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15" windowWidth="28830" windowHeight="6375"/>
  </bookViews>
  <sheets>
    <sheet name="Sheet1" sheetId="115" r:id="rId1"/>
    <sheet name="Disclaimer" sheetId="104" r:id="rId2"/>
    <sheet name="Navigation" sheetId="81" r:id="rId3"/>
    <sheet name="S118 OPATT Prices" sheetId="103" r:id="rId4"/>
    <sheet name="OPATT SQL code" sheetId="114" r:id="rId5"/>
    <sheet name="OPATT_Cost_Quantum" sheetId="45" r:id="rId6"/>
    <sheet name="OPATT_Activities" sheetId="46" r:id="rId7"/>
    <sheet name="Non-mandatory OPROC HRGs" sheetId="97" r:id="rId8"/>
    <sheet name="Price Adjustments" sheetId="108" r:id="rId9"/>
    <sheet name="Mandatory" sheetId="54" r:id="rId10"/>
    <sheet name="Mapping HRGs to TFCs" sheetId="51" r:id="rId11"/>
    <sheet name="Manual adjustment requests" sheetId="106" r:id="rId12"/>
    <sheet name="14-15 tariff" sheetId="90" r:id="rId13"/>
    <sheet name="Output for OPATT" sheetId="110" r:id="rId14"/>
    <sheet name="Output for non-mandatory" sheetId="111" r:id="rId15"/>
    <sheet name="HRGs to TFCs 1" sheetId="52" r:id="rId16"/>
    <sheet name="HRGs to TFCs 2" sheetId="53" r:id="rId17"/>
    <sheet name="HRGs to TFCs % Split" sheetId="55" r:id="rId18"/>
    <sheet name="Allocate OPROC cost" sheetId="50" r:id="rId19"/>
    <sheet name="Front-loading" sheetId="57" r:id="rId20"/>
    <sheet name="Further adjustment" sheetId="58" r:id="rId21"/>
    <sheet name="Manual adjustments" sheetId="101" r:id="rId22"/>
    <sheet name="PRICES" sheetId="64" r:id="rId23"/>
    <sheet name="Linked Sheet" sheetId="102" r:id="rId24"/>
    <sheet name="Post manual recon" sheetId="82" r:id="rId25"/>
  </sheets>
  <externalReferences>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s>
  <definedNames>
    <definedName name="____net1" localSheetId="13" hidden="1">{"NET",#N/A,FALSE,"401C11"}</definedName>
    <definedName name="____net1" hidden="1">{"NET",#N/A,FALSE,"401C11"}</definedName>
    <definedName name="___AO1" localSheetId="13">#REF!</definedName>
    <definedName name="___AO1">#REF!</definedName>
    <definedName name="___cw1" localSheetId="13">#REF!</definedName>
    <definedName name="___cw1">#REF!</definedName>
    <definedName name="___kr1" localSheetId="13">#REF!</definedName>
    <definedName name="___kr1">#REF!</definedName>
    <definedName name="___kr2" localSheetId="13">#REF!</definedName>
    <definedName name="___kr2">#REF!</definedName>
    <definedName name="___kr3" localSheetId="13">#REF!</definedName>
    <definedName name="___kr3">#REF!</definedName>
    <definedName name="___kr4" localSheetId="13">#REF!</definedName>
    <definedName name="___kr4">#REF!</definedName>
    <definedName name="___mb1" localSheetId="13">#REF!</definedName>
    <definedName name="___mb1">#REF!</definedName>
    <definedName name="___mb10" localSheetId="13">#REF!</definedName>
    <definedName name="___mb10">#REF!</definedName>
    <definedName name="___mb11" localSheetId="13">#REF!</definedName>
    <definedName name="___mb11">#REF!</definedName>
    <definedName name="___mb12" localSheetId="13">#REF!</definedName>
    <definedName name="___mb12">#REF!</definedName>
    <definedName name="___mb13" localSheetId="13">#REF!</definedName>
    <definedName name="___mb13">#REF!</definedName>
    <definedName name="___mb14" localSheetId="13">#REF!</definedName>
    <definedName name="___mb14">#REF!</definedName>
    <definedName name="___mb15" localSheetId="13">#REF!</definedName>
    <definedName name="___mb15">#REF!</definedName>
    <definedName name="___mb16" localSheetId="13">#REF!</definedName>
    <definedName name="___mb16">#REF!</definedName>
    <definedName name="___mb17" localSheetId="13">#REF!</definedName>
    <definedName name="___mb17">#REF!</definedName>
    <definedName name="___mb18" localSheetId="13">#REF!</definedName>
    <definedName name="___mb18">#REF!</definedName>
    <definedName name="___mb19" localSheetId="13">#REF!</definedName>
    <definedName name="___mb19">#REF!</definedName>
    <definedName name="___mb2" localSheetId="13">#REF!</definedName>
    <definedName name="___mb2">#REF!</definedName>
    <definedName name="___mb20" localSheetId="13">#REF!</definedName>
    <definedName name="___mb20">#REF!</definedName>
    <definedName name="___mb21" localSheetId="13">#REF!</definedName>
    <definedName name="___mb21">#REF!</definedName>
    <definedName name="___mb22" localSheetId="13">#REF!</definedName>
    <definedName name="___mb22">#REF!</definedName>
    <definedName name="___mb23" localSheetId="13">#REF!</definedName>
    <definedName name="___mb23">#REF!</definedName>
    <definedName name="___mb24" localSheetId="13">#REF!</definedName>
    <definedName name="___mb24">#REF!</definedName>
    <definedName name="___mb25" localSheetId="13">#REF!</definedName>
    <definedName name="___mb25">#REF!</definedName>
    <definedName name="___mb27" localSheetId="13">#REF!</definedName>
    <definedName name="___mb27">#REF!</definedName>
    <definedName name="___mb28" localSheetId="13">#REF!</definedName>
    <definedName name="___mb28">#REF!</definedName>
    <definedName name="___mb29" localSheetId="13">#REF!</definedName>
    <definedName name="___mb29">#REF!</definedName>
    <definedName name="___mb3" localSheetId="13">#REF!</definedName>
    <definedName name="___mb3">#REF!</definedName>
    <definedName name="___mb30" localSheetId="13">#REF!</definedName>
    <definedName name="___mb30">#REF!</definedName>
    <definedName name="___mb31" localSheetId="13">#REF!</definedName>
    <definedName name="___mb31">#REF!</definedName>
    <definedName name="___mb33" localSheetId="13">#REF!</definedName>
    <definedName name="___mb33">#REF!</definedName>
    <definedName name="___mb34" localSheetId="13">#REF!</definedName>
    <definedName name="___mb34">#REF!</definedName>
    <definedName name="___mb35" localSheetId="13">#REF!</definedName>
    <definedName name="___mb35">#REF!</definedName>
    <definedName name="___mb36" localSheetId="13">#REF!</definedName>
    <definedName name="___mb36">#REF!</definedName>
    <definedName name="___mb37" localSheetId="13">#REF!</definedName>
    <definedName name="___mb37">#REF!</definedName>
    <definedName name="___mb38" localSheetId="13">#REF!</definedName>
    <definedName name="___mb38">#REF!</definedName>
    <definedName name="___mb39" localSheetId="13">#REF!</definedName>
    <definedName name="___mb39">#REF!</definedName>
    <definedName name="___mb4" localSheetId="13">#REF!</definedName>
    <definedName name="___mb4">#REF!</definedName>
    <definedName name="___mb40" localSheetId="13">#REF!</definedName>
    <definedName name="___mb40">#REF!</definedName>
    <definedName name="___mb41" localSheetId="13">#REF!</definedName>
    <definedName name="___mb41">#REF!</definedName>
    <definedName name="___mb42" localSheetId="13">#REF!</definedName>
    <definedName name="___mb42">#REF!</definedName>
    <definedName name="___mb43" localSheetId="13">#REF!</definedName>
    <definedName name="___mb43">#REF!</definedName>
    <definedName name="___mb5" localSheetId="13">#REF!</definedName>
    <definedName name="___mb5">#REF!</definedName>
    <definedName name="___mb6" localSheetId="13">#REF!</definedName>
    <definedName name="___mb6">#REF!</definedName>
    <definedName name="___mb7" localSheetId="13">#REF!</definedName>
    <definedName name="___mb7">#REF!</definedName>
    <definedName name="___mb8" localSheetId="13">#REF!</definedName>
    <definedName name="___mb8">#REF!</definedName>
    <definedName name="___mb9" localSheetId="13">#REF!</definedName>
    <definedName name="___mb9">#REF!</definedName>
    <definedName name="___net93">'[1]Net WP'!$C$1</definedName>
    <definedName name="___Pop1" localSheetId="13">#REF!</definedName>
    <definedName name="___Pop1">#REF!</definedName>
    <definedName name="___Pop2" localSheetId="13">#REF!</definedName>
    <definedName name="___Pop2">#REF!</definedName>
    <definedName name="___Pop3" localSheetId="13">#REF!</definedName>
    <definedName name="___Pop3">#REF!</definedName>
    <definedName name="___rd1" localSheetId="13">#REF!</definedName>
    <definedName name="___rd1">#REF!</definedName>
    <definedName name="___rd2" localSheetId="13">#REF!</definedName>
    <definedName name="___rd2">#REF!</definedName>
    <definedName name="___rd3" localSheetId="13">#REF!</definedName>
    <definedName name="___rd3">#REF!</definedName>
    <definedName name="___rd4" localSheetId="13">#REF!</definedName>
    <definedName name="___rd4">#REF!</definedName>
    <definedName name="___rd5" localSheetId="13">#REF!</definedName>
    <definedName name="___rd5">#REF!</definedName>
    <definedName name="___rd6" localSheetId="13">#REF!</definedName>
    <definedName name="___rd6">#REF!</definedName>
    <definedName name="___rd7" localSheetId="13">#REF!</definedName>
    <definedName name="___rd7">#REF!</definedName>
    <definedName name="___rd8" localSheetId="13">#REF!</definedName>
    <definedName name="___rd8">#REF!</definedName>
    <definedName name="___sp1" localSheetId="13">#REF!</definedName>
    <definedName name="___sp1">#REF!</definedName>
    <definedName name="___sp10" localSheetId="13">#REF!</definedName>
    <definedName name="___sp10">#REF!</definedName>
    <definedName name="___sp11" localSheetId="13">#REF!</definedName>
    <definedName name="___sp11">#REF!</definedName>
    <definedName name="___sp12" localSheetId="13">#REF!</definedName>
    <definedName name="___sp12">#REF!</definedName>
    <definedName name="___sp13" localSheetId="13">#REF!</definedName>
    <definedName name="___sp13">#REF!</definedName>
    <definedName name="___sp14" localSheetId="13">#REF!</definedName>
    <definedName name="___sp14">#REF!</definedName>
    <definedName name="___sp15" localSheetId="13">#REF!</definedName>
    <definedName name="___sp15">#REF!</definedName>
    <definedName name="___sp2" localSheetId="13">#REF!</definedName>
    <definedName name="___sp2">#REF!</definedName>
    <definedName name="___sp3" localSheetId="13">#REF!</definedName>
    <definedName name="___sp3">#REF!</definedName>
    <definedName name="___sp4" localSheetId="13">#REF!</definedName>
    <definedName name="___sp4">#REF!</definedName>
    <definedName name="___sp5" localSheetId="13">#REF!</definedName>
    <definedName name="___sp5">#REF!</definedName>
    <definedName name="___sp6" localSheetId="13">#REF!</definedName>
    <definedName name="___sp6">#REF!</definedName>
    <definedName name="___sp7" localSheetId="13">#REF!</definedName>
    <definedName name="___sp7">#REF!</definedName>
    <definedName name="___sp8" localSheetId="13">#REF!</definedName>
    <definedName name="___sp8">#REF!</definedName>
    <definedName name="___sp9" localSheetId="13">#REF!</definedName>
    <definedName name="___sp9">#REF!</definedName>
    <definedName name="___sue3" localSheetId="13">#REF!</definedName>
    <definedName name="___sue3">#REF!</definedName>
    <definedName name="__123Graph_A" localSheetId="13" hidden="1">'[2]2002PCTs'!#REF!</definedName>
    <definedName name="__123Graph_A" hidden="1">'[2]2002PCTs'!#REF!</definedName>
    <definedName name="__123Graph_B" localSheetId="13" hidden="1">[3]Dnurse!#REF!</definedName>
    <definedName name="__123Graph_B" hidden="1">[3]Dnurse!#REF!</definedName>
    <definedName name="__123Graph_C" localSheetId="13" hidden="1">[3]Dnurse!#REF!</definedName>
    <definedName name="__123Graph_C" hidden="1">[3]Dnurse!#REF!</definedName>
    <definedName name="__123Graph_X" localSheetId="13" hidden="1">[3]Dnurse!#REF!</definedName>
    <definedName name="__123Graph_X" hidden="1">[3]Dnurse!#REF!</definedName>
    <definedName name="__all2" localSheetId="13">#REF!</definedName>
    <definedName name="__all2">#REF!</definedName>
    <definedName name="__Amb2" localSheetId="13">#REF!</definedName>
    <definedName name="__Amb2">#REF!</definedName>
    <definedName name="__AO1" localSheetId="13">#REF!</definedName>
    <definedName name="__AO1">#REF!</definedName>
    <definedName name="__cod2" localSheetId="13">#REF!</definedName>
    <definedName name="__cod2">#REF!</definedName>
    <definedName name="__cw1" localSheetId="13">#REF!</definedName>
    <definedName name="__cw1">#REF!</definedName>
    <definedName name="__HAs1999" localSheetId="13">#REF!</definedName>
    <definedName name="__HAs1999">#REF!</definedName>
    <definedName name="__kr1" localSheetId="13">#REF!</definedName>
    <definedName name="__kr1">#REF!</definedName>
    <definedName name="__kr2" localSheetId="13">#REF!</definedName>
    <definedName name="__kr2">#REF!</definedName>
    <definedName name="__kr3" localSheetId="13">#REF!</definedName>
    <definedName name="__kr3">#REF!</definedName>
    <definedName name="__kr4" localSheetId="13">#REF!</definedName>
    <definedName name="__kr4">#REF!</definedName>
    <definedName name="__mb1" localSheetId="13">#REF!</definedName>
    <definedName name="__mb1">#REF!</definedName>
    <definedName name="__mb10" localSheetId="13">#REF!</definedName>
    <definedName name="__mb10">#REF!</definedName>
    <definedName name="__mb11" localSheetId="13">#REF!</definedName>
    <definedName name="__mb11">#REF!</definedName>
    <definedName name="__mb12" localSheetId="13">#REF!</definedName>
    <definedName name="__mb12">#REF!</definedName>
    <definedName name="__mb13" localSheetId="13">#REF!</definedName>
    <definedName name="__mb13">#REF!</definedName>
    <definedName name="__mb14" localSheetId="13">#REF!</definedName>
    <definedName name="__mb14">#REF!</definedName>
    <definedName name="__mb15" localSheetId="13">#REF!</definedName>
    <definedName name="__mb15">#REF!</definedName>
    <definedName name="__mb16" localSheetId="13">#REF!</definedName>
    <definedName name="__mb16">#REF!</definedName>
    <definedName name="__mb17" localSheetId="13">#REF!</definedName>
    <definedName name="__mb17">#REF!</definedName>
    <definedName name="__mb18" localSheetId="13">#REF!</definedName>
    <definedName name="__mb18">#REF!</definedName>
    <definedName name="__mb19" localSheetId="13">#REF!</definedName>
    <definedName name="__mb19">#REF!</definedName>
    <definedName name="__mb2" localSheetId="13">#REF!</definedName>
    <definedName name="__mb2">#REF!</definedName>
    <definedName name="__mb20" localSheetId="13">#REF!</definedName>
    <definedName name="__mb20">#REF!</definedName>
    <definedName name="__mb21" localSheetId="13">#REF!</definedName>
    <definedName name="__mb21">#REF!</definedName>
    <definedName name="__mb22" localSheetId="13">#REF!</definedName>
    <definedName name="__mb22">#REF!</definedName>
    <definedName name="__mb23" localSheetId="13">#REF!</definedName>
    <definedName name="__mb23">#REF!</definedName>
    <definedName name="__mb24" localSheetId="13">#REF!</definedName>
    <definedName name="__mb24">#REF!</definedName>
    <definedName name="__mb25" localSheetId="13">#REF!</definedName>
    <definedName name="__mb25">#REF!</definedName>
    <definedName name="__mb27" localSheetId="13">#REF!</definedName>
    <definedName name="__mb27">#REF!</definedName>
    <definedName name="__mb28" localSheetId="13">#REF!</definedName>
    <definedName name="__mb28">#REF!</definedName>
    <definedName name="__mb29" localSheetId="13">#REF!</definedName>
    <definedName name="__mb29">#REF!</definedName>
    <definedName name="__mb3" localSheetId="13">#REF!</definedName>
    <definedName name="__mb3">#REF!</definedName>
    <definedName name="__mb30" localSheetId="13">#REF!</definedName>
    <definedName name="__mb30">#REF!</definedName>
    <definedName name="__mb31" localSheetId="13">#REF!</definedName>
    <definedName name="__mb31">#REF!</definedName>
    <definedName name="__mb33" localSheetId="13">#REF!</definedName>
    <definedName name="__mb33">#REF!</definedName>
    <definedName name="__mb34" localSheetId="13">#REF!</definedName>
    <definedName name="__mb34">#REF!</definedName>
    <definedName name="__mb35" localSheetId="13">#REF!</definedName>
    <definedName name="__mb35">#REF!</definedName>
    <definedName name="__mb36" localSheetId="13">#REF!</definedName>
    <definedName name="__mb36">#REF!</definedName>
    <definedName name="__mb37" localSheetId="13">#REF!</definedName>
    <definedName name="__mb37">#REF!</definedName>
    <definedName name="__mb38" localSheetId="13">#REF!</definedName>
    <definedName name="__mb38">#REF!</definedName>
    <definedName name="__mb39" localSheetId="13">#REF!</definedName>
    <definedName name="__mb39">#REF!</definedName>
    <definedName name="__mb4" localSheetId="13">#REF!</definedName>
    <definedName name="__mb4">#REF!</definedName>
    <definedName name="__mb40" localSheetId="13">#REF!</definedName>
    <definedName name="__mb40">#REF!</definedName>
    <definedName name="__mb41" localSheetId="13">#REF!</definedName>
    <definedName name="__mb41">#REF!</definedName>
    <definedName name="__mb42" localSheetId="13">#REF!</definedName>
    <definedName name="__mb42">#REF!</definedName>
    <definedName name="__mb43" localSheetId="13">#REF!</definedName>
    <definedName name="__mb43">#REF!</definedName>
    <definedName name="__mb5" localSheetId="13">#REF!</definedName>
    <definedName name="__mb5">#REF!</definedName>
    <definedName name="__mb6" localSheetId="13">#REF!</definedName>
    <definedName name="__mb6">#REF!</definedName>
    <definedName name="__mb7" localSheetId="13">#REF!</definedName>
    <definedName name="__mb7">#REF!</definedName>
    <definedName name="__mb8" localSheetId="13">#REF!</definedName>
    <definedName name="__mb8">#REF!</definedName>
    <definedName name="__mb9" localSheetId="13">#REF!</definedName>
    <definedName name="__mb9">#REF!</definedName>
    <definedName name="__net1" localSheetId="13" hidden="1">{"NET",#N/A,FALSE,"401C11"}</definedName>
    <definedName name="__net1" hidden="1">{"NET",#N/A,FALSE,"401C11"}</definedName>
    <definedName name="__net93">'[1]Net WP'!$C$1</definedName>
    <definedName name="__Pop1" localSheetId="13">#REF!</definedName>
    <definedName name="__Pop1">#REF!</definedName>
    <definedName name="__Pop2" localSheetId="13">#REF!</definedName>
    <definedName name="__Pop2">#REF!</definedName>
    <definedName name="__Pop3" localSheetId="13">#REF!</definedName>
    <definedName name="__Pop3">#REF!</definedName>
    <definedName name="__rd1" localSheetId="13">#REF!</definedName>
    <definedName name="__rd1">#REF!</definedName>
    <definedName name="__rd2" localSheetId="13">#REF!</definedName>
    <definedName name="__rd2">#REF!</definedName>
    <definedName name="__rd3" localSheetId="13">#REF!</definedName>
    <definedName name="__rd3">#REF!</definedName>
    <definedName name="__rd4" localSheetId="13">#REF!</definedName>
    <definedName name="__rd4">#REF!</definedName>
    <definedName name="__rd5" localSheetId="13">#REF!</definedName>
    <definedName name="__rd5">#REF!</definedName>
    <definedName name="__rd6" localSheetId="13">#REF!</definedName>
    <definedName name="__rd6">#REF!</definedName>
    <definedName name="__rd7" localSheetId="13">#REF!</definedName>
    <definedName name="__rd7">#REF!</definedName>
    <definedName name="__rd8" localSheetId="13">#REF!</definedName>
    <definedName name="__rd8">#REF!</definedName>
    <definedName name="__rev1" localSheetId="13">#REF!</definedName>
    <definedName name="__rev1">#REF!</definedName>
    <definedName name="__rev2" localSheetId="13">#REF!</definedName>
    <definedName name="__rev2">#REF!</definedName>
    <definedName name="__rev3" localSheetId="13">#REF!</definedName>
    <definedName name="__rev3">#REF!</definedName>
    <definedName name="__rev4" localSheetId="13">#REF!</definedName>
    <definedName name="__rev4">#REF!</definedName>
    <definedName name="__sp1" localSheetId="13">#REF!</definedName>
    <definedName name="__sp1">#REF!</definedName>
    <definedName name="__sp10" localSheetId="13">#REF!</definedName>
    <definedName name="__sp10">#REF!</definedName>
    <definedName name="__sp11" localSheetId="13">#REF!</definedName>
    <definedName name="__sp11">#REF!</definedName>
    <definedName name="__sp12" localSheetId="13">#REF!</definedName>
    <definedName name="__sp12">#REF!</definedName>
    <definedName name="__sp13" localSheetId="13">#REF!</definedName>
    <definedName name="__sp13">#REF!</definedName>
    <definedName name="__sp14" localSheetId="13">#REF!</definedName>
    <definedName name="__sp14">#REF!</definedName>
    <definedName name="__sp15" localSheetId="13">#REF!</definedName>
    <definedName name="__sp15">#REF!</definedName>
    <definedName name="__sp2" localSheetId="13">#REF!</definedName>
    <definedName name="__sp2">#REF!</definedName>
    <definedName name="__sp3" localSheetId="13">#REF!</definedName>
    <definedName name="__sp3">#REF!</definedName>
    <definedName name="__sp4" localSheetId="13">#REF!</definedName>
    <definedName name="__sp4">#REF!</definedName>
    <definedName name="__sp5" localSheetId="13">#REF!</definedName>
    <definedName name="__sp5">#REF!</definedName>
    <definedName name="__sp6" localSheetId="13">#REF!</definedName>
    <definedName name="__sp6">#REF!</definedName>
    <definedName name="__sp7" localSheetId="13">#REF!</definedName>
    <definedName name="__sp7">#REF!</definedName>
    <definedName name="__sp8" localSheetId="13">#REF!</definedName>
    <definedName name="__sp8">#REF!</definedName>
    <definedName name="__sp9" localSheetId="13">#REF!</definedName>
    <definedName name="__sp9">#REF!</definedName>
    <definedName name="__sue3" localSheetId="13">#REF!</definedName>
    <definedName name="__sue3">#REF!</definedName>
    <definedName name="__Tab1" localSheetId="13">#REF!</definedName>
    <definedName name="__Tab1">#REF!</definedName>
    <definedName name="__Tab2" localSheetId="13">#REF!</definedName>
    <definedName name="__Tab2">#REF!</definedName>
    <definedName name="__Tab3" localSheetId="13">#REF!</definedName>
    <definedName name="__Tab3">#REF!</definedName>
    <definedName name="__Tab4" localSheetId="13">#REF!</definedName>
    <definedName name="__Tab4">#REF!</definedName>
    <definedName name="__Tab5" localSheetId="13">#REF!</definedName>
    <definedName name="__Tab5">#REF!</definedName>
    <definedName name="__Tab6" localSheetId="13">#REF!</definedName>
    <definedName name="__Tab6">#REF!</definedName>
    <definedName name="__Tab7" localSheetId="13">#REF!</definedName>
    <definedName name="__Tab7">#REF!</definedName>
    <definedName name="_0a1" localSheetId="13">#REF!</definedName>
    <definedName name="_0a1">#REF!</definedName>
    <definedName name="_0a2" localSheetId="13">#REF!</definedName>
    <definedName name="_0a2">#REF!</definedName>
    <definedName name="_1_0__123Grap" localSheetId="13" hidden="1">'[4]#REF'!#REF!</definedName>
    <definedName name="_1_0__123Grap" hidden="1">'[4]#REF'!#REF!</definedName>
    <definedName name="_1_123Grap" localSheetId="13" hidden="1">'[5]#REF'!#REF!</definedName>
    <definedName name="_1_123Grap" hidden="1">'[5]#REF'!#REF!</definedName>
    <definedName name="_10_0__123Grap" localSheetId="13">'[6]#REF'!#REF!</definedName>
    <definedName name="_10_0__123Grap">'[6]#REF'!#REF!</definedName>
    <definedName name="_12_0_S" localSheetId="13">'[6]#REF'!#REF!</definedName>
    <definedName name="_12_0_S">'[6]#REF'!#REF!</definedName>
    <definedName name="_2_0__123Grap" localSheetId="13" hidden="1">'[5]#REF'!#REF!</definedName>
    <definedName name="_2_0__123Grap" hidden="1">'[5]#REF'!#REF!</definedName>
    <definedName name="_2_123Grap" localSheetId="13" hidden="1">'[3]#REF'!#REF!</definedName>
    <definedName name="_2_123Grap" hidden="1">'[3]#REF'!#REF!</definedName>
    <definedName name="_2006_07">'[7]Baseline &amp; default assumptions'!$L$6:$Q$18</definedName>
    <definedName name="_26_0__123Grap" localSheetId="13">'[6]#REF'!#REF!</definedName>
    <definedName name="_26_0__123Grap">'[6]#REF'!#REF!</definedName>
    <definedName name="_3_0_S" localSheetId="13" hidden="1">'[4]#REF'!#REF!</definedName>
    <definedName name="_3_0_S" hidden="1">'[4]#REF'!#REF!</definedName>
    <definedName name="_3_123Grap" localSheetId="13" hidden="1">'[5]#REF'!#REF!</definedName>
    <definedName name="_3_123Grap" hidden="1">'[5]#REF'!#REF!</definedName>
    <definedName name="_34_123Grap" localSheetId="13" hidden="1">'[5]#REF'!#REF!</definedName>
    <definedName name="_34_123Grap" hidden="1">'[5]#REF'!#REF!</definedName>
    <definedName name="_4_0__123Grap" localSheetId="13">'[6]#REF'!#REF!</definedName>
    <definedName name="_4_0__123Grap">'[6]#REF'!#REF!</definedName>
    <definedName name="_4_Zones" localSheetId="13">#REF!</definedName>
    <definedName name="_4_Zones">#REF!</definedName>
    <definedName name="_42S" localSheetId="13" hidden="1">'[5]#REF'!#REF!</definedName>
    <definedName name="_42S" hidden="1">'[5]#REF'!#REF!</definedName>
    <definedName name="_4S" localSheetId="13" hidden="1">'[5]#REF'!#REF!</definedName>
    <definedName name="_4S" hidden="1">'[5]#REF'!#REF!</definedName>
    <definedName name="_5_0__123Grap" localSheetId="13" hidden="1">'[5]#REF'!#REF!</definedName>
    <definedName name="_5_0__123Grap" hidden="1">'[5]#REF'!#REF!</definedName>
    <definedName name="_6_0_S" localSheetId="13" hidden="1">'[5]#REF'!#REF!</definedName>
    <definedName name="_6_0_S" hidden="1">'[5]#REF'!#REF!</definedName>
    <definedName name="_6_123Grap" localSheetId="13" hidden="1">'[3]#REF'!#REF!</definedName>
    <definedName name="_6_123Grap" hidden="1">'[3]#REF'!#REF!</definedName>
    <definedName name="_6_Zones" localSheetId="13">#REF!</definedName>
    <definedName name="_6_Zones">#REF!</definedName>
    <definedName name="_60_0__123Grap" localSheetId="13">'[6]#REF'!#REF!</definedName>
    <definedName name="_60_0__123Grap">'[6]#REF'!#REF!</definedName>
    <definedName name="_78_0_S" localSheetId="13">'[6]#REF'!#REF!</definedName>
    <definedName name="_78_0_S">'[6]#REF'!#REF!</definedName>
    <definedName name="_8_123Grap" localSheetId="13" hidden="1">'[5]#REF'!#REF!</definedName>
    <definedName name="_8_123Grap" hidden="1">'[5]#REF'!#REF!</definedName>
    <definedName name="_8S" localSheetId="13" hidden="1">'[3]#REF'!#REF!</definedName>
    <definedName name="_8S" hidden="1">'[3]#REF'!#REF!</definedName>
    <definedName name="_a1" localSheetId="13">#REF!</definedName>
    <definedName name="_a1">#REF!</definedName>
    <definedName name="_a2" localSheetId="13">#REF!</definedName>
    <definedName name="_a2">#REF!</definedName>
    <definedName name="_a3" localSheetId="13">#REF!</definedName>
    <definedName name="_a3">#REF!</definedName>
    <definedName name="_a4" localSheetId="13">#REF!</definedName>
    <definedName name="_a4">#REF!</definedName>
    <definedName name="_a5" localSheetId="13">#REF!</definedName>
    <definedName name="_a5">#REF!</definedName>
    <definedName name="_a6" localSheetId="13">#REF!</definedName>
    <definedName name="_a6">#REF!</definedName>
    <definedName name="_a7" localSheetId="13">#REF!</definedName>
    <definedName name="_a7">#REF!</definedName>
    <definedName name="_a8" localSheetId="13">#REF!</definedName>
    <definedName name="_a8">#REF!</definedName>
    <definedName name="_a9" localSheetId="13">#REF!</definedName>
    <definedName name="_a9">#REF!</definedName>
    <definedName name="_all2" localSheetId="13">#REF!</definedName>
    <definedName name="_all2">#REF!</definedName>
    <definedName name="_am2" localSheetId="13">#REF!</definedName>
    <definedName name="_am2">#REF!</definedName>
    <definedName name="_am3" localSheetId="13">#REF!</definedName>
    <definedName name="_am3">#REF!</definedName>
    <definedName name="_am4" localSheetId="13">#REF!</definedName>
    <definedName name="_am4">#REF!</definedName>
    <definedName name="_am5" localSheetId="13">#REF!</definedName>
    <definedName name="_am5">#REF!</definedName>
    <definedName name="_am6" localSheetId="13">#REF!</definedName>
    <definedName name="_am6">#REF!</definedName>
    <definedName name="_am7" localSheetId="13">#REF!</definedName>
    <definedName name="_am7">#REF!</definedName>
    <definedName name="_am8" localSheetId="13">#REF!</definedName>
    <definedName name="_am8">#REF!</definedName>
    <definedName name="_am9" localSheetId="13">#REF!</definedName>
    <definedName name="_am9">#REF!</definedName>
    <definedName name="_Amb2" localSheetId="13">#REF!</definedName>
    <definedName name="_Amb2">#REF!</definedName>
    <definedName name="_AO1" localSheetId="13">#REF!</definedName>
    <definedName name="_AO1">#REF!</definedName>
    <definedName name="_aT06" localSheetId="13">#REF!</definedName>
    <definedName name="_aT06">#REF!</definedName>
    <definedName name="_b1" localSheetId="13">#REF!</definedName>
    <definedName name="_b1">#REF!</definedName>
    <definedName name="_bA22" localSheetId="13">#REF!</definedName>
    <definedName name="_bA22">#REF!</definedName>
    <definedName name="_bT01" localSheetId="13">#REF!</definedName>
    <definedName name="_bT01">#REF!</definedName>
    <definedName name="_bt05" localSheetId="13">#REF!</definedName>
    <definedName name="_bt05">#REF!</definedName>
    <definedName name="_ca1" localSheetId="13">#REF!</definedName>
    <definedName name="_ca1">#REF!</definedName>
    <definedName name="_ca10" localSheetId="13">#REF!</definedName>
    <definedName name="_ca10">#REF!</definedName>
    <definedName name="_ca2" localSheetId="13">#REF!</definedName>
    <definedName name="_ca2">#REF!</definedName>
    <definedName name="_ca3" localSheetId="13">#REF!</definedName>
    <definedName name="_ca3">#REF!</definedName>
    <definedName name="_ca4" localSheetId="13">#REF!</definedName>
    <definedName name="_ca4">#REF!</definedName>
    <definedName name="_ca5" localSheetId="13">#REF!</definedName>
    <definedName name="_ca5">#REF!</definedName>
    <definedName name="_ca6" localSheetId="13">#REF!</definedName>
    <definedName name="_ca6">#REF!</definedName>
    <definedName name="_ca7" localSheetId="13">#REF!</definedName>
    <definedName name="_ca7">#REF!</definedName>
    <definedName name="_ca8" localSheetId="13">#REF!</definedName>
    <definedName name="_ca8">#REF!</definedName>
    <definedName name="_ca9" localSheetId="13">#REF!</definedName>
    <definedName name="_ca9">#REF!</definedName>
    <definedName name="_cod2" localSheetId="13">#REF!</definedName>
    <definedName name="_cod2">#REF!</definedName>
    <definedName name="_cw1" localSheetId="13">#REF!</definedName>
    <definedName name="_cw1">#REF!</definedName>
    <definedName name="_f1" localSheetId="13">#REF!</definedName>
    <definedName name="_f1">#REF!</definedName>
    <definedName name="_f2" localSheetId="13">#REF!</definedName>
    <definedName name="_f2">#REF!</definedName>
    <definedName name="_f3" localSheetId="13">#REF!</definedName>
    <definedName name="_f3">#REF!</definedName>
    <definedName name="_f4" localSheetId="13">#REF!</definedName>
    <definedName name="_f4">#REF!</definedName>
    <definedName name="_xlnm._FilterDatabase" localSheetId="19" hidden="1">'Front-loading'!$A$8:$AG$118</definedName>
    <definedName name="_xlnm._FilterDatabase" localSheetId="20" hidden="1">'Further adjustment'!$A$9:$U$9</definedName>
    <definedName name="_xlnm._FilterDatabase" localSheetId="23" hidden="1">'Linked Sheet'!$A$4:$X$60</definedName>
    <definedName name="_xlnm._FilterDatabase" localSheetId="11" hidden="1">'Manual adjustment requests'!$A$2:$BQ$21</definedName>
    <definedName name="_xlnm._FilterDatabase" localSheetId="10" hidden="1">'Mapping HRGs to TFCs'!$A$2:$L$3235</definedName>
    <definedName name="_xlnm._FilterDatabase" localSheetId="7" hidden="1">'Non-mandatory OPROC HRGs'!$A$3:$W$422</definedName>
    <definedName name="_xlnm._FilterDatabase" localSheetId="24" hidden="1">'Post manual recon'!$L$4:$U$60</definedName>
    <definedName name="_xlnm._FilterDatabase" localSheetId="22" hidden="1">PRICES!$A$5:$CP$61</definedName>
    <definedName name="_xlnm._FilterDatabase" localSheetId="3" hidden="1">'S118 OPATT Prices'!$A$4:$F$60</definedName>
    <definedName name="_h1" localSheetId="13">#REF!</definedName>
    <definedName name="_h1">#REF!</definedName>
    <definedName name="_h2" localSheetId="13">#REF!</definedName>
    <definedName name="_h2">#REF!</definedName>
    <definedName name="_HAs1999" localSheetId="13">#REF!</definedName>
    <definedName name="_HAs1999">#REF!</definedName>
    <definedName name="_hf10" localSheetId="13">#REF!</definedName>
    <definedName name="_hf10">#REF!</definedName>
    <definedName name="_hf108" localSheetId="13">#REF!</definedName>
    <definedName name="_hf108">#REF!</definedName>
    <definedName name="_hf11" localSheetId="13">#REF!</definedName>
    <definedName name="_hf11">#REF!</definedName>
    <definedName name="_hf12" localSheetId="13">#REF!</definedName>
    <definedName name="_hf12">#REF!</definedName>
    <definedName name="_hf14" localSheetId="13">#REF!</definedName>
    <definedName name="_hf14">#REF!</definedName>
    <definedName name="_hf15" localSheetId="13">#REF!</definedName>
    <definedName name="_hf15">#REF!</definedName>
    <definedName name="_hf16" localSheetId="13">#REF!</definedName>
    <definedName name="_hf16">#REF!</definedName>
    <definedName name="_hf8" localSheetId="13">#REF!</definedName>
    <definedName name="_hf8">#REF!</definedName>
    <definedName name="_hf9" localSheetId="13">#REF!</definedName>
    <definedName name="_hf9">#REF!</definedName>
    <definedName name="_j1" localSheetId="13">#REF!</definedName>
    <definedName name="_j1">#REF!</definedName>
    <definedName name="_j2" localSheetId="13">#REF!</definedName>
    <definedName name="_j2">#REF!</definedName>
    <definedName name="_Key1" localSheetId="13" hidden="1">'[3]#REF'!#REF!</definedName>
    <definedName name="_Key1" hidden="1">'[3]#REF'!#REF!</definedName>
    <definedName name="_kr1" localSheetId="13">#REF!</definedName>
    <definedName name="_kr1">#REF!</definedName>
    <definedName name="_kr2" localSheetId="13">#REF!</definedName>
    <definedName name="_kr2">#REF!</definedName>
    <definedName name="_kr3" localSheetId="13">#REF!</definedName>
    <definedName name="_kr3">#REF!</definedName>
    <definedName name="_kr4" localSheetId="13">#REF!</definedName>
    <definedName name="_kr4">#REF!</definedName>
    <definedName name="_mb1" localSheetId="13">#REF!</definedName>
    <definedName name="_mb1">#REF!</definedName>
    <definedName name="_mb10" localSheetId="13">#REF!</definedName>
    <definedName name="_mb10">#REF!</definedName>
    <definedName name="_mb11" localSheetId="13">#REF!</definedName>
    <definedName name="_mb11">#REF!</definedName>
    <definedName name="_mb12" localSheetId="13">#REF!</definedName>
    <definedName name="_mb12">#REF!</definedName>
    <definedName name="_mb13" localSheetId="13">#REF!</definedName>
    <definedName name="_mb13">#REF!</definedName>
    <definedName name="_mb14" localSheetId="13">#REF!</definedName>
    <definedName name="_mb14">#REF!</definedName>
    <definedName name="_mb15" localSheetId="13">#REF!</definedName>
    <definedName name="_mb15">#REF!</definedName>
    <definedName name="_mb16" localSheetId="13">#REF!</definedName>
    <definedName name="_mb16">#REF!</definedName>
    <definedName name="_mb17" localSheetId="13">#REF!</definedName>
    <definedName name="_mb17">#REF!</definedName>
    <definedName name="_mb18" localSheetId="13">#REF!</definedName>
    <definedName name="_mb18">#REF!</definedName>
    <definedName name="_mb19" localSheetId="13">#REF!</definedName>
    <definedName name="_mb19">#REF!</definedName>
    <definedName name="_mb2" localSheetId="13">#REF!</definedName>
    <definedName name="_mb2">#REF!</definedName>
    <definedName name="_mb20" localSheetId="13">#REF!</definedName>
    <definedName name="_mb20">#REF!</definedName>
    <definedName name="_mb21" localSheetId="13">#REF!</definedName>
    <definedName name="_mb21">#REF!</definedName>
    <definedName name="_mb22" localSheetId="13">#REF!</definedName>
    <definedName name="_mb22">#REF!</definedName>
    <definedName name="_mb23" localSheetId="13">#REF!</definedName>
    <definedName name="_mb23">#REF!</definedName>
    <definedName name="_mb24" localSheetId="13">#REF!</definedName>
    <definedName name="_mb24">#REF!</definedName>
    <definedName name="_mb25" localSheetId="13">#REF!</definedName>
    <definedName name="_mb25">#REF!</definedName>
    <definedName name="_mb27" localSheetId="13">#REF!</definedName>
    <definedName name="_mb27">#REF!</definedName>
    <definedName name="_mb28" localSheetId="13">#REF!</definedName>
    <definedName name="_mb28">#REF!</definedName>
    <definedName name="_mb29" localSheetId="13">#REF!</definedName>
    <definedName name="_mb29">#REF!</definedName>
    <definedName name="_mb3" localSheetId="13">#REF!</definedName>
    <definedName name="_mb3">#REF!</definedName>
    <definedName name="_mb30" localSheetId="13">#REF!</definedName>
    <definedName name="_mb30">#REF!</definedName>
    <definedName name="_mb31" localSheetId="13">#REF!</definedName>
    <definedName name="_mb31">#REF!</definedName>
    <definedName name="_mb33" localSheetId="13">#REF!</definedName>
    <definedName name="_mb33">#REF!</definedName>
    <definedName name="_mb34" localSheetId="13">#REF!</definedName>
    <definedName name="_mb34">#REF!</definedName>
    <definedName name="_mb35" localSheetId="13">#REF!</definedName>
    <definedName name="_mb35">#REF!</definedName>
    <definedName name="_mb36" localSheetId="13">#REF!</definedName>
    <definedName name="_mb36">#REF!</definedName>
    <definedName name="_mb37" localSheetId="13">#REF!</definedName>
    <definedName name="_mb37">#REF!</definedName>
    <definedName name="_mb38" localSheetId="13">#REF!</definedName>
    <definedName name="_mb38">#REF!</definedName>
    <definedName name="_mb39" localSheetId="13">#REF!</definedName>
    <definedName name="_mb39">#REF!</definedName>
    <definedName name="_mb4" localSheetId="13">#REF!</definedName>
    <definedName name="_mb4">#REF!</definedName>
    <definedName name="_mb40" localSheetId="13">#REF!</definedName>
    <definedName name="_mb40">#REF!</definedName>
    <definedName name="_mb41" localSheetId="13">#REF!</definedName>
    <definedName name="_mb41">#REF!</definedName>
    <definedName name="_mb42" localSheetId="13">#REF!</definedName>
    <definedName name="_mb42">#REF!</definedName>
    <definedName name="_mb43" localSheetId="13">#REF!</definedName>
    <definedName name="_mb43">#REF!</definedName>
    <definedName name="_mb5" localSheetId="13">#REF!</definedName>
    <definedName name="_mb5">#REF!</definedName>
    <definedName name="_mb6" localSheetId="13">#REF!</definedName>
    <definedName name="_mb6">#REF!</definedName>
    <definedName name="_mb7" localSheetId="13">#REF!</definedName>
    <definedName name="_mb7">#REF!</definedName>
    <definedName name="_mb8" localSheetId="13">#REF!</definedName>
    <definedName name="_mb8">#REF!</definedName>
    <definedName name="_mb9" localSheetId="13">#REF!</definedName>
    <definedName name="_mb9">#REF!</definedName>
    <definedName name="_net1" localSheetId="13" hidden="1">{"NET",#N/A,FALSE,"401C11"}</definedName>
    <definedName name="_net1" hidden="1">{"NET",#N/A,FALSE,"401C11"}</definedName>
    <definedName name="_net93">'[1]Net WP'!$C$1</definedName>
    <definedName name="_Order1" hidden="1">0</definedName>
    <definedName name="_Pop1" localSheetId="13">#REF!</definedName>
    <definedName name="_Pop1">#REF!</definedName>
    <definedName name="_Pop2" localSheetId="13">#REF!</definedName>
    <definedName name="_Pop2">#REF!</definedName>
    <definedName name="_Pop3" localSheetId="13">#REF!</definedName>
    <definedName name="_Pop3">#REF!</definedName>
    <definedName name="_rd1" localSheetId="13">#REF!</definedName>
    <definedName name="_rd1">#REF!</definedName>
    <definedName name="_rd2" localSheetId="13">#REF!</definedName>
    <definedName name="_rd2">#REF!</definedName>
    <definedName name="_rd3" localSheetId="13">#REF!</definedName>
    <definedName name="_rd3">#REF!</definedName>
    <definedName name="_rd4" localSheetId="13">#REF!</definedName>
    <definedName name="_rd4">#REF!</definedName>
    <definedName name="_rd5" localSheetId="13">#REF!</definedName>
    <definedName name="_rd5">#REF!</definedName>
    <definedName name="_rd6" localSheetId="13">#REF!</definedName>
    <definedName name="_rd6">#REF!</definedName>
    <definedName name="_rd7" localSheetId="13">#REF!</definedName>
    <definedName name="_rd7">#REF!</definedName>
    <definedName name="_rd8" localSheetId="13">#REF!</definedName>
    <definedName name="_rd8">#REF!</definedName>
    <definedName name="_rev1" localSheetId="13">#REF!</definedName>
    <definedName name="_rev1">#REF!</definedName>
    <definedName name="_rev2" localSheetId="13">#REF!</definedName>
    <definedName name="_rev2">#REF!</definedName>
    <definedName name="_rev3" localSheetId="13">#REF!</definedName>
    <definedName name="_rev3">#REF!</definedName>
    <definedName name="_rev4" localSheetId="13">#REF!</definedName>
    <definedName name="_rev4">#REF!</definedName>
    <definedName name="_Sort" localSheetId="13" hidden="1">[3]ComPsy!#REF!</definedName>
    <definedName name="_Sort" hidden="1">[3]ComPsy!#REF!</definedName>
    <definedName name="_sp1" localSheetId="13">#REF!</definedName>
    <definedName name="_sp1">#REF!</definedName>
    <definedName name="_sp10" localSheetId="13">#REF!</definedName>
    <definedName name="_sp10">#REF!</definedName>
    <definedName name="_sp11" localSheetId="13">#REF!</definedName>
    <definedName name="_sp11">#REF!</definedName>
    <definedName name="_sp12" localSheetId="13">#REF!</definedName>
    <definedName name="_sp12">#REF!</definedName>
    <definedName name="_sp13" localSheetId="13">#REF!</definedName>
    <definedName name="_sp13">#REF!</definedName>
    <definedName name="_sp14" localSheetId="13">#REF!</definedName>
    <definedName name="_sp14">#REF!</definedName>
    <definedName name="_sp15" localSheetId="13">#REF!</definedName>
    <definedName name="_sp15">#REF!</definedName>
    <definedName name="_sp2" localSheetId="13">#REF!</definedName>
    <definedName name="_sp2">#REF!</definedName>
    <definedName name="_sp3" localSheetId="13">#REF!</definedName>
    <definedName name="_sp3">#REF!</definedName>
    <definedName name="_sp4" localSheetId="13">#REF!</definedName>
    <definedName name="_sp4">#REF!</definedName>
    <definedName name="_sp5" localSheetId="13">#REF!</definedName>
    <definedName name="_sp5">#REF!</definedName>
    <definedName name="_sp6" localSheetId="13">#REF!</definedName>
    <definedName name="_sp6">#REF!</definedName>
    <definedName name="_sp7" localSheetId="13">#REF!</definedName>
    <definedName name="_sp7">#REF!</definedName>
    <definedName name="_sp8" localSheetId="13">#REF!</definedName>
    <definedName name="_sp8">#REF!</definedName>
    <definedName name="_sp9" localSheetId="13">#REF!</definedName>
    <definedName name="_sp9">#REF!</definedName>
    <definedName name="_sue3" localSheetId="13">#REF!</definedName>
    <definedName name="_sue3">#REF!</definedName>
    <definedName name="_Tab1" localSheetId="13">#REF!</definedName>
    <definedName name="_Tab1">#REF!</definedName>
    <definedName name="_Tab2" localSheetId="13">#REF!</definedName>
    <definedName name="_Tab2">#REF!</definedName>
    <definedName name="_Tab3" localSheetId="13">#REF!</definedName>
    <definedName name="_Tab3">#REF!</definedName>
    <definedName name="_Tab4" localSheetId="13">#REF!</definedName>
    <definedName name="_Tab4">#REF!</definedName>
    <definedName name="_Tab5" localSheetId="13">#REF!</definedName>
    <definedName name="_Tab5">#REF!</definedName>
    <definedName name="_Tab6" localSheetId="13">#REF!</definedName>
    <definedName name="_Tab6">#REF!</definedName>
    <definedName name="_Tab7" localSheetId="13">#REF!</definedName>
    <definedName name="_Tab7">#REF!</definedName>
    <definedName name="a" localSheetId="13" hidden="1">{"CHARGE",#N/A,FALSE,"401C11"}</definedName>
    <definedName name="a" hidden="1">{"CHARGE",#N/A,FALSE,"401C11"}</definedName>
    <definedName name="A0" localSheetId="13">#REF!</definedName>
    <definedName name="A0">#REF!</definedName>
    <definedName name="A11_200_220_V2_Crosstab" localSheetId="13">#REF!</definedName>
    <definedName name="A11_200_220_V2_Crosstab">#REF!</definedName>
    <definedName name="A12_02_29_120" localSheetId="13">#REF!</definedName>
    <definedName name="A12_02_29_120">#REF!</definedName>
    <definedName name="A20_110" localSheetId="13">#REF!</definedName>
    <definedName name="A20_110">#REF!</definedName>
    <definedName name="A4_07_100_170_V2_Crosstab" localSheetId="13">#REF!</definedName>
    <definedName name="A4_07_100_170_V2_Crosstab">#REF!</definedName>
    <definedName name="A9_MGT_COSTS" localSheetId="13">#REF!</definedName>
    <definedName name="A9_MGT_COSTS">#REF!</definedName>
    <definedName name="aa" localSheetId="13" hidden="1">{"CHARGE",#N/A,FALSE,"401C11"}</definedName>
    <definedName name="aa" hidden="1">{"CHARGE",#N/A,FALSE,"401C11"}</definedName>
    <definedName name="aaa" localSheetId="13" hidden="1">{"CHARGE",#N/A,FALSE,"401C11"}</definedName>
    <definedName name="aaa" hidden="1">{"CHARGE",#N/A,FALSE,"401C11"}</definedName>
    <definedName name="aaaa" localSheetId="13" hidden="1">{"CHARGE",#N/A,FALSE,"401C11"}</definedName>
    <definedName name="aaaa" hidden="1">{"CHARGE",#N/A,FALSE,"401C11"}</definedName>
    <definedName name="abc" localSheetId="13">'[8]Assumption Inputs'!#REF!</definedName>
    <definedName name="abc">'[8]Assumption Inputs'!#REF!</definedName>
    <definedName name="AboveAvgGrowth" localSheetId="13">#REF!</definedName>
    <definedName name="AboveAvgGrowth">#REF!</definedName>
    <definedName name="Actuals" localSheetId="13">#REF!</definedName>
    <definedName name="Actuals">#REF!</definedName>
    <definedName name="Actuals_SWF" localSheetId="13">#REF!</definedName>
    <definedName name="Actuals_SWF">#REF!</definedName>
    <definedName name="adbr" localSheetId="13" hidden="1">{"CHARGE",#N/A,FALSE,"401C11"}</definedName>
    <definedName name="adbr" hidden="1">{"CHARGE",#N/A,FALSE,"401C11"}</definedName>
    <definedName name="Adjust_ID" localSheetId="13">[9]Report!#REF!</definedName>
    <definedName name="Adjust_ID">[9]Report!#REF!</definedName>
    <definedName name="Adjust_Type" localSheetId="13">[9]Report!#REF!</definedName>
    <definedName name="Adjust_Type">[9]Report!#REF!</definedName>
    <definedName name="Affordability_Uplift">'[10]14_15_Adjustments'!$C$45</definedName>
    <definedName name="AI" localSheetId="13">'[11]Assumption Inputs'!#REF!</definedName>
    <definedName name="AI">'[11]Assumption Inputs'!#REF!</definedName>
    <definedName name="ALBNAME">'[12]NHSLA02 - Commentary'!$B$5</definedName>
    <definedName name="all" localSheetId="13">#REF!</definedName>
    <definedName name="all">#REF!</definedName>
    <definedName name="All_Group" localSheetId="13">#REF!</definedName>
    <definedName name="All_Group">#REF!</definedName>
    <definedName name="Alloc20061" localSheetId="13">#REF!</definedName>
    <definedName name="Alloc20061">#REF!</definedName>
    <definedName name="Alloc20062" localSheetId="13">#REF!</definedName>
    <definedName name="Alloc20062">#REF!</definedName>
    <definedName name="Alloc20063" localSheetId="13">#REF!</definedName>
    <definedName name="Alloc20063">#REF!</definedName>
    <definedName name="Alloc20071" localSheetId="13">#REF!</definedName>
    <definedName name="Alloc20071">#REF!</definedName>
    <definedName name="Alloc20072" localSheetId="13">#REF!</definedName>
    <definedName name="Alloc20072">#REF!</definedName>
    <definedName name="Alloc20073" localSheetId="13">#REF!</definedName>
    <definedName name="Alloc20073">#REF!</definedName>
    <definedName name="AllocType">[13]Refs!$A$12:$A$18</definedName>
    <definedName name="Amb" localSheetId="13">#REF!</definedName>
    <definedName name="Amb">#REF!</definedName>
    <definedName name="Anomalies" localSheetId="13">'[14]By CC'!#REF!</definedName>
    <definedName name="Anomalies">'[14]By CC'!#REF!</definedName>
    <definedName name="AREAClientCapBalances">'[15]WK10 Cap Bal Det'!$H$66:$EI$67</definedName>
    <definedName name="AREAGAAPEBT">'[15]WK11 GAAP IS Detail'!$B$106:$EI$109</definedName>
    <definedName name="AREAPreRiskCFs">'[15]WK2 Bill-Exp Inputs'!$B$128:$EI$130</definedName>
    <definedName name="AREAPreRiskCumCFs">'[15]WK2 Bill-Exp Inputs'!$B$122:$EI$124</definedName>
    <definedName name="AREASeatCapHCLoc1">'[15]WK16 Seat Capital Costs'!$C$214:$EI$216</definedName>
    <definedName name="AREASeatCapHCLoc2">'[15]WK16 Seat Capital Costs'!$C$218:$EI$220</definedName>
    <definedName name="AREASeatCapHCLoc3">'[15]WK16 Seat Capital Costs'!$C$222:$EI$224</definedName>
    <definedName name="AREASeatCapHCLoc4">'[15]WK16 Seat Capital Costs'!$C$226:$EI$228</definedName>
    <definedName name="AREASeatCapHCLoc5">'[15]WK16 Seat Capital Costs'!$C$230:$EI$232</definedName>
    <definedName name="AREASeatCapHCLoc6">'[15]WK16 Seat Capital Costs'!$C$234:$EI$236</definedName>
    <definedName name="AREASeatCapitalBal">'[15]WK16 Seat Capital Costs'!$H$240:$EI$241</definedName>
    <definedName name="ASF01_01_100360_Crosstab" localSheetId="13">#REF!</definedName>
    <definedName name="ASF01_01_100360_Crosstab">#REF!</definedName>
    <definedName name="ASF02_150" localSheetId="13">#REF!</definedName>
    <definedName name="ASF02_150">#REF!</definedName>
    <definedName name="ASF07_11_100510_Crosstab" localSheetId="13">#REF!</definedName>
    <definedName name="ASF07_11_100510_Crosstab">#REF!</definedName>
    <definedName name="ASF08_12_100530_Crosstab" localSheetId="13">#REF!</definedName>
    <definedName name="ASF08_12_100530_Crosstab">#REF!</definedName>
    <definedName name="ASF08_12a_500530_Crosstab" localSheetId="13">#REF!</definedName>
    <definedName name="ASF08_12a_500530_Crosstab">#REF!</definedName>
    <definedName name="ASF10_16_100410_Crosstab" localSheetId="13">#REF!</definedName>
    <definedName name="ASF10_16_100410_Crosstab">#REF!</definedName>
    <definedName name="ASF10_17_400" localSheetId="13">#REF!</definedName>
    <definedName name="ASF10_17_400">#REF!</definedName>
    <definedName name="ASF21_210" localSheetId="13">#REF!</definedName>
    <definedName name="ASF21_210">#REF!</definedName>
    <definedName name="ASF21_210_15Nov" localSheetId="13">#REF!</definedName>
    <definedName name="ASF21_210_15Nov">#REF!</definedName>
    <definedName name="AssumptCapChgPercent">'[15]WK1 Key Assumpt'!$E$35</definedName>
    <definedName name="AssumptClient">'[15]WK1 Key Assumpt'!$E$9</definedName>
    <definedName name="AssumptClientCreditRating">'[15]WK1 Key Assumpt'!$G$22</definedName>
    <definedName name="AssumptCOBusDev">'[15]WK1 Key Assumpt'!$E$30</definedName>
    <definedName name="AssumptCOContractSpecificDepr">'[15]WK1 Key Assumpt'!$E$28</definedName>
    <definedName name="AssumptCOOther1">'[15]WK1 Key Assumpt'!$E$29</definedName>
    <definedName name="AssumptCOProgMgt">'[15]WK1 Key Assumpt'!$E$27</definedName>
    <definedName name="AssumptCOServDel">'[15]WK1 Key Assumpt'!$E$25</definedName>
    <definedName name="AssumptCOSubs">'[15]WK1 Key Assumpt'!$E$26</definedName>
    <definedName name="AssumptCOTransform">'[15]WK1 Key Assumpt'!$E$24</definedName>
    <definedName name="AssumptCOTransition">'[15]WK1 Key Assumpt'!$E$23</definedName>
    <definedName name="AssumptCTAStatus">'[15]WK1 Key Assumpt'!$G$12</definedName>
    <definedName name="AssumptCurr">'[15]WK1 Key Assumpt'!$E$12</definedName>
    <definedName name="AssumptDealTerm">'[15]WK1 Key Assumpt'!$E$37</definedName>
    <definedName name="AssumptEndMonth">'[15]WK1 Key Assumpt'!$E$14</definedName>
    <definedName name="AssumptHurdRate">'[15]WK1 Key Assumpt'!$E$33</definedName>
    <definedName name="AssumptOperatingGroup">'[15]WK1 Key Assumpt'!$E$11</definedName>
    <definedName name="AssumptOther1Policy">'[15]WK1 Key Assumpt'!$E$81</definedName>
    <definedName name="AssumptOther2Policy">'[15]WK1 Key Assumpt'!$E$82</definedName>
    <definedName name="AssumptPreparedBy">'[15]WK1 Key Assumpt'!$G$9</definedName>
    <definedName name="AssumptProgMgtPolicy">'[15]WK1 Key Assumpt'!$E$80</definedName>
    <definedName name="AssumptProjectName">'[15]WK1 Key Assumpt'!$E$10</definedName>
    <definedName name="AssumptPTPolicy">'[15]WK1 Key Assumpt'!$E$78</definedName>
    <definedName name="AssumptReviewerName">'[15]WK1 Key Assumpt'!$G$11</definedName>
    <definedName name="AssumptServDelPolicy">'[15]WK1 Key Assumpt'!$E$70</definedName>
    <definedName name="AssumptStartMonth">'[15]WK1 Key Assumpt'!$E$13</definedName>
    <definedName name="AssumptSubsPolicy">'[15]WK1 Key Assumpt'!$E$79</definedName>
    <definedName name="AssumptTaxRate">'[15]WK1 Key Assumpt'!$E$38</definedName>
    <definedName name="AssumptTransformation">'[15]WK1 Key Assumpt'!$E$63</definedName>
    <definedName name="AssumptTransitionPolicy">'[15]WK1 Key Assumpt'!$E$61</definedName>
    <definedName name="AssumptVersionNo">'[15]WK1 Key Assumpt'!$G$10</definedName>
    <definedName name="AssumptWCBillDays">'[15]WK1 Key Assumpt'!$E$34</definedName>
    <definedName name="AssumptWCExpDays">'[15]WK1 Key Assumpt'!$E$36</definedName>
    <definedName name="Astartpg" localSheetId="13">[16]PERSONS!#REF!</definedName>
    <definedName name="Astartpg">[16]PERSONS!#REF!</definedName>
    <definedName name="atac01_Crosstab" localSheetId="13">#REF!</definedName>
    <definedName name="atac01_Crosstab">#REF!</definedName>
    <definedName name="atac05" localSheetId="13">#REF!</definedName>
    <definedName name="atac05">#REF!</definedName>
    <definedName name="atac09_Crosstab" localSheetId="13">#REF!</definedName>
    <definedName name="atac09_Crosstab">#REF!</definedName>
    <definedName name="atac09b" localSheetId="13">#REF!</definedName>
    <definedName name="atac09b">#REF!</definedName>
    <definedName name="atac12" localSheetId="13">#REF!</definedName>
    <definedName name="atac12">#REF!</definedName>
    <definedName name="AuthorityCombo">"Drop Down 1"</definedName>
    <definedName name="aver" localSheetId="13">[17]RefDExR!#REF!</definedName>
    <definedName name="aver">[17]RefDExR!#REF!</definedName>
    <definedName name="aver2" localSheetId="13">[18]RefDExR!#REF!</definedName>
    <definedName name="aver2">[18]RefDExR!#REF!</definedName>
    <definedName name="AvgGrowth" localSheetId="13">#REF!</definedName>
    <definedName name="AvgGrowth">#REF!</definedName>
    <definedName name="b" localSheetId="13" hidden="1">{"CHARGE",#N/A,FALSE,"401C11"}</definedName>
    <definedName name="b" hidden="1">{"CHARGE",#N/A,FALSE,"401C11"}</definedName>
    <definedName name="B1AC" localSheetId="13">#REF!</definedName>
    <definedName name="B1AC">#REF!</definedName>
    <definedName name="B1BSA" localSheetId="13">#REF!</definedName>
    <definedName name="B1BSA">#REF!</definedName>
    <definedName name="B1BT" localSheetId="13">#REF!</definedName>
    <definedName name="B1BT">#REF!</definedName>
    <definedName name="B1CHRE" localSheetId="13">#REF!</definedName>
    <definedName name="B1CHRE">#REF!</definedName>
    <definedName name="B1CQC" localSheetId="13">#REF!</definedName>
    <definedName name="B1CQC">#REF!</definedName>
    <definedName name="B1GSCC" localSheetId="13">#REF!</definedName>
    <definedName name="B1GSCC">#REF!</definedName>
    <definedName name="B1HFEA" localSheetId="13">#REF!</definedName>
    <definedName name="B1HFEA">#REF!</definedName>
    <definedName name="B1HPA" localSheetId="13">#REF!</definedName>
    <definedName name="B1HPA">#REF!</definedName>
    <definedName name="B1HTA" localSheetId="13">#REF!</definedName>
    <definedName name="B1HTA">#REF!</definedName>
    <definedName name="B1I" localSheetId="13">#REF!</definedName>
    <definedName name="B1I">#REF!</definedName>
    <definedName name="B1IC" localSheetId="13">#REF!</definedName>
    <definedName name="B1IC">#REF!</definedName>
    <definedName name="B1LA" localSheetId="13">#REF!</definedName>
    <definedName name="B1LA">#REF!</definedName>
    <definedName name="B1MHRA" localSheetId="13">#REF!</definedName>
    <definedName name="B1MHRA">#REF!</definedName>
    <definedName name="B1MONITOR" localSheetId="13">#REF!</definedName>
    <definedName name="B1MONITOR">#REF!</definedName>
    <definedName name="B1NIBSC" localSheetId="13">#REF!</definedName>
    <definedName name="B1NIBSC">#REF!</definedName>
    <definedName name="B1NICE" localSheetId="13">#REF!</definedName>
    <definedName name="B1NICE">#REF!</definedName>
    <definedName name="B1NPSA" localSheetId="13">#REF!</definedName>
    <definedName name="B1NPSA">#REF!</definedName>
    <definedName name="B1NTA" localSheetId="13">#REF!</definedName>
    <definedName name="B1NTA">#REF!</definedName>
    <definedName name="B1PASA" localSheetId="13">#REF!</definedName>
    <definedName name="B1PASA">#REF!</definedName>
    <definedName name="B1PMETB" localSheetId="13">#REF!</definedName>
    <definedName name="B1PMETB">#REF!</definedName>
    <definedName name="B1PROF" localSheetId="13">#REF!</definedName>
    <definedName name="B1PROF">#REF!</definedName>
    <definedName name="B2AC" localSheetId="13">#REF!</definedName>
    <definedName name="B2AC">#REF!</definedName>
    <definedName name="B2BSA" localSheetId="13">#REF!</definedName>
    <definedName name="B2BSA">#REF!</definedName>
    <definedName name="B2BT" localSheetId="13">'[19]NHS BT'!#REF!</definedName>
    <definedName name="B2BT">'[19]NHS BT'!#REF!</definedName>
    <definedName name="B2CHRE" localSheetId="13">[19]CHRE!#REF!</definedName>
    <definedName name="B2CHRE">[19]CHRE!#REF!</definedName>
    <definedName name="B2CQC" localSheetId="13">[19]CQC!#REF!</definedName>
    <definedName name="B2CQC">[19]CQC!#REF!</definedName>
    <definedName name="B2GSCC" localSheetId="13">#REF!</definedName>
    <definedName name="B2GSCC">#REF!</definedName>
    <definedName name="B2HFEA" localSheetId="13">[19]HFEA!#REF!</definedName>
    <definedName name="B2HFEA">[19]HFEA!#REF!</definedName>
    <definedName name="B2HPA" localSheetId="13">[19]HPA!#REF!</definedName>
    <definedName name="B2HPA">[19]HPA!#REF!</definedName>
    <definedName name="B2HTA" localSheetId="13">[19]HTA!#REF!</definedName>
    <definedName name="B2HTA">[19]HTA!#REF!</definedName>
    <definedName name="B2I" localSheetId="13">[19]NHSi!#REF!</definedName>
    <definedName name="B2I">[19]NHSi!#REF!</definedName>
    <definedName name="B2IC" localSheetId="13">#REF!</definedName>
    <definedName name="B2IC">#REF!</definedName>
    <definedName name="B2LA" localSheetId="13">#REF!</definedName>
    <definedName name="B2LA">#REF!</definedName>
    <definedName name="B2MHRA" localSheetId="13">[19]MHRA!#REF!</definedName>
    <definedName name="B2MHRA">[19]MHRA!#REF!</definedName>
    <definedName name="B2MONITOR" localSheetId="13">#REF!</definedName>
    <definedName name="B2MONITOR">#REF!</definedName>
    <definedName name="B2NIBSC" localSheetId="13">[19]NIBSC!#REF!</definedName>
    <definedName name="B2NIBSC">[19]NIBSC!#REF!</definedName>
    <definedName name="B2NICE" localSheetId="13">[19]NICE!#REF!</definedName>
    <definedName name="B2NICE">[19]NICE!#REF!</definedName>
    <definedName name="B2NPSA" localSheetId="13">[19]NPSA!#REF!</definedName>
    <definedName name="B2NPSA">[19]NPSA!#REF!</definedName>
    <definedName name="B2NTA" localSheetId="13">[19]NTA!#REF!</definedName>
    <definedName name="B2NTA">[19]NTA!#REF!</definedName>
    <definedName name="B2PASA" localSheetId="13">#REF!</definedName>
    <definedName name="B2PASA">#REF!</definedName>
    <definedName name="B2PMETB" localSheetId="13">#REF!</definedName>
    <definedName name="B2PMETB">#REF!</definedName>
    <definedName name="B2PROF" localSheetId="13">'[19]NHS PROF'!#REF!</definedName>
    <definedName name="B2PROF">'[19]NHS PROF'!#REF!</definedName>
    <definedName name="bA01_Crosstab" localSheetId="13">#REF!</definedName>
    <definedName name="bA01_Crosstab">#REF!</definedName>
    <definedName name="bA05_Crosstab" localSheetId="13">#REF!</definedName>
    <definedName name="bA05_Crosstab">#REF!</definedName>
    <definedName name="bA05b_Crosstab" localSheetId="13">#REF!</definedName>
    <definedName name="bA05b_Crosstab">#REF!</definedName>
    <definedName name="bA06_Crosstab" localSheetId="13">#REF!</definedName>
    <definedName name="bA06_Crosstab">#REF!</definedName>
    <definedName name="bA08_Crosstab" localSheetId="13">#REF!</definedName>
    <definedName name="bA08_Crosstab">#REF!</definedName>
    <definedName name="bA22_140" localSheetId="13">#REF!</definedName>
    <definedName name="bA22_140">#REF!</definedName>
    <definedName name="Baseline" localSheetId="13">#REF!</definedName>
    <definedName name="Baseline">#REF!</definedName>
    <definedName name="bb">[20]Defaults!$B$59</definedName>
    <definedName name="BeforeChge" localSheetId="13">OFFSET(#REF!,1,0,#REF!,12)</definedName>
    <definedName name="BeforeChge">OFFSET(#REF!,1,0,#REF!,12)</definedName>
    <definedName name="BMGHIndex" hidden="1">"O"</definedName>
    <definedName name="bpth" localSheetId="1">#REF!</definedName>
    <definedName name="bpth" localSheetId="23">#REF!</definedName>
    <definedName name="bpth" localSheetId="21">#REF!</definedName>
    <definedName name="bpth" localSheetId="2">#REF!</definedName>
    <definedName name="bpth" localSheetId="13">#REF!</definedName>
    <definedName name="bpth" localSheetId="24">#REF!</definedName>
    <definedName name="bpth" localSheetId="8">#REF!</definedName>
    <definedName name="bpth">#REF!</definedName>
    <definedName name="BPTHOME" localSheetId="1">#REF!</definedName>
    <definedName name="BPTHOME" localSheetId="23">#REF!</definedName>
    <definedName name="BPTHOME" localSheetId="21">#REF!</definedName>
    <definedName name="BPTHOME" localSheetId="2">#REF!</definedName>
    <definedName name="BPTHOME" localSheetId="13">#REF!</definedName>
    <definedName name="BPTHOME" localSheetId="24">#REF!</definedName>
    <definedName name="BPTHOME" localSheetId="8">#REF!</definedName>
    <definedName name="BPTHOME">#REF!</definedName>
    <definedName name="bT06_Crosstab" localSheetId="13">#REF!</definedName>
    <definedName name="bT06_Crosstab">#REF!</definedName>
    <definedName name="bT09_Crosstab" localSheetId="13">#REF!</definedName>
    <definedName name="bT09_Crosstab">#REF!</definedName>
    <definedName name="bT11A" localSheetId="13">#REF!</definedName>
    <definedName name="bT11A">#REF!</definedName>
    <definedName name="Budget">[21]Unique!$G$1:$G$65536</definedName>
    <definedName name="C_Contact_List" localSheetId="13">[22]Data!#REF!</definedName>
    <definedName name="C_Contact_List">[22]Data!#REF!</definedName>
    <definedName name="cantarg1data" localSheetId="13">#REF!</definedName>
    <definedName name="cantarg1data">#REF!</definedName>
    <definedName name="cantarg2data" localSheetId="13">#REF!</definedName>
    <definedName name="cantarg2data">#REF!</definedName>
    <definedName name="cantarg3data" localSheetId="13">#REF!</definedName>
    <definedName name="cantarg3data">#REF!</definedName>
    <definedName name="cantarg4data" localSheetId="13">#REF!</definedName>
    <definedName name="cantarg4data">#REF!</definedName>
    <definedName name="cantarg5data" localSheetId="13">#REF!</definedName>
    <definedName name="cantarg5data">#REF!</definedName>
    <definedName name="cantarg6data" localSheetId="13">#REF!</definedName>
    <definedName name="cantarg6data">#REF!</definedName>
    <definedName name="Cap" localSheetId="13">#REF!</definedName>
    <definedName name="Cap">#REF!</definedName>
    <definedName name="Capital_DEL" localSheetId="13">#REF!</definedName>
    <definedName name="Capital_DEL">#REF!</definedName>
    <definedName name="capres">'[23]Event 12 with ERO changes'!$N$3:$N$2000</definedName>
    <definedName name="Categories">'[24]Budgeting Codes'!$J$6:$J$19</definedName>
    <definedName name="cell" localSheetId="13">'[25]ALL DATA StHAs'!#REF!</definedName>
    <definedName name="cell">'[25]ALL DATA StHAs'!#REF!</definedName>
    <definedName name="celTotalPlanned_Outturn1" localSheetId="13">#REF!</definedName>
    <definedName name="celTotalPlanned_Outturn1">#REF!</definedName>
    <definedName name="celTotalPlanned_Outturn2" localSheetId="13">#REF!</definedName>
    <definedName name="celTotalPlanned_Outturn2">#REF!</definedName>
    <definedName name="change1" localSheetId="13" hidden="1">{"CHARGE",#N/A,FALSE,"401C11"}</definedName>
    <definedName name="change1" hidden="1">{"CHARGE",#N/A,FALSE,"401C11"}</definedName>
    <definedName name="charge" localSheetId="13" hidden="1">{"CHARGE",#N/A,FALSE,"401C11"}</definedName>
    <definedName name="charge" hidden="1">{"CHARGE",#N/A,FALSE,"401C11"}</definedName>
    <definedName name="Check_05_06" localSheetId="13">#REF!</definedName>
    <definedName name="Check_05_06">#REF!</definedName>
    <definedName name="Check_Sheet" localSheetId="13">#REF!</definedName>
    <definedName name="Check_Sheet">#REF!</definedName>
    <definedName name="Checker_S3">'[15]3 TCB Summ'!$AD$7:$AD$57</definedName>
    <definedName name="Checker_S4" localSheetId="13">'[26]Accenture P&amp;L'!#REF!</definedName>
    <definedName name="Checker_S4">'[26]Accenture P&amp;L'!#REF!</definedName>
    <definedName name="Checker_S5">'[15]5 ACN Mgt View'!$AQ$11:$AQ$96</definedName>
    <definedName name="Checker_S6">'[15]6 ACN Mgt Fcst'!$AE$10:$AE$24</definedName>
    <definedName name="Checker_W10">'[15]WK10 Cap Bal Det'!$FA$4:$FA$39</definedName>
    <definedName name="Checker_W11">'[15]WK11 GAAP IS Detail'!$FA$4:$FA$113</definedName>
    <definedName name="Checker_W12">'[15]WK12 GAAP BS Detail'!$EZ$4:$EZ$46</definedName>
    <definedName name="Checker_W2">'[15]WK2 Bill-Exp Inputs'!$FA$4:$FA$118</definedName>
    <definedName name="Checker_W3">'[15]WK3 Rev Rec Inputs'!$FA$4:$FA$141</definedName>
    <definedName name="Checker_W5">'[15]WK5 Tax Cash Pay Inputs'!$FA$4:$FA$11</definedName>
    <definedName name="Checker_W7">'[15]WK7 TCB Inputs'!$FA$4:$FA$45</definedName>
    <definedName name="Checker_W7_2">'[15]WK7 TCB Inputs'!$B$47:$EX$47</definedName>
    <definedName name="Checker_W9">'[15]WK9 Affil Share Inputs'!$FA$4:$FA$11</definedName>
    <definedName name="Children" localSheetId="13">#REF!</definedName>
    <definedName name="Children">#REF!</definedName>
    <definedName name="chtDH_Central">'[27]Bubble Data'!$Q$36</definedName>
    <definedName name="Cl" localSheetId="13">#REF!</definedName>
    <definedName name="Cl">#REF!</definedName>
    <definedName name="CNO" localSheetId="13">#REF!</definedName>
    <definedName name="CNO">#REF!</definedName>
    <definedName name="CNST_Maternity_Uplift">'[10]14_15_Adjustments'!$C$91</definedName>
    <definedName name="cod" localSheetId="13">#REF!</definedName>
    <definedName name="cod">#REF!</definedName>
    <definedName name="code">[28]PCAccess!$A$5:$A$381</definedName>
    <definedName name="COInSInputSource">'[29]Input Table (TB)'!$I$4:$I$8</definedName>
    <definedName name="ColDescr" localSheetId="13">'[30]Budgeting Codes'!#REF!,'[30]Budgeting Codes'!#REF!,'[30]Budgeting Codes'!#REF!,'[30]Budgeting Codes'!#REF!,'[30]Budgeting Codes'!#REF!,'[30]Budgeting Codes'!#REF!</definedName>
    <definedName name="ColDescr">'[30]Budgeting Codes'!#REF!,'[30]Budgeting Codes'!#REF!,'[30]Budgeting Codes'!#REF!,'[30]Budgeting Codes'!#REF!,'[30]Budgeting Codes'!#REF!,'[30]Budgeting Codes'!#REF!</definedName>
    <definedName name="coll">[28]PCAccess!$J$4</definedName>
    <definedName name="CollectionID" localSheetId="13">#REF!</definedName>
    <definedName name="CollectionID">#REF!</definedName>
    <definedName name="CollectionName" localSheetId="13">#REF!</definedName>
    <definedName name="CollectionName">#REF!</definedName>
    <definedName name="CollectionPeriodID" localSheetId="13">#REF!</definedName>
    <definedName name="CollectionPeriodID">#REF!</definedName>
    <definedName name="Columns">'[31]Budgeting Codes'!$C$40:$C$42</definedName>
    <definedName name="COMMS" localSheetId="13">#REF!</definedName>
    <definedName name="COMMS">#REF!</definedName>
    <definedName name="CommsActivityList" localSheetId="13">#REF!</definedName>
    <definedName name="CommsActivityList">#REF!</definedName>
    <definedName name="ComponentEFLsEastern" localSheetId="13">#REF!</definedName>
    <definedName name="ComponentEFLsEastern">#REF!</definedName>
    <definedName name="Contact_FirstName" localSheetId="13">#REF!</definedName>
    <definedName name="Contact_FirstName">#REF!</definedName>
    <definedName name="Contact_Surname" localSheetId="13">#REF!</definedName>
    <definedName name="Contact_Surname">#REF!</definedName>
    <definedName name="Contact_Title" localSheetId="13">#REF!</definedName>
    <definedName name="Contact_Title">#REF!</definedName>
    <definedName name="ContactEmail" localSheetId="13">#REF!</definedName>
    <definedName name="ContactEmail">#REF!</definedName>
    <definedName name="ContactFax" localSheetId="13">#REF!</definedName>
    <definedName name="ContactFax">#REF!</definedName>
    <definedName name="ContactID" localSheetId="13">#REF!</definedName>
    <definedName name="ContactID">#REF!</definedName>
    <definedName name="ContactTelephone" localSheetId="13">#REF!</definedName>
    <definedName name="ContactTelephone">#REF!</definedName>
    <definedName name="Contributions_first_cell">'[7]Annex results (pay metrics)'!$B$50</definedName>
    <definedName name="COS" localSheetId="13">#REF!</definedName>
    <definedName name="COS">#REF!</definedName>
    <definedName name="Costgrowth_1st_cell">'[7]Interactive WF input'!$J$120</definedName>
    <definedName name="Costperhead_1st_cell">'[7]Interactive WF input'!$C$120</definedName>
    <definedName name="Crit" localSheetId="13">#REF!</definedName>
    <definedName name="Crit">#REF!</definedName>
    <definedName name="CTAExport_BusDev">'[15]WK13 EVA Detail'!$H$23:$EI$23</definedName>
    <definedName name="CTAExport_CapChg">'[15]WK13 EVA Detail'!$H$19:$EI$19</definedName>
    <definedName name="CTAExport_CashEquivalents">'[15]WK12 GAAP BS Detail'!$H$7:$EI$7</definedName>
    <definedName name="CTAExport_ClientCapBal">'[15]WK10 Cap Bal Det'!$H$23:$EI$23</definedName>
    <definedName name="CTAExport_ClientMargin">'[15]WK13 EVA Detail'!$H$25:$EI$25</definedName>
    <definedName name="CTAExport_ClientName">'[15]WK1 Key Assumpt'!$E$9</definedName>
    <definedName name="CTAExport_ContractStartDate">'[15]WK1 Key Assumpt'!$E$13</definedName>
    <definedName name="CTAExport_CorpOverhead">'[15]WK13 EVA Detail'!$H$27:$EI$27</definedName>
    <definedName name="CTAExport_COS">'[15]WK13 EVA Detail'!$H$12:$EI$12</definedName>
    <definedName name="CTAExport_CTAStatus">'[15]WK1 Key Assumpt'!$G$12</definedName>
    <definedName name="CTAExport_Currency">'[15]WK1 Key Assumpt'!$E$12</definedName>
    <definedName name="CTAExport_CurrentAssets">'[15]WK12 GAAP BS Detail'!$H$12:$EI$12</definedName>
    <definedName name="CTAExport_CurrentLiab">'[15]WK12 GAAP BS Detail'!$H$33:$EI$33</definedName>
    <definedName name="CTAExport_DealTerm">'[15]WK1 Key Assumpt'!$E$37</definedName>
    <definedName name="CTAExport_EBIT">'[15]WK11 GAAP IS Detail'!$H$52:$EI$52</definedName>
    <definedName name="CTAExport_EBITLessProForTaxes">'[15]WK16 Seat Capital Costs'!$H$148:$EI$148</definedName>
    <definedName name="CTAExport_EBITPer">'[15]WK11 GAAP IS Detail'!$H$53:$EI$53</definedName>
    <definedName name="CTAExport_EndMonth">'[15]WK1 Key Assumpt'!$E$14</definedName>
    <definedName name="CTAExport_EngMar">'[15]WK13 EVA Detail'!$H$21:$EI$21</definedName>
    <definedName name="CTAExport_EVA">'[15]WK13 EVA Detail'!$H$29:$EI$29</definedName>
    <definedName name="CTAExport_InvestedCap">'[15]WK10 Cap Bal Det'!$H$33:$EI$33</definedName>
    <definedName name="CTAExport_MonthlyAvgInvCap">'[15]WK16 Seat Capital Costs'!$H$145:$EI$145</definedName>
    <definedName name="CTAExport_NetIncome">'[15]WK11 GAAP IS Detail'!$H$87:$EI$87</definedName>
    <definedName name="CTAExport_NetIncomePer">'[15]WK11 GAAP IS Detail'!$H$88:$EI$88</definedName>
    <definedName name="CTAExport_NetRev">'[15]WK13 EVA Detail'!$H$10:$EI$10</definedName>
    <definedName name="CTAExport_NonCurrentAssets">'[15]WK12 GAAP BS Detail'!$H$21:$EI$21</definedName>
    <definedName name="CTAExport_OperatingGroup">'[15]WK1 Key Assumpt'!$E$11</definedName>
    <definedName name="CTAExport_PreRAFreeCashFlow">'[15]WK2 Bill-Exp Inputs'!$H$95:$EI$95</definedName>
    <definedName name="CTAExport_ProForTaxes">'[15]WK11 GAAP IS Detail'!$H$78:$EI$78</definedName>
    <definedName name="CTAExport_ProjectName">'[15]WK1 Key Assumpt'!$E$10</definedName>
    <definedName name="CTAExport_RAFreeCashFlow">'[15]WK2 Bill-Exp Inputs'!$H$114:$EI$114</definedName>
    <definedName name="CTAExport_RevBeforeReim">'[15]WK11 GAAP IS Detail'!$H$14:$EI$14</definedName>
    <definedName name="CTAExport_ServiceDelPolicy">'[15]WK1 Key Assumpt'!$E$70</definedName>
    <definedName name="CTAExport_TotalOpExp">'[15]WK11 GAAP IS Detail'!$H$50:$EI$50</definedName>
    <definedName name="CTAExport_TransformationPolicy">'[15]WK1 Key Assumpt'!$E$63</definedName>
    <definedName name="Ctitle" localSheetId="13">#REF!</definedName>
    <definedName name="Ctitle">#REF!</definedName>
    <definedName name="CurrCalYr">'[32]Cover Sheet'!$B$10</definedName>
    <definedName name="currCell" localSheetId="13">#REF!</definedName>
    <definedName name="currCell">#REF!</definedName>
    <definedName name="CurrChosenJnlID" localSheetId="13">#REF!</definedName>
    <definedName name="CurrChosenJnlID">#REF!</definedName>
    <definedName name="CurrCrit" localSheetId="13">#REF!</definedName>
    <definedName name="CurrCrit">#REF!</definedName>
    <definedName name="CurrDate" localSheetId="13">#REF!</definedName>
    <definedName name="CurrDate">#REF!</definedName>
    <definedName name="CURRENT" localSheetId="13">#REF!</definedName>
    <definedName name="CURRENT">#REF!</definedName>
    <definedName name="CurrentPCTs" localSheetId="13">#REF!</definedName>
    <definedName name="CurrentPCTs">#REF!</definedName>
    <definedName name="CurrentPeriod">[33]Defaults!$B$53</definedName>
    <definedName name="CurrentYear" localSheetId="13">#REF!</definedName>
    <definedName name="CurrentYear">#REF!</definedName>
    <definedName name="CurrJnlEntries" localSheetId="13">OFFSET(#REF!,1,0,#REF!,3)</definedName>
    <definedName name="CurrJnlEntries">OFFSET(#REF!,1,0,#REF!,3)</definedName>
    <definedName name="CurrLinkedPeriod">[34]Front!$L$18</definedName>
    <definedName name="CurrLinkedPeriodVal">[35]Front!$H$1</definedName>
    <definedName name="CurrOutput" localSheetId="13">#REF!</definedName>
    <definedName name="CurrOutput">#REF!</definedName>
    <definedName name="CurrPeriod" localSheetId="13">#REF!</definedName>
    <definedName name="CurrPeriod">#REF!</definedName>
    <definedName name="currSht" localSheetId="13">#REF!</definedName>
    <definedName name="currSht">#REF!</definedName>
    <definedName name="CurrViewChosenEntryID" localSheetId="13">OFFSET(#REF!,0,0,#REF!,9)</definedName>
    <definedName name="CurrViewChosenEntryID">OFFSET(#REF!,0,0,#REF!,9)</definedName>
    <definedName name="CurrYear">'[36]Cover Sheet'!$B$4</definedName>
    <definedName name="Custom4">[37]Defaults!$B$58</definedName>
    <definedName name="DAR_data" localSheetId="13">#REF!</definedName>
    <definedName name="DAR_data">#REF!</definedName>
    <definedName name="data" localSheetId="13">#REF!</definedName>
    <definedName name="data">#REF!</definedName>
    <definedName name="data2" localSheetId="13">'[38]new pcts'!#REF!</definedName>
    <definedName name="data2">'[38]new pcts'!#REF!</definedName>
    <definedName name="DateBase">'[39]Collated data'!$A$2</definedName>
    <definedName name="DateFTEBase" localSheetId="13">#REF!</definedName>
    <definedName name="DateFTEBase">#REF!</definedName>
    <definedName name="DateFTELatest" localSheetId="13">#REF!</definedName>
    <definedName name="DateFTELatest">#REF!</definedName>
    <definedName name="DateLatest">'[39]Collated data'!$O$2</definedName>
    <definedName name="DatePayBase" localSheetId="13">#REF!</definedName>
    <definedName name="DatePayBase">#REF!</definedName>
    <definedName name="DatePayLatest" localSheetId="13">#REF!</definedName>
    <definedName name="DatePayLatest">#REF!</definedName>
    <definedName name="DayMonthYear">[33]Defaults!$B$57</definedName>
    <definedName name="Default_agency">'[7]Baseline &amp; default assumptions'!$D$179:$I$179</definedName>
    <definedName name="Default_Contributions">'[7]Baseline &amp; default assumptions'!$B$185:$H$189</definedName>
    <definedName name="Default_cost_growth">'[7]Baseline &amp; default assumptions'!$N$163:$S$167</definedName>
    <definedName name="Default_cost_per_head">'[7]Baseline &amp; default assumptions'!$G$163:$L$167</definedName>
    <definedName name="Default_Drift">'[7]Baseline &amp; default assumptions'!$B$43:$G$55</definedName>
    <definedName name="Default_envelopes">'[7]Baseline &amp; default assumptions'!$C$100:$H$108</definedName>
    <definedName name="Default_GP_growth">'[7]Baseline &amp; default assumptions'!$S$21:$X$25</definedName>
    <definedName name="Default_GP_WTE">'[7]Baseline &amp; default assumptions'!$L$21:$Q$25</definedName>
    <definedName name="Default_HCHS_growth">'[7]Baseline &amp; default assumptions'!$S$6:$X$18</definedName>
    <definedName name="Default_HCHS_WTE">'[7]Baseline &amp; default assumptions'!$J$6:$P$18</definedName>
    <definedName name="Default_NI">'[7]Baseline &amp; default assumptions'!$B$71:$G$83</definedName>
    <definedName name="Default_pensions">'[7]Baseline &amp; default assumptions'!$B$57:$G$69</definedName>
    <definedName name="Default_reform">'[7]Baseline &amp; default assumptions'!$I$85:$N$97</definedName>
    <definedName name="Default_settlement">'[7]Baseline &amp; default assumptions'!$B$29:$G$41</definedName>
    <definedName name="Default_WF_Nos">'[7]Baseline &amp; default assumptions'!$L$6:$Q$18</definedName>
    <definedName name="Deflators">[40]Annex!$C$41:$H$43,[40]Annex!$C$46:$H$48</definedName>
    <definedName name="delame">'[23]Event 12 with ERO changes'!$M$3:$M$2000</definedName>
    <definedName name="DelProgActivityList" localSheetId="13">#REF!</definedName>
    <definedName name="DelProgActivityList">#REF!</definedName>
    <definedName name="Department_codes" localSheetId="13">#REF!</definedName>
    <definedName name="Department_codes">#REF!</definedName>
    <definedName name="Dept_Cap_AME" localSheetId="13">#REF!</definedName>
    <definedName name="Dept_Cap_AME">#REF!</definedName>
    <definedName name="Dept_Resource_AME" localSheetId="13">#REF!</definedName>
    <definedName name="Dept_Resource_AME">#REF!</definedName>
    <definedName name="Description" localSheetId="13">[9]Report!#REF!</definedName>
    <definedName name="Description">[9]Report!#REF!</definedName>
    <definedName name="diff1" localSheetId="13">#REF!</definedName>
    <definedName name="diff1">#REF!</definedName>
    <definedName name="diff2" localSheetId="13">#REF!</definedName>
    <definedName name="diff2">#REF!</definedName>
    <definedName name="diff3" localSheetId="13">#REF!</definedName>
    <definedName name="diff3">#REF!</definedName>
    <definedName name="diff4" localSheetId="13">#REF!</definedName>
    <definedName name="diff4">#REF!</definedName>
    <definedName name="Directorate_list">[41]List!$B$1:$B$45</definedName>
    <definedName name="DistributionName" localSheetId="13">#REF!</definedName>
    <definedName name="DistributionName">#REF!</definedName>
    <definedName name="dog" localSheetId="13" hidden="1">{"NET",#N/A,FALSE,"401C11"}</definedName>
    <definedName name="dog" hidden="1">{"NET",#N/A,FALSE,"401C11"}</definedName>
    <definedName name="EARCHIVE">'[42]#REF'!$A$1:$F$1</definedName>
    <definedName name="ECat">'[43]DHF Cascade Coding'!$M$4:$M$44</definedName>
    <definedName name="EcCat">'[44]DHF Cascade Coding'!$K$3:$K$35</definedName>
    <definedName name="EcCat1">'[45]4. Cascade Coding'!$K$3:$K$35</definedName>
    <definedName name="econ">'[23]Event 12 with ERO changes'!$B$3:$B$2000</definedName>
    <definedName name="EconCat" localSheetId="13">#REF!</definedName>
    <definedName name="EconCat">#REF!</definedName>
    <definedName name="Education" localSheetId="13">#REF!</definedName>
    <definedName name="Education">#REF!</definedName>
    <definedName name="eee" localSheetId="13">#REF!</definedName>
    <definedName name="eee">#REF!</definedName>
    <definedName name="Efficiency_Factor">'[10]14_15_Adjustments'!$C$44</definedName>
    <definedName name="EhealthActList" localSheetId="13">#REF!</definedName>
    <definedName name="EhealthActList">#REF!</definedName>
    <definedName name="Entity" localSheetId="13">#REF!</definedName>
    <definedName name="Entity">#REF!</definedName>
    <definedName name="Entity_Alias" localSheetId="13">#REF!</definedName>
    <definedName name="Entity_Alias">#REF!</definedName>
    <definedName name="Entity_Name" localSheetId="13">#REF!</definedName>
    <definedName name="Entity_Name">#REF!</definedName>
    <definedName name="Error_check">'[7]Interactive WF input'!$B$45</definedName>
    <definedName name="Error_check2">'[7]Interactive WF input'!$B$63</definedName>
    <definedName name="Errorcheck3">'[7]Interactive WF input'!$B$101</definedName>
    <definedName name="Errorcheck4">'[7]Interactive WF input'!$B$111</definedName>
    <definedName name="ErrorCheck5">'[7]Interactive WF input'!$B$141</definedName>
    <definedName name="ErrorCheck6">'[7]Interactive WF input'!$B$151</definedName>
    <definedName name="EssOptions">"1100000000010000_01000"</definedName>
    <definedName name="ETRUST">'[42]#REF'!$A$1:$F$357</definedName>
    <definedName name="EV__LASTREFTIME__" hidden="1">40339.4799074074</definedName>
    <definedName name="event">'[23]Event 12 with ERO changes'!$F$3:$F$2000</definedName>
    <definedName name="ex" localSheetId="13">#REF!</definedName>
    <definedName name="ex">#REF!</definedName>
    <definedName name="exclusions">[46]Exclusions!$A$4:$C$450</definedName>
    <definedName name="ExplodingPies">'[27]Bubble Data'!$Q$5:$U$62</definedName>
    <definedName name="ExportQuery" localSheetId="13">#REF!</definedName>
    <definedName name="ExportQuery">#REF!</definedName>
    <definedName name="exx" localSheetId="13">#REF!</definedName>
    <definedName name="exx">#REF!</definedName>
    <definedName name="f" localSheetId="13">#REF!</definedName>
    <definedName name="f">#REF!</definedName>
    <definedName name="Fin_Year" localSheetId="13">#REF!</definedName>
    <definedName name="Fin_Year">#REF!</definedName>
    <definedName name="final090400" localSheetId="13">#REF!</definedName>
    <definedName name="final090400">#REF!</definedName>
    <definedName name="final110201" localSheetId="13">#REF!</definedName>
    <definedName name="final110201">#REF!</definedName>
    <definedName name="final110301" localSheetId="13">#REF!</definedName>
    <definedName name="final110301">#REF!</definedName>
    <definedName name="final110302" localSheetId="13">#REF!</definedName>
    <definedName name="final110302">#REF!</definedName>
    <definedName name="final110401" localSheetId="13">#REF!</definedName>
    <definedName name="final110401">#REF!</definedName>
    <definedName name="final110404" localSheetId="13">#REF!</definedName>
    <definedName name="final110404">#REF!</definedName>
    <definedName name="final110405" localSheetId="13">#REF!</definedName>
    <definedName name="final110405">#REF!</definedName>
    <definedName name="final110406" localSheetId="13">#REF!</definedName>
    <definedName name="final110406">#REF!</definedName>
    <definedName name="finlu" localSheetId="13">#REF!</definedName>
    <definedName name="finlu">#REF!</definedName>
    <definedName name="First_Data_Col" localSheetId="13">[47]Report!#REF!</definedName>
    <definedName name="First_Data_Col">[47]Report!#REF!</definedName>
    <definedName name="First_Vars_Col" localSheetId="13">[47]Report!#REF!</definedName>
    <definedName name="First_Vars_Col">[47]Report!#REF!</definedName>
    <definedName name="Floor" localSheetId="13">#REF!</definedName>
    <definedName name="Floor">#REF!</definedName>
    <definedName name="fn">'[32]Cover Sheet'!$B$9</definedName>
    <definedName name="Forms_Description">7</definedName>
    <definedName name="Forms_FormGroup">1</definedName>
    <definedName name="Forms_FormNumber">2</definedName>
    <definedName name="Forms_Group1">3</definedName>
    <definedName name="Forms_Group2">4</definedName>
    <definedName name="Forms_Group3">5</definedName>
    <definedName name="Forms_InterAuthority">6</definedName>
    <definedName name="FTstatus">[48]TRUSTs!$U$5:$U$184</definedName>
    <definedName name="Full_Printout" localSheetId="13">#REF!</definedName>
    <definedName name="Full_Printout">#REF!</definedName>
    <definedName name="FullYear">[33]Defaults!$B$62</definedName>
    <definedName name="FULLYRACT" localSheetId="13">#REF!</definedName>
    <definedName name="FULLYRACT">#REF!</definedName>
    <definedName name="FULLYRPLAN" localSheetId="13">#REF!</definedName>
    <definedName name="FULLYRPLAN">#REF!</definedName>
    <definedName name="FYMaint_S2_1">'[15]2 Fin Analysis'!$H$32:$R$32</definedName>
    <definedName name="FYMaint_S2_2">'[15]2 Fin Analysis'!$W$11:$EX$11</definedName>
    <definedName name="FYMaint_S3_1">'[15]3 TCB Summ'!$H$7:$V$7</definedName>
    <definedName name="FYMaint_S5_1">'[15]5 ACN Mgt View'!$G$11:$AI$11</definedName>
    <definedName name="FYMaint_S6_1">'[15]6 ACN Mgt Fcst'!$G$10:$K$10</definedName>
    <definedName name="FYMaint_S6_2">'[15]6 ACN Mgt Fcst'!$T$10:$X$10</definedName>
    <definedName name="FYMaint_S6_3">'[15]6 ACN Mgt Fcst'!$G$31:$K$31</definedName>
    <definedName name="FYMaint_S6_4">'[15]6 ACN Mgt Fcst'!$T$31:$X$31</definedName>
    <definedName name="FYMaint_W10_1">'[15]WK10 Cap Bal Det'!$H$3:$EW$4</definedName>
    <definedName name="FYMaint_W11_1">'[15]WK11 GAAP IS Detail'!$H$3:$EW$4</definedName>
    <definedName name="FYMaint_W12_1">'[15]WK12 GAAP BS Detail'!$H$3:$EV$4</definedName>
    <definedName name="FYMaint_W13_1">'[15]WK13 EVA Detail'!$H$3:$EW$4</definedName>
    <definedName name="FYMaint_W14_1">'[15]WK14 Yr 1-3 Metrics Source Info'!$H$3:$EW$4</definedName>
    <definedName name="FYMaint_W15_1">'[15]WK15 DSO Calc'!$H$3:$EI$4</definedName>
    <definedName name="FYMaint_W15_2">'[15]WK15 DSO Calc'!$H$44:$H$54</definedName>
    <definedName name="FYMaint_W16_1">'[15]WK16 Seat Capital Costs'!$H$3:$EI$4</definedName>
    <definedName name="FYMaint_W2_1">'[15]WK2 Bill-Exp Inputs'!$H$3:$EW$4</definedName>
    <definedName name="FYMaint_W3_1">'[15]WK3 Rev Rec Inputs'!$H$3:$EW$4</definedName>
    <definedName name="FYMaint_W4_1">'[15]WK4 Cap Ex Inputs'!$H$3:$EW$4</definedName>
    <definedName name="FYMaint_W5_1">'[15]WK5 Tax Cash Pay Inputs'!$H$3:$EW$4</definedName>
    <definedName name="FYMaint_W6_1">'[15]WK6 Risk Adj Inputs'!$H$3:$EW$4</definedName>
    <definedName name="FYMaint_W7_1">'[15]WK7 TCB Inputs'!$H$3:$EW$4</definedName>
    <definedName name="FYMaint_W8_1">'[15]WK8 Term Provisions'!$G$4:$Q$4</definedName>
    <definedName name="FYMaint_W9_1">'[15]WK9 Affil Share Inputs'!$H$3:$EW$4</definedName>
    <definedName name="Gcc" localSheetId="13">#REF!</definedName>
    <definedName name="Gcc">#REF!</definedName>
    <definedName name="Gcm" localSheetId="13">#REF!</definedName>
    <definedName name="Gcm">#REF!</definedName>
    <definedName name="Gcr" localSheetId="13">#REF!</definedName>
    <definedName name="Gcr">#REF!</definedName>
    <definedName name="gfff" localSheetId="13" hidden="1">{"CHARGE",#N/A,FALSE,"401C11"}</definedName>
    <definedName name="gfff" hidden="1">{"CHARGE",#N/A,FALSE,"401C11"}</definedName>
    <definedName name="GP_1">'[49]Baseline WF scenarios'!$B$22:$F$26</definedName>
    <definedName name="GP_2">'[49]Baseline WF scenarios'!$H$22:$L$26</definedName>
    <definedName name="GP_2ndcell">'[7]Interactive WF input'!$J$80</definedName>
    <definedName name="GP_3">'[49]Baseline WF scenarios'!$N$22:$R$26</definedName>
    <definedName name="GP_4">'[49]Baseline WF scenarios'!$T$22:$X$26</definedName>
    <definedName name="GP_5">'[49]Baseline WF scenarios'!$Z$22:$AD$26</definedName>
    <definedName name="GP_6">'[49]Baseline WF scenarios'!$AF$22:$AJ$26</definedName>
    <definedName name="GP_assumptioncheck1">'[7]Interactive WF input'!$B$85</definedName>
    <definedName name="GP_assumptioncheck2">'[7]Interactive WF input'!$B$125</definedName>
    <definedName name="GP_firstcell">'[7]Interactive WF input'!$C$80</definedName>
    <definedName name="GPproj_first_cell">'[7]Baseline &amp; default assumptions'!$L$21</definedName>
    <definedName name="gross" localSheetId="13" hidden="1">{"GROSS",#N/A,FALSE,"401C11"}</definedName>
    <definedName name="gross" hidden="1">{"GROSS",#N/A,FALSE,"401C11"}</definedName>
    <definedName name="gross1" localSheetId="13" hidden="1">{"GROSS",#N/A,FALSE,"401C11"}</definedName>
    <definedName name="gross1" hidden="1">{"GROSS",#N/A,FALSE,"401C11"}</definedName>
    <definedName name="Growth" localSheetId="13">#REF!</definedName>
    <definedName name="Growth">#REF!</definedName>
    <definedName name="H08_A_1" localSheetId="13">#REF!</definedName>
    <definedName name="H08_A_1">#REF!</definedName>
    <definedName name="H08_A_10" localSheetId="13">#REF!</definedName>
    <definedName name="H08_A_10">#REF!</definedName>
    <definedName name="H08_A_11" localSheetId="13">#REF!</definedName>
    <definedName name="H08_A_11">#REF!</definedName>
    <definedName name="H08_A_12" localSheetId="13">#REF!</definedName>
    <definedName name="H08_A_12">#REF!</definedName>
    <definedName name="H08_A_13" localSheetId="13">#REF!</definedName>
    <definedName name="H08_A_13">#REF!</definedName>
    <definedName name="H08_A_14" localSheetId="13">#REF!</definedName>
    <definedName name="H08_A_14">#REF!</definedName>
    <definedName name="H08_A_15" localSheetId="13">#REF!</definedName>
    <definedName name="H08_A_15">#REF!</definedName>
    <definedName name="H08_A_16" localSheetId="13">#REF!</definedName>
    <definedName name="H08_A_16">#REF!</definedName>
    <definedName name="H08_A_17" localSheetId="13">#REF!</definedName>
    <definedName name="H08_A_17">#REF!</definedName>
    <definedName name="H08_A_18" localSheetId="13">#REF!</definedName>
    <definedName name="H08_A_18">#REF!</definedName>
    <definedName name="H08_A_19" localSheetId="13">#REF!</definedName>
    <definedName name="H08_A_19">#REF!</definedName>
    <definedName name="H08_A_2" localSheetId="13">#REF!</definedName>
    <definedName name="H08_A_2">#REF!</definedName>
    <definedName name="H08_A_20" localSheetId="13">#REF!</definedName>
    <definedName name="H08_A_20">#REF!</definedName>
    <definedName name="H08_A_21" localSheetId="13">#REF!</definedName>
    <definedName name="H08_A_21">#REF!</definedName>
    <definedName name="H08_A_22" localSheetId="13">#REF!</definedName>
    <definedName name="H08_A_22">#REF!</definedName>
    <definedName name="H08_A_23" localSheetId="13">#REF!</definedName>
    <definedName name="H08_A_23">#REF!</definedName>
    <definedName name="H08_A_24" localSheetId="13">#REF!</definedName>
    <definedName name="H08_A_24">#REF!</definedName>
    <definedName name="H08_A_25" localSheetId="13">#REF!</definedName>
    <definedName name="H08_A_25">#REF!</definedName>
    <definedName name="H08_A_26" localSheetId="13">#REF!</definedName>
    <definedName name="H08_A_26">#REF!</definedName>
    <definedName name="H08_A_27" localSheetId="13">#REF!</definedName>
    <definedName name="H08_A_27">#REF!</definedName>
    <definedName name="H08_A_28" localSheetId="13">#REF!</definedName>
    <definedName name="H08_A_28">#REF!</definedName>
    <definedName name="H08_A_29" localSheetId="13">#REF!</definedName>
    <definedName name="H08_A_29">#REF!</definedName>
    <definedName name="H08_A_3" localSheetId="13">#REF!</definedName>
    <definedName name="H08_A_3">#REF!</definedName>
    <definedName name="H08_A_30" localSheetId="13">#REF!</definedName>
    <definedName name="H08_A_30">#REF!</definedName>
    <definedName name="H08_A_31" localSheetId="13">#REF!</definedName>
    <definedName name="H08_A_31">#REF!</definedName>
    <definedName name="H08_A_32" localSheetId="13">#REF!</definedName>
    <definedName name="H08_A_32">#REF!</definedName>
    <definedName name="H08_A_33" localSheetId="13">#REF!</definedName>
    <definedName name="H08_A_33">#REF!</definedName>
    <definedName name="H08_A_34" localSheetId="13">#REF!</definedName>
    <definedName name="H08_A_34">#REF!</definedName>
    <definedName name="H08_A_4" localSheetId="13">#REF!</definedName>
    <definedName name="H08_A_4">#REF!</definedName>
    <definedName name="H08_A_5" localSheetId="13">#REF!</definedName>
    <definedName name="H08_A_5">#REF!</definedName>
    <definedName name="H08_A_6" localSheetId="13">#REF!</definedName>
    <definedName name="H08_A_6">#REF!</definedName>
    <definedName name="H08_A_7" localSheetId="13">#REF!</definedName>
    <definedName name="H08_A_7">#REF!</definedName>
    <definedName name="H08_A_8" localSheetId="13">#REF!</definedName>
    <definedName name="H08_A_8">#REF!</definedName>
    <definedName name="H08_A_9" localSheetId="13">#REF!</definedName>
    <definedName name="H08_A_9">#REF!</definedName>
    <definedName name="H08_B_1" localSheetId="13">#REF!</definedName>
    <definedName name="H08_B_1">#REF!</definedName>
    <definedName name="H08_B_10" localSheetId="13">#REF!</definedName>
    <definedName name="H08_B_10">#REF!</definedName>
    <definedName name="H08_B_11" localSheetId="13">#REF!</definedName>
    <definedName name="H08_B_11">#REF!</definedName>
    <definedName name="H08_B_12" localSheetId="13">#REF!</definedName>
    <definedName name="H08_B_12">#REF!</definedName>
    <definedName name="H08_B_13" localSheetId="13">#REF!</definedName>
    <definedName name="H08_B_13">#REF!</definedName>
    <definedName name="H08_B_14" localSheetId="13">#REF!</definedName>
    <definedName name="H08_B_14">#REF!</definedName>
    <definedName name="H08_B_15" localSheetId="13">#REF!</definedName>
    <definedName name="H08_B_15">#REF!</definedName>
    <definedName name="H08_B_16" localSheetId="13">#REF!</definedName>
    <definedName name="H08_B_16">#REF!</definedName>
    <definedName name="H08_B_17" localSheetId="13">#REF!</definedName>
    <definedName name="H08_B_17">#REF!</definedName>
    <definedName name="H08_B_18" localSheetId="13">#REF!</definedName>
    <definedName name="H08_B_18">#REF!</definedName>
    <definedName name="H08_B_19" localSheetId="13">#REF!</definedName>
    <definedName name="H08_B_19">#REF!</definedName>
    <definedName name="H08_B_2" localSheetId="13">#REF!</definedName>
    <definedName name="H08_B_2">#REF!</definedName>
    <definedName name="H08_B_20" localSheetId="13">#REF!</definedName>
    <definedName name="H08_B_20">#REF!</definedName>
    <definedName name="H08_B_21" localSheetId="13">#REF!</definedName>
    <definedName name="H08_B_21">#REF!</definedName>
    <definedName name="H08_B_22" localSheetId="13">#REF!</definedName>
    <definedName name="H08_B_22">#REF!</definedName>
    <definedName name="H08_B_23" localSheetId="13">#REF!</definedName>
    <definedName name="H08_B_23">#REF!</definedName>
    <definedName name="H08_B_24" localSheetId="13">#REF!</definedName>
    <definedName name="H08_B_24">#REF!</definedName>
    <definedName name="H08_B_25" localSheetId="13">#REF!</definedName>
    <definedName name="H08_B_25">#REF!</definedName>
    <definedName name="H08_B_26" localSheetId="13">#REF!</definedName>
    <definedName name="H08_B_26">#REF!</definedName>
    <definedName name="H08_B_27" localSheetId="13">#REF!</definedName>
    <definedName name="H08_B_27">#REF!</definedName>
    <definedName name="H08_B_28" localSheetId="13">#REF!</definedName>
    <definedName name="H08_B_28">#REF!</definedName>
    <definedName name="H08_B_29" localSheetId="13">#REF!</definedName>
    <definedName name="H08_B_29">#REF!</definedName>
    <definedName name="H08_B_3" localSheetId="13">#REF!</definedName>
    <definedName name="H08_B_3">#REF!</definedName>
    <definedName name="H08_B_30" localSheetId="13">#REF!</definedName>
    <definedName name="H08_B_30">#REF!</definedName>
    <definedName name="H08_B_31" localSheetId="13">#REF!</definedName>
    <definedName name="H08_B_31">#REF!</definedName>
    <definedName name="H08_B_32" localSheetId="13">#REF!</definedName>
    <definedName name="H08_B_32">#REF!</definedName>
    <definedName name="H08_B_33" localSheetId="13">#REF!</definedName>
    <definedName name="H08_B_33">#REF!</definedName>
    <definedName name="H08_B_34" localSheetId="13">#REF!</definedName>
    <definedName name="H08_B_34">#REF!</definedName>
    <definedName name="H08_B_4" localSheetId="13">#REF!</definedName>
    <definedName name="H08_B_4">#REF!</definedName>
    <definedName name="H08_B_5" localSheetId="13">#REF!</definedName>
    <definedName name="H08_B_5">#REF!</definedName>
    <definedName name="H08_B_6" localSheetId="13">#REF!</definedName>
    <definedName name="H08_B_6">#REF!</definedName>
    <definedName name="H08_B_7" localSheetId="13">#REF!</definedName>
    <definedName name="H08_B_7">#REF!</definedName>
    <definedName name="H08_B_8" localSheetId="13">#REF!</definedName>
    <definedName name="H08_B_8">#REF!</definedName>
    <definedName name="H08_B_9" localSheetId="13">#REF!</definedName>
    <definedName name="H08_B_9">#REF!</definedName>
    <definedName name="H08_C_12" localSheetId="13">#REF!</definedName>
    <definedName name="H08_C_12">#REF!</definedName>
    <definedName name="H08_C_16" localSheetId="13">#REF!</definedName>
    <definedName name="H08_C_16">#REF!</definedName>
    <definedName name="H08_C_22" localSheetId="13">#REF!</definedName>
    <definedName name="H08_C_22">#REF!</definedName>
    <definedName name="H08_C_23" localSheetId="13">#REF!</definedName>
    <definedName name="H08_C_23">#REF!</definedName>
    <definedName name="H08_C_24" localSheetId="13">#REF!</definedName>
    <definedName name="H08_C_24">#REF!</definedName>
    <definedName name="H08_C_30" localSheetId="13">#REF!</definedName>
    <definedName name="H08_C_30">#REF!</definedName>
    <definedName name="H08_C_6" localSheetId="13">#REF!</definedName>
    <definedName name="H08_C_6">#REF!</definedName>
    <definedName name="H09_A_9" localSheetId="13">#REF!</definedName>
    <definedName name="H09_A_9">#REF!</definedName>
    <definedName name="H4_140" localSheetId="13">#REF!</definedName>
    <definedName name="H4_140">#REF!</definedName>
    <definedName name="HAA1_DMU">0</definedName>
    <definedName name="HAA1_Inter_Authority">0</definedName>
    <definedName name="HAA10_DMU">0</definedName>
    <definedName name="HAA10_Inter_Authority">0</definedName>
    <definedName name="HAA10A_DMU">"DMU"</definedName>
    <definedName name="HAA10A_Inter_Authority">0</definedName>
    <definedName name="HAA11_DMU">0</definedName>
    <definedName name="HAA11_Inter_Authority">0</definedName>
    <definedName name="HAA11A_DMU">0</definedName>
    <definedName name="HAA11A_Inter_Authority">0</definedName>
    <definedName name="HAA12A_DMU">0</definedName>
    <definedName name="HAA12A_Inter_Authority">0</definedName>
    <definedName name="HAA12B_DMU">0</definedName>
    <definedName name="HAA12B_Inter_Authority">0</definedName>
    <definedName name="HAA12C_DMU">0</definedName>
    <definedName name="HAA12C_Inter_Authority">0</definedName>
    <definedName name="HAA13_DMU">0</definedName>
    <definedName name="HAA13_Inter_Authority">0</definedName>
    <definedName name="HAA14_DMU">0</definedName>
    <definedName name="HAA14_Inter_Authority">0</definedName>
    <definedName name="HAA15_DMU">0</definedName>
    <definedName name="HAA15_Inter_Authority">0</definedName>
    <definedName name="HAA15A_DMU">0</definedName>
    <definedName name="HAA15A_Inter_Authority">0</definedName>
    <definedName name="HAA16_DMU">0</definedName>
    <definedName name="HAA16_Inter_Authority">0</definedName>
    <definedName name="HAA16A_DMU">0</definedName>
    <definedName name="HAA16A_Inter_Authority">-1</definedName>
    <definedName name="HAA16B_DMU">0</definedName>
    <definedName name="HAA16B_Inter_Authority">-1</definedName>
    <definedName name="HAA16C_DMU">0</definedName>
    <definedName name="HAA16C_Inter_Authority">-1</definedName>
    <definedName name="HAA18_DMU">0</definedName>
    <definedName name="HAA18_Inter_Authority">0</definedName>
    <definedName name="HAA2_DMU">0</definedName>
    <definedName name="HAA2_Inter_Authority">0</definedName>
    <definedName name="HAA24_58_110" localSheetId="13">#REF!</definedName>
    <definedName name="HAA24_58_110">#REF!</definedName>
    <definedName name="HAA3_DMU">0</definedName>
    <definedName name="HAA3_Inter_Authority">0</definedName>
    <definedName name="HAA30_DMU">0</definedName>
    <definedName name="HAA30_Inter_Authority">0</definedName>
    <definedName name="HAA31_DMU">0</definedName>
    <definedName name="HAA31_Inter_Authority">0</definedName>
    <definedName name="HAA32_DMU">0</definedName>
    <definedName name="HAA32_Inter_Authority">0</definedName>
    <definedName name="HAA33_DMU">0</definedName>
    <definedName name="HAA33_Inter_Authority">0</definedName>
    <definedName name="HAA34_DMU">0</definedName>
    <definedName name="HAA34_Inter_Authority">0</definedName>
    <definedName name="HAA35_DMU">0</definedName>
    <definedName name="HAA35_Inter_Authority">0</definedName>
    <definedName name="HAA36_DMU">0</definedName>
    <definedName name="HAA36_Inter_Authority">0</definedName>
    <definedName name="HAA37_DMU">0</definedName>
    <definedName name="HAA37_Inter_Authority">0</definedName>
    <definedName name="HAA38_DMU">0</definedName>
    <definedName name="HAA38_Inter_Authority">0</definedName>
    <definedName name="HAA4_DMU">0</definedName>
    <definedName name="HAA4_Inter_Authority">0</definedName>
    <definedName name="HAA4A_DMU">0</definedName>
    <definedName name="HAA4A_Inter_Authority">0</definedName>
    <definedName name="HAA4B_DMU">0</definedName>
    <definedName name="HAA4B_Inter_Authority">0</definedName>
    <definedName name="HAA4C_DMU">0</definedName>
    <definedName name="HAA4C_Inter_Authority">0</definedName>
    <definedName name="HAA5_DMU">0</definedName>
    <definedName name="HAA5_Inter_Authority">0</definedName>
    <definedName name="HAA5A_DMU">0</definedName>
    <definedName name="HAA5A_Inter_Authority">0</definedName>
    <definedName name="HAA6_DMU">0</definedName>
    <definedName name="HAA6_Inter_Authority">0</definedName>
    <definedName name="HAA6A_DMU">0</definedName>
    <definedName name="HAA6A_Inter_Authority">0</definedName>
    <definedName name="HAA7_DMU">0</definedName>
    <definedName name="HAA7_Inter_Authority">0</definedName>
    <definedName name="HAA8_DMU">0</definedName>
    <definedName name="HAA8_Inter_Authority">0</definedName>
    <definedName name="HAA8A_DMU">"DMU"</definedName>
    <definedName name="HAA8A_Inter_Authority">0</definedName>
    <definedName name="HAA9_DMU">0</definedName>
    <definedName name="HAA9_Inter_Authority">0</definedName>
    <definedName name="HAA9A_DMU">"DMU"</definedName>
    <definedName name="HAA9A_Inter_Authority">0</definedName>
    <definedName name="HACode" localSheetId="13">#REF!</definedName>
    <definedName name="HACode">#REF!</definedName>
    <definedName name="hasdfjklhklj" localSheetId="13" hidden="1">{"NET",#N/A,FALSE,"401C11"}</definedName>
    <definedName name="hasdfjklhklj" hidden="1">{"NET",#N/A,FALSE,"401C11"}</definedName>
    <definedName name="HCHS_1">'[49]Baseline WF scenarios'!$B$7:$F$19</definedName>
    <definedName name="HCHS_2">'[49]Baseline WF scenarios'!$H$7:$L$19</definedName>
    <definedName name="HCHS_3">'[49]Baseline WF scenarios'!$N$7:$R$19</definedName>
    <definedName name="HCHS_4">'[49]Baseline WF scenarios'!$T$7:$X$19</definedName>
    <definedName name="HCHS_5">'[49]Baseline WF scenarios'!$Z$7:$AD$19</definedName>
    <definedName name="HCHS_6">'[49]Baseline WF scenarios'!$AF$7:$AJ$19</definedName>
    <definedName name="HCHSWF_2ndcell">'[7]Interactive WF input'!$J$9</definedName>
    <definedName name="HCHSWF_firstcell">'[7]Interactive WF input'!$C$9</definedName>
    <definedName name="HEAD_H08" localSheetId="13">#REF!</definedName>
    <definedName name="HEAD_H08">#REF!</definedName>
    <definedName name="HEADCOUNT" localSheetId="13">'[12]NHSLA04 - I&amp;E Budget Profile'!#REF!</definedName>
    <definedName name="HEADCOUNT">'[12]NHSLA04 - I&amp;E Budget Profile'!#REF!</definedName>
    <definedName name="header" localSheetId="13">#REF!</definedName>
    <definedName name="header">#REF!</definedName>
    <definedName name="Header_Row" localSheetId="13">#REF!</definedName>
    <definedName name="Header_Row">#REF!</definedName>
    <definedName name="help" localSheetId="13" hidden="1">{"CHARGE",#N/A,FALSE,"401C11"}</definedName>
    <definedName name="help" hidden="1">{"CHARGE",#N/A,FALSE,"401C11"}</definedName>
    <definedName name="hf102_Crosstab" localSheetId="13">#REF!</definedName>
    <definedName name="hf102_Crosstab">#REF!</definedName>
    <definedName name="hf104_Crosstab" localSheetId="13">#REF!</definedName>
    <definedName name="hf104_Crosstab">#REF!</definedName>
    <definedName name="hf105_Crosstab" localSheetId="13">#REF!</definedName>
    <definedName name="hf105_Crosstab">#REF!</definedName>
    <definedName name="hf106_Crosstab" localSheetId="13">#REF!</definedName>
    <definedName name="hf106_Crosstab">#REF!</definedName>
    <definedName name="hf110_Crosstab" localSheetId="13">#REF!</definedName>
    <definedName name="hf110_Crosstab">#REF!</definedName>
    <definedName name="hf111_Crosstab" localSheetId="13">#REF!</definedName>
    <definedName name="hf111_Crosstab">#REF!</definedName>
    <definedName name="hf112_Crosstab" localSheetId="13">#REF!</definedName>
    <definedName name="hf112_Crosstab">#REF!</definedName>
    <definedName name="hf2_Crosstab" localSheetId="13">#REF!</definedName>
    <definedName name="hf2_Crosstab">#REF!</definedName>
    <definedName name="hf4_Crosstab" localSheetId="13">#REF!</definedName>
    <definedName name="hf4_Crosstab">#REF!</definedName>
    <definedName name="hf5_Crosstab" localSheetId="13">#REF!</definedName>
    <definedName name="hf5_Crosstab">#REF!</definedName>
    <definedName name="hf6_Crosstab" localSheetId="13">#REF!</definedName>
    <definedName name="hf6_Crosstab">#REF!</definedName>
    <definedName name="hghghhj" localSheetId="13" hidden="1">{"CHARGE",#N/A,FALSE,"401C11"}</definedName>
    <definedName name="hghghhj" hidden="1">{"CHARGE",#N/A,FALSE,"401C11"}</definedName>
    <definedName name="HideNotes" localSheetId="13">#REF!</definedName>
    <definedName name="HideNotes">#REF!</definedName>
    <definedName name="HR" localSheetId="13">'[50]Policy - Table 1'!#REF!</definedName>
    <definedName name="HR">'[50]Policy - Table 1'!#REF!</definedName>
    <definedName name="HR_Quality" localSheetId="13">#REF!</definedName>
    <definedName name="HR_Quality">#REF!</definedName>
    <definedName name="HRG_Codes" localSheetId="18">#REF!</definedName>
    <definedName name="HRG_Codes" localSheetId="1">#REF!</definedName>
    <definedName name="HRG_Codes" localSheetId="19">#REF!</definedName>
    <definedName name="HRG_Codes" localSheetId="20">#REF!</definedName>
    <definedName name="HRG_Codes" localSheetId="23">#REF!</definedName>
    <definedName name="HRG_Codes" localSheetId="21">#REF!</definedName>
    <definedName name="HRG_Codes" localSheetId="2">#REF!</definedName>
    <definedName name="HRG_Codes" localSheetId="13">#REF!</definedName>
    <definedName name="HRG_Codes" localSheetId="24">#REF!</definedName>
    <definedName name="HRG_Codes" localSheetId="8">#REF!</definedName>
    <definedName name="HRG_Codes" localSheetId="3">#REF!</definedName>
    <definedName name="HRG_Codes">#REF!</definedName>
    <definedName name="HTML_CodePage" hidden="1">1252</definedName>
    <definedName name="HTML_Control" localSheetId="13" hidden="1">{"'Trust by name'!$A$6:$E$350","'Trust by name'!$A$1:$D$348"}</definedName>
    <definedName name="HTML_Control" hidden="1">{"'Trust by name'!$A$6:$E$350","'Trust by name'!$A$1:$D$348"}</definedName>
    <definedName name="HTML_Description" hidden="1">""</definedName>
    <definedName name="HTML_Email" hidden="1">""</definedName>
    <definedName name="HTML_Header" hidden="1">"Trust by name"</definedName>
    <definedName name="HTML_LastUpdate" hidden="1">"22/03/2001"</definedName>
    <definedName name="HTML_LineAfter" hidden="1">FALSE</definedName>
    <definedName name="HTML_LineBefore" hidden="1">FALSE</definedName>
    <definedName name="HTML_Name" hidden="1">"OISIII"</definedName>
    <definedName name="HTML_OBDlg2" hidden="1">TRUE</definedName>
    <definedName name="HTML_OBDlg4" hidden="1">TRUE</definedName>
    <definedName name="HTML_OS" hidden="1">0</definedName>
    <definedName name="HTML_PathFile" hidden="1">"G:\ACTIVITY\HELP\DTPANIC\2001-02\MyHTML.htm"</definedName>
    <definedName name="HTML_Title" hidden="1">"Section 1"</definedName>
    <definedName name="ICD_Codes" localSheetId="18">#REF!</definedName>
    <definedName name="ICD_Codes" localSheetId="1">#REF!</definedName>
    <definedName name="ICD_Codes" localSheetId="19">#REF!</definedName>
    <definedName name="ICD_Codes" localSheetId="20">#REF!</definedName>
    <definedName name="ICD_Codes" localSheetId="23">#REF!</definedName>
    <definedName name="ICD_Codes" localSheetId="21">#REF!</definedName>
    <definedName name="ICD_Codes" localSheetId="2">#REF!</definedName>
    <definedName name="ICD_Codes" localSheetId="13">#REF!</definedName>
    <definedName name="ICD_Codes" localSheetId="24">#REF!</definedName>
    <definedName name="ICD_Codes" localSheetId="8">#REF!</definedName>
    <definedName name="ICD_Codes" localSheetId="3">#REF!</definedName>
    <definedName name="ICD_Codes">#REF!</definedName>
    <definedName name="Increase" localSheetId="13">#REF!</definedName>
    <definedName name="Increase">#REF!</definedName>
    <definedName name="InfoMgmntActivityList" localSheetId="13">#REF!</definedName>
    <definedName name="InfoMgmntActivityList">#REF!</definedName>
    <definedName name="InformationGovActivityList" localSheetId="13">#REF!</definedName>
    <definedName name="InformationGovActivityList">#REF!</definedName>
    <definedName name="Input_GPcostgrowth">'[7]Interactive WF input'!$J$120:$O$124</definedName>
    <definedName name="Input_GPWF">'[7]Interactive WF input'!$C$80:$O$84</definedName>
    <definedName name="Input_WF">'[7]Interactive WF input'!$C$9:$O$21</definedName>
    <definedName name="InputGPcosthead">'[7]Interactive WF input'!$C$120:$H$124</definedName>
    <definedName name="ioi" localSheetId="13">#REF!</definedName>
    <definedName name="ioi">#REF!</definedName>
    <definedName name="JD" localSheetId="13">#REF!</definedName>
    <definedName name="JD">#REF!</definedName>
    <definedName name="JFELL" localSheetId="13" hidden="1">#REF!</definedName>
    <definedName name="JFELL" hidden="1">#REF!</definedName>
    <definedName name="jj" localSheetId="13">#REF!</definedName>
    <definedName name="jj">#REF!</definedName>
    <definedName name="jjk" localSheetId="13">#REF!</definedName>
    <definedName name="jjk">#REF!</definedName>
    <definedName name="jk" localSheetId="13">#REF!</definedName>
    <definedName name="jk">#REF!</definedName>
    <definedName name="JnlEntries" localSheetId="13">OFFSET(#REF!,0,0,#REF!+1,12)</definedName>
    <definedName name="JnlEntries">OFFSET(#REF!,0,0,#REF!+1,12)</definedName>
    <definedName name="JO" localSheetId="13">#REF!</definedName>
    <definedName name="JO">#REF!</definedName>
    <definedName name="kilkjlk" localSheetId="13">#REF!</definedName>
    <definedName name="kilkjlk">#REF!</definedName>
    <definedName name="kk" localSheetId="13">#REF!</definedName>
    <definedName name="kk">#REF!</definedName>
    <definedName name="klkk" localSheetId="13">#REF!</definedName>
    <definedName name="klkk">#REF!</definedName>
    <definedName name="label_WF1">'[49]Baseline WF scenarios'!$B$28</definedName>
    <definedName name="label_WF2">'[49]Baseline WF scenarios'!$H$28</definedName>
    <definedName name="label_WF3">'[49]Baseline WF scenarios'!$N$28</definedName>
    <definedName name="label_WF4">'[49]Baseline WF scenarios'!$T$28</definedName>
    <definedName name="label_WF5">'[49]Baseline WF scenarios'!$Z$28</definedName>
    <definedName name="label_WF6">'[49]Baseline WF scenarios'!$AF$28</definedName>
    <definedName name="Last_year">[51]Intro!$B$5</definedName>
    <definedName name="Last_year_beginning">[52]Intro!$B$9</definedName>
    <definedName name="Last_year_end">[52]Intro!$B$7</definedName>
    <definedName name="LastYear">'[36]Cover Sheet'!$B$5</definedName>
    <definedName name="Learn_Disability" localSheetId="13">#REF!</definedName>
    <definedName name="Learn_Disability">#REF!</definedName>
    <definedName name="levies9697">[53]WORKSHEET!$B$17</definedName>
    <definedName name="levies9697rev">[53]WORKSHEET!$C$17</definedName>
    <definedName name="levies9798">[53]WORKSHEET!$D$17</definedName>
    <definedName name="li" localSheetId="13">#REF!</definedName>
    <definedName name="li">#REF!</definedName>
    <definedName name="LINES_H08" localSheetId="13">#REF!</definedName>
    <definedName name="LINES_H08">#REF!</definedName>
    <definedName name="list1" localSheetId="13">#REF!</definedName>
    <definedName name="list1">#REF!</definedName>
    <definedName name="list2" localSheetId="13">#REF!</definedName>
    <definedName name="list2">#REF!</definedName>
    <definedName name="list3" localSheetId="13">#REF!</definedName>
    <definedName name="list3">#REF!</definedName>
    <definedName name="list4" localSheetId="13">#REF!</definedName>
    <definedName name="list4">#REF!</definedName>
    <definedName name="LISTCLOSE" localSheetId="13">#REF!</definedName>
    <definedName name="LISTCLOSE">#REF!</definedName>
    <definedName name="listHA" localSheetId="13">#REF!</definedName>
    <definedName name="listHA">#REF!</definedName>
    <definedName name="LISTNEW" localSheetId="13">#REF!</definedName>
    <definedName name="LISTNEW">#REF!</definedName>
    <definedName name="ListofForms" localSheetId="13">#REF!</definedName>
    <definedName name="ListofForms">#REF!</definedName>
    <definedName name="lklk" localSheetId="13">#REF!</definedName>
    <definedName name="lklk">#REF!</definedName>
    <definedName name="lst_activity_7groups" localSheetId="13">#REF!</definedName>
    <definedName name="lst_activity_7groups">#REF!</definedName>
    <definedName name="MandatoryErrors" localSheetId="13">#REF!</definedName>
    <definedName name="MandatoryErrors">#REF!</definedName>
    <definedName name="MapData28SHAs" localSheetId="13">#REF!</definedName>
    <definedName name="MapData28SHAs">#REF!</definedName>
    <definedName name="Mar06_Data">[54]Mar06!$A$7:$BM$609</definedName>
    <definedName name="Mar06_Traj">[54]Mar06!$A$615:$BM$1212</definedName>
    <definedName name="Mc" localSheetId="13">#REF!</definedName>
    <definedName name="Mc">#REF!</definedName>
    <definedName name="Med" localSheetId="13">#REF!</definedName>
    <definedName name="Med">#REF!</definedName>
    <definedName name="MetricAvgROICSeatCapitalCfy">'[15]WK16 Seat Capital Costs'!$E$154</definedName>
    <definedName name="MetricAvgROICSeatCapitalTtl">'[15]WK16 Seat Capital Costs'!$E$152</definedName>
    <definedName name="MetricAvgROICSeatCapitalYrs1to3">'[15]WK16 Seat Capital Costs'!$E$153</definedName>
    <definedName name="MetricCostTakeOut">'[15]3 TCB Summ'!$Z$24</definedName>
    <definedName name="MetricCostTakeOutcFY">'[15]3 TCB Summ'!$L$24</definedName>
    <definedName name="MetricEBITAccretiveFrom">'[15]WK11 GAAP IS Detail'!$B$111</definedName>
    <definedName name="MetricEBITPercent">'[15]WK11 GAAP IS Detail'!$EW$53</definedName>
    <definedName name="MetricEBITPercentcFY">'[15]WK11 GAAP IS Detail'!$EL$53</definedName>
    <definedName name="MetricEngMarg">'[15]5 ACN Mgt View'!$AM$19</definedName>
    <definedName name="MetricEngMargcFY">'[15]5 ACN Mgt View'!$K$19</definedName>
    <definedName name="MetricEVAcFY">'[15]5 ACN Mgt View'!$K$28</definedName>
    <definedName name="MetricEVATtl">'[15]5 ACN Mgt View'!$AM$28</definedName>
    <definedName name="MetricEVAvsRevenue">'[15]5 ACN Mgt View'!$AM$29</definedName>
    <definedName name="MetricEVAvsRevenuecFY">'[15]5 ACN Mgt View'!$K$29</definedName>
    <definedName name="MetricGFRNetRev">'[15]5 ACN Mgt View'!$AM$14</definedName>
    <definedName name="MetricNetIncPercent">'[15]WK11 GAAP IS Detail'!$EW$88</definedName>
    <definedName name="MetricNetIncPercentcFY">'[15]WK11 GAAP IS Detail'!$EL$88</definedName>
    <definedName name="MetricPeakBal">'[15]WK10 Cap Bal Det'!$E$27</definedName>
    <definedName name="MetricPeakBalvEBIT">'[15]2 Fin Analysis'!$G$46</definedName>
    <definedName name="MetricPeakMonth">'[15]WK10 Cap Bal Det'!$E$26</definedName>
    <definedName name="MetricPeakSeatCapitalBal">'[15]WK16 Seat Capital Costs'!$E$100</definedName>
    <definedName name="MetricPreRiskAdjPVSeatCapitalTtl">'[15]WK16 Seat Capital Costs'!$EJ$169</definedName>
    <definedName name="MetricPreRiskAdjPVSeatCapitalYrs1to3">'[15]WK16 Seat Capital Costs'!$EJ$191</definedName>
    <definedName name="MetricPreRiskCFFirst">'[15]WK2 Bill-Exp Inputs'!$E$132</definedName>
    <definedName name="MetricPreRiskCFFirstCum">'[15]WK2 Bill-Exp Inputs'!$E$126</definedName>
    <definedName name="MetricPreRiskIRRSeatCapitalTtl">'[15]WK16 Seat Capital Costs'!$E$200</definedName>
    <definedName name="MetricPreRiskIRRSeatCapitalYrs1to3">'[15]WK16 Seat Capital Costs'!$E$198</definedName>
    <definedName name="MetricRevBefReimburse">'[15]WK11 GAAP IS Detail'!$EW$14</definedName>
    <definedName name="MetricRevBefReimbursecFY">'[15]WK11 GAAP IS Detail'!$EL$14</definedName>
    <definedName name="MetricRevCap">'[15]2 Fin Analysis'!$G$48</definedName>
    <definedName name="MetricRiskAdjIRRSeatCapitalTtl">'[15]WK16 Seat Capital Costs'!$E$201</definedName>
    <definedName name="MetricRiskAdjIRRSeatCapitalYrs1to3">'[15]WK16 Seat Capital Costs'!$E$199</definedName>
    <definedName name="MetricRiskAdjPVSeatCapitalCfy">'[15]WK16 Seat Capital Costs'!$EJ$196</definedName>
    <definedName name="MetricRiskAdjPVSeatCapitalTtl">'[15]WK16 Seat Capital Costs'!$EJ$187</definedName>
    <definedName name="MetricRiskAdjPVSeatCapitalYrs1to3">'[15]WK16 Seat Capital Costs'!$EJ$192</definedName>
    <definedName name="MetricTimingPeakSeatCapitalBal">'[15]WK16 Seat Capital Costs'!$E$98</definedName>
    <definedName name="Ministers" localSheetId="13">#REF!</definedName>
    <definedName name="Ministers">#REF!</definedName>
    <definedName name="mn">[55]two!$L$25</definedName>
    <definedName name="Months" localSheetId="13">#REF!</definedName>
    <definedName name="Months">#REF!</definedName>
    <definedName name="MoveToBody">OFFSET('[36]Business with DH &amp; Group Bodies'!$A$1,'[36]Business with DH &amp; Group Bodies'!$M$1,0)</definedName>
    <definedName name="myCht">'[27]Bubble Data'!$T$62</definedName>
    <definedName name="myrange" localSheetId="13">#REF!</definedName>
    <definedName name="myrange">#REF!</definedName>
    <definedName name="n" localSheetId="13">#REF!</definedName>
    <definedName name="n">#REF!</definedName>
    <definedName name="NDC_exclusions">[56]Exclusions!$D$3:$F$112</definedName>
    <definedName name="Near_Cash_AME" localSheetId="13">#REF!</definedName>
    <definedName name="Near_Cash_AME">#REF!</definedName>
    <definedName name="Near_Cash_DEL" localSheetId="13">#REF!</definedName>
    <definedName name="Near_Cash_DEL">#REF!</definedName>
    <definedName name="nearcash">'[23]Event 12 with ERO changes'!$Q$3:$Q$2000</definedName>
    <definedName name="new" localSheetId="13">#REF!</definedName>
    <definedName name="new">#REF!</definedName>
    <definedName name="NewAllocations" localSheetId="13">#REF!</definedName>
    <definedName name="NewAllocations">#REF!</definedName>
    <definedName name="NewDFTs" localSheetId="13">#REF!</definedName>
    <definedName name="NewDFTs">#REF!</definedName>
    <definedName name="NewPCT1" localSheetId="13">#REF!</definedName>
    <definedName name="NewPCT1">#REF!</definedName>
    <definedName name="NewPCT2" localSheetId="13">#REF!</definedName>
    <definedName name="NewPCT2">#REF!</definedName>
    <definedName name="NewPCT3" localSheetId="13">#REF!</definedName>
    <definedName name="NewPCT3">#REF!</definedName>
    <definedName name="NewPCTMap">[57]OldPCTs!$E$3:$E$313</definedName>
    <definedName name="NewPCTs" localSheetId="13">#REF!</definedName>
    <definedName name="NewPCTs">#REF!</definedName>
    <definedName name="NewPopulations" localSheetId="13">#REF!</definedName>
    <definedName name="NewPopulations">#REF!</definedName>
    <definedName name="Non_Cash_AME" localSheetId="13">#REF!</definedName>
    <definedName name="Non_Cash_AME">#REF!</definedName>
    <definedName name="Non_Cash_DEL" localSheetId="13">#REF!</definedName>
    <definedName name="Non_Cash_DEL">#REF!</definedName>
    <definedName name="note13" localSheetId="13">#REF!</definedName>
    <definedName name="note13">#REF!</definedName>
    <definedName name="note22" localSheetId="13">#REF!</definedName>
    <definedName name="note22">#REF!</definedName>
    <definedName name="note23_1" localSheetId="13">#REF!</definedName>
    <definedName name="note23_1">#REF!</definedName>
    <definedName name="note23_2" localSheetId="13">#REF!</definedName>
    <definedName name="note23_2">#REF!</definedName>
    <definedName name="note24_1" localSheetId="13">#REF!</definedName>
    <definedName name="note24_1">#REF!</definedName>
    <definedName name="note24_2" localSheetId="13">#REF!</definedName>
    <definedName name="note24_2">#REF!</definedName>
    <definedName name="note24_3" localSheetId="13">#REF!</definedName>
    <definedName name="note24_3">#REF!</definedName>
    <definedName name="note24_4" localSheetId="13">#REF!</definedName>
    <definedName name="note24_4">#REF!</definedName>
    <definedName name="note24_5" localSheetId="13">#REF!</definedName>
    <definedName name="note24_5">#REF!</definedName>
    <definedName name="note27_1" localSheetId="13">#REF!</definedName>
    <definedName name="note27_1">#REF!</definedName>
    <definedName name="note27_2" localSheetId="13">#REF!</definedName>
    <definedName name="note27_2">#REF!</definedName>
    <definedName name="Notes" localSheetId="13">#REF!</definedName>
    <definedName name="Notes">#REF!</definedName>
    <definedName name="NotesList" localSheetId="13">#REF!</definedName>
    <definedName name="NotesList">#REF!</definedName>
    <definedName name="NotesMatchedVal" localSheetId="13">#REF!</definedName>
    <definedName name="NotesMatchedVal">#REF!</definedName>
    <definedName name="Nur" localSheetId="13">#REF!</definedName>
    <definedName name="Nur">#REF!</definedName>
    <definedName name="O" localSheetId="13">#REF!</definedName>
    <definedName name="O">#REF!</definedName>
    <definedName name="OCSb" localSheetId="13">#REF!</definedName>
    <definedName name="OCSb">#REF!</definedName>
    <definedName name="ODCats" localSheetId="13">'[58]2. Overall Dispo'!$E$32:$E$35,'[58]2. Overall Dispo'!$E$45:$E$46,'[58]2. Overall Dispo'!$E$20:$E$28,'[58]2. Overall Dispo'!$E$62:$E$64,'[58]2. Overall Dispo'!$E$67:$E$68,'[58]2. Overall Dispo'!$E$71:$E$72,'[58]2. Overall Dispo'!$E$80:$E$81,'[58]2. Overall Dispo'!$E$90:$E$90,'[58]2. Overall Dispo'!#REF!</definedName>
    <definedName name="ODCats">'[58]2. Overall Dispo'!$E$32:$E$35,'[58]2. Overall Dispo'!$E$45:$E$46,'[58]2. Overall Dispo'!$E$20:$E$28,'[58]2. Overall Dispo'!$E$62:$E$64,'[58]2. Overall Dispo'!$E$67:$E$68,'[58]2. Overall Dispo'!$E$71:$E$72,'[58]2. Overall Dispo'!$E$80:$E$81,'[58]2. Overall Dispo'!$E$90:$E$90,'[58]2. Overall Dispo'!#REF!</definedName>
    <definedName name="OISIII" localSheetId="13" hidden="1">#REF!</definedName>
    <definedName name="OISIII" hidden="1">#REF!</definedName>
    <definedName name="OldAllocations" localSheetId="13">#REF!</definedName>
    <definedName name="OldAllocations">#REF!</definedName>
    <definedName name="OldDFTs" localSheetId="13">#REF!</definedName>
    <definedName name="OldDFTs">#REF!</definedName>
    <definedName name="Older" localSheetId="13">#REF!</definedName>
    <definedName name="Older">#REF!</definedName>
    <definedName name="OldPopulations" localSheetId="13">#REF!</definedName>
    <definedName name="OldPopulations">#REF!</definedName>
    <definedName name="oncosts_first_cell">'[59]Interactive inputs &amp; results'!$C$37</definedName>
    <definedName name="OPCS_Codes" localSheetId="18">#REF!</definedName>
    <definedName name="OPCS_Codes" localSheetId="1">#REF!</definedName>
    <definedName name="OPCS_Codes" localSheetId="19">#REF!</definedName>
    <definedName name="OPCS_Codes" localSheetId="20">#REF!</definedName>
    <definedName name="OPCS_Codes" localSheetId="23">#REF!</definedName>
    <definedName name="OPCS_Codes" localSheetId="21">#REF!</definedName>
    <definedName name="OPCS_Codes" localSheetId="2">#REF!</definedName>
    <definedName name="OPCS_Codes" localSheetId="13">#REF!</definedName>
    <definedName name="OPCS_Codes" localSheetId="24">#REF!</definedName>
    <definedName name="OPCS_Codes" localSheetId="8">#REF!</definedName>
    <definedName name="OPCS_Codes" localSheetId="3">#REF!</definedName>
    <definedName name="OPCS_Codes">#REF!</definedName>
    <definedName name="OpeningBals">'[36]Cover Sheet'!$K$1:$R$68</definedName>
    <definedName name="Operational_Capital_Project_Executive_Approvals" localSheetId="13">'[60]Estates Bids'!#REF!</definedName>
    <definedName name="Operational_Capital_Project_Executive_Approvals">'[60]Estates Bids'!#REF!</definedName>
    <definedName name="OptionalErrors" localSheetId="13">#REF!</definedName>
    <definedName name="OptionalErrors">#REF!</definedName>
    <definedName name="Organisations_Code">2</definedName>
    <definedName name="Organisations_Description">3</definedName>
    <definedName name="Organisations_List">4</definedName>
    <definedName name="Organisations_Type">1</definedName>
    <definedName name="OrgCode">'[36]Cover Sheet'!$B$1</definedName>
    <definedName name="orgcode3" localSheetId="13">'[61]Data Range'!#REF!</definedName>
    <definedName name="orgcode3">'[61]Data Range'!#REF!</definedName>
    <definedName name="ORGCODES" localSheetId="13">#REF!</definedName>
    <definedName name="ORGCODES">#REF!</definedName>
    <definedName name="ORGCODES1" localSheetId="13">#REF!</definedName>
    <definedName name="ORGCODES1">#REF!</definedName>
    <definedName name="orgecode4" localSheetId="13">'[61]Data Range'!#REF!</definedName>
    <definedName name="orgecode4">'[61]Data Range'!#REF!</definedName>
    <definedName name="OrgName">'[36]Cover Sheet'!$B$2</definedName>
    <definedName name="orig1" localSheetId="13">#REF!</definedName>
    <definedName name="orig1">#REF!</definedName>
    <definedName name="orig2" localSheetId="13">#REF!</definedName>
    <definedName name="orig2">#REF!</definedName>
    <definedName name="orig3" localSheetId="13">#REF!</definedName>
    <definedName name="orig3">#REF!</definedName>
    <definedName name="orig4" localSheetId="13">#REF!</definedName>
    <definedName name="orig4">#REF!</definedName>
    <definedName name="OtherActivityList" localSheetId="13">#REF!</definedName>
    <definedName name="OtherActivityList">#REF!</definedName>
    <definedName name="P" localSheetId="13">#REF!</definedName>
    <definedName name="P">#REF!</definedName>
    <definedName name="Parameters_Header_1">8</definedName>
    <definedName name="Parameters_Header_2">9</definedName>
    <definedName name="Parameters_Header_3">10</definedName>
    <definedName name="Parameters_Header_4">11</definedName>
    <definedName name="Parameters_Header_5">12</definedName>
    <definedName name="Parameters_Header_6">13</definedName>
    <definedName name="Parameters_Header_7">14</definedName>
    <definedName name="Parameters_Header_8">15</definedName>
    <definedName name="Parameters_Header_9">16</definedName>
    <definedName name="Parameters_No_Of_Units">6</definedName>
    <definedName name="Parameters_Sheet_Name">2</definedName>
    <definedName name="Parameters_Text">7</definedName>
    <definedName name="Parameters_Type_Of_Change">3</definedName>
    <definedName name="Parameters_Workbook_Name">1</definedName>
    <definedName name="PayZone1" localSheetId="13">#REF!</definedName>
    <definedName name="PayZone1">#REF!</definedName>
    <definedName name="PayZone10" localSheetId="13">#REF!</definedName>
    <definedName name="PayZone10">#REF!</definedName>
    <definedName name="PayZone2" localSheetId="13">#REF!</definedName>
    <definedName name="PayZone2">#REF!</definedName>
    <definedName name="PayZone3" localSheetId="13">#REF!</definedName>
    <definedName name="PayZone3">#REF!</definedName>
    <definedName name="PayZone4" localSheetId="13">#REF!</definedName>
    <definedName name="PayZone4">#REF!</definedName>
    <definedName name="PayZone5" localSheetId="13">#REF!</definedName>
    <definedName name="PayZone5">#REF!</definedName>
    <definedName name="PayZone6" localSheetId="13">#REF!</definedName>
    <definedName name="PayZone6">#REF!</definedName>
    <definedName name="PayZone7" localSheetId="13">#REF!</definedName>
    <definedName name="PayZone7">#REF!</definedName>
    <definedName name="PayZone8" localSheetId="13">#REF!</definedName>
    <definedName name="PayZone8">#REF!</definedName>
    <definedName name="PayZone9" localSheetId="13">#REF!</definedName>
    <definedName name="PayZone9">#REF!</definedName>
    <definedName name="PCT" localSheetId="13">#REF!</definedName>
    <definedName name="PCT">#REF!</definedName>
    <definedName name="pctacutescore" localSheetId="13">#REF!</definedName>
    <definedName name="pctacutescore">#REF!</definedName>
    <definedName name="pctlu" localSheetId="13">#REF!</definedName>
    <definedName name="pctlu">#REF!</definedName>
    <definedName name="PCTs">[34]Front!$F$21</definedName>
    <definedName name="PerIncrease" localSheetId="13">#REF!</definedName>
    <definedName name="PerIncrease">#REF!</definedName>
    <definedName name="period" localSheetId="13">[9]Report!#REF!</definedName>
    <definedName name="period">[9]Report!#REF!</definedName>
    <definedName name="PHCQ" localSheetId="13">#REF!</definedName>
    <definedName name="PHCQ">#REF!</definedName>
    <definedName name="PlanActivtityList" localSheetId="13">#REF!</definedName>
    <definedName name="PlanActivtityList">#REF!</definedName>
    <definedName name="PMETB" localSheetId="13">#REF!</definedName>
    <definedName name="PMETB">#REF!</definedName>
    <definedName name="pmsnonacutescore" localSheetId="13">#REF!</definedName>
    <definedName name="pmsnonacutescore">#REF!</definedName>
    <definedName name="PO" localSheetId="13">#REF!</definedName>
    <definedName name="PO">#REF!</definedName>
    <definedName name="poo" localSheetId="13">#REF!</definedName>
    <definedName name="poo">#REF!</definedName>
    <definedName name="POP">[62]Population!$B$17:$E$44</definedName>
    <definedName name="PrevCalYr">'[32]Cover Sheet'!$B$11</definedName>
    <definedName name="_xlnm.Print_Area" localSheetId="23">'Linked Sheet'!#REF!</definedName>
    <definedName name="_xlnm.Print_Area" localSheetId="13">#REF!</definedName>
    <definedName name="_xlnm.Print_Area" localSheetId="24">'Post manual recon'!$L$1:$Q$60</definedName>
    <definedName name="_xlnm.Print_Area" localSheetId="8">'Price Adjustments'!$A$1:$I$133</definedName>
    <definedName name="_xlnm.Print_Area" localSheetId="3">'S118 OPATT Prices'!$A$1:$F$60</definedName>
    <definedName name="_xlnm.Print_Area">#REF!</definedName>
    <definedName name="PRINT_AREA_MI" localSheetId="13">#REF!</definedName>
    <definedName name="PRINT_AREA_MI">#REF!</definedName>
    <definedName name="_xlnm.Print_Titles" localSheetId="23">'Linked Sheet'!$1:$4</definedName>
    <definedName name="_xlnm.Print_Titles" localSheetId="24">'Post manual recon'!$1:$4</definedName>
    <definedName name="_xlnm.Print_Titles" localSheetId="3">'S118 OPATT Prices'!$1:$4</definedName>
    <definedName name="PriorYear" localSheetId="13">#REF!</definedName>
    <definedName name="PriorYear">#REF!</definedName>
    <definedName name="PRODUCTIVITY" localSheetId="13">'[12]NHSLA04 - I&amp;E Budget Profile'!#REF!</definedName>
    <definedName name="PRODUCTIVITY">'[12]NHSLA04 - I&amp;E Budget Profile'!#REF!</definedName>
    <definedName name="PSS">'[23]Event 12 with ERO changes'!$K$3:$K$2000</definedName>
    <definedName name="PSS_Older" localSheetId="13">#REF!</definedName>
    <definedName name="PSS_Older">#REF!</definedName>
    <definedName name="PY" localSheetId="13">#REF!</definedName>
    <definedName name="PY">#REF!</definedName>
    <definedName name="Q" localSheetId="13">#REF!</definedName>
    <definedName name="Q">#REF!</definedName>
    <definedName name="QHAddr1" localSheetId="13">#REF!</definedName>
    <definedName name="QHAddr1">#REF!</definedName>
    <definedName name="QHAddr2" localSheetId="13">#REF!</definedName>
    <definedName name="QHAddr2">#REF!</definedName>
    <definedName name="QHAddr3" localSheetId="13">#REF!</definedName>
    <definedName name="QHAddr3">#REF!</definedName>
    <definedName name="QHAddr4" localSheetId="13">#REF!</definedName>
    <definedName name="QHAddr4">#REF!</definedName>
    <definedName name="QHContact" localSheetId="13">#REF!</definedName>
    <definedName name="QHContact">#REF!</definedName>
    <definedName name="QHEmailAddress" localSheetId="13">#REF!</definedName>
    <definedName name="QHEmailAddress">#REF!</definedName>
    <definedName name="QHPostcode" localSheetId="13">#REF!</definedName>
    <definedName name="QHPostcode">#REF!</definedName>
    <definedName name="QHTelephone" localSheetId="13">#REF!</definedName>
    <definedName name="QHTelephone">#REF!</definedName>
    <definedName name="qryExportCompare" localSheetId="13">#REF!</definedName>
    <definedName name="qryExportCompare">#REF!</definedName>
    <definedName name="Quarter_1" localSheetId="13">#REF!</definedName>
    <definedName name="Quarter_1">#REF!</definedName>
    <definedName name="Quarter_2" localSheetId="13">#REF!</definedName>
    <definedName name="Quarter_2">#REF!</definedName>
    <definedName name="Quarter_3" localSheetId="13">#REF!</definedName>
    <definedName name="Quarter_3">#REF!</definedName>
    <definedName name="Quarter_4" localSheetId="13">#REF!</definedName>
    <definedName name="Quarter_4">#REF!</definedName>
    <definedName name="RAI" localSheetId="13">#REF!</definedName>
    <definedName name="RAI">#REF!</definedName>
    <definedName name="RangeMonth" localSheetId="13">#REF!</definedName>
    <definedName name="RangeMonth">#REF!</definedName>
    <definedName name="Recover">[63]Macro1!$A$56</definedName>
    <definedName name="reject">'[23]Event 12 with ERO changes'!$AA$3:$AA$2000</definedName>
    <definedName name="RemunTab1" localSheetId="13">#REF!</definedName>
    <definedName name="RemunTab1">#REF!</definedName>
    <definedName name="RemunTab2" localSheetId="13">#REF!</definedName>
    <definedName name="RemunTab2">#REF!</definedName>
    <definedName name="RemunTab3" localSheetId="13">#REF!</definedName>
    <definedName name="RemunTab3">#REF!</definedName>
    <definedName name="RemunTab4" localSheetId="13">#REF!</definedName>
    <definedName name="RemunTab4">#REF!</definedName>
    <definedName name="REPORT" localSheetId="13">'[64]6.2 LDP Efficiency'!#REF!</definedName>
    <definedName name="REPORT">'[64]6.2 LDP Efficiency'!#REF!</definedName>
    <definedName name="ReqActivityList" localSheetId="13">#REF!</definedName>
    <definedName name="ReqActivityList">#REF!</definedName>
    <definedName name="ResByProgBudget" localSheetId="13">#REF!</definedName>
    <definedName name="ResByProgBudget">#REF!</definedName>
    <definedName name="Resource_DEL" localSheetId="13">#REF!</definedName>
    <definedName name="Resource_DEL">#REF!</definedName>
    <definedName name="Results_Printout" localSheetId="13">#REF!</definedName>
    <definedName name="Results_Printout">#REF!</definedName>
    <definedName name="RevisedChargeExport" localSheetId="13">#REF!</definedName>
    <definedName name="RevisedChargeExport">#REF!</definedName>
    <definedName name="RfR">'[31]Budgeting Codes'!$A$40:$A$43</definedName>
    <definedName name="rngAffordability">'[65]07. Non-mandatory Prices'!$K$12</definedName>
    <definedName name="rngComparison3" localSheetId="13">OFFSET([66]Summary!$O$5,0,0,COUNTA([66]Summary!$O:$O)-2,)</definedName>
    <definedName name="rngComparison3">OFFSET([67]Summary!$O$5,0,0,COUNTA([67]Summary!$O:$O)-2,)</definedName>
    <definedName name="rngNew" localSheetId="13">'[68]2006PCTs'!#REF!</definedName>
    <definedName name="rngNew">'[68]2006PCTs'!#REF!</definedName>
    <definedName name="rngResourceBreakdownRows1" localSheetId="13">#REF!,#REF!</definedName>
    <definedName name="rngResourceBreakdownRows1">#REF!,#REF!</definedName>
    <definedName name="rngResourceFormulaToReplace1" localSheetId="13">#REF!,#REF!,#REF!,#REF!</definedName>
    <definedName name="rngResourceFormulaToReplace1">#REF!,#REF!,#REF!,#REF!</definedName>
    <definedName name="rngUplift" localSheetId="13">'[69]Non-mandatory 2015-16'!#REF!</definedName>
    <definedName name="rngUplift">'[69]Non-mandatory 2015-16'!#REF!</definedName>
    <definedName name="rngUplift1112" localSheetId="13">[70]Parameters!#REF!</definedName>
    <definedName name="rngUplift1112">[70]Parameters!#REF!</definedName>
    <definedName name="rngUplift1213" localSheetId="13">[70]Parameters!#REF!</definedName>
    <definedName name="rngUplift1213">[70]Parameters!#REF!</definedName>
    <definedName name="rngUplift1314" localSheetId="13">[70]Parameters!#REF!</definedName>
    <definedName name="rngUplift1314">[70]Parameters!#REF!</definedName>
    <definedName name="rngUplift1415" localSheetId="13">[70]Parameters!#REF!</definedName>
    <definedName name="rngUplift1415">[70]Parameters!#REF!</definedName>
    <definedName name="rngUplift2014">'[71]14-15 tariff'!$J$20</definedName>
    <definedName name="rngUrologyandGiynaeReduction1" localSheetId="13">'[72]08_DayCase'!$X$73</definedName>
    <definedName name="rngUrologyandGiynaeReduction1">'[73]08_DayCase'!$X$73</definedName>
    <definedName name="ROCode" localSheetId="13">#REF!</definedName>
    <definedName name="ROCode">#REF!</definedName>
    <definedName name="ROE">'[11]Calendar year Summary Plan'!$J$7</definedName>
    <definedName name="Row_A" localSheetId="13">[16]PERSONS!#REF!</definedName>
    <definedName name="Row_A">[16]PERSONS!#REF!</definedName>
    <definedName name="Row_B" localSheetId="13">[16]PERSONS!#REF!</definedName>
    <definedName name="Row_B">[16]PERSONS!#REF!</definedName>
    <definedName name="Row_F" localSheetId="13">[16]PERSONS!#REF!</definedName>
    <definedName name="Row_F">[16]PERSONS!#REF!</definedName>
    <definedName name="Row_G" localSheetId="13">[16]PERSONS!#REF!</definedName>
    <definedName name="Row_G">[16]PERSONS!#REF!</definedName>
    <definedName name="RV2_Top_Left" localSheetId="13">#REF!</definedName>
    <definedName name="RV2_Top_Left">#REF!</definedName>
    <definedName name="rytry" localSheetId="13" hidden="1">{"NET",#N/A,FALSE,"401C11"}</definedName>
    <definedName name="rytry" hidden="1">{"NET",#N/A,FALSE,"401C11"}</definedName>
    <definedName name="sa" localSheetId="13">#REF!</definedName>
    <definedName name="sa">#REF!</definedName>
    <definedName name="Scen200607" localSheetId="13">#REF!</definedName>
    <definedName name="Scen200607">#REF!</definedName>
    <definedName name="Scen200708" localSheetId="13">#REF!</definedName>
    <definedName name="Scen200708">#REF!</definedName>
    <definedName name="Scenario_offset" localSheetId="13">#REF!</definedName>
    <definedName name="Scenario_offset">#REF!</definedName>
    <definedName name="ScenarioLkup">'[74]Scenario Data'!$A$3:$R$179</definedName>
    <definedName name="SelectedAuthority">[75]Introduction!$F$11</definedName>
    <definedName name="SelectedAuthorityCode">[75]Introduction!$F$12</definedName>
    <definedName name="ServActivityList" localSheetId="13">#REF!</definedName>
    <definedName name="ServActivityList">#REF!</definedName>
    <definedName name="ServManActivityList" localSheetId="13">#REF!</definedName>
    <definedName name="ServManActivityList">#REF!</definedName>
    <definedName name="sha">'[62]SHA Lookup'!$A$1:$B$29</definedName>
    <definedName name="SHA_Org_List">OFFSET([76]Org_Lookup_Table!$C$1,[76]Org_Lookup_Table!$O$5,0,[76]Org_Lookup_Table!$P$5,1)</definedName>
    <definedName name="SHAcode" localSheetId="13">#REF!</definedName>
    <definedName name="SHAcode">#REF!</definedName>
    <definedName name="SHAs">[34]Front!$C$21</definedName>
    <definedName name="SHS" localSheetId="13">#REF!</definedName>
    <definedName name="SHS">#REF!</definedName>
    <definedName name="source090400" localSheetId="13">'[77]Source figures'!#REF!</definedName>
    <definedName name="source090400">'[77]Source figures'!#REF!</definedName>
    <definedName name="source110403ss6" localSheetId="13">'[77]Source figures'!#REF!</definedName>
    <definedName name="source110403ss6">'[77]Source figures'!#REF!</definedName>
    <definedName name="special9697">[53]WORKSHEET!$B$19</definedName>
    <definedName name="special9697rev">[53]WORKSHEET!$C$19</definedName>
    <definedName name="special9798">[53]WORKSHEET!$D$19</definedName>
    <definedName name="Spend">[21]Unique!$H$1:$H$65536</definedName>
    <definedName name="Spring_Cash" localSheetId="13">'[78]changes against budgets'!#REF!</definedName>
    <definedName name="Spring_Cash">'[78]changes against budgets'!#REF!</definedName>
    <definedName name="Spring_Taken" localSheetId="13">'[78]changes against budgets'!#REF!</definedName>
    <definedName name="Spring_Taken">'[78]changes against budgets'!#REF!</definedName>
    <definedName name="Spring_Variation" localSheetId="13">'[78]changes against budgets'!#REF!</definedName>
    <definedName name="Spring_Variation">'[78]changes against budgets'!#REF!</definedName>
    <definedName name="sprog">'[23]Event 12 with ERO changes'!$G$3:$G$2000</definedName>
    <definedName name="SPSS" localSheetId="13">#REF!</definedName>
    <definedName name="SPSS">#REF!</definedName>
    <definedName name="Standards" localSheetId="13">#REF!</definedName>
    <definedName name="Standards">#REF!</definedName>
    <definedName name="Start14" localSheetId="13">#REF!</definedName>
    <definedName name="Start14">#REF!</definedName>
    <definedName name="Start16" localSheetId="13">#REF!</definedName>
    <definedName name="Start16">#REF!</definedName>
    <definedName name="Start2" localSheetId="13">#REF!</definedName>
    <definedName name="Start2">#REF!</definedName>
    <definedName name="Status" localSheetId="13">[9]Report!#REF!</definedName>
    <definedName name="Status">[9]Report!#REF!</definedName>
    <definedName name="StratActivityList" localSheetId="13">#REF!</definedName>
    <definedName name="StratActivityList">#REF!</definedName>
    <definedName name="Subheads">'[31]Budgeting Codes'!$B$40:$B$61</definedName>
    <definedName name="Successors" localSheetId="13">#REF!</definedName>
    <definedName name="Successors">#REF!</definedName>
    <definedName name="Summary" localSheetId="13">#REF!</definedName>
    <definedName name="Summary">#REF!</definedName>
    <definedName name="Summer_OCL" localSheetId="13">'[78]changes against budgets'!#REF!</definedName>
    <definedName name="Summer_OCL">'[78]changes against budgets'!#REF!</definedName>
    <definedName name="Summer_Printed" localSheetId="13">'[78]changes against budgets'!#REF!</definedName>
    <definedName name="Summer_Printed">'[78]changes against budgets'!#REF!</definedName>
    <definedName name="Summer_Taken" localSheetId="13">'[78]changes against budgets'!#REF!</definedName>
    <definedName name="Summer_Taken">'[78]changes against budgets'!#REF!</definedName>
    <definedName name="sysEndDate">'[15]WK2 Bill-Exp Inputs'!$E$135</definedName>
    <definedName name="sysStartDate">'[15]WK2 Bill-Exp Inputs'!$E$134</definedName>
    <definedName name="T04_F_1_1">[79]T04!$H$9</definedName>
    <definedName name="T04_F_1_10">[79]T04!$H$18</definedName>
    <definedName name="T04_F_1_11">[79]T04!$H$19</definedName>
    <definedName name="T04_F_1_12">[79]T04!$H$20</definedName>
    <definedName name="T04_F_1_2">[79]T04!$H$10</definedName>
    <definedName name="T04_F_1_3">[79]T04!$H$11</definedName>
    <definedName name="T04_F_1_4">[79]T04!$H$12</definedName>
    <definedName name="T04_F_1_5">[79]T04!$H$13</definedName>
    <definedName name="T04_F_1_6">[79]T04!$H$14</definedName>
    <definedName name="T04_F_1_7">[79]T04!$H$15</definedName>
    <definedName name="T04_F_1_8">[79]T04!$H$16</definedName>
    <definedName name="T04_F_1_9">[79]T04!$H$17</definedName>
    <definedName name="T04_F_2_13">[79]T04!$H$35</definedName>
    <definedName name="T04_F_3_3">[79]T04!$H$40</definedName>
    <definedName name="T04_F_3_4">[79]T04!$H$42</definedName>
    <definedName name="T04_F_3_5">[79]T04!$H$43</definedName>
    <definedName name="T04_G_1_1">[79]T04!$I$9</definedName>
    <definedName name="T04_G_1_10">[79]T04!$I$18</definedName>
    <definedName name="T04_G_1_11">[79]T04!$I$19</definedName>
    <definedName name="T04_G_1_12">[79]T04!$I$20</definedName>
    <definedName name="T04_G_1_2">[79]T04!$I$10</definedName>
    <definedName name="T04_G_1_3">[79]T04!$I$11</definedName>
    <definedName name="T04_G_1_4">[79]T04!$I$12</definedName>
    <definedName name="T04_G_1_5">[79]T04!$I$13</definedName>
    <definedName name="T04_G_1_6">[79]T04!$I$14</definedName>
    <definedName name="T04_G_1_7">[79]T04!$I$15</definedName>
    <definedName name="T04_G_1_8">[79]T04!$I$16</definedName>
    <definedName name="T04_G_1_9">[79]T04!$I$17</definedName>
    <definedName name="T04_G_2_13">[79]T04!$I$35</definedName>
    <definedName name="T04_G_3_3">[79]T04!$I$40</definedName>
    <definedName name="T04_G_3_4">[79]T04!$I$42</definedName>
    <definedName name="T04_G_3_5">[79]T04!$I$43</definedName>
    <definedName name="T04A_D_1_1" localSheetId="13">#REF!</definedName>
    <definedName name="T04A_D_1_1">#REF!</definedName>
    <definedName name="T04A_D_1_12" localSheetId="13">#REF!</definedName>
    <definedName name="T04A_D_1_12">#REF!</definedName>
    <definedName name="T04A_D_2_1" localSheetId="13">#REF!</definedName>
    <definedName name="T04A_D_2_1">#REF!</definedName>
    <definedName name="T04A_D_2_18" localSheetId="13">#REF!</definedName>
    <definedName name="T04A_D_2_18">#REF!</definedName>
    <definedName name="T04A_D_3_1" localSheetId="13">#REF!</definedName>
    <definedName name="T04A_D_3_1">#REF!</definedName>
    <definedName name="T04A_D_3_4" localSheetId="13">#REF!</definedName>
    <definedName name="T04A_D_3_4">#REF!</definedName>
    <definedName name="T04A_D_3_5" localSheetId="13">#REF!</definedName>
    <definedName name="T04A_D_3_5">#REF!</definedName>
    <definedName name="T04A_D_3_6" localSheetId="13">#REF!</definedName>
    <definedName name="T04A_D_3_6">#REF!</definedName>
    <definedName name="T04A_D_3_7" localSheetId="13">#REF!</definedName>
    <definedName name="T04A_D_3_7">#REF!</definedName>
    <definedName name="T04A_D_3_8" localSheetId="13">#REF!</definedName>
    <definedName name="T04A_D_3_8">#REF!</definedName>
    <definedName name="T04A_E_1_1" localSheetId="13">#REF!</definedName>
    <definedName name="T04A_E_1_1">#REF!</definedName>
    <definedName name="T04A_E_1_10" localSheetId="13">#REF!</definedName>
    <definedName name="T04A_E_1_10">#REF!</definedName>
    <definedName name="T04A_E_1_11" localSheetId="13">#REF!</definedName>
    <definedName name="T04A_E_1_11">#REF!</definedName>
    <definedName name="T04A_E_1_12" localSheetId="13">#REF!</definedName>
    <definedName name="T04A_E_1_12">#REF!</definedName>
    <definedName name="T04A_E_1_2" localSheetId="13">#REF!</definedName>
    <definedName name="T04A_E_1_2">#REF!</definedName>
    <definedName name="T04A_E_1_3" localSheetId="13">#REF!</definedName>
    <definedName name="T04A_E_1_3">#REF!</definedName>
    <definedName name="T04A_E_1_4" localSheetId="13">#REF!</definedName>
    <definedName name="T04A_E_1_4">#REF!</definedName>
    <definedName name="T04A_E_1_5" localSheetId="13">#REF!</definedName>
    <definedName name="T04A_E_1_5">#REF!</definedName>
    <definedName name="T04A_E_1_6" localSheetId="13">#REF!</definedName>
    <definedName name="T04A_E_1_6">#REF!</definedName>
    <definedName name="T04A_E_1_7" localSheetId="13">#REF!</definedName>
    <definedName name="T04A_E_1_7">#REF!</definedName>
    <definedName name="T04A_E_1_8" localSheetId="13">#REF!</definedName>
    <definedName name="T04A_E_1_8">#REF!</definedName>
    <definedName name="T04A_E_1_9" localSheetId="13">#REF!</definedName>
    <definedName name="T04A_E_1_9">#REF!</definedName>
    <definedName name="T04A_E_2_1" localSheetId="13">#REF!</definedName>
    <definedName name="T04A_E_2_1">#REF!</definedName>
    <definedName name="T04A_E_2_18" localSheetId="13">#REF!</definedName>
    <definedName name="T04A_E_2_18">#REF!</definedName>
    <definedName name="T04A_E_2_19" localSheetId="13">#REF!</definedName>
    <definedName name="T04A_E_2_19">#REF!</definedName>
    <definedName name="T04A_E_3_1" localSheetId="13">#REF!</definedName>
    <definedName name="T04A_E_3_1">#REF!</definedName>
    <definedName name="T04A_E_3_4" localSheetId="13">#REF!</definedName>
    <definedName name="T04A_E_3_4">#REF!</definedName>
    <definedName name="T04A_E_3_5" localSheetId="13">#REF!</definedName>
    <definedName name="T04A_E_3_5">#REF!</definedName>
    <definedName name="T04A_E_3_6" localSheetId="13">#REF!</definedName>
    <definedName name="T04A_E_3_6">#REF!</definedName>
    <definedName name="T04A_E_3_7" localSheetId="13">#REF!</definedName>
    <definedName name="T04A_E_3_7">#REF!</definedName>
    <definedName name="T04A_E_3_8" localSheetId="13">#REF!</definedName>
    <definedName name="T04A_E_3_8">#REF!</definedName>
    <definedName name="T04A_F_1_1" localSheetId="13">#REF!</definedName>
    <definedName name="T04A_F_1_1">#REF!</definedName>
    <definedName name="T04A_F_1_10" localSheetId="13">#REF!</definedName>
    <definedName name="T04A_F_1_10">#REF!</definedName>
    <definedName name="T04A_F_1_11" localSheetId="13">#REF!</definedName>
    <definedName name="T04A_F_1_11">#REF!</definedName>
    <definedName name="T04A_F_1_12" localSheetId="13">#REF!</definedName>
    <definedName name="T04A_F_1_12">#REF!</definedName>
    <definedName name="T04A_F_1_2" localSheetId="13">#REF!</definedName>
    <definedName name="T04A_F_1_2">#REF!</definedName>
    <definedName name="T04A_F_1_3" localSheetId="13">#REF!</definedName>
    <definedName name="T04A_F_1_3">#REF!</definedName>
    <definedName name="T04A_F_1_4" localSheetId="13">#REF!</definedName>
    <definedName name="T04A_F_1_4">#REF!</definedName>
    <definedName name="T04A_F_1_5" localSheetId="13">#REF!</definedName>
    <definedName name="T04A_F_1_5">#REF!</definedName>
    <definedName name="T04A_F_1_6" localSheetId="13">#REF!</definedName>
    <definedName name="T04A_F_1_6">#REF!</definedName>
    <definedName name="T04A_F_1_7" localSheetId="13">#REF!</definedName>
    <definedName name="T04A_F_1_7">#REF!</definedName>
    <definedName name="T04A_F_1_8" localSheetId="13">#REF!</definedName>
    <definedName name="T04A_F_1_8">#REF!</definedName>
    <definedName name="T04A_F_1_9" localSheetId="13">#REF!</definedName>
    <definedName name="T04A_F_1_9">#REF!</definedName>
    <definedName name="T04A_F_2_19" localSheetId="13">#REF!</definedName>
    <definedName name="T04A_F_2_19">#REF!</definedName>
    <definedName name="T04A_F_3_5" localSheetId="13">#REF!</definedName>
    <definedName name="T04A_F_3_5">#REF!</definedName>
    <definedName name="T04A_F_3_6" localSheetId="13">#REF!</definedName>
    <definedName name="T04A_F_3_6">#REF!</definedName>
    <definedName name="T04A_F_3_7" localSheetId="13">#REF!</definedName>
    <definedName name="T04A_F_3_7">#REF!</definedName>
    <definedName name="T04A_F_3_8" localSheetId="13">#REF!</definedName>
    <definedName name="T04A_F_3_8">#REF!</definedName>
    <definedName name="T04A_G_1_1" localSheetId="13">#REF!</definedName>
    <definedName name="T04A_G_1_1">#REF!</definedName>
    <definedName name="T04A_G_1_12" localSheetId="13">#REF!</definedName>
    <definedName name="T04A_G_1_12">#REF!</definedName>
    <definedName name="T04A_G_3_5" localSheetId="13">#REF!</definedName>
    <definedName name="T04A_G_3_5">#REF!</definedName>
    <definedName name="T04A_G_3_6" localSheetId="13">#REF!</definedName>
    <definedName name="T04A_G_3_6">#REF!</definedName>
    <definedName name="T04A_G_3_7" localSheetId="13">#REF!</definedName>
    <definedName name="T04A_G_3_7">#REF!</definedName>
    <definedName name="T04A_G_3_8" localSheetId="13">#REF!</definedName>
    <definedName name="T04A_G_3_8">#REF!</definedName>
    <definedName name="T04A_H_1_1" localSheetId="13">#REF!</definedName>
    <definedName name="T04A_H_1_1">#REF!</definedName>
    <definedName name="T04A_H_1_12" localSheetId="13">#REF!</definedName>
    <definedName name="T04A_H_1_12">#REF!</definedName>
    <definedName name="T04A_H_3_5" localSheetId="13">#REF!</definedName>
    <definedName name="T04A_H_3_5">#REF!</definedName>
    <definedName name="T04A_H_3_6" localSheetId="13">#REF!</definedName>
    <definedName name="T04A_H_3_6">#REF!</definedName>
    <definedName name="T04A_H_3_7" localSheetId="13">#REF!</definedName>
    <definedName name="T04A_H_3_7">#REF!</definedName>
    <definedName name="T04A_H_3_8" localSheetId="13">#REF!</definedName>
    <definedName name="T04A_H_3_8">#REF!</definedName>
    <definedName name="T3PCA">[28]PCAccess!$A$4:$G$368</definedName>
    <definedName name="T9_310" localSheetId="13">#REF!</definedName>
    <definedName name="T9_310">#REF!</definedName>
    <definedName name="Tab5EClist" localSheetId="13">#REF!</definedName>
    <definedName name="Tab5EClist">#REF!</definedName>
    <definedName name="Table_AvgDSO">'[15]WK15 DSO Calc'!$H$42:$I$54</definedName>
    <definedName name="Table_Currency">'[15]WK1 Key Assumpt'!$P$49:$P$111</definedName>
    <definedName name="Table3.4" localSheetId="13" hidden="1">{"CHARGE",#N/A,FALSE,"401C11"}</definedName>
    <definedName name="Table3.4" hidden="1">{"CHARGE",#N/A,FALSE,"401C11"}</definedName>
    <definedName name="TableName">"Dummy"</definedName>
    <definedName name="TAC06_07_102to220_Crosstab" localSheetId="13">#REF!</definedName>
    <definedName name="TAC06_07_102to220_Crosstab">#REF!</definedName>
    <definedName name="tac11a_35_Crosstab" localSheetId="13">#REF!</definedName>
    <definedName name="tac11a_35_Crosstab">#REF!</definedName>
    <definedName name="tac11a_440" localSheetId="13">#REF!</definedName>
    <definedName name="tac11a_440">#REF!</definedName>
    <definedName name="TaperedGrowth" localSheetId="13">#REF!</definedName>
    <definedName name="TaperedGrowth">#REF!</definedName>
    <definedName name="tblCode" localSheetId="13">#REF!</definedName>
    <definedName name="tblCode">#REF!</definedName>
    <definedName name="Test" localSheetId="1">#REF!</definedName>
    <definedName name="Test" localSheetId="23">#REF!</definedName>
    <definedName name="Test" localSheetId="21">#REF!</definedName>
    <definedName name="Test" localSheetId="13">#REF!</definedName>
    <definedName name="Test">#REF!</definedName>
    <definedName name="test2" localSheetId="13">'[80]Vista SHA-PCT Ini'!#REF!</definedName>
    <definedName name="test2">'[80]Vista SHA-PCT Ini'!#REF!</definedName>
    <definedName name="Tf" localSheetId="13">#REF!</definedName>
    <definedName name="Tf">#REF!</definedName>
    <definedName name="TFR3A_Reference" localSheetId="13">#REF!</definedName>
    <definedName name="TFR3A_Reference">#REF!</definedName>
    <definedName name="This_year">[51]Intro!$B$4</definedName>
    <definedName name="This_year_beginning">[81]Intro!$B$24</definedName>
    <definedName name="This_year_end">[81]Intro!$B$22</definedName>
    <definedName name="time">[28]PCAccess!$C$5:$C$381</definedName>
    <definedName name="tm_1045102621" localSheetId="13">#REF!</definedName>
    <definedName name="tm_1045102621">#REF!</definedName>
    <definedName name="tm_1179123751" localSheetId="13">'[82]Disclosure Amendments'!#REF!</definedName>
    <definedName name="tm_1179123751">'[82]Disclosure Amendments'!#REF!</definedName>
    <definedName name="tm_1378516993" localSheetId="13">#REF!</definedName>
    <definedName name="tm_1378516993">#REF!</definedName>
    <definedName name="tm_172146739" localSheetId="13">#REF!</definedName>
    <definedName name="tm_172146739">#REF!</definedName>
    <definedName name="tm_1918025732" localSheetId="13">#REF!</definedName>
    <definedName name="tm_1918025732">#REF!</definedName>
    <definedName name="tm_1918025749" localSheetId="13">#REF!</definedName>
    <definedName name="tm_1918025749">#REF!</definedName>
    <definedName name="tm_1921531977" localSheetId="13">#REF!</definedName>
    <definedName name="tm_1921531977">#REF!</definedName>
    <definedName name="tm_1921532046" localSheetId="13">#REF!</definedName>
    <definedName name="tm_1921532046">#REF!</definedName>
    <definedName name="tm_1988034598" localSheetId="13">#REF!</definedName>
    <definedName name="tm_1988034598">#REF!</definedName>
    <definedName name="tm_1988034603" localSheetId="13">#REF!</definedName>
    <definedName name="tm_1988034603">#REF!</definedName>
    <definedName name="tm_2052014111" localSheetId="13">#REF!</definedName>
    <definedName name="tm_2052014111">#REF!</definedName>
    <definedName name="tm_2052014146" localSheetId="13">#REF!</definedName>
    <definedName name="tm_2052014146">#REF!</definedName>
    <definedName name="tm_2052014164" localSheetId="13">#REF!</definedName>
    <definedName name="tm_2052014164">#REF!</definedName>
    <definedName name="tm_2053144592" localSheetId="13">#REF!</definedName>
    <definedName name="tm_2053144592">#REF!</definedName>
    <definedName name="tm_2053144610" localSheetId="13">#REF!</definedName>
    <definedName name="tm_2053144610">#REF!</definedName>
    <definedName name="tm_2053144615" localSheetId="13">#REF!</definedName>
    <definedName name="tm_2053144615">#REF!</definedName>
    <definedName name="tm_2053144628" localSheetId="13">#REF!</definedName>
    <definedName name="tm_2053144628">#REF!</definedName>
    <definedName name="tm_2053226498" localSheetId="13">#REF!</definedName>
    <definedName name="tm_2053226498">#REF!</definedName>
    <definedName name="tm_2053226503" localSheetId="13">#REF!</definedName>
    <definedName name="tm_2053226503">#REF!</definedName>
    <definedName name="tm_2054537271" localSheetId="13">#REF!</definedName>
    <definedName name="tm_2054537271">#REF!</definedName>
    <definedName name="tm_2054537281" localSheetId="13">#REF!</definedName>
    <definedName name="tm_2054537281">#REF!</definedName>
    <definedName name="tm_2054537288" localSheetId="13">#REF!</definedName>
    <definedName name="tm_2054537288">#REF!</definedName>
    <definedName name="tm_2054537289" localSheetId="13">#REF!</definedName>
    <definedName name="tm_2054537289">#REF!</definedName>
    <definedName name="tm_2054832184" localSheetId="13">#REF!</definedName>
    <definedName name="tm_2054832184">#REF!</definedName>
    <definedName name="tm_2055372900" localSheetId="13">#REF!</definedName>
    <definedName name="tm_2055372900">#REF!</definedName>
    <definedName name="tm_2055372929" localSheetId="13">#REF!</definedName>
    <definedName name="tm_2055372929">#REF!</definedName>
    <definedName name="tm_2055585826" localSheetId="13">#REF!</definedName>
    <definedName name="tm_2055585826">#REF!</definedName>
    <definedName name="tm_2056503304" localSheetId="13">#REF!</definedName>
    <definedName name="tm_2056503304">#REF!</definedName>
    <definedName name="tm_2056503346" localSheetId="13">#REF!</definedName>
    <definedName name="tm_2056503346">#REF!</definedName>
    <definedName name="tm_2056503355" localSheetId="13">#REF!</definedName>
    <definedName name="tm_2056503355">#REF!</definedName>
    <definedName name="tm_2056503356" localSheetId="13">#REF!</definedName>
    <definedName name="tm_2056503356">#REF!</definedName>
    <definedName name="tm_2056503357" localSheetId="13">#REF!</definedName>
    <definedName name="tm_2056503357">#REF!</definedName>
    <definedName name="tm_2056503358" localSheetId="13">#REF!</definedName>
    <definedName name="tm_2056503358">#REF!</definedName>
    <definedName name="tm_2056503391" localSheetId="13">#REF!</definedName>
    <definedName name="tm_2056503391">#REF!</definedName>
    <definedName name="tm_2056503400" localSheetId="13">#REF!</definedName>
    <definedName name="tm_2056503400">#REF!</definedName>
    <definedName name="tm_2056503409" localSheetId="13">#REF!</definedName>
    <definedName name="tm_2056503409">#REF!</definedName>
    <definedName name="tm_2056503410" localSheetId="13">#REF!</definedName>
    <definedName name="tm_2056503410">#REF!</definedName>
    <definedName name="tm_2056503427" localSheetId="13">#REF!</definedName>
    <definedName name="tm_2056503427">#REF!</definedName>
    <definedName name="tm_2056503428" localSheetId="13">#REF!</definedName>
    <definedName name="tm_2056503428">#REF!</definedName>
    <definedName name="tm_2056503438" localSheetId="13">#REF!</definedName>
    <definedName name="tm_2056503438">#REF!</definedName>
    <definedName name="tm_2056503439" localSheetId="13">#REF!</definedName>
    <definedName name="tm_2056503439">#REF!</definedName>
    <definedName name="tm_2056503453" localSheetId="13">#REF!</definedName>
    <definedName name="tm_2056503453">#REF!</definedName>
    <definedName name="tm_2056503454" localSheetId="13">#REF!</definedName>
    <definedName name="tm_2056503454">#REF!</definedName>
    <definedName name="tm_2056503492" localSheetId="13">#REF!</definedName>
    <definedName name="tm_2056503492">#REF!</definedName>
    <definedName name="tm_2056503493" localSheetId="13">#REF!</definedName>
    <definedName name="tm_2056503493">#REF!</definedName>
    <definedName name="tm_2056503494" localSheetId="13">#REF!</definedName>
    <definedName name="tm_2056503494">#REF!</definedName>
    <definedName name="tm_2056503495" localSheetId="13">#REF!</definedName>
    <definedName name="tm_2056503495">#REF!</definedName>
    <definedName name="tm_2056503504" localSheetId="13">#REF!</definedName>
    <definedName name="tm_2056503504">#REF!</definedName>
    <definedName name="tm_2057060474" localSheetId="13">#REF!</definedName>
    <definedName name="tm_2057060474">#REF!</definedName>
    <definedName name="tm_2057060482" localSheetId="13">#REF!</definedName>
    <definedName name="tm_2057060482">#REF!</definedName>
    <definedName name="tm_2122170451" localSheetId="13">#REF!</definedName>
    <definedName name="tm_2122170451">#REF!</definedName>
    <definedName name="tm_2122547203" localSheetId="13">#REF!</definedName>
    <definedName name="tm_2122547203">#REF!</definedName>
    <definedName name="tm_2122547204" localSheetId="13">#REF!</definedName>
    <definedName name="tm_2122547204">#REF!</definedName>
    <definedName name="tm_2122793001" localSheetId="13">#REF!</definedName>
    <definedName name="tm_2122793001">#REF!</definedName>
    <definedName name="tm_2122793002" localSheetId="13">#REF!</definedName>
    <definedName name="tm_2122793002">#REF!</definedName>
    <definedName name="tm_2122924090" localSheetId="13">#REF!</definedName>
    <definedName name="tm_2122924090">#REF!</definedName>
    <definedName name="tm_2122924091" localSheetId="13">#REF!</definedName>
    <definedName name="tm_2122924091">#REF!</definedName>
    <definedName name="tm_2123071502" localSheetId="13">#REF!</definedName>
    <definedName name="tm_2123071502">#REF!</definedName>
    <definedName name="tm_2123071503" localSheetId="13">#REF!</definedName>
    <definedName name="tm_2123071503">#REF!</definedName>
    <definedName name="tm_2123071518" localSheetId="13">#REF!</definedName>
    <definedName name="tm_2123071518">#REF!</definedName>
    <definedName name="tm_2123071519" localSheetId="13">#REF!</definedName>
    <definedName name="tm_2123071519">#REF!</definedName>
    <definedName name="tm_2123071547" localSheetId="13">#REF!</definedName>
    <definedName name="tm_2123071547">#REF!</definedName>
    <definedName name="tm_2123071548" localSheetId="13">#REF!</definedName>
    <definedName name="tm_2123071548">#REF!</definedName>
    <definedName name="tm_2123071554" localSheetId="13">#REF!</definedName>
    <definedName name="tm_2123071554">#REF!</definedName>
    <definedName name="tm_2123071555" localSheetId="13">#REF!</definedName>
    <definedName name="tm_2123071555">#REF!</definedName>
    <definedName name="tm_2123071605" localSheetId="13">#REF!</definedName>
    <definedName name="tm_2123071605">#REF!</definedName>
    <definedName name="tm_2123071606" localSheetId="13">#REF!</definedName>
    <definedName name="tm_2123071606">#REF!</definedName>
    <definedName name="tm_2123071609" localSheetId="13">#REF!</definedName>
    <definedName name="tm_2123071609">#REF!</definedName>
    <definedName name="tm_2123071610" localSheetId="13">#REF!</definedName>
    <definedName name="tm_2123071610">#REF!</definedName>
    <definedName name="tm_2123071613" localSheetId="13">#REF!</definedName>
    <definedName name="tm_2123071613">#REF!</definedName>
    <definedName name="tm_2123071614" localSheetId="13">#REF!</definedName>
    <definedName name="tm_2123071614">#REF!</definedName>
    <definedName name="tm_2123071647" localSheetId="13">#REF!</definedName>
    <definedName name="tm_2123071647">#REF!</definedName>
    <definedName name="tm_2123071648" localSheetId="13">#REF!</definedName>
    <definedName name="tm_2123071648">#REF!</definedName>
    <definedName name="tm_2123350093" localSheetId="13">#REF!</definedName>
    <definedName name="tm_2123350093">#REF!</definedName>
    <definedName name="tm_2123350094" localSheetId="13">#REF!</definedName>
    <definedName name="tm_2123350094">#REF!</definedName>
    <definedName name="tm_2123350138" localSheetId="13">#REF!</definedName>
    <definedName name="tm_2123350138">#REF!</definedName>
    <definedName name="tm_2123350139" localSheetId="13">#REF!</definedName>
    <definedName name="tm_2123350139">#REF!</definedName>
    <definedName name="tm_2123350151" localSheetId="13">#REF!</definedName>
    <definedName name="tm_2123350151">#REF!</definedName>
    <definedName name="tm_2123350152" localSheetId="13">#REF!</definedName>
    <definedName name="tm_2123350152">#REF!</definedName>
    <definedName name="tm_2123350157" localSheetId="13">#REF!</definedName>
    <definedName name="tm_2123350157">#REF!</definedName>
    <definedName name="tm_2123350158" localSheetId="13">#REF!</definedName>
    <definedName name="tm_2123350158">#REF!</definedName>
    <definedName name="tm_2123350162" localSheetId="13">#REF!</definedName>
    <definedName name="tm_2123350162">#REF!</definedName>
    <definedName name="tm_2123350163" localSheetId="13">#REF!</definedName>
    <definedName name="tm_2123350163">#REF!</definedName>
    <definedName name="tm_2123448340" localSheetId="13">#REF!</definedName>
    <definedName name="tm_2123448340">#REF!</definedName>
    <definedName name="tm_2123448341" localSheetId="13">#REF!</definedName>
    <definedName name="tm_2123448341">#REF!</definedName>
    <definedName name="tm_2123448353" localSheetId="13">#REF!</definedName>
    <definedName name="tm_2123448353">#REF!</definedName>
    <definedName name="tm_2123448354" localSheetId="13">#REF!</definedName>
    <definedName name="tm_2123448354">#REF!</definedName>
    <definedName name="tm_2123448367" localSheetId="13">#REF!</definedName>
    <definedName name="tm_2123448367">#REF!</definedName>
    <definedName name="tm_2123448368" localSheetId="13">#REF!</definedName>
    <definedName name="tm_2123448368">#REF!</definedName>
    <definedName name="tm_2123448374" localSheetId="13">#REF!</definedName>
    <definedName name="tm_2123448374">#REF!</definedName>
    <definedName name="tm_2123448375" localSheetId="13">#REF!</definedName>
    <definedName name="tm_2123448375">#REF!</definedName>
    <definedName name="tm_2123448383" localSheetId="13">#REF!</definedName>
    <definedName name="tm_2123448383">#REF!</definedName>
    <definedName name="tm_2123448384" localSheetId="13">#REF!</definedName>
    <definedName name="tm_2123448384">#REF!</definedName>
    <definedName name="tm_2123448449" localSheetId="13">#REF!</definedName>
    <definedName name="tm_2123448449">#REF!</definedName>
    <definedName name="tm_2123448450" localSheetId="13">#REF!</definedName>
    <definedName name="tm_2123448450">#REF!</definedName>
    <definedName name="tm_2123448469" localSheetId="13">#REF!</definedName>
    <definedName name="tm_2123448469">#REF!</definedName>
    <definedName name="tm_2123448470" localSheetId="13">#REF!</definedName>
    <definedName name="tm_2123448470">#REF!</definedName>
    <definedName name="tm_2123448471" localSheetId="13">#REF!</definedName>
    <definedName name="tm_2123448471">#REF!</definedName>
    <definedName name="tm_2123448472" localSheetId="13">#REF!</definedName>
    <definedName name="tm_2123448472">#REF!</definedName>
    <definedName name="tm_2123448484" localSheetId="13">#REF!</definedName>
    <definedName name="tm_2123448484">#REF!</definedName>
    <definedName name="tm_2123448485" localSheetId="13">#REF!</definedName>
    <definedName name="tm_2123448485">#REF!</definedName>
    <definedName name="tm_2123448491" localSheetId="13">#REF!</definedName>
    <definedName name="tm_2123448491">#REF!</definedName>
    <definedName name="tm_2123448492" localSheetId="13">#REF!</definedName>
    <definedName name="tm_2123448492">#REF!</definedName>
    <definedName name="tm_2123448504" localSheetId="13">#REF!</definedName>
    <definedName name="tm_2123448504">#REF!</definedName>
    <definedName name="tm_2123448505" localSheetId="13">#REF!</definedName>
    <definedName name="tm_2123448505">#REF!</definedName>
    <definedName name="tm_2123448515" localSheetId="13">#REF!</definedName>
    <definedName name="tm_2123448515">#REF!</definedName>
    <definedName name="tm_2123448516" localSheetId="13">#REF!</definedName>
    <definedName name="tm_2123448516">#REF!</definedName>
    <definedName name="tm_2123448527" localSheetId="13">#REF!</definedName>
    <definedName name="tm_2123448527">#REF!</definedName>
    <definedName name="tm_2123448528" localSheetId="13">#REF!</definedName>
    <definedName name="tm_2123448528">#REF!</definedName>
    <definedName name="tm_2123448543" localSheetId="13">#REF!</definedName>
    <definedName name="tm_2123448543">#REF!</definedName>
    <definedName name="tm_2123448544" localSheetId="13">#REF!</definedName>
    <definedName name="tm_2123448544">#REF!</definedName>
    <definedName name="tm_2123448548" localSheetId="13">#REF!</definedName>
    <definedName name="tm_2123448548">#REF!</definedName>
    <definedName name="tm_2123448549" localSheetId="13">#REF!</definedName>
    <definedName name="tm_2123448549">#REF!</definedName>
    <definedName name="tm_2123448560" localSheetId="13">#REF!</definedName>
    <definedName name="tm_2123448560">#REF!</definedName>
    <definedName name="tm_2123448561" localSheetId="13">#REF!</definedName>
    <definedName name="tm_2123448561">#REF!</definedName>
    <definedName name="tm_2123481110" localSheetId="13">#REF!</definedName>
    <definedName name="tm_2123481110">#REF!</definedName>
    <definedName name="tm_2123481111" localSheetId="13">#REF!</definedName>
    <definedName name="tm_2123481111">#REF!</definedName>
    <definedName name="tm_2123546693" localSheetId="13">#REF!</definedName>
    <definedName name="tm_2123546693">#REF!</definedName>
    <definedName name="tm_2123546694" localSheetId="13">#REF!</definedName>
    <definedName name="tm_2123546694">#REF!</definedName>
    <definedName name="tm_2123546698" localSheetId="13">#REF!</definedName>
    <definedName name="tm_2123546698">#REF!</definedName>
    <definedName name="tm_2123546699" localSheetId="13">#REF!</definedName>
    <definedName name="tm_2123546699">#REF!</definedName>
    <definedName name="tm_2123546704" localSheetId="13">#REF!</definedName>
    <definedName name="tm_2123546704">#REF!</definedName>
    <definedName name="tm_2123546705" localSheetId="13">#REF!</definedName>
    <definedName name="tm_2123546705">#REF!</definedName>
    <definedName name="tm_2123546733" localSheetId="13">#REF!</definedName>
    <definedName name="tm_2123546733">#REF!</definedName>
    <definedName name="tm_2123546734" localSheetId="13">#REF!</definedName>
    <definedName name="tm_2123546734">#REF!</definedName>
    <definedName name="tm_2123644966" localSheetId="13">#REF!</definedName>
    <definedName name="tm_2123644966">#REF!</definedName>
    <definedName name="tm_2123644967" localSheetId="13">#REF!</definedName>
    <definedName name="tm_2123644967">#REF!</definedName>
    <definedName name="tm_2123644980" localSheetId="13">#REF!</definedName>
    <definedName name="tm_2123644980">#REF!</definedName>
    <definedName name="tm_2123644981" localSheetId="13">#REF!</definedName>
    <definedName name="tm_2123644981">#REF!</definedName>
    <definedName name="tm_2123644984" localSheetId="13">#REF!</definedName>
    <definedName name="tm_2123644984">#REF!</definedName>
    <definedName name="tm_2123644985" localSheetId="13">#REF!</definedName>
    <definedName name="tm_2123644985">#REF!</definedName>
    <definedName name="tm_2123645107" localSheetId="13">#REF!</definedName>
    <definedName name="tm_2123645107">#REF!</definedName>
    <definedName name="tm_2123645108" localSheetId="13">#REF!</definedName>
    <definedName name="tm_2123645108">#REF!</definedName>
    <definedName name="tm_2123645121" localSheetId="13">#REF!</definedName>
    <definedName name="tm_2123645121">#REF!</definedName>
    <definedName name="tm_2123645122" localSheetId="13">#REF!</definedName>
    <definedName name="tm_2123645122">#REF!</definedName>
    <definedName name="tm_2123710529" localSheetId="13">#REF!</definedName>
    <definedName name="tm_2123710529">#REF!</definedName>
    <definedName name="tm_2123710530" localSheetId="13">#REF!</definedName>
    <definedName name="tm_2123710530">#REF!</definedName>
    <definedName name="tm_2123710741" localSheetId="13">#REF!</definedName>
    <definedName name="tm_2123710741">#REF!</definedName>
    <definedName name="tm_2123710742" localSheetId="13">#REF!</definedName>
    <definedName name="tm_2123710742">#REF!</definedName>
    <definedName name="tm_2124349452" localSheetId="13">#REF!</definedName>
    <definedName name="tm_2124349452">#REF!</definedName>
    <definedName name="tm_2189787147" localSheetId="13">#REF!</definedName>
    <definedName name="tm_2189787147">#REF!</definedName>
    <definedName name="tm_2727395332" localSheetId="13">#REF!</definedName>
    <definedName name="tm_2727395332">#REF!</definedName>
    <definedName name="tm_3597860889" localSheetId="13">#REF!</definedName>
    <definedName name="tm_3597860889">#REF!</definedName>
    <definedName name="tm_3597860896" localSheetId="13">#REF!</definedName>
    <definedName name="tm_3597860896">#REF!</definedName>
    <definedName name="tm_3597860897" localSheetId="13">#REF!</definedName>
    <definedName name="tm_3597860897">#REF!</definedName>
    <definedName name="tm_3598106633" localSheetId="13">'[3]NAO Cost of Capital Calc'!#REF!</definedName>
    <definedName name="tm_3598106633">'[3]NAO Cost of Capital Calc'!#REF!</definedName>
    <definedName name="tm_3598500169" localSheetId="13">'[3]NAO Cost of Capital Calc'!#REF!</definedName>
    <definedName name="tm_3598500169">'[3]NAO Cost of Capital Calc'!#REF!</definedName>
    <definedName name="tm_3598500200" localSheetId="13">'[3]NAO Cost of Capital Calc'!#REF!</definedName>
    <definedName name="tm_3598500200">'[3]NAO Cost of Capital Calc'!#REF!</definedName>
    <definedName name="tm_3598500201" localSheetId="13">'[3]NAO Cost of Capital Calc'!#REF!</definedName>
    <definedName name="tm_3598500201">'[3]NAO Cost of Capital Calc'!#REF!</definedName>
    <definedName name="tm_3598500204" localSheetId="13">'[3]NAO Cost of Capital Calc'!#REF!</definedName>
    <definedName name="tm_3598500204">'[3]NAO Cost of Capital Calc'!#REF!</definedName>
    <definedName name="tm_3598500205" localSheetId="13">'[3]NAO Cost of Capital Calc'!#REF!</definedName>
    <definedName name="tm_3598500205">'[3]NAO Cost of Capital Calc'!#REF!</definedName>
    <definedName name="tm_3799498760" localSheetId="13">#REF!</definedName>
    <definedName name="tm_3799498760">#REF!</definedName>
    <definedName name="tm_3799875596" localSheetId="13">#REF!</definedName>
    <definedName name="tm_3799875596">#REF!</definedName>
    <definedName name="tm_3930783810" localSheetId="13">#REF!</definedName>
    <definedName name="tm_3930783810">#REF!</definedName>
    <definedName name="tm_3931127862" localSheetId="13">#REF!</definedName>
    <definedName name="tm_3931127862">#REF!</definedName>
    <definedName name="tm_509460504" localSheetId="13">#REF!</definedName>
    <definedName name="tm_509460504">#REF!</definedName>
    <definedName name="tm_509460505" localSheetId="13">#REF!</definedName>
    <definedName name="tm_509460505">#REF!</definedName>
    <definedName name="tm_671273296" localSheetId="13">#REF!</definedName>
    <definedName name="tm_671273296">#REF!</definedName>
    <definedName name="tm_709083137" localSheetId="13">#REF!</definedName>
    <definedName name="tm_709083137">#REF!</definedName>
    <definedName name="tm_709738581" localSheetId="13">#REF!</definedName>
    <definedName name="tm_709738581">#REF!</definedName>
    <definedName name="tm_711131158" localSheetId="13">#REF!</definedName>
    <definedName name="tm_711131158">#REF!</definedName>
    <definedName name="tm_711131163" localSheetId="13">#REF!</definedName>
    <definedName name="tm_711131163">#REF!</definedName>
    <definedName name="tm_711131167" localSheetId="13">#REF!</definedName>
    <definedName name="tm_711131167">#REF!</definedName>
    <definedName name="tm_975470853" localSheetId="13">#REF!</definedName>
    <definedName name="tm_975470853">#REF!</definedName>
    <definedName name="tmp">'[27]Bubble Chart'!$AL$35:$AO$50</definedName>
    <definedName name="toolong" localSheetId="13">[16]MALES!#REF!</definedName>
    <definedName name="toolong">[16]MALES!#REF!</definedName>
    <definedName name="topslicing9697">[53]WORKSHEET!$B$5</definedName>
    <definedName name="topslicing9697rev">[53]WORKSHEET!$C$5</definedName>
    <definedName name="topslicing9798">[53]WORKSHEET!$D$5</definedName>
    <definedName name="Training_WF" localSheetId="13">#REF!</definedName>
    <definedName name="Training_WF">#REF!</definedName>
    <definedName name="TRHA">'[42]#REF'!$A$2:$B$579</definedName>
    <definedName name="Trusts">'[42]#REF'!$A$1:$E$562</definedName>
    <definedName name="Trusts0001">'[42]#REF'!$A$2:$E$356</definedName>
    <definedName name="tSHAs" localSheetId="13">#REF!</definedName>
    <definedName name="tSHAs">#REF!</definedName>
    <definedName name="tval7">'[23]Event 12 with ERO changes'!$X$3:$X$2000</definedName>
    <definedName name="tval8">'[23]Event 12 with ERO changes'!$Y$3:$Y$2000</definedName>
    <definedName name="tval9">'[23]Event 12 with ERO changes'!$Z$3:$Z$2000</definedName>
    <definedName name="UnAdjusted_MFFs" localSheetId="13">#REF!</definedName>
    <definedName name="UnAdjusted_MFFs">#REF!</definedName>
    <definedName name="Unique">[21]Unique!$D$1:$D$65536</definedName>
    <definedName name="units">[83]Global!$J$64</definedName>
    <definedName name="unknown" localSheetId="13">'[14]By CC'!#REF!</definedName>
    <definedName name="unknown">'[14]By CC'!#REF!</definedName>
    <definedName name="user_name" localSheetId="13">[84]Report!#REF!</definedName>
    <definedName name="user_name">[84]Report!#REF!</definedName>
    <definedName name="Username" localSheetId="13">#REF!</definedName>
    <definedName name="Username">#REF!</definedName>
    <definedName name="ut" localSheetId="13">#REF!</definedName>
    <definedName name="ut">#REF!</definedName>
    <definedName name="V_Contact_List" localSheetId="13">#REF!</definedName>
    <definedName name="V_Contact_List">#REF!</definedName>
    <definedName name="Vaccine_Tracking_Databa" localSheetId="13">'[14]By CC'!#REF!</definedName>
    <definedName name="Vaccine_Tracking_Databa">'[14]By CC'!#REF!</definedName>
    <definedName name="Validation_Class">5</definedName>
    <definedName name="Validation_Comparison">8</definedName>
    <definedName name="Validation_Constant">14</definedName>
    <definedName name="Validation_FormGroup">1</definedName>
    <definedName name="Validation_FormNumber">2</definedName>
    <definedName name="Validation_ObjCoefficient">14</definedName>
    <definedName name="Validation_ObjConstant">15</definedName>
    <definedName name="Validation_ObjFormGroup">10</definedName>
    <definedName name="Validation_ObjFormNumber">11</definedName>
    <definedName name="Validation_Operator">9</definedName>
    <definedName name="Validation_RuleComponent">7</definedName>
    <definedName name="Validation_RuleNumber">6</definedName>
    <definedName name="vallu" localSheetId="13">#REF!</definedName>
    <definedName name="vallu">#REF!</definedName>
    <definedName name="Vol" localSheetId="13">#REF!</definedName>
    <definedName name="Vol">#REF!</definedName>
    <definedName name="VSA05_01_DATA" localSheetId="13">#REF!</definedName>
    <definedName name="VSA05_01_DATA">#REF!</definedName>
    <definedName name="VSA05_01_PLAN" localSheetId="13">#REF!</definedName>
    <definedName name="VSA05_01_PLAN">#REF!</definedName>
    <definedName name="VSA05_02_DATA" localSheetId="13">#REF!</definedName>
    <definedName name="VSA05_02_DATA">#REF!</definedName>
    <definedName name="VSA05_02_PLAN" localSheetId="13">#REF!</definedName>
    <definedName name="VSA05_02_PLAN">#REF!</definedName>
    <definedName name="WeightPop1" localSheetId="13">#REF!</definedName>
    <definedName name="WeightPop1">#REF!</definedName>
    <definedName name="WeightPop2" localSheetId="13">#REF!</definedName>
    <definedName name="WeightPop2">#REF!</definedName>
    <definedName name="WeightPop3" localSheetId="13">#REF!</definedName>
    <definedName name="WeightPop3">#REF!</definedName>
    <definedName name="wert" localSheetId="13" hidden="1">{"GROSS",#N/A,FALSE,"401C11"}</definedName>
    <definedName name="wert" hidden="1">{"GROSS",#N/A,FALSE,"401C11"}</definedName>
    <definedName name="WF_Assumptioncheck">'[7]Interactive WF input'!$B$22</definedName>
    <definedName name="WFproj_first_cell">'[7]Baseline &amp; default assumptions'!$L$6</definedName>
    <definedName name="WFproj_name1">'[49]Baseline WF scenarios'!$B$5</definedName>
    <definedName name="Winter_Cash" localSheetId="13">'[78]changes against budgets'!#REF!</definedName>
    <definedName name="Winter_Cash">'[78]changes against budgets'!#REF!</definedName>
    <definedName name="Winter_Final" localSheetId="13">'[78]changes against budgets'!#REF!</definedName>
    <definedName name="Winter_Final">'[78]changes against budgets'!#REF!</definedName>
    <definedName name="Winter_OCL" localSheetId="13">'[78]changes against budgets'!#REF!</definedName>
    <definedName name="Winter_OCL">'[78]changes against budgets'!#REF!</definedName>
    <definedName name="Winter_Taken" localSheetId="13">'[78]changes against budgets'!#REF!</definedName>
    <definedName name="Winter_Taken">'[78]changes against budgets'!#REF!</definedName>
    <definedName name="Winter_Variation" localSheetId="13">'[78]changes against budgets'!#REF!</definedName>
    <definedName name="Winter_Variation">'[78]changes against budgets'!#REF!</definedName>
    <definedName name="wombat" localSheetId="13" hidden="1">#REF!</definedName>
    <definedName name="wombat" hidden="1">#REF!</definedName>
    <definedName name="wrn.CHARGE." localSheetId="13" hidden="1">{"CHARGE",#N/A,FALSE,"401C11"}</definedName>
    <definedName name="wrn.CHARGE." hidden="1">{"CHARGE",#N/A,FALSE,"401C11"}</definedName>
    <definedName name="wrn.GROSS." localSheetId="13" hidden="1">{"GROSS",#N/A,FALSE,"401C11"}</definedName>
    <definedName name="wrn.GROSS." hidden="1">{"GROSS",#N/A,FALSE,"401C11"}</definedName>
    <definedName name="wrn.NET." localSheetId="13" hidden="1">{"NET",#N/A,FALSE,"401C11"}</definedName>
    <definedName name="wrn.NET." hidden="1">{"NET",#N/A,FALSE,"401C11"}</definedName>
    <definedName name="WW" localSheetId="13">#REF!</definedName>
    <definedName name="WW">#REF!</definedName>
    <definedName name="x" localSheetId="1">#REF!</definedName>
    <definedName name="x" localSheetId="23">#REF!</definedName>
    <definedName name="x" localSheetId="21">#REF!</definedName>
    <definedName name="x" localSheetId="2">#REF!</definedName>
    <definedName name="x" localSheetId="13">#REF!</definedName>
    <definedName name="x" localSheetId="24">#REF!</definedName>
    <definedName name="x" localSheetId="8">#REF!</definedName>
    <definedName name="x">#REF!</definedName>
    <definedName name="xxx" localSheetId="13" hidden="1">{"CHARGE",#N/A,FALSE,"401C11"}</definedName>
    <definedName name="xxx" hidden="1">{"CHARGE",#N/A,FALSE,"401C11"}</definedName>
    <definedName name="xyz" localSheetId="13">#REF!</definedName>
    <definedName name="xyz">#REF!</definedName>
    <definedName name="Y_N">'[85]Management practices'!$D$109:$D$110</definedName>
    <definedName name="YTDACTUAL" localSheetId="13">#REF!</definedName>
    <definedName name="YTDACTUAL">#REF!</definedName>
    <definedName name="YTDPLAN" localSheetId="13">#REF!</definedName>
    <definedName name="YTDPLAN">#REF!</definedName>
    <definedName name="yyy" localSheetId="13" hidden="1">{"GROSS",#N/A,FALSE,"401C11"}</definedName>
    <definedName name="yyy" hidden="1">{"GROSS",#N/A,FALSE,"401C11"}</definedName>
    <definedName name="zzz" localSheetId="13" hidden="1">{"NET",#N/A,FALSE,"401C11"}</definedName>
    <definedName name="zzz" hidden="1">{"NET",#N/A,FALSE,"401C11"}</definedName>
  </definedNames>
  <calcPr calcId="145621"/>
</workbook>
</file>

<file path=xl/calcChain.xml><?xml version="1.0" encoding="utf-8"?>
<calcChain xmlns="http://schemas.openxmlformats.org/spreadsheetml/2006/main">
  <c r="G56" i="108" l="1"/>
  <c r="G17" i="108"/>
  <c r="G18" i="108"/>
  <c r="G19" i="108"/>
  <c r="G20" i="108"/>
  <c r="G21" i="108"/>
  <c r="G22" i="108"/>
  <c r="G23" i="108"/>
  <c r="G24" i="108"/>
  <c r="G25" i="108"/>
  <c r="G26" i="108"/>
  <c r="G27" i="108"/>
  <c r="G28" i="108"/>
  <c r="G29" i="108"/>
  <c r="G30" i="108"/>
  <c r="G31" i="108"/>
  <c r="G32" i="108"/>
  <c r="G33" i="108"/>
  <c r="G34" i="108"/>
  <c r="G35" i="108"/>
  <c r="G36" i="108"/>
  <c r="G37" i="108"/>
  <c r="G38" i="108"/>
  <c r="G39" i="108"/>
  <c r="G40" i="108"/>
  <c r="G41" i="108"/>
  <c r="G42" i="108"/>
  <c r="G43" i="108"/>
  <c r="G44" i="108"/>
  <c r="G45" i="108"/>
  <c r="G46" i="108"/>
  <c r="G47" i="108"/>
  <c r="G48" i="108"/>
  <c r="G49" i="108"/>
  <c r="G50" i="108"/>
  <c r="G51" i="108"/>
  <c r="G52" i="108"/>
  <c r="G53" i="108"/>
  <c r="G54" i="108"/>
  <c r="G55" i="108"/>
  <c r="G16" i="108"/>
  <c r="F7" i="108"/>
  <c r="G6" i="108"/>
  <c r="G5" i="108"/>
  <c r="D7" i="108"/>
  <c r="E7" i="108"/>
  <c r="C7" i="108"/>
  <c r="E88" i="58"/>
  <c r="D88" i="58"/>
  <c r="C65" i="58"/>
  <c r="C64" i="58"/>
  <c r="O11" i="101"/>
  <c r="U60" i="82"/>
  <c r="U59" i="82"/>
  <c r="U58" i="82"/>
  <c r="U57" i="82"/>
  <c r="U56" i="82"/>
  <c r="U55" i="82"/>
  <c r="U54" i="82"/>
  <c r="U53" i="82"/>
  <c r="U52" i="82"/>
  <c r="U51" i="82"/>
  <c r="U50" i="82"/>
  <c r="U49" i="82"/>
  <c r="U48" i="82"/>
  <c r="U47" i="82"/>
  <c r="U46" i="82"/>
  <c r="U45" i="82"/>
  <c r="U44" i="82"/>
  <c r="U43" i="82"/>
  <c r="U42" i="82"/>
  <c r="U41" i="82"/>
  <c r="U40" i="82"/>
  <c r="U39" i="82"/>
  <c r="U38" i="82"/>
  <c r="U37" i="82"/>
  <c r="U36" i="82"/>
  <c r="U35" i="82"/>
  <c r="U34" i="82"/>
  <c r="U33" i="82"/>
  <c r="U32" i="82"/>
  <c r="CA33" i="64" s="1"/>
  <c r="U31" i="82"/>
  <c r="U30" i="82"/>
  <c r="U29" i="82"/>
  <c r="U28" i="82"/>
  <c r="U27" i="82"/>
  <c r="U26" i="82"/>
  <c r="U25" i="82"/>
  <c r="U24" i="82"/>
  <c r="U23" i="82"/>
  <c r="U22" i="82"/>
  <c r="U21" i="82"/>
  <c r="U20" i="82"/>
  <c r="U19" i="82"/>
  <c r="U18" i="82"/>
  <c r="U17" i="82"/>
  <c r="U16" i="82"/>
  <c r="U15" i="82"/>
  <c r="U14" i="82"/>
  <c r="U13" i="82"/>
  <c r="U12" i="82"/>
  <c r="U11" i="82"/>
  <c r="U10" i="82"/>
  <c r="U9" i="82"/>
  <c r="U8" i="82"/>
  <c r="U7" i="82"/>
  <c r="U6" i="82"/>
  <c r="U5" i="82"/>
  <c r="BR7" i="64"/>
  <c r="I6" i="82"/>
  <c r="BR8" i="64"/>
  <c r="J7" i="102"/>
  <c r="BR9" i="64"/>
  <c r="J8" i="82"/>
  <c r="BR10" i="64"/>
  <c r="BR11" i="64"/>
  <c r="G10" i="82"/>
  <c r="BR12" i="64"/>
  <c r="BR13" i="64"/>
  <c r="BR14" i="64"/>
  <c r="J13" i="102"/>
  <c r="BR15" i="64"/>
  <c r="H14" i="82"/>
  <c r="BR16" i="64"/>
  <c r="BR17" i="64"/>
  <c r="G16" i="82"/>
  <c r="BR18" i="64"/>
  <c r="J17" i="82"/>
  <c r="BR19" i="64"/>
  <c r="I18" i="82"/>
  <c r="BR20" i="64"/>
  <c r="J19" i="102"/>
  <c r="BR21" i="64"/>
  <c r="J20" i="82"/>
  <c r="BR22" i="64"/>
  <c r="J21" i="82"/>
  <c r="BR23" i="64"/>
  <c r="G22" i="82"/>
  <c r="BR24" i="64"/>
  <c r="BR25" i="64"/>
  <c r="BR26" i="64"/>
  <c r="G25" i="102"/>
  <c r="BR27" i="64"/>
  <c r="H26" i="82"/>
  <c r="BR28" i="64"/>
  <c r="BR29" i="64"/>
  <c r="G28" i="82"/>
  <c r="BR30" i="64"/>
  <c r="J29" i="82"/>
  <c r="BR31" i="64"/>
  <c r="G30" i="102"/>
  <c r="BR32" i="64"/>
  <c r="J31" i="102"/>
  <c r="BR33" i="64"/>
  <c r="BU33" i="64"/>
  <c r="P32" i="82" s="1"/>
  <c r="BR34" i="64"/>
  <c r="J33" i="82"/>
  <c r="BR35" i="64"/>
  <c r="H34" i="82"/>
  <c r="BR36" i="64"/>
  <c r="BR37" i="64"/>
  <c r="H36" i="82"/>
  <c r="BR38" i="64"/>
  <c r="H37" i="102"/>
  <c r="BR39" i="64"/>
  <c r="J38" i="102"/>
  <c r="BR40" i="64"/>
  <c r="BR41" i="64"/>
  <c r="H40" i="82"/>
  <c r="BR42" i="64"/>
  <c r="I41" i="102"/>
  <c r="BR43" i="64"/>
  <c r="H42" i="102"/>
  <c r="BR44" i="64"/>
  <c r="G43" i="82"/>
  <c r="BR45" i="64"/>
  <c r="J44" i="102"/>
  <c r="BR46" i="64"/>
  <c r="J45" i="82"/>
  <c r="BR47" i="64"/>
  <c r="H46" i="82"/>
  <c r="BR48" i="64"/>
  <c r="BT48" i="64"/>
  <c r="BR49" i="64"/>
  <c r="H48" i="82"/>
  <c r="BR50" i="64"/>
  <c r="G49" i="82"/>
  <c r="BR51" i="64"/>
  <c r="J50" i="102"/>
  <c r="BR52" i="64"/>
  <c r="BR53" i="64"/>
  <c r="J52" i="82"/>
  <c r="BR54" i="64"/>
  <c r="H53" i="82"/>
  <c r="BR55" i="64"/>
  <c r="I54" i="102"/>
  <c r="BR56" i="64"/>
  <c r="G55" i="82"/>
  <c r="BR57" i="64"/>
  <c r="J56" i="102"/>
  <c r="BR58" i="64"/>
  <c r="J57" i="82"/>
  <c r="BR59" i="64"/>
  <c r="H58" i="82"/>
  <c r="BR60" i="64"/>
  <c r="J59" i="82"/>
  <c r="BR61" i="64"/>
  <c r="J60" i="102"/>
  <c r="BR6" i="64"/>
  <c r="G5" i="102"/>
  <c r="R40" i="82"/>
  <c r="S40" i="82"/>
  <c r="T40" i="82"/>
  <c r="R41" i="82"/>
  <c r="S41" i="82"/>
  <c r="T41" i="82"/>
  <c r="R42" i="82"/>
  <c r="S42" i="82"/>
  <c r="T42" i="82"/>
  <c r="R43" i="82"/>
  <c r="S43" i="82"/>
  <c r="T43" i="82"/>
  <c r="R44" i="82"/>
  <c r="S44" i="82"/>
  <c r="T44" i="82"/>
  <c r="R45" i="82"/>
  <c r="S45" i="82"/>
  <c r="T45" i="82"/>
  <c r="R46" i="82"/>
  <c r="S46" i="82"/>
  <c r="T46" i="82"/>
  <c r="R47" i="82"/>
  <c r="S47" i="82"/>
  <c r="T47" i="82"/>
  <c r="R48" i="82"/>
  <c r="S48" i="82"/>
  <c r="T48" i="82"/>
  <c r="R49" i="82"/>
  <c r="S49" i="82"/>
  <c r="T49" i="82"/>
  <c r="R50" i="82"/>
  <c r="S50" i="82"/>
  <c r="T50" i="82"/>
  <c r="R51" i="82"/>
  <c r="S51" i="82"/>
  <c r="T51" i="82"/>
  <c r="R52" i="82"/>
  <c r="S52" i="82"/>
  <c r="T52" i="82"/>
  <c r="R53" i="82"/>
  <c r="S53" i="82"/>
  <c r="T53" i="82"/>
  <c r="R54" i="82"/>
  <c r="S54" i="82"/>
  <c r="T54" i="82"/>
  <c r="R55" i="82"/>
  <c r="S55" i="82"/>
  <c r="T55" i="82"/>
  <c r="R56" i="82"/>
  <c r="S56" i="82"/>
  <c r="T56" i="82"/>
  <c r="R57" i="82"/>
  <c r="S57" i="82"/>
  <c r="T57" i="82"/>
  <c r="R58" i="82"/>
  <c r="S58" i="82"/>
  <c r="T58" i="82"/>
  <c r="R59" i="82"/>
  <c r="S59" i="82"/>
  <c r="T59" i="82"/>
  <c r="R60" i="82"/>
  <c r="S60" i="82"/>
  <c r="T60" i="82"/>
  <c r="R5" i="82"/>
  <c r="S5" i="82"/>
  <c r="T5" i="82"/>
  <c r="R6" i="82"/>
  <c r="S6" i="82"/>
  <c r="T6" i="82"/>
  <c r="R7" i="82"/>
  <c r="S7" i="82"/>
  <c r="T7" i="82"/>
  <c r="R8" i="82"/>
  <c r="S8" i="82"/>
  <c r="T8" i="82"/>
  <c r="R9" i="82"/>
  <c r="S9" i="82"/>
  <c r="T9" i="82"/>
  <c r="R10" i="82"/>
  <c r="S10" i="82"/>
  <c r="T10" i="82"/>
  <c r="R11" i="82"/>
  <c r="S11" i="82"/>
  <c r="T11" i="82"/>
  <c r="R12" i="82"/>
  <c r="S12" i="82"/>
  <c r="T12" i="82"/>
  <c r="R13" i="82"/>
  <c r="S13" i="82"/>
  <c r="T13" i="82"/>
  <c r="R14" i="82"/>
  <c r="S14" i="82"/>
  <c r="T14" i="82"/>
  <c r="R15" i="82"/>
  <c r="S15" i="82"/>
  <c r="T15" i="82"/>
  <c r="R16" i="82"/>
  <c r="S16" i="82"/>
  <c r="T16" i="82"/>
  <c r="R17" i="82"/>
  <c r="S17" i="82"/>
  <c r="T17" i="82"/>
  <c r="R18" i="82"/>
  <c r="S18" i="82"/>
  <c r="T18" i="82"/>
  <c r="R19" i="82"/>
  <c r="S19" i="82"/>
  <c r="T19" i="82"/>
  <c r="R20" i="82"/>
  <c r="S20" i="82"/>
  <c r="T20" i="82"/>
  <c r="R21" i="82"/>
  <c r="S21" i="82"/>
  <c r="T21" i="82"/>
  <c r="R22" i="82"/>
  <c r="S22" i="82"/>
  <c r="T22" i="82"/>
  <c r="R23" i="82"/>
  <c r="S23" i="82"/>
  <c r="T23" i="82"/>
  <c r="R24" i="82"/>
  <c r="S24" i="82"/>
  <c r="T24" i="82"/>
  <c r="R25" i="82"/>
  <c r="S25" i="82"/>
  <c r="T25" i="82"/>
  <c r="R26" i="82"/>
  <c r="S26" i="82"/>
  <c r="T26" i="82"/>
  <c r="R27" i="82"/>
  <c r="S27" i="82"/>
  <c r="T27" i="82"/>
  <c r="R28" i="82"/>
  <c r="S28" i="82"/>
  <c r="T28" i="82"/>
  <c r="R29" i="82"/>
  <c r="S29" i="82"/>
  <c r="T29" i="82"/>
  <c r="R30" i="82"/>
  <c r="S30" i="82"/>
  <c r="T30" i="82"/>
  <c r="R31" i="82"/>
  <c r="S31" i="82"/>
  <c r="T31" i="82"/>
  <c r="R32" i="82"/>
  <c r="S32" i="82"/>
  <c r="T32" i="82"/>
  <c r="BZ33" i="64" s="1"/>
  <c r="R33" i="82"/>
  <c r="S33" i="82"/>
  <c r="T33" i="82"/>
  <c r="R34" i="82"/>
  <c r="S34" i="82"/>
  <c r="T34" i="82"/>
  <c r="R35" i="82"/>
  <c r="S35" i="82"/>
  <c r="T35" i="82"/>
  <c r="R36" i="82"/>
  <c r="S36" i="82"/>
  <c r="T36" i="82"/>
  <c r="R37" i="82"/>
  <c r="S37" i="82"/>
  <c r="T37" i="82"/>
  <c r="R38" i="82"/>
  <c r="S38" i="82"/>
  <c r="T38" i="82"/>
  <c r="T39" i="82"/>
  <c r="R39" i="82"/>
  <c r="S39" i="82"/>
  <c r="BS48" i="64"/>
  <c r="N47" i="82" s="1"/>
  <c r="BL61" i="64"/>
  <c r="BL60" i="64"/>
  <c r="BL59" i="64"/>
  <c r="BL58" i="64"/>
  <c r="BL57" i="64"/>
  <c r="BL56" i="64"/>
  <c r="BL55" i="64"/>
  <c r="BL54" i="64"/>
  <c r="BL53" i="64"/>
  <c r="BL52" i="64"/>
  <c r="BL51" i="64"/>
  <c r="BL50" i="64"/>
  <c r="BL49" i="64"/>
  <c r="BL48" i="64"/>
  <c r="BL47" i="64"/>
  <c r="BL46" i="64"/>
  <c r="BL45" i="64"/>
  <c r="BL44" i="64"/>
  <c r="BL43" i="64"/>
  <c r="BL42" i="64"/>
  <c r="BL41" i="64"/>
  <c r="BL40" i="64"/>
  <c r="BL39" i="64"/>
  <c r="BL38" i="64"/>
  <c r="BL37" i="64"/>
  <c r="BL36" i="64"/>
  <c r="BL35" i="64"/>
  <c r="BL34" i="64"/>
  <c r="BL33" i="64"/>
  <c r="BL32" i="64"/>
  <c r="BL31" i="64"/>
  <c r="BL30" i="64"/>
  <c r="BL29" i="64"/>
  <c r="BL28" i="64"/>
  <c r="BL27" i="64"/>
  <c r="BL26" i="64"/>
  <c r="BL25" i="64"/>
  <c r="BL24" i="64"/>
  <c r="BL23" i="64"/>
  <c r="BL22" i="64"/>
  <c r="BL21" i="64"/>
  <c r="BL20" i="64"/>
  <c r="BL19" i="64"/>
  <c r="BL18" i="64"/>
  <c r="BL17" i="64"/>
  <c r="BL16" i="64"/>
  <c r="BL15" i="64"/>
  <c r="BL14" i="64"/>
  <c r="BL13" i="64"/>
  <c r="BL12" i="64"/>
  <c r="BL11" i="64"/>
  <c r="BL10" i="64"/>
  <c r="BL9" i="64"/>
  <c r="BL8" i="64"/>
  <c r="BL7" i="64"/>
  <c r="BL6" i="64"/>
  <c r="AS61" i="64"/>
  <c r="AS60" i="64"/>
  <c r="AS59" i="64"/>
  <c r="AS58" i="64"/>
  <c r="AS57" i="64"/>
  <c r="AS56" i="64"/>
  <c r="AS55" i="64"/>
  <c r="AS54" i="64"/>
  <c r="AS53" i="64"/>
  <c r="AS52" i="64"/>
  <c r="AS51" i="64"/>
  <c r="AS50" i="64"/>
  <c r="AS49" i="64"/>
  <c r="AS48" i="64"/>
  <c r="AS47" i="64"/>
  <c r="AS46" i="64"/>
  <c r="AS45" i="64"/>
  <c r="AS44" i="64"/>
  <c r="AS43" i="64"/>
  <c r="AS42" i="64"/>
  <c r="AS41" i="64"/>
  <c r="AS40" i="64"/>
  <c r="AS39" i="64"/>
  <c r="AS38" i="64"/>
  <c r="AS37" i="64"/>
  <c r="AS36" i="64"/>
  <c r="AS35" i="64"/>
  <c r="AS34" i="64"/>
  <c r="AS33" i="64"/>
  <c r="AS32" i="64"/>
  <c r="AS31" i="64"/>
  <c r="AS30" i="64"/>
  <c r="AS29" i="64"/>
  <c r="AS28" i="64"/>
  <c r="AS27" i="64"/>
  <c r="AS26" i="64"/>
  <c r="AS25" i="64"/>
  <c r="AS24" i="64"/>
  <c r="AS23" i="64"/>
  <c r="AS22" i="64"/>
  <c r="AS21" i="64"/>
  <c r="AS20" i="64"/>
  <c r="AS19" i="64"/>
  <c r="AS18" i="64"/>
  <c r="AS17" i="64"/>
  <c r="AS16" i="64"/>
  <c r="AS15" i="64"/>
  <c r="AS14" i="64"/>
  <c r="AS13" i="64"/>
  <c r="AS12" i="64"/>
  <c r="AS11" i="64"/>
  <c r="AS10" i="64"/>
  <c r="AS9" i="64"/>
  <c r="AS8" i="64"/>
  <c r="AS7" i="64"/>
  <c r="AS6" i="64"/>
  <c r="AT13" i="64"/>
  <c r="BC13" i="64"/>
  <c r="AJ61" i="64"/>
  <c r="AJ60" i="64"/>
  <c r="AJ59" i="64"/>
  <c r="AJ58" i="64"/>
  <c r="AJ57" i="64"/>
  <c r="AJ56" i="64"/>
  <c r="AJ55" i="64"/>
  <c r="AJ54" i="64"/>
  <c r="AJ53" i="64"/>
  <c r="AJ52" i="64"/>
  <c r="AJ51" i="64"/>
  <c r="AJ50" i="64"/>
  <c r="AJ49" i="64"/>
  <c r="AJ48" i="64"/>
  <c r="AJ47" i="64"/>
  <c r="AJ46" i="64"/>
  <c r="AJ45" i="64"/>
  <c r="AJ44" i="64"/>
  <c r="AJ43" i="64"/>
  <c r="AJ42" i="64"/>
  <c r="AJ41" i="64"/>
  <c r="AJ40" i="64"/>
  <c r="AJ39" i="64"/>
  <c r="AJ38" i="64"/>
  <c r="AJ37" i="64"/>
  <c r="AJ36" i="64"/>
  <c r="AJ35" i="64"/>
  <c r="AJ34" i="64"/>
  <c r="AJ33" i="64"/>
  <c r="AJ32" i="64"/>
  <c r="AJ31" i="64"/>
  <c r="AJ30" i="64"/>
  <c r="AJ29" i="64"/>
  <c r="AJ28" i="64"/>
  <c r="AJ27" i="64"/>
  <c r="AJ26" i="64"/>
  <c r="AJ25" i="64"/>
  <c r="AJ24" i="64"/>
  <c r="AJ23" i="64"/>
  <c r="AJ22" i="64"/>
  <c r="AJ21" i="64"/>
  <c r="AJ20" i="64"/>
  <c r="AJ19" i="64"/>
  <c r="AJ18" i="64"/>
  <c r="AJ17" i="64"/>
  <c r="AJ16" i="64"/>
  <c r="AJ15" i="64"/>
  <c r="AJ14" i="64"/>
  <c r="AJ13" i="64"/>
  <c r="AJ12" i="64"/>
  <c r="AJ11" i="64"/>
  <c r="AJ10" i="64"/>
  <c r="AJ9" i="64"/>
  <c r="AJ8" i="64"/>
  <c r="AJ7" i="64"/>
  <c r="AJ6" i="64"/>
  <c r="N6" i="102"/>
  <c r="O6" i="102"/>
  <c r="P6" i="102"/>
  <c r="Q6" i="102"/>
  <c r="N7" i="102"/>
  <c r="O7" i="102"/>
  <c r="P7" i="102"/>
  <c r="Q7" i="102"/>
  <c r="N8" i="102"/>
  <c r="O8" i="102"/>
  <c r="P8" i="102"/>
  <c r="Q8" i="102"/>
  <c r="N9" i="102"/>
  <c r="O9" i="102"/>
  <c r="P9" i="102"/>
  <c r="Q9" i="102"/>
  <c r="N10" i="102"/>
  <c r="O10" i="102"/>
  <c r="P10" i="102"/>
  <c r="Q10" i="102"/>
  <c r="N11" i="102"/>
  <c r="O11" i="102"/>
  <c r="P11" i="102"/>
  <c r="Q11" i="102"/>
  <c r="N12" i="102"/>
  <c r="O12" i="102"/>
  <c r="P12" i="102"/>
  <c r="Q12" i="102"/>
  <c r="N13" i="102"/>
  <c r="O13" i="102"/>
  <c r="P13" i="102"/>
  <c r="Q13" i="102"/>
  <c r="N14" i="102"/>
  <c r="O14" i="102"/>
  <c r="P14" i="102"/>
  <c r="Q14" i="102"/>
  <c r="N15" i="102"/>
  <c r="O15" i="102"/>
  <c r="P15" i="102"/>
  <c r="Q15" i="102"/>
  <c r="N16" i="102"/>
  <c r="O16" i="102"/>
  <c r="P16" i="102"/>
  <c r="Q16" i="102"/>
  <c r="N17" i="102"/>
  <c r="O17" i="102"/>
  <c r="P17" i="102"/>
  <c r="Q17" i="102"/>
  <c r="N18" i="102"/>
  <c r="O18" i="102"/>
  <c r="P18" i="102"/>
  <c r="Q18" i="102"/>
  <c r="N19" i="102"/>
  <c r="O19" i="102"/>
  <c r="P19" i="102"/>
  <c r="Q19" i="102"/>
  <c r="N20" i="102"/>
  <c r="O20" i="102"/>
  <c r="P20" i="102"/>
  <c r="Q20" i="102"/>
  <c r="N21" i="102"/>
  <c r="O21" i="102"/>
  <c r="P21" i="102"/>
  <c r="Q21" i="102"/>
  <c r="N22" i="102"/>
  <c r="O22" i="102"/>
  <c r="P22" i="102"/>
  <c r="Q22" i="102"/>
  <c r="N23" i="102"/>
  <c r="O23" i="102"/>
  <c r="P23" i="102"/>
  <c r="Q23" i="102"/>
  <c r="N24" i="102"/>
  <c r="O24" i="102"/>
  <c r="P24" i="102"/>
  <c r="Q24" i="102"/>
  <c r="N25" i="102"/>
  <c r="O25" i="102"/>
  <c r="P25" i="102"/>
  <c r="Q25" i="102"/>
  <c r="N26" i="102"/>
  <c r="O26" i="102"/>
  <c r="P26" i="102"/>
  <c r="Q26" i="102"/>
  <c r="N27" i="102"/>
  <c r="O27" i="102"/>
  <c r="P27" i="102"/>
  <c r="Q27" i="102"/>
  <c r="N28" i="102"/>
  <c r="O28" i="102"/>
  <c r="P28" i="102"/>
  <c r="Q28" i="102"/>
  <c r="N29" i="102"/>
  <c r="O29" i="102"/>
  <c r="P29" i="102"/>
  <c r="Q29" i="102"/>
  <c r="N30" i="102"/>
  <c r="O30" i="102"/>
  <c r="P30" i="102"/>
  <c r="Q30" i="102"/>
  <c r="N31" i="102"/>
  <c r="O31" i="102"/>
  <c r="P31" i="102"/>
  <c r="Q31" i="102"/>
  <c r="N32" i="102"/>
  <c r="O32" i="102"/>
  <c r="P32" i="102"/>
  <c r="Q32" i="102"/>
  <c r="N33" i="102"/>
  <c r="O33" i="102"/>
  <c r="P33" i="102"/>
  <c r="Q33" i="102"/>
  <c r="N34" i="102"/>
  <c r="O34" i="102"/>
  <c r="P34" i="102"/>
  <c r="Q34" i="102"/>
  <c r="N35" i="102"/>
  <c r="O35" i="102"/>
  <c r="P35" i="102"/>
  <c r="Q35" i="102"/>
  <c r="N36" i="102"/>
  <c r="O36" i="102"/>
  <c r="P36" i="102"/>
  <c r="Q36" i="102"/>
  <c r="N37" i="102"/>
  <c r="O37" i="102"/>
  <c r="P37" i="102"/>
  <c r="Q37" i="102"/>
  <c r="N38" i="102"/>
  <c r="O38" i="102"/>
  <c r="P38" i="102"/>
  <c r="Q38" i="102"/>
  <c r="N39" i="102"/>
  <c r="O39" i="102"/>
  <c r="P39" i="102"/>
  <c r="Q39" i="102"/>
  <c r="N40" i="102"/>
  <c r="O40" i="102"/>
  <c r="P40" i="102"/>
  <c r="Q40" i="102"/>
  <c r="N41" i="102"/>
  <c r="O41" i="102"/>
  <c r="P41" i="102"/>
  <c r="Q41" i="102"/>
  <c r="N42" i="102"/>
  <c r="O42" i="102"/>
  <c r="P42" i="102"/>
  <c r="Q42" i="102"/>
  <c r="N43" i="102"/>
  <c r="O43" i="102"/>
  <c r="P43" i="102"/>
  <c r="Q43" i="102"/>
  <c r="N44" i="102"/>
  <c r="O44" i="102"/>
  <c r="P44" i="102"/>
  <c r="Q44" i="102"/>
  <c r="N45" i="102"/>
  <c r="O45" i="102"/>
  <c r="P45" i="102"/>
  <c r="Q45" i="102"/>
  <c r="N46" i="102"/>
  <c r="O46" i="102"/>
  <c r="P46" i="102"/>
  <c r="Q46" i="102"/>
  <c r="N47" i="102"/>
  <c r="O47" i="102"/>
  <c r="P47" i="102"/>
  <c r="Q47" i="102"/>
  <c r="N48" i="102"/>
  <c r="O48" i="102"/>
  <c r="P48" i="102"/>
  <c r="Q48" i="102"/>
  <c r="N49" i="102"/>
  <c r="O49" i="102"/>
  <c r="P49" i="102"/>
  <c r="Q49" i="102"/>
  <c r="N50" i="102"/>
  <c r="O50" i="102"/>
  <c r="P50" i="102"/>
  <c r="Q50" i="102"/>
  <c r="N51" i="102"/>
  <c r="O51" i="102"/>
  <c r="P51" i="102"/>
  <c r="Q51" i="102"/>
  <c r="N52" i="102"/>
  <c r="O52" i="102"/>
  <c r="P52" i="102"/>
  <c r="Q52" i="102"/>
  <c r="N53" i="102"/>
  <c r="O53" i="102"/>
  <c r="P53" i="102"/>
  <c r="Q53" i="102"/>
  <c r="N54" i="102"/>
  <c r="O54" i="102"/>
  <c r="P54" i="102"/>
  <c r="Q54" i="102"/>
  <c r="N55" i="102"/>
  <c r="O55" i="102"/>
  <c r="P55" i="102"/>
  <c r="Q55" i="102"/>
  <c r="N56" i="102"/>
  <c r="O56" i="102"/>
  <c r="P56" i="102"/>
  <c r="Q56" i="102"/>
  <c r="N57" i="102"/>
  <c r="O57" i="102"/>
  <c r="P57" i="102"/>
  <c r="Q57" i="102"/>
  <c r="N58" i="102"/>
  <c r="O58" i="102"/>
  <c r="P58" i="102"/>
  <c r="Q58" i="102"/>
  <c r="N59" i="102"/>
  <c r="O59" i="102"/>
  <c r="P59" i="102"/>
  <c r="Q59" i="102"/>
  <c r="N60" i="102"/>
  <c r="O60" i="102"/>
  <c r="P60" i="102"/>
  <c r="Q60" i="102"/>
  <c r="Q5" i="102"/>
  <c r="P5" i="102"/>
  <c r="O5" i="102"/>
  <c r="N5" i="102"/>
  <c r="I5" i="82"/>
  <c r="H29" i="82"/>
  <c r="J25" i="82"/>
  <c r="J25" i="102"/>
  <c r="G25" i="82"/>
  <c r="H25" i="102"/>
  <c r="J13" i="82"/>
  <c r="I13" i="102"/>
  <c r="J60" i="82"/>
  <c r="G60" i="82"/>
  <c r="H60" i="82"/>
  <c r="I60" i="82"/>
  <c r="I60" i="102"/>
  <c r="H60" i="102"/>
  <c r="G52" i="82"/>
  <c r="J48" i="82"/>
  <c r="G48" i="82"/>
  <c r="I48" i="82"/>
  <c r="G48" i="102"/>
  <c r="H48" i="102"/>
  <c r="I48" i="102"/>
  <c r="J40" i="82"/>
  <c r="G40" i="82"/>
  <c r="J36" i="82"/>
  <c r="G36" i="82"/>
  <c r="I36" i="82"/>
  <c r="J36" i="102"/>
  <c r="G36" i="102"/>
  <c r="H36" i="102"/>
  <c r="I36" i="102"/>
  <c r="J24" i="82"/>
  <c r="J24" i="102"/>
  <c r="G24" i="82"/>
  <c r="G24" i="102"/>
  <c r="H24" i="82"/>
  <c r="H24" i="102"/>
  <c r="I24" i="82"/>
  <c r="I24" i="102"/>
  <c r="J12" i="82"/>
  <c r="J12" i="102"/>
  <c r="G12" i="82"/>
  <c r="G12" i="102"/>
  <c r="H12" i="82"/>
  <c r="H12" i="102"/>
  <c r="I12" i="82"/>
  <c r="I12" i="102"/>
  <c r="G59" i="82"/>
  <c r="H59" i="82"/>
  <c r="I59" i="82"/>
  <c r="J59" i="102"/>
  <c r="G59" i="102"/>
  <c r="H59" i="102"/>
  <c r="I59" i="102"/>
  <c r="J51" i="82"/>
  <c r="G51" i="82"/>
  <c r="H51" i="82"/>
  <c r="I51" i="82"/>
  <c r="J51" i="102"/>
  <c r="G51" i="102"/>
  <c r="H51" i="102"/>
  <c r="I51" i="102"/>
  <c r="J47" i="82"/>
  <c r="G47" i="82"/>
  <c r="H47" i="82"/>
  <c r="I47" i="82"/>
  <c r="J47" i="102"/>
  <c r="G47" i="102"/>
  <c r="I47" i="102"/>
  <c r="H47" i="102"/>
  <c r="J39" i="82"/>
  <c r="G39" i="82"/>
  <c r="H39" i="82"/>
  <c r="I39" i="82"/>
  <c r="J39" i="102"/>
  <c r="G39" i="102"/>
  <c r="I39" i="102"/>
  <c r="H39" i="102"/>
  <c r="J35" i="82"/>
  <c r="G35" i="82"/>
  <c r="H35" i="82"/>
  <c r="I35" i="82"/>
  <c r="J35" i="102"/>
  <c r="G35" i="102"/>
  <c r="I35" i="102"/>
  <c r="H35" i="102"/>
  <c r="J27" i="82"/>
  <c r="J27" i="102"/>
  <c r="G27" i="82"/>
  <c r="G27" i="102"/>
  <c r="H27" i="82"/>
  <c r="H27" i="102"/>
  <c r="I27" i="82"/>
  <c r="I27" i="102"/>
  <c r="J23" i="82"/>
  <c r="J23" i="102"/>
  <c r="G23" i="82"/>
  <c r="G23" i="102"/>
  <c r="H23" i="82"/>
  <c r="H23" i="102"/>
  <c r="I23" i="82"/>
  <c r="I23" i="102"/>
  <c r="J15" i="82"/>
  <c r="J15" i="102"/>
  <c r="G15" i="82"/>
  <c r="G15" i="102"/>
  <c r="H15" i="82"/>
  <c r="H15" i="102"/>
  <c r="I15" i="82"/>
  <c r="I15" i="102"/>
  <c r="J11" i="82"/>
  <c r="J11" i="102"/>
  <c r="G11" i="82"/>
  <c r="G11" i="102"/>
  <c r="H11" i="82"/>
  <c r="H11" i="102"/>
  <c r="I11" i="82"/>
  <c r="I11" i="102"/>
  <c r="J50" i="82"/>
  <c r="G50" i="82"/>
  <c r="H50" i="82"/>
  <c r="I50" i="82"/>
  <c r="H50" i="102"/>
  <c r="G50" i="102"/>
  <c r="I50" i="102"/>
  <c r="J38" i="82"/>
  <c r="G38" i="82"/>
  <c r="H38" i="82"/>
  <c r="I38" i="82"/>
  <c r="G38" i="102"/>
  <c r="H38" i="102"/>
  <c r="I38" i="102"/>
  <c r="J26" i="82"/>
  <c r="J26" i="102"/>
  <c r="G26" i="82"/>
  <c r="G26" i="102"/>
  <c r="H26" i="102"/>
  <c r="I26" i="82"/>
  <c r="I26" i="102"/>
  <c r="J14" i="82"/>
  <c r="J14" i="102"/>
  <c r="G14" i="82"/>
  <c r="G14" i="102"/>
  <c r="H14" i="102"/>
  <c r="I14" i="82"/>
  <c r="I14" i="102"/>
  <c r="Y12" i="82"/>
  <c r="Z12" i="82"/>
  <c r="AA12" i="82"/>
  <c r="AB12" i="82"/>
  <c r="Y32" i="82"/>
  <c r="Z32" i="82"/>
  <c r="AA32" i="82"/>
  <c r="AB32" i="82"/>
  <c r="B8" i="50"/>
  <c r="C8" i="50"/>
  <c r="D8" i="50"/>
  <c r="E8" i="50"/>
  <c r="F8" i="50"/>
  <c r="G8" i="50"/>
  <c r="H8" i="50"/>
  <c r="I8" i="50"/>
  <c r="V86" i="97"/>
  <c r="W86" i="97"/>
  <c r="U5" i="97"/>
  <c r="W5" i="97"/>
  <c r="U6" i="97"/>
  <c r="W6" i="97"/>
  <c r="U7" i="97"/>
  <c r="W7" i="97"/>
  <c r="U8" i="97"/>
  <c r="W8" i="97"/>
  <c r="U9" i="97"/>
  <c r="W9" i="97"/>
  <c r="U10" i="97"/>
  <c r="W10" i="97"/>
  <c r="U11" i="97"/>
  <c r="W11" i="97"/>
  <c r="U12" i="97"/>
  <c r="W12" i="97"/>
  <c r="U13" i="97"/>
  <c r="W13" i="97"/>
  <c r="U14" i="97"/>
  <c r="W14" i="97"/>
  <c r="U15" i="97"/>
  <c r="W15" i="97"/>
  <c r="U16" i="97"/>
  <c r="W16" i="97"/>
  <c r="U17" i="97"/>
  <c r="W17" i="97"/>
  <c r="U18" i="97"/>
  <c r="W18" i="97"/>
  <c r="U19" i="97"/>
  <c r="W19" i="97"/>
  <c r="U20" i="97"/>
  <c r="W20" i="97"/>
  <c r="U21" i="97"/>
  <c r="W21" i="97"/>
  <c r="U22" i="97"/>
  <c r="W22" i="97"/>
  <c r="U23" i="97"/>
  <c r="W23" i="97"/>
  <c r="U24" i="97"/>
  <c r="W24" i="97"/>
  <c r="U25" i="97"/>
  <c r="W25" i="97"/>
  <c r="U26" i="97"/>
  <c r="W26" i="97"/>
  <c r="U27" i="97"/>
  <c r="W27" i="97"/>
  <c r="U28" i="97"/>
  <c r="W28" i="97"/>
  <c r="U29" i="97"/>
  <c r="W29" i="97"/>
  <c r="U30" i="97"/>
  <c r="W30" i="97"/>
  <c r="U31" i="97"/>
  <c r="W31" i="97"/>
  <c r="U32" i="97"/>
  <c r="W32" i="97"/>
  <c r="U33" i="97"/>
  <c r="W33" i="97"/>
  <c r="U34" i="97"/>
  <c r="W34" i="97"/>
  <c r="U35" i="97"/>
  <c r="W35" i="97"/>
  <c r="U36" i="97"/>
  <c r="W36" i="97"/>
  <c r="U37" i="97"/>
  <c r="W37" i="97"/>
  <c r="U38" i="97"/>
  <c r="W38" i="97"/>
  <c r="U39" i="97"/>
  <c r="W39" i="97"/>
  <c r="U40" i="97"/>
  <c r="W40" i="97"/>
  <c r="U41" i="97"/>
  <c r="W41" i="97"/>
  <c r="U42" i="97"/>
  <c r="W42" i="97"/>
  <c r="U43" i="97"/>
  <c r="W43" i="97"/>
  <c r="U44" i="97"/>
  <c r="W44" i="97"/>
  <c r="U45" i="97"/>
  <c r="W45" i="97"/>
  <c r="U46" i="97"/>
  <c r="W46" i="97"/>
  <c r="U47" i="97"/>
  <c r="W47" i="97"/>
  <c r="U48" i="97"/>
  <c r="W48" i="97"/>
  <c r="U49" i="97"/>
  <c r="W49" i="97"/>
  <c r="U50" i="97"/>
  <c r="W50" i="97"/>
  <c r="U51" i="97"/>
  <c r="W51" i="97"/>
  <c r="U52" i="97"/>
  <c r="W52" i="97"/>
  <c r="U53" i="97"/>
  <c r="W53" i="97"/>
  <c r="U54" i="97"/>
  <c r="W54" i="97"/>
  <c r="U55" i="97"/>
  <c r="W55" i="97"/>
  <c r="U56" i="97"/>
  <c r="W56" i="97"/>
  <c r="U57" i="97"/>
  <c r="W57" i="97"/>
  <c r="U58" i="97"/>
  <c r="W58" i="97"/>
  <c r="U59" i="97"/>
  <c r="W59" i="97"/>
  <c r="U60" i="97"/>
  <c r="W60" i="97"/>
  <c r="U61" i="97"/>
  <c r="W61" i="97"/>
  <c r="U62" i="97"/>
  <c r="W62" i="97"/>
  <c r="U63" i="97"/>
  <c r="W63" i="97"/>
  <c r="U64" i="97"/>
  <c r="W64" i="97"/>
  <c r="U65" i="97"/>
  <c r="W65" i="97"/>
  <c r="U66" i="97"/>
  <c r="W66" i="97"/>
  <c r="U67" i="97"/>
  <c r="W67" i="97"/>
  <c r="U68" i="97"/>
  <c r="W68" i="97"/>
  <c r="U69" i="97"/>
  <c r="W69" i="97"/>
  <c r="U70" i="97"/>
  <c r="W70" i="97"/>
  <c r="U71" i="97"/>
  <c r="W71" i="97"/>
  <c r="U72" i="97"/>
  <c r="W72" i="97"/>
  <c r="U73" i="97"/>
  <c r="W73" i="97"/>
  <c r="U74" i="97"/>
  <c r="W74" i="97"/>
  <c r="U75" i="97"/>
  <c r="W75" i="97"/>
  <c r="U76" i="97"/>
  <c r="W76" i="97"/>
  <c r="U77" i="97"/>
  <c r="W77" i="97"/>
  <c r="U78" i="97"/>
  <c r="W78" i="97"/>
  <c r="U79" i="97"/>
  <c r="W79" i="97"/>
  <c r="U80" i="97"/>
  <c r="W80" i="97"/>
  <c r="U81" i="97"/>
  <c r="W81" i="97"/>
  <c r="U82" i="97"/>
  <c r="W82" i="97"/>
  <c r="U83" i="97"/>
  <c r="W83" i="97"/>
  <c r="U84" i="97"/>
  <c r="W84" i="97"/>
  <c r="U85" i="97"/>
  <c r="W85" i="97"/>
  <c r="U86" i="97"/>
  <c r="U87" i="97"/>
  <c r="W87" i="97"/>
  <c r="U88" i="97"/>
  <c r="W88" i="97"/>
  <c r="U89" i="97"/>
  <c r="W89" i="97"/>
  <c r="U90" i="97"/>
  <c r="W90" i="97"/>
  <c r="U91" i="97"/>
  <c r="W91" i="97"/>
  <c r="U92" i="97"/>
  <c r="W92" i="97"/>
  <c r="U93" i="97"/>
  <c r="W93" i="97"/>
  <c r="U94" i="97"/>
  <c r="W94" i="97"/>
  <c r="U95" i="97"/>
  <c r="W95" i="97"/>
  <c r="U96" i="97"/>
  <c r="W96" i="97"/>
  <c r="U97" i="97"/>
  <c r="W97" i="97"/>
  <c r="U98" i="97"/>
  <c r="W98" i="97"/>
  <c r="U99" i="97"/>
  <c r="W99" i="97"/>
  <c r="U100" i="97"/>
  <c r="W100" i="97"/>
  <c r="U101" i="97"/>
  <c r="W101" i="97"/>
  <c r="U102" i="97"/>
  <c r="W102" i="97"/>
  <c r="U103" i="97"/>
  <c r="W103" i="97"/>
  <c r="U104" i="97"/>
  <c r="W104" i="97"/>
  <c r="U105" i="97"/>
  <c r="W105" i="97"/>
  <c r="U106" i="97"/>
  <c r="W106" i="97"/>
  <c r="U107" i="97"/>
  <c r="W107" i="97"/>
  <c r="U108" i="97"/>
  <c r="W108" i="97"/>
  <c r="U109" i="97"/>
  <c r="W109" i="97"/>
  <c r="U110" i="97"/>
  <c r="W110" i="97"/>
  <c r="U111" i="97"/>
  <c r="W111" i="97"/>
  <c r="U112" i="97"/>
  <c r="W112" i="97"/>
  <c r="U113" i="97"/>
  <c r="W113" i="97"/>
  <c r="U114" i="97"/>
  <c r="W114" i="97"/>
  <c r="U115" i="97"/>
  <c r="W115" i="97"/>
  <c r="U116" i="97"/>
  <c r="W116" i="97"/>
  <c r="U117" i="97"/>
  <c r="W117" i="97"/>
  <c r="U118" i="97"/>
  <c r="W118" i="97"/>
  <c r="U119" i="97"/>
  <c r="W119" i="97"/>
  <c r="U120" i="97"/>
  <c r="W120" i="97"/>
  <c r="U121" i="97"/>
  <c r="W121" i="97"/>
  <c r="U122" i="97"/>
  <c r="W122" i="97"/>
  <c r="U123" i="97"/>
  <c r="W123" i="97"/>
  <c r="U124" i="97"/>
  <c r="W124" i="97"/>
  <c r="U125" i="97"/>
  <c r="W125" i="97"/>
  <c r="U126" i="97"/>
  <c r="W126" i="97"/>
  <c r="U127" i="97"/>
  <c r="W127" i="97"/>
  <c r="U128" i="97"/>
  <c r="W128" i="97"/>
  <c r="U129" i="97"/>
  <c r="W129" i="97"/>
  <c r="U130" i="97"/>
  <c r="W130" i="97"/>
  <c r="U131" i="97"/>
  <c r="W131" i="97"/>
  <c r="U132" i="97"/>
  <c r="W132" i="97"/>
  <c r="U133" i="97"/>
  <c r="W133" i="97"/>
  <c r="U134" i="97"/>
  <c r="W134" i="97"/>
  <c r="U135" i="97"/>
  <c r="W135" i="97"/>
  <c r="U136" i="97"/>
  <c r="W136" i="97"/>
  <c r="U137" i="97"/>
  <c r="W137" i="97"/>
  <c r="U138" i="97"/>
  <c r="W138" i="97"/>
  <c r="U139" i="97"/>
  <c r="W139" i="97"/>
  <c r="U140" i="97"/>
  <c r="W140" i="97"/>
  <c r="U141" i="97"/>
  <c r="W141" i="97"/>
  <c r="U142" i="97"/>
  <c r="W142" i="97"/>
  <c r="U143" i="97"/>
  <c r="W143" i="97"/>
  <c r="U144" i="97"/>
  <c r="W144" i="97"/>
  <c r="U145" i="97"/>
  <c r="W145" i="97"/>
  <c r="U146" i="97"/>
  <c r="W146" i="97"/>
  <c r="U147" i="97"/>
  <c r="W147" i="97"/>
  <c r="U148" i="97"/>
  <c r="W148" i="97"/>
  <c r="U149" i="97"/>
  <c r="W149" i="97"/>
  <c r="U150" i="97"/>
  <c r="W150" i="97"/>
  <c r="U151" i="97"/>
  <c r="W151" i="97"/>
  <c r="U152" i="97"/>
  <c r="W152" i="97"/>
  <c r="U153" i="97"/>
  <c r="W153" i="97"/>
  <c r="U154" i="97"/>
  <c r="W154" i="97"/>
  <c r="U155" i="97"/>
  <c r="W155" i="97"/>
  <c r="U156" i="97"/>
  <c r="W156" i="97"/>
  <c r="U157" i="97"/>
  <c r="W157" i="97"/>
  <c r="U158" i="97"/>
  <c r="W158" i="97"/>
  <c r="U159" i="97"/>
  <c r="W159" i="97"/>
  <c r="U160" i="97"/>
  <c r="W160" i="97"/>
  <c r="U161" i="97"/>
  <c r="W161" i="97"/>
  <c r="U162" i="97"/>
  <c r="W162" i="97"/>
  <c r="U163" i="97"/>
  <c r="W163" i="97"/>
  <c r="U164" i="97"/>
  <c r="W164" i="97"/>
  <c r="U165" i="97"/>
  <c r="W165" i="97"/>
  <c r="U166" i="97"/>
  <c r="W166" i="97"/>
  <c r="U167" i="97"/>
  <c r="W167" i="97"/>
  <c r="U168" i="97"/>
  <c r="W168" i="97"/>
  <c r="U169" i="97"/>
  <c r="W169" i="97"/>
  <c r="U170" i="97"/>
  <c r="W170" i="97"/>
  <c r="U171" i="97"/>
  <c r="W171" i="97"/>
  <c r="U172" i="97"/>
  <c r="W172" i="97"/>
  <c r="U173" i="97"/>
  <c r="W173" i="97"/>
  <c r="U174" i="97"/>
  <c r="W174" i="97"/>
  <c r="U175" i="97"/>
  <c r="W175" i="97"/>
  <c r="U176" i="97"/>
  <c r="W176" i="97"/>
  <c r="U177" i="97"/>
  <c r="W177" i="97"/>
  <c r="U178" i="97"/>
  <c r="W178" i="97"/>
  <c r="U179" i="97"/>
  <c r="W179" i="97"/>
  <c r="U180" i="97"/>
  <c r="W180" i="97"/>
  <c r="U181" i="97"/>
  <c r="W181" i="97"/>
  <c r="U182" i="97"/>
  <c r="W182" i="97"/>
  <c r="U183" i="97"/>
  <c r="W183" i="97"/>
  <c r="U184" i="97"/>
  <c r="W184" i="97"/>
  <c r="U185" i="97"/>
  <c r="W185" i="97"/>
  <c r="U186" i="97"/>
  <c r="W186" i="97"/>
  <c r="U187" i="97"/>
  <c r="W187" i="97"/>
  <c r="U188" i="97"/>
  <c r="W188" i="97"/>
  <c r="U189" i="97"/>
  <c r="W189" i="97"/>
  <c r="U190" i="97"/>
  <c r="W190" i="97"/>
  <c r="U191" i="97"/>
  <c r="W191" i="97"/>
  <c r="U192" i="97"/>
  <c r="W192" i="97"/>
  <c r="U193" i="97"/>
  <c r="W193" i="97"/>
  <c r="U194" i="97"/>
  <c r="W194" i="97"/>
  <c r="U195" i="97"/>
  <c r="W195" i="97"/>
  <c r="U196" i="97"/>
  <c r="W196" i="97"/>
  <c r="U197" i="97"/>
  <c r="W197" i="97"/>
  <c r="U198" i="97"/>
  <c r="W198" i="97"/>
  <c r="U199" i="97"/>
  <c r="W199" i="97"/>
  <c r="U200" i="97"/>
  <c r="W200" i="97"/>
  <c r="U201" i="97"/>
  <c r="W201" i="97"/>
  <c r="U202" i="97"/>
  <c r="W202" i="97"/>
  <c r="U203" i="97"/>
  <c r="W203" i="97"/>
  <c r="U204" i="97"/>
  <c r="W204" i="97"/>
  <c r="U205" i="97"/>
  <c r="W205" i="97"/>
  <c r="U206" i="97"/>
  <c r="W206" i="97"/>
  <c r="U207" i="97"/>
  <c r="W207" i="97"/>
  <c r="U208" i="97"/>
  <c r="W208" i="97"/>
  <c r="U209" i="97"/>
  <c r="W209" i="97"/>
  <c r="U210" i="97"/>
  <c r="W210" i="97"/>
  <c r="U211" i="97"/>
  <c r="W211" i="97"/>
  <c r="U212" i="97"/>
  <c r="W212" i="97"/>
  <c r="U213" i="97"/>
  <c r="W213" i="97"/>
  <c r="U214" i="97"/>
  <c r="W214" i="97"/>
  <c r="U215" i="97"/>
  <c r="W215" i="97"/>
  <c r="U216" i="97"/>
  <c r="W216" i="97"/>
  <c r="U217" i="97"/>
  <c r="W217" i="97"/>
  <c r="U218" i="97"/>
  <c r="W218" i="97"/>
  <c r="U219" i="97"/>
  <c r="W219" i="97"/>
  <c r="U220" i="97"/>
  <c r="W220" i="97"/>
  <c r="U221" i="97"/>
  <c r="W221" i="97"/>
  <c r="U222" i="97"/>
  <c r="W222" i="97"/>
  <c r="U223" i="97"/>
  <c r="W223" i="97"/>
  <c r="U224" i="97"/>
  <c r="W224" i="97"/>
  <c r="U225" i="97"/>
  <c r="W225" i="97"/>
  <c r="U226" i="97"/>
  <c r="W226" i="97"/>
  <c r="U227" i="97"/>
  <c r="W227" i="97"/>
  <c r="U228" i="97"/>
  <c r="W228" i="97"/>
  <c r="U229" i="97"/>
  <c r="W229" i="97"/>
  <c r="U230" i="97"/>
  <c r="W230" i="97"/>
  <c r="U231" i="97"/>
  <c r="W231" i="97"/>
  <c r="U232" i="97"/>
  <c r="W232" i="97"/>
  <c r="U233" i="97"/>
  <c r="W233" i="97"/>
  <c r="U234" i="97"/>
  <c r="W234" i="97"/>
  <c r="U235" i="97"/>
  <c r="W235" i="97"/>
  <c r="U236" i="97"/>
  <c r="W236" i="97"/>
  <c r="U237" i="97"/>
  <c r="W237" i="97"/>
  <c r="U238" i="97"/>
  <c r="W238" i="97"/>
  <c r="U239" i="97"/>
  <c r="W239" i="97"/>
  <c r="U240" i="97"/>
  <c r="W240" i="97"/>
  <c r="U241" i="97"/>
  <c r="W241" i="97"/>
  <c r="U242" i="97"/>
  <c r="W242" i="97"/>
  <c r="U243" i="97"/>
  <c r="W243" i="97"/>
  <c r="U244" i="97"/>
  <c r="W244" i="97"/>
  <c r="U245" i="97"/>
  <c r="W245" i="97"/>
  <c r="U246" i="97"/>
  <c r="W246" i="97"/>
  <c r="U247" i="97"/>
  <c r="W247" i="97"/>
  <c r="U248" i="97"/>
  <c r="W248" i="97"/>
  <c r="U249" i="97"/>
  <c r="W249" i="97"/>
  <c r="U250" i="97"/>
  <c r="W250" i="97"/>
  <c r="U251" i="97"/>
  <c r="W251" i="97"/>
  <c r="U252" i="97"/>
  <c r="W252" i="97"/>
  <c r="U253" i="97"/>
  <c r="W253" i="97"/>
  <c r="U254" i="97"/>
  <c r="W254" i="97"/>
  <c r="U255" i="97"/>
  <c r="W255" i="97"/>
  <c r="U256" i="97"/>
  <c r="W256" i="97"/>
  <c r="U257" i="97"/>
  <c r="W257" i="97"/>
  <c r="U258" i="97"/>
  <c r="W258" i="97"/>
  <c r="U259" i="97"/>
  <c r="W259" i="97"/>
  <c r="U260" i="97"/>
  <c r="W260" i="97"/>
  <c r="U261" i="97"/>
  <c r="W261" i="97"/>
  <c r="U262" i="97"/>
  <c r="W262" i="97"/>
  <c r="U263" i="97"/>
  <c r="W263" i="97"/>
  <c r="U264" i="97"/>
  <c r="W264" i="97"/>
  <c r="U265" i="97"/>
  <c r="W265" i="97"/>
  <c r="U266" i="97"/>
  <c r="W266" i="97"/>
  <c r="U267" i="97"/>
  <c r="W267" i="97"/>
  <c r="U268" i="97"/>
  <c r="W268" i="97"/>
  <c r="U269" i="97"/>
  <c r="W269" i="97"/>
  <c r="U270" i="97"/>
  <c r="W270" i="97"/>
  <c r="U271" i="97"/>
  <c r="W271" i="97"/>
  <c r="U272" i="97"/>
  <c r="W272" i="97"/>
  <c r="U273" i="97"/>
  <c r="W273" i="97"/>
  <c r="U274" i="97"/>
  <c r="W274" i="97"/>
  <c r="U275" i="97"/>
  <c r="W275" i="97"/>
  <c r="U276" i="97"/>
  <c r="W276" i="97"/>
  <c r="U277" i="97"/>
  <c r="W277" i="97"/>
  <c r="U278" i="97"/>
  <c r="W278" i="97"/>
  <c r="U279" i="97"/>
  <c r="W279" i="97"/>
  <c r="U280" i="97"/>
  <c r="W280" i="97"/>
  <c r="U281" i="97"/>
  <c r="W281" i="97"/>
  <c r="U282" i="97"/>
  <c r="W282" i="97"/>
  <c r="U283" i="97"/>
  <c r="W283" i="97"/>
  <c r="U284" i="97"/>
  <c r="W284" i="97"/>
  <c r="U285" i="97"/>
  <c r="W285" i="97"/>
  <c r="U286" i="97"/>
  <c r="W286" i="97"/>
  <c r="U287" i="97"/>
  <c r="W287" i="97"/>
  <c r="U288" i="97"/>
  <c r="W288" i="97"/>
  <c r="U289" i="97"/>
  <c r="W289" i="97"/>
  <c r="U290" i="97"/>
  <c r="W290" i="97"/>
  <c r="U291" i="97"/>
  <c r="W291" i="97"/>
  <c r="U292" i="97"/>
  <c r="W292" i="97"/>
  <c r="U293" i="97"/>
  <c r="W293" i="97"/>
  <c r="U294" i="97"/>
  <c r="W294" i="97"/>
  <c r="U295" i="97"/>
  <c r="W295" i="97"/>
  <c r="U296" i="97"/>
  <c r="W296" i="97"/>
  <c r="U297" i="97"/>
  <c r="W297" i="97"/>
  <c r="U298" i="97"/>
  <c r="W298" i="97"/>
  <c r="U299" i="97"/>
  <c r="W299" i="97"/>
  <c r="U300" i="97"/>
  <c r="W300" i="97"/>
  <c r="U301" i="97"/>
  <c r="W301" i="97"/>
  <c r="U302" i="97"/>
  <c r="W302" i="97"/>
  <c r="U303" i="97"/>
  <c r="W303" i="97"/>
  <c r="U304" i="97"/>
  <c r="W304" i="97"/>
  <c r="U305" i="97"/>
  <c r="W305" i="97"/>
  <c r="U306" i="97"/>
  <c r="W306" i="97"/>
  <c r="U307" i="97"/>
  <c r="W307" i="97"/>
  <c r="U308" i="97"/>
  <c r="W308" i="97"/>
  <c r="U309" i="97"/>
  <c r="W309" i="97"/>
  <c r="U310" i="97"/>
  <c r="W310" i="97"/>
  <c r="U311" i="97"/>
  <c r="W311" i="97"/>
  <c r="U312" i="97"/>
  <c r="W312" i="97"/>
  <c r="U313" i="97"/>
  <c r="W313" i="97"/>
  <c r="U314" i="97"/>
  <c r="W314" i="97"/>
  <c r="U315" i="97"/>
  <c r="W315" i="97"/>
  <c r="U316" i="97"/>
  <c r="W316" i="97"/>
  <c r="U317" i="97"/>
  <c r="W317" i="97"/>
  <c r="U318" i="97"/>
  <c r="W318" i="97"/>
  <c r="U319" i="97"/>
  <c r="W319" i="97"/>
  <c r="U320" i="97"/>
  <c r="W320" i="97"/>
  <c r="U321" i="97"/>
  <c r="W321" i="97"/>
  <c r="U322" i="97"/>
  <c r="W322" i="97"/>
  <c r="U323" i="97"/>
  <c r="W323" i="97"/>
  <c r="U324" i="97"/>
  <c r="W324" i="97"/>
  <c r="U325" i="97"/>
  <c r="W325" i="97"/>
  <c r="U326" i="97"/>
  <c r="W326" i="97"/>
  <c r="U327" i="97"/>
  <c r="W327" i="97"/>
  <c r="U328" i="97"/>
  <c r="W328" i="97"/>
  <c r="U329" i="97"/>
  <c r="W329" i="97"/>
  <c r="U330" i="97"/>
  <c r="W330" i="97"/>
  <c r="U331" i="97"/>
  <c r="W331" i="97"/>
  <c r="U332" i="97"/>
  <c r="W332" i="97"/>
  <c r="U333" i="97"/>
  <c r="W333" i="97"/>
  <c r="U334" i="97"/>
  <c r="W334" i="97"/>
  <c r="U335" i="97"/>
  <c r="W335" i="97"/>
  <c r="U336" i="97"/>
  <c r="W336" i="97"/>
  <c r="U337" i="97"/>
  <c r="W337" i="97"/>
  <c r="U338" i="97"/>
  <c r="W338" i="97"/>
  <c r="U339" i="97"/>
  <c r="W339" i="97"/>
  <c r="U340" i="97"/>
  <c r="W340" i="97"/>
  <c r="U341" i="97"/>
  <c r="W341" i="97"/>
  <c r="U342" i="97"/>
  <c r="W342" i="97"/>
  <c r="U343" i="97"/>
  <c r="W343" i="97"/>
  <c r="U344" i="97"/>
  <c r="W344" i="97"/>
  <c r="U345" i="97"/>
  <c r="W345" i="97"/>
  <c r="U346" i="97"/>
  <c r="W346" i="97"/>
  <c r="U347" i="97"/>
  <c r="W347" i="97"/>
  <c r="U348" i="97"/>
  <c r="W348" i="97"/>
  <c r="U349" i="97"/>
  <c r="W349" i="97"/>
  <c r="U350" i="97"/>
  <c r="W350" i="97"/>
  <c r="U351" i="97"/>
  <c r="W351" i="97"/>
  <c r="U352" i="97"/>
  <c r="W352" i="97"/>
  <c r="U353" i="97"/>
  <c r="W353" i="97"/>
  <c r="U354" i="97"/>
  <c r="W354" i="97"/>
  <c r="U355" i="97"/>
  <c r="W355" i="97"/>
  <c r="U356" i="97"/>
  <c r="W356" i="97"/>
  <c r="U357" i="97"/>
  <c r="W357" i="97"/>
  <c r="U358" i="97"/>
  <c r="W358" i="97"/>
  <c r="U359" i="97"/>
  <c r="W359" i="97"/>
  <c r="U360" i="97"/>
  <c r="W360" i="97"/>
  <c r="U361" i="97"/>
  <c r="W361" i="97"/>
  <c r="U362" i="97"/>
  <c r="W362" i="97"/>
  <c r="U363" i="97"/>
  <c r="W363" i="97"/>
  <c r="U364" i="97"/>
  <c r="W364" i="97"/>
  <c r="U365" i="97"/>
  <c r="W365" i="97"/>
  <c r="U366" i="97"/>
  <c r="W366" i="97"/>
  <c r="U367" i="97"/>
  <c r="W367" i="97"/>
  <c r="U368" i="97"/>
  <c r="W368" i="97"/>
  <c r="U369" i="97"/>
  <c r="W369" i="97"/>
  <c r="U370" i="97"/>
  <c r="W370" i="97"/>
  <c r="U371" i="97"/>
  <c r="W371" i="97"/>
  <c r="U372" i="97"/>
  <c r="W372" i="97"/>
  <c r="U373" i="97"/>
  <c r="W373" i="97"/>
  <c r="U374" i="97"/>
  <c r="W374" i="97"/>
  <c r="U375" i="97"/>
  <c r="W375" i="97"/>
  <c r="U376" i="97"/>
  <c r="W376" i="97"/>
  <c r="U377" i="97"/>
  <c r="W377" i="97"/>
  <c r="U378" i="97"/>
  <c r="W378" i="97"/>
  <c r="U379" i="97"/>
  <c r="W379" i="97"/>
  <c r="U380" i="97"/>
  <c r="W380" i="97"/>
  <c r="U381" i="97"/>
  <c r="W381" i="97"/>
  <c r="U382" i="97"/>
  <c r="W382" i="97"/>
  <c r="U383" i="97"/>
  <c r="W383" i="97"/>
  <c r="U384" i="97"/>
  <c r="W384" i="97"/>
  <c r="U385" i="97"/>
  <c r="W385" i="97"/>
  <c r="U386" i="97"/>
  <c r="W386" i="97"/>
  <c r="U387" i="97"/>
  <c r="W387" i="97"/>
  <c r="U388" i="97"/>
  <c r="W388" i="97"/>
  <c r="U389" i="97"/>
  <c r="W389" i="97"/>
  <c r="U390" i="97"/>
  <c r="W390" i="97"/>
  <c r="U391" i="97"/>
  <c r="W391" i="97"/>
  <c r="U392" i="97"/>
  <c r="W392" i="97"/>
  <c r="U393" i="97"/>
  <c r="W393" i="97"/>
  <c r="U394" i="97"/>
  <c r="W394" i="97"/>
  <c r="U395" i="97"/>
  <c r="W395" i="97"/>
  <c r="U396" i="97"/>
  <c r="W396" i="97"/>
  <c r="U397" i="97"/>
  <c r="W397" i="97"/>
  <c r="U398" i="97"/>
  <c r="W398" i="97"/>
  <c r="U399" i="97"/>
  <c r="W399" i="97"/>
  <c r="U400" i="97"/>
  <c r="W400" i="97"/>
  <c r="U401" i="97"/>
  <c r="W401" i="97"/>
  <c r="U402" i="97"/>
  <c r="W402" i="97"/>
  <c r="U403" i="97"/>
  <c r="W403" i="97"/>
  <c r="U404" i="97"/>
  <c r="W404" i="97"/>
  <c r="U405" i="97"/>
  <c r="W405" i="97"/>
  <c r="U406" i="97"/>
  <c r="W406" i="97"/>
  <c r="U407" i="97"/>
  <c r="W407" i="97"/>
  <c r="U408" i="97"/>
  <c r="W408" i="97"/>
  <c r="U409" i="97"/>
  <c r="W409" i="97"/>
  <c r="U410" i="97"/>
  <c r="W410" i="97"/>
  <c r="U411" i="97"/>
  <c r="W411" i="97"/>
  <c r="U412" i="97"/>
  <c r="W412" i="97"/>
  <c r="U413" i="97"/>
  <c r="W413" i="97"/>
  <c r="U414" i="97"/>
  <c r="W414" i="97"/>
  <c r="U415" i="97"/>
  <c r="W415" i="97"/>
  <c r="U416" i="97"/>
  <c r="W416" i="97"/>
  <c r="U417" i="97"/>
  <c r="W417" i="97"/>
  <c r="U418" i="97"/>
  <c r="W418" i="97"/>
  <c r="U419" i="97"/>
  <c r="W419" i="97"/>
  <c r="U420" i="97"/>
  <c r="W420" i="97"/>
  <c r="U421" i="97"/>
  <c r="W421" i="97"/>
  <c r="U422" i="97"/>
  <c r="W422" i="97"/>
  <c r="U4" i="97"/>
  <c r="W4" i="97"/>
  <c r="T5" i="97"/>
  <c r="V5" i="97"/>
  <c r="T6" i="97"/>
  <c r="V6" i="97"/>
  <c r="T7" i="97"/>
  <c r="V7" i="97"/>
  <c r="T8" i="97"/>
  <c r="V8" i="97"/>
  <c r="T9" i="97"/>
  <c r="V9" i="97"/>
  <c r="T10" i="97"/>
  <c r="V10" i="97"/>
  <c r="T11" i="97"/>
  <c r="V11" i="97"/>
  <c r="T12" i="97"/>
  <c r="V12" i="97"/>
  <c r="T13" i="97"/>
  <c r="V13" i="97"/>
  <c r="T14" i="97"/>
  <c r="V14" i="97"/>
  <c r="T15" i="97"/>
  <c r="V15" i="97"/>
  <c r="T16" i="97"/>
  <c r="V16" i="97"/>
  <c r="T17" i="97"/>
  <c r="V17" i="97"/>
  <c r="T18" i="97"/>
  <c r="V18" i="97"/>
  <c r="T19" i="97"/>
  <c r="V19" i="97"/>
  <c r="T20" i="97"/>
  <c r="V20" i="97"/>
  <c r="T21" i="97"/>
  <c r="V21" i="97"/>
  <c r="T22" i="97"/>
  <c r="V22" i="97"/>
  <c r="T23" i="97"/>
  <c r="V23" i="97"/>
  <c r="T24" i="97"/>
  <c r="V24" i="97"/>
  <c r="T25" i="97"/>
  <c r="V25" i="97"/>
  <c r="T26" i="97"/>
  <c r="V26" i="97"/>
  <c r="T27" i="97"/>
  <c r="V27" i="97"/>
  <c r="T28" i="97"/>
  <c r="V28" i="97"/>
  <c r="T29" i="97"/>
  <c r="V29" i="97"/>
  <c r="T30" i="97"/>
  <c r="V30" i="97"/>
  <c r="T31" i="97"/>
  <c r="V31" i="97"/>
  <c r="T32" i="97"/>
  <c r="V32" i="97"/>
  <c r="T33" i="97"/>
  <c r="V33" i="97"/>
  <c r="T34" i="97"/>
  <c r="V34" i="97"/>
  <c r="T35" i="97"/>
  <c r="V35" i="97"/>
  <c r="T36" i="97"/>
  <c r="V36" i="97"/>
  <c r="T37" i="97"/>
  <c r="V37" i="97"/>
  <c r="T38" i="97"/>
  <c r="V38" i="97"/>
  <c r="T39" i="97"/>
  <c r="V39" i="97"/>
  <c r="T40" i="97"/>
  <c r="V40" i="97"/>
  <c r="T41" i="97"/>
  <c r="V41" i="97"/>
  <c r="T42" i="97"/>
  <c r="V42" i="97"/>
  <c r="T43" i="97"/>
  <c r="V43" i="97"/>
  <c r="T44" i="97"/>
  <c r="V44" i="97"/>
  <c r="T45" i="97"/>
  <c r="V45" i="97"/>
  <c r="T46" i="97"/>
  <c r="V46" i="97"/>
  <c r="T47" i="97"/>
  <c r="V47" i="97"/>
  <c r="T48" i="97"/>
  <c r="V48" i="97"/>
  <c r="T49" i="97"/>
  <c r="V49" i="97"/>
  <c r="T50" i="97"/>
  <c r="V50" i="97"/>
  <c r="T51" i="97"/>
  <c r="V51" i="97"/>
  <c r="T52" i="97"/>
  <c r="V52" i="97"/>
  <c r="T53" i="97"/>
  <c r="V53" i="97"/>
  <c r="T54" i="97"/>
  <c r="V54" i="97"/>
  <c r="T55" i="97"/>
  <c r="V55" i="97"/>
  <c r="T56" i="97"/>
  <c r="V56" i="97"/>
  <c r="T57" i="97"/>
  <c r="V57" i="97"/>
  <c r="T58" i="97"/>
  <c r="V58" i="97"/>
  <c r="T59" i="97"/>
  <c r="V59" i="97"/>
  <c r="T60" i="97"/>
  <c r="V60" i="97"/>
  <c r="T61" i="97"/>
  <c r="V61" i="97"/>
  <c r="T62" i="97"/>
  <c r="V62" i="97"/>
  <c r="T63" i="97"/>
  <c r="V63" i="97"/>
  <c r="T64" i="97"/>
  <c r="V64" i="97"/>
  <c r="T65" i="97"/>
  <c r="V65" i="97"/>
  <c r="T66" i="97"/>
  <c r="V66" i="97"/>
  <c r="T67" i="97"/>
  <c r="V67" i="97"/>
  <c r="T68" i="97"/>
  <c r="V68" i="97"/>
  <c r="T69" i="97"/>
  <c r="V69" i="97"/>
  <c r="T70" i="97"/>
  <c r="V70" i="97"/>
  <c r="T71" i="97"/>
  <c r="V71" i="97"/>
  <c r="T72" i="97"/>
  <c r="V72" i="97"/>
  <c r="T73" i="97"/>
  <c r="V73" i="97"/>
  <c r="T74" i="97"/>
  <c r="V74" i="97"/>
  <c r="T75" i="97"/>
  <c r="V75" i="97"/>
  <c r="T76" i="97"/>
  <c r="V76" i="97"/>
  <c r="T77" i="97"/>
  <c r="V77" i="97"/>
  <c r="T78" i="97"/>
  <c r="V78" i="97"/>
  <c r="T79" i="97"/>
  <c r="V79" i="97"/>
  <c r="T80" i="97"/>
  <c r="V80" i="97"/>
  <c r="T81" i="97"/>
  <c r="V81" i="97"/>
  <c r="T82" i="97"/>
  <c r="V82" i="97"/>
  <c r="T83" i="97"/>
  <c r="V83" i="97"/>
  <c r="T84" i="97"/>
  <c r="V84" i="97"/>
  <c r="T85" i="97"/>
  <c r="V85" i="97"/>
  <c r="T86" i="97"/>
  <c r="T87" i="97"/>
  <c r="V87" i="97"/>
  <c r="T88" i="97"/>
  <c r="V88" i="97"/>
  <c r="T89" i="97"/>
  <c r="V89" i="97"/>
  <c r="T90" i="97"/>
  <c r="V90" i="97"/>
  <c r="T91" i="97"/>
  <c r="V91" i="97"/>
  <c r="T92" i="97"/>
  <c r="V92" i="97"/>
  <c r="T93" i="97"/>
  <c r="V93" i="97"/>
  <c r="T94" i="97"/>
  <c r="V94" i="97"/>
  <c r="T95" i="97"/>
  <c r="V95" i="97"/>
  <c r="T96" i="97"/>
  <c r="V96" i="97"/>
  <c r="T97" i="97"/>
  <c r="V97" i="97"/>
  <c r="T98" i="97"/>
  <c r="V98" i="97"/>
  <c r="T99" i="97"/>
  <c r="V99" i="97"/>
  <c r="T100" i="97"/>
  <c r="V100" i="97"/>
  <c r="T101" i="97"/>
  <c r="V101" i="97"/>
  <c r="T102" i="97"/>
  <c r="V102" i="97"/>
  <c r="T103" i="97"/>
  <c r="V103" i="97"/>
  <c r="T104" i="97"/>
  <c r="V104" i="97"/>
  <c r="T105" i="97"/>
  <c r="V105" i="97"/>
  <c r="T106" i="97"/>
  <c r="V106" i="97"/>
  <c r="T107" i="97"/>
  <c r="V107" i="97"/>
  <c r="T108" i="97"/>
  <c r="V108" i="97"/>
  <c r="T109" i="97"/>
  <c r="V109" i="97"/>
  <c r="T110" i="97"/>
  <c r="V110" i="97"/>
  <c r="T111" i="97"/>
  <c r="V111" i="97"/>
  <c r="T112" i="97"/>
  <c r="V112" i="97"/>
  <c r="T113" i="97"/>
  <c r="V113" i="97"/>
  <c r="T114" i="97"/>
  <c r="V114" i="97"/>
  <c r="T115" i="97"/>
  <c r="V115" i="97"/>
  <c r="T116" i="97"/>
  <c r="V116" i="97"/>
  <c r="T117" i="97"/>
  <c r="V117" i="97"/>
  <c r="T118" i="97"/>
  <c r="V118" i="97"/>
  <c r="T119" i="97"/>
  <c r="V119" i="97"/>
  <c r="T120" i="97"/>
  <c r="V120" i="97"/>
  <c r="T121" i="97"/>
  <c r="V121" i="97"/>
  <c r="T122" i="97"/>
  <c r="V122" i="97"/>
  <c r="T123" i="97"/>
  <c r="V123" i="97"/>
  <c r="T124" i="97"/>
  <c r="V124" i="97"/>
  <c r="T125" i="97"/>
  <c r="V125" i="97"/>
  <c r="T126" i="97"/>
  <c r="V126" i="97"/>
  <c r="T127" i="97"/>
  <c r="V127" i="97"/>
  <c r="T128" i="97"/>
  <c r="V128" i="97"/>
  <c r="T129" i="97"/>
  <c r="V129" i="97"/>
  <c r="T130" i="97"/>
  <c r="V130" i="97"/>
  <c r="T131" i="97"/>
  <c r="V131" i="97"/>
  <c r="T132" i="97"/>
  <c r="V132" i="97"/>
  <c r="T133" i="97"/>
  <c r="V133" i="97"/>
  <c r="T134" i="97"/>
  <c r="V134" i="97"/>
  <c r="T135" i="97"/>
  <c r="V135" i="97"/>
  <c r="T136" i="97"/>
  <c r="V136" i="97"/>
  <c r="T137" i="97"/>
  <c r="V137" i="97"/>
  <c r="T138" i="97"/>
  <c r="V138" i="97"/>
  <c r="T139" i="97"/>
  <c r="V139" i="97"/>
  <c r="T140" i="97"/>
  <c r="V140" i="97"/>
  <c r="T141" i="97"/>
  <c r="V141" i="97"/>
  <c r="T142" i="97"/>
  <c r="V142" i="97"/>
  <c r="T143" i="97"/>
  <c r="V143" i="97"/>
  <c r="T144" i="97"/>
  <c r="V144" i="97"/>
  <c r="T145" i="97"/>
  <c r="V145" i="97"/>
  <c r="T146" i="97"/>
  <c r="V146" i="97"/>
  <c r="T147" i="97"/>
  <c r="V147" i="97"/>
  <c r="T148" i="97"/>
  <c r="V148" i="97"/>
  <c r="T149" i="97"/>
  <c r="V149" i="97"/>
  <c r="T150" i="97"/>
  <c r="V150" i="97"/>
  <c r="T151" i="97"/>
  <c r="V151" i="97"/>
  <c r="T152" i="97"/>
  <c r="V152" i="97"/>
  <c r="T153" i="97"/>
  <c r="V153" i="97"/>
  <c r="T154" i="97"/>
  <c r="V154" i="97"/>
  <c r="T155" i="97"/>
  <c r="V155" i="97"/>
  <c r="T156" i="97"/>
  <c r="V156" i="97"/>
  <c r="T157" i="97"/>
  <c r="V157" i="97"/>
  <c r="T158" i="97"/>
  <c r="V158" i="97"/>
  <c r="T159" i="97"/>
  <c r="V159" i="97"/>
  <c r="T160" i="97"/>
  <c r="V160" i="97"/>
  <c r="T161" i="97"/>
  <c r="V161" i="97"/>
  <c r="T162" i="97"/>
  <c r="V162" i="97"/>
  <c r="T163" i="97"/>
  <c r="V163" i="97"/>
  <c r="T164" i="97"/>
  <c r="V164" i="97"/>
  <c r="T165" i="97"/>
  <c r="V165" i="97"/>
  <c r="T166" i="97"/>
  <c r="V166" i="97"/>
  <c r="T167" i="97"/>
  <c r="V167" i="97"/>
  <c r="T168" i="97"/>
  <c r="V168" i="97"/>
  <c r="T169" i="97"/>
  <c r="V169" i="97"/>
  <c r="T170" i="97"/>
  <c r="V170" i="97"/>
  <c r="T171" i="97"/>
  <c r="V171" i="97"/>
  <c r="T172" i="97"/>
  <c r="V172" i="97"/>
  <c r="T173" i="97"/>
  <c r="V173" i="97"/>
  <c r="T174" i="97"/>
  <c r="V174" i="97"/>
  <c r="T175" i="97"/>
  <c r="V175" i="97"/>
  <c r="T176" i="97"/>
  <c r="V176" i="97"/>
  <c r="T177" i="97"/>
  <c r="V177" i="97"/>
  <c r="T178" i="97"/>
  <c r="V178" i="97"/>
  <c r="T179" i="97"/>
  <c r="V179" i="97"/>
  <c r="T180" i="97"/>
  <c r="V180" i="97"/>
  <c r="T181" i="97"/>
  <c r="V181" i="97"/>
  <c r="T182" i="97"/>
  <c r="V182" i="97"/>
  <c r="T183" i="97"/>
  <c r="V183" i="97"/>
  <c r="T184" i="97"/>
  <c r="V184" i="97"/>
  <c r="T185" i="97"/>
  <c r="V185" i="97"/>
  <c r="T186" i="97"/>
  <c r="V186" i="97"/>
  <c r="T187" i="97"/>
  <c r="V187" i="97"/>
  <c r="T188" i="97"/>
  <c r="V188" i="97"/>
  <c r="T189" i="97"/>
  <c r="V189" i="97"/>
  <c r="T190" i="97"/>
  <c r="V190" i="97"/>
  <c r="T191" i="97"/>
  <c r="V191" i="97"/>
  <c r="T192" i="97"/>
  <c r="V192" i="97"/>
  <c r="T193" i="97"/>
  <c r="V193" i="97"/>
  <c r="T194" i="97"/>
  <c r="V194" i="97"/>
  <c r="T195" i="97"/>
  <c r="V195" i="97"/>
  <c r="T196" i="97"/>
  <c r="V196" i="97"/>
  <c r="T197" i="97"/>
  <c r="V197" i="97"/>
  <c r="T198" i="97"/>
  <c r="V198" i="97"/>
  <c r="T199" i="97"/>
  <c r="V199" i="97"/>
  <c r="T200" i="97"/>
  <c r="V200" i="97"/>
  <c r="T201" i="97"/>
  <c r="V201" i="97"/>
  <c r="T202" i="97"/>
  <c r="V202" i="97"/>
  <c r="T203" i="97"/>
  <c r="V203" i="97"/>
  <c r="T204" i="97"/>
  <c r="V204" i="97"/>
  <c r="T205" i="97"/>
  <c r="V205" i="97"/>
  <c r="T206" i="97"/>
  <c r="V206" i="97"/>
  <c r="T207" i="97"/>
  <c r="V207" i="97"/>
  <c r="T208" i="97"/>
  <c r="V208" i="97"/>
  <c r="T209" i="97"/>
  <c r="V209" i="97"/>
  <c r="T210" i="97"/>
  <c r="V210" i="97"/>
  <c r="T211" i="97"/>
  <c r="V211" i="97"/>
  <c r="T212" i="97"/>
  <c r="V212" i="97"/>
  <c r="T213" i="97"/>
  <c r="V213" i="97"/>
  <c r="T214" i="97"/>
  <c r="V214" i="97"/>
  <c r="T215" i="97"/>
  <c r="V215" i="97"/>
  <c r="T216" i="97"/>
  <c r="V216" i="97"/>
  <c r="T217" i="97"/>
  <c r="V217" i="97"/>
  <c r="T218" i="97"/>
  <c r="V218" i="97"/>
  <c r="T219" i="97"/>
  <c r="V219" i="97"/>
  <c r="T220" i="97"/>
  <c r="V220" i="97"/>
  <c r="T221" i="97"/>
  <c r="V221" i="97"/>
  <c r="T222" i="97"/>
  <c r="V222" i="97"/>
  <c r="T223" i="97"/>
  <c r="V223" i="97"/>
  <c r="T224" i="97"/>
  <c r="V224" i="97"/>
  <c r="T225" i="97"/>
  <c r="V225" i="97"/>
  <c r="T226" i="97"/>
  <c r="V226" i="97"/>
  <c r="T227" i="97"/>
  <c r="V227" i="97"/>
  <c r="T228" i="97"/>
  <c r="V228" i="97"/>
  <c r="T229" i="97"/>
  <c r="V229" i="97"/>
  <c r="T230" i="97"/>
  <c r="V230" i="97"/>
  <c r="T231" i="97"/>
  <c r="V231" i="97"/>
  <c r="T232" i="97"/>
  <c r="V232" i="97"/>
  <c r="T233" i="97"/>
  <c r="V233" i="97"/>
  <c r="T234" i="97"/>
  <c r="V234" i="97"/>
  <c r="T235" i="97"/>
  <c r="V235" i="97"/>
  <c r="T236" i="97"/>
  <c r="V236" i="97"/>
  <c r="T237" i="97"/>
  <c r="V237" i="97"/>
  <c r="T238" i="97"/>
  <c r="V238" i="97"/>
  <c r="T239" i="97"/>
  <c r="V239" i="97"/>
  <c r="T240" i="97"/>
  <c r="V240" i="97"/>
  <c r="T241" i="97"/>
  <c r="V241" i="97"/>
  <c r="T242" i="97"/>
  <c r="V242" i="97"/>
  <c r="T243" i="97"/>
  <c r="V243" i="97"/>
  <c r="T244" i="97"/>
  <c r="V244" i="97"/>
  <c r="T245" i="97"/>
  <c r="V245" i="97"/>
  <c r="T246" i="97"/>
  <c r="V246" i="97"/>
  <c r="T247" i="97"/>
  <c r="V247" i="97"/>
  <c r="T248" i="97"/>
  <c r="V248" i="97"/>
  <c r="T249" i="97"/>
  <c r="V249" i="97"/>
  <c r="T250" i="97"/>
  <c r="V250" i="97"/>
  <c r="T251" i="97"/>
  <c r="V251" i="97"/>
  <c r="T252" i="97"/>
  <c r="V252" i="97"/>
  <c r="T253" i="97"/>
  <c r="V253" i="97"/>
  <c r="T254" i="97"/>
  <c r="V254" i="97"/>
  <c r="T255" i="97"/>
  <c r="V255" i="97"/>
  <c r="T256" i="97"/>
  <c r="V256" i="97"/>
  <c r="T257" i="97"/>
  <c r="V257" i="97"/>
  <c r="T258" i="97"/>
  <c r="V258" i="97"/>
  <c r="T259" i="97"/>
  <c r="V259" i="97"/>
  <c r="T260" i="97"/>
  <c r="V260" i="97"/>
  <c r="T261" i="97"/>
  <c r="V261" i="97"/>
  <c r="T262" i="97"/>
  <c r="V262" i="97"/>
  <c r="T263" i="97"/>
  <c r="V263" i="97"/>
  <c r="T264" i="97"/>
  <c r="V264" i="97"/>
  <c r="T265" i="97"/>
  <c r="V265" i="97"/>
  <c r="T266" i="97"/>
  <c r="V266" i="97"/>
  <c r="T267" i="97"/>
  <c r="V267" i="97"/>
  <c r="T268" i="97"/>
  <c r="V268" i="97"/>
  <c r="T269" i="97"/>
  <c r="V269" i="97"/>
  <c r="T270" i="97"/>
  <c r="V270" i="97"/>
  <c r="T271" i="97"/>
  <c r="V271" i="97"/>
  <c r="T272" i="97"/>
  <c r="V272" i="97"/>
  <c r="T273" i="97"/>
  <c r="V273" i="97"/>
  <c r="T274" i="97"/>
  <c r="V274" i="97"/>
  <c r="T275" i="97"/>
  <c r="V275" i="97"/>
  <c r="T276" i="97"/>
  <c r="V276" i="97"/>
  <c r="T277" i="97"/>
  <c r="V277" i="97"/>
  <c r="T278" i="97"/>
  <c r="V278" i="97"/>
  <c r="T279" i="97"/>
  <c r="V279" i="97"/>
  <c r="T280" i="97"/>
  <c r="V280" i="97"/>
  <c r="T281" i="97"/>
  <c r="V281" i="97"/>
  <c r="T282" i="97"/>
  <c r="V282" i="97"/>
  <c r="T283" i="97"/>
  <c r="V283" i="97"/>
  <c r="T284" i="97"/>
  <c r="V284" i="97"/>
  <c r="T285" i="97"/>
  <c r="V285" i="97"/>
  <c r="T286" i="97"/>
  <c r="V286" i="97"/>
  <c r="T287" i="97"/>
  <c r="V287" i="97"/>
  <c r="T288" i="97"/>
  <c r="V288" i="97"/>
  <c r="T289" i="97"/>
  <c r="V289" i="97"/>
  <c r="T290" i="97"/>
  <c r="V290" i="97"/>
  <c r="T291" i="97"/>
  <c r="V291" i="97"/>
  <c r="T292" i="97"/>
  <c r="V292" i="97"/>
  <c r="T293" i="97"/>
  <c r="V293" i="97"/>
  <c r="T294" i="97"/>
  <c r="V294" i="97"/>
  <c r="T295" i="97"/>
  <c r="V295" i="97"/>
  <c r="T296" i="97"/>
  <c r="V296" i="97"/>
  <c r="T297" i="97"/>
  <c r="V297" i="97"/>
  <c r="T298" i="97"/>
  <c r="V298" i="97"/>
  <c r="T299" i="97"/>
  <c r="V299" i="97"/>
  <c r="T300" i="97"/>
  <c r="V300" i="97"/>
  <c r="T301" i="97"/>
  <c r="V301" i="97"/>
  <c r="T302" i="97"/>
  <c r="V302" i="97"/>
  <c r="T303" i="97"/>
  <c r="V303" i="97"/>
  <c r="T304" i="97"/>
  <c r="V304" i="97"/>
  <c r="T305" i="97"/>
  <c r="V305" i="97"/>
  <c r="T306" i="97"/>
  <c r="V306" i="97"/>
  <c r="T307" i="97"/>
  <c r="V307" i="97"/>
  <c r="T308" i="97"/>
  <c r="V308" i="97"/>
  <c r="T309" i="97"/>
  <c r="V309" i="97"/>
  <c r="T310" i="97"/>
  <c r="V310" i="97"/>
  <c r="T311" i="97"/>
  <c r="V311" i="97"/>
  <c r="T312" i="97"/>
  <c r="V312" i="97"/>
  <c r="T313" i="97"/>
  <c r="V313" i="97"/>
  <c r="T314" i="97"/>
  <c r="V314" i="97"/>
  <c r="T315" i="97"/>
  <c r="V315" i="97"/>
  <c r="T316" i="97"/>
  <c r="V316" i="97"/>
  <c r="T317" i="97"/>
  <c r="V317" i="97"/>
  <c r="T318" i="97"/>
  <c r="V318" i="97"/>
  <c r="T319" i="97"/>
  <c r="V319" i="97"/>
  <c r="T320" i="97"/>
  <c r="V320" i="97"/>
  <c r="T321" i="97"/>
  <c r="V321" i="97"/>
  <c r="T322" i="97"/>
  <c r="V322" i="97"/>
  <c r="T323" i="97"/>
  <c r="V323" i="97"/>
  <c r="T324" i="97"/>
  <c r="V324" i="97"/>
  <c r="T325" i="97"/>
  <c r="V325" i="97"/>
  <c r="T326" i="97"/>
  <c r="V326" i="97"/>
  <c r="T327" i="97"/>
  <c r="V327" i="97"/>
  <c r="T328" i="97"/>
  <c r="V328" i="97"/>
  <c r="T329" i="97"/>
  <c r="V329" i="97"/>
  <c r="T330" i="97"/>
  <c r="V330" i="97"/>
  <c r="T331" i="97"/>
  <c r="V331" i="97"/>
  <c r="T332" i="97"/>
  <c r="V332" i="97"/>
  <c r="T333" i="97"/>
  <c r="V333" i="97"/>
  <c r="T334" i="97"/>
  <c r="V334" i="97"/>
  <c r="T335" i="97"/>
  <c r="V335" i="97"/>
  <c r="T336" i="97"/>
  <c r="V336" i="97"/>
  <c r="T337" i="97"/>
  <c r="V337" i="97"/>
  <c r="T338" i="97"/>
  <c r="V338" i="97"/>
  <c r="T339" i="97"/>
  <c r="V339" i="97"/>
  <c r="T340" i="97"/>
  <c r="V340" i="97"/>
  <c r="T341" i="97"/>
  <c r="V341" i="97"/>
  <c r="T342" i="97"/>
  <c r="V342" i="97"/>
  <c r="T343" i="97"/>
  <c r="V343" i="97"/>
  <c r="T344" i="97"/>
  <c r="V344" i="97"/>
  <c r="T345" i="97"/>
  <c r="V345" i="97"/>
  <c r="T346" i="97"/>
  <c r="V346" i="97"/>
  <c r="T347" i="97"/>
  <c r="V347" i="97"/>
  <c r="T348" i="97"/>
  <c r="V348" i="97"/>
  <c r="T349" i="97"/>
  <c r="V349" i="97"/>
  <c r="T350" i="97"/>
  <c r="V350" i="97"/>
  <c r="T351" i="97"/>
  <c r="V351" i="97"/>
  <c r="T352" i="97"/>
  <c r="V352" i="97"/>
  <c r="T353" i="97"/>
  <c r="V353" i="97"/>
  <c r="T354" i="97"/>
  <c r="V354" i="97"/>
  <c r="T355" i="97"/>
  <c r="V355" i="97"/>
  <c r="T356" i="97"/>
  <c r="V356" i="97"/>
  <c r="T357" i="97"/>
  <c r="V357" i="97"/>
  <c r="T358" i="97"/>
  <c r="V358" i="97"/>
  <c r="T359" i="97"/>
  <c r="V359" i="97"/>
  <c r="T360" i="97"/>
  <c r="V360" i="97"/>
  <c r="T361" i="97"/>
  <c r="V361" i="97"/>
  <c r="T362" i="97"/>
  <c r="V362" i="97"/>
  <c r="T363" i="97"/>
  <c r="V363" i="97"/>
  <c r="T364" i="97"/>
  <c r="V364" i="97"/>
  <c r="T365" i="97"/>
  <c r="V365" i="97"/>
  <c r="T366" i="97"/>
  <c r="V366" i="97"/>
  <c r="T367" i="97"/>
  <c r="V367" i="97"/>
  <c r="T368" i="97"/>
  <c r="V368" i="97"/>
  <c r="T369" i="97"/>
  <c r="V369" i="97"/>
  <c r="T370" i="97"/>
  <c r="V370" i="97"/>
  <c r="T371" i="97"/>
  <c r="V371" i="97"/>
  <c r="T372" i="97"/>
  <c r="V372" i="97"/>
  <c r="T373" i="97"/>
  <c r="V373" i="97"/>
  <c r="T374" i="97"/>
  <c r="V374" i="97"/>
  <c r="T375" i="97"/>
  <c r="V375" i="97"/>
  <c r="T376" i="97"/>
  <c r="V376" i="97"/>
  <c r="T377" i="97"/>
  <c r="V377" i="97"/>
  <c r="T378" i="97"/>
  <c r="V378" i="97"/>
  <c r="T379" i="97"/>
  <c r="V379" i="97"/>
  <c r="T380" i="97"/>
  <c r="V380" i="97"/>
  <c r="T381" i="97"/>
  <c r="V381" i="97"/>
  <c r="T382" i="97"/>
  <c r="V382" i="97"/>
  <c r="T383" i="97"/>
  <c r="V383" i="97"/>
  <c r="T384" i="97"/>
  <c r="V384" i="97"/>
  <c r="T385" i="97"/>
  <c r="V385" i="97"/>
  <c r="T386" i="97"/>
  <c r="V386" i="97"/>
  <c r="T387" i="97"/>
  <c r="V387" i="97"/>
  <c r="T388" i="97"/>
  <c r="V388" i="97"/>
  <c r="T389" i="97"/>
  <c r="V389" i="97"/>
  <c r="T390" i="97"/>
  <c r="V390" i="97"/>
  <c r="T391" i="97"/>
  <c r="V391" i="97"/>
  <c r="T392" i="97"/>
  <c r="V392" i="97"/>
  <c r="T393" i="97"/>
  <c r="V393" i="97"/>
  <c r="T394" i="97"/>
  <c r="V394" i="97"/>
  <c r="T395" i="97"/>
  <c r="V395" i="97"/>
  <c r="T396" i="97"/>
  <c r="V396" i="97"/>
  <c r="T397" i="97"/>
  <c r="V397" i="97"/>
  <c r="T398" i="97"/>
  <c r="V398" i="97"/>
  <c r="T399" i="97"/>
  <c r="V399" i="97"/>
  <c r="T400" i="97"/>
  <c r="V400" i="97"/>
  <c r="T401" i="97"/>
  <c r="V401" i="97"/>
  <c r="T402" i="97"/>
  <c r="V402" i="97"/>
  <c r="T403" i="97"/>
  <c r="V403" i="97"/>
  <c r="T404" i="97"/>
  <c r="V404" i="97"/>
  <c r="T405" i="97"/>
  <c r="V405" i="97"/>
  <c r="T406" i="97"/>
  <c r="V406" i="97"/>
  <c r="T407" i="97"/>
  <c r="V407" i="97"/>
  <c r="T408" i="97"/>
  <c r="V408" i="97"/>
  <c r="T409" i="97"/>
  <c r="V409" i="97"/>
  <c r="T410" i="97"/>
  <c r="V410" i="97"/>
  <c r="T411" i="97"/>
  <c r="V411" i="97"/>
  <c r="T412" i="97"/>
  <c r="V412" i="97"/>
  <c r="T413" i="97"/>
  <c r="V413" i="97"/>
  <c r="T414" i="97"/>
  <c r="V414" i="97"/>
  <c r="T415" i="97"/>
  <c r="V415" i="97"/>
  <c r="T416" i="97"/>
  <c r="V416" i="97"/>
  <c r="T417" i="97"/>
  <c r="V417" i="97"/>
  <c r="T418" i="97"/>
  <c r="V418" i="97"/>
  <c r="T419" i="97"/>
  <c r="V419" i="97"/>
  <c r="T420" i="97"/>
  <c r="V420" i="97"/>
  <c r="T421" i="97"/>
  <c r="V421" i="97"/>
  <c r="T422" i="97"/>
  <c r="V422" i="97"/>
  <c r="T4" i="97"/>
  <c r="V4" i="97"/>
  <c r="Z3" i="50"/>
  <c r="R3" i="50"/>
  <c r="H13" i="64"/>
  <c r="I13" i="64"/>
  <c r="J13" i="64"/>
  <c r="K13" i="64"/>
  <c r="H33" i="64"/>
  <c r="I33" i="64"/>
  <c r="J33" i="64"/>
  <c r="K33" i="64"/>
  <c r="Z13" i="64"/>
  <c r="AD13" i="64" s="1"/>
  <c r="AA13" i="64"/>
  <c r="AB13" i="64"/>
  <c r="AC13" i="64"/>
  <c r="AG13" i="64" s="1"/>
  <c r="Z33" i="64"/>
  <c r="AA33" i="64"/>
  <c r="AB33" i="64"/>
  <c r="AF33" i="64" s="1"/>
  <c r="AC33" i="64"/>
  <c r="Q13" i="64"/>
  <c r="U13" i="64"/>
  <c r="R13" i="64"/>
  <c r="V13" i="64" s="1"/>
  <c r="S13" i="64"/>
  <c r="W13" i="64" s="1"/>
  <c r="T13" i="64"/>
  <c r="X13" i="64"/>
  <c r="Q33" i="64"/>
  <c r="U33" i="64"/>
  <c r="R33" i="64"/>
  <c r="AE33" i="64" s="1"/>
  <c r="V33" i="64"/>
  <c r="S33" i="64"/>
  <c r="W33" i="64"/>
  <c r="T33" i="64"/>
  <c r="X33" i="64" s="1"/>
  <c r="C13" i="64"/>
  <c r="L13" i="64"/>
  <c r="D13" i="64"/>
  <c r="M13" i="64"/>
  <c r="E13" i="64"/>
  <c r="N13" i="64"/>
  <c r="F13" i="64"/>
  <c r="O13" i="64"/>
  <c r="C33" i="64"/>
  <c r="L33" i="64"/>
  <c r="D33" i="64"/>
  <c r="M33" i="64"/>
  <c r="E33" i="64"/>
  <c r="N33" i="64"/>
  <c r="F33" i="64"/>
  <c r="O33" i="64"/>
  <c r="AE13" i="64"/>
  <c r="AD33" i="64"/>
  <c r="AG33" i="64"/>
  <c r="AU49" i="64"/>
  <c r="AT7" i="64"/>
  <c r="AT8" i="64"/>
  <c r="AT9" i="64"/>
  <c r="AT10" i="64"/>
  <c r="AT11" i="64"/>
  <c r="AT12" i="64"/>
  <c r="AT14" i="64"/>
  <c r="AT15" i="64"/>
  <c r="AT16" i="64"/>
  <c r="AT17" i="64"/>
  <c r="AT18" i="64"/>
  <c r="AT19" i="64"/>
  <c r="AT20" i="64"/>
  <c r="AT21" i="64"/>
  <c r="AT22" i="64"/>
  <c r="AT23" i="64"/>
  <c r="AT25" i="64"/>
  <c r="AT26" i="64"/>
  <c r="AT27" i="64"/>
  <c r="AT28" i="64"/>
  <c r="AU7" i="64"/>
  <c r="AU8" i="64"/>
  <c r="AU9" i="64"/>
  <c r="AU10" i="64"/>
  <c r="AU11" i="64"/>
  <c r="AU12" i="64"/>
  <c r="AU13" i="64"/>
  <c r="BD13" i="64"/>
  <c r="AU15" i="64"/>
  <c r="AU16" i="64"/>
  <c r="AU17" i="64"/>
  <c r="AU18" i="64"/>
  <c r="AU19" i="64"/>
  <c r="AU20" i="64"/>
  <c r="AU21" i="64"/>
  <c r="AU22" i="64"/>
  <c r="AU23" i="64"/>
  <c r="AU24" i="64"/>
  <c r="AU25" i="64"/>
  <c r="AU27" i="64"/>
  <c r="AU28" i="64"/>
  <c r="AU29" i="64"/>
  <c r="AU30" i="64"/>
  <c r="AU31" i="64"/>
  <c r="AU32" i="64"/>
  <c r="AU33" i="64"/>
  <c r="BD33" i="64"/>
  <c r="AU34" i="64"/>
  <c r="AV7" i="64"/>
  <c r="AV8" i="64"/>
  <c r="AV10" i="64"/>
  <c r="AV11" i="64"/>
  <c r="AV12" i="64"/>
  <c r="AV13" i="64"/>
  <c r="BE13" i="64"/>
  <c r="AV14" i="64"/>
  <c r="AV15" i="64"/>
  <c r="AV16" i="64"/>
  <c r="AV17" i="64"/>
  <c r="AV18" i="64"/>
  <c r="AV19" i="64"/>
  <c r="AV20" i="64"/>
  <c r="AV22" i="64"/>
  <c r="AV23" i="64"/>
  <c r="AV24" i="64"/>
  <c r="AV25" i="64"/>
  <c r="AV26" i="64"/>
  <c r="AV27" i="64"/>
  <c r="AV28" i="64"/>
  <c r="AV29" i="64"/>
  <c r="AV30" i="64"/>
  <c r="AV31" i="64"/>
  <c r="AV32" i="64"/>
  <c r="AV34" i="64"/>
  <c r="AV35" i="64"/>
  <c r="AV36" i="64"/>
  <c r="AV37" i="64"/>
  <c r="AV38" i="64"/>
  <c r="AV39" i="64"/>
  <c r="AV40" i="64"/>
  <c r="AV41" i="64"/>
  <c r="AV42" i="64"/>
  <c r="AV43" i="64"/>
  <c r="AV44" i="64"/>
  <c r="AV46" i="64"/>
  <c r="AV47" i="64"/>
  <c r="AV48" i="64"/>
  <c r="AV49" i="64"/>
  <c r="AV50" i="64"/>
  <c r="AV51" i="64"/>
  <c r="AV52" i="64"/>
  <c r="AV53" i="64"/>
  <c r="AV54" i="64"/>
  <c r="AV55" i="64"/>
  <c r="AV56" i="64"/>
  <c r="AV58" i="64"/>
  <c r="AV59" i="64"/>
  <c r="AV60" i="64"/>
  <c r="AV61" i="64"/>
  <c r="BE61" i="64"/>
  <c r="BO61" i="64"/>
  <c r="BU61" i="64"/>
  <c r="P60" i="82" s="1"/>
  <c r="AU6" i="64"/>
  <c r="AW7" i="64"/>
  <c r="AW8" i="64"/>
  <c r="AW9" i="64"/>
  <c r="AW10" i="64"/>
  <c r="AW11" i="64"/>
  <c r="AW12" i="64"/>
  <c r="AW14" i="64"/>
  <c r="AW15" i="64"/>
  <c r="AW16" i="64"/>
  <c r="AW17" i="64"/>
  <c r="AW18" i="64"/>
  <c r="AW19" i="64"/>
  <c r="AW20" i="64"/>
  <c r="AW21" i="64"/>
  <c r="AW22" i="64"/>
  <c r="AW23" i="64"/>
  <c r="AW24" i="64"/>
  <c r="AW26" i="64"/>
  <c r="AW27" i="64"/>
  <c r="AW28" i="64"/>
  <c r="AW29" i="64"/>
  <c r="AW30" i="64"/>
  <c r="AW31" i="64"/>
  <c r="AW32" i="64"/>
  <c r="AW33" i="64"/>
  <c r="BF33" i="64"/>
  <c r="AW34" i="64"/>
  <c r="AW35" i="64"/>
  <c r="AT6" i="64"/>
  <c r="AW58" i="64"/>
  <c r="AU57" i="64"/>
  <c r="AW54" i="64"/>
  <c r="AU53" i="64"/>
  <c r="AT52" i="64"/>
  <c r="AW50" i="64"/>
  <c r="AV6" i="64"/>
  <c r="AT61" i="64"/>
  <c r="BC61" i="64"/>
  <c r="AW59" i="64"/>
  <c r="AU58" i="64"/>
  <c r="AT57" i="64"/>
  <c r="AU54" i="64"/>
  <c r="AT53" i="64"/>
  <c r="AW51" i="64"/>
  <c r="AU50" i="64"/>
  <c r="AT49" i="64"/>
  <c r="AW47" i="64"/>
  <c r="AU46" i="64"/>
  <c r="AT45" i="64"/>
  <c r="AW43" i="64"/>
  <c r="AU42" i="64"/>
  <c r="AT41" i="64"/>
  <c r="AU38" i="64"/>
  <c r="AT37" i="64"/>
  <c r="AU35" i="64"/>
  <c r="AT32" i="64"/>
  <c r="AW6" i="64"/>
  <c r="AW60" i="64"/>
  <c r="AU59" i="64"/>
  <c r="AT58" i="64"/>
  <c r="AW56" i="64"/>
  <c r="AU55" i="64"/>
  <c r="AT54" i="64"/>
  <c r="AU51" i="64"/>
  <c r="AT50" i="64"/>
  <c r="AW48" i="64"/>
  <c r="AU47" i="64"/>
  <c r="AT46" i="64"/>
  <c r="AW44" i="64"/>
  <c r="AU43" i="64"/>
  <c r="AT42" i="64"/>
  <c r="AW40" i="64"/>
  <c r="AU39" i="64"/>
  <c r="AT38" i="64"/>
  <c r="AT35" i="64"/>
  <c r="AT31" i="64"/>
  <c r="AU61" i="64"/>
  <c r="BD61" i="64"/>
  <c r="AT56" i="64"/>
  <c r="AW61" i="64"/>
  <c r="BF61" i="64"/>
  <c r="AU60" i="64"/>
  <c r="AT59" i="64"/>
  <c r="AW57" i="64"/>
  <c r="AU56" i="64"/>
  <c r="AT55" i="64"/>
  <c r="AU52" i="64"/>
  <c r="AT51" i="64"/>
  <c r="AW49" i="64"/>
  <c r="AU48" i="64"/>
  <c r="AT47" i="64"/>
  <c r="AW45" i="64"/>
  <c r="AU44" i="64"/>
  <c r="AT43" i="64"/>
  <c r="AW41" i="64"/>
  <c r="AU40" i="64"/>
  <c r="AT39" i="64"/>
  <c r="AU36" i="64"/>
  <c r="AT34" i="64"/>
  <c r="AT30" i="64"/>
  <c r="AT48" i="64"/>
  <c r="AW46" i="64"/>
  <c r="AU45" i="64"/>
  <c r="AT44" i="64"/>
  <c r="AW42" i="64"/>
  <c r="AU41" i="64"/>
  <c r="AT40" i="64"/>
  <c r="AW38" i="64"/>
  <c r="AT36" i="64"/>
  <c r="AT33" i="64"/>
  <c r="BC33" i="64"/>
  <c r="AT29" i="64"/>
  <c r="B1" i="50"/>
  <c r="C1" i="50"/>
  <c r="D1" i="50"/>
  <c r="E1" i="50"/>
  <c r="F1" i="50"/>
  <c r="G1" i="50"/>
  <c r="H1" i="50"/>
  <c r="I1" i="50"/>
  <c r="J1" i="50"/>
  <c r="K1" i="50"/>
  <c r="L1" i="50"/>
  <c r="M1" i="50"/>
  <c r="N1" i="50"/>
  <c r="O1" i="50"/>
  <c r="P1" i="50"/>
  <c r="Q1" i="50"/>
  <c r="R1" i="50"/>
  <c r="S1" i="50"/>
  <c r="T1" i="50"/>
  <c r="U1" i="50"/>
  <c r="V1" i="50"/>
  <c r="W1" i="50"/>
  <c r="X1" i="50"/>
  <c r="Y1" i="50"/>
  <c r="Z1" i="50"/>
  <c r="AA1" i="50"/>
  <c r="AB1" i="50"/>
  <c r="AC1" i="50"/>
  <c r="AD1" i="50"/>
  <c r="AE1" i="50"/>
  <c r="AF1" i="50"/>
  <c r="AG1" i="50"/>
  <c r="AH1" i="50"/>
  <c r="AI1" i="50"/>
  <c r="AJ1" i="50"/>
  <c r="AK1" i="50"/>
  <c r="AL1" i="50"/>
  <c r="AM1" i="50"/>
  <c r="AN1" i="50"/>
  <c r="AO1" i="50"/>
  <c r="AP1" i="50"/>
  <c r="AQ1" i="50"/>
  <c r="AR1" i="50"/>
  <c r="AS1" i="50"/>
  <c r="N6" i="57"/>
  <c r="N7" i="57"/>
  <c r="B85" i="50"/>
  <c r="C85" i="50"/>
  <c r="D85" i="50"/>
  <c r="E85" i="50"/>
  <c r="F85" i="50"/>
  <c r="G85" i="50"/>
  <c r="H85" i="50"/>
  <c r="I85" i="50"/>
  <c r="N85" i="50"/>
  <c r="O85" i="50"/>
  <c r="P85" i="50"/>
  <c r="Q85" i="50"/>
  <c r="V85" i="50"/>
  <c r="W85" i="50"/>
  <c r="X85" i="50"/>
  <c r="Y85" i="50"/>
  <c r="AT85" i="50"/>
  <c r="B62" i="50"/>
  <c r="C62" i="50"/>
  <c r="D62" i="50"/>
  <c r="E62" i="50"/>
  <c r="F62" i="50"/>
  <c r="G62" i="50"/>
  <c r="H62" i="50"/>
  <c r="I62" i="50"/>
  <c r="N62" i="50"/>
  <c r="O62" i="50"/>
  <c r="P62" i="50"/>
  <c r="Q62" i="50"/>
  <c r="V62" i="50"/>
  <c r="W62" i="50"/>
  <c r="X62" i="50"/>
  <c r="Y62" i="50"/>
  <c r="AT62" i="50"/>
  <c r="E92" i="58"/>
  <c r="D92" i="58"/>
  <c r="E65" i="58"/>
  <c r="D65" i="58"/>
  <c r="L62" i="50"/>
  <c r="F39" i="64"/>
  <c r="M85" i="50"/>
  <c r="E48" i="64"/>
  <c r="L85" i="50"/>
  <c r="F48" i="64"/>
  <c r="K62" i="50"/>
  <c r="J62" i="50"/>
  <c r="K85" i="50"/>
  <c r="M62" i="50"/>
  <c r="E39" i="64"/>
  <c r="J85" i="50"/>
  <c r="C39" i="64"/>
  <c r="D48" i="64"/>
  <c r="C48" i="64"/>
  <c r="D39" i="64"/>
  <c r="U7" i="57"/>
  <c r="P4" i="57"/>
  <c r="Q63" i="57"/>
  <c r="P86" i="57"/>
  <c r="Q86" i="57"/>
  <c r="P63" i="57"/>
  <c r="B5" i="57"/>
  <c r="C5" i="57"/>
  <c r="D5" i="57"/>
  <c r="E5" i="57"/>
  <c r="F5" i="57"/>
  <c r="G5" i="57"/>
  <c r="H5" i="57"/>
  <c r="I5" i="57"/>
  <c r="J5" i="57"/>
  <c r="K5" i="57"/>
  <c r="L5" i="57"/>
  <c r="M5" i="57"/>
  <c r="N5" i="57"/>
  <c r="O5" i="57"/>
  <c r="P5" i="57"/>
  <c r="Q5" i="57"/>
  <c r="R5" i="57"/>
  <c r="S5" i="57"/>
  <c r="T5" i="57"/>
  <c r="U5" i="57"/>
  <c r="V5" i="57"/>
  <c r="W5" i="57"/>
  <c r="X5" i="57"/>
  <c r="Y5" i="57"/>
  <c r="Z5" i="57"/>
  <c r="AA5" i="57"/>
  <c r="AB5" i="57"/>
  <c r="AC5" i="57"/>
  <c r="AD5" i="57"/>
  <c r="AE5" i="57"/>
  <c r="AF5" i="57"/>
  <c r="AG5" i="57"/>
  <c r="B1" i="58"/>
  <c r="C1" i="58"/>
  <c r="D1" i="58"/>
  <c r="E1" i="58"/>
  <c r="F1" i="58"/>
  <c r="G1" i="58"/>
  <c r="H1" i="58"/>
  <c r="I1" i="58"/>
  <c r="J1" i="58"/>
  <c r="K1" i="58"/>
  <c r="L1" i="58"/>
  <c r="M1" i="58"/>
  <c r="N1" i="58"/>
  <c r="O1" i="58"/>
  <c r="P1" i="58"/>
  <c r="Q1" i="58"/>
  <c r="R1" i="58"/>
  <c r="S1" i="58"/>
  <c r="T1" i="58"/>
  <c r="U1" i="58"/>
  <c r="V1" i="58"/>
  <c r="W1" i="58"/>
  <c r="X1" i="58"/>
  <c r="Y1" i="58"/>
  <c r="Z1" i="58"/>
  <c r="AA1" i="58"/>
  <c r="AB1" i="58"/>
  <c r="AC1" i="58"/>
  <c r="AD1" i="58"/>
  <c r="AE1" i="58"/>
  <c r="AF1" i="58"/>
  <c r="AG1" i="58"/>
  <c r="AH1" i="58"/>
  <c r="AI1" i="58"/>
  <c r="AJ1" i="58"/>
  <c r="AK1" i="58"/>
  <c r="AL1" i="58"/>
  <c r="AM1" i="58"/>
  <c r="AN1" i="58"/>
  <c r="AO1" i="58"/>
  <c r="AP1" i="58"/>
  <c r="AQ1" i="58"/>
  <c r="AR1" i="58"/>
  <c r="AS1" i="58"/>
  <c r="AT1" i="58"/>
  <c r="AU1" i="58"/>
  <c r="AV1" i="58"/>
  <c r="AW1" i="58"/>
  <c r="AX1" i="58"/>
  <c r="AY1" i="58"/>
  <c r="AZ1" i="58"/>
  <c r="BA1" i="58"/>
  <c r="BB1" i="58"/>
  <c r="BC1" i="58"/>
  <c r="BD1" i="58"/>
  <c r="BE1" i="58"/>
  <c r="BF1" i="58"/>
  <c r="BG1" i="58"/>
  <c r="BH1" i="58"/>
  <c r="BI1" i="58"/>
  <c r="P10" i="57"/>
  <c r="Q10" i="57"/>
  <c r="P11" i="57"/>
  <c r="Q11" i="57"/>
  <c r="P12" i="57"/>
  <c r="Q12" i="57"/>
  <c r="P13" i="57"/>
  <c r="Q13" i="57"/>
  <c r="P14" i="57"/>
  <c r="Q14" i="57"/>
  <c r="P15" i="57"/>
  <c r="Q15" i="57"/>
  <c r="P16" i="57"/>
  <c r="Q16" i="57"/>
  <c r="P17" i="57"/>
  <c r="Q17" i="57"/>
  <c r="P18" i="57"/>
  <c r="Q18" i="57"/>
  <c r="P19" i="57"/>
  <c r="Q19" i="57"/>
  <c r="P20" i="57"/>
  <c r="Q20" i="57"/>
  <c r="P21" i="57"/>
  <c r="Q21" i="57"/>
  <c r="P22" i="57"/>
  <c r="Q22" i="57"/>
  <c r="P23" i="57"/>
  <c r="Q23" i="57"/>
  <c r="P24" i="57"/>
  <c r="Q24" i="57"/>
  <c r="P25" i="57"/>
  <c r="Q25" i="57"/>
  <c r="P26" i="57"/>
  <c r="Q26" i="57"/>
  <c r="P27" i="57"/>
  <c r="Q27" i="57"/>
  <c r="P28" i="57"/>
  <c r="Q28" i="57"/>
  <c r="P29" i="57"/>
  <c r="Q29" i="57"/>
  <c r="P30" i="57"/>
  <c r="Q30" i="57"/>
  <c r="P31" i="57"/>
  <c r="Q31" i="57"/>
  <c r="P32" i="57"/>
  <c r="Q32" i="57"/>
  <c r="P33" i="57"/>
  <c r="Q33" i="57"/>
  <c r="P34" i="57"/>
  <c r="Q34" i="57"/>
  <c r="P35" i="57"/>
  <c r="Q35" i="57"/>
  <c r="P36" i="57"/>
  <c r="Q36" i="57"/>
  <c r="P37" i="57"/>
  <c r="Q37" i="57"/>
  <c r="P38" i="57"/>
  <c r="Q38" i="57"/>
  <c r="P39" i="57"/>
  <c r="Q39" i="57"/>
  <c r="P40" i="57"/>
  <c r="Q40" i="57"/>
  <c r="P41" i="57"/>
  <c r="Q41" i="57"/>
  <c r="P42" i="57"/>
  <c r="Q42" i="57"/>
  <c r="P43" i="57"/>
  <c r="Q43" i="57"/>
  <c r="P44" i="57"/>
  <c r="Q44" i="57"/>
  <c r="P45" i="57"/>
  <c r="Q45" i="57"/>
  <c r="P46" i="57"/>
  <c r="Q46" i="57"/>
  <c r="P47" i="57"/>
  <c r="Q47" i="57"/>
  <c r="P48" i="57"/>
  <c r="Q48" i="57"/>
  <c r="P49" i="57"/>
  <c r="Q49" i="57"/>
  <c r="P50" i="57"/>
  <c r="Q50" i="57"/>
  <c r="P51" i="57"/>
  <c r="Q51" i="57"/>
  <c r="P52" i="57"/>
  <c r="Q52" i="57"/>
  <c r="P53" i="57"/>
  <c r="Q53" i="57"/>
  <c r="P54" i="57"/>
  <c r="Q54" i="57"/>
  <c r="P55" i="57"/>
  <c r="Q55" i="57"/>
  <c r="P56" i="57"/>
  <c r="Q56" i="57"/>
  <c r="P57" i="57"/>
  <c r="Q57" i="57"/>
  <c r="P58" i="57"/>
  <c r="Q58" i="57"/>
  <c r="P59" i="57"/>
  <c r="Q59" i="57"/>
  <c r="P60" i="57"/>
  <c r="Q60" i="57"/>
  <c r="P61" i="57"/>
  <c r="Q61" i="57"/>
  <c r="P62" i="57"/>
  <c r="Q62" i="57"/>
  <c r="P64" i="57"/>
  <c r="Q64" i="57"/>
  <c r="P65" i="57"/>
  <c r="Q65" i="57"/>
  <c r="P66" i="57"/>
  <c r="Q66" i="57"/>
  <c r="P67" i="57"/>
  <c r="Q67" i="57"/>
  <c r="P68" i="57"/>
  <c r="Q68" i="57"/>
  <c r="P69" i="57"/>
  <c r="Q69" i="57"/>
  <c r="P70" i="57"/>
  <c r="Q70" i="57"/>
  <c r="P71" i="57"/>
  <c r="Q71" i="57"/>
  <c r="P72" i="57"/>
  <c r="Q72" i="57"/>
  <c r="P73" i="57"/>
  <c r="Q73" i="57"/>
  <c r="P74" i="57"/>
  <c r="Q74" i="57"/>
  <c r="P75" i="57"/>
  <c r="Q75" i="57"/>
  <c r="P76" i="57"/>
  <c r="Q76" i="57"/>
  <c r="P77" i="57"/>
  <c r="Q77" i="57"/>
  <c r="P78" i="57"/>
  <c r="Q78" i="57"/>
  <c r="P79" i="57"/>
  <c r="Q79" i="57"/>
  <c r="P80" i="57"/>
  <c r="Q80" i="57"/>
  <c r="P81" i="57"/>
  <c r="Q81" i="57"/>
  <c r="P82" i="57"/>
  <c r="Q82" i="57"/>
  <c r="P83" i="57"/>
  <c r="Q83" i="57"/>
  <c r="P84" i="57"/>
  <c r="Q84" i="57"/>
  <c r="P85" i="57"/>
  <c r="Q85" i="57"/>
  <c r="P87" i="57"/>
  <c r="Q87" i="57"/>
  <c r="P88" i="57"/>
  <c r="Q88" i="57"/>
  <c r="P89" i="57"/>
  <c r="Q89" i="57"/>
  <c r="P90" i="57"/>
  <c r="Q90" i="57"/>
  <c r="P91" i="57"/>
  <c r="Q91" i="57"/>
  <c r="P92" i="57"/>
  <c r="Q92" i="57"/>
  <c r="P93" i="57"/>
  <c r="Q93" i="57"/>
  <c r="P94" i="57"/>
  <c r="Q94" i="57"/>
  <c r="P95" i="57"/>
  <c r="Q95" i="57"/>
  <c r="P96" i="57"/>
  <c r="Q96" i="57"/>
  <c r="P97" i="57"/>
  <c r="Q97" i="57"/>
  <c r="P98" i="57"/>
  <c r="Q98" i="57"/>
  <c r="P99" i="57"/>
  <c r="Q99" i="57"/>
  <c r="P100" i="57"/>
  <c r="Q100" i="57"/>
  <c r="P101" i="57"/>
  <c r="Q101" i="57"/>
  <c r="P102" i="57"/>
  <c r="Q102" i="57"/>
  <c r="P103" i="57"/>
  <c r="Q103" i="57"/>
  <c r="P104" i="57"/>
  <c r="Q104" i="57"/>
  <c r="P105" i="57"/>
  <c r="Q105" i="57"/>
  <c r="P106" i="57"/>
  <c r="Q106" i="57"/>
  <c r="P107" i="57"/>
  <c r="Q107" i="57"/>
  <c r="P108" i="57"/>
  <c r="Q108" i="57"/>
  <c r="P109" i="57"/>
  <c r="Q109" i="57"/>
  <c r="P110" i="57"/>
  <c r="Q110" i="57"/>
  <c r="P111" i="57"/>
  <c r="Q111" i="57"/>
  <c r="P112" i="57"/>
  <c r="Q112" i="57"/>
  <c r="P113" i="57"/>
  <c r="Q113" i="57"/>
  <c r="P114" i="57"/>
  <c r="Q114" i="57"/>
  <c r="P115" i="57"/>
  <c r="Q115" i="57"/>
  <c r="P116" i="57"/>
  <c r="Q116" i="57"/>
  <c r="P117" i="57"/>
  <c r="Q117" i="57"/>
  <c r="P118" i="57"/>
  <c r="Q118" i="57"/>
  <c r="AR3" i="58"/>
  <c r="AR4" i="58"/>
  <c r="AR2" i="58"/>
  <c r="AQ5" i="58"/>
  <c r="E11" i="58"/>
  <c r="E12" i="58"/>
  <c r="E13" i="58"/>
  <c r="E14" i="58"/>
  <c r="E15" i="58"/>
  <c r="E16" i="58"/>
  <c r="E17" i="58"/>
  <c r="E18" i="58"/>
  <c r="E19" i="58"/>
  <c r="E20" i="58"/>
  <c r="E21" i="58"/>
  <c r="E22" i="58"/>
  <c r="E23" i="58"/>
  <c r="E24" i="58"/>
  <c r="E25" i="58"/>
  <c r="E26" i="58"/>
  <c r="E27" i="58"/>
  <c r="E28" i="58"/>
  <c r="E29" i="58"/>
  <c r="E30" i="58"/>
  <c r="E31" i="58"/>
  <c r="E32" i="58"/>
  <c r="E33" i="58"/>
  <c r="E34" i="58"/>
  <c r="E35" i="58"/>
  <c r="E36" i="58"/>
  <c r="E37" i="58"/>
  <c r="E38" i="58"/>
  <c r="E39" i="58"/>
  <c r="E40" i="58"/>
  <c r="E41" i="58"/>
  <c r="E42" i="58"/>
  <c r="E43" i="58"/>
  <c r="E44" i="58"/>
  <c r="E45" i="58"/>
  <c r="E46" i="58"/>
  <c r="E47" i="58"/>
  <c r="E48" i="58"/>
  <c r="E49" i="58"/>
  <c r="E50" i="58"/>
  <c r="E51" i="58"/>
  <c r="E52" i="58"/>
  <c r="E53" i="58"/>
  <c r="E54" i="58"/>
  <c r="E55" i="58"/>
  <c r="E56" i="58"/>
  <c r="E57" i="58"/>
  <c r="E58" i="58"/>
  <c r="E59" i="58"/>
  <c r="E60" i="58"/>
  <c r="E61" i="58"/>
  <c r="E62" i="58"/>
  <c r="E63" i="58"/>
  <c r="E66" i="58"/>
  <c r="E67" i="58"/>
  <c r="E68" i="58"/>
  <c r="E69" i="58"/>
  <c r="E70" i="58"/>
  <c r="E71" i="58"/>
  <c r="E72" i="58"/>
  <c r="E73" i="58"/>
  <c r="E74" i="58"/>
  <c r="E75" i="58"/>
  <c r="E76" i="58"/>
  <c r="E77" i="58"/>
  <c r="E78" i="58"/>
  <c r="E79" i="58"/>
  <c r="E80" i="58"/>
  <c r="E81" i="58"/>
  <c r="E82" i="58"/>
  <c r="E64" i="58"/>
  <c r="E83" i="58"/>
  <c r="E84" i="58"/>
  <c r="E85" i="58"/>
  <c r="E86" i="58"/>
  <c r="E87" i="58"/>
  <c r="E89" i="58"/>
  <c r="E90" i="58"/>
  <c r="E91" i="58"/>
  <c r="E93" i="58"/>
  <c r="E94" i="58"/>
  <c r="E95" i="58"/>
  <c r="E96" i="58"/>
  <c r="E97" i="58"/>
  <c r="E98" i="58"/>
  <c r="E99" i="58"/>
  <c r="E100" i="58"/>
  <c r="E101" i="58"/>
  <c r="E102" i="58"/>
  <c r="E103" i="58"/>
  <c r="E104" i="58"/>
  <c r="E105" i="58"/>
  <c r="E106" i="58"/>
  <c r="E107" i="58"/>
  <c r="E108" i="58"/>
  <c r="E109" i="58"/>
  <c r="E110" i="58"/>
  <c r="E111" i="58"/>
  <c r="E112" i="58"/>
  <c r="E113" i="58"/>
  <c r="E114" i="58"/>
  <c r="E115" i="58"/>
  <c r="E116" i="58"/>
  <c r="E117" i="58"/>
  <c r="E118" i="58"/>
  <c r="E119" i="58"/>
  <c r="E10" i="58"/>
  <c r="C63" i="58"/>
  <c r="C62" i="58"/>
  <c r="C61" i="58"/>
  <c r="C60" i="58"/>
  <c r="C59" i="58"/>
  <c r="C58" i="58"/>
  <c r="C57" i="58"/>
  <c r="C56" i="58"/>
  <c r="C55" i="58"/>
  <c r="C54" i="58"/>
  <c r="C53" i="58"/>
  <c r="C52" i="58"/>
  <c r="C51" i="58"/>
  <c r="C50" i="58"/>
  <c r="C49" i="58"/>
  <c r="C48" i="58"/>
  <c r="C47" i="58"/>
  <c r="C46" i="58"/>
  <c r="C45" i="58"/>
  <c r="C44" i="58"/>
  <c r="C43" i="58"/>
  <c r="C42" i="58"/>
  <c r="C41" i="58"/>
  <c r="C40" i="58"/>
  <c r="C39" i="58"/>
  <c r="C38" i="58"/>
  <c r="C37" i="58"/>
  <c r="C36" i="58"/>
  <c r="C35" i="58"/>
  <c r="C34" i="58"/>
  <c r="C33" i="58"/>
  <c r="C32" i="58"/>
  <c r="C31" i="58"/>
  <c r="C30" i="58"/>
  <c r="C29" i="58"/>
  <c r="C28" i="58"/>
  <c r="C27" i="58"/>
  <c r="C26" i="58"/>
  <c r="C25" i="58"/>
  <c r="C24" i="58"/>
  <c r="C23" i="58"/>
  <c r="C22" i="58"/>
  <c r="C21" i="58"/>
  <c r="C20" i="58"/>
  <c r="C19" i="58"/>
  <c r="C18" i="58"/>
  <c r="C17" i="58"/>
  <c r="C16" i="58"/>
  <c r="C15" i="58"/>
  <c r="C14" i="58"/>
  <c r="C13" i="58"/>
  <c r="C12" i="58"/>
  <c r="C11" i="58"/>
  <c r="C10" i="58"/>
  <c r="D11" i="58"/>
  <c r="D12" i="58"/>
  <c r="D13" i="58"/>
  <c r="D14" i="58"/>
  <c r="D15" i="58"/>
  <c r="D16" i="58"/>
  <c r="D17" i="58"/>
  <c r="D18" i="58"/>
  <c r="D19" i="58"/>
  <c r="D20" i="58"/>
  <c r="D21" i="58"/>
  <c r="D22" i="58"/>
  <c r="D23" i="58"/>
  <c r="D24" i="58"/>
  <c r="D25" i="58"/>
  <c r="D26" i="58"/>
  <c r="D27" i="58"/>
  <c r="D28" i="58"/>
  <c r="D29" i="58"/>
  <c r="D30" i="58"/>
  <c r="D31" i="58"/>
  <c r="D32" i="58"/>
  <c r="D33" i="58"/>
  <c r="D34" i="58"/>
  <c r="D35" i="58"/>
  <c r="D36" i="58"/>
  <c r="D37" i="58"/>
  <c r="D38" i="58"/>
  <c r="D39" i="58"/>
  <c r="D40" i="58"/>
  <c r="D41" i="58"/>
  <c r="D42" i="58"/>
  <c r="D43" i="58"/>
  <c r="D44" i="58"/>
  <c r="D45" i="58"/>
  <c r="D46" i="58"/>
  <c r="D47" i="58"/>
  <c r="D48" i="58"/>
  <c r="D49" i="58"/>
  <c r="D50" i="58"/>
  <c r="D51" i="58"/>
  <c r="D52" i="58"/>
  <c r="D53" i="58"/>
  <c r="D54" i="58"/>
  <c r="D55" i="58"/>
  <c r="D56" i="58"/>
  <c r="D57" i="58"/>
  <c r="D58" i="58"/>
  <c r="D59" i="58"/>
  <c r="D60" i="58"/>
  <c r="D61" i="58"/>
  <c r="D62" i="58"/>
  <c r="D63" i="58"/>
  <c r="D66" i="58"/>
  <c r="D67" i="58"/>
  <c r="D68" i="58"/>
  <c r="D69" i="58"/>
  <c r="D70" i="58"/>
  <c r="D71" i="58"/>
  <c r="D72" i="58"/>
  <c r="D73" i="58"/>
  <c r="D74" i="58"/>
  <c r="D75" i="58"/>
  <c r="D76" i="58"/>
  <c r="D77" i="58"/>
  <c r="D78" i="58"/>
  <c r="D79" i="58"/>
  <c r="D80" i="58"/>
  <c r="D81" i="58"/>
  <c r="D82" i="58"/>
  <c r="D64" i="58"/>
  <c r="D83" i="58"/>
  <c r="D84" i="58"/>
  <c r="D85" i="58"/>
  <c r="D86" i="58"/>
  <c r="D87" i="58"/>
  <c r="D89" i="58"/>
  <c r="D90" i="58"/>
  <c r="D91" i="58"/>
  <c r="D93" i="58"/>
  <c r="D94" i="58"/>
  <c r="D95" i="58"/>
  <c r="D96" i="58"/>
  <c r="D97" i="58"/>
  <c r="D98" i="58"/>
  <c r="D99" i="58"/>
  <c r="D100" i="58"/>
  <c r="D101" i="58"/>
  <c r="D102" i="58"/>
  <c r="D103" i="58"/>
  <c r="D104" i="58"/>
  <c r="D105" i="58"/>
  <c r="D106" i="58"/>
  <c r="D107" i="58"/>
  <c r="D108" i="58"/>
  <c r="D109" i="58"/>
  <c r="D110" i="58"/>
  <c r="D111" i="58"/>
  <c r="D112" i="58"/>
  <c r="D113" i="58"/>
  <c r="D114" i="58"/>
  <c r="D115" i="58"/>
  <c r="D116" i="58"/>
  <c r="D117" i="58"/>
  <c r="D118" i="58"/>
  <c r="D119" i="58"/>
  <c r="D10" i="58"/>
  <c r="Q9" i="57"/>
  <c r="P9" i="57"/>
  <c r="AT9" i="50"/>
  <c r="AT10" i="50"/>
  <c r="AT11" i="50"/>
  <c r="AT12" i="50"/>
  <c r="AT13" i="50"/>
  <c r="AT14" i="50"/>
  <c r="AT15" i="50"/>
  <c r="AT16" i="50"/>
  <c r="AT17" i="50"/>
  <c r="AT18" i="50"/>
  <c r="AT19" i="50"/>
  <c r="AT20" i="50"/>
  <c r="AT21" i="50"/>
  <c r="AT22" i="50"/>
  <c r="AT23" i="50"/>
  <c r="AT24" i="50"/>
  <c r="AT25" i="50"/>
  <c r="AT26" i="50"/>
  <c r="AT27" i="50"/>
  <c r="AT28" i="50"/>
  <c r="AT29" i="50"/>
  <c r="AT30" i="50"/>
  <c r="AT31" i="50"/>
  <c r="AT32" i="50"/>
  <c r="AT33" i="50"/>
  <c r="AT34" i="50"/>
  <c r="AT35" i="50"/>
  <c r="AT36" i="50"/>
  <c r="AT37" i="50"/>
  <c r="AT38" i="50"/>
  <c r="AT39" i="50"/>
  <c r="AT40" i="50"/>
  <c r="AT41" i="50"/>
  <c r="AT42" i="50"/>
  <c r="AT43" i="50"/>
  <c r="AT44" i="50"/>
  <c r="AT45" i="50"/>
  <c r="AT46" i="50"/>
  <c r="AT47" i="50"/>
  <c r="AT48" i="50"/>
  <c r="AT49" i="50"/>
  <c r="AT50" i="50"/>
  <c r="AT51" i="50"/>
  <c r="AT52" i="50"/>
  <c r="AT53" i="50"/>
  <c r="AT54" i="50"/>
  <c r="AT55" i="50"/>
  <c r="AT56" i="50"/>
  <c r="AT57" i="50"/>
  <c r="AT58" i="50"/>
  <c r="AT59" i="50"/>
  <c r="AT60" i="50"/>
  <c r="AT61" i="50"/>
  <c r="AT63" i="50"/>
  <c r="AT64" i="50"/>
  <c r="AT65" i="50"/>
  <c r="AT66" i="50"/>
  <c r="AT67" i="50"/>
  <c r="AT68" i="50"/>
  <c r="AT69" i="50"/>
  <c r="AT70" i="50"/>
  <c r="AT71" i="50"/>
  <c r="AT72" i="50"/>
  <c r="AT73" i="50"/>
  <c r="AT74" i="50"/>
  <c r="AT75" i="50"/>
  <c r="AT76" i="50"/>
  <c r="AT77" i="50"/>
  <c r="AT78" i="50"/>
  <c r="AT79" i="50"/>
  <c r="AT80" i="50"/>
  <c r="AT81" i="50"/>
  <c r="AT82" i="50"/>
  <c r="AT83" i="50"/>
  <c r="AT84" i="50"/>
  <c r="AT86" i="50"/>
  <c r="AT87" i="50"/>
  <c r="AT88" i="50"/>
  <c r="AT89" i="50"/>
  <c r="AT90" i="50"/>
  <c r="AT91" i="50"/>
  <c r="AT92" i="50"/>
  <c r="AT93" i="50"/>
  <c r="AT94" i="50"/>
  <c r="AT95" i="50"/>
  <c r="AT96" i="50"/>
  <c r="AT97" i="50"/>
  <c r="AT98" i="50"/>
  <c r="AT99" i="50"/>
  <c r="AT100" i="50"/>
  <c r="AT101" i="50"/>
  <c r="AT102" i="50"/>
  <c r="AT103" i="50"/>
  <c r="AT104" i="50"/>
  <c r="AT105" i="50"/>
  <c r="AT106" i="50"/>
  <c r="AT107" i="50"/>
  <c r="AT108" i="50"/>
  <c r="AT109" i="50"/>
  <c r="AT110" i="50"/>
  <c r="AT111" i="50"/>
  <c r="AT112" i="50"/>
  <c r="AT113" i="50"/>
  <c r="AT114" i="50"/>
  <c r="AT115" i="50"/>
  <c r="AT116" i="50"/>
  <c r="AT117" i="50"/>
  <c r="AT8" i="50"/>
  <c r="J31" i="55"/>
  <c r="K31" i="55"/>
  <c r="L31" i="55"/>
  <c r="M31" i="55"/>
  <c r="J35" i="55"/>
  <c r="K35" i="55"/>
  <c r="L35" i="55"/>
  <c r="M35" i="55"/>
  <c r="J37" i="55"/>
  <c r="K37" i="55"/>
  <c r="L37" i="55"/>
  <c r="M37" i="55"/>
  <c r="J47" i="55"/>
  <c r="K47" i="55"/>
  <c r="L47" i="55"/>
  <c r="M47" i="55"/>
  <c r="J48" i="55"/>
  <c r="K48" i="55"/>
  <c r="L48" i="55"/>
  <c r="M48" i="55"/>
  <c r="J49" i="55"/>
  <c r="K49" i="55"/>
  <c r="L49" i="55"/>
  <c r="M49" i="55"/>
  <c r="J53" i="55"/>
  <c r="K53" i="55"/>
  <c r="L53" i="55"/>
  <c r="M53" i="55"/>
  <c r="J62" i="55"/>
  <c r="K62" i="55"/>
  <c r="L62" i="55"/>
  <c r="M62" i="55"/>
  <c r="J68" i="55"/>
  <c r="K68" i="55"/>
  <c r="L68" i="55"/>
  <c r="M68" i="55"/>
  <c r="J71" i="55"/>
  <c r="K71" i="55"/>
  <c r="L71" i="55"/>
  <c r="M71" i="55"/>
  <c r="J72" i="55"/>
  <c r="K72" i="55"/>
  <c r="L72" i="55"/>
  <c r="M72" i="55"/>
  <c r="J73" i="55"/>
  <c r="K73" i="55"/>
  <c r="L73" i="55"/>
  <c r="M73" i="55"/>
  <c r="J76" i="55"/>
  <c r="K76" i="55"/>
  <c r="L76" i="55"/>
  <c r="M76" i="55"/>
  <c r="J78" i="55"/>
  <c r="K78" i="55"/>
  <c r="L78" i="55"/>
  <c r="M78" i="55"/>
  <c r="J79" i="55"/>
  <c r="K79" i="55"/>
  <c r="L79" i="55"/>
  <c r="M79" i="55"/>
  <c r="J82" i="55"/>
  <c r="K82" i="55"/>
  <c r="L82" i="55"/>
  <c r="M82" i="55"/>
  <c r="J89" i="55"/>
  <c r="K89" i="55"/>
  <c r="L89" i="55"/>
  <c r="M89" i="55"/>
  <c r="J90" i="55"/>
  <c r="K90" i="55"/>
  <c r="L90" i="55"/>
  <c r="M90" i="55"/>
  <c r="J99" i="55"/>
  <c r="K99" i="55"/>
  <c r="L99" i="55"/>
  <c r="M99" i="55"/>
  <c r="J101" i="55"/>
  <c r="K101" i="55"/>
  <c r="L101" i="55"/>
  <c r="M101" i="55"/>
  <c r="J114" i="55"/>
  <c r="K114" i="55"/>
  <c r="L114" i="55"/>
  <c r="M114" i="55"/>
  <c r="J115" i="55"/>
  <c r="K115" i="55"/>
  <c r="L115" i="55"/>
  <c r="M115" i="55"/>
  <c r="D31" i="55"/>
  <c r="E31" i="55"/>
  <c r="D35" i="55"/>
  <c r="E35" i="55"/>
  <c r="D37" i="55"/>
  <c r="E37" i="55"/>
  <c r="D47" i="55"/>
  <c r="E47" i="55"/>
  <c r="D48" i="55"/>
  <c r="E48" i="55"/>
  <c r="D49" i="55"/>
  <c r="E49" i="55"/>
  <c r="D53" i="55"/>
  <c r="E53" i="55"/>
  <c r="D62" i="55"/>
  <c r="E62" i="55"/>
  <c r="D68" i="55"/>
  <c r="E68" i="55"/>
  <c r="D71" i="55"/>
  <c r="E71" i="55"/>
  <c r="D72" i="55"/>
  <c r="E72" i="55"/>
  <c r="D73" i="55"/>
  <c r="E73" i="55"/>
  <c r="D76" i="55"/>
  <c r="E76" i="55"/>
  <c r="D78" i="55"/>
  <c r="E78" i="55"/>
  <c r="D79" i="55"/>
  <c r="E79" i="55"/>
  <c r="D82" i="55"/>
  <c r="E82" i="55"/>
  <c r="D89" i="55"/>
  <c r="E89" i="55"/>
  <c r="D90" i="55"/>
  <c r="E90" i="55"/>
  <c r="D99" i="55"/>
  <c r="E99" i="55"/>
  <c r="D101" i="55"/>
  <c r="E101" i="55"/>
  <c r="D114" i="55"/>
  <c r="E114" i="55"/>
  <c r="D115" i="55"/>
  <c r="E115" i="55"/>
  <c r="C31" i="55"/>
  <c r="C35" i="55"/>
  <c r="C37" i="55"/>
  <c r="C47" i="55"/>
  <c r="C48" i="55"/>
  <c r="C49" i="55"/>
  <c r="C53" i="55"/>
  <c r="C62" i="55"/>
  <c r="C68" i="55"/>
  <c r="C71" i="55"/>
  <c r="C72" i="55"/>
  <c r="C73" i="55"/>
  <c r="C76" i="55"/>
  <c r="C78" i="55"/>
  <c r="C79" i="55"/>
  <c r="C82" i="55"/>
  <c r="C89" i="55"/>
  <c r="C90" i="55"/>
  <c r="C99" i="55"/>
  <c r="C101" i="55"/>
  <c r="C114" i="55"/>
  <c r="C115" i="55"/>
  <c r="B31" i="55"/>
  <c r="B35" i="55"/>
  <c r="B37" i="55"/>
  <c r="B47" i="55"/>
  <c r="B48" i="55"/>
  <c r="B49" i="55"/>
  <c r="B53" i="55"/>
  <c r="B62" i="55"/>
  <c r="B68" i="55"/>
  <c r="B71" i="55"/>
  <c r="B72" i="55"/>
  <c r="B73" i="55"/>
  <c r="B76" i="55"/>
  <c r="B78" i="55"/>
  <c r="B79" i="55"/>
  <c r="B82" i="55"/>
  <c r="B89" i="55"/>
  <c r="B90" i="55"/>
  <c r="B99" i="55"/>
  <c r="B101" i="55"/>
  <c r="B114" i="55"/>
  <c r="B115" i="55"/>
  <c r="U86" i="57"/>
  <c r="U63" i="57"/>
  <c r="U9" i="57"/>
  <c r="U54" i="57"/>
  <c r="U58" i="57"/>
  <c r="U60" i="57"/>
  <c r="U62" i="57"/>
  <c r="U67" i="57"/>
  <c r="U69" i="57"/>
  <c r="U71" i="57"/>
  <c r="U73" i="57"/>
  <c r="U75" i="57"/>
  <c r="U76" i="57"/>
  <c r="U80" i="57"/>
  <c r="U82" i="57"/>
  <c r="U84" i="57"/>
  <c r="U87" i="57"/>
  <c r="U89" i="57"/>
  <c r="U91" i="57"/>
  <c r="U93" i="57"/>
  <c r="U95" i="57"/>
  <c r="U97" i="57"/>
  <c r="U99" i="57"/>
  <c r="U101" i="57"/>
  <c r="U103" i="57"/>
  <c r="U107" i="57"/>
  <c r="U109" i="57"/>
  <c r="U111" i="57"/>
  <c r="U113" i="57"/>
  <c r="U115" i="57"/>
  <c r="U117" i="57"/>
  <c r="U10" i="57"/>
  <c r="U12" i="57"/>
  <c r="U14" i="57"/>
  <c r="U16" i="57"/>
  <c r="U18" i="57"/>
  <c r="U20" i="57"/>
  <c r="U22" i="57"/>
  <c r="U24" i="57"/>
  <c r="U26" i="57"/>
  <c r="U28" i="57"/>
  <c r="U30" i="57"/>
  <c r="U32" i="57"/>
  <c r="U34" i="57"/>
  <c r="U36" i="57"/>
  <c r="U38" i="57"/>
  <c r="U40" i="57"/>
  <c r="U42" i="57"/>
  <c r="U44" i="57"/>
  <c r="U46" i="57"/>
  <c r="U48" i="57"/>
  <c r="U50" i="57"/>
  <c r="U52" i="57"/>
  <c r="U56" i="57"/>
  <c r="U65" i="57"/>
  <c r="U78" i="57"/>
  <c r="U11" i="57"/>
  <c r="U13" i="57"/>
  <c r="U15" i="57"/>
  <c r="U17" i="57"/>
  <c r="U19" i="57"/>
  <c r="U21" i="57"/>
  <c r="U23" i="57"/>
  <c r="U25" i="57"/>
  <c r="U27" i="57"/>
  <c r="U29" i="57"/>
  <c r="U31" i="57"/>
  <c r="U33" i="57"/>
  <c r="U35" i="57"/>
  <c r="U37" i="57"/>
  <c r="U39" i="57"/>
  <c r="U41" i="57"/>
  <c r="U43" i="57"/>
  <c r="U45" i="57"/>
  <c r="U47" i="57"/>
  <c r="U49" i="57"/>
  <c r="U51" i="57"/>
  <c r="U53" i="57"/>
  <c r="U55" i="57"/>
  <c r="U57" i="57"/>
  <c r="U59" i="57"/>
  <c r="U66" i="57"/>
  <c r="U74" i="57"/>
  <c r="U81" i="57"/>
  <c r="U90" i="57"/>
  <c r="U98" i="57"/>
  <c r="U105" i="57"/>
  <c r="U112" i="57"/>
  <c r="U116" i="57"/>
  <c r="U68" i="57"/>
  <c r="U83" i="57"/>
  <c r="U92" i="57"/>
  <c r="U100" i="57"/>
  <c r="U106" i="57"/>
  <c r="U61" i="57"/>
  <c r="U70" i="57"/>
  <c r="U77" i="57"/>
  <c r="U85" i="57"/>
  <c r="U94" i="57"/>
  <c r="U102" i="57"/>
  <c r="U108" i="57"/>
  <c r="U114" i="57"/>
  <c r="U118" i="57"/>
  <c r="U64" i="57"/>
  <c r="U72" i="57"/>
  <c r="U79" i="57"/>
  <c r="U88" i="57"/>
  <c r="U96" i="57"/>
  <c r="U104" i="57"/>
  <c r="U110" i="57"/>
  <c r="T63" i="57"/>
  <c r="T86" i="57"/>
  <c r="T10" i="57"/>
  <c r="T12" i="57"/>
  <c r="T14" i="57"/>
  <c r="T16" i="57"/>
  <c r="T18" i="57"/>
  <c r="T20" i="57"/>
  <c r="T22" i="57"/>
  <c r="T24" i="57"/>
  <c r="T26" i="57"/>
  <c r="T28" i="57"/>
  <c r="T30" i="57"/>
  <c r="T32" i="57"/>
  <c r="T34" i="57"/>
  <c r="T36" i="57"/>
  <c r="T38" i="57"/>
  <c r="T40" i="57"/>
  <c r="T42" i="57"/>
  <c r="T44" i="57"/>
  <c r="T46" i="57"/>
  <c r="T48" i="57"/>
  <c r="T50" i="57"/>
  <c r="T52" i="57"/>
  <c r="T54" i="57"/>
  <c r="T56" i="57"/>
  <c r="T58" i="57"/>
  <c r="T60" i="57"/>
  <c r="T62" i="57"/>
  <c r="T65" i="57"/>
  <c r="T67" i="57"/>
  <c r="T69" i="57"/>
  <c r="T71" i="57"/>
  <c r="T73" i="57"/>
  <c r="T75" i="57"/>
  <c r="T76" i="57"/>
  <c r="T78" i="57"/>
  <c r="T80" i="57"/>
  <c r="T82" i="57"/>
  <c r="T84" i="57"/>
  <c r="T87" i="57"/>
  <c r="T89" i="57"/>
  <c r="T91" i="57"/>
  <c r="T93" i="57"/>
  <c r="T95" i="57"/>
  <c r="T97" i="57"/>
  <c r="T99" i="57"/>
  <c r="T101" i="57"/>
  <c r="T103" i="57"/>
  <c r="T105" i="57"/>
  <c r="T107" i="57"/>
  <c r="T109" i="57"/>
  <c r="T111" i="57"/>
  <c r="T113" i="57"/>
  <c r="T115" i="57"/>
  <c r="T117" i="57"/>
  <c r="T9" i="57"/>
  <c r="T112" i="57"/>
  <c r="T11" i="57"/>
  <c r="T13" i="57"/>
  <c r="T15" i="57"/>
  <c r="T17" i="57"/>
  <c r="T19" i="57"/>
  <c r="T21" i="57"/>
  <c r="T23" i="57"/>
  <c r="T25" i="57"/>
  <c r="T27" i="57"/>
  <c r="T29" i="57"/>
  <c r="T31" i="57"/>
  <c r="T33" i="57"/>
  <c r="T35" i="57"/>
  <c r="T37" i="57"/>
  <c r="T39" i="57"/>
  <c r="T41" i="57"/>
  <c r="T43" i="57"/>
  <c r="T45" i="57"/>
  <c r="T47" i="57"/>
  <c r="T49" i="57"/>
  <c r="T51" i="57"/>
  <c r="T53" i="57"/>
  <c r="T55" i="57"/>
  <c r="T57" i="57"/>
  <c r="T59" i="57"/>
  <c r="T61" i="57"/>
  <c r="T64" i="57"/>
  <c r="T66" i="57"/>
  <c r="T68" i="57"/>
  <c r="T70" i="57"/>
  <c r="T72" i="57"/>
  <c r="T74" i="57"/>
  <c r="T77" i="57"/>
  <c r="T79" i="57"/>
  <c r="T81" i="57"/>
  <c r="T83" i="57"/>
  <c r="T85" i="57"/>
  <c r="T88" i="57"/>
  <c r="T90" i="57"/>
  <c r="T92" i="57"/>
  <c r="T94" i="57"/>
  <c r="T96" i="57"/>
  <c r="T98" i="57"/>
  <c r="T100" i="57"/>
  <c r="T102" i="57"/>
  <c r="T104" i="57"/>
  <c r="T106" i="57"/>
  <c r="T108" i="57"/>
  <c r="T110" i="57"/>
  <c r="T114" i="57"/>
  <c r="T118" i="57"/>
  <c r="T116" i="57"/>
  <c r="K4" i="53"/>
  <c r="K5" i="53"/>
  <c r="K6" i="53"/>
  <c r="K7" i="53"/>
  <c r="K8" i="53"/>
  <c r="K9" i="53"/>
  <c r="K10" i="53"/>
  <c r="K11" i="53"/>
  <c r="K12" i="53"/>
  <c r="K13" i="53"/>
  <c r="K14" i="53"/>
  <c r="K15" i="53"/>
  <c r="K16" i="53"/>
  <c r="K17" i="53"/>
  <c r="K18" i="53"/>
  <c r="K19" i="53"/>
  <c r="K20" i="53"/>
  <c r="K21" i="53"/>
  <c r="K22" i="53"/>
  <c r="K23" i="53"/>
  <c r="K24" i="53"/>
  <c r="K25" i="53"/>
  <c r="K26" i="53"/>
  <c r="K27" i="53"/>
  <c r="K28" i="53"/>
  <c r="K29" i="53"/>
  <c r="K30" i="53"/>
  <c r="K31" i="53"/>
  <c r="K32" i="53"/>
  <c r="K33" i="53"/>
  <c r="K34" i="53"/>
  <c r="K35" i="53"/>
  <c r="K36" i="53"/>
  <c r="K37" i="53"/>
  <c r="K38" i="53"/>
  <c r="K39" i="53"/>
  <c r="K40" i="53"/>
  <c r="K41" i="53"/>
  <c r="K42" i="53"/>
  <c r="K43" i="53"/>
  <c r="K44" i="53"/>
  <c r="K45" i="53"/>
  <c r="K46" i="53"/>
  <c r="K47" i="53"/>
  <c r="K48" i="53"/>
  <c r="K49" i="53"/>
  <c r="K50" i="53"/>
  <c r="K51" i="53"/>
  <c r="K52" i="53"/>
  <c r="K53" i="53"/>
  <c r="K54" i="53"/>
  <c r="K55" i="53"/>
  <c r="K56" i="53"/>
  <c r="K57" i="53"/>
  <c r="K58" i="53"/>
  <c r="K59" i="53"/>
  <c r="K60" i="53"/>
  <c r="K61" i="53"/>
  <c r="K62" i="53"/>
  <c r="K63" i="53"/>
  <c r="K64" i="53"/>
  <c r="K65" i="53"/>
  <c r="K66" i="53"/>
  <c r="K67" i="53"/>
  <c r="K68" i="53"/>
  <c r="K69" i="53"/>
  <c r="K70" i="53"/>
  <c r="K71" i="53"/>
  <c r="K72" i="53"/>
  <c r="K73" i="53"/>
  <c r="K74" i="53"/>
  <c r="K75" i="53"/>
  <c r="K76" i="53"/>
  <c r="K77" i="53"/>
  <c r="K78" i="53"/>
  <c r="K79" i="53"/>
  <c r="K80" i="53"/>
  <c r="K81" i="53"/>
  <c r="K82" i="53"/>
  <c r="K83" i="53"/>
  <c r="K84" i="53"/>
  <c r="K85" i="53"/>
  <c r="K86" i="53"/>
  <c r="K87" i="53"/>
  <c r="K88" i="53"/>
  <c r="K89" i="53"/>
  <c r="K90" i="53"/>
  <c r="K91" i="53"/>
  <c r="K92" i="53"/>
  <c r="K93" i="53"/>
  <c r="K3" i="53"/>
  <c r="K4" i="52"/>
  <c r="K5" i="52"/>
  <c r="K6" i="52"/>
  <c r="K7" i="52"/>
  <c r="K8" i="52"/>
  <c r="K9" i="52"/>
  <c r="K10" i="52"/>
  <c r="K11" i="52"/>
  <c r="K12" i="52"/>
  <c r="K13" i="52"/>
  <c r="K14" i="52"/>
  <c r="K15" i="52"/>
  <c r="K16" i="52"/>
  <c r="K17" i="52"/>
  <c r="K18" i="52"/>
  <c r="K19" i="52"/>
  <c r="K20" i="52"/>
  <c r="K21" i="52"/>
  <c r="K22" i="52"/>
  <c r="K23" i="52"/>
  <c r="K24" i="52"/>
  <c r="K25" i="52"/>
  <c r="K26" i="52"/>
  <c r="K27" i="52"/>
  <c r="K28" i="52"/>
  <c r="K29" i="52"/>
  <c r="K30" i="52"/>
  <c r="K31" i="52"/>
  <c r="K32" i="52"/>
  <c r="K33" i="52"/>
  <c r="K34" i="52"/>
  <c r="K35" i="52"/>
  <c r="K36" i="52"/>
  <c r="K37" i="52"/>
  <c r="K38" i="52"/>
  <c r="K39" i="52"/>
  <c r="K40" i="52"/>
  <c r="K41" i="52"/>
  <c r="K42" i="52"/>
  <c r="K43" i="52"/>
  <c r="K44" i="52"/>
  <c r="K45" i="52"/>
  <c r="K46" i="52"/>
  <c r="K47" i="52"/>
  <c r="K48" i="52"/>
  <c r="K49" i="52"/>
  <c r="K50" i="52"/>
  <c r="K51" i="52"/>
  <c r="K52" i="52"/>
  <c r="K53" i="52"/>
  <c r="K54" i="52"/>
  <c r="K55" i="52"/>
  <c r="K56" i="52"/>
  <c r="K57" i="52"/>
  <c r="K58" i="52"/>
  <c r="K59" i="52"/>
  <c r="K60" i="52"/>
  <c r="K61" i="52"/>
  <c r="K62" i="52"/>
  <c r="K63" i="52"/>
  <c r="K64" i="52"/>
  <c r="K65" i="52"/>
  <c r="K66" i="52"/>
  <c r="K67" i="52"/>
  <c r="K68" i="52"/>
  <c r="K69" i="52"/>
  <c r="K70" i="52"/>
  <c r="K71" i="52"/>
  <c r="K72" i="52"/>
  <c r="K73" i="52"/>
  <c r="K74" i="52"/>
  <c r="K75" i="52"/>
  <c r="K76" i="52"/>
  <c r="K77" i="52"/>
  <c r="K78" i="52"/>
  <c r="K79" i="52"/>
  <c r="K80" i="52"/>
  <c r="K81" i="52"/>
  <c r="K82" i="52"/>
  <c r="K83" i="52"/>
  <c r="K84" i="52"/>
  <c r="K85" i="52"/>
  <c r="K86" i="52"/>
  <c r="K87" i="52"/>
  <c r="K88" i="52"/>
  <c r="K89" i="52"/>
  <c r="K90" i="52"/>
  <c r="K91" i="52"/>
  <c r="K92" i="52"/>
  <c r="K93" i="52"/>
  <c r="K94" i="52"/>
  <c r="K95" i="52"/>
  <c r="K96" i="52"/>
  <c r="K3" i="52"/>
  <c r="J4" i="52"/>
  <c r="J5" i="52"/>
  <c r="J6" i="52"/>
  <c r="J7" i="52"/>
  <c r="J8" i="52"/>
  <c r="J9" i="52"/>
  <c r="J10" i="52"/>
  <c r="J11" i="52"/>
  <c r="J12" i="52"/>
  <c r="J13" i="52"/>
  <c r="J14" i="52"/>
  <c r="J15" i="52"/>
  <c r="J16" i="52"/>
  <c r="J17" i="52"/>
  <c r="J18" i="52"/>
  <c r="J19" i="52"/>
  <c r="J20" i="52"/>
  <c r="J21" i="52"/>
  <c r="J22" i="52"/>
  <c r="J23" i="52"/>
  <c r="J24" i="52"/>
  <c r="J25" i="52"/>
  <c r="J26" i="52"/>
  <c r="J27" i="52"/>
  <c r="J28" i="52"/>
  <c r="J29" i="52"/>
  <c r="J30" i="52"/>
  <c r="J31" i="52"/>
  <c r="J32" i="52"/>
  <c r="J33" i="52"/>
  <c r="J34" i="52"/>
  <c r="J35" i="52"/>
  <c r="J36" i="52"/>
  <c r="J37" i="52"/>
  <c r="J38" i="52"/>
  <c r="J39" i="52"/>
  <c r="J40" i="52"/>
  <c r="J41" i="52"/>
  <c r="J42" i="52"/>
  <c r="J43" i="52"/>
  <c r="J44" i="52"/>
  <c r="J45" i="52"/>
  <c r="J46" i="52"/>
  <c r="J47" i="52"/>
  <c r="J48" i="52"/>
  <c r="J49" i="52"/>
  <c r="J50" i="52"/>
  <c r="J51" i="52"/>
  <c r="J52" i="52"/>
  <c r="J53" i="52"/>
  <c r="J54" i="52"/>
  <c r="J55" i="52"/>
  <c r="J56" i="52"/>
  <c r="J57" i="52"/>
  <c r="J58" i="52"/>
  <c r="J59" i="52"/>
  <c r="J60" i="52"/>
  <c r="J61" i="52"/>
  <c r="J62" i="52"/>
  <c r="J63" i="52"/>
  <c r="J64" i="52"/>
  <c r="J65" i="52"/>
  <c r="J66" i="52"/>
  <c r="J67" i="52"/>
  <c r="J68" i="52"/>
  <c r="J69" i="52"/>
  <c r="J70" i="52"/>
  <c r="J71" i="52"/>
  <c r="J72" i="52"/>
  <c r="J73" i="52"/>
  <c r="J74" i="52"/>
  <c r="J75" i="52"/>
  <c r="J76" i="52"/>
  <c r="J77" i="52"/>
  <c r="J78" i="52"/>
  <c r="J79" i="52"/>
  <c r="J80" i="52"/>
  <c r="J81" i="52"/>
  <c r="J82" i="52"/>
  <c r="J83" i="52"/>
  <c r="J84" i="52"/>
  <c r="J85" i="52"/>
  <c r="J86" i="52"/>
  <c r="J87" i="52"/>
  <c r="J88" i="52"/>
  <c r="J89" i="52"/>
  <c r="J90" i="52"/>
  <c r="J91" i="52"/>
  <c r="J92" i="52"/>
  <c r="J93" i="52"/>
  <c r="J94" i="52"/>
  <c r="J95" i="52"/>
  <c r="J96" i="52"/>
  <c r="J3" i="52"/>
  <c r="I4" i="52"/>
  <c r="I5" i="52"/>
  <c r="I6" i="52"/>
  <c r="I7" i="52"/>
  <c r="I8" i="52"/>
  <c r="I9" i="52"/>
  <c r="I10" i="52"/>
  <c r="I11" i="52"/>
  <c r="I12" i="52"/>
  <c r="I13" i="52"/>
  <c r="I14" i="52"/>
  <c r="I15" i="52"/>
  <c r="I16" i="52"/>
  <c r="I17" i="52"/>
  <c r="I18" i="52"/>
  <c r="I19" i="52"/>
  <c r="I20" i="52"/>
  <c r="I21" i="52"/>
  <c r="I22" i="52"/>
  <c r="I23" i="52"/>
  <c r="I24" i="52"/>
  <c r="I25" i="52"/>
  <c r="I26" i="52"/>
  <c r="I27" i="52"/>
  <c r="I28" i="52"/>
  <c r="I29" i="52"/>
  <c r="I30" i="52"/>
  <c r="I31" i="52"/>
  <c r="I32" i="52"/>
  <c r="I33" i="52"/>
  <c r="I34" i="52"/>
  <c r="I35" i="52"/>
  <c r="I36" i="52"/>
  <c r="I37" i="52"/>
  <c r="I38" i="52"/>
  <c r="I39" i="52"/>
  <c r="I40" i="52"/>
  <c r="I41" i="52"/>
  <c r="I42" i="52"/>
  <c r="I43" i="52"/>
  <c r="I44" i="52"/>
  <c r="I45" i="52"/>
  <c r="I46" i="52"/>
  <c r="I47" i="52"/>
  <c r="I48" i="52"/>
  <c r="I49" i="52"/>
  <c r="I50" i="52"/>
  <c r="I51" i="52"/>
  <c r="I52" i="52"/>
  <c r="I53" i="52"/>
  <c r="I54" i="52"/>
  <c r="I55" i="52"/>
  <c r="I56" i="52"/>
  <c r="I57" i="52"/>
  <c r="I58" i="52"/>
  <c r="I59" i="52"/>
  <c r="I60" i="52"/>
  <c r="I61" i="52"/>
  <c r="I62" i="52"/>
  <c r="I63" i="52"/>
  <c r="I64" i="52"/>
  <c r="I65" i="52"/>
  <c r="I66" i="52"/>
  <c r="I67" i="52"/>
  <c r="I68" i="52"/>
  <c r="I69" i="52"/>
  <c r="I70" i="52"/>
  <c r="I71" i="52"/>
  <c r="I72" i="52"/>
  <c r="I73" i="52"/>
  <c r="I74" i="52"/>
  <c r="I75" i="52"/>
  <c r="I76" i="52"/>
  <c r="I77" i="52"/>
  <c r="I78" i="52"/>
  <c r="I79" i="52"/>
  <c r="I80" i="52"/>
  <c r="I81" i="52"/>
  <c r="I82" i="52"/>
  <c r="I83" i="52"/>
  <c r="I84" i="52"/>
  <c r="I85" i="52"/>
  <c r="I86" i="52"/>
  <c r="I87" i="52"/>
  <c r="I88" i="52"/>
  <c r="I89" i="52"/>
  <c r="I90" i="52"/>
  <c r="I91" i="52"/>
  <c r="I92" i="52"/>
  <c r="I93" i="52"/>
  <c r="I94" i="52"/>
  <c r="I95" i="52"/>
  <c r="I96" i="52"/>
  <c r="I3" i="52"/>
  <c r="H4" i="52"/>
  <c r="H5" i="52"/>
  <c r="H6" i="52"/>
  <c r="H7" i="52"/>
  <c r="H8" i="52"/>
  <c r="H9" i="52"/>
  <c r="H10" i="52"/>
  <c r="H11" i="52"/>
  <c r="H12" i="52"/>
  <c r="H13" i="52"/>
  <c r="H14" i="52"/>
  <c r="H15" i="52"/>
  <c r="H16" i="52"/>
  <c r="H17" i="52"/>
  <c r="H18" i="52"/>
  <c r="H19" i="52"/>
  <c r="H20" i="52"/>
  <c r="H21" i="52"/>
  <c r="H22" i="52"/>
  <c r="H23" i="52"/>
  <c r="H24" i="52"/>
  <c r="H25" i="52"/>
  <c r="H26" i="52"/>
  <c r="H27" i="52"/>
  <c r="H28" i="52"/>
  <c r="H29" i="52"/>
  <c r="H30" i="52"/>
  <c r="H31" i="52"/>
  <c r="H32" i="52"/>
  <c r="H33" i="52"/>
  <c r="H34" i="52"/>
  <c r="H35" i="52"/>
  <c r="H36" i="52"/>
  <c r="H37" i="52"/>
  <c r="H38" i="52"/>
  <c r="H39" i="52"/>
  <c r="H40" i="52"/>
  <c r="H41" i="52"/>
  <c r="H42" i="52"/>
  <c r="H43" i="52"/>
  <c r="H44" i="52"/>
  <c r="H45" i="52"/>
  <c r="H46" i="52"/>
  <c r="H47" i="52"/>
  <c r="H48" i="52"/>
  <c r="H49" i="52"/>
  <c r="H50" i="52"/>
  <c r="H51" i="52"/>
  <c r="H52" i="52"/>
  <c r="H53" i="52"/>
  <c r="H54" i="52"/>
  <c r="H55" i="52"/>
  <c r="H56" i="52"/>
  <c r="H57" i="52"/>
  <c r="H58" i="52"/>
  <c r="H59" i="52"/>
  <c r="H60" i="52"/>
  <c r="H61" i="52"/>
  <c r="H62" i="52"/>
  <c r="H63" i="52"/>
  <c r="H64" i="52"/>
  <c r="H65" i="52"/>
  <c r="H66" i="52"/>
  <c r="H67" i="52"/>
  <c r="H68" i="52"/>
  <c r="H69" i="52"/>
  <c r="H70" i="52"/>
  <c r="H71" i="52"/>
  <c r="H72" i="52"/>
  <c r="H73" i="52"/>
  <c r="H74" i="52"/>
  <c r="H75" i="52"/>
  <c r="H76" i="52"/>
  <c r="H77" i="52"/>
  <c r="H78" i="52"/>
  <c r="H79" i="52"/>
  <c r="H80" i="52"/>
  <c r="H81" i="52"/>
  <c r="H82" i="52"/>
  <c r="H83" i="52"/>
  <c r="H84" i="52"/>
  <c r="H85" i="52"/>
  <c r="H86" i="52"/>
  <c r="H87" i="52"/>
  <c r="H88" i="52"/>
  <c r="H89" i="52"/>
  <c r="H90" i="52"/>
  <c r="H91" i="52"/>
  <c r="H92" i="52"/>
  <c r="H93" i="52"/>
  <c r="H94" i="52"/>
  <c r="H95" i="52"/>
  <c r="H96" i="52"/>
  <c r="H3" i="52"/>
  <c r="G4" i="52"/>
  <c r="G5" i="52"/>
  <c r="G6" i="52"/>
  <c r="G7" i="52"/>
  <c r="G8" i="52"/>
  <c r="G9" i="52"/>
  <c r="G10" i="52"/>
  <c r="G11" i="52"/>
  <c r="G12" i="52"/>
  <c r="G13" i="52"/>
  <c r="G14" i="52"/>
  <c r="G15" i="52"/>
  <c r="G16" i="52"/>
  <c r="G17" i="52"/>
  <c r="G18" i="52"/>
  <c r="G19" i="52"/>
  <c r="G20" i="52"/>
  <c r="G21" i="52"/>
  <c r="G22" i="52"/>
  <c r="G23" i="52"/>
  <c r="G24" i="52"/>
  <c r="G25" i="52"/>
  <c r="G26" i="52"/>
  <c r="G27" i="52"/>
  <c r="G28" i="52"/>
  <c r="G29" i="52"/>
  <c r="G30" i="52"/>
  <c r="G31" i="52"/>
  <c r="G32" i="52"/>
  <c r="G33" i="52"/>
  <c r="G34" i="52"/>
  <c r="G35" i="52"/>
  <c r="G36" i="52"/>
  <c r="G37" i="52"/>
  <c r="G38" i="52"/>
  <c r="G39" i="52"/>
  <c r="G40" i="52"/>
  <c r="G41" i="52"/>
  <c r="G42" i="52"/>
  <c r="G43" i="52"/>
  <c r="G44" i="52"/>
  <c r="G45" i="52"/>
  <c r="G46" i="52"/>
  <c r="G47" i="52"/>
  <c r="G48" i="52"/>
  <c r="G49" i="52"/>
  <c r="G50" i="52"/>
  <c r="G51" i="52"/>
  <c r="G52" i="52"/>
  <c r="G53" i="52"/>
  <c r="G54" i="52"/>
  <c r="G55" i="52"/>
  <c r="G56" i="52"/>
  <c r="G57" i="52"/>
  <c r="G58" i="52"/>
  <c r="G59" i="52"/>
  <c r="G60" i="52"/>
  <c r="G61" i="52"/>
  <c r="G62" i="52"/>
  <c r="G63" i="52"/>
  <c r="G64" i="52"/>
  <c r="G65" i="52"/>
  <c r="G66" i="52"/>
  <c r="G67" i="52"/>
  <c r="G68" i="52"/>
  <c r="G69" i="52"/>
  <c r="G70" i="52"/>
  <c r="G71" i="52"/>
  <c r="G72" i="52"/>
  <c r="G73" i="52"/>
  <c r="G74" i="52"/>
  <c r="G75" i="52"/>
  <c r="G76" i="52"/>
  <c r="G77" i="52"/>
  <c r="G78" i="52"/>
  <c r="G79" i="52"/>
  <c r="G80" i="52"/>
  <c r="G81" i="52"/>
  <c r="G82" i="52"/>
  <c r="G83" i="52"/>
  <c r="G84" i="52"/>
  <c r="G85" i="52"/>
  <c r="G86" i="52"/>
  <c r="G87" i="52"/>
  <c r="G88" i="52"/>
  <c r="G89" i="52"/>
  <c r="G90" i="52"/>
  <c r="G91" i="52"/>
  <c r="G92" i="52"/>
  <c r="G93" i="52"/>
  <c r="G94" i="52"/>
  <c r="G95" i="52"/>
  <c r="G96" i="52"/>
  <c r="G3" i="52"/>
  <c r="F4" i="52"/>
  <c r="F4" i="53"/>
  <c r="F5" i="52"/>
  <c r="F5" i="53"/>
  <c r="F6" i="52"/>
  <c r="F6" i="53"/>
  <c r="F7" i="52"/>
  <c r="F7" i="53"/>
  <c r="F8" i="52"/>
  <c r="F8" i="53"/>
  <c r="F9" i="52"/>
  <c r="F9" i="53"/>
  <c r="F10" i="52"/>
  <c r="F10" i="53"/>
  <c r="F11" i="52"/>
  <c r="F11" i="53"/>
  <c r="F12" i="52"/>
  <c r="F12" i="53"/>
  <c r="F13" i="52"/>
  <c r="F13" i="53"/>
  <c r="F14" i="52"/>
  <c r="F14" i="53"/>
  <c r="F15" i="52"/>
  <c r="F15" i="53"/>
  <c r="F16" i="52"/>
  <c r="F16" i="53"/>
  <c r="F17" i="52"/>
  <c r="F17" i="53"/>
  <c r="F18" i="52"/>
  <c r="F18" i="53"/>
  <c r="F19" i="52"/>
  <c r="F19" i="53"/>
  <c r="F20" i="52"/>
  <c r="F20" i="53"/>
  <c r="F21" i="52"/>
  <c r="F21" i="53"/>
  <c r="F22" i="52"/>
  <c r="F22" i="53"/>
  <c r="F23" i="52"/>
  <c r="F23" i="53"/>
  <c r="F24" i="52"/>
  <c r="F24" i="53"/>
  <c r="F25" i="52"/>
  <c r="F25" i="53"/>
  <c r="F26" i="52"/>
  <c r="F26" i="53"/>
  <c r="F27" i="52"/>
  <c r="F27" i="53"/>
  <c r="F28" i="52"/>
  <c r="F28" i="53"/>
  <c r="F29" i="52"/>
  <c r="F29" i="53"/>
  <c r="F30" i="52"/>
  <c r="F30" i="53"/>
  <c r="F31" i="52"/>
  <c r="F31" i="53"/>
  <c r="F32" i="52"/>
  <c r="F32" i="53"/>
  <c r="F33" i="52"/>
  <c r="F33" i="53"/>
  <c r="F34" i="52"/>
  <c r="F34" i="53"/>
  <c r="F35" i="52"/>
  <c r="F35" i="53"/>
  <c r="F36" i="52"/>
  <c r="F36" i="53"/>
  <c r="F37" i="52"/>
  <c r="F37" i="53"/>
  <c r="F38" i="52"/>
  <c r="F38" i="53"/>
  <c r="F39" i="52"/>
  <c r="F39" i="53"/>
  <c r="F40" i="52"/>
  <c r="F40" i="53"/>
  <c r="F41" i="52"/>
  <c r="F41" i="53"/>
  <c r="F42" i="52"/>
  <c r="F42" i="53"/>
  <c r="F43" i="52"/>
  <c r="F43" i="53"/>
  <c r="F44" i="52"/>
  <c r="F44" i="53"/>
  <c r="F45" i="52"/>
  <c r="F45" i="53"/>
  <c r="F46" i="52"/>
  <c r="F46" i="53"/>
  <c r="F47" i="52"/>
  <c r="F47" i="53"/>
  <c r="F48" i="52"/>
  <c r="F48" i="53"/>
  <c r="F49" i="52"/>
  <c r="F49" i="53"/>
  <c r="F50" i="52"/>
  <c r="F50" i="53"/>
  <c r="F51" i="52"/>
  <c r="F51" i="53"/>
  <c r="F52" i="52"/>
  <c r="F52" i="53"/>
  <c r="F53" i="52"/>
  <c r="F53" i="53"/>
  <c r="F54" i="52"/>
  <c r="F54" i="53"/>
  <c r="F55" i="52"/>
  <c r="F55" i="53"/>
  <c r="F56" i="52"/>
  <c r="F56" i="53"/>
  <c r="F57" i="52"/>
  <c r="F57" i="53"/>
  <c r="F58" i="52"/>
  <c r="F58" i="53"/>
  <c r="F59" i="52"/>
  <c r="F59" i="53"/>
  <c r="F60" i="52"/>
  <c r="F60" i="53"/>
  <c r="F61" i="52"/>
  <c r="F61" i="53"/>
  <c r="F62" i="52"/>
  <c r="F62" i="53"/>
  <c r="F63" i="52"/>
  <c r="F63" i="53"/>
  <c r="F64" i="52"/>
  <c r="F64" i="53"/>
  <c r="F65" i="52"/>
  <c r="F65" i="53"/>
  <c r="F66" i="52"/>
  <c r="F66" i="53"/>
  <c r="F67" i="52"/>
  <c r="F67" i="53"/>
  <c r="F68" i="52"/>
  <c r="F68" i="53"/>
  <c r="F69" i="52"/>
  <c r="F69" i="53"/>
  <c r="F70" i="52"/>
  <c r="F70" i="53"/>
  <c r="F71" i="52"/>
  <c r="F71" i="53"/>
  <c r="F72" i="52"/>
  <c r="F72" i="53"/>
  <c r="F73" i="52"/>
  <c r="F73" i="53"/>
  <c r="F74" i="52"/>
  <c r="F74" i="53"/>
  <c r="F75" i="52"/>
  <c r="F75" i="53"/>
  <c r="F76" i="52"/>
  <c r="F76" i="53"/>
  <c r="F77" i="52"/>
  <c r="F77" i="53"/>
  <c r="F78" i="52"/>
  <c r="F78" i="53"/>
  <c r="F79" i="52"/>
  <c r="F79" i="53"/>
  <c r="F80" i="52"/>
  <c r="F80" i="53"/>
  <c r="F81" i="52"/>
  <c r="F81" i="53"/>
  <c r="F82" i="52"/>
  <c r="F82" i="53"/>
  <c r="F83" i="52"/>
  <c r="F83" i="53"/>
  <c r="F84" i="52"/>
  <c r="F84" i="53"/>
  <c r="F85" i="52"/>
  <c r="F85" i="53"/>
  <c r="F86" i="52"/>
  <c r="F86" i="53"/>
  <c r="F87" i="52"/>
  <c r="F87" i="53"/>
  <c r="F88" i="52"/>
  <c r="F88" i="53"/>
  <c r="F89" i="52"/>
  <c r="F89" i="53"/>
  <c r="F90" i="52"/>
  <c r="F90" i="53"/>
  <c r="F91" i="52"/>
  <c r="F91" i="53"/>
  <c r="F92" i="52"/>
  <c r="F93" i="52"/>
  <c r="F92" i="53"/>
  <c r="F94" i="52"/>
  <c r="F93" i="53"/>
  <c r="F95" i="52"/>
  <c r="F96" i="52"/>
  <c r="F3" i="52"/>
  <c r="F3" i="53"/>
  <c r="E4" i="52"/>
  <c r="B4" i="53"/>
  <c r="B9" i="55"/>
  <c r="E5" i="52"/>
  <c r="B5" i="53"/>
  <c r="B10" i="55"/>
  <c r="E6" i="52"/>
  <c r="B6" i="53"/>
  <c r="B11" i="55"/>
  <c r="E7" i="52"/>
  <c r="B7" i="53"/>
  <c r="B12" i="55"/>
  <c r="E8" i="52"/>
  <c r="B8" i="53"/>
  <c r="B13" i="55"/>
  <c r="E9" i="52"/>
  <c r="B9" i="53"/>
  <c r="B14" i="55"/>
  <c r="E10" i="52"/>
  <c r="B10" i="53"/>
  <c r="B15" i="55"/>
  <c r="E11" i="52"/>
  <c r="B11" i="53"/>
  <c r="B16" i="55"/>
  <c r="E12" i="52"/>
  <c r="B12" i="53"/>
  <c r="B17" i="55"/>
  <c r="E13" i="52"/>
  <c r="B13" i="53"/>
  <c r="B18" i="55"/>
  <c r="E14" i="52"/>
  <c r="B14" i="53"/>
  <c r="B19" i="55"/>
  <c r="E15" i="52"/>
  <c r="B15" i="53"/>
  <c r="B20" i="55"/>
  <c r="E16" i="52"/>
  <c r="B16" i="53"/>
  <c r="B21" i="55"/>
  <c r="E17" i="52"/>
  <c r="B17" i="53"/>
  <c r="B22" i="55"/>
  <c r="E18" i="52"/>
  <c r="B18" i="53"/>
  <c r="B23" i="55"/>
  <c r="E19" i="52"/>
  <c r="B19" i="53"/>
  <c r="B24" i="55"/>
  <c r="E20" i="52"/>
  <c r="B20" i="53"/>
  <c r="B25" i="55"/>
  <c r="E21" i="52"/>
  <c r="B21" i="53"/>
  <c r="B26" i="55"/>
  <c r="E22" i="52"/>
  <c r="B22" i="53"/>
  <c r="B27" i="55"/>
  <c r="E23" i="52"/>
  <c r="B23" i="53"/>
  <c r="B28" i="55"/>
  <c r="E24" i="52"/>
  <c r="B24" i="53"/>
  <c r="B29" i="55"/>
  <c r="E25" i="52"/>
  <c r="B25" i="53"/>
  <c r="B30" i="55"/>
  <c r="E26" i="52"/>
  <c r="B26" i="53"/>
  <c r="B32" i="55"/>
  <c r="E27" i="52"/>
  <c r="B27" i="53"/>
  <c r="B33" i="55"/>
  <c r="E28" i="52"/>
  <c r="B28" i="53"/>
  <c r="B34" i="55"/>
  <c r="E29" i="52"/>
  <c r="B29" i="53"/>
  <c r="B36" i="55"/>
  <c r="E30" i="52"/>
  <c r="B30" i="53"/>
  <c r="B38" i="55"/>
  <c r="E31" i="52"/>
  <c r="B31" i="53"/>
  <c r="B39" i="55"/>
  <c r="E32" i="52"/>
  <c r="B32" i="53"/>
  <c r="B40" i="55"/>
  <c r="E33" i="52"/>
  <c r="B33" i="53"/>
  <c r="B41" i="55"/>
  <c r="E34" i="52"/>
  <c r="B34" i="53"/>
  <c r="B42" i="55"/>
  <c r="E35" i="52"/>
  <c r="B35" i="53"/>
  <c r="B43" i="55"/>
  <c r="E36" i="52"/>
  <c r="B36" i="53"/>
  <c r="B44" i="55"/>
  <c r="E37" i="52"/>
  <c r="B37" i="53"/>
  <c r="B45" i="55"/>
  <c r="E38" i="52"/>
  <c r="B38" i="53"/>
  <c r="B46" i="55"/>
  <c r="E39" i="52"/>
  <c r="B39" i="53"/>
  <c r="B50" i="55"/>
  <c r="E40" i="52"/>
  <c r="B40" i="53"/>
  <c r="B51" i="55"/>
  <c r="E41" i="52"/>
  <c r="B41" i="53"/>
  <c r="B52" i="55"/>
  <c r="E42" i="52"/>
  <c r="B42" i="53"/>
  <c r="B54" i="55"/>
  <c r="E43" i="52"/>
  <c r="B43" i="53"/>
  <c r="B55" i="55"/>
  <c r="E44" i="52"/>
  <c r="B44" i="53"/>
  <c r="B56" i="55"/>
  <c r="E45" i="52"/>
  <c r="B45" i="53"/>
  <c r="B57" i="55"/>
  <c r="E46" i="52"/>
  <c r="B46" i="53"/>
  <c r="B58" i="55"/>
  <c r="E47" i="52"/>
  <c r="B47" i="53"/>
  <c r="B59" i="55"/>
  <c r="E48" i="52"/>
  <c r="B48" i="53"/>
  <c r="B60" i="55"/>
  <c r="E49" i="52"/>
  <c r="B49" i="53"/>
  <c r="B61" i="55"/>
  <c r="E50" i="52"/>
  <c r="B50" i="53"/>
  <c r="B63" i="55"/>
  <c r="E51" i="52"/>
  <c r="B51" i="53"/>
  <c r="B64" i="55"/>
  <c r="E52" i="52"/>
  <c r="B52" i="53"/>
  <c r="B65" i="55"/>
  <c r="E53" i="52"/>
  <c r="B53" i="53"/>
  <c r="B66" i="55"/>
  <c r="E54" i="52"/>
  <c r="B54" i="53"/>
  <c r="B67" i="55"/>
  <c r="E55" i="52"/>
  <c r="B55" i="53"/>
  <c r="B69" i="55"/>
  <c r="E56" i="52"/>
  <c r="B56" i="53"/>
  <c r="B70" i="55"/>
  <c r="E57" i="52"/>
  <c r="B57" i="53"/>
  <c r="E58" i="52"/>
  <c r="B58" i="53"/>
  <c r="B74" i="55"/>
  <c r="E59" i="52"/>
  <c r="B59" i="53"/>
  <c r="B75" i="55"/>
  <c r="E60" i="52"/>
  <c r="B60" i="53"/>
  <c r="B77" i="55"/>
  <c r="E61" i="52"/>
  <c r="B61" i="53"/>
  <c r="B80" i="55"/>
  <c r="E62" i="52"/>
  <c r="B62" i="53"/>
  <c r="B81" i="55"/>
  <c r="E63" i="52"/>
  <c r="B63" i="53"/>
  <c r="B83" i="55"/>
  <c r="E64" i="52"/>
  <c r="B64" i="53"/>
  <c r="B84" i="55"/>
  <c r="E65" i="52"/>
  <c r="B65" i="53"/>
  <c r="B85" i="55"/>
  <c r="E66" i="52"/>
  <c r="B66" i="53"/>
  <c r="B86" i="55"/>
  <c r="E67" i="52"/>
  <c r="B67" i="53"/>
  <c r="B87" i="55"/>
  <c r="E68" i="52"/>
  <c r="B68" i="53"/>
  <c r="B88" i="55"/>
  <c r="E69" i="52"/>
  <c r="B69" i="53"/>
  <c r="B91" i="55"/>
  <c r="E70" i="52"/>
  <c r="B70" i="53"/>
  <c r="B92" i="55"/>
  <c r="E71" i="52"/>
  <c r="B71" i="53"/>
  <c r="B93" i="55"/>
  <c r="E72" i="52"/>
  <c r="B72" i="53"/>
  <c r="B94" i="55"/>
  <c r="E73" i="52"/>
  <c r="B73" i="53"/>
  <c r="B95" i="55"/>
  <c r="E74" i="52"/>
  <c r="B74" i="53"/>
  <c r="B96" i="55"/>
  <c r="E75" i="52"/>
  <c r="B75" i="53"/>
  <c r="B97" i="55"/>
  <c r="E76" i="52"/>
  <c r="B76" i="53"/>
  <c r="B98" i="55"/>
  <c r="E77" i="52"/>
  <c r="B77" i="53"/>
  <c r="B100" i="55"/>
  <c r="E78" i="52"/>
  <c r="B78" i="53"/>
  <c r="B102" i="55"/>
  <c r="E79" i="52"/>
  <c r="B79" i="53"/>
  <c r="B103" i="55"/>
  <c r="E80" i="52"/>
  <c r="B80" i="53"/>
  <c r="B104" i="55"/>
  <c r="E81" i="52"/>
  <c r="B81" i="53"/>
  <c r="B105" i="55"/>
  <c r="E82" i="52"/>
  <c r="B82" i="53"/>
  <c r="B106" i="55"/>
  <c r="E83" i="52"/>
  <c r="B83" i="53"/>
  <c r="B107" i="55"/>
  <c r="E84" i="52"/>
  <c r="B84" i="53"/>
  <c r="B108" i="55"/>
  <c r="E85" i="52"/>
  <c r="B85" i="53"/>
  <c r="B109" i="55"/>
  <c r="E86" i="52"/>
  <c r="B86" i="53"/>
  <c r="B110" i="55"/>
  <c r="E87" i="52"/>
  <c r="B87" i="53"/>
  <c r="B111" i="55"/>
  <c r="E88" i="52"/>
  <c r="B88" i="53"/>
  <c r="B112" i="55"/>
  <c r="E89" i="52"/>
  <c r="B89" i="53"/>
  <c r="E90" i="52"/>
  <c r="B90" i="53"/>
  <c r="B113" i="55"/>
  <c r="E91" i="52"/>
  <c r="B91" i="53"/>
  <c r="E92" i="52"/>
  <c r="E93" i="52"/>
  <c r="B92" i="53"/>
  <c r="B116" i="55"/>
  <c r="E94" i="52"/>
  <c r="B93" i="53"/>
  <c r="B117" i="55"/>
  <c r="E95" i="52"/>
  <c r="E96" i="52"/>
  <c r="E3" i="52"/>
  <c r="B3" i="53"/>
  <c r="B8" i="55"/>
  <c r="D4" i="52"/>
  <c r="D4" i="53"/>
  <c r="D9" i="55"/>
  <c r="D5" i="52"/>
  <c r="D5" i="53"/>
  <c r="D10" i="55"/>
  <c r="D6" i="52"/>
  <c r="D6" i="53"/>
  <c r="D11" i="55"/>
  <c r="D7" i="52"/>
  <c r="D7" i="53"/>
  <c r="D12" i="55"/>
  <c r="D8" i="52"/>
  <c r="D8" i="53"/>
  <c r="D13" i="55"/>
  <c r="D9" i="52"/>
  <c r="D9" i="53"/>
  <c r="D14" i="55"/>
  <c r="D10" i="52"/>
  <c r="D10" i="53"/>
  <c r="D15" i="55"/>
  <c r="D11" i="52"/>
  <c r="D11" i="53"/>
  <c r="D16" i="55"/>
  <c r="D12" i="52"/>
  <c r="D12" i="53"/>
  <c r="D17" i="55"/>
  <c r="D13" i="52"/>
  <c r="D13" i="53"/>
  <c r="D18" i="55"/>
  <c r="D14" i="52"/>
  <c r="D14" i="53"/>
  <c r="D19" i="55"/>
  <c r="D15" i="52"/>
  <c r="D15" i="53"/>
  <c r="D20" i="55"/>
  <c r="D16" i="52"/>
  <c r="D16" i="53"/>
  <c r="D21" i="55"/>
  <c r="D17" i="52"/>
  <c r="D17" i="53"/>
  <c r="D22" i="55"/>
  <c r="D18" i="52"/>
  <c r="D18" i="53"/>
  <c r="D23" i="55"/>
  <c r="D19" i="52"/>
  <c r="D19" i="53"/>
  <c r="D24" i="55"/>
  <c r="D20" i="52"/>
  <c r="D20" i="53"/>
  <c r="D25" i="55"/>
  <c r="D21" i="52"/>
  <c r="D21" i="53"/>
  <c r="D26" i="55"/>
  <c r="D22" i="52"/>
  <c r="D22" i="53"/>
  <c r="D27" i="55"/>
  <c r="D23" i="52"/>
  <c r="D23" i="53"/>
  <c r="D28" i="55"/>
  <c r="D24" i="52"/>
  <c r="D24" i="53"/>
  <c r="D29" i="55"/>
  <c r="D25" i="52"/>
  <c r="D25" i="53"/>
  <c r="D30" i="55"/>
  <c r="D26" i="52"/>
  <c r="D26" i="53"/>
  <c r="D32" i="55"/>
  <c r="D27" i="52"/>
  <c r="D27" i="53"/>
  <c r="D33" i="55"/>
  <c r="D28" i="52"/>
  <c r="D28" i="53"/>
  <c r="D34" i="55"/>
  <c r="D29" i="52"/>
  <c r="D29" i="53"/>
  <c r="D36" i="55"/>
  <c r="D30" i="52"/>
  <c r="D30" i="53"/>
  <c r="D38" i="55"/>
  <c r="D31" i="52"/>
  <c r="D31" i="53"/>
  <c r="D39" i="55"/>
  <c r="D32" i="52"/>
  <c r="D32" i="53"/>
  <c r="D40" i="55"/>
  <c r="D33" i="52"/>
  <c r="D33" i="53"/>
  <c r="D41" i="55"/>
  <c r="D34" i="52"/>
  <c r="D34" i="53"/>
  <c r="D42" i="55"/>
  <c r="D35" i="52"/>
  <c r="D35" i="53"/>
  <c r="D43" i="55"/>
  <c r="D36" i="52"/>
  <c r="D36" i="53"/>
  <c r="D44" i="55"/>
  <c r="D37" i="52"/>
  <c r="D37" i="53"/>
  <c r="D45" i="55"/>
  <c r="D38" i="52"/>
  <c r="D38" i="53"/>
  <c r="D46" i="55"/>
  <c r="D39" i="52"/>
  <c r="D39" i="53"/>
  <c r="D50" i="55"/>
  <c r="D40" i="52"/>
  <c r="D40" i="53"/>
  <c r="D51" i="55"/>
  <c r="D41" i="52"/>
  <c r="D41" i="53"/>
  <c r="D52" i="55"/>
  <c r="D42" i="52"/>
  <c r="D42" i="53"/>
  <c r="D54" i="55"/>
  <c r="D43" i="52"/>
  <c r="D43" i="53"/>
  <c r="D55" i="55"/>
  <c r="D44" i="52"/>
  <c r="D44" i="53"/>
  <c r="D56" i="55"/>
  <c r="D45" i="52"/>
  <c r="D45" i="53"/>
  <c r="D57" i="55"/>
  <c r="D46" i="52"/>
  <c r="D46" i="53"/>
  <c r="D58" i="55"/>
  <c r="D47" i="52"/>
  <c r="D47" i="53"/>
  <c r="D59" i="55"/>
  <c r="D48" i="52"/>
  <c r="D48" i="53"/>
  <c r="D60" i="55"/>
  <c r="D49" i="52"/>
  <c r="D49" i="53"/>
  <c r="D61" i="55"/>
  <c r="D50" i="52"/>
  <c r="D50" i="53"/>
  <c r="D63" i="55"/>
  <c r="D51" i="52"/>
  <c r="D51" i="53"/>
  <c r="D64" i="55"/>
  <c r="D52" i="52"/>
  <c r="D52" i="53"/>
  <c r="D65" i="55"/>
  <c r="D53" i="52"/>
  <c r="D53" i="53"/>
  <c r="D66" i="55"/>
  <c r="D54" i="52"/>
  <c r="D54" i="53"/>
  <c r="D67" i="55"/>
  <c r="D55" i="52"/>
  <c r="D55" i="53"/>
  <c r="D69" i="55"/>
  <c r="D56" i="52"/>
  <c r="D56" i="53"/>
  <c r="D70" i="55"/>
  <c r="D57" i="52"/>
  <c r="D57" i="53"/>
  <c r="D58" i="52"/>
  <c r="D58" i="53"/>
  <c r="D74" i="55"/>
  <c r="D59" i="52"/>
  <c r="D59" i="53"/>
  <c r="D75" i="55"/>
  <c r="D60" i="52"/>
  <c r="D60" i="53"/>
  <c r="D77" i="55"/>
  <c r="D61" i="52"/>
  <c r="D61" i="53"/>
  <c r="D80" i="55"/>
  <c r="D62" i="52"/>
  <c r="D62" i="53"/>
  <c r="D81" i="55"/>
  <c r="D63" i="52"/>
  <c r="D63" i="53"/>
  <c r="D83" i="55"/>
  <c r="D64" i="52"/>
  <c r="D64" i="53"/>
  <c r="D84" i="55"/>
  <c r="D65" i="52"/>
  <c r="D65" i="53"/>
  <c r="D85" i="55"/>
  <c r="D66" i="52"/>
  <c r="D66" i="53"/>
  <c r="D86" i="55"/>
  <c r="D67" i="52"/>
  <c r="D67" i="53"/>
  <c r="D87" i="55"/>
  <c r="D68" i="52"/>
  <c r="D68" i="53"/>
  <c r="D88" i="55"/>
  <c r="D69" i="52"/>
  <c r="D69" i="53"/>
  <c r="D91" i="55"/>
  <c r="D70" i="52"/>
  <c r="D70" i="53"/>
  <c r="D92" i="55"/>
  <c r="D71" i="52"/>
  <c r="D71" i="53"/>
  <c r="D93" i="55"/>
  <c r="D72" i="52"/>
  <c r="D72" i="53"/>
  <c r="D94" i="55"/>
  <c r="D73" i="52"/>
  <c r="D73" i="53"/>
  <c r="D95" i="55"/>
  <c r="D74" i="52"/>
  <c r="D74" i="53"/>
  <c r="D96" i="55"/>
  <c r="D75" i="52"/>
  <c r="D75" i="53"/>
  <c r="D97" i="55"/>
  <c r="D76" i="52"/>
  <c r="D76" i="53"/>
  <c r="D98" i="55"/>
  <c r="D77" i="52"/>
  <c r="D77" i="53"/>
  <c r="D100" i="55"/>
  <c r="D78" i="52"/>
  <c r="D78" i="53"/>
  <c r="D102" i="55"/>
  <c r="D79" i="52"/>
  <c r="D79" i="53"/>
  <c r="D103" i="55"/>
  <c r="D80" i="52"/>
  <c r="D80" i="53"/>
  <c r="D104" i="55"/>
  <c r="D81" i="52"/>
  <c r="D81" i="53"/>
  <c r="D105" i="55"/>
  <c r="D82" i="52"/>
  <c r="D82" i="53"/>
  <c r="D106" i="55"/>
  <c r="D83" i="52"/>
  <c r="D83" i="53"/>
  <c r="D107" i="55"/>
  <c r="D84" i="52"/>
  <c r="D84" i="53"/>
  <c r="D108" i="55"/>
  <c r="D85" i="52"/>
  <c r="D85" i="53"/>
  <c r="D109" i="55"/>
  <c r="D86" i="52"/>
  <c r="D86" i="53"/>
  <c r="D110" i="55"/>
  <c r="D87" i="52"/>
  <c r="D87" i="53"/>
  <c r="D111" i="55"/>
  <c r="D88" i="52"/>
  <c r="D88" i="53"/>
  <c r="D112" i="55"/>
  <c r="D89" i="52"/>
  <c r="D89" i="53"/>
  <c r="D90" i="52"/>
  <c r="D90" i="53"/>
  <c r="D113" i="55"/>
  <c r="D91" i="52"/>
  <c r="D91" i="53"/>
  <c r="D92" i="52"/>
  <c r="D93" i="52"/>
  <c r="D92" i="53"/>
  <c r="D116" i="55"/>
  <c r="D94" i="52"/>
  <c r="D93" i="53"/>
  <c r="D117" i="55"/>
  <c r="D95" i="52"/>
  <c r="D96" i="52"/>
  <c r="D3" i="52"/>
  <c r="D3" i="53"/>
  <c r="D8" i="55"/>
  <c r="C4" i="52"/>
  <c r="C4" i="53"/>
  <c r="C9" i="55"/>
  <c r="C5" i="52"/>
  <c r="C5" i="53"/>
  <c r="C10" i="55"/>
  <c r="C6" i="52"/>
  <c r="C6" i="53"/>
  <c r="C11" i="55"/>
  <c r="C7" i="52"/>
  <c r="C7" i="53"/>
  <c r="C12" i="55"/>
  <c r="C8" i="52"/>
  <c r="C8" i="53"/>
  <c r="C13" i="55"/>
  <c r="C9" i="52"/>
  <c r="C9" i="53"/>
  <c r="C14" i="55"/>
  <c r="C10" i="52"/>
  <c r="C10" i="53"/>
  <c r="C15" i="55"/>
  <c r="C11" i="52"/>
  <c r="C11" i="53"/>
  <c r="C16" i="55"/>
  <c r="C12" i="52"/>
  <c r="C12" i="53"/>
  <c r="C17" i="55"/>
  <c r="C13" i="52"/>
  <c r="C13" i="53"/>
  <c r="C18" i="55"/>
  <c r="C14" i="52"/>
  <c r="C14" i="53"/>
  <c r="C19" i="55"/>
  <c r="C15" i="52"/>
  <c r="C15" i="53"/>
  <c r="C20" i="55"/>
  <c r="C16" i="52"/>
  <c r="C16" i="53"/>
  <c r="C21" i="55"/>
  <c r="C17" i="52"/>
  <c r="C17" i="53"/>
  <c r="C22" i="55"/>
  <c r="C18" i="52"/>
  <c r="C18" i="53"/>
  <c r="C23" i="55"/>
  <c r="C19" i="52"/>
  <c r="C19" i="53"/>
  <c r="C24" i="55"/>
  <c r="C20" i="52"/>
  <c r="C20" i="53"/>
  <c r="C25" i="55"/>
  <c r="C21" i="52"/>
  <c r="C21" i="53"/>
  <c r="C26" i="55"/>
  <c r="C22" i="52"/>
  <c r="C22" i="53"/>
  <c r="C27" i="55"/>
  <c r="C23" i="52"/>
  <c r="C23" i="53"/>
  <c r="C28" i="55"/>
  <c r="C24" i="52"/>
  <c r="C24" i="53"/>
  <c r="C29" i="55"/>
  <c r="C25" i="52"/>
  <c r="C25" i="53"/>
  <c r="C30" i="55"/>
  <c r="C26" i="52"/>
  <c r="C26" i="53"/>
  <c r="C32" i="55"/>
  <c r="C27" i="52"/>
  <c r="C27" i="53"/>
  <c r="C33" i="55"/>
  <c r="C28" i="52"/>
  <c r="C28" i="53"/>
  <c r="C34" i="55"/>
  <c r="C29" i="52"/>
  <c r="C29" i="53"/>
  <c r="C36" i="55"/>
  <c r="C30" i="52"/>
  <c r="C30" i="53"/>
  <c r="C38" i="55"/>
  <c r="C31" i="52"/>
  <c r="C31" i="53"/>
  <c r="C39" i="55"/>
  <c r="C32" i="52"/>
  <c r="C32" i="53"/>
  <c r="C40" i="55"/>
  <c r="C33" i="52"/>
  <c r="C33" i="53"/>
  <c r="C41" i="55"/>
  <c r="C34" i="52"/>
  <c r="C34" i="53"/>
  <c r="C42" i="55"/>
  <c r="C35" i="52"/>
  <c r="C35" i="53"/>
  <c r="C43" i="55"/>
  <c r="C36" i="52"/>
  <c r="C36" i="53"/>
  <c r="C44" i="55"/>
  <c r="C37" i="52"/>
  <c r="C37" i="53"/>
  <c r="C45" i="55"/>
  <c r="C38" i="52"/>
  <c r="C38" i="53"/>
  <c r="C46" i="55"/>
  <c r="C39" i="52"/>
  <c r="C39" i="53"/>
  <c r="C50" i="55"/>
  <c r="C40" i="52"/>
  <c r="C40" i="53"/>
  <c r="C51" i="55"/>
  <c r="C41" i="52"/>
  <c r="C41" i="53"/>
  <c r="C52" i="55"/>
  <c r="C42" i="52"/>
  <c r="C42" i="53"/>
  <c r="C54" i="55"/>
  <c r="C43" i="52"/>
  <c r="C43" i="53"/>
  <c r="C55" i="55"/>
  <c r="C44" i="52"/>
  <c r="C44" i="53"/>
  <c r="C56" i="55"/>
  <c r="C45" i="52"/>
  <c r="C45" i="53"/>
  <c r="C57" i="55"/>
  <c r="C46" i="52"/>
  <c r="C46" i="53"/>
  <c r="C58" i="55"/>
  <c r="C47" i="52"/>
  <c r="C47" i="53"/>
  <c r="C59" i="55"/>
  <c r="C48" i="52"/>
  <c r="C48" i="53"/>
  <c r="C60" i="55"/>
  <c r="C49" i="52"/>
  <c r="C49" i="53"/>
  <c r="C61" i="55"/>
  <c r="C50" i="52"/>
  <c r="C50" i="53"/>
  <c r="C63" i="55"/>
  <c r="C51" i="52"/>
  <c r="C51" i="53"/>
  <c r="C64" i="55"/>
  <c r="C52" i="52"/>
  <c r="C52" i="53"/>
  <c r="C65" i="55"/>
  <c r="C53" i="52"/>
  <c r="C53" i="53"/>
  <c r="C66" i="55"/>
  <c r="C54" i="52"/>
  <c r="C54" i="53"/>
  <c r="C67" i="55"/>
  <c r="C55" i="52"/>
  <c r="C55" i="53"/>
  <c r="C69" i="55"/>
  <c r="C56" i="52"/>
  <c r="C56" i="53"/>
  <c r="C70" i="55"/>
  <c r="C57" i="52"/>
  <c r="C57" i="53"/>
  <c r="C58" i="52"/>
  <c r="C58" i="53"/>
  <c r="C74" i="55"/>
  <c r="C59" i="52"/>
  <c r="C59" i="53"/>
  <c r="C75" i="55"/>
  <c r="C60" i="52"/>
  <c r="C60" i="53"/>
  <c r="C77" i="55"/>
  <c r="C61" i="52"/>
  <c r="C61" i="53"/>
  <c r="C80" i="55"/>
  <c r="C62" i="52"/>
  <c r="C62" i="53"/>
  <c r="C81" i="55"/>
  <c r="C63" i="52"/>
  <c r="C63" i="53"/>
  <c r="C83" i="55"/>
  <c r="C64" i="52"/>
  <c r="C64" i="53"/>
  <c r="C84" i="55"/>
  <c r="C65" i="52"/>
  <c r="C65" i="53"/>
  <c r="C85" i="55"/>
  <c r="C66" i="52"/>
  <c r="C66" i="53"/>
  <c r="C86" i="55"/>
  <c r="C67" i="52"/>
  <c r="C67" i="53"/>
  <c r="C87" i="55"/>
  <c r="C68" i="52"/>
  <c r="C68" i="53"/>
  <c r="C88" i="55"/>
  <c r="C69" i="52"/>
  <c r="C69" i="53"/>
  <c r="C91" i="55"/>
  <c r="C70" i="52"/>
  <c r="C70" i="53"/>
  <c r="C92" i="55"/>
  <c r="C71" i="52"/>
  <c r="C71" i="53"/>
  <c r="C93" i="55"/>
  <c r="C72" i="52"/>
  <c r="C72" i="53"/>
  <c r="C94" i="55"/>
  <c r="C73" i="52"/>
  <c r="C73" i="53"/>
  <c r="C95" i="55"/>
  <c r="C74" i="52"/>
  <c r="C74" i="53"/>
  <c r="C96" i="55"/>
  <c r="C75" i="52"/>
  <c r="C75" i="53"/>
  <c r="C97" i="55"/>
  <c r="C76" i="52"/>
  <c r="C76" i="53"/>
  <c r="C98" i="55"/>
  <c r="C77" i="52"/>
  <c r="C77" i="53"/>
  <c r="C100" i="55"/>
  <c r="C78" i="52"/>
  <c r="C78" i="53"/>
  <c r="C102" i="55"/>
  <c r="C79" i="52"/>
  <c r="C79" i="53"/>
  <c r="C103" i="55"/>
  <c r="C80" i="52"/>
  <c r="C80" i="53"/>
  <c r="C104" i="55"/>
  <c r="C81" i="52"/>
  <c r="C81" i="53"/>
  <c r="C105" i="55"/>
  <c r="C82" i="52"/>
  <c r="C82" i="53"/>
  <c r="C106" i="55"/>
  <c r="C83" i="52"/>
  <c r="C83" i="53"/>
  <c r="C107" i="55"/>
  <c r="C84" i="52"/>
  <c r="C84" i="53"/>
  <c r="C108" i="55"/>
  <c r="C85" i="52"/>
  <c r="C85" i="53"/>
  <c r="C109" i="55"/>
  <c r="C86" i="52"/>
  <c r="C86" i="53"/>
  <c r="C110" i="55"/>
  <c r="C87" i="52"/>
  <c r="C87" i="53"/>
  <c r="C111" i="55"/>
  <c r="C88" i="52"/>
  <c r="C88" i="53"/>
  <c r="C112" i="55"/>
  <c r="C89" i="52"/>
  <c r="C89" i="53"/>
  <c r="C90" i="52"/>
  <c r="C90" i="53"/>
  <c r="C113" i="55"/>
  <c r="C91" i="52"/>
  <c r="C91" i="53"/>
  <c r="C92" i="52"/>
  <c r="C93" i="52"/>
  <c r="C92" i="53"/>
  <c r="C116" i="55"/>
  <c r="C94" i="52"/>
  <c r="C93" i="53"/>
  <c r="C117" i="55"/>
  <c r="C95" i="52"/>
  <c r="C96" i="52"/>
  <c r="C3" i="52"/>
  <c r="C3" i="53"/>
  <c r="C8" i="55"/>
  <c r="B3" i="52"/>
  <c r="E3" i="53"/>
  <c r="E8" i="55"/>
  <c r="B4" i="52"/>
  <c r="E4" i="53"/>
  <c r="E9" i="55"/>
  <c r="B5" i="52"/>
  <c r="E5" i="53"/>
  <c r="E10" i="55"/>
  <c r="B6" i="52"/>
  <c r="E6" i="53"/>
  <c r="E11" i="55"/>
  <c r="B7" i="52"/>
  <c r="E7" i="53"/>
  <c r="E12" i="55"/>
  <c r="B8" i="52"/>
  <c r="E8" i="53"/>
  <c r="E13" i="55"/>
  <c r="B9" i="52"/>
  <c r="E9" i="53"/>
  <c r="E14" i="55"/>
  <c r="B10" i="52"/>
  <c r="E10" i="53"/>
  <c r="E15" i="55"/>
  <c r="B11" i="52"/>
  <c r="E11" i="53"/>
  <c r="E16" i="55"/>
  <c r="B12" i="52"/>
  <c r="E12" i="53"/>
  <c r="E17" i="55"/>
  <c r="B13" i="52"/>
  <c r="E13" i="53"/>
  <c r="E18" i="55"/>
  <c r="B14" i="52"/>
  <c r="E14" i="53"/>
  <c r="E19" i="55"/>
  <c r="B15" i="52"/>
  <c r="E15" i="53"/>
  <c r="E20" i="55"/>
  <c r="B16" i="52"/>
  <c r="E16" i="53"/>
  <c r="E21" i="55"/>
  <c r="B17" i="52"/>
  <c r="E17" i="53"/>
  <c r="E22" i="55"/>
  <c r="B18" i="52"/>
  <c r="E18" i="53"/>
  <c r="E23" i="55"/>
  <c r="B19" i="52"/>
  <c r="E19" i="53"/>
  <c r="E24" i="55"/>
  <c r="B20" i="52"/>
  <c r="E20" i="53"/>
  <c r="E25" i="55"/>
  <c r="B21" i="52"/>
  <c r="E21" i="53"/>
  <c r="E26" i="55"/>
  <c r="B22" i="52"/>
  <c r="E22" i="53"/>
  <c r="E27" i="55"/>
  <c r="B23" i="52"/>
  <c r="E23" i="53"/>
  <c r="E28" i="55"/>
  <c r="B24" i="52"/>
  <c r="E24" i="53"/>
  <c r="E29" i="55"/>
  <c r="B25" i="52"/>
  <c r="E25" i="53"/>
  <c r="E30" i="55"/>
  <c r="B26" i="52"/>
  <c r="E26" i="53"/>
  <c r="E32" i="55"/>
  <c r="B27" i="52"/>
  <c r="E27" i="53"/>
  <c r="E33" i="55"/>
  <c r="B28" i="52"/>
  <c r="E28" i="53"/>
  <c r="E34" i="55"/>
  <c r="B29" i="52"/>
  <c r="E29" i="53"/>
  <c r="E36" i="55"/>
  <c r="B30" i="52"/>
  <c r="E30" i="53"/>
  <c r="E38" i="55"/>
  <c r="B31" i="52"/>
  <c r="E31" i="53"/>
  <c r="E39" i="55"/>
  <c r="B32" i="52"/>
  <c r="E32" i="53"/>
  <c r="E40" i="55"/>
  <c r="B33" i="52"/>
  <c r="E33" i="53"/>
  <c r="E41" i="55"/>
  <c r="B34" i="52"/>
  <c r="E34" i="53"/>
  <c r="E42" i="55"/>
  <c r="B35" i="52"/>
  <c r="E35" i="53"/>
  <c r="E43" i="55"/>
  <c r="B36" i="52"/>
  <c r="E36" i="53"/>
  <c r="E44" i="55"/>
  <c r="B37" i="52"/>
  <c r="E37" i="53"/>
  <c r="E45" i="55"/>
  <c r="B38" i="52"/>
  <c r="E38" i="53"/>
  <c r="E46" i="55"/>
  <c r="B39" i="52"/>
  <c r="E39" i="53"/>
  <c r="E50" i="55"/>
  <c r="B40" i="52"/>
  <c r="E40" i="53"/>
  <c r="E51" i="55"/>
  <c r="B41" i="52"/>
  <c r="E41" i="53"/>
  <c r="E52" i="55"/>
  <c r="B42" i="52"/>
  <c r="E42" i="53"/>
  <c r="E54" i="55"/>
  <c r="B43" i="52"/>
  <c r="E43" i="53"/>
  <c r="E55" i="55"/>
  <c r="B44" i="52"/>
  <c r="E44" i="53"/>
  <c r="E56" i="55"/>
  <c r="B45" i="52"/>
  <c r="E45" i="53"/>
  <c r="E57" i="55"/>
  <c r="B46" i="52"/>
  <c r="E46" i="53"/>
  <c r="E58" i="55"/>
  <c r="B47" i="52"/>
  <c r="E47" i="53"/>
  <c r="E59" i="55"/>
  <c r="B48" i="52"/>
  <c r="E48" i="53"/>
  <c r="E60" i="55"/>
  <c r="B49" i="52"/>
  <c r="E49" i="53"/>
  <c r="E61" i="55"/>
  <c r="B50" i="52"/>
  <c r="E50" i="53"/>
  <c r="E63" i="55"/>
  <c r="B51" i="52"/>
  <c r="E51" i="53"/>
  <c r="E64" i="55"/>
  <c r="B52" i="52"/>
  <c r="E52" i="53"/>
  <c r="E65" i="55"/>
  <c r="B53" i="52"/>
  <c r="E53" i="53"/>
  <c r="E66" i="55"/>
  <c r="B54" i="52"/>
  <c r="E54" i="53"/>
  <c r="E67" i="55"/>
  <c r="B55" i="52"/>
  <c r="E55" i="53"/>
  <c r="E69" i="55"/>
  <c r="B56" i="52"/>
  <c r="E56" i="53"/>
  <c r="E70" i="55"/>
  <c r="B57" i="52"/>
  <c r="E57" i="53"/>
  <c r="B58" i="52"/>
  <c r="E58" i="53"/>
  <c r="E74" i="55"/>
  <c r="B59" i="52"/>
  <c r="E59" i="53"/>
  <c r="E75" i="55"/>
  <c r="B60" i="52"/>
  <c r="E60" i="53"/>
  <c r="E77" i="55"/>
  <c r="B61" i="52"/>
  <c r="E61" i="53"/>
  <c r="E80" i="55"/>
  <c r="B62" i="52"/>
  <c r="E62" i="53"/>
  <c r="E81" i="55"/>
  <c r="B63" i="52"/>
  <c r="E63" i="53"/>
  <c r="E83" i="55"/>
  <c r="B64" i="52"/>
  <c r="E64" i="53"/>
  <c r="E84" i="55"/>
  <c r="B65" i="52"/>
  <c r="E65" i="53"/>
  <c r="E85" i="55"/>
  <c r="B66" i="52"/>
  <c r="E66" i="53"/>
  <c r="E86" i="55"/>
  <c r="B67" i="52"/>
  <c r="E67" i="53"/>
  <c r="E87" i="55"/>
  <c r="B68" i="52"/>
  <c r="E68" i="53"/>
  <c r="E88" i="55"/>
  <c r="B69" i="52"/>
  <c r="E69" i="53"/>
  <c r="E91" i="55"/>
  <c r="B70" i="52"/>
  <c r="E70" i="53"/>
  <c r="E92" i="55"/>
  <c r="B71" i="52"/>
  <c r="E71" i="53"/>
  <c r="E93" i="55"/>
  <c r="B72" i="52"/>
  <c r="E72" i="53"/>
  <c r="E94" i="55"/>
  <c r="B73" i="52"/>
  <c r="E73" i="53"/>
  <c r="E95" i="55"/>
  <c r="B74" i="52"/>
  <c r="E74" i="53"/>
  <c r="E96" i="55"/>
  <c r="B75" i="52"/>
  <c r="E75" i="53"/>
  <c r="E97" i="55"/>
  <c r="B76" i="52"/>
  <c r="E76" i="53"/>
  <c r="E98" i="55"/>
  <c r="B77" i="52"/>
  <c r="E77" i="53"/>
  <c r="E100" i="55"/>
  <c r="B78" i="52"/>
  <c r="E78" i="53"/>
  <c r="E102" i="55"/>
  <c r="B79" i="52"/>
  <c r="E79" i="53"/>
  <c r="E103" i="55"/>
  <c r="B80" i="52"/>
  <c r="E80" i="53"/>
  <c r="E104" i="55"/>
  <c r="B81" i="52"/>
  <c r="E81" i="53"/>
  <c r="E105" i="55"/>
  <c r="B82" i="52"/>
  <c r="E82" i="53"/>
  <c r="E106" i="55"/>
  <c r="B83" i="52"/>
  <c r="E83" i="53"/>
  <c r="E107" i="55"/>
  <c r="B84" i="52"/>
  <c r="E84" i="53"/>
  <c r="E108" i="55"/>
  <c r="B85" i="52"/>
  <c r="E85" i="53"/>
  <c r="E109" i="55"/>
  <c r="B86" i="52"/>
  <c r="E86" i="53"/>
  <c r="E110" i="55"/>
  <c r="B87" i="52"/>
  <c r="E87" i="53"/>
  <c r="E111" i="55"/>
  <c r="B88" i="52"/>
  <c r="E88" i="53"/>
  <c r="E112" i="55"/>
  <c r="B89" i="52"/>
  <c r="E89" i="53"/>
  <c r="B90" i="52"/>
  <c r="E90" i="53"/>
  <c r="E113" i="55"/>
  <c r="B91" i="52"/>
  <c r="E91" i="53"/>
  <c r="B92" i="52"/>
  <c r="B93" i="52"/>
  <c r="E92" i="53"/>
  <c r="E116" i="55"/>
  <c r="B94" i="52"/>
  <c r="E93" i="53"/>
  <c r="E117" i="55"/>
  <c r="B95" i="52"/>
  <c r="B96" i="52"/>
  <c r="J1" i="53"/>
  <c r="I1" i="53"/>
  <c r="H1" i="53"/>
  <c r="G1" i="53"/>
  <c r="I117" i="50"/>
  <c r="H117" i="50"/>
  <c r="G117" i="50"/>
  <c r="F117" i="50"/>
  <c r="E117" i="50"/>
  <c r="D117" i="50"/>
  <c r="C117" i="50"/>
  <c r="B117" i="50"/>
  <c r="I116" i="50"/>
  <c r="H116" i="50"/>
  <c r="G116" i="50"/>
  <c r="F116" i="50"/>
  <c r="E116" i="50"/>
  <c r="D116" i="50"/>
  <c r="C116" i="50"/>
  <c r="B116" i="50"/>
  <c r="I115" i="50"/>
  <c r="H115" i="50"/>
  <c r="G115" i="50"/>
  <c r="F115" i="50"/>
  <c r="E115" i="50"/>
  <c r="D115" i="50"/>
  <c r="C115" i="50"/>
  <c r="B115" i="50"/>
  <c r="I114" i="50"/>
  <c r="H114" i="50"/>
  <c r="G114" i="50"/>
  <c r="F114" i="50"/>
  <c r="E114" i="50"/>
  <c r="D114" i="50"/>
  <c r="C114" i="50"/>
  <c r="B114" i="50"/>
  <c r="I113" i="50"/>
  <c r="H113" i="50"/>
  <c r="G113" i="50"/>
  <c r="F113" i="50"/>
  <c r="E113" i="50"/>
  <c r="D113" i="50"/>
  <c r="C113" i="50"/>
  <c r="B113" i="50"/>
  <c r="I112" i="50"/>
  <c r="H112" i="50"/>
  <c r="G112" i="50"/>
  <c r="F112" i="50"/>
  <c r="E112" i="50"/>
  <c r="D112" i="50"/>
  <c r="C112" i="50"/>
  <c r="B112" i="50"/>
  <c r="I111" i="50"/>
  <c r="H111" i="50"/>
  <c r="G111" i="50"/>
  <c r="F111" i="50"/>
  <c r="E111" i="50"/>
  <c r="D111" i="50"/>
  <c r="C111" i="50"/>
  <c r="B111" i="50"/>
  <c r="I110" i="50"/>
  <c r="H110" i="50"/>
  <c r="G110" i="50"/>
  <c r="F110" i="50"/>
  <c r="E110" i="50"/>
  <c r="D110" i="50"/>
  <c r="C110" i="50"/>
  <c r="B110" i="50"/>
  <c r="J110" i="50"/>
  <c r="I109" i="50"/>
  <c r="H109" i="50"/>
  <c r="G109" i="50"/>
  <c r="F109" i="50"/>
  <c r="E109" i="50"/>
  <c r="D109" i="50"/>
  <c r="C109" i="50"/>
  <c r="B109" i="50"/>
  <c r="I108" i="50"/>
  <c r="H108" i="50"/>
  <c r="G108" i="50"/>
  <c r="F108" i="50"/>
  <c r="E108" i="50"/>
  <c r="D108" i="50"/>
  <c r="C108" i="50"/>
  <c r="B108" i="50"/>
  <c r="I107" i="50"/>
  <c r="H107" i="50"/>
  <c r="G107" i="50"/>
  <c r="F107" i="50"/>
  <c r="E107" i="50"/>
  <c r="D107" i="50"/>
  <c r="C107" i="50"/>
  <c r="B107" i="50"/>
  <c r="I106" i="50"/>
  <c r="H106" i="50"/>
  <c r="G106" i="50"/>
  <c r="F106" i="50"/>
  <c r="E106" i="50"/>
  <c r="D106" i="50"/>
  <c r="C106" i="50"/>
  <c r="B106" i="50"/>
  <c r="I105" i="50"/>
  <c r="H105" i="50"/>
  <c r="G105" i="50"/>
  <c r="F105" i="50"/>
  <c r="E105" i="50"/>
  <c r="D105" i="50"/>
  <c r="C105" i="50"/>
  <c r="B105" i="50"/>
  <c r="I104" i="50"/>
  <c r="H104" i="50"/>
  <c r="G104" i="50"/>
  <c r="F104" i="50"/>
  <c r="E104" i="50"/>
  <c r="D104" i="50"/>
  <c r="C104" i="50"/>
  <c r="B104" i="50"/>
  <c r="I103" i="50"/>
  <c r="H103" i="50"/>
  <c r="G103" i="50"/>
  <c r="F103" i="50"/>
  <c r="E103" i="50"/>
  <c r="D103" i="50"/>
  <c r="C103" i="50"/>
  <c r="B103" i="50"/>
  <c r="I102" i="50"/>
  <c r="H102" i="50"/>
  <c r="G102" i="50"/>
  <c r="F102" i="50"/>
  <c r="E102" i="50"/>
  <c r="D102" i="50"/>
  <c r="C102" i="50"/>
  <c r="B102" i="50"/>
  <c r="I101" i="50"/>
  <c r="H101" i="50"/>
  <c r="G101" i="50"/>
  <c r="F101" i="50"/>
  <c r="E101" i="50"/>
  <c r="D101" i="50"/>
  <c r="C101" i="50"/>
  <c r="B101" i="50"/>
  <c r="I100" i="50"/>
  <c r="H100" i="50"/>
  <c r="G100" i="50"/>
  <c r="F100" i="50"/>
  <c r="E100" i="50"/>
  <c r="D100" i="50"/>
  <c r="C100" i="50"/>
  <c r="B100" i="50"/>
  <c r="I99" i="50"/>
  <c r="H99" i="50"/>
  <c r="G99" i="50"/>
  <c r="F99" i="50"/>
  <c r="E99" i="50"/>
  <c r="D99" i="50"/>
  <c r="C99" i="50"/>
  <c r="B99" i="50"/>
  <c r="I98" i="50"/>
  <c r="H98" i="50"/>
  <c r="G98" i="50"/>
  <c r="F98" i="50"/>
  <c r="E98" i="50"/>
  <c r="D98" i="50"/>
  <c r="C98" i="50"/>
  <c r="B98" i="50"/>
  <c r="I97" i="50"/>
  <c r="H97" i="50"/>
  <c r="G97" i="50"/>
  <c r="F97" i="50"/>
  <c r="E97" i="50"/>
  <c r="D97" i="50"/>
  <c r="C97" i="50"/>
  <c r="B97" i="50"/>
  <c r="I96" i="50"/>
  <c r="H96" i="50"/>
  <c r="G96" i="50"/>
  <c r="F96" i="50"/>
  <c r="E96" i="50"/>
  <c r="D96" i="50"/>
  <c r="C96" i="50"/>
  <c r="B96" i="50"/>
  <c r="I95" i="50"/>
  <c r="H95" i="50"/>
  <c r="G95" i="50"/>
  <c r="F95" i="50"/>
  <c r="E95" i="50"/>
  <c r="D95" i="50"/>
  <c r="C95" i="50"/>
  <c r="B95" i="50"/>
  <c r="I94" i="50"/>
  <c r="H94" i="50"/>
  <c r="G94" i="50"/>
  <c r="F94" i="50"/>
  <c r="E94" i="50"/>
  <c r="D94" i="50"/>
  <c r="C94" i="50"/>
  <c r="B94" i="50"/>
  <c r="I93" i="50"/>
  <c r="H93" i="50"/>
  <c r="G93" i="50"/>
  <c r="F93" i="50"/>
  <c r="E93" i="50"/>
  <c r="D93" i="50"/>
  <c r="C93" i="50"/>
  <c r="B93" i="50"/>
  <c r="I92" i="50"/>
  <c r="H92" i="50"/>
  <c r="G92" i="50"/>
  <c r="F92" i="50"/>
  <c r="E92" i="50"/>
  <c r="D92" i="50"/>
  <c r="C92" i="50"/>
  <c r="B92" i="50"/>
  <c r="I91" i="50"/>
  <c r="H91" i="50"/>
  <c r="G91" i="50"/>
  <c r="F91" i="50"/>
  <c r="E91" i="50"/>
  <c r="D91" i="50"/>
  <c r="C91" i="50"/>
  <c r="B91" i="50"/>
  <c r="I90" i="50"/>
  <c r="H90" i="50"/>
  <c r="G90" i="50"/>
  <c r="F90" i="50"/>
  <c r="E90" i="50"/>
  <c r="D90" i="50"/>
  <c r="C90" i="50"/>
  <c r="B90" i="50"/>
  <c r="I89" i="50"/>
  <c r="H89" i="50"/>
  <c r="G89" i="50"/>
  <c r="F89" i="50"/>
  <c r="E89" i="50"/>
  <c r="D89" i="50"/>
  <c r="C89" i="50"/>
  <c r="B89" i="50"/>
  <c r="I88" i="50"/>
  <c r="H88" i="50"/>
  <c r="G88" i="50"/>
  <c r="F88" i="50"/>
  <c r="E88" i="50"/>
  <c r="D88" i="50"/>
  <c r="C88" i="50"/>
  <c r="B88" i="50"/>
  <c r="I87" i="50"/>
  <c r="H87" i="50"/>
  <c r="G87" i="50"/>
  <c r="F87" i="50"/>
  <c r="E87" i="50"/>
  <c r="D87" i="50"/>
  <c r="C87" i="50"/>
  <c r="B87" i="50"/>
  <c r="I86" i="50"/>
  <c r="H86" i="50"/>
  <c r="G86" i="50"/>
  <c r="F86" i="50"/>
  <c r="E86" i="50"/>
  <c r="D86" i="50"/>
  <c r="C86" i="50"/>
  <c r="B86" i="50"/>
  <c r="I84" i="50"/>
  <c r="H84" i="50"/>
  <c r="G84" i="50"/>
  <c r="F84" i="50"/>
  <c r="E84" i="50"/>
  <c r="D84" i="50"/>
  <c r="C84" i="50"/>
  <c r="B84" i="50"/>
  <c r="I83" i="50"/>
  <c r="H83" i="50"/>
  <c r="G83" i="50"/>
  <c r="F83" i="50"/>
  <c r="E83" i="50"/>
  <c r="D83" i="50"/>
  <c r="C83" i="50"/>
  <c r="B83" i="50"/>
  <c r="I82" i="50"/>
  <c r="H82" i="50"/>
  <c r="G82" i="50"/>
  <c r="F82" i="50"/>
  <c r="E82" i="50"/>
  <c r="D82" i="50"/>
  <c r="C82" i="50"/>
  <c r="B82" i="50"/>
  <c r="I81" i="50"/>
  <c r="H81" i="50"/>
  <c r="G81" i="50"/>
  <c r="F81" i="50"/>
  <c r="E81" i="50"/>
  <c r="D81" i="50"/>
  <c r="C81" i="50"/>
  <c r="B81" i="50"/>
  <c r="I80" i="50"/>
  <c r="H80" i="50"/>
  <c r="G80" i="50"/>
  <c r="F80" i="50"/>
  <c r="E80" i="50"/>
  <c r="D80" i="50"/>
  <c r="C80" i="50"/>
  <c r="B80" i="50"/>
  <c r="I79" i="50"/>
  <c r="H79" i="50"/>
  <c r="G79" i="50"/>
  <c r="F79" i="50"/>
  <c r="E79" i="50"/>
  <c r="D79" i="50"/>
  <c r="C79" i="50"/>
  <c r="B79" i="50"/>
  <c r="I78" i="50"/>
  <c r="H78" i="50"/>
  <c r="G78" i="50"/>
  <c r="F78" i="50"/>
  <c r="E78" i="50"/>
  <c r="D78" i="50"/>
  <c r="C78" i="50"/>
  <c r="B78" i="50"/>
  <c r="I77" i="50"/>
  <c r="H77" i="50"/>
  <c r="G77" i="50"/>
  <c r="F77" i="50"/>
  <c r="E77" i="50"/>
  <c r="D77" i="50"/>
  <c r="C77" i="50"/>
  <c r="B77" i="50"/>
  <c r="I76" i="50"/>
  <c r="H76" i="50"/>
  <c r="G76" i="50"/>
  <c r="F76" i="50"/>
  <c r="E76" i="50"/>
  <c r="D76" i="50"/>
  <c r="C76" i="50"/>
  <c r="B76" i="50"/>
  <c r="I75" i="50"/>
  <c r="H75" i="50"/>
  <c r="G75" i="50"/>
  <c r="F75" i="50"/>
  <c r="E75" i="50"/>
  <c r="D75" i="50"/>
  <c r="C75" i="50"/>
  <c r="B75" i="50"/>
  <c r="I74" i="50"/>
  <c r="H74" i="50"/>
  <c r="G74" i="50"/>
  <c r="F74" i="50"/>
  <c r="E74" i="50"/>
  <c r="D74" i="50"/>
  <c r="C74" i="50"/>
  <c r="B74" i="50"/>
  <c r="I73" i="50"/>
  <c r="H73" i="50"/>
  <c r="G73" i="50"/>
  <c r="F73" i="50"/>
  <c r="E73" i="50"/>
  <c r="D73" i="50"/>
  <c r="C73" i="50"/>
  <c r="B73" i="50"/>
  <c r="I72" i="50"/>
  <c r="H72" i="50"/>
  <c r="G72" i="50"/>
  <c r="F72" i="50"/>
  <c r="E72" i="50"/>
  <c r="D72" i="50"/>
  <c r="C72" i="50"/>
  <c r="B72" i="50"/>
  <c r="I71" i="50"/>
  <c r="H71" i="50"/>
  <c r="G71" i="50"/>
  <c r="F71" i="50"/>
  <c r="E71" i="50"/>
  <c r="D71" i="50"/>
  <c r="C71" i="50"/>
  <c r="B71" i="50"/>
  <c r="I70" i="50"/>
  <c r="H70" i="50"/>
  <c r="G70" i="50"/>
  <c r="F70" i="50"/>
  <c r="E70" i="50"/>
  <c r="D70" i="50"/>
  <c r="C70" i="50"/>
  <c r="B70" i="50"/>
  <c r="I69" i="50"/>
  <c r="H69" i="50"/>
  <c r="G69" i="50"/>
  <c r="F69" i="50"/>
  <c r="E69" i="50"/>
  <c r="D69" i="50"/>
  <c r="C69" i="50"/>
  <c r="B69" i="50"/>
  <c r="I68" i="50"/>
  <c r="H68" i="50"/>
  <c r="G68" i="50"/>
  <c r="F68" i="50"/>
  <c r="E68" i="50"/>
  <c r="D68" i="50"/>
  <c r="C68" i="50"/>
  <c r="B68" i="50"/>
  <c r="I67" i="50"/>
  <c r="H67" i="50"/>
  <c r="G67" i="50"/>
  <c r="F67" i="50"/>
  <c r="E67" i="50"/>
  <c r="D67" i="50"/>
  <c r="C67" i="50"/>
  <c r="B67" i="50"/>
  <c r="I66" i="50"/>
  <c r="H66" i="50"/>
  <c r="G66" i="50"/>
  <c r="F66" i="50"/>
  <c r="E66" i="50"/>
  <c r="D66" i="50"/>
  <c r="C66" i="50"/>
  <c r="B66" i="50"/>
  <c r="I65" i="50"/>
  <c r="H65" i="50"/>
  <c r="G65" i="50"/>
  <c r="F65" i="50"/>
  <c r="E65" i="50"/>
  <c r="D65" i="50"/>
  <c r="C65" i="50"/>
  <c r="B65" i="50"/>
  <c r="I64" i="50"/>
  <c r="H64" i="50"/>
  <c r="G64" i="50"/>
  <c r="F64" i="50"/>
  <c r="E64" i="50"/>
  <c r="D64" i="50"/>
  <c r="C64" i="50"/>
  <c r="B64" i="50"/>
  <c r="I63" i="50"/>
  <c r="H63" i="50"/>
  <c r="G63" i="50"/>
  <c r="F63" i="50"/>
  <c r="E63" i="50"/>
  <c r="D63" i="50"/>
  <c r="C63" i="50"/>
  <c r="B63" i="50"/>
  <c r="I61" i="50"/>
  <c r="H61" i="50"/>
  <c r="G61" i="50"/>
  <c r="F61" i="50"/>
  <c r="E61" i="50"/>
  <c r="D61" i="50"/>
  <c r="C61" i="50"/>
  <c r="B61" i="50"/>
  <c r="I60" i="50"/>
  <c r="H60" i="50"/>
  <c r="G60" i="50"/>
  <c r="F60" i="50"/>
  <c r="E60" i="50"/>
  <c r="D60" i="50"/>
  <c r="C60" i="50"/>
  <c r="B60" i="50"/>
  <c r="I59" i="50"/>
  <c r="H59" i="50"/>
  <c r="G59" i="50"/>
  <c r="F59" i="50"/>
  <c r="E59" i="50"/>
  <c r="D59" i="50"/>
  <c r="C59" i="50"/>
  <c r="B59" i="50"/>
  <c r="I58" i="50"/>
  <c r="H58" i="50"/>
  <c r="G58" i="50"/>
  <c r="F58" i="50"/>
  <c r="E58" i="50"/>
  <c r="D58" i="50"/>
  <c r="C58" i="50"/>
  <c r="B58" i="50"/>
  <c r="I57" i="50"/>
  <c r="H57" i="50"/>
  <c r="G57" i="50"/>
  <c r="F57" i="50"/>
  <c r="E57" i="50"/>
  <c r="D57" i="50"/>
  <c r="C57" i="50"/>
  <c r="B57" i="50"/>
  <c r="I56" i="50"/>
  <c r="H56" i="50"/>
  <c r="G56" i="50"/>
  <c r="F56" i="50"/>
  <c r="E56" i="50"/>
  <c r="D56" i="50"/>
  <c r="C56" i="50"/>
  <c r="B56" i="50"/>
  <c r="I55" i="50"/>
  <c r="H55" i="50"/>
  <c r="G55" i="50"/>
  <c r="F55" i="50"/>
  <c r="E55" i="50"/>
  <c r="D55" i="50"/>
  <c r="C55" i="50"/>
  <c r="B55" i="50"/>
  <c r="I54" i="50"/>
  <c r="H54" i="50"/>
  <c r="G54" i="50"/>
  <c r="F54" i="50"/>
  <c r="E54" i="50"/>
  <c r="D54" i="50"/>
  <c r="C54" i="50"/>
  <c r="B54" i="50"/>
  <c r="I53" i="50"/>
  <c r="H53" i="50"/>
  <c r="G53" i="50"/>
  <c r="F53" i="50"/>
  <c r="E53" i="50"/>
  <c r="D53" i="50"/>
  <c r="C53" i="50"/>
  <c r="B53" i="50"/>
  <c r="I52" i="50"/>
  <c r="H52" i="50"/>
  <c r="G52" i="50"/>
  <c r="F52" i="50"/>
  <c r="E52" i="50"/>
  <c r="D52" i="50"/>
  <c r="C52" i="50"/>
  <c r="B52" i="50"/>
  <c r="I51" i="50"/>
  <c r="H51" i="50"/>
  <c r="G51" i="50"/>
  <c r="F51" i="50"/>
  <c r="E51" i="50"/>
  <c r="D51" i="50"/>
  <c r="C51" i="50"/>
  <c r="B51" i="50"/>
  <c r="I50" i="50"/>
  <c r="H50" i="50"/>
  <c r="G50" i="50"/>
  <c r="F50" i="50"/>
  <c r="E50" i="50"/>
  <c r="D50" i="50"/>
  <c r="C50" i="50"/>
  <c r="B50" i="50"/>
  <c r="I49" i="50"/>
  <c r="H49" i="50"/>
  <c r="G49" i="50"/>
  <c r="F49" i="50"/>
  <c r="E49" i="50"/>
  <c r="D49" i="50"/>
  <c r="C49" i="50"/>
  <c r="B49" i="50"/>
  <c r="I48" i="50"/>
  <c r="H48" i="50"/>
  <c r="G48" i="50"/>
  <c r="F48" i="50"/>
  <c r="E48" i="50"/>
  <c r="D48" i="50"/>
  <c r="C48" i="50"/>
  <c r="B48" i="50"/>
  <c r="I47" i="50"/>
  <c r="H47" i="50"/>
  <c r="G47" i="50"/>
  <c r="F47" i="50"/>
  <c r="E47" i="50"/>
  <c r="D47" i="50"/>
  <c r="C47" i="50"/>
  <c r="B47" i="50"/>
  <c r="I46" i="50"/>
  <c r="H46" i="50"/>
  <c r="G46" i="50"/>
  <c r="F46" i="50"/>
  <c r="E46" i="50"/>
  <c r="D46" i="50"/>
  <c r="C46" i="50"/>
  <c r="B46" i="50"/>
  <c r="I45" i="50"/>
  <c r="H45" i="50"/>
  <c r="G45" i="50"/>
  <c r="F45" i="50"/>
  <c r="E45" i="50"/>
  <c r="D45" i="50"/>
  <c r="C45" i="50"/>
  <c r="B45" i="50"/>
  <c r="I44" i="50"/>
  <c r="H44" i="50"/>
  <c r="G44" i="50"/>
  <c r="F44" i="50"/>
  <c r="E44" i="50"/>
  <c r="D44" i="50"/>
  <c r="C44" i="50"/>
  <c r="B44" i="50"/>
  <c r="I43" i="50"/>
  <c r="H43" i="50"/>
  <c r="G43" i="50"/>
  <c r="F43" i="50"/>
  <c r="E43" i="50"/>
  <c r="D43" i="50"/>
  <c r="C43" i="50"/>
  <c r="B43" i="50"/>
  <c r="I42" i="50"/>
  <c r="H42" i="50"/>
  <c r="G42" i="50"/>
  <c r="F42" i="50"/>
  <c r="E42" i="50"/>
  <c r="D42" i="50"/>
  <c r="C42" i="50"/>
  <c r="B42" i="50"/>
  <c r="I41" i="50"/>
  <c r="H41" i="50"/>
  <c r="G41" i="50"/>
  <c r="F41" i="50"/>
  <c r="E41" i="50"/>
  <c r="D41" i="50"/>
  <c r="C41" i="50"/>
  <c r="B41" i="50"/>
  <c r="I40" i="50"/>
  <c r="H40" i="50"/>
  <c r="G40" i="50"/>
  <c r="F40" i="50"/>
  <c r="E40" i="50"/>
  <c r="D40" i="50"/>
  <c r="C40" i="50"/>
  <c r="B40" i="50"/>
  <c r="I39" i="50"/>
  <c r="H39" i="50"/>
  <c r="G39" i="50"/>
  <c r="F39" i="50"/>
  <c r="E39" i="50"/>
  <c r="D39" i="50"/>
  <c r="C39" i="50"/>
  <c r="B39" i="50"/>
  <c r="I38" i="50"/>
  <c r="H38" i="50"/>
  <c r="G38" i="50"/>
  <c r="F38" i="50"/>
  <c r="E38" i="50"/>
  <c r="D38" i="50"/>
  <c r="C38" i="50"/>
  <c r="B38" i="50"/>
  <c r="I37" i="50"/>
  <c r="H37" i="50"/>
  <c r="G37" i="50"/>
  <c r="F37" i="50"/>
  <c r="E37" i="50"/>
  <c r="D37" i="50"/>
  <c r="C37" i="50"/>
  <c r="B37" i="50"/>
  <c r="I36" i="50"/>
  <c r="H36" i="50"/>
  <c r="G36" i="50"/>
  <c r="F36" i="50"/>
  <c r="E36" i="50"/>
  <c r="D36" i="50"/>
  <c r="C36" i="50"/>
  <c r="B36" i="50"/>
  <c r="I35" i="50"/>
  <c r="H35" i="50"/>
  <c r="G35" i="50"/>
  <c r="F35" i="50"/>
  <c r="E35" i="50"/>
  <c r="D35" i="50"/>
  <c r="C35" i="50"/>
  <c r="B35" i="50"/>
  <c r="I34" i="50"/>
  <c r="H34" i="50"/>
  <c r="G34" i="50"/>
  <c r="F34" i="50"/>
  <c r="E34" i="50"/>
  <c r="D34" i="50"/>
  <c r="C34" i="50"/>
  <c r="B34" i="50"/>
  <c r="I33" i="50"/>
  <c r="H33" i="50"/>
  <c r="G33" i="50"/>
  <c r="F33" i="50"/>
  <c r="E33" i="50"/>
  <c r="D33" i="50"/>
  <c r="C33" i="50"/>
  <c r="B33" i="50"/>
  <c r="I32" i="50"/>
  <c r="H32" i="50"/>
  <c r="G32" i="50"/>
  <c r="F32" i="50"/>
  <c r="E32" i="50"/>
  <c r="D32" i="50"/>
  <c r="C32" i="50"/>
  <c r="B32" i="50"/>
  <c r="I31" i="50"/>
  <c r="H31" i="50"/>
  <c r="G31" i="50"/>
  <c r="F31" i="50"/>
  <c r="E31" i="50"/>
  <c r="D31" i="50"/>
  <c r="C31" i="50"/>
  <c r="B31" i="50"/>
  <c r="I30" i="50"/>
  <c r="H30" i="50"/>
  <c r="G30" i="50"/>
  <c r="F30" i="50"/>
  <c r="E30" i="50"/>
  <c r="D30" i="50"/>
  <c r="C30" i="50"/>
  <c r="B30" i="50"/>
  <c r="I29" i="50"/>
  <c r="H29" i="50"/>
  <c r="G29" i="50"/>
  <c r="F29" i="50"/>
  <c r="E29" i="50"/>
  <c r="D29" i="50"/>
  <c r="C29" i="50"/>
  <c r="B29" i="50"/>
  <c r="I28" i="50"/>
  <c r="H28" i="50"/>
  <c r="G28" i="50"/>
  <c r="F28" i="50"/>
  <c r="E28" i="50"/>
  <c r="D28" i="50"/>
  <c r="C28" i="50"/>
  <c r="B28" i="50"/>
  <c r="I27" i="50"/>
  <c r="H27" i="50"/>
  <c r="G27" i="50"/>
  <c r="F27" i="50"/>
  <c r="E27" i="50"/>
  <c r="D27" i="50"/>
  <c r="C27" i="50"/>
  <c r="B27" i="50"/>
  <c r="I26" i="50"/>
  <c r="H26" i="50"/>
  <c r="G26" i="50"/>
  <c r="F26" i="50"/>
  <c r="E26" i="50"/>
  <c r="D26" i="50"/>
  <c r="C26" i="50"/>
  <c r="B26" i="50"/>
  <c r="I25" i="50"/>
  <c r="H25" i="50"/>
  <c r="G25" i="50"/>
  <c r="F25" i="50"/>
  <c r="E25" i="50"/>
  <c r="D25" i="50"/>
  <c r="C25" i="50"/>
  <c r="B25" i="50"/>
  <c r="I24" i="50"/>
  <c r="H24" i="50"/>
  <c r="G24" i="50"/>
  <c r="F24" i="50"/>
  <c r="E24" i="50"/>
  <c r="D24" i="50"/>
  <c r="C24" i="50"/>
  <c r="B24" i="50"/>
  <c r="I23" i="50"/>
  <c r="H23" i="50"/>
  <c r="G23" i="50"/>
  <c r="F23" i="50"/>
  <c r="E23" i="50"/>
  <c r="D23" i="50"/>
  <c r="C23" i="50"/>
  <c r="B23" i="50"/>
  <c r="I22" i="50"/>
  <c r="H22" i="50"/>
  <c r="G22" i="50"/>
  <c r="F22" i="50"/>
  <c r="E22" i="50"/>
  <c r="D22" i="50"/>
  <c r="C22" i="50"/>
  <c r="B22" i="50"/>
  <c r="I21" i="50"/>
  <c r="H21" i="50"/>
  <c r="G21" i="50"/>
  <c r="F21" i="50"/>
  <c r="E21" i="50"/>
  <c r="D21" i="50"/>
  <c r="C21" i="50"/>
  <c r="B21" i="50"/>
  <c r="I20" i="50"/>
  <c r="H20" i="50"/>
  <c r="G20" i="50"/>
  <c r="F20" i="50"/>
  <c r="E20" i="50"/>
  <c r="D20" i="50"/>
  <c r="C20" i="50"/>
  <c r="B20" i="50"/>
  <c r="I19" i="50"/>
  <c r="H19" i="50"/>
  <c r="G19" i="50"/>
  <c r="F19" i="50"/>
  <c r="E19" i="50"/>
  <c r="D19" i="50"/>
  <c r="C19" i="50"/>
  <c r="B19" i="50"/>
  <c r="I18" i="50"/>
  <c r="H18" i="50"/>
  <c r="G18" i="50"/>
  <c r="F18" i="50"/>
  <c r="E18" i="50"/>
  <c r="D18" i="50"/>
  <c r="C18" i="50"/>
  <c r="B18" i="50"/>
  <c r="I17" i="50"/>
  <c r="H17" i="50"/>
  <c r="G17" i="50"/>
  <c r="F17" i="50"/>
  <c r="E17" i="50"/>
  <c r="D17" i="50"/>
  <c r="C17" i="50"/>
  <c r="B17" i="50"/>
  <c r="I16" i="50"/>
  <c r="H16" i="50"/>
  <c r="G16" i="50"/>
  <c r="F16" i="50"/>
  <c r="E16" i="50"/>
  <c r="D16" i="50"/>
  <c r="C16" i="50"/>
  <c r="B16" i="50"/>
  <c r="I15" i="50"/>
  <c r="H15" i="50"/>
  <c r="G15" i="50"/>
  <c r="F15" i="50"/>
  <c r="E15" i="50"/>
  <c r="D15" i="50"/>
  <c r="C15" i="50"/>
  <c r="B15" i="50"/>
  <c r="I14" i="50"/>
  <c r="H14" i="50"/>
  <c r="G14" i="50"/>
  <c r="F14" i="50"/>
  <c r="E14" i="50"/>
  <c r="D14" i="50"/>
  <c r="C14" i="50"/>
  <c r="B14" i="50"/>
  <c r="I13" i="50"/>
  <c r="H13" i="50"/>
  <c r="G13" i="50"/>
  <c r="F13" i="50"/>
  <c r="E13" i="50"/>
  <c r="D13" i="50"/>
  <c r="C13" i="50"/>
  <c r="B13" i="50"/>
  <c r="I12" i="50"/>
  <c r="H12" i="50"/>
  <c r="G12" i="50"/>
  <c r="F12" i="50"/>
  <c r="E12" i="50"/>
  <c r="D12" i="50"/>
  <c r="C12" i="50"/>
  <c r="B12" i="50"/>
  <c r="I11" i="50"/>
  <c r="H11" i="50"/>
  <c r="G11" i="50"/>
  <c r="F11" i="50"/>
  <c r="E11" i="50"/>
  <c r="D11" i="50"/>
  <c r="C11" i="50"/>
  <c r="B11" i="50"/>
  <c r="I10" i="50"/>
  <c r="H10" i="50"/>
  <c r="G10" i="50"/>
  <c r="F10" i="50"/>
  <c r="E10" i="50"/>
  <c r="D10" i="50"/>
  <c r="C10" i="50"/>
  <c r="B10" i="50"/>
  <c r="I9" i="50"/>
  <c r="H9" i="50"/>
  <c r="G9" i="50"/>
  <c r="F9" i="50"/>
  <c r="E9" i="50"/>
  <c r="D9" i="50"/>
  <c r="C9" i="50"/>
  <c r="B9" i="50"/>
  <c r="L65" i="50"/>
  <c r="L108" i="50"/>
  <c r="L112" i="50"/>
  <c r="G79" i="53"/>
  <c r="J103" i="55"/>
  <c r="L110" i="50"/>
  <c r="K108" i="50"/>
  <c r="K109" i="50"/>
  <c r="K110" i="50"/>
  <c r="K112" i="50"/>
  <c r="L109" i="50"/>
  <c r="K65" i="50"/>
  <c r="C41" i="64"/>
  <c r="M112" i="50"/>
  <c r="M108" i="50"/>
  <c r="M21" i="50"/>
  <c r="M65" i="50"/>
  <c r="E41" i="64"/>
  <c r="M69" i="50"/>
  <c r="M109" i="50"/>
  <c r="M110" i="50"/>
  <c r="J65" i="50"/>
  <c r="D41" i="64"/>
  <c r="J108" i="50"/>
  <c r="J109" i="50"/>
  <c r="J112" i="50"/>
  <c r="AC85" i="50"/>
  <c r="AK85" i="50"/>
  <c r="I86" i="57"/>
  <c r="Y86" i="57"/>
  <c r="M92" i="58"/>
  <c r="Z85" i="50"/>
  <c r="AH85" i="50"/>
  <c r="F86" i="57"/>
  <c r="AB85" i="50"/>
  <c r="AJ85" i="50"/>
  <c r="H86" i="57"/>
  <c r="X86" i="57"/>
  <c r="L92" i="58"/>
  <c r="AA85" i="50"/>
  <c r="AI85" i="50"/>
  <c r="G86" i="57"/>
  <c r="R85" i="50"/>
  <c r="AD85" i="50"/>
  <c r="T85" i="50"/>
  <c r="AF85" i="50"/>
  <c r="U85" i="50"/>
  <c r="AG85" i="50"/>
  <c r="S85" i="50"/>
  <c r="AE85" i="50"/>
  <c r="F41" i="64"/>
  <c r="L111" i="50"/>
  <c r="M111" i="50"/>
  <c r="K63" i="50"/>
  <c r="K64" i="50"/>
  <c r="K111" i="50"/>
  <c r="L63" i="50"/>
  <c r="L64" i="50"/>
  <c r="M63" i="50"/>
  <c r="M64" i="50"/>
  <c r="E40" i="64"/>
  <c r="J63" i="50"/>
  <c r="J64" i="50"/>
  <c r="D40" i="64"/>
  <c r="J111" i="50"/>
  <c r="R62" i="50"/>
  <c r="AD62" i="50"/>
  <c r="B63" i="57"/>
  <c r="S62" i="50"/>
  <c r="AE62" i="50"/>
  <c r="U62" i="50"/>
  <c r="AG62" i="50"/>
  <c r="T62" i="50"/>
  <c r="AF62" i="50"/>
  <c r="AA62" i="50"/>
  <c r="AI62" i="50"/>
  <c r="G63" i="57"/>
  <c r="Z62" i="50"/>
  <c r="AH62" i="50"/>
  <c r="F63" i="57"/>
  <c r="AC62" i="50"/>
  <c r="AK62" i="50"/>
  <c r="I63" i="57"/>
  <c r="Y63" i="57"/>
  <c r="M65" i="58"/>
  <c r="AB62" i="50"/>
  <c r="AJ62" i="50"/>
  <c r="H63" i="57"/>
  <c r="X63" i="57"/>
  <c r="L65" i="58"/>
  <c r="E4" i="55"/>
  <c r="F93" i="55"/>
  <c r="I4" i="53"/>
  <c r="L9" i="55"/>
  <c r="I8" i="53"/>
  <c r="L13" i="55"/>
  <c r="I12" i="53"/>
  <c r="L17" i="55"/>
  <c r="I16" i="53"/>
  <c r="L21" i="55"/>
  <c r="I20" i="53"/>
  <c r="L25" i="55"/>
  <c r="I24" i="53"/>
  <c r="L29" i="55"/>
  <c r="I28" i="53"/>
  <c r="L34" i="55"/>
  <c r="I32" i="53"/>
  <c r="L40" i="55"/>
  <c r="I36" i="53"/>
  <c r="L44" i="55"/>
  <c r="I40" i="53"/>
  <c r="L51" i="55"/>
  <c r="I44" i="53"/>
  <c r="L56" i="55"/>
  <c r="I48" i="53"/>
  <c r="L60" i="55"/>
  <c r="I52" i="53"/>
  <c r="L65" i="55"/>
  <c r="I56" i="53"/>
  <c r="L70" i="55"/>
  <c r="I60" i="53"/>
  <c r="L77" i="55"/>
  <c r="I64" i="53"/>
  <c r="L84" i="55"/>
  <c r="I68" i="53"/>
  <c r="L88" i="55"/>
  <c r="I72" i="53"/>
  <c r="L94" i="55"/>
  <c r="I76" i="53"/>
  <c r="L98" i="55"/>
  <c r="I80" i="53"/>
  <c r="L104" i="55"/>
  <c r="I84" i="53"/>
  <c r="L108" i="55"/>
  <c r="I88" i="53"/>
  <c r="L112" i="55"/>
  <c r="I92" i="53"/>
  <c r="L116" i="55"/>
  <c r="I3" i="53"/>
  <c r="L8" i="55"/>
  <c r="I5" i="53"/>
  <c r="L10" i="55"/>
  <c r="I9" i="53"/>
  <c r="L14" i="55"/>
  <c r="I13" i="53"/>
  <c r="L18" i="55"/>
  <c r="I17" i="53"/>
  <c r="L22" i="55"/>
  <c r="I21" i="53"/>
  <c r="L26" i="55"/>
  <c r="I25" i="53"/>
  <c r="L30" i="55"/>
  <c r="I29" i="53"/>
  <c r="L36" i="55"/>
  <c r="I33" i="53"/>
  <c r="L41" i="55"/>
  <c r="I37" i="53"/>
  <c r="L45" i="55"/>
  <c r="I41" i="53"/>
  <c r="L52" i="55"/>
  <c r="I45" i="53"/>
  <c r="L57" i="55"/>
  <c r="I49" i="53"/>
  <c r="L61" i="55"/>
  <c r="I53" i="53"/>
  <c r="L66" i="55"/>
  <c r="I57" i="53"/>
  <c r="I61" i="53"/>
  <c r="L80" i="55"/>
  <c r="I65" i="53"/>
  <c r="L85" i="55"/>
  <c r="I69" i="53"/>
  <c r="L91" i="55"/>
  <c r="I73" i="53"/>
  <c r="L95" i="55"/>
  <c r="I77" i="53"/>
  <c r="L100" i="55"/>
  <c r="I81" i="53"/>
  <c r="L105" i="55"/>
  <c r="I85" i="53"/>
  <c r="L109" i="55"/>
  <c r="I89" i="53"/>
  <c r="I93" i="53"/>
  <c r="L117" i="55"/>
  <c r="I6" i="53"/>
  <c r="L11" i="55"/>
  <c r="I10" i="53"/>
  <c r="L15" i="55"/>
  <c r="I14" i="53"/>
  <c r="L19" i="55"/>
  <c r="I18" i="53"/>
  <c r="L23" i="55"/>
  <c r="I22" i="53"/>
  <c r="L27" i="55"/>
  <c r="I26" i="53"/>
  <c r="L32" i="55"/>
  <c r="I30" i="53"/>
  <c r="L38" i="55"/>
  <c r="I34" i="53"/>
  <c r="L42" i="55"/>
  <c r="I38" i="53"/>
  <c r="L46" i="55"/>
  <c r="I42" i="53"/>
  <c r="L54" i="55"/>
  <c r="I46" i="53"/>
  <c r="L58" i="55"/>
  <c r="I50" i="53"/>
  <c r="L63" i="55"/>
  <c r="I54" i="53"/>
  <c r="L67" i="55"/>
  <c r="I58" i="53"/>
  <c r="L74" i="55"/>
  <c r="I62" i="53"/>
  <c r="L81" i="55"/>
  <c r="I66" i="53"/>
  <c r="L86" i="55"/>
  <c r="I70" i="53"/>
  <c r="L92" i="55"/>
  <c r="I74" i="53"/>
  <c r="L96" i="55"/>
  <c r="I78" i="53"/>
  <c r="L102" i="55"/>
  <c r="I82" i="53"/>
  <c r="L106" i="55"/>
  <c r="I86" i="53"/>
  <c r="L110" i="55"/>
  <c r="I90" i="53"/>
  <c r="L113" i="55"/>
  <c r="I7" i="53"/>
  <c r="L12" i="55"/>
  <c r="I11" i="53"/>
  <c r="L16" i="55"/>
  <c r="I15" i="53"/>
  <c r="L20" i="55"/>
  <c r="I19" i="53"/>
  <c r="L24" i="55"/>
  <c r="I23" i="53"/>
  <c r="L28" i="55"/>
  <c r="I27" i="53"/>
  <c r="L33" i="55"/>
  <c r="I31" i="53"/>
  <c r="L39" i="55"/>
  <c r="I35" i="53"/>
  <c r="L43" i="55"/>
  <c r="I39" i="53"/>
  <c r="L50" i="55"/>
  <c r="I43" i="53"/>
  <c r="L55" i="55"/>
  <c r="I47" i="53"/>
  <c r="L59" i="55"/>
  <c r="I51" i="53"/>
  <c r="L64" i="55"/>
  <c r="I55" i="53"/>
  <c r="L69" i="55"/>
  <c r="I59" i="53"/>
  <c r="L75" i="55"/>
  <c r="I63" i="53"/>
  <c r="L83" i="55"/>
  <c r="I67" i="53"/>
  <c r="L87" i="55"/>
  <c r="I71" i="53"/>
  <c r="L93" i="55"/>
  <c r="I75" i="53"/>
  <c r="L97" i="55"/>
  <c r="I79" i="53"/>
  <c r="L103" i="55"/>
  <c r="I83" i="53"/>
  <c r="L107" i="55"/>
  <c r="I87" i="53"/>
  <c r="L111" i="55"/>
  <c r="I91" i="53"/>
  <c r="G88" i="53"/>
  <c r="J112" i="55"/>
  <c r="G80" i="53"/>
  <c r="J104" i="55"/>
  <c r="G71" i="53"/>
  <c r="J93" i="55"/>
  <c r="J5" i="53"/>
  <c r="M10" i="55"/>
  <c r="J9" i="53"/>
  <c r="M14" i="55"/>
  <c r="J13" i="53"/>
  <c r="M18" i="55"/>
  <c r="J17" i="53"/>
  <c r="M22" i="55"/>
  <c r="J21" i="53"/>
  <c r="M26" i="55"/>
  <c r="J25" i="53"/>
  <c r="M30" i="55"/>
  <c r="J29" i="53"/>
  <c r="M36" i="55"/>
  <c r="J33" i="53"/>
  <c r="M41" i="55"/>
  <c r="J37" i="53"/>
  <c r="M45" i="55"/>
  <c r="J41" i="53"/>
  <c r="M52" i="55"/>
  <c r="J45" i="53"/>
  <c r="M57" i="55"/>
  <c r="J49" i="53"/>
  <c r="M61" i="55"/>
  <c r="J53" i="53"/>
  <c r="M66" i="55"/>
  <c r="J57" i="53"/>
  <c r="J61" i="53"/>
  <c r="M80" i="55"/>
  <c r="J65" i="53"/>
  <c r="M85" i="55"/>
  <c r="J69" i="53"/>
  <c r="M91" i="55"/>
  <c r="J73" i="53"/>
  <c r="M95" i="55"/>
  <c r="J77" i="53"/>
  <c r="M100" i="55"/>
  <c r="J81" i="53"/>
  <c r="M105" i="55"/>
  <c r="J85" i="53"/>
  <c r="M109" i="55"/>
  <c r="J89" i="53"/>
  <c r="J93" i="53"/>
  <c r="M117" i="55"/>
  <c r="J6" i="53"/>
  <c r="M11" i="55"/>
  <c r="J10" i="53"/>
  <c r="M15" i="55"/>
  <c r="J14" i="53"/>
  <c r="M19" i="55"/>
  <c r="J18" i="53"/>
  <c r="M23" i="55"/>
  <c r="J22" i="53"/>
  <c r="M27" i="55"/>
  <c r="J26" i="53"/>
  <c r="M32" i="55"/>
  <c r="J30" i="53"/>
  <c r="M38" i="55"/>
  <c r="J34" i="53"/>
  <c r="M42" i="55"/>
  <c r="J38" i="53"/>
  <c r="M46" i="55"/>
  <c r="J42" i="53"/>
  <c r="M54" i="55"/>
  <c r="J46" i="53"/>
  <c r="M58" i="55"/>
  <c r="J50" i="53"/>
  <c r="M63" i="55"/>
  <c r="J54" i="53"/>
  <c r="M67" i="55"/>
  <c r="J58" i="53"/>
  <c r="M74" i="55"/>
  <c r="J62" i="53"/>
  <c r="M81" i="55"/>
  <c r="J66" i="53"/>
  <c r="M86" i="55"/>
  <c r="J70" i="53"/>
  <c r="M92" i="55"/>
  <c r="J74" i="53"/>
  <c r="M96" i="55"/>
  <c r="J78" i="53"/>
  <c r="M102" i="55"/>
  <c r="J82" i="53"/>
  <c r="M106" i="55"/>
  <c r="J86" i="53"/>
  <c r="M110" i="55"/>
  <c r="J90" i="53"/>
  <c r="M113" i="55"/>
  <c r="J7" i="53"/>
  <c r="M12" i="55"/>
  <c r="J11" i="53"/>
  <c r="M16" i="55"/>
  <c r="J15" i="53"/>
  <c r="M20" i="55"/>
  <c r="J19" i="53"/>
  <c r="M24" i="55"/>
  <c r="J23" i="53"/>
  <c r="M28" i="55"/>
  <c r="J27" i="53"/>
  <c r="M33" i="55"/>
  <c r="J31" i="53"/>
  <c r="M39" i="55"/>
  <c r="J35" i="53"/>
  <c r="M43" i="55"/>
  <c r="J39" i="53"/>
  <c r="M50" i="55"/>
  <c r="J43" i="53"/>
  <c r="M55" i="55"/>
  <c r="J47" i="53"/>
  <c r="M59" i="55"/>
  <c r="J51" i="53"/>
  <c r="M64" i="55"/>
  <c r="J55" i="53"/>
  <c r="M69" i="55"/>
  <c r="J59" i="53"/>
  <c r="M75" i="55"/>
  <c r="J63" i="53"/>
  <c r="M83" i="55"/>
  <c r="J67" i="53"/>
  <c r="M87" i="55"/>
  <c r="J71" i="53"/>
  <c r="M93" i="55"/>
  <c r="J75" i="53"/>
  <c r="M97" i="55"/>
  <c r="J79" i="53"/>
  <c r="M103" i="55"/>
  <c r="J83" i="53"/>
  <c r="M107" i="55"/>
  <c r="J87" i="53"/>
  <c r="M111" i="55"/>
  <c r="J91" i="53"/>
  <c r="J4" i="53"/>
  <c r="M9" i="55"/>
  <c r="J8" i="53"/>
  <c r="M13" i="55"/>
  <c r="J12" i="53"/>
  <c r="M17" i="55"/>
  <c r="J16" i="53"/>
  <c r="M21" i="55"/>
  <c r="J20" i="53"/>
  <c r="M25" i="55"/>
  <c r="J24" i="53"/>
  <c r="M29" i="55"/>
  <c r="J28" i="53"/>
  <c r="M34" i="55"/>
  <c r="J32" i="53"/>
  <c r="M40" i="55"/>
  <c r="J36" i="53"/>
  <c r="M44" i="55"/>
  <c r="J40" i="53"/>
  <c r="M51" i="55"/>
  <c r="J44" i="53"/>
  <c r="M56" i="55"/>
  <c r="J48" i="53"/>
  <c r="M60" i="55"/>
  <c r="J52" i="53"/>
  <c r="M65" i="55"/>
  <c r="J56" i="53"/>
  <c r="M70" i="55"/>
  <c r="J60" i="53"/>
  <c r="M77" i="55"/>
  <c r="J64" i="53"/>
  <c r="M84" i="55"/>
  <c r="J68" i="53"/>
  <c r="M88" i="55"/>
  <c r="J72" i="53"/>
  <c r="M94" i="55"/>
  <c r="J76" i="53"/>
  <c r="M98" i="55"/>
  <c r="J80" i="53"/>
  <c r="M104" i="55"/>
  <c r="J84" i="53"/>
  <c r="M108" i="55"/>
  <c r="J88" i="53"/>
  <c r="M112" i="55"/>
  <c r="J92" i="53"/>
  <c r="M116" i="55"/>
  <c r="J3" i="53"/>
  <c r="M8" i="55"/>
  <c r="G87" i="53"/>
  <c r="J111" i="55"/>
  <c r="G6" i="53"/>
  <c r="J11" i="55"/>
  <c r="G10" i="53"/>
  <c r="J15" i="55"/>
  <c r="G14" i="53"/>
  <c r="J19" i="55"/>
  <c r="G18" i="53"/>
  <c r="J23" i="55"/>
  <c r="G22" i="53"/>
  <c r="J27" i="55"/>
  <c r="G26" i="53"/>
  <c r="J32" i="55"/>
  <c r="G30" i="53"/>
  <c r="J38" i="55"/>
  <c r="G34" i="53"/>
  <c r="J42" i="55"/>
  <c r="G38" i="53"/>
  <c r="J46" i="55"/>
  <c r="G42" i="53"/>
  <c r="J54" i="55"/>
  <c r="G46" i="53"/>
  <c r="J58" i="55"/>
  <c r="G50" i="53"/>
  <c r="J63" i="55"/>
  <c r="G54" i="53"/>
  <c r="J67" i="55"/>
  <c r="G58" i="53"/>
  <c r="J74" i="55"/>
  <c r="G62" i="53"/>
  <c r="J81" i="55"/>
  <c r="G66" i="53"/>
  <c r="J86" i="55"/>
  <c r="G70" i="53"/>
  <c r="J92" i="55"/>
  <c r="G74" i="53"/>
  <c r="J96" i="55"/>
  <c r="G78" i="53"/>
  <c r="J102" i="55"/>
  <c r="G82" i="53"/>
  <c r="J106" i="55"/>
  <c r="G86" i="53"/>
  <c r="J110" i="55"/>
  <c r="G90" i="53"/>
  <c r="J113" i="55"/>
  <c r="G7" i="53"/>
  <c r="J12" i="55"/>
  <c r="G11" i="53"/>
  <c r="J16" i="55"/>
  <c r="G15" i="53"/>
  <c r="J20" i="55"/>
  <c r="G19" i="53"/>
  <c r="J24" i="55"/>
  <c r="G23" i="53"/>
  <c r="J28" i="55"/>
  <c r="G27" i="53"/>
  <c r="J33" i="55"/>
  <c r="G31" i="53"/>
  <c r="J39" i="55"/>
  <c r="G35" i="53"/>
  <c r="J43" i="55"/>
  <c r="G39" i="53"/>
  <c r="J50" i="55"/>
  <c r="G43" i="53"/>
  <c r="J55" i="55"/>
  <c r="G47" i="53"/>
  <c r="J59" i="55"/>
  <c r="G51" i="53"/>
  <c r="J64" i="55"/>
  <c r="G55" i="53"/>
  <c r="J69" i="55"/>
  <c r="G59" i="53"/>
  <c r="J75" i="55"/>
  <c r="G63" i="53"/>
  <c r="J83" i="55"/>
  <c r="G67" i="53"/>
  <c r="J87" i="55"/>
  <c r="G4" i="53"/>
  <c r="J9" i="55"/>
  <c r="G8" i="53"/>
  <c r="J13" i="55"/>
  <c r="G12" i="53"/>
  <c r="J17" i="55"/>
  <c r="G16" i="53"/>
  <c r="J21" i="55"/>
  <c r="G20" i="53"/>
  <c r="J25" i="55"/>
  <c r="G24" i="53"/>
  <c r="J29" i="55"/>
  <c r="G28" i="53"/>
  <c r="J34" i="55"/>
  <c r="G32" i="53"/>
  <c r="J40" i="55"/>
  <c r="G36" i="53"/>
  <c r="J44" i="55"/>
  <c r="G40" i="53"/>
  <c r="J51" i="55"/>
  <c r="G44" i="53"/>
  <c r="J56" i="55"/>
  <c r="G48" i="53"/>
  <c r="J60" i="55"/>
  <c r="G52" i="53"/>
  <c r="J65" i="55"/>
  <c r="G56" i="53"/>
  <c r="J70" i="55"/>
  <c r="G60" i="53"/>
  <c r="J77" i="55"/>
  <c r="G64" i="53"/>
  <c r="J84" i="55"/>
  <c r="G68" i="53"/>
  <c r="J88" i="55"/>
  <c r="G72" i="53"/>
  <c r="J94" i="55"/>
  <c r="G5" i="53"/>
  <c r="J10" i="55"/>
  <c r="G9" i="53"/>
  <c r="J14" i="55"/>
  <c r="G13" i="53"/>
  <c r="J18" i="55"/>
  <c r="G17" i="53"/>
  <c r="J22" i="55"/>
  <c r="G21" i="53"/>
  <c r="J26" i="55"/>
  <c r="G25" i="53"/>
  <c r="J30" i="55"/>
  <c r="G29" i="53"/>
  <c r="J36" i="55"/>
  <c r="G33" i="53"/>
  <c r="J41" i="55"/>
  <c r="G37" i="53"/>
  <c r="J45" i="55"/>
  <c r="G41" i="53"/>
  <c r="J52" i="55"/>
  <c r="G45" i="53"/>
  <c r="J57" i="55"/>
  <c r="G49" i="53"/>
  <c r="J61" i="55"/>
  <c r="G53" i="53"/>
  <c r="J66" i="55"/>
  <c r="G57" i="53"/>
  <c r="G61" i="53"/>
  <c r="J80" i="55"/>
  <c r="G65" i="53"/>
  <c r="J85" i="55"/>
  <c r="G69" i="53"/>
  <c r="J91" i="55"/>
  <c r="G73" i="53"/>
  <c r="J95" i="55"/>
  <c r="G77" i="53"/>
  <c r="J100" i="55"/>
  <c r="G81" i="53"/>
  <c r="J105" i="55"/>
  <c r="G85" i="53"/>
  <c r="J109" i="55"/>
  <c r="G89" i="53"/>
  <c r="G93" i="53"/>
  <c r="J117" i="55"/>
  <c r="G92" i="53"/>
  <c r="J116" i="55"/>
  <c r="G84" i="53"/>
  <c r="J108" i="55"/>
  <c r="G76" i="53"/>
  <c r="J98" i="55"/>
  <c r="H7" i="53"/>
  <c r="K12" i="55"/>
  <c r="H11" i="53"/>
  <c r="K16" i="55"/>
  <c r="H15" i="53"/>
  <c r="K20" i="55"/>
  <c r="H19" i="53"/>
  <c r="K24" i="55"/>
  <c r="H23" i="53"/>
  <c r="K28" i="55"/>
  <c r="H27" i="53"/>
  <c r="K33" i="55"/>
  <c r="H31" i="53"/>
  <c r="K39" i="55"/>
  <c r="H35" i="53"/>
  <c r="K43" i="55"/>
  <c r="H39" i="53"/>
  <c r="K50" i="55"/>
  <c r="H43" i="53"/>
  <c r="K55" i="55"/>
  <c r="H47" i="53"/>
  <c r="K59" i="55"/>
  <c r="H51" i="53"/>
  <c r="K64" i="55"/>
  <c r="H55" i="53"/>
  <c r="K69" i="55"/>
  <c r="H59" i="53"/>
  <c r="K75" i="55"/>
  <c r="H63" i="53"/>
  <c r="K83" i="55"/>
  <c r="H67" i="53"/>
  <c r="K87" i="55"/>
  <c r="H71" i="53"/>
  <c r="K93" i="55"/>
  <c r="H75" i="53"/>
  <c r="K97" i="55"/>
  <c r="H79" i="53"/>
  <c r="K103" i="55"/>
  <c r="H83" i="53"/>
  <c r="K107" i="55"/>
  <c r="H87" i="53"/>
  <c r="K111" i="55"/>
  <c r="H91" i="53"/>
  <c r="H4" i="53"/>
  <c r="K9" i="55"/>
  <c r="H8" i="53"/>
  <c r="K13" i="55"/>
  <c r="H12" i="53"/>
  <c r="K17" i="55"/>
  <c r="H16" i="53"/>
  <c r="K21" i="55"/>
  <c r="H20" i="53"/>
  <c r="K25" i="55"/>
  <c r="H24" i="53"/>
  <c r="K29" i="55"/>
  <c r="H28" i="53"/>
  <c r="K34" i="55"/>
  <c r="H32" i="53"/>
  <c r="K40" i="55"/>
  <c r="H36" i="53"/>
  <c r="K44" i="55"/>
  <c r="H40" i="53"/>
  <c r="K51" i="55"/>
  <c r="H44" i="53"/>
  <c r="K56" i="55"/>
  <c r="H48" i="53"/>
  <c r="K60" i="55"/>
  <c r="H52" i="53"/>
  <c r="K65" i="55"/>
  <c r="H56" i="53"/>
  <c r="K70" i="55"/>
  <c r="H60" i="53"/>
  <c r="K77" i="55"/>
  <c r="H64" i="53"/>
  <c r="K84" i="55"/>
  <c r="H68" i="53"/>
  <c r="K88" i="55"/>
  <c r="H72" i="53"/>
  <c r="K94" i="55"/>
  <c r="H76" i="53"/>
  <c r="K98" i="55"/>
  <c r="H80" i="53"/>
  <c r="K104" i="55"/>
  <c r="H84" i="53"/>
  <c r="K108" i="55"/>
  <c r="H88" i="53"/>
  <c r="K112" i="55"/>
  <c r="H92" i="53"/>
  <c r="K116" i="55"/>
  <c r="H3" i="53"/>
  <c r="K8" i="55"/>
  <c r="H5" i="53"/>
  <c r="K10" i="55"/>
  <c r="H9" i="53"/>
  <c r="K14" i="55"/>
  <c r="H13" i="53"/>
  <c r="K18" i="55"/>
  <c r="H17" i="53"/>
  <c r="K22" i="55"/>
  <c r="H21" i="53"/>
  <c r="K26" i="55"/>
  <c r="H25" i="53"/>
  <c r="K30" i="55"/>
  <c r="H29" i="53"/>
  <c r="K36" i="55"/>
  <c r="H33" i="53"/>
  <c r="K41" i="55"/>
  <c r="H37" i="53"/>
  <c r="K45" i="55"/>
  <c r="H41" i="53"/>
  <c r="K52" i="55"/>
  <c r="H45" i="53"/>
  <c r="K57" i="55"/>
  <c r="H49" i="53"/>
  <c r="K61" i="55"/>
  <c r="H53" i="53"/>
  <c r="K66" i="55"/>
  <c r="H57" i="53"/>
  <c r="H61" i="53"/>
  <c r="K80" i="55"/>
  <c r="H65" i="53"/>
  <c r="K85" i="55"/>
  <c r="H69" i="53"/>
  <c r="K91" i="55"/>
  <c r="H73" i="53"/>
  <c r="K95" i="55"/>
  <c r="H77" i="53"/>
  <c r="K100" i="55"/>
  <c r="H81" i="53"/>
  <c r="K105" i="55"/>
  <c r="H85" i="53"/>
  <c r="K109" i="55"/>
  <c r="H89" i="53"/>
  <c r="H93" i="53"/>
  <c r="K117" i="55"/>
  <c r="H6" i="53"/>
  <c r="K11" i="55"/>
  <c r="H10" i="53"/>
  <c r="K15" i="55"/>
  <c r="H14" i="53"/>
  <c r="K19" i="55"/>
  <c r="H18" i="53"/>
  <c r="K23" i="55"/>
  <c r="H22" i="53"/>
  <c r="K27" i="55"/>
  <c r="H26" i="53"/>
  <c r="K32" i="55"/>
  <c r="H30" i="53"/>
  <c r="K38" i="55"/>
  <c r="H34" i="53"/>
  <c r="K42" i="55"/>
  <c r="H38" i="53"/>
  <c r="K46" i="55"/>
  <c r="H42" i="53"/>
  <c r="K54" i="55"/>
  <c r="H46" i="53"/>
  <c r="K58" i="55"/>
  <c r="H50" i="53"/>
  <c r="K63" i="55"/>
  <c r="H54" i="53"/>
  <c r="K67" i="55"/>
  <c r="H58" i="53"/>
  <c r="K74" i="55"/>
  <c r="H62" i="53"/>
  <c r="K81" i="55"/>
  <c r="H66" i="53"/>
  <c r="K86" i="55"/>
  <c r="H70" i="53"/>
  <c r="K92" i="55"/>
  <c r="H74" i="53"/>
  <c r="K96" i="55"/>
  <c r="H78" i="53"/>
  <c r="K102" i="55"/>
  <c r="H82" i="53"/>
  <c r="K106" i="55"/>
  <c r="H86" i="53"/>
  <c r="K110" i="55"/>
  <c r="H90" i="53"/>
  <c r="K113" i="55"/>
  <c r="G3" i="53"/>
  <c r="J8" i="55"/>
  <c r="G91" i="53"/>
  <c r="G83" i="53"/>
  <c r="J107" i="55"/>
  <c r="G75" i="53"/>
  <c r="J97" i="55"/>
  <c r="I110" i="55"/>
  <c r="J17" i="50"/>
  <c r="M22" i="50"/>
  <c r="M24" i="50"/>
  <c r="M26" i="50"/>
  <c r="M28" i="50"/>
  <c r="M29" i="50"/>
  <c r="M32" i="50"/>
  <c r="M33" i="50"/>
  <c r="M36" i="50"/>
  <c r="M38" i="50"/>
  <c r="M40" i="50"/>
  <c r="M41" i="50"/>
  <c r="M42" i="50"/>
  <c r="M43" i="50"/>
  <c r="M45" i="50"/>
  <c r="M47" i="50"/>
  <c r="K70" i="50"/>
  <c r="K71" i="50"/>
  <c r="K72" i="50"/>
  <c r="K73" i="50"/>
  <c r="K74" i="50"/>
  <c r="K75" i="50"/>
  <c r="K76" i="50"/>
  <c r="K78" i="50"/>
  <c r="K80" i="50"/>
  <c r="K81" i="50"/>
  <c r="J84" i="50"/>
  <c r="J87" i="50"/>
  <c r="J90" i="50"/>
  <c r="J91" i="50"/>
  <c r="J93" i="50"/>
  <c r="J95" i="50"/>
  <c r="J97" i="50"/>
  <c r="J99" i="50"/>
  <c r="J101" i="50"/>
  <c r="K14" i="50"/>
  <c r="K15" i="50"/>
  <c r="K16" i="50"/>
  <c r="K19" i="50"/>
  <c r="J42" i="50"/>
  <c r="J44" i="50"/>
  <c r="J45" i="50"/>
  <c r="J46" i="50"/>
  <c r="J47" i="50"/>
  <c r="AP47" i="50"/>
  <c r="J48" i="50"/>
  <c r="AP48" i="50"/>
  <c r="J49" i="50"/>
  <c r="AP49" i="50"/>
  <c r="M49" i="50"/>
  <c r="M51" i="50"/>
  <c r="M52" i="50"/>
  <c r="M53" i="50"/>
  <c r="M54" i="50"/>
  <c r="M55" i="50"/>
  <c r="M57" i="50"/>
  <c r="M58" i="50"/>
  <c r="M59" i="50"/>
  <c r="M61" i="50"/>
  <c r="M67" i="50"/>
  <c r="L70" i="50"/>
  <c r="L72" i="50"/>
  <c r="L73" i="50"/>
  <c r="L74" i="50"/>
  <c r="L76" i="50"/>
  <c r="L77" i="50"/>
  <c r="L78" i="50"/>
  <c r="L79" i="50"/>
  <c r="L80" i="50"/>
  <c r="L81" i="50"/>
  <c r="K83" i="50"/>
  <c r="K84" i="50"/>
  <c r="K86" i="50"/>
  <c r="K87" i="50"/>
  <c r="K88" i="50"/>
  <c r="K90" i="50"/>
  <c r="K92" i="50"/>
  <c r="K94" i="50"/>
  <c r="K102" i="50"/>
  <c r="K103" i="50"/>
  <c r="K104" i="50"/>
  <c r="K105" i="50"/>
  <c r="K106" i="50"/>
  <c r="J14" i="50"/>
  <c r="J15" i="50"/>
  <c r="J18" i="50"/>
  <c r="M25" i="50"/>
  <c r="K42" i="50"/>
  <c r="K43" i="50"/>
  <c r="J50" i="50"/>
  <c r="J51" i="50"/>
  <c r="J54" i="50"/>
  <c r="J55" i="50"/>
  <c r="J58" i="50"/>
  <c r="J59" i="50"/>
  <c r="J61" i="50"/>
  <c r="J67" i="50"/>
  <c r="J69" i="50"/>
  <c r="M70" i="50"/>
  <c r="M71" i="50"/>
  <c r="M74" i="50"/>
  <c r="M75" i="50"/>
  <c r="M76" i="50"/>
  <c r="M77" i="50"/>
  <c r="M78" i="50"/>
  <c r="M79" i="50"/>
  <c r="M81" i="50"/>
  <c r="L102" i="50"/>
  <c r="L103" i="50"/>
  <c r="L105" i="50"/>
  <c r="L106" i="50"/>
  <c r="L107" i="50"/>
  <c r="L113" i="50"/>
  <c r="L114" i="50"/>
  <c r="K116" i="50"/>
  <c r="K117" i="50"/>
  <c r="J13" i="50"/>
  <c r="K9" i="50"/>
  <c r="M13" i="50"/>
  <c r="M14" i="50"/>
  <c r="M15" i="50"/>
  <c r="M16" i="50"/>
  <c r="M18" i="50"/>
  <c r="M19" i="50"/>
  <c r="M20" i="50"/>
  <c r="K52" i="50"/>
  <c r="K55" i="50"/>
  <c r="K56" i="50"/>
  <c r="K59" i="50"/>
  <c r="J82" i="50"/>
  <c r="AP82" i="50"/>
  <c r="M82" i="50"/>
  <c r="M83" i="50"/>
  <c r="M84" i="50"/>
  <c r="M86" i="50"/>
  <c r="M87" i="50"/>
  <c r="M89" i="50"/>
  <c r="M90" i="50"/>
  <c r="M91" i="50"/>
  <c r="M92" i="50"/>
  <c r="M94" i="50"/>
  <c r="M95" i="50"/>
  <c r="M96" i="50"/>
  <c r="M97" i="50"/>
  <c r="M98" i="50"/>
  <c r="M99" i="50"/>
  <c r="M103" i="50"/>
  <c r="M104" i="50"/>
  <c r="M105" i="50"/>
  <c r="K18" i="50"/>
  <c r="M37" i="50"/>
  <c r="M30" i="50"/>
  <c r="M34" i="50"/>
  <c r="F63" i="55"/>
  <c r="G75" i="55"/>
  <c r="G83" i="55"/>
  <c r="F30" i="55"/>
  <c r="I18" i="55"/>
  <c r="G99" i="55"/>
  <c r="G71" i="55"/>
  <c r="F13" i="55"/>
  <c r="L8" i="50"/>
  <c r="L9" i="50"/>
  <c r="L10" i="50"/>
  <c r="L11" i="50"/>
  <c r="L12" i="50"/>
  <c r="L13" i="50"/>
  <c r="J16" i="50"/>
  <c r="K17" i="50"/>
  <c r="M23" i="50"/>
  <c r="M27" i="50"/>
  <c r="M31" i="50"/>
  <c r="M35" i="50"/>
  <c r="M39" i="50"/>
  <c r="K8" i="50"/>
  <c r="K10" i="50"/>
  <c r="K11" i="50"/>
  <c r="K12" i="50"/>
  <c r="K13" i="50"/>
  <c r="M8" i="50"/>
  <c r="M9" i="50"/>
  <c r="M10" i="50"/>
  <c r="M11" i="50"/>
  <c r="M12" i="50"/>
  <c r="M17" i="50"/>
  <c r="J19" i="50"/>
  <c r="J8" i="50"/>
  <c r="J9" i="50"/>
  <c r="J10" i="50"/>
  <c r="J11" i="50"/>
  <c r="J12" i="50"/>
  <c r="M44" i="50"/>
  <c r="K20" i="50"/>
  <c r="K21" i="50"/>
  <c r="K22" i="50"/>
  <c r="K23" i="50"/>
  <c r="K24" i="50"/>
  <c r="K25" i="50"/>
  <c r="K26" i="50"/>
  <c r="K27" i="50"/>
  <c r="K28" i="50"/>
  <c r="K29" i="50"/>
  <c r="K30" i="50"/>
  <c r="K31" i="50"/>
  <c r="K32" i="50"/>
  <c r="K33" i="50"/>
  <c r="K34" i="50"/>
  <c r="K35" i="50"/>
  <c r="K36" i="50"/>
  <c r="K37" i="50"/>
  <c r="K38" i="50"/>
  <c r="K39" i="50"/>
  <c r="K40" i="50"/>
  <c r="K41" i="50"/>
  <c r="J43" i="50"/>
  <c r="K44" i="50"/>
  <c r="J52" i="50"/>
  <c r="J53" i="50"/>
  <c r="AP53" i="50"/>
  <c r="K54" i="50"/>
  <c r="M56" i="50"/>
  <c r="M72" i="50"/>
  <c r="M80" i="50"/>
  <c r="L14" i="50"/>
  <c r="L15" i="50"/>
  <c r="L16" i="50"/>
  <c r="L17" i="50"/>
  <c r="L18" i="50"/>
  <c r="L19" i="50"/>
  <c r="L20" i="50"/>
  <c r="L21" i="50"/>
  <c r="L22" i="50"/>
  <c r="L23" i="50"/>
  <c r="L24" i="50"/>
  <c r="L25" i="50"/>
  <c r="L26" i="50"/>
  <c r="L27" i="50"/>
  <c r="L28" i="50"/>
  <c r="L29" i="50"/>
  <c r="L30" i="50"/>
  <c r="L31" i="50"/>
  <c r="L32" i="50"/>
  <c r="L33" i="50"/>
  <c r="L34" i="50"/>
  <c r="L35" i="50"/>
  <c r="AR35" i="50"/>
  <c r="L36" i="50"/>
  <c r="L37" i="50"/>
  <c r="L38" i="50"/>
  <c r="L39" i="50"/>
  <c r="L40" i="50"/>
  <c r="L41" i="50"/>
  <c r="L42" i="50"/>
  <c r="M46" i="50"/>
  <c r="M48" i="50"/>
  <c r="M50" i="50"/>
  <c r="M66" i="50"/>
  <c r="J68" i="50"/>
  <c r="J89" i="50"/>
  <c r="J66" i="50"/>
  <c r="L75" i="50"/>
  <c r="J20" i="50"/>
  <c r="J21" i="50"/>
  <c r="J22" i="50"/>
  <c r="J23" i="50"/>
  <c r="J24" i="50"/>
  <c r="J25" i="50"/>
  <c r="J26" i="50"/>
  <c r="J27" i="50"/>
  <c r="J28" i="50"/>
  <c r="J29" i="50"/>
  <c r="J30" i="50"/>
  <c r="J31" i="50"/>
  <c r="AP31" i="50"/>
  <c r="J32" i="50"/>
  <c r="J33" i="50"/>
  <c r="J34" i="50"/>
  <c r="J35" i="50"/>
  <c r="AP35" i="50"/>
  <c r="J36" i="50"/>
  <c r="J37" i="50"/>
  <c r="J38" i="50"/>
  <c r="J39" i="50"/>
  <c r="J40" i="50"/>
  <c r="J41" i="50"/>
  <c r="J57" i="50"/>
  <c r="K58" i="50"/>
  <c r="M60" i="50"/>
  <c r="J70" i="50"/>
  <c r="M73" i="50"/>
  <c r="K82" i="50"/>
  <c r="K45" i="50"/>
  <c r="K46" i="50"/>
  <c r="K47" i="50"/>
  <c r="K48" i="50"/>
  <c r="K49" i="50"/>
  <c r="K50" i="50"/>
  <c r="K51" i="50"/>
  <c r="K53" i="50"/>
  <c r="J56" i="50"/>
  <c r="K57" i="50"/>
  <c r="J60" i="50"/>
  <c r="M68" i="50"/>
  <c r="L71" i="50"/>
  <c r="K79" i="50"/>
  <c r="L43" i="50"/>
  <c r="L44" i="50"/>
  <c r="L45" i="50"/>
  <c r="L46" i="50"/>
  <c r="L47" i="50"/>
  <c r="AR47" i="50"/>
  <c r="L48" i="50"/>
  <c r="AR48" i="50"/>
  <c r="L49" i="50"/>
  <c r="AR49" i="50"/>
  <c r="L50" i="50"/>
  <c r="L51" i="50"/>
  <c r="L52" i="50"/>
  <c r="K60" i="50"/>
  <c r="K77" i="50"/>
  <c r="M100" i="50"/>
  <c r="J102" i="50"/>
  <c r="L53" i="50"/>
  <c r="AR53" i="50"/>
  <c r="L54" i="50"/>
  <c r="L55" i="50"/>
  <c r="L56" i="50"/>
  <c r="L57" i="50"/>
  <c r="L58" i="50"/>
  <c r="L59" i="50"/>
  <c r="L60" i="50"/>
  <c r="L61" i="50"/>
  <c r="L66" i="50"/>
  <c r="L67" i="50"/>
  <c r="L68" i="50"/>
  <c r="AR68" i="50"/>
  <c r="L69" i="50"/>
  <c r="K91" i="50"/>
  <c r="J94" i="50"/>
  <c r="AP94" i="50"/>
  <c r="L104" i="50"/>
  <c r="K61" i="50"/>
  <c r="K66" i="50"/>
  <c r="K67" i="50"/>
  <c r="K68" i="50"/>
  <c r="K69" i="50"/>
  <c r="J83" i="50"/>
  <c r="M88" i="50"/>
  <c r="M93" i="50"/>
  <c r="M101" i="50"/>
  <c r="J86" i="50"/>
  <c r="J92" i="50"/>
  <c r="K93" i="50"/>
  <c r="J98" i="50"/>
  <c r="K113" i="50"/>
  <c r="J96" i="50"/>
  <c r="M102" i="50"/>
  <c r="K107" i="50"/>
  <c r="J88" i="50"/>
  <c r="K89" i="50"/>
  <c r="K95" i="50"/>
  <c r="J100" i="50"/>
  <c r="J71" i="50"/>
  <c r="J72" i="50"/>
  <c r="J73" i="50"/>
  <c r="J74" i="50"/>
  <c r="J75" i="50"/>
  <c r="J76" i="50"/>
  <c r="J77" i="50"/>
  <c r="J78" i="50"/>
  <c r="J79" i="50"/>
  <c r="J80" i="50"/>
  <c r="J81" i="50"/>
  <c r="K115" i="50"/>
  <c r="L82" i="50"/>
  <c r="AR82" i="50"/>
  <c r="L83" i="50"/>
  <c r="L84" i="50"/>
  <c r="L86" i="50"/>
  <c r="L87" i="50"/>
  <c r="L88" i="50"/>
  <c r="L89" i="50"/>
  <c r="L90" i="50"/>
  <c r="L91" i="50"/>
  <c r="L92" i="50"/>
  <c r="L93" i="50"/>
  <c r="L94" i="50"/>
  <c r="AR94" i="50"/>
  <c r="L95" i="50"/>
  <c r="L96" i="50"/>
  <c r="L97" i="50"/>
  <c r="L98" i="50"/>
  <c r="L99" i="50"/>
  <c r="L100" i="50"/>
  <c r="L101" i="50"/>
  <c r="K114" i="50"/>
  <c r="K96" i="50"/>
  <c r="K97" i="50"/>
  <c r="K98" i="50"/>
  <c r="K99" i="50"/>
  <c r="K100" i="50"/>
  <c r="K101" i="50"/>
  <c r="J103" i="50"/>
  <c r="J104" i="50"/>
  <c r="J105" i="50"/>
  <c r="J106" i="50"/>
  <c r="J107" i="50"/>
  <c r="J113" i="50"/>
  <c r="J114" i="50"/>
  <c r="J115" i="50"/>
  <c r="J116" i="50"/>
  <c r="J117" i="50"/>
  <c r="L115" i="50"/>
  <c r="L116" i="50"/>
  <c r="L117" i="50"/>
  <c r="M106" i="50"/>
  <c r="M107" i="50"/>
  <c r="M113" i="50"/>
  <c r="M114" i="50"/>
  <c r="M115" i="50"/>
  <c r="M116" i="50"/>
  <c r="M117" i="50"/>
  <c r="F71" i="55"/>
  <c r="N72" i="50"/>
  <c r="R72" i="50"/>
  <c r="AD72" i="50"/>
  <c r="B73" i="57"/>
  <c r="F33" i="55"/>
  <c r="N33" i="50"/>
  <c r="R33" i="50"/>
  <c r="AD33" i="50"/>
  <c r="B34" i="57"/>
  <c r="I77" i="55"/>
  <c r="G15" i="55"/>
  <c r="H22" i="55"/>
  <c r="I48" i="55"/>
  <c r="I94" i="55"/>
  <c r="G17" i="55"/>
  <c r="F42" i="55"/>
  <c r="N42" i="50"/>
  <c r="R42" i="50"/>
  <c r="AD42" i="50"/>
  <c r="B43" i="57"/>
  <c r="G96" i="55"/>
  <c r="F29" i="55"/>
  <c r="H106" i="55"/>
  <c r="G60" i="55"/>
  <c r="G100" i="55"/>
  <c r="H21" i="55"/>
  <c r="G35" i="55"/>
  <c r="F35" i="55"/>
  <c r="N35" i="50"/>
  <c r="R35" i="50"/>
  <c r="AD35" i="50"/>
  <c r="B36" i="57"/>
  <c r="I89" i="55"/>
  <c r="F15" i="55"/>
  <c r="H70" i="55"/>
  <c r="H93" i="55"/>
  <c r="P94" i="50"/>
  <c r="T94" i="50"/>
  <c r="AF94" i="50"/>
  <c r="D95" i="57"/>
  <c r="G65" i="55"/>
  <c r="I105" i="55"/>
  <c r="G87" i="55"/>
  <c r="F60" i="55"/>
  <c r="O60" i="50"/>
  <c r="S60" i="50"/>
  <c r="AE60" i="50"/>
  <c r="C61" i="57"/>
  <c r="F8" i="55"/>
  <c r="N8" i="50"/>
  <c r="R8" i="50"/>
  <c r="AD8" i="50"/>
  <c r="B9" i="57"/>
  <c r="H18" i="55"/>
  <c r="H68" i="55"/>
  <c r="G76" i="55"/>
  <c r="H101" i="55"/>
  <c r="G45" i="55"/>
  <c r="G50" i="55"/>
  <c r="F57" i="55"/>
  <c r="N57" i="50"/>
  <c r="R57" i="50"/>
  <c r="AD57" i="50"/>
  <c r="B58" i="57"/>
  <c r="F84" i="55"/>
  <c r="N84" i="50"/>
  <c r="R84" i="50"/>
  <c r="AD84" i="50"/>
  <c r="B85" i="57"/>
  <c r="G97" i="55"/>
  <c r="H92" i="55"/>
  <c r="G38" i="55"/>
  <c r="G41" i="55"/>
  <c r="G25" i="55"/>
  <c r="G88" i="55"/>
  <c r="G24" i="55"/>
  <c r="F109" i="55"/>
  <c r="N110" i="50"/>
  <c r="R110" i="50"/>
  <c r="AD110" i="50"/>
  <c r="B111" i="57"/>
  <c r="I106" i="55"/>
  <c r="H117" i="55"/>
  <c r="F54" i="55"/>
  <c r="I102" i="55"/>
  <c r="G93" i="55"/>
  <c r="O94" i="50"/>
  <c r="S94" i="50"/>
  <c r="AE94" i="50"/>
  <c r="C95" i="57"/>
  <c r="H97" i="55"/>
  <c r="F87" i="55"/>
  <c r="F81" i="55"/>
  <c r="N81" i="50"/>
  <c r="R81" i="50"/>
  <c r="AD81" i="50"/>
  <c r="B82" i="57"/>
  <c r="I45" i="55"/>
  <c r="F67" i="55"/>
  <c r="N68" i="50"/>
  <c r="R68" i="50"/>
  <c r="AD68" i="50"/>
  <c r="B69" i="57"/>
  <c r="H113" i="55"/>
  <c r="F113" i="55"/>
  <c r="N114" i="50"/>
  <c r="R114" i="50"/>
  <c r="AD114" i="50"/>
  <c r="B115" i="57"/>
  <c r="F70" i="55"/>
  <c r="H111" i="55"/>
  <c r="H95" i="55"/>
  <c r="H77" i="55"/>
  <c r="H38" i="55"/>
  <c r="F58" i="55"/>
  <c r="N58" i="50"/>
  <c r="R58" i="50"/>
  <c r="AD58" i="50"/>
  <c r="B59" i="57"/>
  <c r="H43" i="55"/>
  <c r="G39" i="55"/>
  <c r="F107" i="55"/>
  <c r="N108" i="50"/>
  <c r="R108" i="50"/>
  <c r="AD108" i="50"/>
  <c r="B109" i="57"/>
  <c r="G77" i="55"/>
  <c r="I64" i="55"/>
  <c r="G46" i="55"/>
  <c r="H32" i="55"/>
  <c r="I109" i="55"/>
  <c r="I100" i="55"/>
  <c r="H86" i="55"/>
  <c r="H108" i="55"/>
  <c r="H98" i="55"/>
  <c r="G103" i="55"/>
  <c r="F116" i="55"/>
  <c r="F106" i="55"/>
  <c r="Q107" i="50"/>
  <c r="U107" i="50"/>
  <c r="AG107" i="50"/>
  <c r="E108" i="57"/>
  <c r="I93" i="55"/>
  <c r="Q94" i="50"/>
  <c r="U94" i="50"/>
  <c r="AG94" i="50"/>
  <c r="E95" i="57"/>
  <c r="H75" i="55"/>
  <c r="F36" i="55"/>
  <c r="I33" i="55"/>
  <c r="F40" i="55"/>
  <c r="N40" i="50"/>
  <c r="R40" i="50"/>
  <c r="AD40" i="50"/>
  <c r="B41" i="57"/>
  <c r="I32" i="55"/>
  <c r="F22" i="55"/>
  <c r="H29" i="55"/>
  <c r="F52" i="55"/>
  <c r="N52" i="50"/>
  <c r="R52" i="50"/>
  <c r="AD52" i="50"/>
  <c r="B53" i="57"/>
  <c r="F61" i="55"/>
  <c r="N61" i="50"/>
  <c r="R61" i="50"/>
  <c r="AD61" i="50"/>
  <c r="B62" i="57"/>
  <c r="F74" i="55"/>
  <c r="I43" i="55"/>
  <c r="F80" i="55"/>
  <c r="N80" i="50"/>
  <c r="R80" i="50"/>
  <c r="AD80" i="50"/>
  <c r="B81" i="57"/>
  <c r="G95" i="55"/>
  <c r="G98" i="55"/>
  <c r="G108" i="55"/>
  <c r="H80" i="55"/>
  <c r="F85" i="55"/>
  <c r="N86" i="50"/>
  <c r="R86" i="50"/>
  <c r="AD86" i="50"/>
  <c r="B87" i="57"/>
  <c r="G40" i="55"/>
  <c r="H45" i="55"/>
  <c r="G57" i="55"/>
  <c r="G66" i="55"/>
  <c r="I41" i="55"/>
  <c r="H56" i="55"/>
  <c r="H65" i="55"/>
  <c r="H42" i="55"/>
  <c r="P42" i="50"/>
  <c r="T42" i="50"/>
  <c r="AF42" i="50"/>
  <c r="D43" i="57"/>
  <c r="I55" i="55"/>
  <c r="I34" i="55"/>
  <c r="I44" i="55"/>
  <c r="H24" i="55"/>
  <c r="G42" i="55"/>
  <c r="G27" i="55"/>
  <c r="F26" i="55"/>
  <c r="I10" i="55"/>
  <c r="H8" i="55"/>
  <c r="F19" i="55"/>
  <c r="N19" i="50"/>
  <c r="R19" i="50"/>
  <c r="AD19" i="50"/>
  <c r="B20" i="57"/>
  <c r="I17" i="55"/>
  <c r="H15" i="55"/>
  <c r="G13" i="55"/>
  <c r="O13" i="50"/>
  <c r="S13" i="50"/>
  <c r="AE13" i="50"/>
  <c r="C14" i="57"/>
  <c r="I115" i="55"/>
  <c r="H115" i="55"/>
  <c r="H90" i="55"/>
  <c r="H78" i="55"/>
  <c r="G101" i="55"/>
  <c r="F115" i="55"/>
  <c r="F90" i="55"/>
  <c r="P91" i="50"/>
  <c r="T91" i="50"/>
  <c r="AF91" i="50"/>
  <c r="D92" i="57"/>
  <c r="G79" i="55"/>
  <c r="I83" i="55"/>
  <c r="G26" i="55"/>
  <c r="G113" i="55"/>
  <c r="I98" i="55"/>
  <c r="I95" i="55"/>
  <c r="H105" i="55"/>
  <c r="I116" i="55"/>
  <c r="F105" i="55"/>
  <c r="I58" i="55"/>
  <c r="G107" i="55"/>
  <c r="H64" i="55"/>
  <c r="H96" i="55"/>
  <c r="H100" i="55"/>
  <c r="H66" i="55"/>
  <c r="H103" i="55"/>
  <c r="F100" i="55"/>
  <c r="F43" i="55"/>
  <c r="F51" i="55"/>
  <c r="N51" i="50"/>
  <c r="R51" i="50"/>
  <c r="AD51" i="50"/>
  <c r="B52" i="57"/>
  <c r="G23" i="55"/>
  <c r="F117" i="55"/>
  <c r="I74" i="55"/>
  <c r="I39" i="55"/>
  <c r="I29" i="55"/>
  <c r="I107" i="55"/>
  <c r="H94" i="55"/>
  <c r="H110" i="55"/>
  <c r="G92" i="55"/>
  <c r="H87" i="55"/>
  <c r="F108" i="55"/>
  <c r="N109" i="50"/>
  <c r="R109" i="50"/>
  <c r="AD109" i="50"/>
  <c r="B110" i="57"/>
  <c r="I85" i="55"/>
  <c r="I51" i="55"/>
  <c r="H50" i="55"/>
  <c r="F65" i="55"/>
  <c r="N66" i="50"/>
  <c r="R66" i="50"/>
  <c r="AD66" i="50"/>
  <c r="B67" i="57"/>
  <c r="F10" i="55"/>
  <c r="H27" i="55"/>
  <c r="F55" i="55"/>
  <c r="F66" i="55"/>
  <c r="N67" i="50"/>
  <c r="R67" i="50"/>
  <c r="AD67" i="50"/>
  <c r="B68" i="57"/>
  <c r="I36" i="55"/>
  <c r="H74" i="55"/>
  <c r="F88" i="55"/>
  <c r="G106" i="55"/>
  <c r="G86" i="55"/>
  <c r="F95" i="55"/>
  <c r="N96" i="50"/>
  <c r="R96" i="50"/>
  <c r="AD96" i="50"/>
  <c r="B97" i="57"/>
  <c r="I42" i="55"/>
  <c r="G59" i="55"/>
  <c r="G74" i="55"/>
  <c r="H54" i="55"/>
  <c r="H67" i="55"/>
  <c r="I50" i="55"/>
  <c r="I61" i="55"/>
  <c r="I30" i="55"/>
  <c r="Q30" i="50"/>
  <c r="U30" i="50"/>
  <c r="AG30" i="50"/>
  <c r="E31" i="57"/>
  <c r="F23" i="55"/>
  <c r="G29" i="55"/>
  <c r="I23" i="55"/>
  <c r="H16" i="55"/>
  <c r="G10" i="55"/>
  <c r="I13" i="55"/>
  <c r="Q13" i="50"/>
  <c r="U13" i="50"/>
  <c r="AG13" i="50"/>
  <c r="E14" i="57"/>
  <c r="G21" i="55"/>
  <c r="F14" i="55"/>
  <c r="N14" i="50"/>
  <c r="R14" i="50"/>
  <c r="AD14" i="50"/>
  <c r="B15" i="57"/>
  <c r="H114" i="55"/>
  <c r="H82" i="55"/>
  <c r="G114" i="55"/>
  <c r="F114" i="55"/>
  <c r="N115" i="50"/>
  <c r="R115" i="50"/>
  <c r="AD115" i="50"/>
  <c r="B116" i="57"/>
  <c r="F82" i="55"/>
  <c r="H71" i="55"/>
  <c r="I96" i="55"/>
  <c r="I88" i="55"/>
  <c r="G78" i="55"/>
  <c r="F76" i="55"/>
  <c r="N77" i="50"/>
  <c r="R77" i="50"/>
  <c r="AD77" i="50"/>
  <c r="B78" i="57"/>
  <c r="I72" i="55"/>
  <c r="F53" i="55"/>
  <c r="N53" i="50"/>
  <c r="R53" i="50"/>
  <c r="AD53" i="50"/>
  <c r="B54" i="57"/>
  <c r="F37" i="55"/>
  <c r="G72" i="55"/>
  <c r="I49" i="55"/>
  <c r="I35" i="55"/>
  <c r="I71" i="55"/>
  <c r="Q72" i="50"/>
  <c r="U72" i="50"/>
  <c r="AG72" i="50"/>
  <c r="E73" i="57"/>
  <c r="H49" i="55"/>
  <c r="G73" i="55"/>
  <c r="G53" i="55"/>
  <c r="G37" i="55"/>
  <c r="G30" i="55"/>
  <c r="O30" i="50"/>
  <c r="S30" i="50"/>
  <c r="AE30" i="50"/>
  <c r="C31" i="57"/>
  <c r="H23" i="55"/>
  <c r="I21" i="55"/>
  <c r="I8" i="55"/>
  <c r="G20" i="55"/>
  <c r="F17" i="55"/>
  <c r="O17" i="50"/>
  <c r="S17" i="50"/>
  <c r="AE17" i="50"/>
  <c r="C18" i="57"/>
  <c r="G34" i="55"/>
  <c r="I65" i="55"/>
  <c r="G67" i="55"/>
  <c r="G105" i="55"/>
  <c r="I46" i="55"/>
  <c r="G81" i="55"/>
  <c r="H84" i="55"/>
  <c r="H26" i="55"/>
  <c r="G51" i="55"/>
  <c r="I63" i="55"/>
  <c r="Q64" i="50"/>
  <c r="U64" i="50"/>
  <c r="AG64" i="50"/>
  <c r="E65" i="57"/>
  <c r="G70" i="55"/>
  <c r="H81" i="55"/>
  <c r="I87" i="55"/>
  <c r="I112" i="55"/>
  <c r="G109" i="55"/>
  <c r="I70" i="55"/>
  <c r="H55" i="55"/>
  <c r="G54" i="55"/>
  <c r="F96" i="55"/>
  <c r="N97" i="50"/>
  <c r="R97" i="50"/>
  <c r="AD97" i="50"/>
  <c r="B98" i="57"/>
  <c r="G91" i="55"/>
  <c r="I66" i="55"/>
  <c r="Q67" i="50"/>
  <c r="U67" i="50"/>
  <c r="AG67" i="50"/>
  <c r="E68" i="57"/>
  <c r="F75" i="55"/>
  <c r="O76" i="50"/>
  <c r="S76" i="50"/>
  <c r="AE76" i="50"/>
  <c r="C77" i="57"/>
  <c r="I113" i="55"/>
  <c r="I103" i="55"/>
  <c r="H116" i="55"/>
  <c r="H104" i="55"/>
  <c r="G111" i="55"/>
  <c r="F112" i="55"/>
  <c r="N113" i="50"/>
  <c r="R113" i="50"/>
  <c r="AD113" i="50"/>
  <c r="B114" i="57"/>
  <c r="F102" i="55"/>
  <c r="N103" i="50"/>
  <c r="R103" i="50"/>
  <c r="AD103" i="50"/>
  <c r="B104" i="57"/>
  <c r="G80" i="55"/>
  <c r="H69" i="55"/>
  <c r="G56" i="55"/>
  <c r="I40" i="55"/>
  <c r="F24" i="55"/>
  <c r="N24" i="50"/>
  <c r="R24" i="50"/>
  <c r="AD24" i="50"/>
  <c r="B25" i="57"/>
  <c r="I27" i="55"/>
  <c r="F59" i="55"/>
  <c r="N59" i="50"/>
  <c r="R59" i="50"/>
  <c r="AD59" i="50"/>
  <c r="B60" i="57"/>
  <c r="F38" i="55"/>
  <c r="N38" i="50"/>
  <c r="R38" i="50"/>
  <c r="AD38" i="50"/>
  <c r="B39" i="57"/>
  <c r="F39" i="55"/>
  <c r="G85" i="55"/>
  <c r="G102" i="55"/>
  <c r="G112" i="55"/>
  <c r="H83" i="55"/>
  <c r="H36" i="55"/>
  <c r="G52" i="55"/>
  <c r="G64" i="55"/>
  <c r="H46" i="55"/>
  <c r="H60" i="55"/>
  <c r="F34" i="55"/>
  <c r="I57" i="55"/>
  <c r="Q57" i="50"/>
  <c r="U57" i="50"/>
  <c r="AG57" i="50"/>
  <c r="E58" i="57"/>
  <c r="H39" i="55"/>
  <c r="I26" i="55"/>
  <c r="G36" i="55"/>
  <c r="F27" i="55"/>
  <c r="P27" i="50"/>
  <c r="T27" i="50"/>
  <c r="AF27" i="50"/>
  <c r="D28" i="57"/>
  <c r="I14" i="55"/>
  <c r="G18" i="55"/>
  <c r="F11" i="55"/>
  <c r="N11" i="50"/>
  <c r="R11" i="50"/>
  <c r="AD11" i="50"/>
  <c r="B12" i="57"/>
  <c r="H19" i="55"/>
  <c r="G9" i="55"/>
  <c r="I101" i="55"/>
  <c r="H99" i="55"/>
  <c r="H76" i="55"/>
  <c r="G90" i="55"/>
  <c r="F99" i="55"/>
  <c r="N100" i="50"/>
  <c r="R100" i="50"/>
  <c r="AD100" i="50"/>
  <c r="B101" i="57"/>
  <c r="H73" i="55"/>
  <c r="I81" i="55"/>
  <c r="I92" i="55"/>
  <c r="I84" i="55"/>
  <c r="I79" i="55"/>
  <c r="I76" i="55"/>
  <c r="Q77" i="50"/>
  <c r="U77" i="50"/>
  <c r="AG77" i="50"/>
  <c r="E78" i="57"/>
  <c r="F68" i="55"/>
  <c r="F48" i="55"/>
  <c r="F31" i="55"/>
  <c r="N31" i="50"/>
  <c r="R31" i="50"/>
  <c r="AD31" i="50"/>
  <c r="B32" i="57"/>
  <c r="I62" i="55"/>
  <c r="I47" i="55"/>
  <c r="I73" i="55"/>
  <c r="H62" i="55"/>
  <c r="H47" i="55"/>
  <c r="G68" i="55"/>
  <c r="G48" i="55"/>
  <c r="G32" i="55"/>
  <c r="H35" i="55"/>
  <c r="P35" i="50"/>
  <c r="T35" i="50"/>
  <c r="AF35" i="50"/>
  <c r="D36" i="57"/>
  <c r="I24" i="55"/>
  <c r="I16" i="55"/>
  <c r="H14" i="55"/>
  <c r="G12" i="55"/>
  <c r="F9" i="55"/>
  <c r="O9" i="50"/>
  <c r="S9" i="50"/>
  <c r="AE9" i="50"/>
  <c r="C10" i="57"/>
  <c r="I11" i="55"/>
  <c r="H9" i="55"/>
  <c r="F20" i="55"/>
  <c r="F12" i="55"/>
  <c r="G19" i="55"/>
  <c r="I15" i="55"/>
  <c r="G8" i="55"/>
  <c r="I12" i="55"/>
  <c r="G31" i="55"/>
  <c r="G47" i="55"/>
  <c r="H37" i="55"/>
  <c r="F72" i="55"/>
  <c r="I53" i="55"/>
  <c r="F47" i="55"/>
  <c r="N47" i="50"/>
  <c r="R47" i="50"/>
  <c r="AD47" i="50"/>
  <c r="B48" i="57"/>
  <c r="F73" i="55"/>
  <c r="N74" i="50"/>
  <c r="R74" i="50"/>
  <c r="AD74" i="50"/>
  <c r="B75" i="57"/>
  <c r="G82" i="55"/>
  <c r="I80" i="55"/>
  <c r="F89" i="55"/>
  <c r="N90" i="50"/>
  <c r="R90" i="50"/>
  <c r="AD90" i="50"/>
  <c r="B91" i="57"/>
  <c r="G115" i="55"/>
  <c r="I99" i="55"/>
  <c r="H11" i="55"/>
  <c r="G14" i="55"/>
  <c r="F28" i="55"/>
  <c r="N28" i="50"/>
  <c r="R28" i="50"/>
  <c r="AD28" i="50"/>
  <c r="B29" i="57"/>
  <c r="H34" i="55"/>
  <c r="I59" i="55"/>
  <c r="H63" i="55"/>
  <c r="P64" i="50"/>
  <c r="T64" i="50"/>
  <c r="AF64" i="50"/>
  <c r="D65" i="57"/>
  <c r="G69" i="55"/>
  <c r="F25" i="55"/>
  <c r="G116" i="55"/>
  <c r="F83" i="55"/>
  <c r="N83" i="50"/>
  <c r="R83" i="50"/>
  <c r="AD83" i="50"/>
  <c r="B84" i="57"/>
  <c r="H41" i="55"/>
  <c r="F50" i="55"/>
  <c r="P50" i="50"/>
  <c r="T50" i="50"/>
  <c r="AF50" i="50"/>
  <c r="D51" i="57"/>
  <c r="H30" i="55"/>
  <c r="P30" i="50"/>
  <c r="T30" i="50"/>
  <c r="AF30" i="50"/>
  <c r="D31" i="57"/>
  <c r="H59" i="55"/>
  <c r="F98" i="55"/>
  <c r="N99" i="50"/>
  <c r="R99" i="50"/>
  <c r="AD99" i="50"/>
  <c r="B100" i="57"/>
  <c r="F92" i="55"/>
  <c r="N93" i="50"/>
  <c r="R93" i="50"/>
  <c r="AD93" i="50"/>
  <c r="B94" i="57"/>
  <c r="H112" i="55"/>
  <c r="I111" i="55"/>
  <c r="H52" i="55"/>
  <c r="F86" i="55"/>
  <c r="G58" i="55"/>
  <c r="H91" i="55"/>
  <c r="I67" i="55"/>
  <c r="G63" i="55"/>
  <c r="O64" i="50"/>
  <c r="S64" i="50"/>
  <c r="AE64" i="50"/>
  <c r="C65" i="57"/>
  <c r="G94" i="55"/>
  <c r="F111" i="55"/>
  <c r="N112" i="50"/>
  <c r="R112" i="50"/>
  <c r="AD112" i="50"/>
  <c r="B113" i="57"/>
  <c r="H40" i="55"/>
  <c r="F103" i="55"/>
  <c r="F16" i="55"/>
  <c r="N16" i="50"/>
  <c r="R16" i="50"/>
  <c r="AD16" i="50"/>
  <c r="B17" i="57"/>
  <c r="H13" i="55"/>
  <c r="P13" i="50"/>
  <c r="T13" i="50"/>
  <c r="AF13" i="50"/>
  <c r="D14" i="57"/>
  <c r="I19" i="55"/>
  <c r="G16" i="55"/>
  <c r="I20" i="55"/>
  <c r="H31" i="55"/>
  <c r="G49" i="55"/>
  <c r="H48" i="55"/>
  <c r="I75" i="55"/>
  <c r="I68" i="55"/>
  <c r="F49" i="55"/>
  <c r="N49" i="50"/>
  <c r="R49" i="50"/>
  <c r="AD49" i="50"/>
  <c r="B50" i="57"/>
  <c r="F79" i="55"/>
  <c r="I86" i="55"/>
  <c r="I82" i="55"/>
  <c r="F101" i="55"/>
  <c r="H79" i="55"/>
  <c r="I114" i="55"/>
  <c r="I9" i="55"/>
  <c r="H12" i="55"/>
  <c r="H25" i="55"/>
  <c r="I28" i="55"/>
  <c r="I52" i="55"/>
  <c r="H58" i="55"/>
  <c r="G61" i="55"/>
  <c r="G28" i="55"/>
  <c r="G110" i="55"/>
  <c r="I91" i="55"/>
  <c r="F69" i="55"/>
  <c r="H33" i="55"/>
  <c r="F56" i="55"/>
  <c r="N56" i="50"/>
  <c r="R56" i="50"/>
  <c r="AD56" i="50"/>
  <c r="B57" i="57"/>
  <c r="F41" i="55"/>
  <c r="N41" i="50"/>
  <c r="R41" i="50"/>
  <c r="AD41" i="50"/>
  <c r="B42" i="57"/>
  <c r="F104" i="55"/>
  <c r="G84" i="55"/>
  <c r="F91" i="55"/>
  <c r="N92" i="50"/>
  <c r="R92" i="50"/>
  <c r="AD92" i="50"/>
  <c r="B93" i="57"/>
  <c r="I117" i="55"/>
  <c r="I69" i="55"/>
  <c r="H28" i="55"/>
  <c r="H61" i="55"/>
  <c r="G117" i="55"/>
  <c r="H85" i="55"/>
  <c r="F32" i="55"/>
  <c r="P32" i="50"/>
  <c r="T32" i="50"/>
  <c r="AF32" i="50"/>
  <c r="D33" i="57"/>
  <c r="H57" i="55"/>
  <c r="I108" i="55"/>
  <c r="H109" i="55"/>
  <c r="G11" i="55"/>
  <c r="H17" i="55"/>
  <c r="I25" i="55"/>
  <c r="H10" i="55"/>
  <c r="G22" i="55"/>
  <c r="I31" i="55"/>
  <c r="Q31" i="50"/>
  <c r="U31" i="50"/>
  <c r="AG31" i="50"/>
  <c r="E32" i="57"/>
  <c r="G62" i="55"/>
  <c r="H53" i="55"/>
  <c r="I37" i="55"/>
  <c r="I78" i="55"/>
  <c r="F62" i="55"/>
  <c r="N63" i="50"/>
  <c r="R63" i="50"/>
  <c r="AD63" i="50"/>
  <c r="B64" i="57"/>
  <c r="F78" i="55"/>
  <c r="I90" i="55"/>
  <c r="H72" i="55"/>
  <c r="G89" i="55"/>
  <c r="H89" i="55"/>
  <c r="F18" i="55"/>
  <c r="N18" i="50"/>
  <c r="R18" i="50"/>
  <c r="AD18" i="50"/>
  <c r="B19" i="57"/>
  <c r="I22" i="55"/>
  <c r="H20" i="55"/>
  <c r="G33" i="55"/>
  <c r="O33" i="50"/>
  <c r="S33" i="50"/>
  <c r="AE33" i="50"/>
  <c r="C34" i="57"/>
  <c r="F77" i="55"/>
  <c r="N78" i="50"/>
  <c r="R78" i="50"/>
  <c r="AD78" i="50"/>
  <c r="B79" i="57"/>
  <c r="F45" i="55"/>
  <c r="H51" i="55"/>
  <c r="G55" i="55"/>
  <c r="H88" i="55"/>
  <c r="G104" i="55"/>
  <c r="H44" i="55"/>
  <c r="F64" i="55"/>
  <c r="G43" i="55"/>
  <c r="F44" i="55"/>
  <c r="I60" i="55"/>
  <c r="Q60" i="50"/>
  <c r="U60" i="50"/>
  <c r="AG60" i="50"/>
  <c r="E61" i="57"/>
  <c r="F110" i="55"/>
  <c r="N111" i="50"/>
  <c r="R111" i="50"/>
  <c r="AD111" i="50"/>
  <c r="B112" i="57"/>
  <c r="H102" i="55"/>
  <c r="F97" i="55"/>
  <c r="N98" i="50"/>
  <c r="R98" i="50"/>
  <c r="AD98" i="50"/>
  <c r="B99" i="57"/>
  <c r="F46" i="55"/>
  <c r="Q46" i="50"/>
  <c r="U46" i="50"/>
  <c r="AG46" i="50"/>
  <c r="E47" i="57"/>
  <c r="I97" i="55"/>
  <c r="I38" i="55"/>
  <c r="I54" i="55"/>
  <c r="I104" i="55"/>
  <c r="H107" i="55"/>
  <c r="I56" i="55"/>
  <c r="G44" i="55"/>
  <c r="F21" i="55"/>
  <c r="P21" i="50"/>
  <c r="T21" i="50"/>
  <c r="AF21" i="50"/>
  <c r="D22" i="57"/>
  <c r="F94" i="55"/>
  <c r="N95" i="50"/>
  <c r="R95" i="50"/>
  <c r="AD95" i="50"/>
  <c r="B96" i="57"/>
  <c r="F40" i="64"/>
  <c r="C40" i="64"/>
  <c r="N86" i="57"/>
  <c r="R86" i="57"/>
  <c r="V86" i="57"/>
  <c r="J92" i="58"/>
  <c r="D86" i="57"/>
  <c r="AN85" i="50"/>
  <c r="B86" i="57"/>
  <c r="AL85" i="50"/>
  <c r="AM85" i="50"/>
  <c r="C86" i="57"/>
  <c r="O86" i="57"/>
  <c r="S86" i="57"/>
  <c r="W86" i="57"/>
  <c r="K92" i="58"/>
  <c r="AO85" i="50"/>
  <c r="E86" i="57"/>
  <c r="O63" i="57"/>
  <c r="S63" i="57"/>
  <c r="W63" i="57"/>
  <c r="K65" i="58"/>
  <c r="AP115" i="50"/>
  <c r="D61" i="64"/>
  <c r="C57" i="64"/>
  <c r="F51" i="64"/>
  <c r="D46" i="64"/>
  <c r="E54" i="64"/>
  <c r="F32" i="64"/>
  <c r="D27" i="64"/>
  <c r="D22" i="64"/>
  <c r="F28" i="64"/>
  <c r="F17" i="64"/>
  <c r="C32" i="64"/>
  <c r="C21" i="64"/>
  <c r="D7" i="64"/>
  <c r="E53" i="64"/>
  <c r="E10" i="64"/>
  <c r="F59" i="64"/>
  <c r="E20" i="64"/>
  <c r="E35" i="64"/>
  <c r="D31" i="64"/>
  <c r="E30" i="64"/>
  <c r="D60" i="64"/>
  <c r="F50" i="64"/>
  <c r="C52" i="64"/>
  <c r="D53" i="64"/>
  <c r="F35" i="64"/>
  <c r="F31" i="64"/>
  <c r="F26" i="64"/>
  <c r="F18" i="64"/>
  <c r="F11" i="64"/>
  <c r="C26" i="64"/>
  <c r="D9" i="64"/>
  <c r="C10" i="64"/>
  <c r="F10" i="64"/>
  <c r="E49" i="64"/>
  <c r="C36" i="64"/>
  <c r="F60" i="64"/>
  <c r="D16" i="64"/>
  <c r="F47" i="64"/>
  <c r="D57" i="64"/>
  <c r="E29" i="64"/>
  <c r="E61" i="64"/>
  <c r="E59" i="64"/>
  <c r="C60" i="64"/>
  <c r="F56" i="64"/>
  <c r="F49" i="64"/>
  <c r="C61" i="64"/>
  <c r="D45" i="64"/>
  <c r="D51" i="64"/>
  <c r="D49" i="64"/>
  <c r="C42" i="64"/>
  <c r="F42" i="64"/>
  <c r="F34" i="64"/>
  <c r="C38" i="64"/>
  <c r="C34" i="64"/>
  <c r="D38" i="64"/>
  <c r="D26" i="64"/>
  <c r="D24" i="64"/>
  <c r="D18" i="64"/>
  <c r="D42" i="64"/>
  <c r="E34" i="64"/>
  <c r="F30" i="64"/>
  <c r="F25" i="64"/>
  <c r="F23" i="64"/>
  <c r="F20" i="64"/>
  <c r="F15" i="64"/>
  <c r="E46" i="64"/>
  <c r="C30" i="64"/>
  <c r="C25" i="64"/>
  <c r="C23" i="64"/>
  <c r="C20" i="64"/>
  <c r="D8" i="64"/>
  <c r="D17" i="64"/>
  <c r="C9" i="64"/>
  <c r="E28" i="64"/>
  <c r="E19" i="64"/>
  <c r="F9" i="64"/>
  <c r="F6" i="64"/>
  <c r="E24" i="64"/>
  <c r="E12" i="64"/>
  <c r="D10" i="64"/>
  <c r="D43" i="64"/>
  <c r="D12" i="64"/>
  <c r="C53" i="64"/>
  <c r="C49" i="64"/>
  <c r="F46" i="64"/>
  <c r="F44" i="64"/>
  <c r="C14" i="64"/>
  <c r="C47" i="64"/>
  <c r="C45" i="64"/>
  <c r="E23" i="64"/>
  <c r="E18" i="64"/>
  <c r="D59" i="64"/>
  <c r="C55" i="64"/>
  <c r="F53" i="64"/>
  <c r="C54" i="64"/>
  <c r="F37" i="64"/>
  <c r="F36" i="64"/>
  <c r="D29" i="64"/>
  <c r="F21" i="64"/>
  <c r="F12" i="64"/>
  <c r="E37" i="64"/>
  <c r="C28" i="64"/>
  <c r="C19" i="64"/>
  <c r="E32" i="64"/>
  <c r="E6" i="64"/>
  <c r="D14" i="64"/>
  <c r="E55" i="64"/>
  <c r="E16" i="64"/>
  <c r="E47" i="64"/>
  <c r="E44" i="64"/>
  <c r="D35" i="64"/>
  <c r="C59" i="64"/>
  <c r="C51" i="64"/>
  <c r="C11" i="64"/>
  <c r="D50" i="64"/>
  <c r="E25" i="64"/>
  <c r="F61" i="64"/>
  <c r="D58" i="64"/>
  <c r="E51" i="64"/>
  <c r="C43" i="64"/>
  <c r="F43" i="64"/>
  <c r="C35" i="64"/>
  <c r="D28" i="64"/>
  <c r="D21" i="64"/>
  <c r="D19" i="64"/>
  <c r="E42" i="64"/>
  <c r="F24" i="64"/>
  <c r="F16" i="64"/>
  <c r="C24" i="64"/>
  <c r="C18" i="64"/>
  <c r="D6" i="64"/>
  <c r="E8" i="64"/>
  <c r="C6" i="64"/>
  <c r="E21" i="64"/>
  <c r="F7" i="64"/>
  <c r="E26" i="64"/>
  <c r="C16" i="64"/>
  <c r="E14" i="64"/>
  <c r="C7" i="64"/>
  <c r="F58" i="64"/>
  <c r="D34" i="64"/>
  <c r="C58" i="64"/>
  <c r="C50" i="64"/>
  <c r="C17" i="64"/>
  <c r="D54" i="64"/>
  <c r="E60" i="64"/>
  <c r="C56" i="64"/>
  <c r="F57" i="64"/>
  <c r="F55" i="64"/>
  <c r="F54" i="64"/>
  <c r="F52" i="64"/>
  <c r="D47" i="64"/>
  <c r="D56" i="64"/>
  <c r="E57" i="64"/>
  <c r="F38" i="64"/>
  <c r="F45" i="64"/>
  <c r="D37" i="64"/>
  <c r="D44" i="64"/>
  <c r="D30" i="64"/>
  <c r="D25" i="64"/>
  <c r="D23" i="64"/>
  <c r="D20" i="64"/>
  <c r="D52" i="64"/>
  <c r="F29" i="64"/>
  <c r="F27" i="64"/>
  <c r="F22" i="64"/>
  <c r="F14" i="64"/>
  <c r="D36" i="64"/>
  <c r="C29" i="64"/>
  <c r="C27" i="64"/>
  <c r="C22" i="64"/>
  <c r="E15" i="64"/>
  <c r="E7" i="64"/>
  <c r="C8" i="64"/>
  <c r="C15" i="64"/>
  <c r="F8" i="64"/>
  <c r="E58" i="64"/>
  <c r="E56" i="64"/>
  <c r="E52" i="64"/>
  <c r="C37" i="64"/>
  <c r="E17" i="64"/>
  <c r="E11" i="64"/>
  <c r="E45" i="64"/>
  <c r="C31" i="64"/>
  <c r="D11" i="64"/>
  <c r="E43" i="64"/>
  <c r="E38" i="64"/>
  <c r="E36" i="64"/>
  <c r="D32" i="64"/>
  <c r="C12" i="64"/>
  <c r="D55" i="64"/>
  <c r="C46" i="64"/>
  <c r="C44" i="64"/>
  <c r="E31" i="64"/>
  <c r="E27" i="64"/>
  <c r="E22" i="64"/>
  <c r="D15" i="64"/>
  <c r="N63" i="57"/>
  <c r="R63" i="57"/>
  <c r="V63" i="57"/>
  <c r="J65" i="58"/>
  <c r="F19" i="64"/>
  <c r="E9" i="64"/>
  <c r="E50" i="64"/>
  <c r="L6" i="53"/>
  <c r="D63" i="57"/>
  <c r="AN62" i="50"/>
  <c r="AR62" i="50"/>
  <c r="E63" i="57"/>
  <c r="AO62" i="50"/>
  <c r="AS62" i="50"/>
  <c r="AM62" i="50"/>
  <c r="AQ62" i="50"/>
  <c r="C63" i="57"/>
  <c r="AL62" i="50"/>
  <c r="AP62" i="50"/>
  <c r="M4" i="55"/>
  <c r="O74" i="55"/>
  <c r="Q78" i="50"/>
  <c r="U78" i="50"/>
  <c r="AG78" i="50"/>
  <c r="E79" i="57"/>
  <c r="N43" i="50"/>
  <c r="R43" i="50"/>
  <c r="AD43" i="50"/>
  <c r="B44" i="57"/>
  <c r="N94" i="50"/>
  <c r="R94" i="50"/>
  <c r="AD94" i="50"/>
  <c r="B95" i="57"/>
  <c r="N30" i="50"/>
  <c r="R30" i="50"/>
  <c r="AD30" i="50"/>
  <c r="B31" i="57"/>
  <c r="N13" i="50"/>
  <c r="R13" i="50"/>
  <c r="AD13" i="50"/>
  <c r="B14" i="57"/>
  <c r="O72" i="50"/>
  <c r="S72" i="50"/>
  <c r="AE72" i="50"/>
  <c r="C73" i="57"/>
  <c r="N15" i="50"/>
  <c r="R15" i="50"/>
  <c r="AD15" i="50"/>
  <c r="B16" i="57"/>
  <c r="O15" i="50"/>
  <c r="S15" i="50"/>
  <c r="AE15" i="50"/>
  <c r="C16" i="57"/>
  <c r="N64" i="50"/>
  <c r="R64" i="50"/>
  <c r="AD64" i="50"/>
  <c r="B65" i="57"/>
  <c r="N91" i="50"/>
  <c r="R91" i="50"/>
  <c r="AD91" i="50"/>
  <c r="B92" i="57"/>
  <c r="O19" i="50"/>
  <c r="S19" i="50"/>
  <c r="AE19" i="50"/>
  <c r="C20" i="57"/>
  <c r="N71" i="50"/>
  <c r="R71" i="50"/>
  <c r="AD71" i="50"/>
  <c r="B72" i="57"/>
  <c r="O71" i="50"/>
  <c r="S71" i="50"/>
  <c r="AE71" i="50"/>
  <c r="C72" i="57"/>
  <c r="N88" i="50"/>
  <c r="R88" i="50"/>
  <c r="AD88" i="50"/>
  <c r="B89" i="57"/>
  <c r="L4" i="53"/>
  <c r="L5" i="53"/>
  <c r="L10" i="53"/>
  <c r="L20" i="53"/>
  <c r="L7" i="53"/>
  <c r="L23" i="53"/>
  <c r="L39" i="53"/>
  <c r="L30" i="53"/>
  <c r="L9" i="53"/>
  <c r="L25" i="53"/>
  <c r="L41" i="53"/>
  <c r="L57" i="53"/>
  <c r="L52" i="53"/>
  <c r="L65" i="53"/>
  <c r="L55" i="53"/>
  <c r="L42" i="53"/>
  <c r="L58" i="53"/>
  <c r="L76" i="53"/>
  <c r="L92" i="53"/>
  <c r="L75" i="53"/>
  <c r="L91" i="53"/>
  <c r="L74" i="53"/>
  <c r="L90" i="53"/>
  <c r="L85" i="53"/>
  <c r="L8" i="53"/>
  <c r="L24" i="53"/>
  <c r="L11" i="53"/>
  <c r="L27" i="53"/>
  <c r="L18" i="53"/>
  <c r="L32" i="53"/>
  <c r="L13" i="53"/>
  <c r="L29" i="53"/>
  <c r="L45" i="53"/>
  <c r="L61" i="53"/>
  <c r="L56" i="53"/>
  <c r="L43" i="53"/>
  <c r="L59" i="53"/>
  <c r="L46" i="53"/>
  <c r="L69" i="53"/>
  <c r="L80" i="53"/>
  <c r="L63" i="53"/>
  <c r="L79" i="53"/>
  <c r="L62" i="53"/>
  <c r="L78" i="53"/>
  <c r="L73" i="53"/>
  <c r="L89" i="53"/>
  <c r="L12" i="53"/>
  <c r="L28" i="53"/>
  <c r="L15" i="53"/>
  <c r="L31" i="53"/>
  <c r="L22" i="53"/>
  <c r="L36" i="53"/>
  <c r="L17" i="53"/>
  <c r="L33" i="53"/>
  <c r="L49" i="53"/>
  <c r="L44" i="53"/>
  <c r="L60" i="53"/>
  <c r="L47" i="53"/>
  <c r="L34" i="53"/>
  <c r="L50" i="53"/>
  <c r="L68" i="53"/>
  <c r="L84" i="53"/>
  <c r="L67" i="53"/>
  <c r="L83" i="53"/>
  <c r="L66" i="53"/>
  <c r="L82" i="53"/>
  <c r="L77" i="53"/>
  <c r="L93" i="53"/>
  <c r="L14" i="53"/>
  <c r="L16" i="53"/>
  <c r="L3" i="53"/>
  <c r="L19" i="53"/>
  <c r="L35" i="53"/>
  <c r="L26" i="53"/>
  <c r="L40" i="53"/>
  <c r="L21" i="53"/>
  <c r="L37" i="53"/>
  <c r="L53" i="53"/>
  <c r="L48" i="53"/>
  <c r="L64" i="53"/>
  <c r="L51" i="53"/>
  <c r="L38" i="53"/>
  <c r="L54" i="53"/>
  <c r="L72" i="53"/>
  <c r="L88" i="53"/>
  <c r="L71" i="53"/>
  <c r="L87" i="53"/>
  <c r="L70" i="53"/>
  <c r="L86" i="53"/>
  <c r="L81" i="53"/>
  <c r="P102" i="50"/>
  <c r="T102" i="50"/>
  <c r="AF102" i="50"/>
  <c r="D103" i="57"/>
  <c r="H99" i="58"/>
  <c r="P114" i="50"/>
  <c r="T114" i="50"/>
  <c r="AF114" i="50"/>
  <c r="D115" i="57"/>
  <c r="H111" i="58"/>
  <c r="K10" i="101"/>
  <c r="P57" i="50"/>
  <c r="T57" i="50"/>
  <c r="AF57" i="50"/>
  <c r="D58" i="57"/>
  <c r="P75" i="50"/>
  <c r="T75" i="50"/>
  <c r="AF75" i="50"/>
  <c r="D76" i="57"/>
  <c r="O84" i="50"/>
  <c r="S84" i="50"/>
  <c r="AE84" i="50"/>
  <c r="C85" i="57"/>
  <c r="G91" i="58"/>
  <c r="P33" i="50"/>
  <c r="T33" i="50"/>
  <c r="AF33" i="50"/>
  <c r="D34" i="57"/>
  <c r="H77" i="58"/>
  <c r="AB24" i="82"/>
  <c r="Q48" i="50"/>
  <c r="U48" i="50"/>
  <c r="AG48" i="50"/>
  <c r="E49" i="57"/>
  <c r="I35" i="58"/>
  <c r="P72" i="50"/>
  <c r="T72" i="50"/>
  <c r="AF72" i="50"/>
  <c r="D73" i="57"/>
  <c r="H83" i="58"/>
  <c r="Q33" i="50"/>
  <c r="U33" i="50"/>
  <c r="AG33" i="50"/>
  <c r="E34" i="57"/>
  <c r="I77" i="58"/>
  <c r="AA24" i="82" s="1"/>
  <c r="Q58" i="50"/>
  <c r="U58" i="50"/>
  <c r="AG58" i="50"/>
  <c r="E59" i="57"/>
  <c r="I55" i="58"/>
  <c r="N102" i="50"/>
  <c r="R102" i="50"/>
  <c r="AD102" i="50"/>
  <c r="B103" i="57"/>
  <c r="F99" i="58"/>
  <c r="O86" i="50"/>
  <c r="S86" i="50"/>
  <c r="AE86" i="50"/>
  <c r="C87" i="57"/>
  <c r="G48" i="58"/>
  <c r="Y48" i="82"/>
  <c r="O38" i="50"/>
  <c r="S38" i="50"/>
  <c r="AE38" i="50"/>
  <c r="C39" i="57"/>
  <c r="G15" i="58"/>
  <c r="P41" i="50"/>
  <c r="T41" i="50"/>
  <c r="AF41" i="50"/>
  <c r="D42" i="57"/>
  <c r="H21" i="58"/>
  <c r="AB29" i="82" s="1"/>
  <c r="O43" i="50"/>
  <c r="S43" i="50"/>
  <c r="AE43" i="50"/>
  <c r="C44" i="57"/>
  <c r="G25" i="58"/>
  <c r="O107" i="50"/>
  <c r="S107" i="50"/>
  <c r="AE107" i="50"/>
  <c r="C108" i="57"/>
  <c r="G104" i="58"/>
  <c r="N32" i="50"/>
  <c r="R32" i="50"/>
  <c r="AD32" i="50"/>
  <c r="B33" i="57"/>
  <c r="F76" i="58"/>
  <c r="N46" i="50"/>
  <c r="R46" i="50"/>
  <c r="AD46" i="50"/>
  <c r="B47" i="57"/>
  <c r="F31" i="58"/>
  <c r="N48" i="50"/>
  <c r="R48" i="50"/>
  <c r="AD48" i="50"/>
  <c r="B49" i="57"/>
  <c r="F35" i="58"/>
  <c r="Q109" i="50"/>
  <c r="U109" i="50"/>
  <c r="AG109" i="50"/>
  <c r="E110" i="57"/>
  <c r="I106" i="58"/>
  <c r="O18" i="50"/>
  <c r="S18" i="50"/>
  <c r="AE18" i="50"/>
  <c r="C19" i="57"/>
  <c r="G20" i="58"/>
  <c r="Y15" i="82" s="1"/>
  <c r="P109" i="50"/>
  <c r="T109" i="50"/>
  <c r="AF109" i="50"/>
  <c r="D110" i="57"/>
  <c r="H106" i="58"/>
  <c r="Q34" i="50"/>
  <c r="U34" i="50"/>
  <c r="AG34" i="50"/>
  <c r="E35" i="57"/>
  <c r="I34" i="58"/>
  <c r="AA25" i="82" s="1"/>
  <c r="P107" i="50"/>
  <c r="T107" i="50"/>
  <c r="AF107" i="50"/>
  <c r="D108" i="57"/>
  <c r="H104" i="58"/>
  <c r="P71" i="50"/>
  <c r="T71" i="50"/>
  <c r="AF71" i="50"/>
  <c r="D72" i="57"/>
  <c r="H64" i="58"/>
  <c r="Q73" i="50"/>
  <c r="U73" i="50"/>
  <c r="AG73" i="50"/>
  <c r="E74" i="57"/>
  <c r="O34" i="50"/>
  <c r="S34" i="50"/>
  <c r="AE34" i="50"/>
  <c r="C35" i="57"/>
  <c r="G34" i="58"/>
  <c r="Y25" i="82"/>
  <c r="Q21" i="50"/>
  <c r="U21" i="50"/>
  <c r="AG21" i="50"/>
  <c r="E22" i="57"/>
  <c r="I115" i="58"/>
  <c r="N27" i="50"/>
  <c r="R27" i="50"/>
  <c r="AD27" i="50"/>
  <c r="B28" i="57"/>
  <c r="F74" i="58"/>
  <c r="Q74" i="50"/>
  <c r="U74" i="50"/>
  <c r="AG74" i="50"/>
  <c r="E75" i="57"/>
  <c r="I84" i="58"/>
  <c r="O66" i="50"/>
  <c r="S66" i="50"/>
  <c r="AE66" i="50"/>
  <c r="C67" i="57"/>
  <c r="G38" i="58"/>
  <c r="Y41" i="82"/>
  <c r="O97" i="50"/>
  <c r="S97" i="50"/>
  <c r="AE97" i="50"/>
  <c r="C98" i="57"/>
  <c r="G62" i="58"/>
  <c r="Y54" i="82" s="1"/>
  <c r="P20" i="50"/>
  <c r="T20" i="50"/>
  <c r="AF20" i="50"/>
  <c r="D21" i="57"/>
  <c r="H72" i="58"/>
  <c r="Q88" i="50"/>
  <c r="U88" i="50"/>
  <c r="AG88" i="50"/>
  <c r="E89" i="57"/>
  <c r="I93" i="58"/>
  <c r="AA50" i="82"/>
  <c r="Q54" i="50"/>
  <c r="U54" i="50"/>
  <c r="AG54" i="50"/>
  <c r="E55" i="57"/>
  <c r="I45" i="58"/>
  <c r="Q28" i="50"/>
  <c r="U28" i="50"/>
  <c r="AG28" i="50"/>
  <c r="E29" i="57"/>
  <c r="I116" i="58"/>
  <c r="AA21" i="82" s="1"/>
  <c r="O57" i="50"/>
  <c r="S57" i="50"/>
  <c r="AE57" i="50"/>
  <c r="C58" i="57"/>
  <c r="G51" i="58"/>
  <c r="Y37" i="82"/>
  <c r="O53" i="50"/>
  <c r="S53" i="50"/>
  <c r="AE53" i="50"/>
  <c r="C54" i="57"/>
  <c r="G43" i="58"/>
  <c r="O43" i="58" s="1"/>
  <c r="O96" i="50"/>
  <c r="S96" i="50"/>
  <c r="AE96" i="50"/>
  <c r="C97" i="57"/>
  <c r="G60" i="58"/>
  <c r="Q27" i="50"/>
  <c r="U27" i="50"/>
  <c r="AG27" i="50"/>
  <c r="E28" i="57"/>
  <c r="I74" i="58"/>
  <c r="AA20" i="82"/>
  <c r="N20" i="50"/>
  <c r="R20" i="50"/>
  <c r="AD20" i="50"/>
  <c r="B21" i="57"/>
  <c r="F72" i="58"/>
  <c r="P54" i="50"/>
  <c r="T54" i="50"/>
  <c r="AF54" i="50"/>
  <c r="D55" i="57"/>
  <c r="H45" i="58"/>
  <c r="Q53" i="50"/>
  <c r="U53" i="50"/>
  <c r="AG53" i="50"/>
  <c r="E54" i="57"/>
  <c r="I43" i="58"/>
  <c r="Q38" i="50"/>
  <c r="U38" i="50"/>
  <c r="AG38" i="50"/>
  <c r="E39" i="57"/>
  <c r="I15" i="58"/>
  <c r="P49" i="50"/>
  <c r="T49" i="50"/>
  <c r="AF49" i="50"/>
  <c r="D50" i="57"/>
  <c r="H117" i="58"/>
  <c r="O8" i="50"/>
  <c r="S8" i="50"/>
  <c r="AE8" i="50"/>
  <c r="C9" i="57"/>
  <c r="G66" i="58"/>
  <c r="Y5" i="82" s="1"/>
  <c r="P96" i="50"/>
  <c r="T96" i="50"/>
  <c r="AF96" i="50"/>
  <c r="D97" i="57"/>
  <c r="H60" i="58"/>
  <c r="Q63" i="50"/>
  <c r="U63" i="50"/>
  <c r="AG63" i="50"/>
  <c r="E64" i="57"/>
  <c r="I61" i="58"/>
  <c r="Q65" i="50"/>
  <c r="U65" i="50"/>
  <c r="AG65" i="50"/>
  <c r="E66" i="57"/>
  <c r="I36" i="58"/>
  <c r="J7" i="101" s="1"/>
  <c r="P53" i="50"/>
  <c r="T53" i="50"/>
  <c r="AF53" i="50"/>
  <c r="D54" i="57"/>
  <c r="H43" i="58"/>
  <c r="P86" i="50"/>
  <c r="T86" i="50"/>
  <c r="AF86" i="50"/>
  <c r="D87" i="57"/>
  <c r="H48" i="58"/>
  <c r="AB48" i="82"/>
  <c r="Q105" i="50"/>
  <c r="U105" i="50"/>
  <c r="AG105" i="50"/>
  <c r="E106" i="57"/>
  <c r="I102" i="58"/>
  <c r="AA57" i="82"/>
  <c r="O61" i="50"/>
  <c r="S61" i="50"/>
  <c r="AE61" i="50"/>
  <c r="C62" i="57"/>
  <c r="G63" i="58"/>
  <c r="P104" i="50"/>
  <c r="T104" i="50"/>
  <c r="AF104" i="50"/>
  <c r="D105" i="57"/>
  <c r="H101" i="58"/>
  <c r="P12" i="50"/>
  <c r="T12" i="50"/>
  <c r="AF12" i="50"/>
  <c r="D13" i="57"/>
  <c r="H68" i="58"/>
  <c r="AB8" i="82" s="1"/>
  <c r="O91" i="50"/>
  <c r="S91" i="50"/>
  <c r="AE91" i="50"/>
  <c r="C92" i="57"/>
  <c r="G95" i="58"/>
  <c r="Q14" i="50"/>
  <c r="U14" i="50"/>
  <c r="AG14" i="50"/>
  <c r="E15" i="57"/>
  <c r="I14" i="58"/>
  <c r="AA10" i="82"/>
  <c r="P46" i="50"/>
  <c r="T46" i="50"/>
  <c r="AF46" i="50"/>
  <c r="D47" i="57"/>
  <c r="H31" i="58"/>
  <c r="O54" i="50"/>
  <c r="S54" i="50"/>
  <c r="AE54" i="50"/>
  <c r="C55" i="57"/>
  <c r="G45" i="58"/>
  <c r="Q8" i="50"/>
  <c r="U8" i="50"/>
  <c r="AG8" i="50"/>
  <c r="E9" i="57"/>
  <c r="I66" i="58"/>
  <c r="AA5" i="82"/>
  <c r="P37" i="50"/>
  <c r="T37" i="50"/>
  <c r="AF37" i="50"/>
  <c r="D38" i="57"/>
  <c r="H13" i="58"/>
  <c r="P115" i="50"/>
  <c r="T115" i="50"/>
  <c r="AF115" i="50"/>
  <c r="D116" i="57"/>
  <c r="H112" i="58"/>
  <c r="AB60" i="82"/>
  <c r="P88" i="50"/>
  <c r="T88" i="50"/>
  <c r="AF88" i="50"/>
  <c r="D89" i="57"/>
  <c r="H93" i="58"/>
  <c r="AB50" i="82"/>
  <c r="Q99" i="50"/>
  <c r="U99" i="50"/>
  <c r="AG99" i="50"/>
  <c r="E100" i="57"/>
  <c r="I59" i="58"/>
  <c r="P8" i="50"/>
  <c r="T8" i="50"/>
  <c r="AF8" i="50"/>
  <c r="D9" i="57"/>
  <c r="H66" i="58"/>
  <c r="AB5" i="82" s="1"/>
  <c r="Q41" i="50"/>
  <c r="U41" i="50"/>
  <c r="AG41" i="50"/>
  <c r="E42" i="57"/>
  <c r="I21" i="58"/>
  <c r="AA29" i="82"/>
  <c r="O99" i="50"/>
  <c r="S99" i="50"/>
  <c r="AE99" i="50"/>
  <c r="C100" i="57"/>
  <c r="G59" i="58"/>
  <c r="Q116" i="50"/>
  <c r="U116" i="50"/>
  <c r="AG116" i="50"/>
  <c r="E117" i="57"/>
  <c r="I113" i="58"/>
  <c r="O46" i="50"/>
  <c r="S46" i="50"/>
  <c r="AE46" i="50"/>
  <c r="C47" i="57"/>
  <c r="G31" i="58"/>
  <c r="Q103" i="50"/>
  <c r="U103" i="50"/>
  <c r="AG103" i="50"/>
  <c r="E104" i="57"/>
  <c r="I100" i="58"/>
  <c r="P15" i="50"/>
  <c r="T15" i="50"/>
  <c r="AF15" i="50"/>
  <c r="D16" i="57"/>
  <c r="H70" i="58"/>
  <c r="AB11" i="82"/>
  <c r="Q29" i="50"/>
  <c r="U29" i="50"/>
  <c r="AG29" i="50"/>
  <c r="E30" i="57"/>
  <c r="I30" i="58"/>
  <c r="AA22" i="82" s="1"/>
  <c r="P61" i="50"/>
  <c r="T61" i="50"/>
  <c r="AF61" i="50"/>
  <c r="D62" i="57"/>
  <c r="H63" i="58"/>
  <c r="O14" i="50"/>
  <c r="S14" i="50"/>
  <c r="AE14" i="50"/>
  <c r="C15" i="57"/>
  <c r="G14" i="58"/>
  <c r="Y10" i="82"/>
  <c r="P14" i="50"/>
  <c r="T14" i="50"/>
  <c r="AF14" i="50"/>
  <c r="D15" i="57"/>
  <c r="H14" i="58"/>
  <c r="AB10" i="82"/>
  <c r="P63" i="50"/>
  <c r="T63" i="50"/>
  <c r="AF63" i="50"/>
  <c r="D64" i="57"/>
  <c r="H61" i="58"/>
  <c r="P74" i="50"/>
  <c r="T74" i="50"/>
  <c r="AF74" i="50"/>
  <c r="D75" i="57"/>
  <c r="H84" i="58"/>
  <c r="O103" i="50"/>
  <c r="S103" i="50"/>
  <c r="AE103" i="50"/>
  <c r="C104" i="57"/>
  <c r="G100" i="58"/>
  <c r="O74" i="50"/>
  <c r="S74" i="50"/>
  <c r="AE74" i="50"/>
  <c r="C75" i="57"/>
  <c r="G84" i="58"/>
  <c r="Q49" i="50"/>
  <c r="U49" i="50"/>
  <c r="AG49" i="50"/>
  <c r="E50" i="57"/>
  <c r="I117" i="58"/>
  <c r="O115" i="50"/>
  <c r="S115" i="50"/>
  <c r="AE115" i="50"/>
  <c r="C116" i="57"/>
  <c r="G112" i="58"/>
  <c r="Y60" i="82" s="1"/>
  <c r="O21" i="50"/>
  <c r="S21" i="50"/>
  <c r="AE21" i="50"/>
  <c r="C22" i="57"/>
  <c r="G115" i="58"/>
  <c r="Q61" i="50"/>
  <c r="U61" i="50"/>
  <c r="AG61" i="50"/>
  <c r="E62" i="57"/>
  <c r="I63" i="58"/>
  <c r="Q10" i="50"/>
  <c r="U10" i="50"/>
  <c r="AG10" i="50"/>
  <c r="E11" i="57"/>
  <c r="I12" i="58"/>
  <c r="Q86" i="50"/>
  <c r="U86" i="50"/>
  <c r="AG86" i="50"/>
  <c r="E87" i="57"/>
  <c r="I48" i="58"/>
  <c r="AA48" i="82"/>
  <c r="Q40" i="50"/>
  <c r="U40" i="50"/>
  <c r="AG40" i="50"/>
  <c r="E41" i="57"/>
  <c r="I19" i="58"/>
  <c r="AA28" i="82" s="1"/>
  <c r="Q68" i="50"/>
  <c r="U68" i="50"/>
  <c r="AG68" i="50"/>
  <c r="E69" i="57"/>
  <c r="I80" i="58"/>
  <c r="N54" i="50"/>
  <c r="R54" i="50"/>
  <c r="AD54" i="50"/>
  <c r="B55" i="57"/>
  <c r="F45" i="58"/>
  <c r="Q91" i="50"/>
  <c r="U91" i="50"/>
  <c r="AG91" i="50"/>
  <c r="E92" i="57"/>
  <c r="I95" i="58"/>
  <c r="N21" i="50"/>
  <c r="R21" i="50"/>
  <c r="AD21" i="50"/>
  <c r="B22" i="57"/>
  <c r="F115" i="58"/>
  <c r="O49" i="50"/>
  <c r="S49" i="50"/>
  <c r="AE49" i="50"/>
  <c r="C50" i="57"/>
  <c r="G117" i="58"/>
  <c r="Q102" i="50"/>
  <c r="U102" i="50"/>
  <c r="AG102" i="50"/>
  <c r="E103" i="57"/>
  <c r="I99" i="58"/>
  <c r="O63" i="50"/>
  <c r="S63" i="50"/>
  <c r="AE63" i="50"/>
  <c r="C64" i="57"/>
  <c r="G61" i="58"/>
  <c r="P103" i="50"/>
  <c r="T103" i="50"/>
  <c r="AF103" i="50"/>
  <c r="D104" i="57"/>
  <c r="H100" i="58"/>
  <c r="Q32" i="50"/>
  <c r="U32" i="50"/>
  <c r="AG32" i="50"/>
  <c r="E33" i="57"/>
  <c r="I76" i="58"/>
  <c r="P28" i="50"/>
  <c r="T28" i="50"/>
  <c r="AF28" i="50"/>
  <c r="D29" i="57"/>
  <c r="H116" i="58"/>
  <c r="AB21" i="82" s="1"/>
  <c r="O28" i="50"/>
  <c r="S28" i="50"/>
  <c r="AE28" i="50"/>
  <c r="C29" i="57"/>
  <c r="G116" i="58"/>
  <c r="Y21" i="82" s="1"/>
  <c r="Q115" i="50"/>
  <c r="U115" i="50"/>
  <c r="AG115" i="50"/>
  <c r="E116" i="57"/>
  <c r="I112" i="58"/>
  <c r="AA60" i="82" s="1"/>
  <c r="Q20" i="50"/>
  <c r="U20" i="50"/>
  <c r="AG20" i="50"/>
  <c r="E21" i="57"/>
  <c r="I72" i="58"/>
  <c r="Q84" i="50"/>
  <c r="U84" i="50"/>
  <c r="AG84" i="50"/>
  <c r="E85" i="57"/>
  <c r="I91" i="58"/>
  <c r="P84" i="50"/>
  <c r="T84" i="50"/>
  <c r="AF84" i="50"/>
  <c r="D85" i="57"/>
  <c r="H91" i="58"/>
  <c r="O20" i="50"/>
  <c r="S20" i="50"/>
  <c r="AE20" i="50"/>
  <c r="C21" i="57"/>
  <c r="G72" i="58"/>
  <c r="P43" i="50"/>
  <c r="T43" i="50"/>
  <c r="AF43" i="50"/>
  <c r="D44" i="57"/>
  <c r="H25" i="58"/>
  <c r="Q96" i="50"/>
  <c r="U96" i="50"/>
  <c r="AG96" i="50"/>
  <c r="E97" i="57"/>
  <c r="I60" i="58"/>
  <c r="O102" i="50"/>
  <c r="S102" i="50"/>
  <c r="AE102" i="50"/>
  <c r="C103" i="57"/>
  <c r="G99" i="58"/>
  <c r="P19" i="50"/>
  <c r="T19" i="50"/>
  <c r="AF19" i="50"/>
  <c r="D20" i="57"/>
  <c r="H71" i="58"/>
  <c r="AB16" i="82"/>
  <c r="O27" i="50"/>
  <c r="S27" i="50"/>
  <c r="AE27" i="50"/>
  <c r="C28" i="57"/>
  <c r="G74" i="58"/>
  <c r="Y20" i="82"/>
  <c r="P38" i="50"/>
  <c r="T38" i="50"/>
  <c r="AF38" i="50"/>
  <c r="D39" i="57"/>
  <c r="H15" i="58"/>
  <c r="O88" i="50"/>
  <c r="S88" i="50"/>
  <c r="AE88" i="50"/>
  <c r="C89" i="57"/>
  <c r="G93" i="58"/>
  <c r="Y50" i="82"/>
  <c r="P25" i="50"/>
  <c r="T25" i="50"/>
  <c r="AF25" i="50"/>
  <c r="D26" i="57"/>
  <c r="H26" i="58"/>
  <c r="AB19" i="82" s="1"/>
  <c r="P116" i="50"/>
  <c r="T116" i="50"/>
  <c r="AF116" i="50"/>
  <c r="D117" i="57"/>
  <c r="H113" i="58"/>
  <c r="N60" i="50"/>
  <c r="R60" i="50"/>
  <c r="AD60" i="50"/>
  <c r="B61" i="57"/>
  <c r="F118" i="58"/>
  <c r="Q35" i="50"/>
  <c r="U35" i="50"/>
  <c r="AG35" i="50"/>
  <c r="E36" i="57"/>
  <c r="I78" i="58"/>
  <c r="O29" i="50"/>
  <c r="S29" i="50"/>
  <c r="AE29" i="50"/>
  <c r="C30" i="57"/>
  <c r="G30" i="58"/>
  <c r="Y22" i="82" s="1"/>
  <c r="O58" i="50"/>
  <c r="S58" i="50"/>
  <c r="AE58" i="50"/>
  <c r="C59" i="57"/>
  <c r="G55" i="58"/>
  <c r="P60" i="50"/>
  <c r="T60" i="50"/>
  <c r="AF60" i="50"/>
  <c r="D61" i="57"/>
  <c r="H118" i="58"/>
  <c r="Q97" i="50"/>
  <c r="U97" i="50"/>
  <c r="AG97" i="50"/>
  <c r="E98" i="57"/>
  <c r="I62" i="58"/>
  <c r="AA54" i="82"/>
  <c r="O77" i="50"/>
  <c r="S77" i="50"/>
  <c r="AE77" i="50"/>
  <c r="C78" i="57"/>
  <c r="G86" i="58"/>
  <c r="Q70" i="50"/>
  <c r="U70" i="50"/>
  <c r="AG70" i="50"/>
  <c r="E71" i="57"/>
  <c r="I82" i="58"/>
  <c r="Q18" i="50"/>
  <c r="U18" i="50"/>
  <c r="AG18" i="50"/>
  <c r="E19" i="57"/>
  <c r="I20" i="58"/>
  <c r="AA15" i="82" s="1"/>
  <c r="P16" i="50"/>
  <c r="T16" i="50"/>
  <c r="AF16" i="50"/>
  <c r="D17" i="57"/>
  <c r="H16" i="58"/>
  <c r="AB13" i="82"/>
  <c r="N29" i="50"/>
  <c r="R29" i="50"/>
  <c r="AD29" i="50"/>
  <c r="B30" i="57"/>
  <c r="F30" i="58"/>
  <c r="Z22" i="82" s="1"/>
  <c r="O45" i="50"/>
  <c r="S45" i="50"/>
  <c r="AE45" i="50"/>
  <c r="C46" i="57"/>
  <c r="G29" i="58"/>
  <c r="Q15" i="50"/>
  <c r="U15" i="50"/>
  <c r="AG15" i="50"/>
  <c r="E16" i="57"/>
  <c r="I70" i="58"/>
  <c r="AA11" i="82"/>
  <c r="O32" i="50"/>
  <c r="S32" i="50"/>
  <c r="AE32" i="50"/>
  <c r="C33" i="57"/>
  <c r="G76" i="58"/>
  <c r="P100" i="50"/>
  <c r="T100" i="50"/>
  <c r="AF100" i="50"/>
  <c r="D101" i="57"/>
  <c r="H97" i="58"/>
  <c r="O26" i="50"/>
  <c r="S26" i="50"/>
  <c r="AE26" i="50"/>
  <c r="C27" i="57"/>
  <c r="G28" i="58"/>
  <c r="O28" i="58" s="1"/>
  <c r="Q52" i="50"/>
  <c r="U52" i="50"/>
  <c r="AG52" i="50"/>
  <c r="E53" i="57"/>
  <c r="I41" i="58"/>
  <c r="P93" i="50"/>
  <c r="T93" i="50"/>
  <c r="AF93" i="50"/>
  <c r="D94" i="57"/>
  <c r="H56" i="58"/>
  <c r="K9" i="101"/>
  <c r="O48" i="50"/>
  <c r="S48" i="50"/>
  <c r="AE48" i="50"/>
  <c r="C49" i="57"/>
  <c r="G35" i="58"/>
  <c r="P29" i="50"/>
  <c r="T29" i="50"/>
  <c r="AF29" i="50"/>
  <c r="D30" i="57"/>
  <c r="H30" i="58"/>
  <c r="AB22" i="82" s="1"/>
  <c r="O35" i="50"/>
  <c r="S35" i="50"/>
  <c r="AE35" i="50"/>
  <c r="C36" i="57"/>
  <c r="G78" i="58"/>
  <c r="O78" i="58" s="1"/>
  <c r="S78" i="58" s="1"/>
  <c r="W78" i="58" s="1"/>
  <c r="AA78" i="58" s="1"/>
  <c r="O108" i="50"/>
  <c r="S108" i="50"/>
  <c r="AE108" i="50"/>
  <c r="C109" i="57"/>
  <c r="G105" i="58"/>
  <c r="O67" i="50"/>
  <c r="S67" i="50"/>
  <c r="AE67" i="50"/>
  <c r="C68" i="57"/>
  <c r="G40" i="58"/>
  <c r="Y42" i="82" s="1"/>
  <c r="Q59" i="50"/>
  <c r="U59" i="50"/>
  <c r="AG59" i="50"/>
  <c r="E60" i="57"/>
  <c r="I57" i="58"/>
  <c r="O100" i="50"/>
  <c r="S100" i="50"/>
  <c r="AE100" i="50"/>
  <c r="C101" i="57"/>
  <c r="G97" i="58"/>
  <c r="Q16" i="50"/>
  <c r="U16" i="50"/>
  <c r="AG16" i="50"/>
  <c r="E17" i="57"/>
  <c r="I16" i="58"/>
  <c r="AA13" i="82"/>
  <c r="Q43" i="50"/>
  <c r="U43" i="50"/>
  <c r="AG43" i="50"/>
  <c r="E44" i="57"/>
  <c r="I25" i="58"/>
  <c r="P48" i="50"/>
  <c r="T48" i="50"/>
  <c r="AF48" i="50"/>
  <c r="D49" i="57"/>
  <c r="H35" i="58"/>
  <c r="O16" i="50"/>
  <c r="S16" i="50"/>
  <c r="AE16" i="50"/>
  <c r="C17" i="57"/>
  <c r="G16" i="58"/>
  <c r="Y13" i="82" s="1"/>
  <c r="Q100" i="50"/>
  <c r="U100" i="50"/>
  <c r="AG100" i="50"/>
  <c r="E101" i="57"/>
  <c r="I97" i="58"/>
  <c r="Q66" i="50"/>
  <c r="U66" i="50"/>
  <c r="AG66" i="50"/>
  <c r="E67" i="57"/>
  <c r="I38" i="58"/>
  <c r="AA41" i="82"/>
  <c r="Q37" i="50"/>
  <c r="U37" i="50"/>
  <c r="AG37" i="50"/>
  <c r="E38" i="57"/>
  <c r="I13" i="58"/>
  <c r="Q42" i="50"/>
  <c r="U42" i="50"/>
  <c r="AG42" i="50"/>
  <c r="E43" i="57"/>
  <c r="I23" i="58"/>
  <c r="AA30" i="82" s="1"/>
  <c r="Q108" i="50"/>
  <c r="U108" i="50"/>
  <c r="AG108" i="50"/>
  <c r="E109" i="57"/>
  <c r="I105" i="58"/>
  <c r="P97" i="50"/>
  <c r="T97" i="50"/>
  <c r="AF97" i="50"/>
  <c r="D98" i="57"/>
  <c r="H62" i="58"/>
  <c r="AB54" i="82" s="1"/>
  <c r="O42" i="50"/>
  <c r="S42" i="50"/>
  <c r="AE42" i="50"/>
  <c r="C43" i="57"/>
  <c r="G23" i="58"/>
  <c r="Y30" i="82" s="1"/>
  <c r="O40" i="50"/>
  <c r="S40" i="50"/>
  <c r="AE40" i="50"/>
  <c r="C41" i="57"/>
  <c r="G19" i="58"/>
  <c r="Y28" i="82" s="1"/>
  <c r="Q75" i="50"/>
  <c r="U75" i="50"/>
  <c r="AG75" i="50"/>
  <c r="E76" i="57"/>
  <c r="I44" i="58"/>
  <c r="O22" i="50"/>
  <c r="S22" i="50"/>
  <c r="AE22" i="50"/>
  <c r="C23" i="57"/>
  <c r="G73" i="58"/>
  <c r="Y17" i="82"/>
  <c r="P36" i="50"/>
  <c r="T36" i="50"/>
  <c r="AF36" i="50"/>
  <c r="D37" i="57"/>
  <c r="H11" i="58"/>
  <c r="AB26" i="82"/>
  <c r="P78" i="50"/>
  <c r="T78" i="50"/>
  <c r="AF78" i="50"/>
  <c r="D79" i="57"/>
  <c r="H87" i="58"/>
  <c r="O110" i="50"/>
  <c r="S110" i="50"/>
  <c r="AE110" i="50"/>
  <c r="C111" i="57"/>
  <c r="G107" i="58"/>
  <c r="O41" i="50"/>
  <c r="S41" i="50"/>
  <c r="AE41" i="50"/>
  <c r="C42" i="57"/>
  <c r="G21" i="58"/>
  <c r="Y29" i="82"/>
  <c r="Q71" i="50"/>
  <c r="U71" i="50"/>
  <c r="AG71" i="50"/>
  <c r="E72" i="57"/>
  <c r="I64" i="58"/>
  <c r="N107" i="50"/>
  <c r="R107" i="50"/>
  <c r="AD107" i="50"/>
  <c r="B108" i="57"/>
  <c r="F104" i="58"/>
  <c r="Q19" i="50"/>
  <c r="U19" i="50"/>
  <c r="AG19" i="50"/>
  <c r="E20" i="57"/>
  <c r="I71" i="58"/>
  <c r="AA16" i="82" s="1"/>
  <c r="P77" i="50"/>
  <c r="T77" i="50"/>
  <c r="AF77" i="50"/>
  <c r="D78" i="57"/>
  <c r="H86" i="58"/>
  <c r="Q83" i="50"/>
  <c r="U83" i="50"/>
  <c r="AG83" i="50"/>
  <c r="E84" i="57"/>
  <c r="I90" i="58"/>
  <c r="Q11" i="50"/>
  <c r="U11" i="50"/>
  <c r="AG11" i="50"/>
  <c r="E12" i="57"/>
  <c r="I67" i="58"/>
  <c r="AA7" i="82"/>
  <c r="P18" i="50"/>
  <c r="T18" i="50"/>
  <c r="AF18" i="50"/>
  <c r="D19" i="57"/>
  <c r="H20" i="58"/>
  <c r="AB15" i="82"/>
  <c r="O109" i="50"/>
  <c r="S109" i="50"/>
  <c r="AE109" i="50"/>
  <c r="C110" i="57"/>
  <c r="G106" i="58"/>
  <c r="P108" i="50"/>
  <c r="T108" i="50"/>
  <c r="AF108" i="50"/>
  <c r="D109" i="57"/>
  <c r="H105" i="58"/>
  <c r="Q98" i="50"/>
  <c r="U98" i="50"/>
  <c r="AG98" i="50"/>
  <c r="E99" i="57"/>
  <c r="I119" i="58"/>
  <c r="AA55" i="82" s="1"/>
  <c r="Q80" i="50"/>
  <c r="U80" i="50"/>
  <c r="AG80" i="50"/>
  <c r="E81" i="57"/>
  <c r="I46" i="58"/>
  <c r="AA45" i="82"/>
  <c r="O104" i="50"/>
  <c r="S104" i="50"/>
  <c r="AE104" i="50"/>
  <c r="C105" i="57"/>
  <c r="G101" i="58"/>
  <c r="Q51" i="50"/>
  <c r="U51" i="50"/>
  <c r="AG51" i="50"/>
  <c r="E52" i="57"/>
  <c r="I39" i="58"/>
  <c r="O10" i="50"/>
  <c r="S10" i="50"/>
  <c r="AE10" i="50"/>
  <c r="C11" i="57"/>
  <c r="G12" i="58"/>
  <c r="P67" i="50"/>
  <c r="T67" i="50"/>
  <c r="AF67" i="50"/>
  <c r="D68" i="57"/>
  <c r="H40" i="58"/>
  <c r="AB42" i="82" s="1"/>
  <c r="O68" i="50"/>
  <c r="S68" i="50"/>
  <c r="AE68" i="50"/>
  <c r="C69" i="57"/>
  <c r="G80" i="58"/>
  <c r="Q95" i="50"/>
  <c r="U95" i="50"/>
  <c r="AG95" i="50"/>
  <c r="E96" i="57"/>
  <c r="I58" i="58"/>
  <c r="O95" i="50"/>
  <c r="S95" i="50"/>
  <c r="AE95" i="50"/>
  <c r="C96" i="57"/>
  <c r="G58" i="58"/>
  <c r="P95" i="50"/>
  <c r="T95" i="50"/>
  <c r="AF95" i="50"/>
  <c r="D96" i="57"/>
  <c r="H58" i="58"/>
  <c r="N79" i="50"/>
  <c r="R79" i="50"/>
  <c r="AD79" i="50"/>
  <c r="B80" i="57"/>
  <c r="F88" i="58"/>
  <c r="P79" i="50"/>
  <c r="T79" i="50"/>
  <c r="AF79" i="50"/>
  <c r="D80" i="57"/>
  <c r="H88" i="58"/>
  <c r="Q79" i="50"/>
  <c r="U79" i="50"/>
  <c r="AG79" i="50"/>
  <c r="E80" i="57"/>
  <c r="I88" i="58"/>
  <c r="Q87" i="50"/>
  <c r="U87" i="50"/>
  <c r="AG87" i="50"/>
  <c r="E88" i="57"/>
  <c r="I50" i="58"/>
  <c r="P87" i="50"/>
  <c r="T87" i="50"/>
  <c r="AF87" i="50"/>
  <c r="D88" i="57"/>
  <c r="H50" i="58"/>
  <c r="O50" i="50"/>
  <c r="S50" i="50"/>
  <c r="AE50" i="50"/>
  <c r="C51" i="57"/>
  <c r="G37" i="58"/>
  <c r="Y33" i="82"/>
  <c r="Q50" i="50"/>
  <c r="U50" i="50"/>
  <c r="AG50" i="50"/>
  <c r="E51" i="57"/>
  <c r="I37" i="58"/>
  <c r="AA33" i="82" s="1"/>
  <c r="N50" i="50"/>
  <c r="R50" i="50"/>
  <c r="AD50" i="50"/>
  <c r="B51" i="57"/>
  <c r="F37" i="58"/>
  <c r="Z33" i="82"/>
  <c r="N73" i="50"/>
  <c r="R73" i="50"/>
  <c r="AD73" i="50"/>
  <c r="B74" i="57"/>
  <c r="F42" i="58"/>
  <c r="O73" i="50"/>
  <c r="S73" i="50"/>
  <c r="AE73" i="50"/>
  <c r="C74" i="57"/>
  <c r="G42" i="58"/>
  <c r="N69" i="50"/>
  <c r="R69" i="50"/>
  <c r="AD69" i="50"/>
  <c r="B70" i="57"/>
  <c r="F81" i="58"/>
  <c r="P69" i="50"/>
  <c r="T69" i="50"/>
  <c r="AF69" i="50"/>
  <c r="D70" i="57"/>
  <c r="H81" i="58"/>
  <c r="P39" i="50"/>
  <c r="T39" i="50"/>
  <c r="AF39" i="50"/>
  <c r="D40" i="57"/>
  <c r="H17" i="58"/>
  <c r="AB27" i="82"/>
  <c r="N39" i="50"/>
  <c r="R39" i="50"/>
  <c r="AD39" i="50"/>
  <c r="B40" i="57"/>
  <c r="F17" i="58"/>
  <c r="Z27" i="82"/>
  <c r="O39" i="50"/>
  <c r="S39" i="50"/>
  <c r="AE39" i="50"/>
  <c r="C40" i="57"/>
  <c r="G17" i="58"/>
  <c r="Y27" i="82"/>
  <c r="P76" i="50"/>
  <c r="T76" i="50"/>
  <c r="AF76" i="50"/>
  <c r="D77" i="57"/>
  <c r="H85" i="58"/>
  <c r="N76" i="50"/>
  <c r="R76" i="50"/>
  <c r="AD76" i="50"/>
  <c r="B77" i="57"/>
  <c r="F85" i="58"/>
  <c r="O82" i="50"/>
  <c r="S82" i="50"/>
  <c r="AE82" i="50"/>
  <c r="C83" i="57"/>
  <c r="G89" i="58"/>
  <c r="P82" i="50"/>
  <c r="T82" i="50"/>
  <c r="AF82" i="50"/>
  <c r="D83" i="57"/>
  <c r="H89" i="58"/>
  <c r="N82" i="50"/>
  <c r="R82" i="50"/>
  <c r="AD82" i="50"/>
  <c r="B83" i="57"/>
  <c r="F89" i="58"/>
  <c r="Q89" i="50"/>
  <c r="U89" i="50"/>
  <c r="AG89" i="50"/>
  <c r="E90" i="57"/>
  <c r="I52" i="58"/>
  <c r="AA51" i="82" s="1"/>
  <c r="N89" i="50"/>
  <c r="R89" i="50"/>
  <c r="AD89" i="50"/>
  <c r="B90" i="57"/>
  <c r="F52" i="58"/>
  <c r="P55" i="50"/>
  <c r="T55" i="50"/>
  <c r="AF55" i="50"/>
  <c r="D56" i="57"/>
  <c r="H53" i="58"/>
  <c r="N55" i="50"/>
  <c r="R55" i="50"/>
  <c r="AD55" i="50"/>
  <c r="B56" i="57"/>
  <c r="F53" i="58"/>
  <c r="O55" i="50"/>
  <c r="S55" i="50"/>
  <c r="AE55" i="50"/>
  <c r="C56" i="57"/>
  <c r="G53" i="58"/>
  <c r="Q117" i="50"/>
  <c r="U117" i="50"/>
  <c r="AG117" i="50"/>
  <c r="E118" i="57"/>
  <c r="I114" i="58"/>
  <c r="O117" i="50"/>
  <c r="S117" i="50"/>
  <c r="AE117" i="50"/>
  <c r="C118" i="57"/>
  <c r="G114" i="58"/>
  <c r="N101" i="50"/>
  <c r="R101" i="50"/>
  <c r="AD101" i="50"/>
  <c r="B102" i="57"/>
  <c r="F98" i="58"/>
  <c r="Z56" i="82"/>
  <c r="P101" i="50"/>
  <c r="T101" i="50"/>
  <c r="AF101" i="50"/>
  <c r="D102" i="57"/>
  <c r="H98" i="58"/>
  <c r="AB56" i="82"/>
  <c r="Q101" i="50"/>
  <c r="U101" i="50"/>
  <c r="AG101" i="50"/>
  <c r="E102" i="57"/>
  <c r="I98" i="58"/>
  <c r="AA56" i="82"/>
  <c r="O36" i="50"/>
  <c r="S36" i="50"/>
  <c r="AE36" i="50"/>
  <c r="C37" i="57"/>
  <c r="G11" i="58"/>
  <c r="Y26" i="82"/>
  <c r="Q81" i="50"/>
  <c r="U81" i="50"/>
  <c r="AG81" i="50"/>
  <c r="E82" i="57"/>
  <c r="I47" i="58"/>
  <c r="AA46" i="82"/>
  <c r="Q114" i="50"/>
  <c r="U114" i="50"/>
  <c r="AG114" i="50"/>
  <c r="E115" i="57"/>
  <c r="I111" i="58"/>
  <c r="J10" i="101"/>
  <c r="N116" i="50"/>
  <c r="R116" i="50"/>
  <c r="AD116" i="50"/>
  <c r="B117" i="57"/>
  <c r="F113" i="58"/>
  <c r="N75" i="50"/>
  <c r="R75" i="50"/>
  <c r="AD75" i="50"/>
  <c r="B76" i="57"/>
  <c r="F44" i="58"/>
  <c r="R44" i="58" s="1"/>
  <c r="V44" i="58" s="1"/>
  <c r="N37" i="50"/>
  <c r="R37" i="50"/>
  <c r="AD37" i="50"/>
  <c r="B38" i="57"/>
  <c r="F13" i="58"/>
  <c r="N12" i="50"/>
  <c r="R12" i="50"/>
  <c r="AD12" i="50"/>
  <c r="B13" i="57"/>
  <c r="F68" i="58"/>
  <c r="Z8" i="82"/>
  <c r="P89" i="50"/>
  <c r="T89" i="50"/>
  <c r="AF89" i="50"/>
  <c r="D90" i="57"/>
  <c r="H52" i="58"/>
  <c r="N117" i="50"/>
  <c r="R117" i="50"/>
  <c r="AD117" i="50"/>
  <c r="B118" i="57"/>
  <c r="F114" i="58"/>
  <c r="O79" i="50"/>
  <c r="S79" i="50"/>
  <c r="AE79" i="50"/>
  <c r="C80" i="57"/>
  <c r="G88" i="58"/>
  <c r="Q12" i="50"/>
  <c r="U12" i="50"/>
  <c r="AG12" i="50"/>
  <c r="E13" i="57"/>
  <c r="I68" i="58"/>
  <c r="AA8" i="82"/>
  <c r="Q76" i="50"/>
  <c r="U76" i="50"/>
  <c r="AG76" i="50"/>
  <c r="E77" i="57"/>
  <c r="I85" i="58"/>
  <c r="N105" i="50"/>
  <c r="R105" i="50"/>
  <c r="AD105" i="50"/>
  <c r="B106" i="57"/>
  <c r="F102" i="58"/>
  <c r="Z57" i="82"/>
  <c r="O101" i="50"/>
  <c r="S101" i="50"/>
  <c r="AE101" i="50"/>
  <c r="C102" i="57"/>
  <c r="G98" i="58"/>
  <c r="Y56" i="82" s="1"/>
  <c r="Q111" i="50"/>
  <c r="U111" i="50"/>
  <c r="AG111" i="50"/>
  <c r="E112" i="57"/>
  <c r="I108" i="58"/>
  <c r="P65" i="50"/>
  <c r="T65" i="50"/>
  <c r="AF65" i="50"/>
  <c r="D66" i="57"/>
  <c r="H36" i="58"/>
  <c r="N65" i="50"/>
  <c r="R65" i="50"/>
  <c r="AD65" i="50"/>
  <c r="B66" i="57"/>
  <c r="F36" i="58"/>
  <c r="O65" i="50"/>
  <c r="S65" i="50"/>
  <c r="AE65" i="50"/>
  <c r="C66" i="57"/>
  <c r="G36" i="58"/>
  <c r="P70" i="50"/>
  <c r="T70" i="50"/>
  <c r="AF70" i="50"/>
  <c r="D71" i="57"/>
  <c r="H82" i="58"/>
  <c r="N70" i="50"/>
  <c r="R70" i="50"/>
  <c r="AD70" i="50"/>
  <c r="B71" i="57"/>
  <c r="F82" i="58"/>
  <c r="O70" i="50"/>
  <c r="S70" i="50"/>
  <c r="AE70" i="50"/>
  <c r="C71" i="57"/>
  <c r="G82" i="58"/>
  <c r="Y43" i="82" s="1"/>
  <c r="Q93" i="50"/>
  <c r="U93" i="50"/>
  <c r="AG93" i="50"/>
  <c r="E94" i="57"/>
  <c r="I56" i="58"/>
  <c r="J9" i="101" s="1"/>
  <c r="O93" i="50"/>
  <c r="S93" i="50"/>
  <c r="AE93" i="50"/>
  <c r="C94" i="57"/>
  <c r="G56" i="58"/>
  <c r="H9" i="101"/>
  <c r="Q25" i="50"/>
  <c r="U25" i="50"/>
  <c r="AG25" i="50"/>
  <c r="E26" i="57"/>
  <c r="I26" i="58"/>
  <c r="AA19" i="82" s="1"/>
  <c r="N25" i="50"/>
  <c r="R25" i="50"/>
  <c r="AD25" i="50"/>
  <c r="B26" i="57"/>
  <c r="F26" i="58"/>
  <c r="Z19" i="82"/>
  <c r="O25" i="50"/>
  <c r="S25" i="50"/>
  <c r="AE25" i="50"/>
  <c r="C26" i="57"/>
  <c r="G26" i="58"/>
  <c r="Y19" i="82" s="1"/>
  <c r="P24" i="50"/>
  <c r="T24" i="50"/>
  <c r="AF24" i="50"/>
  <c r="D25" i="57"/>
  <c r="H24" i="58"/>
  <c r="O24" i="50"/>
  <c r="S24" i="50"/>
  <c r="AE24" i="50"/>
  <c r="C25" i="57"/>
  <c r="G24" i="58"/>
  <c r="Q24" i="50"/>
  <c r="U24" i="50"/>
  <c r="AG24" i="50"/>
  <c r="E25" i="57"/>
  <c r="I24" i="58"/>
  <c r="O23" i="50"/>
  <c r="S23" i="50"/>
  <c r="AE23" i="50"/>
  <c r="C24" i="57"/>
  <c r="G22" i="58"/>
  <c r="Y18" i="82" s="1"/>
  <c r="Q23" i="50"/>
  <c r="U23" i="50"/>
  <c r="AG23" i="50"/>
  <c r="E24" i="57"/>
  <c r="I22" i="58"/>
  <c r="AA18" i="82" s="1"/>
  <c r="N23" i="50"/>
  <c r="R23" i="50"/>
  <c r="AD23" i="50"/>
  <c r="B24" i="57"/>
  <c r="F22" i="58"/>
  <c r="Z18" i="82" s="1"/>
  <c r="N106" i="50"/>
  <c r="R106" i="50"/>
  <c r="AD106" i="50"/>
  <c r="B107" i="57"/>
  <c r="F103" i="58"/>
  <c r="Z58" i="82"/>
  <c r="Q106" i="50"/>
  <c r="U106" i="50"/>
  <c r="AG106" i="50"/>
  <c r="E107" i="57"/>
  <c r="I103" i="58"/>
  <c r="AA58" i="82" s="1"/>
  <c r="P110" i="50"/>
  <c r="T110" i="50"/>
  <c r="AF110" i="50"/>
  <c r="D111" i="57"/>
  <c r="H107" i="58"/>
  <c r="Q110" i="50"/>
  <c r="U110" i="50"/>
  <c r="AG110" i="50"/>
  <c r="E111" i="57"/>
  <c r="I107" i="58"/>
  <c r="O81" i="50"/>
  <c r="S81" i="50"/>
  <c r="AE81" i="50"/>
  <c r="C82" i="57"/>
  <c r="G47" i="58"/>
  <c r="Y46" i="82"/>
  <c r="N22" i="50"/>
  <c r="R22" i="50"/>
  <c r="AD22" i="50"/>
  <c r="B23" i="57"/>
  <c r="F73" i="58"/>
  <c r="N104" i="50"/>
  <c r="R104" i="50"/>
  <c r="AD104" i="50"/>
  <c r="B105" i="57"/>
  <c r="F101" i="58"/>
  <c r="O114" i="50"/>
  <c r="S114" i="50"/>
  <c r="AE114" i="50"/>
  <c r="C115" i="57"/>
  <c r="G111" i="58"/>
  <c r="H10" i="101"/>
  <c r="O116" i="50"/>
  <c r="S116" i="50"/>
  <c r="AE116" i="50"/>
  <c r="C117" i="57"/>
  <c r="G113" i="58"/>
  <c r="N36" i="50"/>
  <c r="R36" i="50"/>
  <c r="AD36" i="50"/>
  <c r="B37" i="57"/>
  <c r="F11" i="58"/>
  <c r="Z26" i="82"/>
  <c r="P22" i="50"/>
  <c r="T22" i="50"/>
  <c r="AF22" i="50"/>
  <c r="D23" i="57"/>
  <c r="H73" i="58"/>
  <c r="AB17" i="82"/>
  <c r="O37" i="50"/>
  <c r="S37" i="50"/>
  <c r="AE37" i="50"/>
  <c r="C38" i="57"/>
  <c r="G13" i="58"/>
  <c r="O12" i="50"/>
  <c r="S12" i="50"/>
  <c r="AE12" i="50"/>
  <c r="C13" i="57"/>
  <c r="G68" i="58"/>
  <c r="Y8" i="82" s="1"/>
  <c r="Q104" i="50"/>
  <c r="U104" i="50"/>
  <c r="AG104" i="50"/>
  <c r="E105" i="57"/>
  <c r="I101" i="58"/>
  <c r="P105" i="50"/>
  <c r="T105" i="50"/>
  <c r="AF105" i="50"/>
  <c r="D106" i="57"/>
  <c r="H102" i="58"/>
  <c r="AB57" i="82" s="1"/>
  <c r="Q55" i="50"/>
  <c r="U55" i="50"/>
  <c r="AG55" i="50"/>
  <c r="E56" i="57"/>
  <c r="I53" i="58"/>
  <c r="N87" i="50"/>
  <c r="R87" i="50"/>
  <c r="AD87" i="50"/>
  <c r="B88" i="57"/>
  <c r="F50" i="58"/>
  <c r="Q39" i="50"/>
  <c r="U39" i="50"/>
  <c r="AG39" i="50"/>
  <c r="E40" i="57"/>
  <c r="I17" i="58"/>
  <c r="AA27" i="82"/>
  <c r="O69" i="50"/>
  <c r="S69" i="50"/>
  <c r="AE69" i="50"/>
  <c r="C70" i="57"/>
  <c r="N9" i="50"/>
  <c r="R9" i="50"/>
  <c r="AD9" i="50"/>
  <c r="B10" i="57"/>
  <c r="F10" i="58"/>
  <c r="O105" i="50"/>
  <c r="S105" i="50"/>
  <c r="AE105" i="50"/>
  <c r="C106" i="57"/>
  <c r="G102" i="58"/>
  <c r="Y57" i="82" s="1"/>
  <c r="Q22" i="50"/>
  <c r="U22" i="50"/>
  <c r="AG22" i="50"/>
  <c r="E23" i="57"/>
  <c r="I73" i="58"/>
  <c r="AA17" i="82" s="1"/>
  <c r="P73" i="50"/>
  <c r="T73" i="50"/>
  <c r="AF73" i="50"/>
  <c r="D74" i="57"/>
  <c r="H42" i="58"/>
  <c r="O111" i="50"/>
  <c r="S111" i="50"/>
  <c r="AE111" i="50"/>
  <c r="C112" i="57"/>
  <c r="G108" i="58"/>
  <c r="Q9" i="50"/>
  <c r="U9" i="50"/>
  <c r="AG9" i="50"/>
  <c r="E10" i="57"/>
  <c r="I10" i="58"/>
  <c r="AA6" i="82"/>
  <c r="Q82" i="50"/>
  <c r="U82" i="50"/>
  <c r="AG82" i="50"/>
  <c r="E83" i="57"/>
  <c r="I89" i="58"/>
  <c r="Q69" i="50"/>
  <c r="U69" i="50"/>
  <c r="AG69" i="50"/>
  <c r="E70" i="57"/>
  <c r="I81" i="58"/>
  <c r="P9" i="50"/>
  <c r="T9" i="50"/>
  <c r="AF9" i="50"/>
  <c r="D10" i="57"/>
  <c r="H10" i="58"/>
  <c r="AB6" i="82"/>
  <c r="P81" i="50"/>
  <c r="T81" i="50"/>
  <c r="AF81" i="50"/>
  <c r="D82" i="57"/>
  <c r="H47" i="58"/>
  <c r="AB46" i="82" s="1"/>
  <c r="O106" i="50"/>
  <c r="S106" i="50"/>
  <c r="AE106" i="50"/>
  <c r="C107" i="57"/>
  <c r="G103" i="58"/>
  <c r="Y58" i="82"/>
  <c r="P23" i="50"/>
  <c r="T23" i="50"/>
  <c r="AF23" i="50"/>
  <c r="D24" i="57"/>
  <c r="H22" i="58"/>
  <c r="AB18" i="82" s="1"/>
  <c r="O75" i="50"/>
  <c r="S75" i="50"/>
  <c r="AE75" i="50"/>
  <c r="C76" i="57"/>
  <c r="G44" i="58"/>
  <c r="O87" i="50"/>
  <c r="S87" i="50"/>
  <c r="AE87" i="50"/>
  <c r="C88" i="57"/>
  <c r="G50" i="58"/>
  <c r="Q36" i="50"/>
  <c r="U36" i="50"/>
  <c r="AG36" i="50"/>
  <c r="E37" i="57"/>
  <c r="I11" i="58"/>
  <c r="AA26" i="82" s="1"/>
  <c r="P111" i="50"/>
  <c r="T111" i="50"/>
  <c r="AF111" i="50"/>
  <c r="D112" i="57"/>
  <c r="H108" i="58"/>
  <c r="P106" i="50"/>
  <c r="T106" i="50"/>
  <c r="AF106" i="50"/>
  <c r="D107" i="57"/>
  <c r="H103" i="58"/>
  <c r="AB58" i="82" s="1"/>
  <c r="N17" i="50"/>
  <c r="R17" i="50"/>
  <c r="AD17" i="50"/>
  <c r="B18" i="57"/>
  <c r="F18" i="58"/>
  <c r="Z14" i="82" s="1"/>
  <c r="Q113" i="50"/>
  <c r="U113" i="50"/>
  <c r="AG113" i="50"/>
  <c r="E114" i="57"/>
  <c r="I110" i="58"/>
  <c r="N45" i="50"/>
  <c r="R45" i="50"/>
  <c r="AD45" i="50"/>
  <c r="B46" i="57"/>
  <c r="F29" i="58"/>
  <c r="Q90" i="50"/>
  <c r="U90" i="50"/>
  <c r="AG90" i="50"/>
  <c r="E91" i="57"/>
  <c r="I94" i="58"/>
  <c r="Q112" i="50"/>
  <c r="U112" i="50"/>
  <c r="AG112" i="50"/>
  <c r="E113" i="57"/>
  <c r="I109" i="58"/>
  <c r="W75" i="50"/>
  <c r="AA75" i="50"/>
  <c r="AI75" i="50"/>
  <c r="G76" i="57"/>
  <c r="O44" i="50"/>
  <c r="S44" i="50"/>
  <c r="AE44" i="50"/>
  <c r="C45" i="57"/>
  <c r="G27" i="58"/>
  <c r="Q26" i="50"/>
  <c r="U26" i="50"/>
  <c r="AG26" i="50"/>
  <c r="E27" i="57"/>
  <c r="I28" i="58"/>
  <c r="P66" i="50"/>
  <c r="T66" i="50"/>
  <c r="AF66" i="50"/>
  <c r="D67" i="57"/>
  <c r="H38" i="58"/>
  <c r="AB41" i="82"/>
  <c r="O52" i="50"/>
  <c r="S52" i="50"/>
  <c r="AE52" i="50"/>
  <c r="C53" i="57"/>
  <c r="G41" i="58"/>
  <c r="Y35" i="82" s="1"/>
  <c r="P99" i="50"/>
  <c r="T99" i="50"/>
  <c r="AF99" i="50"/>
  <c r="D100" i="57"/>
  <c r="H59" i="58"/>
  <c r="O78" i="50"/>
  <c r="S78" i="50"/>
  <c r="AE78" i="50"/>
  <c r="C79" i="57"/>
  <c r="G87" i="58"/>
  <c r="P58" i="50"/>
  <c r="T58" i="50"/>
  <c r="AF58" i="50"/>
  <c r="D59" i="57"/>
  <c r="H55" i="58"/>
  <c r="P68" i="50"/>
  <c r="T68" i="50"/>
  <c r="AF68" i="50"/>
  <c r="D69" i="57"/>
  <c r="H80" i="58"/>
  <c r="P117" i="50"/>
  <c r="T117" i="50"/>
  <c r="AF117" i="50"/>
  <c r="D118" i="57"/>
  <c r="H114" i="58"/>
  <c r="O89" i="50"/>
  <c r="S89" i="50"/>
  <c r="AE89" i="50"/>
  <c r="C90" i="57"/>
  <c r="G52" i="58"/>
  <c r="Q47" i="50"/>
  <c r="U47" i="50"/>
  <c r="AG47" i="50"/>
  <c r="E48" i="57"/>
  <c r="I33" i="58"/>
  <c r="Q92" i="50"/>
  <c r="U92" i="50"/>
  <c r="AG92" i="50"/>
  <c r="E93" i="57"/>
  <c r="I54" i="58"/>
  <c r="N44" i="50"/>
  <c r="R44" i="50"/>
  <c r="AD44" i="50"/>
  <c r="B45" i="57"/>
  <c r="F27" i="58"/>
  <c r="Z31" i="82" s="1"/>
  <c r="Q56" i="50"/>
  <c r="U56" i="50"/>
  <c r="AG56" i="50"/>
  <c r="E57" i="57"/>
  <c r="I49" i="58"/>
  <c r="AA36" i="82" s="1"/>
  <c r="P40" i="50"/>
  <c r="T40" i="50"/>
  <c r="AF40" i="50"/>
  <c r="D41" i="57"/>
  <c r="H19" i="58"/>
  <c r="AB28" i="82" s="1"/>
  <c r="P52" i="50"/>
  <c r="T52" i="50"/>
  <c r="AF52" i="50"/>
  <c r="D53" i="57"/>
  <c r="H41" i="58"/>
  <c r="P80" i="50"/>
  <c r="T80" i="50"/>
  <c r="AF80" i="50"/>
  <c r="D81" i="57"/>
  <c r="H46" i="58"/>
  <c r="AB45" i="82"/>
  <c r="P26" i="50"/>
  <c r="T26" i="50"/>
  <c r="AF26" i="50"/>
  <c r="D27" i="57"/>
  <c r="H28" i="58"/>
  <c r="P17" i="50"/>
  <c r="T17" i="50"/>
  <c r="AF17" i="50"/>
  <c r="D18" i="57"/>
  <c r="H18" i="58"/>
  <c r="AB14" i="82"/>
  <c r="P51" i="50"/>
  <c r="T51" i="50"/>
  <c r="AF51" i="50"/>
  <c r="D52" i="57"/>
  <c r="H39" i="58"/>
  <c r="P98" i="50"/>
  <c r="T98" i="50"/>
  <c r="AF98" i="50"/>
  <c r="D99" i="57"/>
  <c r="H119" i="58"/>
  <c r="AB55" i="82" s="1"/>
  <c r="P113" i="50"/>
  <c r="T113" i="50"/>
  <c r="AF113" i="50"/>
  <c r="D114" i="57"/>
  <c r="H110" i="58"/>
  <c r="P83" i="50"/>
  <c r="T83" i="50"/>
  <c r="AF83" i="50"/>
  <c r="D84" i="57"/>
  <c r="H90" i="58"/>
  <c r="P45" i="50"/>
  <c r="T45" i="50"/>
  <c r="AF45" i="50"/>
  <c r="D46" i="57"/>
  <c r="H29" i="58"/>
  <c r="P90" i="50"/>
  <c r="T90" i="50"/>
  <c r="AF90" i="50"/>
  <c r="D91" i="57"/>
  <c r="H94" i="58"/>
  <c r="P112" i="50"/>
  <c r="T112" i="50"/>
  <c r="AF112" i="50"/>
  <c r="D113" i="57"/>
  <c r="H109" i="58"/>
  <c r="P56" i="50"/>
  <c r="T56" i="50"/>
  <c r="AF56" i="50"/>
  <c r="D57" i="57"/>
  <c r="H49" i="58"/>
  <c r="AB36" i="82" s="1"/>
  <c r="P10" i="50"/>
  <c r="T10" i="50"/>
  <c r="AF10" i="50"/>
  <c r="D11" i="57"/>
  <c r="H12" i="58"/>
  <c r="P11" i="50"/>
  <c r="T11" i="50"/>
  <c r="AF11" i="50"/>
  <c r="D12" i="57"/>
  <c r="H67" i="58"/>
  <c r="AB7" i="82"/>
  <c r="P31" i="50"/>
  <c r="T31" i="50"/>
  <c r="AF31" i="50"/>
  <c r="D32" i="57"/>
  <c r="H75" i="58"/>
  <c r="P59" i="50"/>
  <c r="T59" i="50"/>
  <c r="AF59" i="50"/>
  <c r="D60" i="57"/>
  <c r="H57" i="58"/>
  <c r="P34" i="50"/>
  <c r="T34" i="50"/>
  <c r="AF34" i="50"/>
  <c r="D35" i="57"/>
  <c r="H34" i="58"/>
  <c r="AB25" i="82" s="1"/>
  <c r="P47" i="50"/>
  <c r="T47" i="50"/>
  <c r="AF47" i="50"/>
  <c r="D48" i="57"/>
  <c r="H33" i="58"/>
  <c r="P92" i="50"/>
  <c r="T92" i="50"/>
  <c r="AF92" i="50"/>
  <c r="D93" i="57"/>
  <c r="H54" i="58"/>
  <c r="P44" i="50"/>
  <c r="T44" i="50"/>
  <c r="AF44" i="50"/>
  <c r="D45" i="57"/>
  <c r="H27" i="58"/>
  <c r="O80" i="50"/>
  <c r="S80" i="50"/>
  <c r="AE80" i="50"/>
  <c r="C81" i="57"/>
  <c r="G46" i="58"/>
  <c r="Y45" i="82" s="1"/>
  <c r="N26" i="50"/>
  <c r="R26" i="50"/>
  <c r="AD26" i="50"/>
  <c r="B27" i="57"/>
  <c r="F28" i="58"/>
  <c r="Q17" i="50"/>
  <c r="U17" i="50"/>
  <c r="AG17" i="50"/>
  <c r="E18" i="57"/>
  <c r="I18" i="58"/>
  <c r="AA14" i="82"/>
  <c r="O51" i="50"/>
  <c r="S51" i="50"/>
  <c r="AE51" i="50"/>
  <c r="C52" i="57"/>
  <c r="G39" i="58"/>
  <c r="O98" i="50"/>
  <c r="S98" i="50"/>
  <c r="AE98" i="50"/>
  <c r="C99" i="57"/>
  <c r="G119" i="58"/>
  <c r="Y55" i="82"/>
  <c r="O113" i="50"/>
  <c r="S113" i="50"/>
  <c r="AE113" i="50"/>
  <c r="C114" i="57"/>
  <c r="G110" i="58"/>
  <c r="O83" i="50"/>
  <c r="S83" i="50"/>
  <c r="AE83" i="50"/>
  <c r="C84" i="57"/>
  <c r="G90" i="58"/>
  <c r="Q45" i="50"/>
  <c r="U45" i="50"/>
  <c r="AG45" i="50"/>
  <c r="E46" i="57"/>
  <c r="I29" i="58"/>
  <c r="O90" i="50"/>
  <c r="S90" i="50"/>
  <c r="AE90" i="50"/>
  <c r="C91" i="57"/>
  <c r="G94" i="58"/>
  <c r="O112" i="50"/>
  <c r="S112" i="50"/>
  <c r="AE112" i="50"/>
  <c r="C113" i="57"/>
  <c r="G109" i="58"/>
  <c r="O56" i="50"/>
  <c r="S56" i="50"/>
  <c r="AE56" i="50"/>
  <c r="C57" i="57"/>
  <c r="G49" i="58"/>
  <c r="Y36" i="82" s="1"/>
  <c r="N10" i="50"/>
  <c r="R10" i="50"/>
  <c r="AD10" i="50"/>
  <c r="B11" i="57"/>
  <c r="F12" i="58"/>
  <c r="O11" i="50"/>
  <c r="S11" i="50"/>
  <c r="AE11" i="50"/>
  <c r="C12" i="57"/>
  <c r="G67" i="58"/>
  <c r="Y7" i="82"/>
  <c r="O31" i="50"/>
  <c r="S31" i="50"/>
  <c r="AE31" i="50"/>
  <c r="C32" i="57"/>
  <c r="G75" i="58"/>
  <c r="O59" i="50"/>
  <c r="S59" i="50"/>
  <c r="AE59" i="50"/>
  <c r="C60" i="57"/>
  <c r="G57" i="58"/>
  <c r="N34" i="50"/>
  <c r="R34" i="50"/>
  <c r="AD34" i="50"/>
  <c r="B35" i="57"/>
  <c r="F34" i="58"/>
  <c r="Z25" i="82" s="1"/>
  <c r="O47" i="50"/>
  <c r="S47" i="50"/>
  <c r="AE47" i="50"/>
  <c r="C48" i="57"/>
  <c r="G33" i="58"/>
  <c r="O92" i="50"/>
  <c r="S92" i="50"/>
  <c r="AE92" i="50"/>
  <c r="C93" i="57"/>
  <c r="G54" i="58"/>
  <c r="Y52" i="82" s="1"/>
  <c r="Q44" i="50"/>
  <c r="U44" i="50"/>
  <c r="AG44" i="50"/>
  <c r="E45" i="57"/>
  <c r="I27" i="58"/>
  <c r="Z86" i="57"/>
  <c r="J86" i="57"/>
  <c r="F92" i="58"/>
  <c r="Z47" i="82" s="1"/>
  <c r="G92" i="58"/>
  <c r="Y47" i="82" s="1"/>
  <c r="AA86" i="57"/>
  <c r="K86" i="57"/>
  <c r="AR85" i="50"/>
  <c r="K48" i="64"/>
  <c r="O48" i="64"/>
  <c r="M86" i="57"/>
  <c r="I92" i="58"/>
  <c r="AA47" i="82"/>
  <c r="AC86" i="57"/>
  <c r="H48" i="64"/>
  <c r="L48" i="64"/>
  <c r="AQ85" i="50"/>
  <c r="L86" i="57"/>
  <c r="H92" i="58"/>
  <c r="T92" i="58" s="1"/>
  <c r="AB86" i="57"/>
  <c r="AS85" i="50"/>
  <c r="J48" i="64"/>
  <c r="N48" i="64"/>
  <c r="AP85" i="50"/>
  <c r="I48" i="64"/>
  <c r="M48" i="64"/>
  <c r="I39" i="64"/>
  <c r="M39" i="64"/>
  <c r="K39" i="64"/>
  <c r="O39" i="64"/>
  <c r="J39" i="64"/>
  <c r="N39" i="64"/>
  <c r="H39" i="64"/>
  <c r="L39" i="64"/>
  <c r="F65" i="58"/>
  <c r="N65" i="58" s="1"/>
  <c r="Z38" i="82"/>
  <c r="J63" i="57"/>
  <c r="Z63" i="57"/>
  <c r="AC63" i="57"/>
  <c r="I65" i="58"/>
  <c r="M63" i="57"/>
  <c r="K63" i="57"/>
  <c r="G65" i="58"/>
  <c r="Y38" i="82" s="1"/>
  <c r="AA63" i="57"/>
  <c r="H65" i="58"/>
  <c r="AB63" i="57"/>
  <c r="L63" i="57"/>
  <c r="O91" i="55"/>
  <c r="W92" i="50"/>
  <c r="AA92" i="50"/>
  <c r="AI92" i="50"/>
  <c r="G93" i="57"/>
  <c r="O109" i="55"/>
  <c r="W110" i="50"/>
  <c r="AA110" i="50"/>
  <c r="AI110" i="50"/>
  <c r="G111" i="57"/>
  <c r="N8" i="55"/>
  <c r="V8" i="50"/>
  <c r="Z8" i="50"/>
  <c r="AH8" i="50"/>
  <c r="Q98" i="55"/>
  <c r="Y99" i="50"/>
  <c r="AC99" i="50"/>
  <c r="AK99" i="50"/>
  <c r="I100" i="57"/>
  <c r="Q112" i="55"/>
  <c r="Y113" i="50"/>
  <c r="AC113" i="50"/>
  <c r="AK113" i="50"/>
  <c r="I114" i="57"/>
  <c r="P61" i="55"/>
  <c r="X61" i="50"/>
  <c r="AB61" i="50"/>
  <c r="AJ61" i="50"/>
  <c r="H62" i="57"/>
  <c r="Q109" i="55"/>
  <c r="Y110" i="50"/>
  <c r="AC110" i="50"/>
  <c r="AK110" i="50"/>
  <c r="I111" i="57"/>
  <c r="Q42" i="55"/>
  <c r="Y42" i="50"/>
  <c r="AC42" i="50"/>
  <c r="AK42" i="50"/>
  <c r="I43" i="57"/>
  <c r="Q108" i="55"/>
  <c r="Y109" i="50"/>
  <c r="AC109" i="50"/>
  <c r="AK109" i="50"/>
  <c r="I110" i="57"/>
  <c r="N36" i="55"/>
  <c r="V36" i="50"/>
  <c r="Z36" i="50"/>
  <c r="AH36" i="50"/>
  <c r="F37" i="57"/>
  <c r="O92" i="55"/>
  <c r="W93" i="50"/>
  <c r="AA93" i="50"/>
  <c r="AI93" i="50"/>
  <c r="G94" i="57"/>
  <c r="P96" i="55"/>
  <c r="X97" i="50"/>
  <c r="AB97" i="50"/>
  <c r="AJ97" i="50"/>
  <c r="H98" i="57"/>
  <c r="Q53" i="55"/>
  <c r="Y53" i="50"/>
  <c r="AC53" i="50"/>
  <c r="AK53" i="50"/>
  <c r="I54" i="57"/>
  <c r="P98" i="55"/>
  <c r="X99" i="50"/>
  <c r="AB99" i="50"/>
  <c r="AJ99" i="50"/>
  <c r="H100" i="57"/>
  <c r="O67" i="55"/>
  <c r="W68" i="50"/>
  <c r="AA68" i="50"/>
  <c r="AI68" i="50"/>
  <c r="G69" i="57"/>
  <c r="Q25" i="55"/>
  <c r="Y25" i="50"/>
  <c r="AC25" i="50"/>
  <c r="AK25" i="50"/>
  <c r="I26" i="57"/>
  <c r="N89" i="55"/>
  <c r="V90" i="50"/>
  <c r="Z90" i="50"/>
  <c r="AH90" i="50"/>
  <c r="F91" i="57"/>
  <c r="Q117" i="55"/>
  <c r="Y117" i="50"/>
  <c r="AC117" i="50"/>
  <c r="AK117" i="50"/>
  <c r="I118" i="57"/>
  <c r="P112" i="55"/>
  <c r="X113" i="50"/>
  <c r="AB113" i="50"/>
  <c r="AJ113" i="50"/>
  <c r="O98" i="55"/>
  <c r="W99" i="50"/>
  <c r="AA99" i="50"/>
  <c r="AI99" i="50"/>
  <c r="Q41" i="55"/>
  <c r="Y41" i="50"/>
  <c r="AC41" i="50"/>
  <c r="AK41" i="50"/>
  <c r="I42" i="57"/>
  <c r="N41" i="55"/>
  <c r="V41" i="50"/>
  <c r="Z41" i="50"/>
  <c r="AH41" i="50"/>
  <c r="F42" i="57"/>
  <c r="P53" i="55"/>
  <c r="X53" i="50"/>
  <c r="AB53" i="50"/>
  <c r="AJ53" i="50"/>
  <c r="H54" i="57"/>
  <c r="P8" i="55"/>
  <c r="X8" i="50"/>
  <c r="AB8" i="50"/>
  <c r="AJ8" i="50"/>
  <c r="H9" i="57"/>
  <c r="O112" i="55"/>
  <c r="W113" i="50"/>
  <c r="AA113" i="50"/>
  <c r="AI113" i="50"/>
  <c r="G114" i="57"/>
  <c r="Q67" i="55"/>
  <c r="Y68" i="50"/>
  <c r="AC68" i="50"/>
  <c r="AK68" i="50"/>
  <c r="I69" i="57"/>
  <c r="N65" i="55"/>
  <c r="V66" i="50"/>
  <c r="Z66" i="50"/>
  <c r="AH66" i="50"/>
  <c r="F67" i="57"/>
  <c r="Q48" i="55"/>
  <c r="Y48" i="50"/>
  <c r="AC48" i="50"/>
  <c r="AK48" i="50"/>
  <c r="I49" i="57"/>
  <c r="O18" i="55"/>
  <c r="W18" i="50"/>
  <c r="AA18" i="50"/>
  <c r="AI18" i="50"/>
  <c r="G19" i="57"/>
  <c r="Q102" i="55"/>
  <c r="Y103" i="50"/>
  <c r="AC103" i="50"/>
  <c r="AK103" i="50"/>
  <c r="I104" i="57"/>
  <c r="P109" i="55"/>
  <c r="X110" i="50"/>
  <c r="AB110" i="50"/>
  <c r="AJ110" i="50"/>
  <c r="H111" i="57"/>
  <c r="N84" i="55"/>
  <c r="V84" i="50"/>
  <c r="Z84" i="50"/>
  <c r="AH84" i="50"/>
  <c r="F85" i="57"/>
  <c r="N113" i="55"/>
  <c r="V114" i="50"/>
  <c r="Z114" i="50"/>
  <c r="AH114" i="50"/>
  <c r="F115" i="57"/>
  <c r="O81" i="55"/>
  <c r="W81" i="50"/>
  <c r="AA81" i="50"/>
  <c r="AI81" i="50"/>
  <c r="G82" i="57"/>
  <c r="P55" i="55"/>
  <c r="X55" i="50"/>
  <c r="AB55" i="50"/>
  <c r="AJ55" i="50"/>
  <c r="N33" i="55"/>
  <c r="V33" i="50"/>
  <c r="Z33" i="50"/>
  <c r="AH33" i="50"/>
  <c r="F34" i="57"/>
  <c r="P28" i="55"/>
  <c r="X28" i="50"/>
  <c r="AB28" i="50"/>
  <c r="AJ28" i="50"/>
  <c r="O68" i="55"/>
  <c r="W69" i="50"/>
  <c r="AA69" i="50"/>
  <c r="AI69" i="50"/>
  <c r="G70" i="57"/>
  <c r="P72" i="55"/>
  <c r="X73" i="50"/>
  <c r="AB73" i="50"/>
  <c r="AJ73" i="50"/>
  <c r="H74" i="57"/>
  <c r="N12" i="55"/>
  <c r="V12" i="50"/>
  <c r="Z12" i="50"/>
  <c r="AH12" i="50"/>
  <c r="F13" i="57"/>
  <c r="P95" i="55"/>
  <c r="X96" i="50"/>
  <c r="AB96" i="50"/>
  <c r="AJ96" i="50"/>
  <c r="H97" i="57"/>
  <c r="O102" i="55"/>
  <c r="W103" i="50"/>
  <c r="AA103" i="50"/>
  <c r="AI103" i="50"/>
  <c r="G104" i="57"/>
  <c r="P86" i="55"/>
  <c r="X87" i="50"/>
  <c r="AB87" i="50"/>
  <c r="AJ87" i="50"/>
  <c r="H88" i="57"/>
  <c r="Q46" i="55"/>
  <c r="Y46" i="50"/>
  <c r="AC46" i="50"/>
  <c r="AK46" i="50"/>
  <c r="I47" i="57"/>
  <c r="O60" i="55"/>
  <c r="W60" i="50"/>
  <c r="AA60" i="50"/>
  <c r="AI60" i="50"/>
  <c r="G61" i="57"/>
  <c r="P44" i="55"/>
  <c r="X44" i="50"/>
  <c r="AB44" i="50"/>
  <c r="AJ44" i="50"/>
  <c r="H45" i="57"/>
  <c r="O26" i="55"/>
  <c r="W26" i="50"/>
  <c r="AA26" i="50"/>
  <c r="AI26" i="50"/>
  <c r="G27" i="57"/>
  <c r="Q35" i="55"/>
  <c r="Y35" i="50"/>
  <c r="AC35" i="50"/>
  <c r="AK35" i="50"/>
  <c r="I36" i="57"/>
  <c r="O115" i="55"/>
  <c r="P10" i="55"/>
  <c r="X10" i="50"/>
  <c r="AB10" i="50"/>
  <c r="AJ10" i="50"/>
  <c r="H11" i="57"/>
  <c r="N115" i="55"/>
  <c r="N15" i="55"/>
  <c r="V15" i="50"/>
  <c r="Z15" i="50"/>
  <c r="AH15" i="50"/>
  <c r="F16" i="57"/>
  <c r="O15" i="55"/>
  <c r="W15" i="50"/>
  <c r="AA15" i="50"/>
  <c r="AI15" i="50"/>
  <c r="G16" i="57"/>
  <c r="N81" i="55"/>
  <c r="V81" i="50"/>
  <c r="Z81" i="50"/>
  <c r="AH81" i="50"/>
  <c r="F82" i="57"/>
  <c r="P103" i="55"/>
  <c r="X104" i="50"/>
  <c r="AB104" i="50"/>
  <c r="AJ104" i="50"/>
  <c r="H105" i="57"/>
  <c r="O117" i="55"/>
  <c r="W117" i="50"/>
  <c r="AA117" i="50"/>
  <c r="AI117" i="50"/>
  <c r="O97" i="55"/>
  <c r="W98" i="50"/>
  <c r="AA98" i="50"/>
  <c r="AI98" i="50"/>
  <c r="G99" i="57"/>
  <c r="N107" i="55"/>
  <c r="V108" i="50"/>
  <c r="Z108" i="50"/>
  <c r="AH108" i="50"/>
  <c r="F109" i="57"/>
  <c r="Q95" i="55"/>
  <c r="Y96" i="50"/>
  <c r="AC96" i="50"/>
  <c r="AK96" i="50"/>
  <c r="I97" i="57"/>
  <c r="Q69" i="55"/>
  <c r="Y70" i="50"/>
  <c r="AC70" i="50"/>
  <c r="AK70" i="50"/>
  <c r="I71" i="57"/>
  <c r="Q39" i="55"/>
  <c r="Y39" i="50"/>
  <c r="AC39" i="50"/>
  <c r="AK39" i="50"/>
  <c r="I40" i="57"/>
  <c r="P45" i="55"/>
  <c r="X45" i="50"/>
  <c r="AB45" i="50"/>
  <c r="AJ45" i="50"/>
  <c r="H46" i="57"/>
  <c r="X46" i="57"/>
  <c r="L29" i="58"/>
  <c r="O56" i="55"/>
  <c r="W56" i="50"/>
  <c r="AA56" i="50"/>
  <c r="AI56" i="50"/>
  <c r="G57" i="57"/>
  <c r="N66" i="55"/>
  <c r="V67" i="50"/>
  <c r="Z67" i="50"/>
  <c r="AH67" i="50"/>
  <c r="F68" i="57"/>
  <c r="P40" i="55"/>
  <c r="X40" i="50"/>
  <c r="AB40" i="50"/>
  <c r="AJ40" i="50"/>
  <c r="H41" i="57"/>
  <c r="N21" i="55"/>
  <c r="V21" i="50"/>
  <c r="Z21" i="50"/>
  <c r="AH21" i="50"/>
  <c r="F22" i="57"/>
  <c r="O23" i="55"/>
  <c r="W23" i="50"/>
  <c r="AA23" i="50"/>
  <c r="AI23" i="50"/>
  <c r="G24" i="57"/>
  <c r="O53" i="55"/>
  <c r="W53" i="50"/>
  <c r="AA53" i="50"/>
  <c r="AI53" i="50"/>
  <c r="Q68" i="55"/>
  <c r="Y69" i="50"/>
  <c r="AC69" i="50"/>
  <c r="AK69" i="50"/>
  <c r="I70" i="57"/>
  <c r="N79" i="55"/>
  <c r="O101" i="55"/>
  <c r="W102" i="50"/>
  <c r="AA102" i="50"/>
  <c r="AI102" i="50"/>
  <c r="G103" i="57"/>
  <c r="N16" i="55"/>
  <c r="V16" i="50"/>
  <c r="Z16" i="50"/>
  <c r="AH16" i="50"/>
  <c r="F17" i="57"/>
  <c r="Q10" i="55"/>
  <c r="Y10" i="50"/>
  <c r="AC10" i="50"/>
  <c r="AK10" i="50"/>
  <c r="I11" i="57"/>
  <c r="O17" i="55"/>
  <c r="W17" i="50"/>
  <c r="AA17" i="50"/>
  <c r="AI17" i="50"/>
  <c r="G18" i="57"/>
  <c r="O93" i="55"/>
  <c r="W94" i="50"/>
  <c r="AA94" i="50"/>
  <c r="AI94" i="50"/>
  <c r="G95" i="57"/>
  <c r="N104" i="55"/>
  <c r="V105" i="50"/>
  <c r="Z105" i="50"/>
  <c r="AH105" i="50"/>
  <c r="F106" i="57"/>
  <c r="Q92" i="55"/>
  <c r="Y93" i="50"/>
  <c r="AC93" i="50"/>
  <c r="AK93" i="50"/>
  <c r="I94" i="57"/>
  <c r="Q66" i="55"/>
  <c r="Y67" i="50"/>
  <c r="AC67" i="50"/>
  <c r="AK67" i="50"/>
  <c r="I68" i="57"/>
  <c r="P69" i="55"/>
  <c r="X70" i="50"/>
  <c r="AB70" i="50"/>
  <c r="AJ70" i="50"/>
  <c r="H71" i="57"/>
  <c r="N42" i="55"/>
  <c r="V42" i="50"/>
  <c r="Z42" i="50"/>
  <c r="AH42" i="50"/>
  <c r="F43" i="57"/>
  <c r="O54" i="55"/>
  <c r="W54" i="50"/>
  <c r="AA54" i="50"/>
  <c r="AI54" i="50"/>
  <c r="G55" i="57"/>
  <c r="N63" i="55"/>
  <c r="V64" i="50"/>
  <c r="Z64" i="50"/>
  <c r="AH64" i="50"/>
  <c r="F65" i="57"/>
  <c r="Q36" i="55"/>
  <c r="Y36" i="50"/>
  <c r="AC36" i="50"/>
  <c r="AK36" i="50"/>
  <c r="I37" i="57"/>
  <c r="O41" i="55"/>
  <c r="W41" i="50"/>
  <c r="AA41" i="50"/>
  <c r="AI41" i="50"/>
  <c r="P32" i="55"/>
  <c r="X32" i="50"/>
  <c r="AB32" i="50"/>
  <c r="AJ32" i="50"/>
  <c r="H33" i="57"/>
  <c r="P48" i="55"/>
  <c r="X48" i="50"/>
  <c r="AB48" i="50"/>
  <c r="AJ48" i="50"/>
  <c r="H49" i="57"/>
  <c r="N48" i="55"/>
  <c r="V48" i="50"/>
  <c r="Z48" i="50"/>
  <c r="AH48" i="50"/>
  <c r="Q79" i="55"/>
  <c r="P90" i="55"/>
  <c r="X91" i="50"/>
  <c r="AB91" i="50"/>
  <c r="AJ91" i="50"/>
  <c r="AN91" i="50"/>
  <c r="AR91" i="50"/>
  <c r="N19" i="55"/>
  <c r="V19" i="50"/>
  <c r="Z19" i="50"/>
  <c r="AH19" i="50"/>
  <c r="F20" i="57"/>
  <c r="Q13" i="55"/>
  <c r="Y13" i="50"/>
  <c r="AC13" i="50"/>
  <c r="AK13" i="50"/>
  <c r="I14" i="57"/>
  <c r="O19" i="55"/>
  <c r="W19" i="50"/>
  <c r="AA19" i="50"/>
  <c r="AI19" i="50"/>
  <c r="G20" i="57"/>
  <c r="N105" i="55"/>
  <c r="V106" i="50"/>
  <c r="Z106" i="50"/>
  <c r="AH106" i="50"/>
  <c r="F107" i="57"/>
  <c r="N85" i="55"/>
  <c r="V86" i="50"/>
  <c r="Z86" i="50"/>
  <c r="AH86" i="50"/>
  <c r="F87" i="57"/>
  <c r="N75" i="55"/>
  <c r="V76" i="50"/>
  <c r="Z76" i="50"/>
  <c r="AH76" i="50"/>
  <c r="F77" i="57"/>
  <c r="Q60" i="55"/>
  <c r="Y60" i="50"/>
  <c r="AC60" i="50"/>
  <c r="AK60" i="50"/>
  <c r="I61" i="57"/>
  <c r="P70" i="55"/>
  <c r="X71" i="50"/>
  <c r="AB71" i="50"/>
  <c r="AJ71" i="50"/>
  <c r="H72" i="57"/>
  <c r="P51" i="55"/>
  <c r="X51" i="50"/>
  <c r="AB51" i="50"/>
  <c r="AJ51" i="50"/>
  <c r="H52" i="57"/>
  <c r="O66" i="55"/>
  <c r="W67" i="50"/>
  <c r="AA67" i="50"/>
  <c r="AI67" i="50"/>
  <c r="G68" i="57"/>
  <c r="O45" i="55"/>
  <c r="W45" i="50"/>
  <c r="AA45" i="50"/>
  <c r="AI45" i="50"/>
  <c r="G46" i="57"/>
  <c r="N64" i="55"/>
  <c r="V65" i="50"/>
  <c r="Z65" i="50"/>
  <c r="AH65" i="50"/>
  <c r="F66" i="57"/>
  <c r="N43" i="55"/>
  <c r="V43" i="50"/>
  <c r="Z43" i="50"/>
  <c r="AH43" i="50"/>
  <c r="F44" i="57"/>
  <c r="O24" i="55"/>
  <c r="W24" i="50"/>
  <c r="AA24" i="50"/>
  <c r="AI24" i="50"/>
  <c r="G25" i="57"/>
  <c r="O22" i="55"/>
  <c r="W22" i="50"/>
  <c r="AA22" i="50"/>
  <c r="AI22" i="50"/>
  <c r="G23" i="57"/>
  <c r="O47" i="55"/>
  <c r="W47" i="50"/>
  <c r="AA47" i="50"/>
  <c r="AI47" i="50"/>
  <c r="G48" i="57"/>
  <c r="O72" i="55"/>
  <c r="W73" i="50"/>
  <c r="AA73" i="50"/>
  <c r="AI73" i="50"/>
  <c r="G74" i="57"/>
  <c r="N47" i="55"/>
  <c r="V47" i="50"/>
  <c r="Z47" i="50"/>
  <c r="AH47" i="50"/>
  <c r="Q90" i="55"/>
  <c r="Y91" i="50"/>
  <c r="AC91" i="50"/>
  <c r="AK91" i="50"/>
  <c r="I92" i="57"/>
  <c r="O89" i="55"/>
  <c r="W90" i="50"/>
  <c r="AA90" i="50"/>
  <c r="AI90" i="50"/>
  <c r="G91" i="57"/>
  <c r="Q99" i="55"/>
  <c r="Y100" i="50"/>
  <c r="AC100" i="50"/>
  <c r="AK100" i="50"/>
  <c r="I101" i="57"/>
  <c r="N9" i="55"/>
  <c r="V9" i="50"/>
  <c r="Z9" i="50"/>
  <c r="AH9" i="50"/>
  <c r="F10" i="57"/>
  <c r="Q8" i="55"/>
  <c r="Y8" i="50"/>
  <c r="AC8" i="50"/>
  <c r="AK8" i="50"/>
  <c r="I9" i="57"/>
  <c r="O20" i="55"/>
  <c r="W20" i="50"/>
  <c r="AA20" i="50"/>
  <c r="AI20" i="50"/>
  <c r="G21" i="57"/>
  <c r="Q51" i="55"/>
  <c r="Y51" i="50"/>
  <c r="AC51" i="50"/>
  <c r="AK51" i="50"/>
  <c r="I52" i="57"/>
  <c r="N40" i="55"/>
  <c r="V40" i="50"/>
  <c r="Z40" i="50"/>
  <c r="AH40" i="50"/>
  <c r="F41" i="57"/>
  <c r="O57" i="55"/>
  <c r="W57" i="50"/>
  <c r="AA57" i="50"/>
  <c r="AI57" i="50"/>
  <c r="G58" i="57"/>
  <c r="N55" i="55"/>
  <c r="V55" i="50"/>
  <c r="Z55" i="50"/>
  <c r="AH55" i="50"/>
  <c r="Q33" i="55"/>
  <c r="Y33" i="50"/>
  <c r="AC33" i="50"/>
  <c r="AK33" i="50"/>
  <c r="I34" i="57"/>
  <c r="Q73" i="55"/>
  <c r="Y74" i="50"/>
  <c r="AC74" i="50"/>
  <c r="AK74" i="50"/>
  <c r="I75" i="57"/>
  <c r="O76" i="55"/>
  <c r="W77" i="50"/>
  <c r="AA77" i="50"/>
  <c r="AI77" i="50"/>
  <c r="G78" i="57"/>
  <c r="P79" i="55"/>
  <c r="N17" i="55"/>
  <c r="V17" i="50"/>
  <c r="Z17" i="50"/>
  <c r="AH17" i="50"/>
  <c r="F18" i="57"/>
  <c r="P15" i="55"/>
  <c r="X15" i="50"/>
  <c r="AB15" i="50"/>
  <c r="AJ15" i="50"/>
  <c r="H16" i="57"/>
  <c r="X16" i="57"/>
  <c r="L70" i="58"/>
  <c r="O12" i="55"/>
  <c r="W12" i="50"/>
  <c r="AA12" i="50"/>
  <c r="AI12" i="50"/>
  <c r="G13" i="57"/>
  <c r="N117" i="55"/>
  <c r="V117" i="50"/>
  <c r="Z117" i="50"/>
  <c r="AH117" i="50"/>
  <c r="F118" i="57"/>
  <c r="Q100" i="55"/>
  <c r="Y101" i="50"/>
  <c r="AC101" i="50"/>
  <c r="AK101" i="50"/>
  <c r="I102" i="57"/>
  <c r="Q27" i="55"/>
  <c r="Y27" i="50"/>
  <c r="AC27" i="50"/>
  <c r="AK27" i="50"/>
  <c r="I28" i="57"/>
  <c r="O84" i="55"/>
  <c r="W84" i="50"/>
  <c r="AA84" i="50"/>
  <c r="AI84" i="50"/>
  <c r="G85" i="57"/>
  <c r="P77" i="55"/>
  <c r="X78" i="50"/>
  <c r="AB78" i="50"/>
  <c r="AJ78" i="50"/>
  <c r="H79" i="57"/>
  <c r="O25" i="55"/>
  <c r="W25" i="50"/>
  <c r="AA25" i="50"/>
  <c r="AI25" i="50"/>
  <c r="G26" i="57"/>
  <c r="P75" i="55"/>
  <c r="X76" i="50"/>
  <c r="AB76" i="50"/>
  <c r="AJ76" i="50"/>
  <c r="Q58" i="55"/>
  <c r="Y58" i="50"/>
  <c r="AC58" i="50"/>
  <c r="AK58" i="50"/>
  <c r="I59" i="57"/>
  <c r="Q104" i="55"/>
  <c r="Y105" i="50"/>
  <c r="AC105" i="50"/>
  <c r="AK105" i="50"/>
  <c r="I106" i="57"/>
  <c r="O106" i="55"/>
  <c r="W107" i="50"/>
  <c r="AA107" i="50"/>
  <c r="AI107" i="50"/>
  <c r="G108" i="57"/>
  <c r="N52" i="55"/>
  <c r="V52" i="50"/>
  <c r="Z52" i="50"/>
  <c r="AH52" i="50"/>
  <c r="F53" i="57"/>
  <c r="P30" i="55"/>
  <c r="X30" i="50"/>
  <c r="AB30" i="50"/>
  <c r="AJ30" i="50"/>
  <c r="AN30" i="50"/>
  <c r="N25" i="55"/>
  <c r="V25" i="50"/>
  <c r="Z25" i="50"/>
  <c r="AH25" i="50"/>
  <c r="F26" i="57"/>
  <c r="Q105" i="55"/>
  <c r="Y106" i="50"/>
  <c r="AC106" i="50"/>
  <c r="AK106" i="50"/>
  <c r="I107" i="57"/>
  <c r="P105" i="55"/>
  <c r="X106" i="50"/>
  <c r="AB106" i="50"/>
  <c r="AJ106" i="50"/>
  <c r="H107" i="57"/>
  <c r="N108" i="55"/>
  <c r="V109" i="50"/>
  <c r="Z109" i="50"/>
  <c r="AH109" i="50"/>
  <c r="F110" i="57"/>
  <c r="P46" i="55"/>
  <c r="X46" i="50"/>
  <c r="AB46" i="50"/>
  <c r="AJ46" i="50"/>
  <c r="P23" i="55"/>
  <c r="X23" i="50"/>
  <c r="AB23" i="50"/>
  <c r="AJ23" i="50"/>
  <c r="H24" i="57"/>
  <c r="N49" i="55"/>
  <c r="V49" i="50"/>
  <c r="Z49" i="50"/>
  <c r="AH49" i="50"/>
  <c r="P110" i="55"/>
  <c r="X111" i="50"/>
  <c r="AB111" i="50"/>
  <c r="AJ111" i="50"/>
  <c r="H112" i="57"/>
  <c r="O95" i="55"/>
  <c r="W96" i="50"/>
  <c r="AA96" i="50"/>
  <c r="AI96" i="50"/>
  <c r="N29" i="55"/>
  <c r="V29" i="50"/>
  <c r="Z29" i="50"/>
  <c r="AH29" i="50"/>
  <c r="F30" i="57"/>
  <c r="P38" i="55"/>
  <c r="X38" i="50"/>
  <c r="AB38" i="50"/>
  <c r="AJ38" i="50"/>
  <c r="Q78" i="55"/>
  <c r="Y79" i="50"/>
  <c r="AC79" i="50"/>
  <c r="AK79" i="50"/>
  <c r="I80" i="57"/>
  <c r="Q116" i="55"/>
  <c r="Y116" i="50"/>
  <c r="AC116" i="50"/>
  <c r="AK116" i="50"/>
  <c r="I117" i="57"/>
  <c r="O94" i="55"/>
  <c r="W95" i="50"/>
  <c r="AA95" i="50"/>
  <c r="AI95" i="50"/>
  <c r="G96" i="57"/>
  <c r="P104" i="55"/>
  <c r="X105" i="50"/>
  <c r="AB105" i="50"/>
  <c r="AJ105" i="50"/>
  <c r="O110" i="55"/>
  <c r="W111" i="50"/>
  <c r="AA111" i="50"/>
  <c r="AI111" i="50"/>
  <c r="G112" i="57"/>
  <c r="N103" i="55"/>
  <c r="V104" i="50"/>
  <c r="Z104" i="50"/>
  <c r="AH104" i="50"/>
  <c r="Q64" i="55"/>
  <c r="Y65" i="50"/>
  <c r="AC65" i="50"/>
  <c r="AK65" i="50"/>
  <c r="I66" i="57"/>
  <c r="P41" i="55"/>
  <c r="X41" i="50"/>
  <c r="AB41" i="50"/>
  <c r="AJ41" i="50"/>
  <c r="H42" i="57"/>
  <c r="X42" i="57"/>
  <c r="L21" i="58"/>
  <c r="N61" i="55"/>
  <c r="V61" i="50"/>
  <c r="Z61" i="50"/>
  <c r="AH61" i="50"/>
  <c r="AL61" i="50"/>
  <c r="AP61" i="50"/>
  <c r="O28" i="55"/>
  <c r="W28" i="50"/>
  <c r="AA28" i="50"/>
  <c r="AI28" i="50"/>
  <c r="G29" i="57"/>
  <c r="P68" i="55"/>
  <c r="X69" i="50"/>
  <c r="AB69" i="50"/>
  <c r="AJ69" i="50"/>
  <c r="H70" i="57"/>
  <c r="O99" i="55"/>
  <c r="W100" i="50"/>
  <c r="AA100" i="50"/>
  <c r="AI100" i="50"/>
  <c r="Q14" i="55"/>
  <c r="Y14" i="50"/>
  <c r="AC14" i="50"/>
  <c r="AK14" i="50"/>
  <c r="I15" i="57"/>
  <c r="N88" i="55"/>
  <c r="V89" i="50"/>
  <c r="Z89" i="50"/>
  <c r="AH89" i="50"/>
  <c r="F90" i="57"/>
  <c r="O85" i="55"/>
  <c r="W86" i="50"/>
  <c r="AA86" i="50"/>
  <c r="AI86" i="50"/>
  <c r="G87" i="57"/>
  <c r="Q86" i="55"/>
  <c r="Y87" i="50"/>
  <c r="AC87" i="50"/>
  <c r="AK87" i="50"/>
  <c r="I88" i="57"/>
  <c r="P64" i="55"/>
  <c r="X65" i="50"/>
  <c r="AB65" i="50"/>
  <c r="AJ65" i="50"/>
  <c r="H66" i="57"/>
  <c r="O46" i="55"/>
  <c r="W46" i="50"/>
  <c r="AA46" i="50"/>
  <c r="AI46" i="50"/>
  <c r="G47" i="57"/>
  <c r="Q30" i="55"/>
  <c r="Y30" i="50"/>
  <c r="AC30" i="50"/>
  <c r="AK30" i="50"/>
  <c r="I31" i="57"/>
  <c r="O37" i="55"/>
  <c r="W37" i="50"/>
  <c r="AA37" i="50"/>
  <c r="AI37" i="50"/>
  <c r="G38" i="57"/>
  <c r="N31" i="55"/>
  <c r="V31" i="50"/>
  <c r="Z31" i="50"/>
  <c r="AH31" i="50"/>
  <c r="Q114" i="55"/>
  <c r="Y115" i="50"/>
  <c r="AC115" i="50"/>
  <c r="AK115" i="50"/>
  <c r="I116" i="57"/>
  <c r="O10" i="55"/>
  <c r="W10" i="50"/>
  <c r="AA10" i="50"/>
  <c r="AI10" i="50"/>
  <c r="G11" i="57"/>
  <c r="P89" i="55"/>
  <c r="X90" i="50"/>
  <c r="AB90" i="50"/>
  <c r="AJ90" i="50"/>
  <c r="H91" i="57"/>
  <c r="Q19" i="55"/>
  <c r="Y19" i="50"/>
  <c r="AC19" i="50"/>
  <c r="AK19" i="50"/>
  <c r="I20" i="57"/>
  <c r="Q103" i="55"/>
  <c r="Y104" i="50"/>
  <c r="AC104" i="50"/>
  <c r="AK104" i="50"/>
  <c r="I105" i="57"/>
  <c r="P117" i="55"/>
  <c r="X117" i="50"/>
  <c r="AB117" i="50"/>
  <c r="AJ117" i="50"/>
  <c r="H118" i="57"/>
  <c r="P97" i="55"/>
  <c r="X98" i="50"/>
  <c r="AB98" i="50"/>
  <c r="AJ98" i="50"/>
  <c r="H99" i="57"/>
  <c r="O111" i="55"/>
  <c r="W112" i="50"/>
  <c r="AA112" i="50"/>
  <c r="AI112" i="50"/>
  <c r="O87" i="55"/>
  <c r="W88" i="50"/>
  <c r="AA88" i="50"/>
  <c r="AI88" i="50"/>
  <c r="G89" i="57"/>
  <c r="N102" i="55"/>
  <c r="V103" i="50"/>
  <c r="Z103" i="50"/>
  <c r="AH103" i="50"/>
  <c r="F104" i="57"/>
  <c r="Q87" i="55"/>
  <c r="Y88" i="50"/>
  <c r="AC88" i="50"/>
  <c r="AK88" i="50"/>
  <c r="I89" i="57"/>
  <c r="Q63" i="55"/>
  <c r="Y64" i="50"/>
  <c r="AC64" i="50"/>
  <c r="AK64" i="50"/>
  <c r="I65" i="57"/>
  <c r="P66" i="55"/>
  <c r="X67" i="50"/>
  <c r="AB67" i="50"/>
  <c r="AJ67" i="50"/>
  <c r="H68" i="57"/>
  <c r="P39" i="55"/>
  <c r="X39" i="50"/>
  <c r="AB39" i="50"/>
  <c r="AJ39" i="50"/>
  <c r="H40" i="57"/>
  <c r="X40" i="57"/>
  <c r="L17" i="58"/>
  <c r="O50" i="55"/>
  <c r="W50" i="50"/>
  <c r="AA50" i="50"/>
  <c r="AI50" i="50"/>
  <c r="G51" i="57"/>
  <c r="N60" i="55"/>
  <c r="V60" i="50"/>
  <c r="Z60" i="50"/>
  <c r="AH60" i="50"/>
  <c r="F61" i="57"/>
  <c r="Q32" i="55"/>
  <c r="Y32" i="50"/>
  <c r="AC32" i="50"/>
  <c r="AK32" i="50"/>
  <c r="I33" i="57"/>
  <c r="O39" i="55"/>
  <c r="W39" i="50"/>
  <c r="AA39" i="50"/>
  <c r="AI39" i="50"/>
  <c r="Q31" i="55"/>
  <c r="Y31" i="50"/>
  <c r="AC31" i="50"/>
  <c r="AK31" i="50"/>
  <c r="I32" i="57"/>
  <c r="P37" i="55"/>
  <c r="X37" i="50"/>
  <c r="AB37" i="50"/>
  <c r="AJ37" i="50"/>
  <c r="H38" i="57"/>
  <c r="N35" i="55"/>
  <c r="V35" i="50"/>
  <c r="Z35" i="50"/>
  <c r="AH35" i="50"/>
  <c r="P73" i="55"/>
  <c r="X74" i="50"/>
  <c r="AB74" i="50"/>
  <c r="AJ74" i="50"/>
  <c r="H75" i="57"/>
  <c r="X75" i="57"/>
  <c r="L84" i="58"/>
  <c r="P84" i="58" s="1"/>
  <c r="P82" i="55"/>
  <c r="X82" i="50"/>
  <c r="AB82" i="50"/>
  <c r="AJ82" i="50"/>
  <c r="H83" i="57"/>
  <c r="N11" i="55"/>
  <c r="V11" i="50"/>
  <c r="Z11" i="50"/>
  <c r="AH11" i="50"/>
  <c r="F12" i="57"/>
  <c r="P20" i="55"/>
  <c r="X20" i="50"/>
  <c r="AB20" i="50"/>
  <c r="AJ20" i="50"/>
  <c r="H21" i="57"/>
  <c r="O11" i="55"/>
  <c r="W11" i="50"/>
  <c r="AA11" i="50"/>
  <c r="AI11" i="50"/>
  <c r="G12" i="57"/>
  <c r="P83" i="55"/>
  <c r="X83" i="50"/>
  <c r="AB83" i="50"/>
  <c r="AJ83" i="50"/>
  <c r="H84" i="57"/>
  <c r="N97" i="55"/>
  <c r="V98" i="50"/>
  <c r="Z98" i="50"/>
  <c r="AH98" i="50"/>
  <c r="F99" i="57"/>
  <c r="Q85" i="55"/>
  <c r="Y86" i="50"/>
  <c r="AC86" i="50"/>
  <c r="AK86" i="50"/>
  <c r="I87" i="57"/>
  <c r="Q59" i="55"/>
  <c r="Y59" i="50"/>
  <c r="AC59" i="50"/>
  <c r="AK59" i="50"/>
  <c r="I60" i="57"/>
  <c r="P63" i="55"/>
  <c r="X64" i="50"/>
  <c r="AB64" i="50"/>
  <c r="AJ64" i="50"/>
  <c r="AN64" i="50"/>
  <c r="O75" i="55"/>
  <c r="W76" i="50"/>
  <c r="AA76" i="50"/>
  <c r="AI76" i="50"/>
  <c r="G77" i="57"/>
  <c r="Q44" i="55"/>
  <c r="Y44" i="50"/>
  <c r="AC44" i="50"/>
  <c r="AK44" i="50"/>
  <c r="I45" i="57"/>
  <c r="N57" i="55"/>
  <c r="V57" i="50"/>
  <c r="Z57" i="50"/>
  <c r="AH57" i="50"/>
  <c r="F58" i="57"/>
  <c r="Q29" i="55"/>
  <c r="Y29" i="50"/>
  <c r="AC29" i="50"/>
  <c r="AK29" i="50"/>
  <c r="I30" i="57"/>
  <c r="O34" i="55"/>
  <c r="W34" i="50"/>
  <c r="AA34" i="50"/>
  <c r="AI34" i="50"/>
  <c r="G35" i="57"/>
  <c r="O38" i="55"/>
  <c r="W38" i="50"/>
  <c r="AA38" i="50"/>
  <c r="AI38" i="50"/>
  <c r="G39" i="57"/>
  <c r="O77" i="55"/>
  <c r="W78" i="50"/>
  <c r="AA78" i="50"/>
  <c r="AI78" i="50"/>
  <c r="G79" i="57"/>
  <c r="O71" i="55"/>
  <c r="W72" i="50"/>
  <c r="AA72" i="50"/>
  <c r="AI72" i="50"/>
  <c r="G73" i="57"/>
  <c r="N90" i="55"/>
  <c r="V91" i="50"/>
  <c r="Z91" i="50"/>
  <c r="AH91" i="50"/>
  <c r="AL91" i="50"/>
  <c r="AP91" i="50"/>
  <c r="Q101" i="55"/>
  <c r="Y102" i="50"/>
  <c r="AC102" i="50"/>
  <c r="AK102" i="50"/>
  <c r="I103" i="57"/>
  <c r="N14" i="55"/>
  <c r="V14" i="50"/>
  <c r="Z14" i="50"/>
  <c r="AH14" i="50"/>
  <c r="F15" i="57"/>
  <c r="P22" i="55"/>
  <c r="X22" i="50"/>
  <c r="AB22" i="50"/>
  <c r="AJ22" i="50"/>
  <c r="H23" i="57"/>
  <c r="O14" i="55"/>
  <c r="W14" i="50"/>
  <c r="AA14" i="50"/>
  <c r="AI14" i="50"/>
  <c r="N100" i="55"/>
  <c r="V101" i="50"/>
  <c r="Z101" i="50"/>
  <c r="AH101" i="50"/>
  <c r="F102" i="57"/>
  <c r="Q94" i="55"/>
  <c r="Y95" i="50"/>
  <c r="AC95" i="50"/>
  <c r="AK95" i="50"/>
  <c r="I96" i="57"/>
  <c r="N77" i="55"/>
  <c r="V78" i="50"/>
  <c r="Z78" i="50"/>
  <c r="AH78" i="50"/>
  <c r="F79" i="57"/>
  <c r="Q56" i="55"/>
  <c r="Y56" i="50"/>
  <c r="AC56" i="50"/>
  <c r="AK56" i="50"/>
  <c r="I57" i="57"/>
  <c r="P65" i="55"/>
  <c r="X66" i="50"/>
  <c r="AB66" i="50"/>
  <c r="AJ66" i="50"/>
  <c r="N44" i="55"/>
  <c r="V44" i="50"/>
  <c r="Z44" i="50"/>
  <c r="AH44" i="50"/>
  <c r="F45" i="57"/>
  <c r="O61" i="55"/>
  <c r="W61" i="50"/>
  <c r="AA61" i="50"/>
  <c r="AI61" i="50"/>
  <c r="G62" i="57"/>
  <c r="Q38" i="55"/>
  <c r="Y38" i="50"/>
  <c r="AC38" i="50"/>
  <c r="AK38" i="50"/>
  <c r="I39" i="57"/>
  <c r="N59" i="55"/>
  <c r="V59" i="50"/>
  <c r="Z59" i="50"/>
  <c r="AH59" i="50"/>
  <c r="F60" i="57"/>
  <c r="N39" i="55"/>
  <c r="V39" i="50"/>
  <c r="Z39" i="50"/>
  <c r="AH39" i="50"/>
  <c r="F40" i="57"/>
  <c r="P26" i="55"/>
  <c r="X26" i="50"/>
  <c r="AB26" i="50"/>
  <c r="AJ26" i="50"/>
  <c r="H27" i="57"/>
  <c r="O35" i="55"/>
  <c r="W35" i="50"/>
  <c r="AA35" i="50"/>
  <c r="AI35" i="50"/>
  <c r="O62" i="55"/>
  <c r="W63" i="50"/>
  <c r="AA63" i="50"/>
  <c r="AI63" i="50"/>
  <c r="G64" i="57"/>
  <c r="Q47" i="55"/>
  <c r="Y47" i="50"/>
  <c r="AC47" i="50"/>
  <c r="AK47" i="50"/>
  <c r="I48" i="57"/>
  <c r="N62" i="55"/>
  <c r="V63" i="50"/>
  <c r="Z63" i="50"/>
  <c r="AH63" i="50"/>
  <c r="F64" i="57"/>
  <c r="N76" i="55"/>
  <c r="V77" i="50"/>
  <c r="Z77" i="50"/>
  <c r="AH77" i="50"/>
  <c r="F78" i="57"/>
  <c r="O114" i="55"/>
  <c r="W115" i="50"/>
  <c r="AA115" i="50"/>
  <c r="AI115" i="50"/>
  <c r="N28" i="55"/>
  <c r="V28" i="50"/>
  <c r="Z28" i="50"/>
  <c r="AH28" i="50"/>
  <c r="F29" i="57"/>
  <c r="Q20" i="55"/>
  <c r="Y20" i="50"/>
  <c r="AC20" i="50"/>
  <c r="AK20" i="50"/>
  <c r="I21" i="57"/>
  <c r="Y21" i="57"/>
  <c r="M72" i="58"/>
  <c r="P19" i="55"/>
  <c r="X19" i="50"/>
  <c r="AB19" i="50"/>
  <c r="AJ19" i="50"/>
  <c r="O16" i="55"/>
  <c r="W16" i="50"/>
  <c r="AA16" i="50"/>
  <c r="AI16" i="50"/>
  <c r="G17" i="57"/>
  <c r="N4" i="55"/>
  <c r="P58" i="55"/>
  <c r="X58" i="50"/>
  <c r="AB58" i="50"/>
  <c r="AJ58" i="50"/>
  <c r="H59" i="57"/>
  <c r="P106" i="55"/>
  <c r="X107" i="50"/>
  <c r="AB107" i="50"/>
  <c r="AJ107" i="50"/>
  <c r="P108" i="55"/>
  <c r="X109" i="50"/>
  <c r="AB109" i="50"/>
  <c r="AJ109" i="50"/>
  <c r="O49" i="55"/>
  <c r="W49" i="50"/>
  <c r="AA49" i="50"/>
  <c r="AI49" i="50"/>
  <c r="G50" i="57"/>
  <c r="N86" i="55"/>
  <c r="V87" i="50"/>
  <c r="Z87" i="50"/>
  <c r="AH87" i="50"/>
  <c r="P85" i="55"/>
  <c r="X86" i="50"/>
  <c r="AB86" i="50"/>
  <c r="AJ86" i="50"/>
  <c r="Q111" i="55"/>
  <c r="Y112" i="50"/>
  <c r="AC112" i="50"/>
  <c r="AK112" i="50"/>
  <c r="I113" i="57"/>
  <c r="P100" i="55"/>
  <c r="X101" i="50"/>
  <c r="AB101" i="50"/>
  <c r="AJ101" i="50"/>
  <c r="H102" i="57"/>
  <c r="X102" i="57"/>
  <c r="L98" i="58"/>
  <c r="P98" i="58" s="1"/>
  <c r="T98" i="58" s="1"/>
  <c r="O70" i="55"/>
  <c r="W71" i="50"/>
  <c r="AA71" i="50"/>
  <c r="AI71" i="50"/>
  <c r="G72" i="57"/>
  <c r="O86" i="55"/>
  <c r="W87" i="50"/>
  <c r="AA87" i="50"/>
  <c r="AI87" i="50"/>
  <c r="G88" i="57"/>
  <c r="N93" i="55"/>
  <c r="V94" i="50"/>
  <c r="Z94" i="50"/>
  <c r="AH94" i="50"/>
  <c r="O79" i="55"/>
  <c r="P47" i="55"/>
  <c r="X47" i="50"/>
  <c r="AB47" i="50"/>
  <c r="AJ47" i="50"/>
  <c r="H48" i="57"/>
  <c r="N18" i="55"/>
  <c r="V18" i="50"/>
  <c r="Z18" i="50"/>
  <c r="AH18" i="50"/>
  <c r="F19" i="57"/>
  <c r="O96" i="55"/>
  <c r="W97" i="50"/>
  <c r="AA97" i="50"/>
  <c r="AI97" i="50"/>
  <c r="G98" i="57"/>
  <c r="N94" i="55"/>
  <c r="V95" i="50"/>
  <c r="Z95" i="50"/>
  <c r="AH95" i="50"/>
  <c r="F96" i="57"/>
  <c r="Q96" i="55"/>
  <c r="Y97" i="50"/>
  <c r="AC97" i="50"/>
  <c r="AK97" i="50"/>
  <c r="I98" i="57"/>
  <c r="O58" i="55"/>
  <c r="W58" i="50"/>
  <c r="AA58" i="50"/>
  <c r="AI58" i="50"/>
  <c r="AM58" i="50"/>
  <c r="AQ58" i="50"/>
  <c r="O32" i="55"/>
  <c r="W32" i="50"/>
  <c r="AA32" i="50"/>
  <c r="AI32" i="50"/>
  <c r="N101" i="55"/>
  <c r="V102" i="50"/>
  <c r="Z102" i="50"/>
  <c r="AH102" i="50"/>
  <c r="F103" i="57"/>
  <c r="P102" i="55"/>
  <c r="X103" i="50"/>
  <c r="AB103" i="50"/>
  <c r="AJ103" i="50"/>
  <c r="AN103" i="50"/>
  <c r="AR103" i="50"/>
  <c r="N106" i="55"/>
  <c r="V107" i="50"/>
  <c r="Z107" i="50"/>
  <c r="AH107" i="50"/>
  <c r="P43" i="55"/>
  <c r="X43" i="50"/>
  <c r="AB43" i="50"/>
  <c r="AJ43" i="50"/>
  <c r="H44" i="57"/>
  <c r="O43" i="55"/>
  <c r="W43" i="50"/>
  <c r="AA43" i="50"/>
  <c r="AI43" i="50"/>
  <c r="G44" i="57"/>
  <c r="P78" i="55"/>
  <c r="X79" i="50"/>
  <c r="AB79" i="50"/>
  <c r="AJ79" i="50"/>
  <c r="H80" i="57"/>
  <c r="Q110" i="55"/>
  <c r="Y111" i="50"/>
  <c r="AC111" i="50"/>
  <c r="AK111" i="50"/>
  <c r="I112" i="57"/>
  <c r="N83" i="55"/>
  <c r="V83" i="50"/>
  <c r="Z83" i="50"/>
  <c r="AH83" i="50"/>
  <c r="F84" i="57"/>
  <c r="N96" i="55"/>
  <c r="V97" i="50"/>
  <c r="Z97" i="50"/>
  <c r="AH97" i="50"/>
  <c r="F98" i="57"/>
  <c r="O104" i="55"/>
  <c r="W105" i="50"/>
  <c r="AA105" i="50"/>
  <c r="AI105" i="50"/>
  <c r="G106" i="57"/>
  <c r="P88" i="55"/>
  <c r="X89" i="50"/>
  <c r="AB89" i="50"/>
  <c r="AJ89" i="50"/>
  <c r="H90" i="57"/>
  <c r="Q52" i="55"/>
  <c r="Y52" i="50"/>
  <c r="AC52" i="50"/>
  <c r="AK52" i="50"/>
  <c r="I53" i="57"/>
  <c r="O64" i="55"/>
  <c r="W65" i="50"/>
  <c r="AA65" i="50"/>
  <c r="AI65" i="50"/>
  <c r="G66" i="57"/>
  <c r="N46" i="55"/>
  <c r="V46" i="50"/>
  <c r="Z46" i="50"/>
  <c r="AH46" i="50"/>
  <c r="Q22" i="55"/>
  <c r="Y22" i="50"/>
  <c r="AC22" i="50"/>
  <c r="AK22" i="50"/>
  <c r="I23" i="57"/>
  <c r="N71" i="55"/>
  <c r="V72" i="50"/>
  <c r="Z72" i="50"/>
  <c r="AH72" i="50"/>
  <c r="F73" i="57"/>
  <c r="P115" i="55"/>
  <c r="P16" i="55"/>
  <c r="X16" i="50"/>
  <c r="AB16" i="50"/>
  <c r="AJ16" i="50"/>
  <c r="H17" i="57"/>
  <c r="O116" i="55"/>
  <c r="W116" i="50"/>
  <c r="AA116" i="50"/>
  <c r="AI116" i="50"/>
  <c r="N111" i="55"/>
  <c r="V112" i="50"/>
  <c r="Z112" i="50"/>
  <c r="AH112" i="50"/>
  <c r="AL112" i="50"/>
  <c r="AP112" i="50"/>
  <c r="Q75" i="55"/>
  <c r="Y76" i="50"/>
  <c r="AC76" i="50"/>
  <c r="AK76" i="50"/>
  <c r="I77" i="57"/>
  <c r="P52" i="55"/>
  <c r="X52" i="50"/>
  <c r="AB52" i="50"/>
  <c r="AJ52" i="50"/>
  <c r="H53" i="57"/>
  <c r="N74" i="55"/>
  <c r="V75" i="50"/>
  <c r="Z75" i="50"/>
  <c r="AH75" i="50"/>
  <c r="F76" i="57"/>
  <c r="P25" i="55"/>
  <c r="X25" i="50"/>
  <c r="AB25" i="50"/>
  <c r="AJ25" i="50"/>
  <c r="O42" i="55"/>
  <c r="W42" i="50"/>
  <c r="AA42" i="50"/>
  <c r="AI42" i="50"/>
  <c r="G43" i="57"/>
  <c r="O73" i="55"/>
  <c r="W74" i="50"/>
  <c r="AA74" i="50"/>
  <c r="AI74" i="50"/>
  <c r="N10" i="55"/>
  <c r="V10" i="50"/>
  <c r="Z10" i="50"/>
  <c r="AH10" i="50"/>
  <c r="Q82" i="55"/>
  <c r="Y82" i="50"/>
  <c r="AC82" i="50"/>
  <c r="AK82" i="50"/>
  <c r="I83" i="57"/>
  <c r="N27" i="55"/>
  <c r="V27" i="50"/>
  <c r="Z27" i="50"/>
  <c r="AH27" i="50"/>
  <c r="F28" i="57"/>
  <c r="Q9" i="55"/>
  <c r="Y9" i="50"/>
  <c r="AC9" i="50"/>
  <c r="AK9" i="50"/>
  <c r="I10" i="57"/>
  <c r="Q97" i="55"/>
  <c r="Y98" i="50"/>
  <c r="AC98" i="50"/>
  <c r="AK98" i="50"/>
  <c r="I99" i="57"/>
  <c r="P111" i="55"/>
  <c r="X112" i="50"/>
  <c r="AB112" i="50"/>
  <c r="AJ112" i="50"/>
  <c r="H113" i="57"/>
  <c r="P93" i="55"/>
  <c r="X94" i="50"/>
  <c r="AB94" i="50"/>
  <c r="AJ94" i="50"/>
  <c r="H95" i="57"/>
  <c r="O107" i="55"/>
  <c r="W108" i="50"/>
  <c r="AA108" i="50"/>
  <c r="AI108" i="50"/>
  <c r="P80" i="55"/>
  <c r="X80" i="50"/>
  <c r="AB80" i="50"/>
  <c r="AJ80" i="50"/>
  <c r="P94" i="55"/>
  <c r="X95" i="50"/>
  <c r="AB95" i="50"/>
  <c r="AJ95" i="50"/>
  <c r="Q81" i="55"/>
  <c r="Y81" i="50"/>
  <c r="AC81" i="50"/>
  <c r="AK81" i="50"/>
  <c r="I82" i="57"/>
  <c r="Q57" i="55"/>
  <c r="Y57" i="50"/>
  <c r="AC57" i="50"/>
  <c r="AK57" i="50"/>
  <c r="I58" i="57"/>
  <c r="P59" i="55"/>
  <c r="X59" i="50"/>
  <c r="AB59" i="50"/>
  <c r="AJ59" i="50"/>
  <c r="H60" i="57"/>
  <c r="O69" i="55"/>
  <c r="W70" i="50"/>
  <c r="AA70" i="50"/>
  <c r="AI70" i="50"/>
  <c r="G71" i="57"/>
  <c r="Q40" i="55"/>
  <c r="Y40" i="50"/>
  <c r="AC40" i="50"/>
  <c r="AK40" i="50"/>
  <c r="I41" i="57"/>
  <c r="N54" i="55"/>
  <c r="V54" i="50"/>
  <c r="Z54" i="50"/>
  <c r="AH54" i="50"/>
  <c r="F55" i="57"/>
  <c r="Q26" i="55"/>
  <c r="Y26" i="50"/>
  <c r="AC26" i="50"/>
  <c r="AK26" i="50"/>
  <c r="I27" i="57"/>
  <c r="O33" i="55"/>
  <c r="W33" i="50"/>
  <c r="AA33" i="50"/>
  <c r="AI33" i="50"/>
  <c r="AM33" i="50"/>
  <c r="P35" i="55"/>
  <c r="X35" i="50"/>
  <c r="AB35" i="50"/>
  <c r="AJ35" i="50"/>
  <c r="H36" i="57"/>
  <c r="P62" i="55"/>
  <c r="X63" i="50"/>
  <c r="AB63" i="50"/>
  <c r="AJ63" i="50"/>
  <c r="H64" i="57"/>
  <c r="N53" i="55"/>
  <c r="V53" i="50"/>
  <c r="Z53" i="50"/>
  <c r="AH53" i="50"/>
  <c r="N82" i="55"/>
  <c r="V82" i="50"/>
  <c r="Z82" i="50"/>
  <c r="AH82" i="50"/>
  <c r="P114" i="55"/>
  <c r="X115" i="50"/>
  <c r="AB115" i="50"/>
  <c r="AJ115" i="50"/>
  <c r="H116" i="57"/>
  <c r="Q21" i="55"/>
  <c r="Y21" i="50"/>
  <c r="AC21" i="50"/>
  <c r="AK21" i="50"/>
  <c r="P14" i="55"/>
  <c r="X14" i="50"/>
  <c r="AB14" i="50"/>
  <c r="AJ14" i="50"/>
  <c r="O105" i="55"/>
  <c r="W106" i="50"/>
  <c r="AA106" i="50"/>
  <c r="AI106" i="50"/>
  <c r="N116" i="55"/>
  <c r="V116" i="50"/>
  <c r="Z116" i="50"/>
  <c r="AH116" i="50"/>
  <c r="F117" i="57"/>
  <c r="P92" i="55"/>
  <c r="X93" i="50"/>
  <c r="AB93" i="50"/>
  <c r="AJ93" i="50"/>
  <c r="P74" i="55"/>
  <c r="X75" i="50"/>
  <c r="AB75" i="50"/>
  <c r="AJ75" i="50"/>
  <c r="H76" i="57"/>
  <c r="Q54" i="55"/>
  <c r="Y54" i="50"/>
  <c r="AC54" i="50"/>
  <c r="AK54" i="50"/>
  <c r="I55" i="57"/>
  <c r="P57" i="55"/>
  <c r="X57" i="50"/>
  <c r="AB57" i="50"/>
  <c r="AJ57" i="50"/>
  <c r="H58" i="57"/>
  <c r="X58" i="57"/>
  <c r="L51" i="58"/>
  <c r="O65" i="55"/>
  <c r="W66" i="50"/>
  <c r="AA66" i="50"/>
  <c r="AI66" i="50"/>
  <c r="G67" i="57"/>
  <c r="N34" i="55"/>
  <c r="V34" i="50"/>
  <c r="Z34" i="50"/>
  <c r="AH34" i="50"/>
  <c r="F35" i="57"/>
  <c r="N51" i="55"/>
  <c r="V51" i="50"/>
  <c r="Z51" i="50"/>
  <c r="AH51" i="50"/>
  <c r="AL51" i="50"/>
  <c r="P29" i="55"/>
  <c r="X29" i="50"/>
  <c r="AB29" i="50"/>
  <c r="AJ29" i="50"/>
  <c r="H30" i="57"/>
  <c r="N30" i="57"/>
  <c r="R30" i="57"/>
  <c r="O30" i="55"/>
  <c r="W30" i="50"/>
  <c r="AA30" i="50"/>
  <c r="AI30" i="50"/>
  <c r="AM30" i="50"/>
  <c r="O48" i="55"/>
  <c r="W48" i="50"/>
  <c r="AA48" i="50"/>
  <c r="AI48" i="50"/>
  <c r="Q49" i="55"/>
  <c r="Y49" i="50"/>
  <c r="AC49" i="50"/>
  <c r="AK49" i="50"/>
  <c r="Q89" i="55"/>
  <c r="Y90" i="50"/>
  <c r="AC90" i="50"/>
  <c r="AK90" i="50"/>
  <c r="I91" i="57"/>
  <c r="O90" i="55"/>
  <c r="W91" i="50"/>
  <c r="AA91" i="50"/>
  <c r="AI91" i="50"/>
  <c r="G92" i="57"/>
  <c r="N26" i="55"/>
  <c r="V26" i="50"/>
  <c r="Z26" i="50"/>
  <c r="AH26" i="50"/>
  <c r="Q24" i="55"/>
  <c r="Y24" i="50"/>
  <c r="AC24" i="50"/>
  <c r="AK24" i="50"/>
  <c r="I25" i="57"/>
  <c r="P17" i="55"/>
  <c r="X17" i="50"/>
  <c r="AB17" i="50"/>
  <c r="AJ17" i="50"/>
  <c r="H18" i="57"/>
  <c r="O9" i="55"/>
  <c r="W9" i="50"/>
  <c r="AA9" i="50"/>
  <c r="AI9" i="50"/>
  <c r="AM9" i="50"/>
  <c r="N95" i="55"/>
  <c r="V96" i="50"/>
  <c r="Z96" i="50"/>
  <c r="AH96" i="50"/>
  <c r="AL96" i="50"/>
  <c r="AP96" i="50"/>
  <c r="Q88" i="55"/>
  <c r="Y89" i="50"/>
  <c r="AC89" i="50"/>
  <c r="AK89" i="50"/>
  <c r="I90" i="57"/>
  <c r="Q70" i="55"/>
  <c r="Y71" i="50"/>
  <c r="AC71" i="50"/>
  <c r="AK71" i="50"/>
  <c r="I72" i="57"/>
  <c r="P60" i="55"/>
  <c r="X60" i="50"/>
  <c r="AB60" i="50"/>
  <c r="AJ60" i="50"/>
  <c r="H61" i="57"/>
  <c r="N32" i="55"/>
  <c r="V32" i="50"/>
  <c r="Z32" i="50"/>
  <c r="AH32" i="50"/>
  <c r="O21" i="55"/>
  <c r="W21" i="50"/>
  <c r="AA21" i="50"/>
  <c r="AI21" i="50"/>
  <c r="G22" i="57"/>
  <c r="Q62" i="55"/>
  <c r="Y63" i="50"/>
  <c r="AC63" i="50"/>
  <c r="AK63" i="50"/>
  <c r="I64" i="57"/>
  <c r="O83" i="55"/>
  <c r="W83" i="50"/>
  <c r="AA83" i="50"/>
  <c r="AI83" i="50"/>
  <c r="G84" i="57"/>
  <c r="Q16" i="55"/>
  <c r="Y16" i="50"/>
  <c r="AC16" i="50"/>
  <c r="AK16" i="50"/>
  <c r="I17" i="57"/>
  <c r="P101" i="55"/>
  <c r="X102" i="50"/>
  <c r="AB102" i="50"/>
  <c r="AJ102" i="50"/>
  <c r="P81" i="55"/>
  <c r="X81" i="50"/>
  <c r="AB81" i="50"/>
  <c r="AJ81" i="50"/>
  <c r="H82" i="57"/>
  <c r="P21" i="55"/>
  <c r="X21" i="50"/>
  <c r="AB21" i="50"/>
  <c r="AJ21" i="50"/>
  <c r="AN21" i="50"/>
  <c r="AR21" i="50"/>
  <c r="Q83" i="55"/>
  <c r="Y83" i="50"/>
  <c r="AC83" i="50"/>
  <c r="AK83" i="50"/>
  <c r="I84" i="57"/>
  <c r="Q113" i="55"/>
  <c r="Y114" i="50"/>
  <c r="AC114" i="50"/>
  <c r="AK114" i="50"/>
  <c r="I115" i="57"/>
  <c r="Q80" i="55"/>
  <c r="Y80" i="50"/>
  <c r="AC80" i="50"/>
  <c r="AK80" i="50"/>
  <c r="I81" i="57"/>
  <c r="Q106" i="55"/>
  <c r="Y107" i="50"/>
  <c r="AC107" i="50"/>
  <c r="AK107" i="50"/>
  <c r="I108" i="57"/>
  <c r="O108" i="55"/>
  <c r="W109" i="50"/>
  <c r="AA109" i="50"/>
  <c r="AI109" i="50"/>
  <c r="N56" i="55"/>
  <c r="V56" i="50"/>
  <c r="Z56" i="50"/>
  <c r="AH56" i="50"/>
  <c r="F57" i="57"/>
  <c r="P113" i="55"/>
  <c r="X114" i="50"/>
  <c r="AB114" i="50"/>
  <c r="AJ114" i="50"/>
  <c r="H115" i="57"/>
  <c r="Q55" i="55"/>
  <c r="Y55" i="50"/>
  <c r="AC55" i="50"/>
  <c r="AK55" i="50"/>
  <c r="I56" i="57"/>
  <c r="N20" i="55"/>
  <c r="V20" i="50"/>
  <c r="Z20" i="50"/>
  <c r="AH20" i="50"/>
  <c r="N37" i="55"/>
  <c r="V37" i="50"/>
  <c r="Z37" i="50"/>
  <c r="AH37" i="50"/>
  <c r="F38" i="57"/>
  <c r="P18" i="55"/>
  <c r="X18" i="50"/>
  <c r="AB18" i="50"/>
  <c r="AJ18" i="50"/>
  <c r="H19" i="57"/>
  <c r="N80" i="55"/>
  <c r="V80" i="50"/>
  <c r="Z80" i="50"/>
  <c r="AH80" i="50"/>
  <c r="F81" i="57"/>
  <c r="Q74" i="55"/>
  <c r="Y75" i="50"/>
  <c r="AC75" i="50"/>
  <c r="AK75" i="50"/>
  <c r="N67" i="55"/>
  <c r="V68" i="50"/>
  <c r="Z68" i="50"/>
  <c r="AH68" i="50"/>
  <c r="F69" i="57"/>
  <c r="P33" i="55"/>
  <c r="X33" i="50"/>
  <c r="AB33" i="50"/>
  <c r="AJ33" i="50"/>
  <c r="H34" i="57"/>
  <c r="X34" i="57"/>
  <c r="L77" i="58"/>
  <c r="Q23" i="55"/>
  <c r="Y23" i="50"/>
  <c r="AC23" i="50"/>
  <c r="AK23" i="50"/>
  <c r="N92" i="55"/>
  <c r="V93" i="50"/>
  <c r="Z93" i="50"/>
  <c r="AH93" i="50"/>
  <c r="F94" i="57"/>
  <c r="Q93" i="55"/>
  <c r="Y94" i="50"/>
  <c r="AC94" i="50"/>
  <c r="AK94" i="50"/>
  <c r="AO94" i="50"/>
  <c r="AS94" i="50"/>
  <c r="O55" i="55"/>
  <c r="W55" i="50"/>
  <c r="AA55" i="50"/>
  <c r="AI55" i="50"/>
  <c r="G56" i="57"/>
  <c r="O31" i="55"/>
  <c r="W31" i="50"/>
  <c r="AA31" i="50"/>
  <c r="AI31" i="50"/>
  <c r="AM31" i="50"/>
  <c r="AQ31" i="50"/>
  <c r="Q17" i="55"/>
  <c r="Y17" i="50"/>
  <c r="AC17" i="50"/>
  <c r="AK17" i="50"/>
  <c r="AO17" i="50"/>
  <c r="Q107" i="55"/>
  <c r="Y108" i="50"/>
  <c r="AC108" i="50"/>
  <c r="AK108" i="50"/>
  <c r="I109" i="57"/>
  <c r="P116" i="55"/>
  <c r="X116" i="50"/>
  <c r="AB116" i="50"/>
  <c r="AJ116" i="50"/>
  <c r="H117" i="57"/>
  <c r="P91" i="55"/>
  <c r="X92" i="50"/>
  <c r="AB92" i="50"/>
  <c r="AJ92" i="50"/>
  <c r="H93" i="57"/>
  <c r="Q91" i="55"/>
  <c r="Y92" i="50"/>
  <c r="AC92" i="50"/>
  <c r="AK92" i="50"/>
  <c r="P67" i="55"/>
  <c r="X68" i="50"/>
  <c r="AB68" i="50"/>
  <c r="AJ68" i="50"/>
  <c r="H69" i="57"/>
  <c r="O51" i="55"/>
  <c r="W51" i="50"/>
  <c r="AA51" i="50"/>
  <c r="AI51" i="50"/>
  <c r="Q34" i="55"/>
  <c r="Y34" i="50"/>
  <c r="AC34" i="50"/>
  <c r="AK34" i="50"/>
  <c r="I35" i="57"/>
  <c r="P36" i="55"/>
  <c r="X36" i="50"/>
  <c r="AB36" i="50"/>
  <c r="AJ36" i="50"/>
  <c r="N68" i="55"/>
  <c r="V69" i="50"/>
  <c r="Z69" i="50"/>
  <c r="AH69" i="50"/>
  <c r="P24" i="55"/>
  <c r="X24" i="50"/>
  <c r="AB24" i="50"/>
  <c r="AJ24" i="50"/>
  <c r="H25" i="57"/>
  <c r="X25" i="57"/>
  <c r="L24" i="58"/>
  <c r="O13" i="55"/>
  <c r="W13" i="50"/>
  <c r="AA13" i="50"/>
  <c r="AI13" i="50"/>
  <c r="AM13" i="50"/>
  <c r="N98" i="55"/>
  <c r="V99" i="50"/>
  <c r="Z99" i="50"/>
  <c r="AH99" i="50"/>
  <c r="AL99" i="50"/>
  <c r="AP99" i="50"/>
  <c r="Q61" i="55"/>
  <c r="Y61" i="50"/>
  <c r="AC61" i="50"/>
  <c r="AK61" i="50"/>
  <c r="I62" i="57"/>
  <c r="N38" i="55"/>
  <c r="V38" i="50"/>
  <c r="Z38" i="50"/>
  <c r="AH38" i="50"/>
  <c r="F39" i="57"/>
  <c r="N39" i="57"/>
  <c r="R39" i="57"/>
  <c r="V39" i="57"/>
  <c r="J15" i="58"/>
  <c r="N58" i="55"/>
  <c r="V58" i="50"/>
  <c r="Z58" i="50"/>
  <c r="AH58" i="50"/>
  <c r="AL58" i="50"/>
  <c r="AP58" i="50"/>
  <c r="O36" i="55"/>
  <c r="W36" i="50"/>
  <c r="AA36" i="50"/>
  <c r="AI36" i="50"/>
  <c r="N72" i="55"/>
  <c r="V73" i="50"/>
  <c r="Z73" i="50"/>
  <c r="AH73" i="50"/>
  <c r="O82" i="55"/>
  <c r="W82" i="50"/>
  <c r="AA82" i="50"/>
  <c r="AI82" i="50"/>
  <c r="G83" i="57"/>
  <c r="Q11" i="55"/>
  <c r="Y11" i="50"/>
  <c r="AC11" i="50"/>
  <c r="AK11" i="50"/>
  <c r="N78" i="55"/>
  <c r="V79" i="50"/>
  <c r="Z79" i="50"/>
  <c r="AH79" i="50"/>
  <c r="N22" i="55"/>
  <c r="V22" i="50"/>
  <c r="Z22" i="50"/>
  <c r="AH22" i="50"/>
  <c r="P13" i="55"/>
  <c r="X13" i="50"/>
  <c r="AB13" i="50"/>
  <c r="AJ13" i="50"/>
  <c r="H14" i="57"/>
  <c r="O88" i="55"/>
  <c r="W89" i="50"/>
  <c r="AA89" i="50"/>
  <c r="AI89" i="50"/>
  <c r="G90" i="57"/>
  <c r="P107" i="55"/>
  <c r="X108" i="50"/>
  <c r="AB108" i="50"/>
  <c r="AJ108" i="50"/>
  <c r="H109" i="57"/>
  <c r="P87" i="55"/>
  <c r="X88" i="50"/>
  <c r="AB88" i="50"/>
  <c r="AJ88" i="50"/>
  <c r="H89" i="57"/>
  <c r="O103" i="55"/>
  <c r="W104" i="50"/>
  <c r="AA104" i="50"/>
  <c r="AI104" i="50"/>
  <c r="G105" i="57"/>
  <c r="N112" i="55"/>
  <c r="V113" i="50"/>
  <c r="Z113" i="50"/>
  <c r="AH113" i="50"/>
  <c r="AL113" i="50"/>
  <c r="AP113" i="50"/>
  <c r="N87" i="55"/>
  <c r="V88" i="50"/>
  <c r="Z88" i="50"/>
  <c r="AH88" i="50"/>
  <c r="F89" i="57"/>
  <c r="O80" i="55"/>
  <c r="W80" i="50"/>
  <c r="AA80" i="50"/>
  <c r="AI80" i="50"/>
  <c r="Q50" i="55"/>
  <c r="Y50" i="50"/>
  <c r="AC50" i="50"/>
  <c r="AK50" i="50"/>
  <c r="I51" i="57"/>
  <c r="P54" i="55"/>
  <c r="X54" i="50"/>
  <c r="AB54" i="50"/>
  <c r="AJ54" i="50"/>
  <c r="O63" i="55"/>
  <c r="W64" i="50"/>
  <c r="AA64" i="50"/>
  <c r="AI64" i="50"/>
  <c r="AM64" i="50"/>
  <c r="N30" i="55"/>
  <c r="V30" i="50"/>
  <c r="Z30" i="50"/>
  <c r="AH30" i="50"/>
  <c r="F31" i="57"/>
  <c r="N45" i="55"/>
  <c r="V45" i="50"/>
  <c r="Z45" i="50"/>
  <c r="AH45" i="50"/>
  <c r="F46" i="57"/>
  <c r="P27" i="55"/>
  <c r="X27" i="50"/>
  <c r="AB27" i="50"/>
  <c r="AJ27" i="50"/>
  <c r="AN27" i="50"/>
  <c r="O27" i="55"/>
  <c r="W27" i="50"/>
  <c r="AA27" i="50"/>
  <c r="AI27" i="50"/>
  <c r="O44" i="55"/>
  <c r="W44" i="50"/>
  <c r="AA44" i="50"/>
  <c r="AI44" i="50"/>
  <c r="Q37" i="55"/>
  <c r="Y37" i="50"/>
  <c r="AC37" i="50"/>
  <c r="AK37" i="50"/>
  <c r="I38" i="57"/>
  <c r="O78" i="55"/>
  <c r="W79" i="50"/>
  <c r="AA79" i="50"/>
  <c r="AI79" i="50"/>
  <c r="G80" i="57"/>
  <c r="N114" i="55"/>
  <c r="V115" i="50"/>
  <c r="Z115" i="50"/>
  <c r="AH115" i="50"/>
  <c r="Q115" i="55"/>
  <c r="Q15" i="55"/>
  <c r="Y15" i="50"/>
  <c r="AC15" i="50"/>
  <c r="AK15" i="50"/>
  <c r="I16" i="57"/>
  <c r="P9" i="55"/>
  <c r="X9" i="50"/>
  <c r="AB9" i="50"/>
  <c r="AJ9" i="50"/>
  <c r="H10" i="57"/>
  <c r="O100" i="55"/>
  <c r="W101" i="50"/>
  <c r="AA101" i="50"/>
  <c r="AI101" i="50"/>
  <c r="N110" i="55"/>
  <c r="V111" i="50"/>
  <c r="Z111" i="50"/>
  <c r="AH111" i="50"/>
  <c r="F112" i="57"/>
  <c r="P84" i="55"/>
  <c r="X84" i="50"/>
  <c r="AB84" i="50"/>
  <c r="AJ84" i="50"/>
  <c r="H85" i="57"/>
  <c r="Q77" i="55"/>
  <c r="Y78" i="50"/>
  <c r="AC78" i="50"/>
  <c r="AK78" i="50"/>
  <c r="AO78" i="50"/>
  <c r="AS78" i="50"/>
  <c r="Q45" i="55"/>
  <c r="Y45" i="50"/>
  <c r="AC45" i="50"/>
  <c r="AK45" i="50"/>
  <c r="I46" i="57"/>
  <c r="P50" i="55"/>
  <c r="X50" i="50"/>
  <c r="AB50" i="50"/>
  <c r="AJ50" i="50"/>
  <c r="AN50" i="50"/>
  <c r="O59" i="55"/>
  <c r="W59" i="50"/>
  <c r="AA59" i="50"/>
  <c r="AI59" i="50"/>
  <c r="N70" i="55"/>
  <c r="V71" i="50"/>
  <c r="Z71" i="50"/>
  <c r="AH71" i="50"/>
  <c r="AL71" i="50"/>
  <c r="P42" i="55"/>
  <c r="X42" i="50"/>
  <c r="AB42" i="50"/>
  <c r="AJ42" i="50"/>
  <c r="AN42" i="50"/>
  <c r="N24" i="55"/>
  <c r="V24" i="50"/>
  <c r="Z24" i="50"/>
  <c r="AH24" i="50"/>
  <c r="AL24" i="50"/>
  <c r="AP24" i="50"/>
  <c r="P31" i="55"/>
  <c r="X31" i="50"/>
  <c r="AB31" i="50"/>
  <c r="AJ31" i="50"/>
  <c r="H32" i="57"/>
  <c r="Q71" i="55"/>
  <c r="Y72" i="50"/>
  <c r="AC72" i="50"/>
  <c r="AK72" i="50"/>
  <c r="I73" i="57"/>
  <c r="Q72" i="55"/>
  <c r="Y73" i="50"/>
  <c r="AC73" i="50"/>
  <c r="AK73" i="50"/>
  <c r="P71" i="55"/>
  <c r="X72" i="50"/>
  <c r="AB72" i="50"/>
  <c r="AJ72" i="50"/>
  <c r="H73" i="57"/>
  <c r="X73" i="57"/>
  <c r="L83" i="58"/>
  <c r="P76" i="55"/>
  <c r="X77" i="50"/>
  <c r="AB77" i="50"/>
  <c r="AJ77" i="50"/>
  <c r="H78" i="57"/>
  <c r="N23" i="55"/>
  <c r="V23" i="50"/>
  <c r="Z23" i="50"/>
  <c r="AH23" i="50"/>
  <c r="Q18" i="55"/>
  <c r="Y18" i="50"/>
  <c r="AC18" i="50"/>
  <c r="AK18" i="50"/>
  <c r="I19" i="57"/>
  <c r="P12" i="55"/>
  <c r="X12" i="50"/>
  <c r="AB12" i="50"/>
  <c r="AJ12" i="50"/>
  <c r="N109" i="55"/>
  <c r="V110" i="50"/>
  <c r="Z110" i="50"/>
  <c r="AH110" i="50"/>
  <c r="F111" i="57"/>
  <c r="N111" i="57"/>
  <c r="R111" i="57"/>
  <c r="N91" i="55"/>
  <c r="V92" i="50"/>
  <c r="Z92" i="50"/>
  <c r="AH92" i="50"/>
  <c r="AL92" i="50"/>
  <c r="Q84" i="55"/>
  <c r="Y84" i="50"/>
  <c r="AC84" i="50"/>
  <c r="AK84" i="50"/>
  <c r="Q65" i="55"/>
  <c r="Y66" i="50"/>
  <c r="AC66" i="50"/>
  <c r="AK66" i="50"/>
  <c r="I67" i="57"/>
  <c r="Q43" i="55"/>
  <c r="Y43" i="50"/>
  <c r="AC43" i="50"/>
  <c r="AK43" i="50"/>
  <c r="I44" i="57"/>
  <c r="P56" i="55"/>
  <c r="X56" i="50"/>
  <c r="AB56" i="50"/>
  <c r="AJ56" i="50"/>
  <c r="O52" i="55"/>
  <c r="W52" i="50"/>
  <c r="AA52" i="50"/>
  <c r="AI52" i="50"/>
  <c r="N69" i="55"/>
  <c r="V70" i="50"/>
  <c r="Z70" i="50"/>
  <c r="AH70" i="50"/>
  <c r="N50" i="55"/>
  <c r="V50" i="50"/>
  <c r="Z50" i="50"/>
  <c r="AH50" i="50"/>
  <c r="F51" i="57"/>
  <c r="Q28" i="55"/>
  <c r="Y28" i="50"/>
  <c r="AC28" i="50"/>
  <c r="AK28" i="50"/>
  <c r="I29" i="57"/>
  <c r="O29" i="55"/>
  <c r="W29" i="50"/>
  <c r="AA29" i="50"/>
  <c r="AI29" i="50"/>
  <c r="O40" i="55"/>
  <c r="W40" i="50"/>
  <c r="AA40" i="50"/>
  <c r="AI40" i="50"/>
  <c r="AM40" i="50"/>
  <c r="P49" i="55"/>
  <c r="X49" i="50"/>
  <c r="AB49" i="50"/>
  <c r="AJ49" i="50"/>
  <c r="H50" i="57"/>
  <c r="N73" i="55"/>
  <c r="V74" i="50"/>
  <c r="Z74" i="50"/>
  <c r="AH74" i="50"/>
  <c r="AL74" i="50"/>
  <c r="AP74" i="50"/>
  <c r="Q76" i="55"/>
  <c r="Y77" i="50"/>
  <c r="AC77" i="50"/>
  <c r="AK77" i="50"/>
  <c r="AO77" i="50"/>
  <c r="AS77" i="50"/>
  <c r="N99" i="55"/>
  <c r="V100" i="50"/>
  <c r="Z100" i="50"/>
  <c r="AH100" i="50"/>
  <c r="F101" i="57"/>
  <c r="P99" i="55"/>
  <c r="X100" i="50"/>
  <c r="AB100" i="50"/>
  <c r="AJ100" i="50"/>
  <c r="H101" i="57"/>
  <c r="N13" i="55"/>
  <c r="V13" i="50"/>
  <c r="Z13" i="50"/>
  <c r="AH13" i="50"/>
  <c r="F14" i="57"/>
  <c r="Q12" i="55"/>
  <c r="Y12" i="50"/>
  <c r="AC12" i="50"/>
  <c r="AK12" i="50"/>
  <c r="I13" i="57"/>
  <c r="P11" i="55"/>
  <c r="X11" i="50"/>
  <c r="AB11" i="50"/>
  <c r="AJ11" i="50"/>
  <c r="H12" i="57"/>
  <c r="O8" i="55"/>
  <c r="W8" i="50"/>
  <c r="AA8" i="50"/>
  <c r="AI8" i="50"/>
  <c r="P34" i="55"/>
  <c r="X34" i="50"/>
  <c r="AB34" i="50"/>
  <c r="AJ34" i="50"/>
  <c r="O113" i="55"/>
  <c r="W114" i="50"/>
  <c r="AA114" i="50"/>
  <c r="AI114" i="50"/>
  <c r="AM114" i="50"/>
  <c r="F19" i="58"/>
  <c r="Z28" i="82"/>
  <c r="I86" i="58"/>
  <c r="I118" i="58"/>
  <c r="I79" i="58"/>
  <c r="AA39" i="82" s="1"/>
  <c r="I83" i="58"/>
  <c r="F69" i="58"/>
  <c r="Z9" i="82" s="1"/>
  <c r="F66" i="58"/>
  <c r="Z5" i="82" s="1"/>
  <c r="H51" i="58"/>
  <c r="AB37" i="82"/>
  <c r="I40" i="58"/>
  <c r="AA42" i="82"/>
  <c r="I75" i="58"/>
  <c r="G32" i="58"/>
  <c r="F116" i="58"/>
  <c r="I42" i="58"/>
  <c r="I96" i="58"/>
  <c r="I87" i="58"/>
  <c r="G64" i="58"/>
  <c r="I104" i="58"/>
  <c r="G71" i="58"/>
  <c r="Y16" i="82"/>
  <c r="H115" i="58"/>
  <c r="T115" i="58" s="1"/>
  <c r="X115" i="58" s="1"/>
  <c r="G118" i="58"/>
  <c r="H76" i="58"/>
  <c r="G79" i="58"/>
  <c r="H79" i="58"/>
  <c r="AB39" i="82" s="1"/>
  <c r="G85" i="58"/>
  <c r="F15" i="58"/>
  <c r="F23" i="58"/>
  <c r="Z30" i="82" s="1"/>
  <c r="H23" i="58"/>
  <c r="AB30" i="82" s="1"/>
  <c r="G70" i="58"/>
  <c r="Y11" i="82"/>
  <c r="G83" i="58"/>
  <c r="AN35" i="50"/>
  <c r="H78" i="58"/>
  <c r="H69" i="58"/>
  <c r="AB9" i="82"/>
  <c r="H74" i="58"/>
  <c r="AB20" i="82" s="1"/>
  <c r="F20" i="58"/>
  <c r="Z15" i="82" s="1"/>
  <c r="G81" i="58"/>
  <c r="F32" i="58"/>
  <c r="Z23" i="82" s="1"/>
  <c r="H32" i="58"/>
  <c r="AB23" i="82"/>
  <c r="F14" i="58"/>
  <c r="Z10" i="82" s="1"/>
  <c r="G96" i="58"/>
  <c r="H37" i="58"/>
  <c r="AB33" i="82" s="1"/>
  <c r="F47" i="58"/>
  <c r="Z46" i="82" s="1"/>
  <c r="F64" i="58"/>
  <c r="F55" i="58"/>
  <c r="F63" i="58"/>
  <c r="H44" i="58"/>
  <c r="F71" i="58"/>
  <c r="Z16" i="82" s="1"/>
  <c r="H95" i="58"/>
  <c r="F86" i="58"/>
  <c r="AL53" i="50"/>
  <c r="F43" i="58"/>
  <c r="F39" i="58"/>
  <c r="N39" i="58" s="1"/>
  <c r="R39" i="58" s="1"/>
  <c r="V39" i="58" s="1"/>
  <c r="F62" i="58"/>
  <c r="R62" i="58" s="1"/>
  <c r="Z54" i="82"/>
  <c r="F56" i="58"/>
  <c r="Z53" i="82" s="1"/>
  <c r="F110" i="58"/>
  <c r="G77" i="58"/>
  <c r="O77" i="58" s="1"/>
  <c r="F70" i="58"/>
  <c r="Z11" i="82"/>
  <c r="AL49" i="50"/>
  <c r="F117" i="58"/>
  <c r="AL35" i="50"/>
  <c r="F78" i="58"/>
  <c r="I69" i="58"/>
  <c r="AA9" i="82"/>
  <c r="I31" i="58"/>
  <c r="F51" i="58"/>
  <c r="Z37" i="82"/>
  <c r="F40" i="58"/>
  <c r="Z42" i="82" s="1"/>
  <c r="F67" i="58"/>
  <c r="Z7" i="82" s="1"/>
  <c r="AL31" i="50"/>
  <c r="F75" i="58"/>
  <c r="G10" i="58"/>
  <c r="Y6" i="82"/>
  <c r="F106" i="58"/>
  <c r="F57" i="58"/>
  <c r="I32" i="58"/>
  <c r="AA23" i="82"/>
  <c r="F61" i="58"/>
  <c r="AL47" i="50"/>
  <c r="F33" i="58"/>
  <c r="AN94" i="50"/>
  <c r="H96" i="58"/>
  <c r="F25" i="58"/>
  <c r="F91" i="58"/>
  <c r="F107" i="58"/>
  <c r="F93" i="58"/>
  <c r="Z50" i="82" s="1"/>
  <c r="F80" i="58"/>
  <c r="F111" i="58"/>
  <c r="Z59" i="82" s="1"/>
  <c r="F105" i="58"/>
  <c r="F41" i="58"/>
  <c r="F46" i="58"/>
  <c r="Z45" i="82" s="1"/>
  <c r="F48" i="58"/>
  <c r="Z48" i="82" s="1"/>
  <c r="F95" i="58"/>
  <c r="G18" i="58"/>
  <c r="Y14" i="82"/>
  <c r="F79" i="58"/>
  <c r="F119" i="58"/>
  <c r="Z55" i="82" s="1"/>
  <c r="F38" i="58"/>
  <c r="Z41" i="82"/>
  <c r="F24" i="58"/>
  <c r="F77" i="58"/>
  <c r="Z24" i="82"/>
  <c r="F90" i="58"/>
  <c r="AL115" i="50"/>
  <c r="F112" i="58"/>
  <c r="N112" i="58" s="1"/>
  <c r="F94" i="58"/>
  <c r="F83" i="58"/>
  <c r="N83" i="58" s="1"/>
  <c r="G69" i="58"/>
  <c r="Y9" i="82" s="1"/>
  <c r="F58" i="58"/>
  <c r="F109" i="58"/>
  <c r="F108" i="58"/>
  <c r="F100" i="58"/>
  <c r="F49" i="58"/>
  <c r="Z36" i="82"/>
  <c r="I51" i="58"/>
  <c r="AA37" i="82"/>
  <c r="F60" i="58"/>
  <c r="F97" i="58"/>
  <c r="N97" i="58" s="1"/>
  <c r="F84" i="58"/>
  <c r="N84" i="58" s="1"/>
  <c r="F16" i="58"/>
  <c r="Z13" i="82"/>
  <c r="AL94" i="50"/>
  <c r="F96" i="58"/>
  <c r="F54" i="58"/>
  <c r="I11" i="101" s="1"/>
  <c r="F59" i="58"/>
  <c r="F21" i="58"/>
  <c r="Z29" i="82"/>
  <c r="F87" i="58"/>
  <c r="AL38" i="50"/>
  <c r="AP38" i="50"/>
  <c r="AL110" i="50"/>
  <c r="AP110" i="50"/>
  <c r="AN102" i="50"/>
  <c r="AR102" i="50"/>
  <c r="O66" i="57"/>
  <c r="S66" i="57"/>
  <c r="N45" i="57"/>
  <c r="R45" i="57"/>
  <c r="V45" i="57"/>
  <c r="J27" i="58"/>
  <c r="AN86" i="50"/>
  <c r="AR86" i="50"/>
  <c r="AB52" i="82"/>
  <c r="K11" i="101"/>
  <c r="Z52" i="82"/>
  <c r="H11" i="101"/>
  <c r="AA52" i="82"/>
  <c r="J11" i="101"/>
  <c r="AN66" i="50"/>
  <c r="AR66" i="50"/>
  <c r="O44" i="57"/>
  <c r="S44" i="57"/>
  <c r="W44" i="57"/>
  <c r="K25" i="58"/>
  <c r="O25" i="58"/>
  <c r="AN28" i="50"/>
  <c r="AR28" i="50"/>
  <c r="N82" i="57"/>
  <c r="R82" i="57"/>
  <c r="V82" i="57"/>
  <c r="J47" i="58"/>
  <c r="N47" i="58"/>
  <c r="R47" i="58" s="1"/>
  <c r="AM27" i="50"/>
  <c r="AQ27" i="50"/>
  <c r="AN105" i="50"/>
  <c r="AR105" i="50"/>
  <c r="O114" i="57"/>
  <c r="S114" i="57"/>
  <c r="W114" i="57"/>
  <c r="K110" i="58"/>
  <c r="O110" i="58" s="1"/>
  <c r="AN25" i="50"/>
  <c r="K20" i="64"/>
  <c r="O20" i="64"/>
  <c r="AN109" i="50"/>
  <c r="AR109" i="50"/>
  <c r="AM8" i="50"/>
  <c r="H6" i="64"/>
  <c r="L6" i="64"/>
  <c r="AN46" i="50"/>
  <c r="AR46" i="50"/>
  <c r="AL46" i="50"/>
  <c r="AP46" i="50"/>
  <c r="AN53" i="50"/>
  <c r="AN19" i="50"/>
  <c r="AR19" i="50"/>
  <c r="AM14" i="50"/>
  <c r="H11" i="64"/>
  <c r="L11" i="64"/>
  <c r="AM53" i="50"/>
  <c r="AQ53" i="50"/>
  <c r="N117" i="57"/>
  <c r="R117" i="57"/>
  <c r="V117" i="57"/>
  <c r="J113" i="58"/>
  <c r="N113" i="58"/>
  <c r="R113" i="58" s="1"/>
  <c r="AM99" i="50"/>
  <c r="AQ99" i="50"/>
  <c r="AM29" i="50"/>
  <c r="AQ29" i="50"/>
  <c r="AN54" i="50"/>
  <c r="AR54" i="50"/>
  <c r="AO23" i="50"/>
  <c r="J19" i="64"/>
  <c r="N19" i="64"/>
  <c r="O104" i="57"/>
  <c r="S104" i="57"/>
  <c r="W104" i="57"/>
  <c r="K100" i="58"/>
  <c r="O100" i="58" s="1"/>
  <c r="AL69" i="50"/>
  <c r="AP69" i="50"/>
  <c r="AO49" i="50"/>
  <c r="AS49" i="50"/>
  <c r="AL48" i="50"/>
  <c r="AN36" i="50"/>
  <c r="AR36" i="50"/>
  <c r="AN14" i="50"/>
  <c r="AR14" i="50"/>
  <c r="N46" i="57"/>
  <c r="R46" i="57"/>
  <c r="V46" i="57"/>
  <c r="J29" i="58"/>
  <c r="N40" i="57"/>
  <c r="R40" i="57"/>
  <c r="V40" i="57"/>
  <c r="J17" i="58"/>
  <c r="N17" i="58"/>
  <c r="R17" i="58"/>
  <c r="Z6" i="82"/>
  <c r="AL32" i="50"/>
  <c r="AP32" i="50"/>
  <c r="AN107" i="50"/>
  <c r="AR107" i="50"/>
  <c r="AM74" i="50"/>
  <c r="AQ74" i="50"/>
  <c r="AN48" i="50"/>
  <c r="AN12" i="50"/>
  <c r="AR12" i="50"/>
  <c r="AM96" i="50"/>
  <c r="AQ96" i="50"/>
  <c r="AO21" i="50"/>
  <c r="AS21" i="50"/>
  <c r="AN82" i="50"/>
  <c r="AO11" i="50"/>
  <c r="AS11" i="50"/>
  <c r="AL87" i="50"/>
  <c r="AP87" i="50"/>
  <c r="AM100" i="50"/>
  <c r="AQ100" i="50"/>
  <c r="AN38" i="50"/>
  <c r="AR38" i="50"/>
  <c r="AN55" i="50"/>
  <c r="AR55" i="50"/>
  <c r="AM39" i="50"/>
  <c r="H28" i="64"/>
  <c r="L28" i="64"/>
  <c r="AO75" i="50"/>
  <c r="AS75" i="50"/>
  <c r="AL20" i="50"/>
  <c r="AP20" i="50"/>
  <c r="Y59" i="82"/>
  <c r="AB51" i="82"/>
  <c r="Y53" i="82"/>
  <c r="AB49" i="82"/>
  <c r="I8" i="101"/>
  <c r="Z43" i="82"/>
  <c r="Z49" i="82"/>
  <c r="Z34" i="82"/>
  <c r="AB44" i="82"/>
  <c r="AA34" i="82"/>
  <c r="AA44" i="82"/>
  <c r="AA31" i="82"/>
  <c r="Y51" i="82"/>
  <c r="K7" i="101"/>
  <c r="AB40" i="82"/>
  <c r="Z44" i="82"/>
  <c r="Y44" i="82"/>
  <c r="J6" i="101"/>
  <c r="K8" i="101"/>
  <c r="AB43" i="82"/>
  <c r="AA59" i="82"/>
  <c r="I6" i="101"/>
  <c r="Z39" i="82"/>
  <c r="Z35" i="82"/>
  <c r="Z51" i="82"/>
  <c r="AB59" i="82"/>
  <c r="K6" i="101"/>
  <c r="AB35" i="82"/>
  <c r="AA53" i="82"/>
  <c r="H7" i="101"/>
  <c r="Y40" i="82"/>
  <c r="AA49" i="82"/>
  <c r="AB53" i="82"/>
  <c r="AA40" i="82"/>
  <c r="J8" i="101"/>
  <c r="AA43" i="82"/>
  <c r="AA38" i="82"/>
  <c r="Y34" i="82"/>
  <c r="AB31" i="82"/>
  <c r="Y49" i="82"/>
  <c r="H8" i="101"/>
  <c r="I7" i="101"/>
  <c r="Z40" i="82"/>
  <c r="AA35" i="82"/>
  <c r="AM75" i="50"/>
  <c r="AQ75" i="50"/>
  <c r="AO84" i="50"/>
  <c r="AS84" i="50"/>
  <c r="AM36" i="50"/>
  <c r="AM116" i="50"/>
  <c r="AQ116" i="50"/>
  <c r="AL107" i="50"/>
  <c r="AP107" i="50"/>
  <c r="AM35" i="50"/>
  <c r="AQ35" i="50"/>
  <c r="AM117" i="50"/>
  <c r="AQ117" i="50"/>
  <c r="AL82" i="50"/>
  <c r="AN49" i="50"/>
  <c r="AL70" i="50"/>
  <c r="AL22" i="50"/>
  <c r="I18" i="64"/>
  <c r="M18" i="64"/>
  <c r="AM106" i="50"/>
  <c r="H59" i="64"/>
  <c r="L59" i="64"/>
  <c r="AN95" i="50"/>
  <c r="AR95" i="50"/>
  <c r="AM32" i="50"/>
  <c r="AQ32" i="50"/>
  <c r="AM115" i="50"/>
  <c r="AL55" i="50"/>
  <c r="AP55" i="50"/>
  <c r="AL23" i="50"/>
  <c r="AP23" i="50"/>
  <c r="AN93" i="50"/>
  <c r="AR93" i="50"/>
  <c r="AM108" i="50"/>
  <c r="AQ108" i="50"/>
  <c r="AL104" i="50"/>
  <c r="AP104" i="50"/>
  <c r="AL73" i="50"/>
  <c r="AP73" i="50"/>
  <c r="AL79" i="50"/>
  <c r="AP79" i="50"/>
  <c r="AM109" i="50"/>
  <c r="AQ109" i="50"/>
  <c r="AM48" i="50"/>
  <c r="AQ48" i="50"/>
  <c r="AM41" i="50"/>
  <c r="AQ41" i="50"/>
  <c r="AM101" i="50"/>
  <c r="AQ101" i="50"/>
  <c r="AN76" i="50"/>
  <c r="AR76" i="50"/>
  <c r="AM10" i="50"/>
  <c r="AQ10" i="50"/>
  <c r="AO82" i="50"/>
  <c r="AS82" i="50"/>
  <c r="AL90" i="50"/>
  <c r="AP90" i="50"/>
  <c r="AM51" i="50"/>
  <c r="AM21" i="50"/>
  <c r="AQ21" i="50"/>
  <c r="AL10" i="50"/>
  <c r="AP10" i="50"/>
  <c r="AO113" i="50"/>
  <c r="AS113" i="50"/>
  <c r="AN56" i="50"/>
  <c r="AN47" i="50"/>
  <c r="AD3" i="50"/>
  <c r="AL26" i="50"/>
  <c r="AP26" i="50"/>
  <c r="AN61" i="50"/>
  <c r="AR61" i="50"/>
  <c r="AM44" i="50"/>
  <c r="AQ44" i="50"/>
  <c r="AN80" i="50"/>
  <c r="AR80" i="50"/>
  <c r="AM112" i="50"/>
  <c r="AQ112" i="50"/>
  <c r="AL81" i="50"/>
  <c r="AP81" i="50"/>
  <c r="AN44" i="50"/>
  <c r="K32" i="64"/>
  <c r="O32" i="64"/>
  <c r="AN45" i="50"/>
  <c r="AR45" i="50"/>
  <c r="AN68" i="50"/>
  <c r="AM80" i="50"/>
  <c r="AQ80" i="50"/>
  <c r="AO117" i="50"/>
  <c r="AS117" i="50"/>
  <c r="AM52" i="50"/>
  <c r="AO92" i="50"/>
  <c r="AS92" i="50"/>
  <c r="AO101" i="50"/>
  <c r="AS101" i="50"/>
  <c r="AN34" i="50"/>
  <c r="AR34" i="50"/>
  <c r="AG3" i="50"/>
  <c r="AN113" i="50"/>
  <c r="AR113" i="50"/>
  <c r="AN65" i="50"/>
  <c r="AR65" i="50"/>
  <c r="AM59" i="50"/>
  <c r="AQ59" i="50"/>
  <c r="AE3" i="50"/>
  <c r="AF3" i="50"/>
  <c r="AL12" i="50"/>
  <c r="AO48" i="50"/>
  <c r="AS48" i="50"/>
  <c r="AN116" i="50"/>
  <c r="AR116" i="50"/>
  <c r="AM42" i="50"/>
  <c r="H31" i="64"/>
  <c r="L31" i="64"/>
  <c r="AO52" i="50"/>
  <c r="AM63" i="50"/>
  <c r="AQ63" i="50"/>
  <c r="AO102" i="50"/>
  <c r="AS102" i="50"/>
  <c r="AL114" i="50"/>
  <c r="AL101" i="50"/>
  <c r="AP101" i="50"/>
  <c r="AN40" i="50"/>
  <c r="AR40" i="50"/>
  <c r="AM92" i="50"/>
  <c r="AQ92" i="50"/>
  <c r="AO44" i="50"/>
  <c r="J32" i="64"/>
  <c r="N32" i="64"/>
  <c r="AN96" i="50"/>
  <c r="AR96" i="50"/>
  <c r="AM97" i="50"/>
  <c r="AO53" i="50"/>
  <c r="AS53" i="50"/>
  <c r="AL106" i="50"/>
  <c r="AP106" i="50"/>
  <c r="AL83" i="50"/>
  <c r="AP83" i="50"/>
  <c r="AM20" i="50"/>
  <c r="AQ20" i="50"/>
  <c r="AN71" i="50"/>
  <c r="K45" i="64"/>
  <c r="O45" i="64"/>
  <c r="AO89" i="50"/>
  <c r="AS89" i="50"/>
  <c r="AM38" i="50"/>
  <c r="AQ38" i="50"/>
  <c r="AM28" i="50"/>
  <c r="AN11" i="50"/>
  <c r="K8" i="64"/>
  <c r="O8" i="64"/>
  <c r="AM90" i="50"/>
  <c r="AQ90" i="50"/>
  <c r="AM60" i="50"/>
  <c r="AQ60" i="50"/>
  <c r="AO116" i="50"/>
  <c r="AS116" i="50"/>
  <c r="AO61" i="50"/>
  <c r="AS61" i="50"/>
  <c r="AL68" i="50"/>
  <c r="AP68" i="50"/>
  <c r="AO39" i="50"/>
  <c r="AS39" i="50"/>
  <c r="AO104" i="50"/>
  <c r="AS104" i="50"/>
  <c r="AM88" i="50"/>
  <c r="H51" i="64"/>
  <c r="L51" i="64"/>
  <c r="AO69" i="50"/>
  <c r="AS69" i="50"/>
  <c r="AL111" i="50"/>
  <c r="AP111" i="50"/>
  <c r="AL89" i="50"/>
  <c r="AP89" i="50"/>
  <c r="AL65" i="50"/>
  <c r="I41" i="64"/>
  <c r="M41" i="64"/>
  <c r="AN32" i="50"/>
  <c r="AR32" i="50"/>
  <c r="AN20" i="50"/>
  <c r="AR20" i="50"/>
  <c r="AO86" i="50"/>
  <c r="AS86" i="50"/>
  <c r="AL30" i="50"/>
  <c r="I24" i="64"/>
  <c r="M24" i="64"/>
  <c r="AN43" i="50"/>
  <c r="AR43" i="50"/>
  <c r="AL117" i="50"/>
  <c r="AP117" i="50"/>
  <c r="AL72" i="50"/>
  <c r="AP72" i="50"/>
  <c r="AL67" i="50"/>
  <c r="AP67" i="50"/>
  <c r="AL105" i="50"/>
  <c r="AP105" i="50"/>
  <c r="AM45" i="50"/>
  <c r="AQ45" i="50"/>
  <c r="AN37" i="50"/>
  <c r="AR37" i="50"/>
  <c r="AO25" i="50"/>
  <c r="AL42" i="50"/>
  <c r="I31" i="64"/>
  <c r="M31" i="64"/>
  <c r="AM84" i="50"/>
  <c r="AQ84" i="50"/>
  <c r="AL25" i="50"/>
  <c r="AP25" i="50"/>
  <c r="AN112" i="50"/>
  <c r="AR112" i="50"/>
  <c r="AM16" i="50"/>
  <c r="AQ16" i="50"/>
  <c r="AO10" i="50"/>
  <c r="AS10" i="50"/>
  <c r="AO31" i="50"/>
  <c r="AS31" i="50"/>
  <c r="AO93" i="50"/>
  <c r="J54" i="64"/>
  <c r="N54" i="64"/>
  <c r="AL56" i="50"/>
  <c r="AP56" i="50"/>
  <c r="AO115" i="50"/>
  <c r="AM98" i="50"/>
  <c r="AQ98" i="50"/>
  <c r="AO108" i="50"/>
  <c r="AS108" i="50"/>
  <c r="AO41" i="50"/>
  <c r="AM94" i="50"/>
  <c r="AQ94" i="50"/>
  <c r="AN72" i="50"/>
  <c r="AR72" i="50"/>
  <c r="AL59" i="50"/>
  <c r="AP59" i="50"/>
  <c r="AM24" i="50"/>
  <c r="AQ24" i="50"/>
  <c r="AN110" i="50"/>
  <c r="AR110" i="50"/>
  <c r="AN52" i="50"/>
  <c r="K36" i="64"/>
  <c r="O36" i="64"/>
  <c r="AM23" i="50"/>
  <c r="AQ23" i="50"/>
  <c r="AL108" i="50"/>
  <c r="AP108" i="50"/>
  <c r="AN101" i="50"/>
  <c r="AR101" i="50"/>
  <c r="AL28" i="50"/>
  <c r="I22" i="64"/>
  <c r="M22" i="64"/>
  <c r="AM78" i="50"/>
  <c r="AQ78" i="50"/>
  <c r="AO9" i="50"/>
  <c r="AS9" i="50"/>
  <c r="AN104" i="50"/>
  <c r="AR104" i="50"/>
  <c r="AL41" i="50"/>
  <c r="AN10" i="50"/>
  <c r="AR10" i="50"/>
  <c r="AM55" i="50"/>
  <c r="AQ55" i="50"/>
  <c r="AN22" i="50"/>
  <c r="AR22" i="50"/>
  <c r="AM110" i="50"/>
  <c r="AQ110" i="50"/>
  <c r="AO87" i="50"/>
  <c r="AS87" i="50"/>
  <c r="AM73" i="50"/>
  <c r="AQ73" i="50"/>
  <c r="AM67" i="50"/>
  <c r="AQ67" i="50"/>
  <c r="AN83" i="50"/>
  <c r="AR83" i="50"/>
  <c r="AO34" i="50"/>
  <c r="AS34" i="50"/>
  <c r="AN9" i="50"/>
  <c r="AR9" i="50"/>
  <c r="AM93" i="50"/>
  <c r="AQ93" i="50"/>
  <c r="AO110" i="50"/>
  <c r="AS110" i="50"/>
  <c r="AN99" i="50"/>
  <c r="AR99" i="50"/>
  <c r="AM25" i="50"/>
  <c r="AQ25" i="50"/>
  <c r="AL19" i="50"/>
  <c r="I17" i="64"/>
  <c r="M17" i="64"/>
  <c r="AO100" i="50"/>
  <c r="AS100" i="50"/>
  <c r="AM65" i="50"/>
  <c r="AL109" i="50"/>
  <c r="AP109" i="50"/>
  <c r="AO46" i="50"/>
  <c r="AS46" i="50"/>
  <c r="AL15" i="50"/>
  <c r="AP15" i="50"/>
  <c r="AO56" i="50"/>
  <c r="J37" i="64"/>
  <c r="N37" i="64"/>
  <c r="AO91" i="50"/>
  <c r="AS91" i="50"/>
  <c r="AN8" i="50"/>
  <c r="AR8" i="50"/>
  <c r="AL93" i="50"/>
  <c r="AP93" i="50"/>
  <c r="AL98" i="50"/>
  <c r="I56" i="64"/>
  <c r="M56" i="64"/>
  <c r="AM111" i="50"/>
  <c r="AQ111" i="50"/>
  <c r="AO79" i="50"/>
  <c r="AS79" i="50"/>
  <c r="AM17" i="50"/>
  <c r="AQ17" i="50"/>
  <c r="AN69" i="50"/>
  <c r="AR69" i="50"/>
  <c r="AN33" i="50"/>
  <c r="AR33" i="50"/>
  <c r="AO59" i="50"/>
  <c r="AS59" i="50"/>
  <c r="AL21" i="50"/>
  <c r="AP21" i="50"/>
  <c r="AL29" i="50"/>
  <c r="AP29" i="50"/>
  <c r="AO107" i="50"/>
  <c r="AS107" i="50"/>
  <c r="AO103" i="50"/>
  <c r="AS103" i="50"/>
  <c r="AL39" i="50"/>
  <c r="I28" i="64"/>
  <c r="M28" i="64"/>
  <c r="AL57" i="50"/>
  <c r="AO67" i="50"/>
  <c r="AS67" i="50"/>
  <c r="AN73" i="50"/>
  <c r="AR73" i="50"/>
  <c r="AN67" i="50"/>
  <c r="K43" i="64"/>
  <c r="O43" i="64"/>
  <c r="AN87" i="50"/>
  <c r="AR87" i="50"/>
  <c r="AN90" i="50"/>
  <c r="AR90" i="50"/>
  <c r="AM15" i="50"/>
  <c r="AQ15" i="50"/>
  <c r="AN26" i="50"/>
  <c r="AR26" i="50"/>
  <c r="AM54" i="50"/>
  <c r="AQ54" i="50"/>
  <c r="AO109" i="50"/>
  <c r="AS109" i="50"/>
  <c r="AO27" i="50"/>
  <c r="AS27" i="50"/>
  <c r="AM46" i="50"/>
  <c r="AQ46" i="50"/>
  <c r="AO105" i="50"/>
  <c r="AS105" i="50"/>
  <c r="AN78" i="50"/>
  <c r="AR78" i="50"/>
  <c r="AM47" i="50"/>
  <c r="AQ47" i="50"/>
  <c r="AN70" i="50"/>
  <c r="AR70" i="50"/>
  <c r="AN18" i="50"/>
  <c r="AO112" i="50"/>
  <c r="AS112" i="50"/>
  <c r="AM72" i="50"/>
  <c r="AQ72" i="50"/>
  <c r="AO33" i="50"/>
  <c r="AM113" i="50"/>
  <c r="AQ113" i="50"/>
  <c r="AO32" i="50"/>
  <c r="AS32" i="50"/>
  <c r="AO114" i="50"/>
  <c r="AS114" i="50"/>
  <c r="AM107" i="50"/>
  <c r="AQ107" i="50"/>
  <c r="AM68" i="50"/>
  <c r="AQ68" i="50"/>
  <c r="AO29" i="50"/>
  <c r="J23" i="64"/>
  <c r="N23" i="64"/>
  <c r="AM43" i="50"/>
  <c r="AQ43" i="50"/>
  <c r="AM103" i="50"/>
  <c r="AQ103" i="50"/>
  <c r="AM50" i="50"/>
  <c r="AM81" i="50"/>
  <c r="AQ81" i="50"/>
  <c r="AL76" i="50"/>
  <c r="AP76" i="50"/>
  <c r="AL78" i="50"/>
  <c r="AP78" i="50"/>
  <c r="AL43" i="50"/>
  <c r="AP43" i="50"/>
  <c r="AM18" i="50"/>
  <c r="AN100" i="50"/>
  <c r="AR100" i="50"/>
  <c r="AO19" i="50"/>
  <c r="AS19" i="50"/>
  <c r="AL84" i="50"/>
  <c r="AP84" i="50"/>
  <c r="AO14" i="50"/>
  <c r="AN97" i="50"/>
  <c r="K55" i="64"/>
  <c r="O55" i="64"/>
  <c r="AM19" i="50"/>
  <c r="AQ19" i="50"/>
  <c r="AO60" i="50"/>
  <c r="AS60" i="50"/>
  <c r="AL18" i="50"/>
  <c r="AP18" i="50"/>
  <c r="AO83" i="50"/>
  <c r="AS83" i="50"/>
  <c r="AM76" i="50"/>
  <c r="AQ76" i="50"/>
  <c r="AL33" i="50"/>
  <c r="AP33" i="50"/>
  <c r="AM77" i="50"/>
  <c r="AQ77" i="50"/>
  <c r="AM57" i="50"/>
  <c r="AQ57" i="50"/>
  <c r="AM49" i="50"/>
  <c r="AQ49" i="50"/>
  <c r="AO65" i="50"/>
  <c r="AF86" i="57"/>
  <c r="S48" i="64"/>
  <c r="W48" i="64" s="1"/>
  <c r="O92" i="58"/>
  <c r="S92" i="58"/>
  <c r="W92" i="58" s="1"/>
  <c r="Q92" i="58"/>
  <c r="U92" i="58" s="1"/>
  <c r="Y92" i="58" s="1"/>
  <c r="N92" i="58"/>
  <c r="R92" i="58"/>
  <c r="V92" i="58" s="1"/>
  <c r="AB92" i="58" s="1"/>
  <c r="AF92" i="58" s="1"/>
  <c r="X92" i="58"/>
  <c r="AN108" i="50"/>
  <c r="AR108" i="50"/>
  <c r="AN89" i="50"/>
  <c r="K52" i="64"/>
  <c r="O52" i="64"/>
  <c r="AO42" i="50"/>
  <c r="AM12" i="50"/>
  <c r="H9" i="64"/>
  <c r="L9" i="64"/>
  <c r="AL75" i="50"/>
  <c r="AP75" i="50"/>
  <c r="AO76" i="50"/>
  <c r="AS76" i="50"/>
  <c r="AM34" i="50"/>
  <c r="H26" i="64"/>
  <c r="L26" i="64"/>
  <c r="AO35" i="50"/>
  <c r="AS35" i="50"/>
  <c r="AO99" i="50"/>
  <c r="AS99" i="50"/>
  <c r="AO111" i="50"/>
  <c r="AS111" i="50"/>
  <c r="AM87" i="50"/>
  <c r="AO8" i="50"/>
  <c r="AS8" i="50"/>
  <c r="O89" i="57"/>
  <c r="S89" i="57"/>
  <c r="W89" i="57"/>
  <c r="K93" i="58"/>
  <c r="O93" i="58"/>
  <c r="S93" i="58" s="1"/>
  <c r="W93" i="58" s="1"/>
  <c r="AE63" i="57"/>
  <c r="T48" i="64"/>
  <c r="X48" i="64" s="1"/>
  <c r="AG86" i="57"/>
  <c r="AE86" i="57"/>
  <c r="AD86" i="57"/>
  <c r="AG63" i="57"/>
  <c r="P92" i="58"/>
  <c r="Q48" i="64"/>
  <c r="U48" i="64"/>
  <c r="R48" i="64"/>
  <c r="V48" i="64" s="1"/>
  <c r="AD63" i="57"/>
  <c r="N66" i="57"/>
  <c r="R66" i="57"/>
  <c r="V66" i="57"/>
  <c r="J36" i="58"/>
  <c r="N36" i="58"/>
  <c r="R36" i="58"/>
  <c r="V36" i="58" s="1"/>
  <c r="AF63" i="57"/>
  <c r="AN106" i="50"/>
  <c r="AR106" i="50"/>
  <c r="AN63" i="50"/>
  <c r="AR63" i="50"/>
  <c r="AN98" i="50"/>
  <c r="AR98" i="50"/>
  <c r="AM37" i="50"/>
  <c r="AQ37" i="50"/>
  <c r="AM91" i="50"/>
  <c r="AQ91" i="50"/>
  <c r="AL13" i="50"/>
  <c r="AO55" i="50"/>
  <c r="AS55" i="50"/>
  <c r="AO97" i="50"/>
  <c r="AL40" i="50"/>
  <c r="AP40" i="50"/>
  <c r="AO96" i="50"/>
  <c r="AS96" i="50"/>
  <c r="AM56" i="50"/>
  <c r="AM66" i="50"/>
  <c r="AO88" i="50"/>
  <c r="J51" i="64"/>
  <c r="N51" i="64"/>
  <c r="AL52" i="50"/>
  <c r="AP52" i="50"/>
  <c r="AM89" i="50"/>
  <c r="H52" i="64"/>
  <c r="L52" i="64"/>
  <c r="AL66" i="50"/>
  <c r="AO20" i="50"/>
  <c r="AS20" i="50"/>
  <c r="AM61" i="50"/>
  <c r="AQ61" i="50"/>
  <c r="N109" i="57"/>
  <c r="R109" i="57"/>
  <c r="V109" i="57"/>
  <c r="J105" i="58"/>
  <c r="N105" i="58"/>
  <c r="O111" i="57"/>
  <c r="S111" i="57"/>
  <c r="W111" i="57"/>
  <c r="K107" i="58"/>
  <c r="O107" i="58"/>
  <c r="S107" i="58"/>
  <c r="W107" i="58" s="1"/>
  <c r="AL9" i="50"/>
  <c r="AP9" i="50"/>
  <c r="AN79" i="50"/>
  <c r="AR79" i="50"/>
  <c r="AL63" i="50"/>
  <c r="AP63" i="50"/>
  <c r="AM95" i="50"/>
  <c r="AQ95" i="50"/>
  <c r="AN58" i="50"/>
  <c r="AR58" i="50"/>
  <c r="AO68" i="50"/>
  <c r="AS68" i="50"/>
  <c r="AO47" i="50"/>
  <c r="AS47" i="50"/>
  <c r="AO51" i="50"/>
  <c r="AS51" i="50"/>
  <c r="AM26" i="50"/>
  <c r="AQ26" i="50"/>
  <c r="AL36" i="50"/>
  <c r="AP36" i="50"/>
  <c r="AN74" i="50"/>
  <c r="AR74" i="50"/>
  <c r="AL14" i="50"/>
  <c r="AP14" i="50"/>
  <c r="AM102" i="50"/>
  <c r="AQ102" i="50"/>
  <c r="AN23" i="50"/>
  <c r="K19" i="64"/>
  <c r="O19" i="64"/>
  <c r="AN15" i="50"/>
  <c r="AM105" i="50"/>
  <c r="AM86" i="50"/>
  <c r="H49" i="64"/>
  <c r="L49" i="64"/>
  <c r="AO36" i="50"/>
  <c r="AS36" i="50"/>
  <c r="AM11" i="50"/>
  <c r="AQ11" i="50"/>
  <c r="AN39" i="50"/>
  <c r="AR39" i="50"/>
  <c r="AO95" i="50"/>
  <c r="AS95" i="50"/>
  <c r="AN59" i="50"/>
  <c r="AR59" i="50"/>
  <c r="AN41" i="50"/>
  <c r="AL80" i="50"/>
  <c r="AO57" i="50"/>
  <c r="AS57" i="50"/>
  <c r="AN117" i="50"/>
  <c r="AR117" i="50"/>
  <c r="AO13" i="50"/>
  <c r="AS13" i="50"/>
  <c r="AL54" i="50"/>
  <c r="AP54" i="50"/>
  <c r="AM79" i="50"/>
  <c r="AQ79" i="50"/>
  <c r="AM69" i="50"/>
  <c r="AQ69" i="50"/>
  <c r="AO74" i="50"/>
  <c r="AS74" i="50"/>
  <c r="AO12" i="50"/>
  <c r="AO18" i="50"/>
  <c r="AS18" i="50"/>
  <c r="AL88" i="50"/>
  <c r="AO28" i="50"/>
  <c r="J22" i="64"/>
  <c r="N22" i="64"/>
  <c r="AO16" i="50"/>
  <c r="AN92" i="50"/>
  <c r="AR92" i="50"/>
  <c r="AL95" i="50"/>
  <c r="AP95" i="50"/>
  <c r="AL77" i="50"/>
  <c r="AP77" i="50"/>
  <c r="AN75" i="50"/>
  <c r="AR75" i="50"/>
  <c r="AN60" i="50"/>
  <c r="AR60" i="50"/>
  <c r="AN16" i="50"/>
  <c r="K14" i="64"/>
  <c r="O14" i="64"/>
  <c r="AO15" i="50"/>
  <c r="AS15" i="50"/>
  <c r="AN24" i="50"/>
  <c r="AR24" i="50"/>
  <c r="AO98" i="50"/>
  <c r="J56" i="64"/>
  <c r="N56" i="64"/>
  <c r="AL34" i="50"/>
  <c r="AM83" i="50"/>
  <c r="AQ83" i="50"/>
  <c r="AL60" i="50"/>
  <c r="AP60" i="50"/>
  <c r="AM71" i="50"/>
  <c r="H45" i="64"/>
  <c r="L45" i="64"/>
  <c r="AQ40" i="50"/>
  <c r="H29" i="64"/>
  <c r="L29" i="64"/>
  <c r="AR50" i="50"/>
  <c r="K34" i="64"/>
  <c r="O34" i="64"/>
  <c r="AP51" i="50"/>
  <c r="I35" i="64"/>
  <c r="M35" i="64"/>
  <c r="AR27" i="50"/>
  <c r="K21" i="64"/>
  <c r="O21" i="64"/>
  <c r="AL100" i="50"/>
  <c r="AP100" i="50"/>
  <c r="AN88" i="50"/>
  <c r="AQ64" i="50"/>
  <c r="H40" i="64"/>
  <c r="L40" i="64"/>
  <c r="AL37" i="50"/>
  <c r="AP37" i="50"/>
  <c r="H21" i="64"/>
  <c r="L21" i="64"/>
  <c r="S39" i="64"/>
  <c r="W39" i="64" s="1"/>
  <c r="AQ9" i="50"/>
  <c r="H7" i="64"/>
  <c r="L7" i="64"/>
  <c r="AR42" i="50"/>
  <c r="K31" i="64"/>
  <c r="O31" i="64"/>
  <c r="AP92" i="50"/>
  <c r="I53" i="64"/>
  <c r="M53" i="64"/>
  <c r="T39" i="64"/>
  <c r="X39" i="64"/>
  <c r="R39" i="64"/>
  <c r="V39" i="64"/>
  <c r="AQ33" i="50"/>
  <c r="H25" i="64"/>
  <c r="L25" i="64"/>
  <c r="K49" i="64"/>
  <c r="O49" i="64"/>
  <c r="AP71" i="50"/>
  <c r="I45" i="64"/>
  <c r="M45" i="64"/>
  <c r="AQ13" i="50"/>
  <c r="H10" i="64"/>
  <c r="L10" i="64"/>
  <c r="AQ30" i="50"/>
  <c r="H24" i="64"/>
  <c r="L24" i="64"/>
  <c r="AS17" i="50"/>
  <c r="J15" i="64"/>
  <c r="N15" i="64"/>
  <c r="AQ114" i="50"/>
  <c r="H60" i="64"/>
  <c r="L60" i="64"/>
  <c r="I61" i="64"/>
  <c r="M61" i="64"/>
  <c r="AR64" i="50"/>
  <c r="K40" i="64"/>
  <c r="O40" i="64"/>
  <c r="AR30" i="50"/>
  <c r="K24" i="64"/>
  <c r="O24" i="64"/>
  <c r="Q39" i="64"/>
  <c r="U39" i="64"/>
  <c r="P65" i="58"/>
  <c r="Q65" i="58"/>
  <c r="U65" i="58"/>
  <c r="Y65" i="58"/>
  <c r="N99" i="57"/>
  <c r="R99" i="57"/>
  <c r="V99" i="57"/>
  <c r="J119" i="58"/>
  <c r="O87" i="57"/>
  <c r="S87" i="57"/>
  <c r="W87" i="57"/>
  <c r="K48" i="58"/>
  <c r="O48" i="58"/>
  <c r="S48" i="58" s="1"/>
  <c r="W48" i="58" s="1"/>
  <c r="N91" i="57"/>
  <c r="R91" i="57"/>
  <c r="V91" i="57"/>
  <c r="J94" i="58"/>
  <c r="N94" i="58"/>
  <c r="O16" i="57"/>
  <c r="S16" i="57"/>
  <c r="W16" i="57"/>
  <c r="K70" i="58"/>
  <c r="O70" i="58"/>
  <c r="S70" i="58" s="1"/>
  <c r="W70" i="58" s="1"/>
  <c r="O105" i="57"/>
  <c r="S105" i="57"/>
  <c r="W105" i="57"/>
  <c r="K101" i="58"/>
  <c r="O101" i="58"/>
  <c r="S101" i="58" s="1"/>
  <c r="W101" i="58" s="1"/>
  <c r="O83" i="57"/>
  <c r="S83" i="57"/>
  <c r="W83" i="57"/>
  <c r="K89" i="58"/>
  <c r="O89" i="58"/>
  <c r="S89" i="58"/>
  <c r="O91" i="57"/>
  <c r="S91" i="57"/>
  <c r="W91" i="57"/>
  <c r="K94" i="58"/>
  <c r="O94" i="58" s="1"/>
  <c r="S94" i="58" s="1"/>
  <c r="W94" i="58" s="1"/>
  <c r="O11" i="57"/>
  <c r="S11" i="57"/>
  <c r="W11" i="57"/>
  <c r="K12" i="58"/>
  <c r="O12" i="58"/>
  <c r="O96" i="57"/>
  <c r="S96" i="57"/>
  <c r="W96" i="57"/>
  <c r="K58" i="58"/>
  <c r="O58" i="58" s="1"/>
  <c r="S58" i="58" s="1"/>
  <c r="W58" i="58" s="1"/>
  <c r="N18" i="57"/>
  <c r="R18" i="57"/>
  <c r="V18" i="57"/>
  <c r="J18" i="58"/>
  <c r="N18" i="58" s="1"/>
  <c r="N44" i="57"/>
  <c r="R44" i="57"/>
  <c r="V44" i="57"/>
  <c r="J25" i="58"/>
  <c r="N25" i="58"/>
  <c r="R25" i="58" s="1"/>
  <c r="V25" i="58" s="1"/>
  <c r="O70" i="57"/>
  <c r="S70" i="57"/>
  <c r="W70" i="57"/>
  <c r="K81" i="58"/>
  <c r="O81" i="58" s="1"/>
  <c r="S81" i="58" s="1"/>
  <c r="W81" i="58" s="1"/>
  <c r="O82" i="57"/>
  <c r="S82" i="57"/>
  <c r="W82" i="57"/>
  <c r="K47" i="58"/>
  <c r="O47" i="58"/>
  <c r="S47" i="58" s="1"/>
  <c r="W47" i="58"/>
  <c r="X30" i="57"/>
  <c r="L30" i="58"/>
  <c r="P30" i="58" s="1"/>
  <c r="AN114" i="50"/>
  <c r="AN13" i="50"/>
  <c r="AO81" i="50"/>
  <c r="O65" i="58"/>
  <c r="S65" i="58"/>
  <c r="W65" i="58"/>
  <c r="AL116" i="50"/>
  <c r="AP116" i="50"/>
  <c r="AN84" i="50"/>
  <c r="AR84" i="50"/>
  <c r="AJ3" i="50"/>
  <c r="AO37" i="50"/>
  <c r="AS37" i="50"/>
  <c r="AO80" i="50"/>
  <c r="AO71" i="50"/>
  <c r="AI3" i="50"/>
  <c r="AO43" i="50"/>
  <c r="AS43" i="50"/>
  <c r="AM82" i="50"/>
  <c r="AQ82" i="50"/>
  <c r="AM104" i="50"/>
  <c r="AQ104" i="50"/>
  <c r="AN29" i="50"/>
  <c r="AL50" i="50"/>
  <c r="AO50" i="50"/>
  <c r="AN115" i="50"/>
  <c r="AN57" i="50"/>
  <c r="AO106" i="50"/>
  <c r="AK3" i="50"/>
  <c r="AL102" i="50"/>
  <c r="AP102" i="50"/>
  <c r="AL103" i="50"/>
  <c r="AP103" i="50"/>
  <c r="AL86" i="50"/>
  <c r="AO30" i="50"/>
  <c r="AL11" i="50"/>
  <c r="AN111" i="50"/>
  <c r="AR111" i="50"/>
  <c r="AO38" i="50"/>
  <c r="AS38" i="50"/>
  <c r="AL97" i="50"/>
  <c r="AN77" i="50"/>
  <c r="AR77" i="50"/>
  <c r="AO26" i="50"/>
  <c r="AS26" i="50"/>
  <c r="AN81" i="50"/>
  <c r="AN51" i="50"/>
  <c r="AL44" i="50"/>
  <c r="AO90" i="50"/>
  <c r="AS90" i="50"/>
  <c r="AL17" i="50"/>
  <c r="AM70" i="50"/>
  <c r="AO45" i="50"/>
  <c r="AS45" i="50"/>
  <c r="AN17" i="50"/>
  <c r="AO40" i="50"/>
  <c r="AL45" i="50"/>
  <c r="AP45" i="50"/>
  <c r="AN31" i="50"/>
  <c r="AR31" i="50"/>
  <c r="AO54" i="50"/>
  <c r="AS54" i="50"/>
  <c r="AL64" i="50"/>
  <c r="AL16" i="50"/>
  <c r="AO22" i="50"/>
  <c r="AO58" i="50"/>
  <c r="AS58" i="50"/>
  <c r="AL27" i="50"/>
  <c r="AO24" i="50"/>
  <c r="AS24" i="50"/>
  <c r="AO63" i="50"/>
  <c r="AS63" i="50"/>
  <c r="AO66" i="50"/>
  <c r="N42" i="57"/>
  <c r="R42" i="57"/>
  <c r="V42" i="57"/>
  <c r="J21" i="58"/>
  <c r="N21" i="58"/>
  <c r="R21" i="58" s="1"/>
  <c r="V21" i="58" s="1"/>
  <c r="N58" i="57"/>
  <c r="R58" i="57"/>
  <c r="V58" i="57"/>
  <c r="J51" i="58"/>
  <c r="N51" i="58" s="1"/>
  <c r="R51" i="58" s="1"/>
  <c r="V51" i="58" s="1"/>
  <c r="R65" i="58"/>
  <c r="O51" i="57"/>
  <c r="S51" i="57"/>
  <c r="W51" i="57"/>
  <c r="K37" i="58"/>
  <c r="O37" i="58" s="1"/>
  <c r="S37" i="58" s="1"/>
  <c r="W37" i="58" s="1"/>
  <c r="G115" i="57"/>
  <c r="O115" i="57"/>
  <c r="S115" i="57"/>
  <c r="W115" i="57"/>
  <c r="I78" i="57"/>
  <c r="M78" i="57"/>
  <c r="G30" i="57"/>
  <c r="O30" i="57"/>
  <c r="S30" i="57"/>
  <c r="W30" i="57"/>
  <c r="K30" i="58"/>
  <c r="O30" i="58"/>
  <c r="S30" i="58" s="1"/>
  <c r="W30" i="58" s="1"/>
  <c r="G53" i="57"/>
  <c r="O53" i="57"/>
  <c r="S53" i="57"/>
  <c r="W53" i="57"/>
  <c r="K41" i="58"/>
  <c r="I85" i="57"/>
  <c r="O85" i="57"/>
  <c r="S85" i="57"/>
  <c r="W85" i="57"/>
  <c r="K91" i="58"/>
  <c r="O91" i="58" s="1"/>
  <c r="S91" i="58" s="1"/>
  <c r="W91" i="58" s="1"/>
  <c r="I74" i="57"/>
  <c r="M74" i="57"/>
  <c r="H43" i="57"/>
  <c r="X43" i="57"/>
  <c r="L23" i="58"/>
  <c r="P23" i="58"/>
  <c r="T23" i="58" s="1"/>
  <c r="G102" i="57"/>
  <c r="O102" i="57"/>
  <c r="S102" i="57"/>
  <c r="W102" i="57"/>
  <c r="K98" i="58"/>
  <c r="F116" i="57"/>
  <c r="N116" i="57"/>
  <c r="R116" i="57"/>
  <c r="V116" i="57"/>
  <c r="J112" i="58"/>
  <c r="G28" i="57"/>
  <c r="O28" i="57"/>
  <c r="S28" i="57"/>
  <c r="W28" i="57"/>
  <c r="K74" i="58"/>
  <c r="O74" i="58" s="1"/>
  <c r="S74" i="58"/>
  <c r="W74" i="58" s="1"/>
  <c r="G65" i="57"/>
  <c r="O65" i="57"/>
  <c r="S65" i="57"/>
  <c r="W65" i="57"/>
  <c r="K79" i="58"/>
  <c r="K5" i="58" s="1"/>
  <c r="F80" i="57"/>
  <c r="N80" i="57"/>
  <c r="R80" i="57"/>
  <c r="V80" i="57"/>
  <c r="J88" i="58"/>
  <c r="G37" i="57"/>
  <c r="O37" i="57"/>
  <c r="S37" i="57"/>
  <c r="W37" i="57"/>
  <c r="K11" i="58"/>
  <c r="O11" i="58"/>
  <c r="F100" i="57"/>
  <c r="N100" i="57"/>
  <c r="R100" i="57"/>
  <c r="V100" i="57"/>
  <c r="J59" i="58"/>
  <c r="N59" i="58"/>
  <c r="R59" i="58" s="1"/>
  <c r="H37" i="57"/>
  <c r="N37" i="57"/>
  <c r="R37" i="57"/>
  <c r="V37" i="57"/>
  <c r="J11" i="58"/>
  <c r="N11" i="58" s="1"/>
  <c r="R11" i="58" s="1"/>
  <c r="I93" i="57"/>
  <c r="I18" i="57"/>
  <c r="O18" i="57"/>
  <c r="S18" i="57"/>
  <c r="W18" i="57"/>
  <c r="K18" i="58"/>
  <c r="I76" i="57"/>
  <c r="O76" i="57"/>
  <c r="S76" i="57"/>
  <c r="W76" i="57"/>
  <c r="K44" i="58"/>
  <c r="O44" i="58" s="1"/>
  <c r="F21" i="57"/>
  <c r="N21" i="57"/>
  <c r="R21" i="57"/>
  <c r="V21" i="57"/>
  <c r="J72" i="58"/>
  <c r="N72" i="58"/>
  <c r="G110" i="57"/>
  <c r="O110" i="57"/>
  <c r="S110" i="57"/>
  <c r="W110" i="57"/>
  <c r="K106" i="58"/>
  <c r="O106" i="58"/>
  <c r="S106" i="58" s="1"/>
  <c r="W106" i="58" s="1"/>
  <c r="F33" i="57"/>
  <c r="N33" i="57"/>
  <c r="R33" i="57"/>
  <c r="V33" i="57"/>
  <c r="J76" i="58"/>
  <c r="N76" i="58" s="1"/>
  <c r="F97" i="57"/>
  <c r="N97" i="57"/>
  <c r="R97" i="57"/>
  <c r="V97" i="57"/>
  <c r="J60" i="58"/>
  <c r="N60" i="58"/>
  <c r="R60" i="58"/>
  <c r="F27" i="57"/>
  <c r="N27" i="57"/>
  <c r="R27" i="57"/>
  <c r="V27" i="57"/>
  <c r="J28" i="58"/>
  <c r="T28" i="58" s="1"/>
  <c r="N28" i="58"/>
  <c r="G49" i="57"/>
  <c r="O49" i="57"/>
  <c r="S49" i="57"/>
  <c r="W49" i="57"/>
  <c r="H15" i="57"/>
  <c r="N15" i="57"/>
  <c r="R15" i="57"/>
  <c r="V15" i="57"/>
  <c r="J14" i="58"/>
  <c r="N14" i="58"/>
  <c r="R14" i="58" s="1"/>
  <c r="V14" i="58" s="1"/>
  <c r="F54" i="57"/>
  <c r="N54" i="57"/>
  <c r="R54" i="57"/>
  <c r="V54" i="57"/>
  <c r="J43" i="58"/>
  <c r="H81" i="57"/>
  <c r="X81" i="57"/>
  <c r="L46" i="58"/>
  <c r="P46" i="58"/>
  <c r="T46" i="58" s="1"/>
  <c r="X46" i="58" s="1"/>
  <c r="F11" i="57"/>
  <c r="J11" i="57"/>
  <c r="G117" i="57"/>
  <c r="O117" i="57"/>
  <c r="S117" i="57"/>
  <c r="W117" i="57"/>
  <c r="K113" i="58"/>
  <c r="O113" i="58"/>
  <c r="S113" i="58"/>
  <c r="W113" i="58" s="1"/>
  <c r="F108" i="57"/>
  <c r="J108" i="57"/>
  <c r="G59" i="57"/>
  <c r="O59" i="57"/>
  <c r="S59" i="57"/>
  <c r="W59" i="57"/>
  <c r="K55" i="58"/>
  <c r="O55" i="58" s="1"/>
  <c r="S55" i="58" s="1"/>
  <c r="W55" i="58" s="1"/>
  <c r="H87" i="57"/>
  <c r="H108" i="57"/>
  <c r="X108" i="57"/>
  <c r="L104" i="58"/>
  <c r="H20" i="57"/>
  <c r="L20" i="57"/>
  <c r="G36" i="57"/>
  <c r="O36" i="57"/>
  <c r="S36" i="57"/>
  <c r="W36" i="57"/>
  <c r="K78" i="58"/>
  <c r="G15" i="57"/>
  <c r="O15" i="57"/>
  <c r="S15" i="57"/>
  <c r="W15" i="57"/>
  <c r="K14" i="58"/>
  <c r="O14" i="58" s="1"/>
  <c r="F92" i="57"/>
  <c r="J92" i="57"/>
  <c r="G113" i="57"/>
  <c r="O113" i="57"/>
  <c r="S113" i="57"/>
  <c r="W113" i="57"/>
  <c r="K109" i="58"/>
  <c r="O109" i="58"/>
  <c r="S109" i="58"/>
  <c r="W109" i="58" s="1"/>
  <c r="F32" i="57"/>
  <c r="N32" i="57"/>
  <c r="R32" i="57"/>
  <c r="V32" i="57"/>
  <c r="J75" i="58"/>
  <c r="F62" i="57"/>
  <c r="N62" i="57"/>
  <c r="R62" i="57"/>
  <c r="V62" i="57"/>
  <c r="J63" i="58"/>
  <c r="N63" i="58"/>
  <c r="H31" i="57"/>
  <c r="X31" i="57"/>
  <c r="L32" i="58"/>
  <c r="P32" i="58" s="1"/>
  <c r="G42" i="57"/>
  <c r="O42" i="57"/>
  <c r="S42" i="57"/>
  <c r="W42" i="57"/>
  <c r="K21" i="58"/>
  <c r="O21" i="58" s="1"/>
  <c r="S21" i="58" s="1"/>
  <c r="W21" i="58" s="1"/>
  <c r="AC21" i="58" s="1"/>
  <c r="G54" i="57"/>
  <c r="O54" i="57"/>
  <c r="S54" i="57"/>
  <c r="W54" i="57"/>
  <c r="K43" i="58"/>
  <c r="G118" i="57"/>
  <c r="O118" i="57"/>
  <c r="S118" i="57"/>
  <c r="W118" i="57"/>
  <c r="K114" i="58"/>
  <c r="O114" i="58"/>
  <c r="S114" i="58" s="1"/>
  <c r="W114" i="58" s="1"/>
  <c r="G100" i="57"/>
  <c r="O100" i="57"/>
  <c r="S100" i="57"/>
  <c r="W100" i="57"/>
  <c r="K59" i="58"/>
  <c r="H35" i="57"/>
  <c r="L35" i="57"/>
  <c r="F75" i="57"/>
  <c r="N75" i="57"/>
  <c r="R75" i="57"/>
  <c r="V75" i="57"/>
  <c r="J84" i="58"/>
  <c r="H57" i="57"/>
  <c r="F93" i="57"/>
  <c r="N93" i="57"/>
  <c r="R93" i="57"/>
  <c r="V93" i="57"/>
  <c r="J54" i="58"/>
  <c r="N54" i="58"/>
  <c r="R54" i="58"/>
  <c r="F24" i="57"/>
  <c r="N24" i="57"/>
  <c r="R24" i="57"/>
  <c r="V24" i="57"/>
  <c r="J22" i="58"/>
  <c r="N22" i="58" s="1"/>
  <c r="R22" i="58"/>
  <c r="F72" i="57"/>
  <c r="N72" i="57"/>
  <c r="R72" i="57"/>
  <c r="V72" i="57"/>
  <c r="J64" i="58"/>
  <c r="N64" i="58"/>
  <c r="R64" i="58" s="1"/>
  <c r="V64" i="58" s="1"/>
  <c r="I79" i="57"/>
  <c r="M79" i="57"/>
  <c r="H28" i="57"/>
  <c r="N28" i="57"/>
  <c r="R28" i="57"/>
  <c r="V28" i="57"/>
  <c r="J74" i="58"/>
  <c r="H55" i="57"/>
  <c r="X55" i="57"/>
  <c r="L45" i="58"/>
  <c r="F114" i="57"/>
  <c r="J114" i="57"/>
  <c r="I12" i="57"/>
  <c r="Y12" i="57"/>
  <c r="M67" i="58"/>
  <c r="Q67" i="58" s="1"/>
  <c r="U67" i="58" s="1"/>
  <c r="Y67" i="58" s="1"/>
  <c r="F59" i="57"/>
  <c r="N59" i="57"/>
  <c r="R59" i="57"/>
  <c r="V59" i="57"/>
  <c r="J55" i="58"/>
  <c r="N55" i="58"/>
  <c r="R55" i="58" s="1"/>
  <c r="V55" i="58" s="1"/>
  <c r="G14" i="57"/>
  <c r="O14" i="57"/>
  <c r="S14" i="57"/>
  <c r="W14" i="57"/>
  <c r="K69" i="58"/>
  <c r="O69" i="58"/>
  <c r="S69" i="58" s="1"/>
  <c r="W69" i="58" s="1"/>
  <c r="G32" i="57"/>
  <c r="O32" i="57"/>
  <c r="S32" i="57"/>
  <c r="W32" i="57"/>
  <c r="K75" i="58"/>
  <c r="O75" i="58" s="1"/>
  <c r="I24" i="57"/>
  <c r="O24" i="57"/>
  <c r="S24" i="57"/>
  <c r="W24" i="57"/>
  <c r="K22" i="58"/>
  <c r="O22" i="58"/>
  <c r="S22" i="58" s="1"/>
  <c r="W22" i="58" s="1"/>
  <c r="H22" i="57"/>
  <c r="X22" i="57"/>
  <c r="L115" i="58"/>
  <c r="P115" i="58"/>
  <c r="G10" i="57"/>
  <c r="O10" i="57"/>
  <c r="S10" i="57"/>
  <c r="W10" i="57"/>
  <c r="K10" i="58"/>
  <c r="O10" i="58"/>
  <c r="S10" i="58" s="1"/>
  <c r="W10" i="58" s="1"/>
  <c r="AC10" i="58" s="1"/>
  <c r="G31" i="57"/>
  <c r="O31" i="57"/>
  <c r="S31" i="57"/>
  <c r="W31" i="57"/>
  <c r="K32" i="58"/>
  <c r="H94" i="57"/>
  <c r="X94" i="57"/>
  <c r="L56" i="58"/>
  <c r="P56" i="58"/>
  <c r="T56" i="58"/>
  <c r="X56" i="58" s="1"/>
  <c r="Z56" i="58" s="1"/>
  <c r="I22" i="57"/>
  <c r="Y22" i="57"/>
  <c r="M115" i="58"/>
  <c r="Q115" i="58"/>
  <c r="U115" i="58" s="1"/>
  <c r="Y115" i="58" s="1"/>
  <c r="G109" i="57"/>
  <c r="O109" i="57"/>
  <c r="S109" i="57"/>
  <c r="W109" i="57"/>
  <c r="K105" i="58"/>
  <c r="O105" i="58" s="1"/>
  <c r="S105" i="58" s="1"/>
  <c r="W105" i="58" s="1"/>
  <c r="G75" i="57"/>
  <c r="O75" i="57"/>
  <c r="S75" i="57"/>
  <c r="W75" i="57"/>
  <c r="K84" i="58"/>
  <c r="O84" i="58" s="1"/>
  <c r="S84" i="58" s="1"/>
  <c r="W84" i="58"/>
  <c r="AC84" i="58" s="1"/>
  <c r="F47" i="57"/>
  <c r="N47" i="57"/>
  <c r="R47" i="57"/>
  <c r="V47" i="57"/>
  <c r="J31" i="58"/>
  <c r="H104" i="57"/>
  <c r="N104" i="57"/>
  <c r="R104" i="57"/>
  <c r="V104" i="57"/>
  <c r="J100" i="58"/>
  <c r="F88" i="57"/>
  <c r="N88" i="57"/>
  <c r="R88" i="57"/>
  <c r="V88" i="57"/>
  <c r="J50" i="58"/>
  <c r="N50" i="58"/>
  <c r="R50" i="58" s="1"/>
  <c r="H65" i="57"/>
  <c r="N65" i="57"/>
  <c r="R65" i="57"/>
  <c r="V65" i="57"/>
  <c r="J79" i="58"/>
  <c r="N79" i="58"/>
  <c r="R79" i="58"/>
  <c r="V79" i="58" s="1"/>
  <c r="G101" i="57"/>
  <c r="O101" i="57"/>
  <c r="S101" i="57"/>
  <c r="W101" i="57"/>
  <c r="K97" i="58"/>
  <c r="O97" i="58"/>
  <c r="H106" i="57"/>
  <c r="X106" i="57"/>
  <c r="L102" i="58"/>
  <c r="P102" i="58" s="1"/>
  <c r="T102" i="58" s="1"/>
  <c r="X102" i="58" s="1"/>
  <c r="H39" i="57"/>
  <c r="X39" i="57"/>
  <c r="L15" i="58"/>
  <c r="P15" i="58" s="1"/>
  <c r="F50" i="57"/>
  <c r="N50" i="57"/>
  <c r="R50" i="57"/>
  <c r="V50" i="57"/>
  <c r="J117" i="58"/>
  <c r="H77" i="57"/>
  <c r="F48" i="57"/>
  <c r="N48" i="57"/>
  <c r="R48" i="57"/>
  <c r="V48" i="57"/>
  <c r="J33" i="58"/>
  <c r="F49" i="57"/>
  <c r="N49" i="57"/>
  <c r="R49" i="57"/>
  <c r="V49" i="57"/>
  <c r="J35" i="58"/>
  <c r="H56" i="57"/>
  <c r="X56" i="57"/>
  <c r="L53" i="58"/>
  <c r="R53" i="58" s="1"/>
  <c r="V53" i="58" s="1"/>
  <c r="P53" i="58"/>
  <c r="H114" i="57"/>
  <c r="X114" i="57"/>
  <c r="L110" i="58"/>
  <c r="P110" i="58" s="1"/>
  <c r="G9" i="57"/>
  <c r="O9" i="57"/>
  <c r="S9" i="57"/>
  <c r="W9" i="57"/>
  <c r="AA9" i="57"/>
  <c r="G60" i="57"/>
  <c r="O60" i="57"/>
  <c r="S60" i="57"/>
  <c r="W60" i="57"/>
  <c r="K57" i="58"/>
  <c r="O57" i="58"/>
  <c r="S57" i="58" s="1"/>
  <c r="W57" i="58"/>
  <c r="AC57" i="58" s="1"/>
  <c r="G52" i="57"/>
  <c r="O52" i="57"/>
  <c r="S52" i="57"/>
  <c r="W52" i="57"/>
  <c r="K39" i="58"/>
  <c r="O39" i="58" s="1"/>
  <c r="S39" i="58" s="1"/>
  <c r="W39" i="58" s="1"/>
  <c r="G40" i="57"/>
  <c r="O40" i="57"/>
  <c r="S40" i="57"/>
  <c r="W40" i="57"/>
  <c r="K17" i="58"/>
  <c r="O17" i="58"/>
  <c r="S17" i="58" s="1"/>
  <c r="W17" i="58"/>
  <c r="F9" i="57"/>
  <c r="N9" i="57"/>
  <c r="R9" i="57"/>
  <c r="G41" i="57"/>
  <c r="O41" i="57"/>
  <c r="S41" i="57"/>
  <c r="W41" i="57"/>
  <c r="K19" i="58"/>
  <c r="O19" i="58"/>
  <c r="S19" i="58" s="1"/>
  <c r="W19" i="58" s="1"/>
  <c r="F71" i="57"/>
  <c r="N71" i="57"/>
  <c r="R71" i="57"/>
  <c r="V71" i="57"/>
  <c r="J82" i="58"/>
  <c r="N82" i="58" s="1"/>
  <c r="R82" i="58" s="1"/>
  <c r="V82" i="58" s="1"/>
  <c r="H13" i="57"/>
  <c r="F25" i="57"/>
  <c r="N25" i="57"/>
  <c r="R25" i="57"/>
  <c r="V25" i="57"/>
  <c r="J24" i="58"/>
  <c r="N24" i="58"/>
  <c r="R24" i="58"/>
  <c r="V24" i="58" s="1"/>
  <c r="H51" i="57"/>
  <c r="L51" i="57"/>
  <c r="G45" i="57"/>
  <c r="O45" i="57"/>
  <c r="S45" i="57"/>
  <c r="W45" i="57"/>
  <c r="K27" i="58"/>
  <c r="G81" i="57"/>
  <c r="O81" i="57"/>
  <c r="S81" i="57"/>
  <c r="W81" i="57"/>
  <c r="F23" i="57"/>
  <c r="N23" i="57"/>
  <c r="R23" i="57"/>
  <c r="V23" i="57"/>
  <c r="J73" i="58"/>
  <c r="F74" i="57"/>
  <c r="N74" i="57"/>
  <c r="R74" i="57"/>
  <c r="V74" i="57"/>
  <c r="J42" i="58"/>
  <c r="N42" i="58" s="1"/>
  <c r="F70" i="57"/>
  <c r="N70" i="57"/>
  <c r="R70" i="57"/>
  <c r="V70" i="57"/>
  <c r="J81" i="58"/>
  <c r="N81" i="58" s="1"/>
  <c r="I95" i="57"/>
  <c r="O95" i="57"/>
  <c r="S95" i="57"/>
  <c r="W95" i="57"/>
  <c r="K96" i="58"/>
  <c r="H103" i="57"/>
  <c r="N103" i="57"/>
  <c r="R103" i="57"/>
  <c r="V103" i="57"/>
  <c r="J99" i="58"/>
  <c r="N99" i="58"/>
  <c r="I50" i="57"/>
  <c r="O50" i="57"/>
  <c r="S50" i="57"/>
  <c r="W50" i="57"/>
  <c r="K117" i="58"/>
  <c r="F52" i="57"/>
  <c r="N52" i="57"/>
  <c r="R52" i="57"/>
  <c r="V52" i="57"/>
  <c r="J39" i="58"/>
  <c r="G107" i="57"/>
  <c r="O107" i="57"/>
  <c r="S107" i="57"/>
  <c r="W107" i="57"/>
  <c r="F83" i="57"/>
  <c r="N83" i="57"/>
  <c r="R83" i="57"/>
  <c r="V83" i="57"/>
  <c r="J89" i="58"/>
  <c r="G34" i="57"/>
  <c r="O34" i="57"/>
  <c r="S34" i="57"/>
  <c r="W34" i="57"/>
  <c r="K77" i="58"/>
  <c r="H96" i="57"/>
  <c r="N96" i="57"/>
  <c r="R96" i="57"/>
  <c r="V96" i="57"/>
  <c r="J58" i="58"/>
  <c r="H26" i="57"/>
  <c r="L26" i="57"/>
  <c r="F113" i="57"/>
  <c r="N113" i="57"/>
  <c r="R113" i="57"/>
  <c r="V113" i="57"/>
  <c r="J109" i="58"/>
  <c r="N109" i="58"/>
  <c r="R109" i="58"/>
  <c r="G33" i="57"/>
  <c r="O33" i="57"/>
  <c r="S33" i="57"/>
  <c r="W33" i="57"/>
  <c r="K76" i="58"/>
  <c r="O76" i="58" s="1"/>
  <c r="S76" i="58" s="1"/>
  <c r="W76" i="58" s="1"/>
  <c r="F95" i="57"/>
  <c r="N95" i="57"/>
  <c r="R95" i="57"/>
  <c r="V95" i="57"/>
  <c r="J96" i="58"/>
  <c r="H110" i="57"/>
  <c r="X110" i="57"/>
  <c r="L106" i="58"/>
  <c r="P106" i="58"/>
  <c r="G116" i="57"/>
  <c r="O116" i="57"/>
  <c r="S116" i="57"/>
  <c r="W116" i="57"/>
  <c r="K112" i="58"/>
  <c r="O112" i="58"/>
  <c r="S112" i="58" s="1"/>
  <c r="W112" i="58" s="1"/>
  <c r="H67" i="57"/>
  <c r="X67" i="57"/>
  <c r="L38" i="58"/>
  <c r="P38" i="58" s="1"/>
  <c r="T38" i="58" s="1"/>
  <c r="F36" i="57"/>
  <c r="N36" i="57"/>
  <c r="R36" i="57"/>
  <c r="V36" i="57"/>
  <c r="J78" i="58"/>
  <c r="F105" i="57"/>
  <c r="N105" i="57"/>
  <c r="R105" i="57"/>
  <c r="V105" i="57"/>
  <c r="J101" i="58"/>
  <c r="N101" i="58"/>
  <c r="G97" i="57"/>
  <c r="O97" i="57"/>
  <c r="S97" i="57"/>
  <c r="W97" i="57"/>
  <c r="K60" i="58"/>
  <c r="O60" i="58"/>
  <c r="S60" i="58" s="1"/>
  <c r="W60" i="58" s="1"/>
  <c r="H47" i="57"/>
  <c r="X47" i="57"/>
  <c r="L31" i="58"/>
  <c r="P31" i="58" s="1"/>
  <c r="F56" i="57"/>
  <c r="N56" i="57"/>
  <c r="R56" i="57"/>
  <c r="V56" i="57"/>
  <c r="J53" i="58"/>
  <c r="H92" i="57"/>
  <c r="X92" i="57"/>
  <c r="L95" i="58"/>
  <c r="P95" i="58"/>
  <c r="T95" i="58"/>
  <c r="H29" i="57"/>
  <c r="N29" i="57"/>
  <c r="R29" i="57"/>
  <c r="V29" i="57"/>
  <c r="J116" i="58"/>
  <c r="N116" i="58"/>
  <c r="N14" i="57"/>
  <c r="R14" i="57"/>
  <c r="V14" i="57"/>
  <c r="J69" i="58"/>
  <c r="N69" i="58" s="1"/>
  <c r="R69" i="58" s="1"/>
  <c r="V69" i="58" s="1"/>
  <c r="O90" i="57"/>
  <c r="S90" i="57"/>
  <c r="W90" i="57"/>
  <c r="K52" i="58"/>
  <c r="O52" i="58"/>
  <c r="O106" i="57"/>
  <c r="S106" i="57"/>
  <c r="W106" i="57"/>
  <c r="K102" i="58"/>
  <c r="O102" i="58"/>
  <c r="S102" i="58" s="1"/>
  <c r="W102" i="58" s="1"/>
  <c r="O72" i="57"/>
  <c r="S72" i="57"/>
  <c r="W72" i="57"/>
  <c r="K64" i="58"/>
  <c r="O64" i="58"/>
  <c r="S64" i="58"/>
  <c r="W64" i="58" s="1"/>
  <c r="AA64" i="58" s="1"/>
  <c r="N79" i="57"/>
  <c r="R79" i="57"/>
  <c r="V79" i="57"/>
  <c r="J87" i="58"/>
  <c r="N87" i="58"/>
  <c r="N41" i="57"/>
  <c r="R41" i="57"/>
  <c r="V41" i="57"/>
  <c r="O68" i="57"/>
  <c r="S68" i="57"/>
  <c r="W68" i="57"/>
  <c r="K40" i="58"/>
  <c r="N31" i="57"/>
  <c r="R31" i="57"/>
  <c r="V31" i="57"/>
  <c r="J32" i="58"/>
  <c r="N89" i="57"/>
  <c r="R89" i="57"/>
  <c r="V89" i="57"/>
  <c r="J93" i="58"/>
  <c r="N93" i="58"/>
  <c r="R93" i="58" s="1"/>
  <c r="V93" i="58" s="1"/>
  <c r="AB93" i="58" s="1"/>
  <c r="O69" i="57"/>
  <c r="S69" i="57"/>
  <c r="W69" i="57"/>
  <c r="K80" i="58"/>
  <c r="O80" i="58" s="1"/>
  <c r="S80" i="58" s="1"/>
  <c r="N19" i="57"/>
  <c r="R19" i="57"/>
  <c r="V19" i="57"/>
  <c r="J20" i="58"/>
  <c r="N20" i="58"/>
  <c r="R20" i="58"/>
  <c r="V20" i="58" s="1"/>
  <c r="O88" i="57"/>
  <c r="S88" i="57"/>
  <c r="W88" i="57"/>
  <c r="O38" i="57"/>
  <c r="S38" i="57"/>
  <c r="W38" i="57"/>
  <c r="K13" i="58"/>
  <c r="O13" i="58" s="1"/>
  <c r="AO72" i="50"/>
  <c r="AS72" i="50"/>
  <c r="N84" i="57"/>
  <c r="R84" i="57"/>
  <c r="V84" i="57"/>
  <c r="J90" i="58"/>
  <c r="O64" i="57"/>
  <c r="S64" i="57"/>
  <c r="W64" i="57"/>
  <c r="K61" i="58"/>
  <c r="O61" i="58" s="1"/>
  <c r="S61" i="58" s="1"/>
  <c r="W61" i="58" s="1"/>
  <c r="N78" i="57"/>
  <c r="R78" i="57"/>
  <c r="V78" i="57"/>
  <c r="J86" i="58"/>
  <c r="N86" i="58"/>
  <c r="O67" i="57"/>
  <c r="S67" i="57"/>
  <c r="W67" i="57"/>
  <c r="K38" i="58"/>
  <c r="O38" i="58"/>
  <c r="N64" i="57"/>
  <c r="R64" i="57"/>
  <c r="V64" i="57"/>
  <c r="J61" i="58"/>
  <c r="N61" i="58" s="1"/>
  <c r="R61" i="58" s="1"/>
  <c r="O62" i="57"/>
  <c r="S62" i="57"/>
  <c r="W62" i="57"/>
  <c r="K63" i="58"/>
  <c r="O63" i="58"/>
  <c r="S63" i="58" s="1"/>
  <c r="W63" i="58" s="1"/>
  <c r="O73" i="57"/>
  <c r="S73" i="57"/>
  <c r="W73" i="57"/>
  <c r="K83" i="58"/>
  <c r="O83" i="58"/>
  <c r="S83" i="58" s="1"/>
  <c r="W83" i="58" s="1"/>
  <c r="N53" i="57"/>
  <c r="R53" i="57"/>
  <c r="V53" i="57"/>
  <c r="J41" i="58"/>
  <c r="N41" i="58"/>
  <c r="R41" i="58"/>
  <c r="N10" i="57"/>
  <c r="R10" i="57"/>
  <c r="V10" i="57"/>
  <c r="J10" i="58"/>
  <c r="N10" i="58" s="1"/>
  <c r="R10" i="58" s="1"/>
  <c r="O103" i="57"/>
  <c r="S103" i="57"/>
  <c r="W103" i="57"/>
  <c r="K99" i="58"/>
  <c r="O99" i="58"/>
  <c r="S99" i="58"/>
  <c r="W99" i="58"/>
  <c r="O94" i="57"/>
  <c r="S94" i="57"/>
  <c r="W94" i="57"/>
  <c r="AC3" i="50"/>
  <c r="N73" i="57"/>
  <c r="R73" i="57"/>
  <c r="V73" i="57"/>
  <c r="J83" i="58"/>
  <c r="R83" i="58"/>
  <c r="O98" i="57"/>
  <c r="S98" i="57"/>
  <c r="W98" i="57"/>
  <c r="K62" i="58"/>
  <c r="O62" i="58" s="1"/>
  <c r="S62" i="58" s="1"/>
  <c r="W62" i="58" s="1"/>
  <c r="O29" i="57"/>
  <c r="S29" i="57"/>
  <c r="W29" i="57"/>
  <c r="K116" i="58"/>
  <c r="O116" i="58"/>
  <c r="S116" i="58" s="1"/>
  <c r="W116" i="58" s="1"/>
  <c r="N107" i="57"/>
  <c r="R107" i="57"/>
  <c r="V107" i="57"/>
  <c r="J103" i="58"/>
  <c r="N103" i="58" s="1"/>
  <c r="R103" i="58" s="1"/>
  <c r="V103" i="58" s="1"/>
  <c r="O55" i="57"/>
  <c r="S55" i="57"/>
  <c r="W55" i="57"/>
  <c r="O61" i="57"/>
  <c r="S61" i="57"/>
  <c r="W61" i="57"/>
  <c r="N115" i="57"/>
  <c r="R115" i="57"/>
  <c r="V115" i="57"/>
  <c r="J111" i="58"/>
  <c r="N111" i="58" s="1"/>
  <c r="R111" i="58" s="1"/>
  <c r="V111" i="58" s="1"/>
  <c r="O19" i="57"/>
  <c r="S19" i="57"/>
  <c r="W19" i="57"/>
  <c r="K20" i="58"/>
  <c r="O20" i="58" s="1"/>
  <c r="S20" i="58" s="1"/>
  <c r="W20" i="58" s="1"/>
  <c r="O99" i="57"/>
  <c r="S99" i="57"/>
  <c r="W99" i="57"/>
  <c r="K119" i="58"/>
  <c r="O119" i="58"/>
  <c r="S119" i="58" s="1"/>
  <c r="W119" i="58" s="1"/>
  <c r="N60" i="57"/>
  <c r="R60" i="57"/>
  <c r="V60" i="57"/>
  <c r="J57" i="58"/>
  <c r="N57" i="58"/>
  <c r="R57" i="58"/>
  <c r="V57" i="58" s="1"/>
  <c r="O84" i="57"/>
  <c r="S84" i="57"/>
  <c r="W84" i="57"/>
  <c r="K90" i="58"/>
  <c r="O90" i="58" s="1"/>
  <c r="S90" i="58" s="1"/>
  <c r="W90" i="58" s="1"/>
  <c r="O27" i="57"/>
  <c r="S27" i="57"/>
  <c r="W27" i="57"/>
  <c r="K28" i="58"/>
  <c r="O57" i="57"/>
  <c r="S57" i="57"/>
  <c r="W57" i="57"/>
  <c r="K49" i="58"/>
  <c r="O49" i="58" s="1"/>
  <c r="S49" i="58" s="1"/>
  <c r="W49" i="58" s="1"/>
  <c r="O77" i="57"/>
  <c r="S77" i="57"/>
  <c r="W77" i="57"/>
  <c r="K85" i="58"/>
  <c r="O85" i="58"/>
  <c r="S85" i="58" s="1"/>
  <c r="W85" i="58" s="1"/>
  <c r="N38" i="57"/>
  <c r="R38" i="57"/>
  <c r="V38" i="57"/>
  <c r="J13" i="58"/>
  <c r="N13" i="58" s="1"/>
  <c r="N101" i="57"/>
  <c r="R101" i="57"/>
  <c r="V101" i="57"/>
  <c r="J97" i="58"/>
  <c r="N76" i="57"/>
  <c r="R76" i="57"/>
  <c r="V76" i="57"/>
  <c r="J44" i="58"/>
  <c r="N44" i="58"/>
  <c r="N12" i="57"/>
  <c r="R12" i="57"/>
  <c r="V12" i="57"/>
  <c r="J67" i="58"/>
  <c r="N67" i="58"/>
  <c r="R67" i="58" s="1"/>
  <c r="V67" i="58" s="1"/>
  <c r="N61" i="57"/>
  <c r="R61" i="57"/>
  <c r="V61" i="57"/>
  <c r="J118" i="58"/>
  <c r="N118" i="58"/>
  <c r="O112" i="57"/>
  <c r="S112" i="57"/>
  <c r="W112" i="57"/>
  <c r="K108" i="58"/>
  <c r="O108" i="58"/>
  <c r="S108" i="58"/>
  <c r="W108" i="58" s="1"/>
  <c r="O80" i="57"/>
  <c r="S80" i="57"/>
  <c r="W80" i="57"/>
  <c r="K88" i="58"/>
  <c r="O88" i="58"/>
  <c r="S88" i="58" s="1"/>
  <c r="W88" i="58"/>
  <c r="N112" i="57"/>
  <c r="R112" i="57"/>
  <c r="V112" i="57"/>
  <c r="J108" i="58"/>
  <c r="N108" i="58"/>
  <c r="R108" i="58" s="1"/>
  <c r="V108" i="58" s="1"/>
  <c r="O58" i="57"/>
  <c r="S58" i="57"/>
  <c r="W58" i="57"/>
  <c r="K51" i="58"/>
  <c r="O51" i="58" s="1"/>
  <c r="S51" i="58"/>
  <c r="W51" i="58" s="1"/>
  <c r="O92" i="57"/>
  <c r="S92" i="57"/>
  <c r="W92" i="57"/>
  <c r="K95" i="58"/>
  <c r="O95" i="58" s="1"/>
  <c r="S95" i="58" s="1"/>
  <c r="W95" i="58" s="1"/>
  <c r="O23" i="57"/>
  <c r="S23" i="57"/>
  <c r="W23" i="57"/>
  <c r="K73" i="58"/>
  <c r="O73" i="58" s="1"/>
  <c r="S73" i="58" s="1"/>
  <c r="W73" i="58"/>
  <c r="O46" i="57"/>
  <c r="S46" i="57"/>
  <c r="W46" i="57"/>
  <c r="K29" i="58"/>
  <c r="O29" i="58" s="1"/>
  <c r="O20" i="57"/>
  <c r="S20" i="57"/>
  <c r="W20" i="57"/>
  <c r="K71" i="58"/>
  <c r="O71" i="58"/>
  <c r="S71" i="58"/>
  <c r="W71" i="58" s="1"/>
  <c r="N17" i="57"/>
  <c r="R17" i="57"/>
  <c r="V17" i="57"/>
  <c r="J16" i="58"/>
  <c r="N16" i="58"/>
  <c r="R16" i="58" s="1"/>
  <c r="N68" i="57"/>
  <c r="R68" i="57"/>
  <c r="V68" i="57"/>
  <c r="J40" i="58"/>
  <c r="N40" i="58"/>
  <c r="R40" i="58"/>
  <c r="O71" i="57"/>
  <c r="S71" i="57"/>
  <c r="W71" i="57"/>
  <c r="K82" i="58"/>
  <c r="O82" i="58"/>
  <c r="S82" i="58" s="1"/>
  <c r="W82" i="58" s="1"/>
  <c r="N16" i="57"/>
  <c r="R16" i="57"/>
  <c r="V16" i="57"/>
  <c r="J70" i="58"/>
  <c r="N70" i="58" s="1"/>
  <c r="R70" i="58" s="1"/>
  <c r="V70" i="58" s="1"/>
  <c r="Z70" i="58" s="1"/>
  <c r="O47" i="57"/>
  <c r="S47" i="57"/>
  <c r="W47" i="57"/>
  <c r="K31" i="58"/>
  <c r="O31" i="58" s="1"/>
  <c r="S31" i="58" s="1"/>
  <c r="W31" i="58"/>
  <c r="N34" i="57"/>
  <c r="R34" i="57"/>
  <c r="V34" i="57"/>
  <c r="J77" i="58"/>
  <c r="R77" i="58"/>
  <c r="O26" i="57"/>
  <c r="S26" i="57"/>
  <c r="W26" i="57"/>
  <c r="K26" i="58"/>
  <c r="O26" i="58" s="1"/>
  <c r="S26" i="58" s="1"/>
  <c r="W26" i="58" s="1"/>
  <c r="AO70" i="50"/>
  <c r="AO64" i="50"/>
  <c r="AM22" i="50"/>
  <c r="X60" i="57"/>
  <c r="L57" i="58"/>
  <c r="P57" i="58" s="1"/>
  <c r="T57" i="58" s="1"/>
  <c r="O43" i="57"/>
  <c r="S43" i="57"/>
  <c r="W43" i="57"/>
  <c r="K23" i="58"/>
  <c r="O23" i="58"/>
  <c r="S23" i="58" s="1"/>
  <c r="W23" i="58" s="1"/>
  <c r="AC23" i="58" s="1"/>
  <c r="N98" i="57"/>
  <c r="R98" i="57"/>
  <c r="V98" i="57"/>
  <c r="J62" i="58"/>
  <c r="N62" i="58"/>
  <c r="AO73" i="50"/>
  <c r="AS73" i="50"/>
  <c r="N69" i="57"/>
  <c r="R69" i="57"/>
  <c r="V69" i="57"/>
  <c r="O39" i="57"/>
  <c r="S39" i="57"/>
  <c r="W39" i="57"/>
  <c r="K15" i="58"/>
  <c r="O15" i="58" s="1"/>
  <c r="N118" i="57"/>
  <c r="R118" i="57"/>
  <c r="V118" i="57"/>
  <c r="J114" i="58"/>
  <c r="N114" i="58" s="1"/>
  <c r="O35" i="57"/>
  <c r="S35" i="57"/>
  <c r="W35" i="57"/>
  <c r="K34" i="58"/>
  <c r="O34" i="58"/>
  <c r="S34" i="58" s="1"/>
  <c r="W34" i="58" s="1"/>
  <c r="O13" i="57"/>
  <c r="S13" i="57"/>
  <c r="W13" i="57"/>
  <c r="K68" i="58"/>
  <c r="O68" i="58" s="1"/>
  <c r="S68" i="58" s="1"/>
  <c r="W68" i="58"/>
  <c r="N85" i="57"/>
  <c r="R85" i="57"/>
  <c r="V85" i="57"/>
  <c r="J91" i="58"/>
  <c r="N91" i="58"/>
  <c r="R91" i="58" s="1"/>
  <c r="V91" i="58" s="1"/>
  <c r="O25" i="57"/>
  <c r="S25" i="57"/>
  <c r="W25" i="57"/>
  <c r="K24" i="58"/>
  <c r="O24" i="58" s="1"/>
  <c r="S24" i="58" s="1"/>
  <c r="W24" i="58" s="1"/>
  <c r="O56" i="57"/>
  <c r="S56" i="57"/>
  <c r="W56" i="57"/>
  <c r="K53" i="58"/>
  <c r="O53" i="58"/>
  <c r="O108" i="57"/>
  <c r="S108" i="57"/>
  <c r="W108" i="57"/>
  <c r="K104" i="58"/>
  <c r="O104" i="58"/>
  <c r="S104" i="58" s="1"/>
  <c r="W104" i="58" s="1"/>
  <c r="O17" i="57"/>
  <c r="S17" i="57"/>
  <c r="W17" i="57"/>
  <c r="K16" i="58"/>
  <c r="O16" i="58"/>
  <c r="S16" i="58"/>
  <c r="W16" i="58" s="1"/>
  <c r="N102" i="57"/>
  <c r="R102" i="57"/>
  <c r="V102" i="57"/>
  <c r="J98" i="58"/>
  <c r="N98" i="58"/>
  <c r="R98" i="58"/>
  <c r="V98" i="58" s="1"/>
  <c r="N90" i="57"/>
  <c r="R90" i="57"/>
  <c r="V90" i="57"/>
  <c r="J52" i="58"/>
  <c r="N52" i="58"/>
  <c r="R52" i="58" s="1"/>
  <c r="O21" i="57"/>
  <c r="S21" i="57"/>
  <c r="W21" i="57"/>
  <c r="K72" i="58"/>
  <c r="O72" i="58"/>
  <c r="S72" i="58"/>
  <c r="W72" i="58"/>
  <c r="AA72" i="58" s="1"/>
  <c r="O48" i="57"/>
  <c r="S48" i="57"/>
  <c r="W48" i="57"/>
  <c r="K33" i="58"/>
  <c r="O33" i="58" s="1"/>
  <c r="S33" i="58" s="1"/>
  <c r="N78" i="58"/>
  <c r="X45" i="57"/>
  <c r="L27" i="58"/>
  <c r="P27" i="58"/>
  <c r="T27" i="58"/>
  <c r="X27" i="58" s="1"/>
  <c r="X44" i="57"/>
  <c r="L25" i="58"/>
  <c r="V30" i="57"/>
  <c r="J30" i="58"/>
  <c r="Y17" i="57"/>
  <c r="M16" i="58"/>
  <c r="Q16" i="58" s="1"/>
  <c r="U16" i="58" s="1"/>
  <c r="Y16" i="58" s="1"/>
  <c r="Y25" i="57"/>
  <c r="M24" i="58"/>
  <c r="Q24" i="58"/>
  <c r="U24" i="58" s="1"/>
  <c r="Y24" i="58"/>
  <c r="X98" i="57"/>
  <c r="L62" i="58"/>
  <c r="P62" i="58"/>
  <c r="T62" i="58" s="1"/>
  <c r="X85" i="57"/>
  <c r="L91" i="58"/>
  <c r="P91" i="58"/>
  <c r="T91" i="58" s="1"/>
  <c r="Y51" i="57"/>
  <c r="M37" i="58"/>
  <c r="Q37" i="58" s="1"/>
  <c r="U37" i="58" s="1"/>
  <c r="Y37" i="58" s="1"/>
  <c r="AA37" i="58" s="1"/>
  <c r="X107" i="57"/>
  <c r="L103" i="58"/>
  <c r="P103" i="58" s="1"/>
  <c r="Y15" i="57"/>
  <c r="M14" i="58"/>
  <c r="Q14" i="58"/>
  <c r="Y10" i="57"/>
  <c r="M10" i="58"/>
  <c r="Q10" i="58" s="1"/>
  <c r="U10" i="58" s="1"/>
  <c r="Y10" i="58" s="1"/>
  <c r="X88" i="57"/>
  <c r="L50" i="58"/>
  <c r="P50" i="58"/>
  <c r="T50" i="58" s="1"/>
  <c r="Y96" i="57"/>
  <c r="M58" i="58"/>
  <c r="Q58" i="58" s="1"/>
  <c r="U58" i="58" s="1"/>
  <c r="Y58" i="58" s="1"/>
  <c r="AA58" i="58" s="1"/>
  <c r="X116" i="57"/>
  <c r="L112" i="58"/>
  <c r="P112" i="58"/>
  <c r="X84" i="57"/>
  <c r="L90" i="58"/>
  <c r="P90" i="58"/>
  <c r="X99" i="57"/>
  <c r="L119" i="58"/>
  <c r="P119" i="58" s="1"/>
  <c r="Y38" i="57"/>
  <c r="M13" i="58"/>
  <c r="Q13" i="58" s="1"/>
  <c r="U13" i="58" s="1"/>
  <c r="Y92" i="57"/>
  <c r="M95" i="58"/>
  <c r="Q95" i="58"/>
  <c r="X117" i="57"/>
  <c r="L113" i="58"/>
  <c r="P113" i="58" s="1"/>
  <c r="T113" i="58" s="1"/>
  <c r="X79" i="57"/>
  <c r="L87" i="58"/>
  <c r="P87" i="58"/>
  <c r="Y44" i="57"/>
  <c r="M25" i="58"/>
  <c r="Q25" i="58" s="1"/>
  <c r="U25" i="58" s="1"/>
  <c r="Y25" i="58" s="1"/>
  <c r="X17" i="57"/>
  <c r="L16" i="58"/>
  <c r="P16" i="58"/>
  <c r="T16" i="58" s="1"/>
  <c r="Y31" i="57"/>
  <c r="M32" i="58"/>
  <c r="Q32" i="58"/>
  <c r="Y60" i="57"/>
  <c r="M57" i="58"/>
  <c r="Q57" i="58"/>
  <c r="U57" i="58"/>
  <c r="Y57" i="58" s="1"/>
  <c r="X21" i="57"/>
  <c r="L72" i="58"/>
  <c r="X70" i="57"/>
  <c r="L81" i="58"/>
  <c r="Y47" i="57"/>
  <c r="M31" i="58"/>
  <c r="Q31" i="58"/>
  <c r="U31" i="58" s="1"/>
  <c r="Y31" i="58" s="1"/>
  <c r="Y9" i="57"/>
  <c r="AC9" i="57"/>
  <c r="Y43" i="57"/>
  <c r="M23" i="58"/>
  <c r="Q23" i="58" s="1"/>
  <c r="U23" i="58" s="1"/>
  <c r="Y23" i="58" s="1"/>
  <c r="X66" i="57"/>
  <c r="L36" i="58"/>
  <c r="P36" i="58"/>
  <c r="T36" i="58"/>
  <c r="X36" i="58" s="1"/>
  <c r="X78" i="57"/>
  <c r="L86" i="58"/>
  <c r="X72" i="57"/>
  <c r="L64" i="58"/>
  <c r="P64" i="58" s="1"/>
  <c r="T64" i="58" s="1"/>
  <c r="X64" i="58" s="1"/>
  <c r="Y113" i="57"/>
  <c r="M109" i="58"/>
  <c r="Y91" i="57"/>
  <c r="M94" i="58"/>
  <c r="Q94" i="58" s="1"/>
  <c r="U94" i="58" s="1"/>
  <c r="Y94" i="58" s="1"/>
  <c r="AC94" i="58" s="1"/>
  <c r="Y84" i="57"/>
  <c r="M90" i="58"/>
  <c r="Q90" i="58"/>
  <c r="U90" i="58" s="1"/>
  <c r="Y90" i="58" s="1"/>
  <c r="Y99" i="57"/>
  <c r="M119" i="58"/>
  <c r="Q119" i="58" s="1"/>
  <c r="U119" i="58" s="1"/>
  <c r="Y119" i="58" s="1"/>
  <c r="AA119" i="58" s="1"/>
  <c r="X52" i="57"/>
  <c r="L39" i="58"/>
  <c r="X33" i="57"/>
  <c r="L76" i="58"/>
  <c r="P76" i="58" s="1"/>
  <c r="Y61" i="57"/>
  <c r="M118" i="58"/>
  <c r="Q118" i="58" s="1"/>
  <c r="X53" i="57"/>
  <c r="L41" i="58"/>
  <c r="P41" i="58" s="1"/>
  <c r="T41" i="58" s="1"/>
  <c r="X41" i="58" s="1"/>
  <c r="Y117" i="57"/>
  <c r="M113" i="58"/>
  <c r="Q113" i="58" s="1"/>
  <c r="U113" i="58"/>
  <c r="Y113" i="58" s="1"/>
  <c r="AA113" i="58" s="1"/>
  <c r="X59" i="57"/>
  <c r="L55" i="58"/>
  <c r="P55" i="58"/>
  <c r="T55" i="58" s="1"/>
  <c r="X55" i="58" s="1"/>
  <c r="Z55" i="58" s="1"/>
  <c r="Y69" i="57"/>
  <c r="M80" i="58"/>
  <c r="Q80" i="58" s="1"/>
  <c r="U80" i="58" s="1"/>
  <c r="Y59" i="57"/>
  <c r="M55" i="58"/>
  <c r="Q55" i="58"/>
  <c r="U55" i="58" s="1"/>
  <c r="Y55" i="58"/>
  <c r="X100" i="57"/>
  <c r="L59" i="58"/>
  <c r="P59" i="58" s="1"/>
  <c r="T59" i="58" s="1"/>
  <c r="X59" i="58" s="1"/>
  <c r="X118" i="57"/>
  <c r="L114" i="58"/>
  <c r="P114" i="58" s="1"/>
  <c r="X95" i="57"/>
  <c r="L96" i="58"/>
  <c r="X97" i="57"/>
  <c r="L60" i="58"/>
  <c r="P60" i="58"/>
  <c r="T60" i="58"/>
  <c r="X60" i="58" s="1"/>
  <c r="AB60" i="58" s="1"/>
  <c r="X112" i="57"/>
  <c r="L108" i="58"/>
  <c r="P108" i="58" s="1"/>
  <c r="T108" i="58"/>
  <c r="X108" i="58" s="1"/>
  <c r="Y88" i="57"/>
  <c r="M50" i="58"/>
  <c r="Q50" i="58" s="1"/>
  <c r="U50" i="58" s="1"/>
  <c r="Y50" i="58" s="1"/>
  <c r="X113" i="57"/>
  <c r="L109" i="58"/>
  <c r="P109" i="58"/>
  <c r="T109" i="58" s="1"/>
  <c r="X109" i="58" s="1"/>
  <c r="X105" i="57"/>
  <c r="L101" i="58"/>
  <c r="X109" i="57"/>
  <c r="L105" i="58"/>
  <c r="Y55" i="57"/>
  <c r="M45" i="58"/>
  <c r="Q45" i="58" s="1"/>
  <c r="U45" i="58"/>
  <c r="Y45" i="58" s="1"/>
  <c r="X74" i="57"/>
  <c r="L42" i="58"/>
  <c r="X64" i="57"/>
  <c r="L61" i="58"/>
  <c r="P61" i="58" s="1"/>
  <c r="X12" i="57"/>
  <c r="L67" i="58"/>
  <c r="P67" i="58" s="1"/>
  <c r="T67" i="58"/>
  <c r="X67" i="58" s="1"/>
  <c r="X24" i="57"/>
  <c r="L22" i="58"/>
  <c r="P22" i="58"/>
  <c r="T22" i="58" s="1"/>
  <c r="X22" i="58" s="1"/>
  <c r="Y40" i="57"/>
  <c r="M17" i="58"/>
  <c r="Q17" i="58" s="1"/>
  <c r="U17" i="58" s="1"/>
  <c r="Y17" i="58" s="1"/>
  <c r="AC17" i="58" s="1"/>
  <c r="Y106" i="57"/>
  <c r="M102" i="58"/>
  <c r="Q102" i="58" s="1"/>
  <c r="U102" i="58" s="1"/>
  <c r="Y102" i="58" s="1"/>
  <c r="Y94" i="57"/>
  <c r="M56" i="58"/>
  <c r="Q56" i="58" s="1"/>
  <c r="U56" i="58" s="1"/>
  <c r="Y56" i="58" s="1"/>
  <c r="Y52" i="57"/>
  <c r="M39" i="58"/>
  <c r="Q39" i="58" s="1"/>
  <c r="U39" i="58" s="1"/>
  <c r="Y39" i="58" s="1"/>
  <c r="Y107" i="57"/>
  <c r="M103" i="58"/>
  <c r="Q103" i="58"/>
  <c r="U103" i="58" s="1"/>
  <c r="Y103" i="58" s="1"/>
  <c r="AC103" i="58" s="1"/>
  <c r="Y75" i="57"/>
  <c r="M84" i="58"/>
  <c r="Q84" i="58" s="1"/>
  <c r="U84" i="58" s="1"/>
  <c r="Y84" i="58" s="1"/>
  <c r="Y29" i="57"/>
  <c r="M116" i="58"/>
  <c r="Q116" i="58" s="1"/>
  <c r="U116" i="58"/>
  <c r="Y116" i="58" s="1"/>
  <c r="X32" i="57"/>
  <c r="L75" i="58"/>
  <c r="T75" i="58" s="1"/>
  <c r="X75" i="58" s="1"/>
  <c r="AB75" i="58" s="1"/>
  <c r="P75" i="58"/>
  <c r="Y49" i="57"/>
  <c r="M35" i="58"/>
  <c r="Q35" i="58"/>
  <c r="U35" i="58" s="1"/>
  <c r="Y35" i="58" s="1"/>
  <c r="AA35" i="58" s="1"/>
  <c r="Y103" i="57"/>
  <c r="M99" i="58"/>
  <c r="Q99" i="58" s="1"/>
  <c r="U99" i="58" s="1"/>
  <c r="Y99" i="58" s="1"/>
  <c r="AA99" i="58" s="1"/>
  <c r="Y97" i="57"/>
  <c r="M60" i="58"/>
  <c r="Q60" i="58" s="1"/>
  <c r="U60" i="58" s="1"/>
  <c r="Y60" i="58" s="1"/>
  <c r="AC60" i="58" s="1"/>
  <c r="X36" i="57"/>
  <c r="L78" i="58"/>
  <c r="Y33" i="57"/>
  <c r="M76" i="58"/>
  <c r="Q76" i="58" s="1"/>
  <c r="U76" i="58" s="1"/>
  <c r="Y76" i="58"/>
  <c r="AA76" i="58" s="1"/>
  <c r="X18" i="57"/>
  <c r="L18" i="58"/>
  <c r="P18" i="58" s="1"/>
  <c r="T18" i="58" s="1"/>
  <c r="X18" i="58" s="1"/>
  <c r="Y81" i="57"/>
  <c r="M46" i="58"/>
  <c r="Q46" i="58"/>
  <c r="U46" i="58" s="1"/>
  <c r="Y46" i="58" s="1"/>
  <c r="Y53" i="57"/>
  <c r="M41" i="58"/>
  <c r="Q41" i="58"/>
  <c r="X41" i="57"/>
  <c r="L19" i="58"/>
  <c r="Y37" i="57"/>
  <c r="M11" i="58"/>
  <c r="Q11" i="58" s="1"/>
  <c r="U11" i="58" s="1"/>
  <c r="Y11" i="58" s="1"/>
  <c r="Y115" i="57"/>
  <c r="M111" i="58"/>
  <c r="Q111" i="58" s="1"/>
  <c r="U111" i="58"/>
  <c r="Y111" i="58" s="1"/>
  <c r="Y68" i="57"/>
  <c r="M40" i="58"/>
  <c r="Q40" i="58" s="1"/>
  <c r="U40" i="58"/>
  <c r="Y40" i="58" s="1"/>
  <c r="Y66" i="57"/>
  <c r="M36" i="58"/>
  <c r="Q36" i="58" s="1"/>
  <c r="U36" i="58" s="1"/>
  <c r="Y36" i="58" s="1"/>
  <c r="W66" i="57"/>
  <c r="K36" i="58"/>
  <c r="O36" i="58" s="1"/>
  <c r="S36" i="58"/>
  <c r="W36" i="58" s="1"/>
  <c r="Y62" i="57"/>
  <c r="M63" i="58"/>
  <c r="Q63" i="58" s="1"/>
  <c r="U63" i="58" s="1"/>
  <c r="Y63" i="58" s="1"/>
  <c r="Y82" i="57"/>
  <c r="M47" i="58"/>
  <c r="Q47" i="58" s="1"/>
  <c r="U47" i="58" s="1"/>
  <c r="Y47" i="58" s="1"/>
  <c r="V111" i="57"/>
  <c r="J107" i="58"/>
  <c r="N107" i="58"/>
  <c r="X111" i="57"/>
  <c r="L107" i="58"/>
  <c r="T107" i="58" s="1"/>
  <c r="X107" i="58" s="1"/>
  <c r="AB107" i="58" s="1"/>
  <c r="P107" i="58"/>
  <c r="Y100" i="57"/>
  <c r="M59" i="58"/>
  <c r="Q59" i="58" s="1"/>
  <c r="X93" i="57"/>
  <c r="L54" i="58"/>
  <c r="P54" i="58" s="1"/>
  <c r="T54" i="58"/>
  <c r="X54" i="58" s="1"/>
  <c r="X101" i="57"/>
  <c r="L97" i="58"/>
  <c r="P97" i="58"/>
  <c r="X10" i="57"/>
  <c r="L10" i="58"/>
  <c r="P10" i="58" s="1"/>
  <c r="T10" i="58" s="1"/>
  <c r="Y19" i="57"/>
  <c r="M20" i="58"/>
  <c r="Q20" i="58"/>
  <c r="U20" i="58" s="1"/>
  <c r="Y20" i="58" s="1"/>
  <c r="Y112" i="57"/>
  <c r="M108" i="58"/>
  <c r="Q108" i="58"/>
  <c r="U108" i="58" s="1"/>
  <c r="Y108" i="58" s="1"/>
  <c r="Y116" i="57"/>
  <c r="M112" i="58"/>
  <c r="Q112" i="58" s="1"/>
  <c r="U112" i="58" s="1"/>
  <c r="Y46" i="57"/>
  <c r="M29" i="58"/>
  <c r="Q29" i="58"/>
  <c r="U29" i="58"/>
  <c r="Y29" i="58"/>
  <c r="Y20" i="57"/>
  <c r="M71" i="58"/>
  <c r="Q71" i="58"/>
  <c r="U71" i="58" s="1"/>
  <c r="Y71" i="58" s="1"/>
  <c r="Y23" i="57"/>
  <c r="M73" i="58"/>
  <c r="Q73" i="58" s="1"/>
  <c r="U73" i="58" s="1"/>
  <c r="Y73" i="58"/>
  <c r="X80" i="57"/>
  <c r="L88" i="58"/>
  <c r="P88" i="58" s="1"/>
  <c r="Y118" i="57"/>
  <c r="M114" i="58"/>
  <c r="Q114" i="58" s="1"/>
  <c r="U114" i="58" s="1"/>
  <c r="Y114" i="58" s="1"/>
  <c r="Y35" i="57"/>
  <c r="M34" i="58"/>
  <c r="Q34" i="58" s="1"/>
  <c r="U34" i="58" s="1"/>
  <c r="Y34" i="58" s="1"/>
  <c r="X71" i="57"/>
  <c r="L82" i="58"/>
  <c r="P82" i="58"/>
  <c r="T82" i="58" s="1"/>
  <c r="X82" i="58" s="1"/>
  <c r="AB82" i="58" s="1"/>
  <c r="Y110" i="57"/>
  <c r="M106" i="58"/>
  <c r="Q106" i="58"/>
  <c r="U106" i="58"/>
  <c r="Y106" i="58" s="1"/>
  <c r="Y32" i="57"/>
  <c r="M75" i="58"/>
  <c r="X83" i="57"/>
  <c r="L89" i="58"/>
  <c r="Y102" i="57"/>
  <c r="M98" i="58"/>
  <c r="Q98" i="58" s="1"/>
  <c r="U98" i="58" s="1"/>
  <c r="Y98" i="58" s="1"/>
  <c r="Y39" i="57"/>
  <c r="M15" i="58"/>
  <c r="Q15" i="58"/>
  <c r="Y98" i="57"/>
  <c r="M62" i="58"/>
  <c r="Q62" i="58"/>
  <c r="U62" i="58" s="1"/>
  <c r="Y62" i="58" s="1"/>
  <c r="Y108" i="57"/>
  <c r="M104" i="58"/>
  <c r="Q104" i="58" s="1"/>
  <c r="U104" i="58"/>
  <c r="Y104" i="58" s="1"/>
  <c r="AC104" i="58" s="1"/>
  <c r="X69" i="57"/>
  <c r="L80" i="58"/>
  <c r="X48" i="57"/>
  <c r="L33" i="58"/>
  <c r="Y57" i="57"/>
  <c r="M49" i="58"/>
  <c r="Q49" i="58" s="1"/>
  <c r="U49" i="58"/>
  <c r="Y49" i="58" s="1"/>
  <c r="AA49" i="58" s="1"/>
  <c r="Y73" i="57"/>
  <c r="M83" i="58"/>
  <c r="Q83" i="58" s="1"/>
  <c r="Y67" i="57"/>
  <c r="M38" i="58"/>
  <c r="Q38" i="58" s="1"/>
  <c r="U38" i="58" s="1"/>
  <c r="Y38" i="58" s="1"/>
  <c r="Y77" i="57"/>
  <c r="M85" i="58"/>
  <c r="Q85" i="58"/>
  <c r="U85" i="58" s="1"/>
  <c r="Y85" i="58" s="1"/>
  <c r="AA85" i="58" s="1"/>
  <c r="Y65" i="57"/>
  <c r="M79" i="58"/>
  <c r="Q79" i="58" s="1"/>
  <c r="U79" i="58" s="1"/>
  <c r="Y79" i="58" s="1"/>
  <c r="Y105" i="57"/>
  <c r="M101" i="58"/>
  <c r="Q101" i="58" s="1"/>
  <c r="U101" i="58" s="1"/>
  <c r="Y101" i="58" s="1"/>
  <c r="X38" i="57"/>
  <c r="L13" i="58"/>
  <c r="X27" i="57"/>
  <c r="L28" i="58"/>
  <c r="P28" i="58" s="1"/>
  <c r="Y41" i="57"/>
  <c r="M19" i="58"/>
  <c r="Q19" i="58"/>
  <c r="U19" i="58"/>
  <c r="Y19" i="58" s="1"/>
  <c r="Y109" i="57"/>
  <c r="M105" i="58"/>
  <c r="Q105" i="58" s="1"/>
  <c r="Y89" i="57"/>
  <c r="M93" i="58"/>
  <c r="Q93" i="58" s="1"/>
  <c r="U93" i="58"/>
  <c r="Y93" i="58" s="1"/>
  <c r="Y111" i="57"/>
  <c r="M107" i="58"/>
  <c r="Q107" i="58" s="1"/>
  <c r="U107" i="58" s="1"/>
  <c r="Y107" i="58" s="1"/>
  <c r="AA107" i="58" s="1"/>
  <c r="Y80" i="57"/>
  <c r="M88" i="58"/>
  <c r="Q88" i="58" s="1"/>
  <c r="U88" i="58" s="1"/>
  <c r="Y88" i="58" s="1"/>
  <c r="Y70" i="57"/>
  <c r="M81" i="58"/>
  <c r="Q81" i="58"/>
  <c r="U81" i="58" s="1"/>
  <c r="Y81" i="58" s="1"/>
  <c r="X14" i="57"/>
  <c r="L69" i="58"/>
  <c r="Y30" i="57"/>
  <c r="M30" i="58"/>
  <c r="Q30" i="58" s="1"/>
  <c r="U30" i="58" s="1"/>
  <c r="Y30" i="58" s="1"/>
  <c r="Y42" i="57"/>
  <c r="M21" i="58"/>
  <c r="Q21" i="58"/>
  <c r="U21" i="58"/>
  <c r="Y21" i="58" s="1"/>
  <c r="Y26" i="57"/>
  <c r="M26" i="58"/>
  <c r="Q26" i="58"/>
  <c r="U26" i="58" s="1"/>
  <c r="Y26" i="58" s="1"/>
  <c r="X90" i="57"/>
  <c r="L52" i="58"/>
  <c r="P52" i="58" s="1"/>
  <c r="T52" i="58"/>
  <c r="X52" i="58" s="1"/>
  <c r="Y11" i="57"/>
  <c r="M12" i="58"/>
  <c r="Q12" i="58" s="1"/>
  <c r="Y104" i="57"/>
  <c r="M100" i="58"/>
  <c r="Q100" i="58" s="1"/>
  <c r="U100" i="58" s="1"/>
  <c r="Y100" i="58" s="1"/>
  <c r="Y14" i="57"/>
  <c r="M69" i="58"/>
  <c r="Q69" i="58" s="1"/>
  <c r="U69" i="58" s="1"/>
  <c r="Y69" i="58" s="1"/>
  <c r="X91" i="57"/>
  <c r="L94" i="58"/>
  <c r="Y16" i="57"/>
  <c r="M70" i="58"/>
  <c r="Q70" i="58" s="1"/>
  <c r="U70" i="58" s="1"/>
  <c r="Y70" i="58" s="1"/>
  <c r="AC70" i="58" s="1"/>
  <c r="Y34" i="57"/>
  <c r="M77" i="58"/>
  <c r="Q77" i="58" s="1"/>
  <c r="U77" i="58" s="1"/>
  <c r="Y77" i="58" s="1"/>
  <c r="Y13" i="57"/>
  <c r="M68" i="58"/>
  <c r="Q68" i="58"/>
  <c r="U68" i="58"/>
  <c r="Y68" i="58" s="1"/>
  <c r="AC68" i="58" s="1"/>
  <c r="X115" i="57"/>
  <c r="L111" i="58"/>
  <c r="P111" i="58" s="1"/>
  <c r="T111" i="58" s="1"/>
  <c r="X111" i="58" s="1"/>
  <c r="Y48" i="57"/>
  <c r="M33" i="58"/>
  <c r="Q33" i="58" s="1"/>
  <c r="U33" i="58" s="1"/>
  <c r="Y28" i="57"/>
  <c r="M74" i="58"/>
  <c r="Q74" i="58"/>
  <c r="U74" i="58" s="1"/>
  <c r="Y74" i="58" s="1"/>
  <c r="Y90" i="57"/>
  <c r="M52" i="58"/>
  <c r="Q52" i="58"/>
  <c r="U52" i="58" s="1"/>
  <c r="Y52" i="58"/>
  <c r="X68" i="57"/>
  <c r="L40" i="58"/>
  <c r="P40" i="58"/>
  <c r="T40" i="58" s="1"/>
  <c r="Y36" i="57"/>
  <c r="M78" i="58"/>
  <c r="Q78" i="58" s="1"/>
  <c r="U78" i="58" s="1"/>
  <c r="Y78" i="58" s="1"/>
  <c r="Y56" i="57"/>
  <c r="M53" i="58"/>
  <c r="Q53" i="58"/>
  <c r="U53" i="58" s="1"/>
  <c r="Y53" i="58" s="1"/>
  <c r="Y114" i="57"/>
  <c r="M110" i="58"/>
  <c r="Q110" i="58" s="1"/>
  <c r="U110" i="58" s="1"/>
  <c r="Y110" i="58" s="1"/>
  <c r="Y27" i="57"/>
  <c r="M28" i="58"/>
  <c r="Q28" i="58" s="1"/>
  <c r="U28" i="58"/>
  <c r="Y28" i="58" s="1"/>
  <c r="X76" i="57"/>
  <c r="L44" i="58"/>
  <c r="P44" i="58"/>
  <c r="T44" i="58"/>
  <c r="Y45" i="57"/>
  <c r="M27" i="58"/>
  <c r="Q27" i="58" s="1"/>
  <c r="U27" i="58" s="1"/>
  <c r="Y27" i="58" s="1"/>
  <c r="Y101" i="57"/>
  <c r="M97" i="58"/>
  <c r="Q97" i="58" s="1"/>
  <c r="U97" i="58" s="1"/>
  <c r="Y97" i="58" s="1"/>
  <c r="Y71" i="57"/>
  <c r="M82" i="58"/>
  <c r="Q82" i="58" s="1"/>
  <c r="U82" i="58" s="1"/>
  <c r="Y82" i="58" s="1"/>
  <c r="X49" i="57"/>
  <c r="L35" i="58"/>
  <c r="Y83" i="57"/>
  <c r="M89" i="58"/>
  <c r="Q89" i="58"/>
  <c r="U89" i="58" s="1"/>
  <c r="X19" i="57"/>
  <c r="L20" i="58"/>
  <c r="P20" i="58"/>
  <c r="T20" i="58"/>
  <c r="X11" i="57"/>
  <c r="L12" i="58"/>
  <c r="P12" i="58"/>
  <c r="T12" i="58" s="1"/>
  <c r="X50" i="57"/>
  <c r="L117" i="58"/>
  <c r="X61" i="57"/>
  <c r="L118" i="58"/>
  <c r="X54" i="57"/>
  <c r="L43" i="58"/>
  <c r="Y87" i="57"/>
  <c r="M48" i="58"/>
  <c r="Q48" i="58"/>
  <c r="U48" i="58" s="1"/>
  <c r="Y48" i="58" s="1"/>
  <c r="X62" i="57"/>
  <c r="L63" i="58"/>
  <c r="P63" i="58" s="1"/>
  <c r="T63" i="58" s="1"/>
  <c r="X63" i="58" s="1"/>
  <c r="X23" i="57"/>
  <c r="L73" i="58"/>
  <c r="P73" i="58"/>
  <c r="T73" i="58"/>
  <c r="X73" i="58" s="1"/>
  <c r="Y64" i="57"/>
  <c r="M61" i="58"/>
  <c r="Q61" i="58" s="1"/>
  <c r="U61" i="58" s="1"/>
  <c r="Y61" i="58" s="1"/>
  <c r="AA61" i="58" s="1"/>
  <c r="Y58" i="57"/>
  <c r="M51" i="58"/>
  <c r="Y54" i="57"/>
  <c r="M43" i="58"/>
  <c r="Q43" i="58" s="1"/>
  <c r="U43" i="58" s="1"/>
  <c r="Y43" i="58" s="1"/>
  <c r="Y72" i="57"/>
  <c r="M64" i="58"/>
  <c r="Q64" i="58" s="1"/>
  <c r="U64" i="58" s="1"/>
  <c r="Y64" i="58" s="1"/>
  <c r="X89" i="57"/>
  <c r="L93" i="58"/>
  <c r="P93" i="58"/>
  <c r="T93" i="58" s="1"/>
  <c r="X82" i="57"/>
  <c r="L47" i="58"/>
  <c r="P47" i="58" s="1"/>
  <c r="T47" i="58" s="1"/>
  <c r="X47" i="58" s="1"/>
  <c r="N43" i="58"/>
  <c r="M19" i="57"/>
  <c r="J104" i="57"/>
  <c r="N75" i="58"/>
  <c r="M23" i="57"/>
  <c r="P89" i="58"/>
  <c r="L74" i="57"/>
  <c r="Z32" i="57"/>
  <c r="J32" i="57"/>
  <c r="AD32" i="57"/>
  <c r="L90" i="57"/>
  <c r="P70" i="58"/>
  <c r="T70" i="58" s="1"/>
  <c r="M43" i="57"/>
  <c r="J98" i="57"/>
  <c r="K38" i="57"/>
  <c r="L111" i="57"/>
  <c r="L45" i="57"/>
  <c r="K48" i="57"/>
  <c r="M10" i="57"/>
  <c r="K12" i="57"/>
  <c r="K69" i="57"/>
  <c r="M89" i="57"/>
  <c r="K111" i="57"/>
  <c r="M48" i="57"/>
  <c r="J29" i="57"/>
  <c r="Q72" i="58"/>
  <c r="U72" i="58" s="1"/>
  <c r="Y72" i="58" s="1"/>
  <c r="M28" i="57"/>
  <c r="M90" i="57"/>
  <c r="M68" i="57"/>
  <c r="F5" i="58"/>
  <c r="M73" i="57"/>
  <c r="M61" i="57"/>
  <c r="AB54" i="57"/>
  <c r="L54" i="57"/>
  <c r="AF54" i="57"/>
  <c r="M53" i="57"/>
  <c r="J79" i="57"/>
  <c r="N96" i="58"/>
  <c r="L101" i="57"/>
  <c r="K29" i="57"/>
  <c r="J10" i="57"/>
  <c r="J103" i="57"/>
  <c r="J26" i="57"/>
  <c r="I5" i="58"/>
  <c r="N117" i="58"/>
  <c r="L84" i="57"/>
  <c r="J34" i="57"/>
  <c r="J99" i="57"/>
  <c r="J65" i="57"/>
  <c r="J61" i="57"/>
  <c r="J117" i="57"/>
  <c r="J109" i="57"/>
  <c r="J89" i="57"/>
  <c r="J111" i="57"/>
  <c r="L100" i="57"/>
  <c r="J85" i="57"/>
  <c r="L107" i="57"/>
  <c r="J64" i="57"/>
  <c r="M35" i="57"/>
  <c r="J60" i="57"/>
  <c r="K21" i="57"/>
  <c r="N33" i="58"/>
  <c r="J12" i="57"/>
  <c r="J68" i="57"/>
  <c r="L91" i="57"/>
  <c r="L78" i="57"/>
  <c r="M27" i="57"/>
  <c r="L76" i="57"/>
  <c r="L82" i="57"/>
  <c r="J55" i="57"/>
  <c r="K79" i="57"/>
  <c r="K51" i="57"/>
  <c r="M30" i="57"/>
  <c r="M45" i="57"/>
  <c r="M42" i="57"/>
  <c r="K44" i="57"/>
  <c r="K95" i="57"/>
  <c r="AB75" i="57"/>
  <c r="L75" i="57"/>
  <c r="M101" i="57"/>
  <c r="L71" i="57"/>
  <c r="L60" i="57"/>
  <c r="K83" i="57"/>
  <c r="L19" i="57"/>
  <c r="L12" i="57"/>
  <c r="P29" i="58"/>
  <c r="L24" i="57"/>
  <c r="M97" i="57"/>
  <c r="K90" i="57"/>
  <c r="L11" i="57"/>
  <c r="M104" i="57"/>
  <c r="M112" i="57"/>
  <c r="M88" i="57"/>
  <c r="K96" i="57"/>
  <c r="K73" i="57"/>
  <c r="M116" i="57"/>
  <c r="AB16" i="57"/>
  <c r="L16" i="57"/>
  <c r="AB46" i="57"/>
  <c r="L46" i="57"/>
  <c r="M84" i="57"/>
  <c r="L34" i="57"/>
  <c r="AB34" i="57"/>
  <c r="K66" i="57"/>
  <c r="K67" i="57"/>
  <c r="K114" i="57"/>
  <c r="K99" i="57"/>
  <c r="K77" i="57"/>
  <c r="L52" i="57"/>
  <c r="L33" i="57"/>
  <c r="L61" i="57"/>
  <c r="M105" i="57"/>
  <c r="M13" i="57"/>
  <c r="L18" i="57"/>
  <c r="M92" i="57"/>
  <c r="L27" i="57"/>
  <c r="K87" i="57"/>
  <c r="L53" i="57"/>
  <c r="L23" i="57"/>
  <c r="L41" i="57"/>
  <c r="M108" i="57"/>
  <c r="M117" i="57"/>
  <c r="M109" i="57"/>
  <c r="L59" i="57"/>
  <c r="K72" i="57"/>
  <c r="AB69" i="57"/>
  <c r="L69" i="57"/>
  <c r="AF69" i="57"/>
  <c r="M44" i="57"/>
  <c r="M75" i="57"/>
  <c r="M60" i="57"/>
  <c r="L21" i="57"/>
  <c r="M49" i="57"/>
  <c r="M103" i="57"/>
  <c r="M57" i="57"/>
  <c r="M102" i="57"/>
  <c r="J14" i="57"/>
  <c r="AB50" i="57"/>
  <c r="L50" i="57"/>
  <c r="AF50" i="57"/>
  <c r="M16" i="57"/>
  <c r="K39" i="57"/>
  <c r="AB25" i="57"/>
  <c r="L25" i="57"/>
  <c r="M106" i="57"/>
  <c r="M94" i="57"/>
  <c r="M77" i="57"/>
  <c r="M52" i="57"/>
  <c r="K27" i="57"/>
  <c r="M81" i="57"/>
  <c r="J41" i="57"/>
  <c r="M115" i="57"/>
  <c r="M82" i="57"/>
  <c r="M51" i="57"/>
  <c r="N31" i="58"/>
  <c r="Z95" i="57"/>
  <c r="J95" i="57"/>
  <c r="AD95" i="57"/>
  <c r="E4" i="57"/>
  <c r="M9" i="57"/>
  <c r="Z116" i="57"/>
  <c r="J116" i="57"/>
  <c r="AD116" i="57"/>
  <c r="J38" i="57"/>
  <c r="J87" i="57"/>
  <c r="M62" i="57"/>
  <c r="J69" i="57"/>
  <c r="P96" i="58"/>
  <c r="Z48" i="57"/>
  <c r="J48" i="57"/>
  <c r="AD48" i="57"/>
  <c r="J40" i="57"/>
  <c r="M47" i="57"/>
  <c r="L102" i="57"/>
  <c r="AB102" i="57"/>
  <c r="M14" i="57"/>
  <c r="P117" i="58"/>
  <c r="L66" i="57"/>
  <c r="L99" i="57"/>
  <c r="K22" i="57"/>
  <c r="J20" i="57"/>
  <c r="K80" i="57"/>
  <c r="L30" i="57"/>
  <c r="L42" i="57"/>
  <c r="AB42" i="57"/>
  <c r="J15" i="57"/>
  <c r="K50" i="57"/>
  <c r="K16" i="57"/>
  <c r="M25" i="57"/>
  <c r="P80" i="58"/>
  <c r="M33" i="57"/>
  <c r="L38" i="57"/>
  <c r="P83" i="58"/>
  <c r="T83" i="58"/>
  <c r="J107" i="57"/>
  <c r="Z83" i="57"/>
  <c r="J83" i="57"/>
  <c r="AD83" i="57"/>
  <c r="N27" i="58"/>
  <c r="R27" i="58"/>
  <c r="V27" i="58" s="1"/>
  <c r="J57" i="57"/>
  <c r="J112" i="57"/>
  <c r="L113" i="57"/>
  <c r="J96" i="57"/>
  <c r="J91" i="57"/>
  <c r="N35" i="58"/>
  <c r="J67" i="57"/>
  <c r="M54" i="57"/>
  <c r="M20" i="57"/>
  <c r="J81" i="57"/>
  <c r="J53" i="57"/>
  <c r="J115" i="57"/>
  <c r="N89" i="58"/>
  <c r="J44" i="57"/>
  <c r="K17" i="57"/>
  <c r="J110" i="57"/>
  <c r="K26" i="57"/>
  <c r="J90" i="57"/>
  <c r="M11" i="57"/>
  <c r="L112" i="57"/>
  <c r="L88" i="57"/>
  <c r="J102" i="57"/>
  <c r="C4" i="57"/>
  <c r="Z50" i="57"/>
  <c r="J50" i="57"/>
  <c r="AD50" i="57"/>
  <c r="J16" i="57"/>
  <c r="K46" i="57"/>
  <c r="M39" i="57"/>
  <c r="J66" i="57"/>
  <c r="K25" i="57"/>
  <c r="J106" i="57"/>
  <c r="J94" i="57"/>
  <c r="L98" i="57"/>
  <c r="K13" i="57"/>
  <c r="Z54" i="57"/>
  <c r="J54" i="57"/>
  <c r="AD54" i="57"/>
  <c r="K74" i="57"/>
  <c r="AB48" i="57"/>
  <c r="L48" i="57"/>
  <c r="AF48" i="57"/>
  <c r="K64" i="57"/>
  <c r="P77" i="58"/>
  <c r="P33" i="58"/>
  <c r="AB49" i="57"/>
  <c r="L49" i="57"/>
  <c r="AF49" i="57"/>
  <c r="AB83" i="57"/>
  <c r="L83" i="57"/>
  <c r="AF83" i="57"/>
  <c r="K58" i="57"/>
  <c r="L14" i="57"/>
  <c r="P17" i="58"/>
  <c r="T17" i="58" s="1"/>
  <c r="K56" i="57"/>
  <c r="M38" i="57"/>
  <c r="P21" i="58"/>
  <c r="T21" i="58" s="1"/>
  <c r="X21" i="58" s="1"/>
  <c r="K62" i="57"/>
  <c r="P24" i="58"/>
  <c r="T24" i="58" s="1"/>
  <c r="X24" i="58" s="1"/>
  <c r="K82" i="57"/>
  <c r="K89" i="57"/>
  <c r="K55" i="57"/>
  <c r="M80" i="57"/>
  <c r="M64" i="57"/>
  <c r="K35" i="57"/>
  <c r="M71" i="57"/>
  <c r="M83" i="57"/>
  <c r="M40" i="57"/>
  <c r="K11" i="57"/>
  <c r="N15" i="58"/>
  <c r="P51" i="58"/>
  <c r="T51" i="58"/>
  <c r="M56" i="57"/>
  <c r="M67" i="57"/>
  <c r="J22" i="57"/>
  <c r="J18" i="57"/>
  <c r="L62" i="57"/>
  <c r="K23" i="57"/>
  <c r="J30" i="57"/>
  <c r="J42" i="57"/>
  <c r="L93" i="57"/>
  <c r="J118" i="57"/>
  <c r="J17" i="57"/>
  <c r="J101" i="57"/>
  <c r="Z49" i="57"/>
  <c r="J49" i="57"/>
  <c r="AD49" i="57"/>
  <c r="L97" i="57"/>
  <c r="M58" i="57"/>
  <c r="J73" i="57"/>
  <c r="J46" i="57"/>
  <c r="J84" i="57"/>
  <c r="J77" i="57"/>
  <c r="L105" i="57"/>
  <c r="J13" i="57"/>
  <c r="K18" i="57"/>
  <c r="L117" i="57"/>
  <c r="L109" i="57"/>
  <c r="M59" i="57"/>
  <c r="L89" i="57"/>
  <c r="M55" i="57"/>
  <c r="L80" i="57"/>
  <c r="J51" i="57"/>
  <c r="L85" i="57"/>
  <c r="L118" i="57"/>
  <c r="AB95" i="57"/>
  <c r="L95" i="57"/>
  <c r="AF95" i="57"/>
  <c r="L64" i="57"/>
  <c r="M15" i="57"/>
  <c r="M31" i="57"/>
  <c r="L70" i="57"/>
  <c r="J28" i="57"/>
  <c r="L68" i="57"/>
  <c r="J58" i="57"/>
  <c r="Z36" i="57"/>
  <c r="J36" i="57"/>
  <c r="AD36" i="57"/>
  <c r="L116" i="57"/>
  <c r="J78" i="57"/>
  <c r="J76" i="57"/>
  <c r="L72" i="57"/>
  <c r="L115" i="57"/>
  <c r="J82" i="57"/>
  <c r="L79" i="57"/>
  <c r="P43" i="58"/>
  <c r="M100" i="57"/>
  <c r="K85" i="57"/>
  <c r="K93" i="57"/>
  <c r="L44" i="57"/>
  <c r="M17" i="57"/>
  <c r="M29" i="57"/>
  <c r="J35" i="57"/>
  <c r="J31" i="57"/>
  <c r="K71" i="57"/>
  <c r="M21" i="57"/>
  <c r="AC21" i="57"/>
  <c r="L10" i="57"/>
  <c r="L32" i="57"/>
  <c r="K70" i="57"/>
  <c r="K103" i="57"/>
  <c r="J19" i="57"/>
  <c r="K24" i="57"/>
  <c r="M26" i="57"/>
  <c r="AB40" i="57"/>
  <c r="L40" i="57"/>
  <c r="K68" i="57"/>
  <c r="K57" i="57"/>
  <c r="K104" i="57"/>
  <c r="K112" i="57"/>
  <c r="J47" i="57"/>
  <c r="Z47" i="57"/>
  <c r="K88" i="57"/>
  <c r="M113" i="57"/>
  <c r="M96" i="57"/>
  <c r="D4" i="57"/>
  <c r="L9" i="57"/>
  <c r="AB36" i="57"/>
  <c r="L36" i="57"/>
  <c r="AF36" i="57"/>
  <c r="AB73" i="57"/>
  <c r="L73" i="57"/>
  <c r="K91" i="57"/>
  <c r="J43" i="57"/>
  <c r="M46" i="57"/>
  <c r="K84" i="57"/>
  <c r="M34" i="57"/>
  <c r="J39" i="57"/>
  <c r="Z39" i="57"/>
  <c r="K106" i="57"/>
  <c r="K94" i="57"/>
  <c r="K98" i="57"/>
  <c r="K61" i="57"/>
  <c r="K105" i="57"/>
  <c r="K78" i="57"/>
  <c r="K92" i="57"/>
  <c r="K20" i="57"/>
  <c r="J27" i="57"/>
  <c r="K76" i="57"/>
  <c r="M41" i="57"/>
  <c r="M37" i="57"/>
  <c r="K108" i="57"/>
  <c r="J45" i="57"/>
  <c r="Z45" i="57"/>
  <c r="M118" i="57"/>
  <c r="M107" i="57"/>
  <c r="L17" i="57"/>
  <c r="M110" i="57"/>
  <c r="M32" i="57"/>
  <c r="M70" i="57"/>
  <c r="K19" i="57"/>
  <c r="AB58" i="57"/>
  <c r="L58" i="57"/>
  <c r="K47" i="57"/>
  <c r="B4" i="57"/>
  <c r="M36" i="57"/>
  <c r="M91" i="57"/>
  <c r="K43" i="57"/>
  <c r="M66" i="57"/>
  <c r="M114" i="57"/>
  <c r="M99" i="57"/>
  <c r="M98" i="57"/>
  <c r="M65" i="57"/>
  <c r="M87" i="57"/>
  <c r="J37" i="57"/>
  <c r="M72" i="57"/>
  <c r="M69" i="57"/>
  <c r="M111" i="57"/>
  <c r="AH3" i="50"/>
  <c r="AL8" i="50"/>
  <c r="K58" i="64"/>
  <c r="O58" i="64"/>
  <c r="N88" i="58"/>
  <c r="AQ14" i="50"/>
  <c r="K22" i="64"/>
  <c r="O22" i="64"/>
  <c r="K42" i="64"/>
  <c r="O42" i="64"/>
  <c r="AR25" i="50"/>
  <c r="AS23" i="50"/>
  <c r="H23" i="64"/>
  <c r="L23" i="64"/>
  <c r="AQ8" i="50"/>
  <c r="K17" i="64"/>
  <c r="O17" i="64"/>
  <c r="K9" i="64"/>
  <c r="O9" i="64"/>
  <c r="K11" i="64"/>
  <c r="O11" i="64"/>
  <c r="K27" i="64"/>
  <c r="O27" i="64"/>
  <c r="J8" i="64"/>
  <c r="N8" i="64"/>
  <c r="R33" i="58"/>
  <c r="V33" i="58"/>
  <c r="Z33" i="58" s="1"/>
  <c r="Z40" i="57"/>
  <c r="AD40" i="57"/>
  <c r="H30" i="64"/>
  <c r="L30" i="64"/>
  <c r="AQ106" i="50"/>
  <c r="I50" i="64"/>
  <c r="M50" i="64"/>
  <c r="AQ39" i="50"/>
  <c r="I19" i="64"/>
  <c r="M19" i="64"/>
  <c r="Z92" i="58"/>
  <c r="AQ51" i="50"/>
  <c r="AQ36" i="50"/>
  <c r="I47" i="64"/>
  <c r="M47" i="64"/>
  <c r="AQ115" i="50"/>
  <c r="K41" i="64"/>
  <c r="O41" i="64"/>
  <c r="H27" i="64"/>
  <c r="L27" i="64"/>
  <c r="AP22" i="50"/>
  <c r="H61" i="64"/>
  <c r="L61" i="64"/>
  <c r="AP70" i="50"/>
  <c r="H57" i="64"/>
  <c r="L57" i="64"/>
  <c r="K54" i="64"/>
  <c r="O54" i="64"/>
  <c r="I44" i="64"/>
  <c r="M44" i="64"/>
  <c r="AP12" i="50"/>
  <c r="K37" i="64"/>
  <c r="O37" i="64"/>
  <c r="AR56" i="50"/>
  <c r="H35" i="64"/>
  <c r="L35" i="64"/>
  <c r="K26" i="64"/>
  <c r="O26" i="64"/>
  <c r="M18" i="57"/>
  <c r="AQ97" i="50"/>
  <c r="H32" i="64"/>
  <c r="L32" i="64"/>
  <c r="AQ52" i="50"/>
  <c r="K46" i="64"/>
  <c r="O46" i="64"/>
  <c r="AR71" i="50"/>
  <c r="H36" i="64"/>
  <c r="L36" i="64"/>
  <c r="K6" i="64"/>
  <c r="O6" i="64"/>
  <c r="AS52" i="50"/>
  <c r="H46" i="64"/>
  <c r="L46" i="64"/>
  <c r="J57" i="64"/>
  <c r="N57" i="64"/>
  <c r="I9" i="64"/>
  <c r="M9" i="64"/>
  <c r="AR97" i="50"/>
  <c r="AR44" i="50"/>
  <c r="K29" i="64"/>
  <c r="O29" i="64"/>
  <c r="H55" i="64"/>
  <c r="L55" i="64"/>
  <c r="I37" i="64"/>
  <c r="M37" i="64"/>
  <c r="AP114" i="50"/>
  <c r="J53" i="64"/>
  <c r="N53" i="64"/>
  <c r="AQ42" i="50"/>
  <c r="J52" i="64"/>
  <c r="N52" i="64"/>
  <c r="H43" i="64"/>
  <c r="L43" i="64"/>
  <c r="AP19" i="50"/>
  <c r="I59" i="64"/>
  <c r="M59" i="64"/>
  <c r="H14" i="64"/>
  <c r="L14" i="64"/>
  <c r="J7" i="64"/>
  <c r="N7" i="64"/>
  <c r="AQ12" i="50"/>
  <c r="H54" i="64"/>
  <c r="L54" i="64"/>
  <c r="J21" i="64"/>
  <c r="N21" i="64"/>
  <c r="I57" i="64"/>
  <c r="M57" i="64"/>
  <c r="J28" i="64"/>
  <c r="N28" i="64"/>
  <c r="K57" i="64"/>
  <c r="O57" i="64"/>
  <c r="J60" i="64"/>
  <c r="N60" i="64"/>
  <c r="AS115" i="50"/>
  <c r="J36" i="64"/>
  <c r="N36" i="64"/>
  <c r="K18" i="64"/>
  <c r="O18" i="64"/>
  <c r="H12" i="64"/>
  <c r="L12" i="64"/>
  <c r="H38" i="64"/>
  <c r="L38" i="64"/>
  <c r="AS98" i="50"/>
  <c r="AS44" i="50"/>
  <c r="AP42" i="50"/>
  <c r="I58" i="64"/>
  <c r="M58" i="64"/>
  <c r="I29" i="64"/>
  <c r="M29" i="64"/>
  <c r="J43" i="64"/>
  <c r="N43" i="64"/>
  <c r="I60" i="64"/>
  <c r="M60" i="64"/>
  <c r="K7" i="64"/>
  <c r="O7" i="64"/>
  <c r="AQ86" i="50"/>
  <c r="K25" i="64"/>
  <c r="O25" i="64"/>
  <c r="AQ71" i="50"/>
  <c r="AR11" i="50"/>
  <c r="AP65" i="50"/>
  <c r="H53" i="64"/>
  <c r="L53" i="64"/>
  <c r="AQ88" i="50"/>
  <c r="AP30" i="50"/>
  <c r="AS25" i="50"/>
  <c r="I43" i="64"/>
  <c r="M43" i="64"/>
  <c r="I52" i="64"/>
  <c r="M52" i="64"/>
  <c r="J49" i="64"/>
  <c r="N49" i="64"/>
  <c r="AP39" i="50"/>
  <c r="AQ28" i="50"/>
  <c r="H22" i="64"/>
  <c r="L22" i="64"/>
  <c r="H8" i="64"/>
  <c r="L8" i="64"/>
  <c r="J17" i="64"/>
  <c r="N17" i="64"/>
  <c r="J61" i="64"/>
  <c r="N61" i="64"/>
  <c r="AQ65" i="50"/>
  <c r="J50" i="64"/>
  <c r="N50" i="64"/>
  <c r="AS93" i="50"/>
  <c r="AS65" i="50"/>
  <c r="J20" i="64"/>
  <c r="N20" i="64"/>
  <c r="H19" i="64"/>
  <c r="L19" i="64"/>
  <c r="K16" i="64"/>
  <c r="O16" i="64"/>
  <c r="I20" i="64"/>
  <c r="M20" i="64"/>
  <c r="J12" i="64"/>
  <c r="N12" i="64"/>
  <c r="K56" i="64"/>
  <c r="O56" i="64"/>
  <c r="H56" i="64"/>
  <c r="L56" i="64"/>
  <c r="AR41" i="50"/>
  <c r="H17" i="64"/>
  <c r="L17" i="64"/>
  <c r="H15" i="64"/>
  <c r="L15" i="64"/>
  <c r="AR52" i="50"/>
  <c r="AQ56" i="50"/>
  <c r="AR67" i="50"/>
  <c r="AP41" i="50"/>
  <c r="I54" i="64"/>
  <c r="M54" i="64"/>
  <c r="I12" i="64"/>
  <c r="M12" i="64"/>
  <c r="J10" i="64"/>
  <c r="N10" i="64"/>
  <c r="AQ89" i="50"/>
  <c r="AP28" i="50"/>
  <c r="AR89" i="50"/>
  <c r="AS33" i="50"/>
  <c r="AS28" i="50"/>
  <c r="K44" i="64"/>
  <c r="O44" i="64"/>
  <c r="AQ66" i="50"/>
  <c r="AQ18" i="50"/>
  <c r="J38" i="64"/>
  <c r="N38" i="64"/>
  <c r="AS14" i="50"/>
  <c r="AS41" i="50"/>
  <c r="I7" i="64"/>
  <c r="M7" i="64"/>
  <c r="H47" i="64"/>
  <c r="L47" i="64"/>
  <c r="H20" i="64"/>
  <c r="L20" i="64"/>
  <c r="H16" i="64"/>
  <c r="L16" i="64"/>
  <c r="J30" i="64"/>
  <c r="N30" i="64"/>
  <c r="I16" i="64"/>
  <c r="M16" i="64"/>
  <c r="J6" i="64"/>
  <c r="N6" i="64"/>
  <c r="AS29" i="50"/>
  <c r="AS88" i="50"/>
  <c r="L110" i="57"/>
  <c r="J25" i="64"/>
  <c r="N25" i="64"/>
  <c r="H41" i="64"/>
  <c r="L41" i="64"/>
  <c r="I46" i="64"/>
  <c r="M46" i="64"/>
  <c r="H37" i="64"/>
  <c r="L37" i="64"/>
  <c r="K30" i="64"/>
  <c r="O30" i="64"/>
  <c r="I30" i="64"/>
  <c r="M30" i="64"/>
  <c r="J26" i="64"/>
  <c r="N26" i="64"/>
  <c r="K115" i="57"/>
  <c r="AP98" i="50"/>
  <c r="J55" i="64"/>
  <c r="N55" i="64"/>
  <c r="AS56" i="50"/>
  <c r="J31" i="64"/>
  <c r="N31" i="64"/>
  <c r="I38" i="64"/>
  <c r="M38" i="64"/>
  <c r="I42" i="64"/>
  <c r="M42" i="64"/>
  <c r="H50" i="64"/>
  <c r="L50" i="64"/>
  <c r="H34" i="64"/>
  <c r="L34" i="64"/>
  <c r="H58" i="64"/>
  <c r="L58" i="64"/>
  <c r="AP66" i="50"/>
  <c r="AP80" i="50"/>
  <c r="AQ87" i="50"/>
  <c r="AQ50" i="50"/>
  <c r="AS97" i="50"/>
  <c r="J14" i="64"/>
  <c r="N14" i="64"/>
  <c r="AS42" i="50"/>
  <c r="J9" i="64"/>
  <c r="N9" i="64"/>
  <c r="AP57" i="50"/>
  <c r="AQ105" i="50"/>
  <c r="AR18" i="50"/>
  <c r="K59" i="64"/>
  <c r="O59" i="64"/>
  <c r="K53" i="64"/>
  <c r="O53" i="64"/>
  <c r="J41" i="64"/>
  <c r="N41" i="64"/>
  <c r="J113" i="57"/>
  <c r="K28" i="64"/>
  <c r="O28" i="64"/>
  <c r="I25" i="64"/>
  <c r="M25" i="64"/>
  <c r="I23" i="64"/>
  <c r="M23" i="64"/>
  <c r="AQ34" i="50"/>
  <c r="AS16" i="50"/>
  <c r="J58" i="64"/>
  <c r="N58" i="64"/>
  <c r="K50" i="64"/>
  <c r="O50" i="64"/>
  <c r="AS12" i="50"/>
  <c r="H42" i="64"/>
  <c r="L42" i="64"/>
  <c r="I11" i="64"/>
  <c r="M11" i="64"/>
  <c r="J35" i="64"/>
  <c r="N35" i="64"/>
  <c r="J16" i="64"/>
  <c r="N16" i="64"/>
  <c r="R107" i="58"/>
  <c r="V107" i="58" s="1"/>
  <c r="L15" i="57"/>
  <c r="J93" i="57"/>
  <c r="AA92" i="58"/>
  <c r="AC92" i="58"/>
  <c r="K110" i="57"/>
  <c r="L104" i="57"/>
  <c r="AA65" i="58"/>
  <c r="J27" i="64"/>
  <c r="N27" i="64"/>
  <c r="AP13" i="50"/>
  <c r="AB110" i="57"/>
  <c r="AP34" i="50"/>
  <c r="J11" i="64"/>
  <c r="N11" i="64"/>
  <c r="AP88" i="50"/>
  <c r="I27" i="64"/>
  <c r="M27" i="64"/>
  <c r="K109" i="57"/>
  <c r="K28" i="57"/>
  <c r="N55" i="57"/>
  <c r="R55" i="57"/>
  <c r="V55" i="57"/>
  <c r="J45" i="58"/>
  <c r="N45" i="58" s="1"/>
  <c r="R45" i="58" s="1"/>
  <c r="V45" i="58" s="1"/>
  <c r="AR16" i="50"/>
  <c r="AR23" i="50"/>
  <c r="I36" i="64"/>
  <c r="M36" i="64"/>
  <c r="AC65" i="58"/>
  <c r="J24" i="57"/>
  <c r="K113" i="57"/>
  <c r="I26" i="64"/>
  <c r="M26" i="64"/>
  <c r="I51" i="64"/>
  <c r="M51" i="64"/>
  <c r="I10" i="64"/>
  <c r="M10" i="64"/>
  <c r="N110" i="57"/>
  <c r="R110" i="57"/>
  <c r="V110" i="57"/>
  <c r="J106" i="58"/>
  <c r="AR15" i="50"/>
  <c r="K12" i="64"/>
  <c r="O12" i="64"/>
  <c r="T57" i="64"/>
  <c r="AP8" i="50"/>
  <c r="I6" i="64"/>
  <c r="M6" i="64"/>
  <c r="R32" i="64"/>
  <c r="T28" i="64"/>
  <c r="T12" i="64"/>
  <c r="AS70" i="50"/>
  <c r="J44" i="64"/>
  <c r="N44" i="64"/>
  <c r="AS66" i="50"/>
  <c r="J42" i="64"/>
  <c r="N42" i="64"/>
  <c r="AR17" i="50"/>
  <c r="K15" i="64"/>
  <c r="O15" i="64"/>
  <c r="AR57" i="50"/>
  <c r="K38" i="64"/>
  <c r="O38" i="64"/>
  <c r="AR29" i="50"/>
  <c r="K23" i="64"/>
  <c r="O23" i="64"/>
  <c r="AR114" i="50"/>
  <c r="K60" i="64"/>
  <c r="O60" i="64"/>
  <c r="Q6" i="64"/>
  <c r="U6" i="64" s="1"/>
  <c r="AS22" i="50"/>
  <c r="J18" i="64"/>
  <c r="N18" i="64"/>
  <c r="AP44" i="50"/>
  <c r="I32" i="64"/>
  <c r="M32" i="64"/>
  <c r="AP11" i="50"/>
  <c r="I8" i="64"/>
  <c r="M8" i="64"/>
  <c r="AR115" i="50"/>
  <c r="K61" i="64"/>
  <c r="O61" i="64"/>
  <c r="AS71" i="50"/>
  <c r="J45" i="64"/>
  <c r="N45" i="64"/>
  <c r="T30" i="64"/>
  <c r="R28" i="64"/>
  <c r="V28" i="64" s="1"/>
  <c r="T25" i="64"/>
  <c r="X25" i="64" s="1"/>
  <c r="S6" i="64"/>
  <c r="AQ22" i="50"/>
  <c r="H18" i="64"/>
  <c r="L18" i="64"/>
  <c r="AP16" i="50"/>
  <c r="I14" i="64"/>
  <c r="M14" i="64"/>
  <c r="AQ70" i="50"/>
  <c r="H44" i="64"/>
  <c r="L44" i="64"/>
  <c r="AR51" i="50"/>
  <c r="K35" i="64"/>
  <c r="O35" i="64"/>
  <c r="AP97" i="50"/>
  <c r="I55" i="64"/>
  <c r="M55" i="64"/>
  <c r="AS30" i="50"/>
  <c r="J24" i="64"/>
  <c r="N24" i="64"/>
  <c r="AS50" i="50"/>
  <c r="J34" i="64"/>
  <c r="N34" i="64"/>
  <c r="AS80" i="50"/>
  <c r="J46" i="64"/>
  <c r="N46" i="64"/>
  <c r="AS81" i="50"/>
  <c r="J47" i="64"/>
  <c r="N47" i="64"/>
  <c r="T38" i="64"/>
  <c r="X38" i="64" s="1"/>
  <c r="R61" i="64"/>
  <c r="V61" i="64" s="1"/>
  <c r="AS64" i="50"/>
  <c r="J40" i="64"/>
  <c r="N40" i="64"/>
  <c r="AP27" i="50"/>
  <c r="I21" i="64"/>
  <c r="M21" i="64"/>
  <c r="AP64" i="50"/>
  <c r="I40" i="64"/>
  <c r="M40" i="64"/>
  <c r="AS40" i="50"/>
  <c r="J29" i="64"/>
  <c r="N29" i="64"/>
  <c r="AP17" i="50"/>
  <c r="I15" i="64"/>
  <c r="M15" i="64"/>
  <c r="AR81" i="50"/>
  <c r="K47" i="64"/>
  <c r="O47" i="64"/>
  <c r="AP86" i="50"/>
  <c r="I49" i="64"/>
  <c r="M49" i="64"/>
  <c r="AS106" i="50"/>
  <c r="J59" i="64"/>
  <c r="N59" i="64"/>
  <c r="AP50" i="50"/>
  <c r="I34" i="64"/>
  <c r="M34" i="64"/>
  <c r="AR13" i="50"/>
  <c r="K10" i="64"/>
  <c r="O10" i="64"/>
  <c r="AR88" i="50"/>
  <c r="K51" i="64"/>
  <c r="O51" i="64"/>
  <c r="K54" i="57"/>
  <c r="N81" i="57"/>
  <c r="R81" i="57"/>
  <c r="V81" i="57"/>
  <c r="J46" i="58"/>
  <c r="N46" i="58" s="1"/>
  <c r="R46" i="58" s="1"/>
  <c r="V46" i="58" s="1"/>
  <c r="N43" i="57"/>
  <c r="R43" i="57"/>
  <c r="V43" i="57"/>
  <c r="J23" i="58"/>
  <c r="N23" i="58" s="1"/>
  <c r="R23" i="58" s="1"/>
  <c r="V23" i="58" s="1"/>
  <c r="X104" i="57"/>
  <c r="L100" i="58"/>
  <c r="P100" i="58"/>
  <c r="T100" i="58"/>
  <c r="X100" i="58" s="1"/>
  <c r="X103" i="57"/>
  <c r="L99" i="58"/>
  <c r="AB45" i="57"/>
  <c r="AF45" i="57"/>
  <c r="M76" i="57"/>
  <c r="K10" i="57"/>
  <c r="K42" i="57"/>
  <c r="L39" i="57"/>
  <c r="L55" i="57"/>
  <c r="AB67" i="57"/>
  <c r="K41" i="57"/>
  <c r="K33" i="57"/>
  <c r="J74" i="57"/>
  <c r="J88" i="57"/>
  <c r="L67" i="57"/>
  <c r="K60" i="57"/>
  <c r="K14" i="57"/>
  <c r="K34" i="57"/>
  <c r="M50" i="57"/>
  <c r="L47" i="57"/>
  <c r="J97" i="57"/>
  <c r="J100" i="57"/>
  <c r="Y50" i="57"/>
  <c r="M117" i="58"/>
  <c r="Q117" i="58"/>
  <c r="Y76" i="57"/>
  <c r="M44" i="58"/>
  <c r="Q44" i="58"/>
  <c r="U44" i="58" s="1"/>
  <c r="Y44" i="58" s="1"/>
  <c r="K102" i="57"/>
  <c r="L103" i="57"/>
  <c r="J33" i="57"/>
  <c r="K9" i="57"/>
  <c r="AE9" i="57"/>
  <c r="L22" i="57"/>
  <c r="K37" i="57"/>
  <c r="X15" i="57"/>
  <c r="L14" i="58"/>
  <c r="P14" i="58" s="1"/>
  <c r="T14" i="58" s="1"/>
  <c r="K117" i="57"/>
  <c r="L31" i="57"/>
  <c r="K100" i="57"/>
  <c r="J59" i="57"/>
  <c r="J9" i="57"/>
  <c r="J23" i="57"/>
  <c r="L108" i="57"/>
  <c r="L28" i="57"/>
  <c r="AB30" i="57"/>
  <c r="L106" i="57"/>
  <c r="M85" i="57"/>
  <c r="AB31" i="57"/>
  <c r="Y85" i="57"/>
  <c r="M91" i="58"/>
  <c r="Q91" i="58" s="1"/>
  <c r="U91" i="58"/>
  <c r="Y91" i="58" s="1"/>
  <c r="N22" i="57"/>
  <c r="R22" i="57"/>
  <c r="V22" i="57"/>
  <c r="J115" i="58"/>
  <c r="N115" i="58" s="1"/>
  <c r="R115" i="58" s="1"/>
  <c r="X28" i="57"/>
  <c r="L74" i="58"/>
  <c r="P74" i="58" s="1"/>
  <c r="T74" i="58"/>
  <c r="X74" i="58" s="1"/>
  <c r="N106" i="57"/>
  <c r="R106" i="57"/>
  <c r="V106" i="57"/>
  <c r="J102" i="58"/>
  <c r="N102" i="58"/>
  <c r="R102" i="58" s="1"/>
  <c r="V102" i="58" s="1"/>
  <c r="K116" i="57"/>
  <c r="AC96" i="57"/>
  <c r="AG96" i="57"/>
  <c r="K97" i="57"/>
  <c r="AB85" i="57"/>
  <c r="AF85" i="57"/>
  <c r="J25" i="57"/>
  <c r="L29" i="57"/>
  <c r="M22" i="57"/>
  <c r="Y18" i="57"/>
  <c r="M18" i="58"/>
  <c r="Q18" i="58" s="1"/>
  <c r="U18" i="58"/>
  <c r="Y18" i="58" s="1"/>
  <c r="O22" i="57"/>
  <c r="S22" i="57"/>
  <c r="W22" i="57"/>
  <c r="K115" i="58"/>
  <c r="O115" i="58"/>
  <c r="S115" i="58" s="1"/>
  <c r="W115" i="58" s="1"/>
  <c r="K118" i="57"/>
  <c r="L94" i="57"/>
  <c r="J105" i="57"/>
  <c r="Y24" i="57"/>
  <c r="M22" i="58"/>
  <c r="Q22" i="58" s="1"/>
  <c r="U22" i="58" s="1"/>
  <c r="Y22" i="58" s="1"/>
  <c r="AB114" i="57"/>
  <c r="AC51" i="57"/>
  <c r="K75" i="57"/>
  <c r="L81" i="57"/>
  <c r="K59" i="57"/>
  <c r="AB81" i="57"/>
  <c r="K65" i="57"/>
  <c r="J75" i="57"/>
  <c r="L56" i="57"/>
  <c r="L37" i="57"/>
  <c r="K45" i="57"/>
  <c r="J56" i="57"/>
  <c r="K52" i="57"/>
  <c r="K36" i="57"/>
  <c r="J70" i="57"/>
  <c r="X96" i="57"/>
  <c r="L58" i="58"/>
  <c r="P58" i="58" s="1"/>
  <c r="T58" i="58" s="1"/>
  <c r="X58" i="58"/>
  <c r="J71" i="57"/>
  <c r="J52" i="57"/>
  <c r="Z98" i="57"/>
  <c r="N53" i="58"/>
  <c r="Z75" i="57"/>
  <c r="T84" i="58"/>
  <c r="X84" i="58" s="1"/>
  <c r="Z25" i="57"/>
  <c r="AA44" i="57"/>
  <c r="AE44" i="57"/>
  <c r="AA17" i="57"/>
  <c r="AB106" i="57"/>
  <c r="AB22" i="57"/>
  <c r="AB39" i="57"/>
  <c r="Z44" i="57"/>
  <c r="AD44" i="57"/>
  <c r="AB47" i="57"/>
  <c r="Z100" i="57"/>
  <c r="K111" i="58"/>
  <c r="O111" i="58" s="1"/>
  <c r="S111" i="58" s="1"/>
  <c r="W111" i="58"/>
  <c r="AC111" i="58" s="1"/>
  <c r="AA115" i="57"/>
  <c r="AB60" i="57"/>
  <c r="AF60" i="57"/>
  <c r="AB108" i="57"/>
  <c r="Z28" i="57"/>
  <c r="AB64" i="57"/>
  <c r="AF64" i="57"/>
  <c r="AA18" i="57"/>
  <c r="Z15" i="57"/>
  <c r="AB24" i="57"/>
  <c r="AB92" i="57"/>
  <c r="Z97" i="57"/>
  <c r="AB55" i="57"/>
  <c r="AC22" i="57"/>
  <c r="Z42" i="57"/>
  <c r="J19" i="58"/>
  <c r="N19" i="58"/>
  <c r="R19" i="58" s="1"/>
  <c r="V19" i="58" s="1"/>
  <c r="Z41" i="57"/>
  <c r="K50" i="58"/>
  <c r="O50" i="58"/>
  <c r="S50" i="58" s="1"/>
  <c r="W50" i="58" s="1"/>
  <c r="AC50" i="58"/>
  <c r="AA88" i="57"/>
  <c r="AC46" i="57"/>
  <c r="AG46" i="57"/>
  <c r="AB118" i="57"/>
  <c r="AF118" i="57"/>
  <c r="AB93" i="57"/>
  <c r="J21" i="57"/>
  <c r="AB56" i="57"/>
  <c r="K32" i="57"/>
  <c r="L43" i="57"/>
  <c r="K30" i="57"/>
  <c r="Z117" i="57"/>
  <c r="AD117" i="57"/>
  <c r="K31" i="57"/>
  <c r="L96" i="57"/>
  <c r="T53" i="58"/>
  <c r="X53" i="58"/>
  <c r="R84" i="58"/>
  <c r="V84" i="58" s="1"/>
  <c r="Z84" i="58" s="1"/>
  <c r="AB116" i="57"/>
  <c r="AA33" i="57"/>
  <c r="AB99" i="57"/>
  <c r="L65" i="57"/>
  <c r="AB43" i="57"/>
  <c r="AB12" i="57"/>
  <c r="J72" i="57"/>
  <c r="AA29" i="57"/>
  <c r="Z56" i="57"/>
  <c r="X37" i="57"/>
  <c r="L11" i="58"/>
  <c r="P11" i="58" s="1"/>
  <c r="T11" i="58" s="1"/>
  <c r="V65" i="58"/>
  <c r="N108" i="57"/>
  <c r="R108" i="57"/>
  <c r="V108" i="57"/>
  <c r="K46" i="58"/>
  <c r="O46" i="58" s="1"/>
  <c r="S46" i="58" s="1"/>
  <c r="W46" i="58" s="1"/>
  <c r="AA46" i="58" s="1"/>
  <c r="AC46" i="58"/>
  <c r="AA81" i="57"/>
  <c r="K35" i="58"/>
  <c r="O35" i="58" s="1"/>
  <c r="S35" i="58"/>
  <c r="W35" i="58"/>
  <c r="AA49" i="57"/>
  <c r="K103" i="58"/>
  <c r="O103" i="58"/>
  <c r="S103" i="58"/>
  <c r="W103" i="58" s="1"/>
  <c r="AA107" i="57"/>
  <c r="N13" i="57"/>
  <c r="R13" i="57"/>
  <c r="V13" i="57"/>
  <c r="J68" i="58"/>
  <c r="N68" i="58"/>
  <c r="R68" i="58" s="1"/>
  <c r="V68" i="58"/>
  <c r="X13" i="57"/>
  <c r="H4" i="57"/>
  <c r="I4" i="57"/>
  <c r="O12" i="57"/>
  <c r="S12" i="57"/>
  <c r="W12" i="57"/>
  <c r="K67" i="58"/>
  <c r="O67" i="58" s="1"/>
  <c r="S67" i="58" s="1"/>
  <c r="W67" i="58"/>
  <c r="X57" i="57"/>
  <c r="N57" i="57"/>
  <c r="R57" i="57"/>
  <c r="V57" i="57"/>
  <c r="J49" i="58"/>
  <c r="N49" i="58"/>
  <c r="R49" i="58" s="1"/>
  <c r="V49" i="58" s="1"/>
  <c r="N11" i="57"/>
  <c r="R11" i="57"/>
  <c r="V11" i="57"/>
  <c r="J12" i="58"/>
  <c r="N12" i="58"/>
  <c r="R12" i="58"/>
  <c r="V12" i="58" s="1"/>
  <c r="F4" i="57"/>
  <c r="N94" i="57"/>
  <c r="R94" i="57"/>
  <c r="V94" i="57"/>
  <c r="J56" i="58"/>
  <c r="N56" i="58" s="1"/>
  <c r="R56" i="58" s="1"/>
  <c r="V56" i="58" s="1"/>
  <c r="G4" i="57"/>
  <c r="N114" i="57"/>
  <c r="R114" i="57"/>
  <c r="V114" i="57"/>
  <c r="R31" i="58"/>
  <c r="V31" i="58"/>
  <c r="T31" i="58"/>
  <c r="X31" i="58" s="1"/>
  <c r="AB31" i="58" s="1"/>
  <c r="N87" i="57"/>
  <c r="R87" i="57"/>
  <c r="V87" i="57"/>
  <c r="J48" i="58"/>
  <c r="N48" i="58"/>
  <c r="R48" i="58"/>
  <c r="V48" i="58" s="1"/>
  <c r="X87" i="57"/>
  <c r="L48" i="58"/>
  <c r="P48" i="58" s="1"/>
  <c r="T48" i="58" s="1"/>
  <c r="X48" i="58" s="1"/>
  <c r="Z48" i="58" s="1"/>
  <c r="O93" i="57"/>
  <c r="S93" i="57"/>
  <c r="W93" i="57"/>
  <c r="K54" i="58"/>
  <c r="O54" i="58"/>
  <c r="S54" i="58" s="1"/>
  <c r="W54" i="58" s="1"/>
  <c r="Y93" i="57"/>
  <c r="M54" i="58"/>
  <c r="Q54" i="58" s="1"/>
  <c r="U54" i="58" s="1"/>
  <c r="Y54" i="58" s="1"/>
  <c r="K107" i="57"/>
  <c r="M24" i="57"/>
  <c r="K40" i="57"/>
  <c r="J62" i="57"/>
  <c r="L13" i="57"/>
  <c r="K15" i="57"/>
  <c r="M95" i="57"/>
  <c r="L57" i="57"/>
  <c r="AA40" i="57"/>
  <c r="K49" i="57"/>
  <c r="Y95" i="57"/>
  <c r="M96" i="58"/>
  <c r="Q96" i="58" s="1"/>
  <c r="N51" i="57"/>
  <c r="R51" i="57"/>
  <c r="V51" i="57"/>
  <c r="J37" i="58"/>
  <c r="N37" i="58"/>
  <c r="R37" i="58"/>
  <c r="V37" i="58" s="1"/>
  <c r="X51" i="57"/>
  <c r="R15" i="58"/>
  <c r="T15" i="58"/>
  <c r="X15" i="58" s="1"/>
  <c r="N35" i="57"/>
  <c r="R35" i="57"/>
  <c r="V35" i="57"/>
  <c r="X35" i="57"/>
  <c r="X20" i="57"/>
  <c r="N20" i="57"/>
  <c r="R20" i="57"/>
  <c r="V20" i="57"/>
  <c r="O74" i="57"/>
  <c r="S74" i="57"/>
  <c r="W74" i="57"/>
  <c r="K42" i="58"/>
  <c r="O42" i="58" s="1"/>
  <c r="S42" i="58" s="1"/>
  <c r="W42" i="58" s="1"/>
  <c r="Y74" i="57"/>
  <c r="M42" i="58"/>
  <c r="Q42" i="58" s="1"/>
  <c r="U42" i="58" s="1"/>
  <c r="Y42" i="58" s="1"/>
  <c r="Y78" i="57"/>
  <c r="M86" i="58"/>
  <c r="Q86" i="58"/>
  <c r="U86" i="58"/>
  <c r="Y86" i="58" s="1"/>
  <c r="O78" i="57"/>
  <c r="S78" i="57"/>
  <c r="W78" i="57"/>
  <c r="X26" i="57"/>
  <c r="N26" i="57"/>
  <c r="R26" i="57"/>
  <c r="V26" i="57"/>
  <c r="J26" i="58"/>
  <c r="N26" i="58" s="1"/>
  <c r="R26" i="58" s="1"/>
  <c r="V26" i="58" s="1"/>
  <c r="N77" i="57"/>
  <c r="R77" i="57"/>
  <c r="V77" i="57"/>
  <c r="X77" i="57"/>
  <c r="O79" i="57"/>
  <c r="S79" i="57"/>
  <c r="W79" i="57"/>
  <c r="K87" i="58"/>
  <c r="O87" i="58"/>
  <c r="S87" i="58" s="1"/>
  <c r="W87" i="58"/>
  <c r="AC87" i="58" s="1"/>
  <c r="Y79" i="57"/>
  <c r="M87" i="58"/>
  <c r="Q87" i="58" s="1"/>
  <c r="U87" i="58" s="1"/>
  <c r="Y87" i="58" s="1"/>
  <c r="L77" i="57"/>
  <c r="K81" i="57"/>
  <c r="M93" i="57"/>
  <c r="L92" i="57"/>
  <c r="AB94" i="57"/>
  <c r="K53" i="57"/>
  <c r="K101" i="57"/>
  <c r="M12" i="57"/>
  <c r="L87" i="57"/>
  <c r="L114" i="57"/>
  <c r="J80" i="57"/>
  <c r="Z105" i="57"/>
  <c r="N67" i="57"/>
  <c r="R67" i="57"/>
  <c r="V67" i="57"/>
  <c r="N92" i="57"/>
  <c r="R92" i="57"/>
  <c r="V92" i="57"/>
  <c r="J95" i="58"/>
  <c r="N95" i="58" s="1"/>
  <c r="R95" i="58" s="1"/>
  <c r="V95" i="58" s="1"/>
  <c r="R32" i="58"/>
  <c r="V32" i="58"/>
  <c r="X29" i="57"/>
  <c r="X65" i="57"/>
  <c r="Z74" i="57"/>
  <c r="AD74" i="57"/>
  <c r="K118" i="58"/>
  <c r="AA61" i="57"/>
  <c r="AE61" i="57"/>
  <c r="AA68" i="57"/>
  <c r="AA97" i="57"/>
  <c r="Z118" i="57"/>
  <c r="AD118" i="57"/>
  <c r="AA82" i="57"/>
  <c r="Z34" i="57"/>
  <c r="T77" i="58"/>
  <c r="X77" i="58"/>
  <c r="N77" i="58"/>
  <c r="K45" i="58"/>
  <c r="O45" i="58" s="1"/>
  <c r="S45" i="58" s="1"/>
  <c r="W45" i="58" s="1"/>
  <c r="AC45" i="58" s="1"/>
  <c r="AA55" i="57"/>
  <c r="AE55" i="57"/>
  <c r="K56" i="58"/>
  <c r="O56" i="58"/>
  <c r="S56" i="58" s="1"/>
  <c r="W56" i="58" s="1"/>
  <c r="AA94" i="57"/>
  <c r="J80" i="58"/>
  <c r="N80" i="58"/>
  <c r="Z69" i="57"/>
  <c r="AD69" i="57"/>
  <c r="AB44" i="57"/>
  <c r="AF44" i="57"/>
  <c r="AA21" i="57"/>
  <c r="AE21" i="57"/>
  <c r="AA117" i="57"/>
  <c r="Z73" i="57"/>
  <c r="AD73" i="57"/>
  <c r="Z85" i="57"/>
  <c r="AD85" i="57"/>
  <c r="AA31" i="57"/>
  <c r="X83" i="58"/>
  <c r="X57" i="58"/>
  <c r="X70" i="58"/>
  <c r="V47" i="58"/>
  <c r="V40" i="58"/>
  <c r="V22" i="58"/>
  <c r="V113" i="58"/>
  <c r="X113" i="58"/>
  <c r="AB113" i="58" s="1"/>
  <c r="T30" i="58"/>
  <c r="X30" i="58" s="1"/>
  <c r="T29" i="58"/>
  <c r="X29" i="58" s="1"/>
  <c r="AA82" i="58"/>
  <c r="AA62" i="58"/>
  <c r="AD62" i="58" s="1"/>
  <c r="AA73" i="58"/>
  <c r="AA25" i="57"/>
  <c r="AE25" i="57"/>
  <c r="AB59" i="57"/>
  <c r="AF59" i="57"/>
  <c r="AA116" i="58"/>
  <c r="Z46" i="57"/>
  <c r="AD46" i="57"/>
  <c r="Z102" i="57"/>
  <c r="AC92" i="57"/>
  <c r="AG92" i="57"/>
  <c r="AB52" i="57"/>
  <c r="AC107" i="58"/>
  <c r="AC101" i="58"/>
  <c r="AC99" i="58"/>
  <c r="AA84" i="58"/>
  <c r="AC113" i="58"/>
  <c r="AC61" i="58"/>
  <c r="AC30" i="58"/>
  <c r="AC73" i="58"/>
  <c r="AA60" i="58"/>
  <c r="AE60" i="58" s="1"/>
  <c r="AC116" i="58"/>
  <c r="AA17" i="58"/>
  <c r="AC58" i="58"/>
  <c r="AA57" i="58"/>
  <c r="AC44" i="57"/>
  <c r="AG44" i="57"/>
  <c r="Z60" i="57"/>
  <c r="AD60" i="57"/>
  <c r="Z29" i="57"/>
  <c r="AC59" i="57"/>
  <c r="AG59" i="57"/>
  <c r="AB117" i="57"/>
  <c r="AF117" i="57"/>
  <c r="AA39" i="57"/>
  <c r="AE39" i="57"/>
  <c r="Z99" i="57"/>
  <c r="AC61" i="57"/>
  <c r="AG61" i="57"/>
  <c r="AA21" i="58"/>
  <c r="AA23" i="58"/>
  <c r="AC64" i="58"/>
  <c r="AC78" i="58"/>
  <c r="AC72" i="58"/>
  <c r="AA60" i="57"/>
  <c r="AA84" i="57"/>
  <c r="AE84" i="57"/>
  <c r="AA10" i="57"/>
  <c r="Z107" i="57"/>
  <c r="AA113" i="57"/>
  <c r="Z66" i="57"/>
  <c r="AD66" i="57"/>
  <c r="Z72" i="57"/>
  <c r="Z70" i="57"/>
  <c r="AA87" i="57"/>
  <c r="AA92" i="57"/>
  <c r="AE92" i="57"/>
  <c r="AA106" i="57"/>
  <c r="Z65" i="57"/>
  <c r="AA111" i="57"/>
  <c r="AE111" i="57"/>
  <c r="Z58" i="57"/>
  <c r="Z27" i="57"/>
  <c r="AA105" i="57"/>
  <c r="AE105" i="57"/>
  <c r="AA112" i="57"/>
  <c r="AE112" i="57"/>
  <c r="AA57" i="57"/>
  <c r="Z30" i="57"/>
  <c r="AA23" i="57"/>
  <c r="AA56" i="57"/>
  <c r="AE56" i="57"/>
  <c r="P25" i="58"/>
  <c r="T25" i="58" s="1"/>
  <c r="X25" i="58" s="1"/>
  <c r="Z88" i="57"/>
  <c r="Z103" i="57"/>
  <c r="AD103" i="57"/>
  <c r="AA91" i="57"/>
  <c r="AE91" i="57"/>
  <c r="Z16" i="57"/>
  <c r="AA100" i="57"/>
  <c r="Z31" i="57"/>
  <c r="Z76" i="57"/>
  <c r="AD76" i="57"/>
  <c r="AA20" i="57"/>
  <c r="AA116" i="57"/>
  <c r="AA19" i="57"/>
  <c r="AC16" i="57"/>
  <c r="AA96" i="57"/>
  <c r="AE96" i="57"/>
  <c r="AA110" i="57"/>
  <c r="Z12" i="57"/>
  <c r="AB72" i="57"/>
  <c r="AC60" i="57"/>
  <c r="AG60" i="57"/>
  <c r="AB107" i="57"/>
  <c r="AC30" i="57"/>
  <c r="AC67" i="57"/>
  <c r="N29" i="58"/>
  <c r="R29" i="58"/>
  <c r="V29" i="58" s="1"/>
  <c r="Z29" i="58" s="1"/>
  <c r="AB41" i="57"/>
  <c r="AC49" i="57"/>
  <c r="AG49" i="57"/>
  <c r="AB105" i="57"/>
  <c r="AF105" i="57"/>
  <c r="AC97" i="57"/>
  <c r="AG97" i="57"/>
  <c r="AC115" i="57"/>
  <c r="AC25" i="57"/>
  <c r="AG25" i="57"/>
  <c r="AC84" i="57"/>
  <c r="AG84" i="57"/>
  <c r="AB101" i="57"/>
  <c r="AF101" i="57"/>
  <c r="AC68" i="57"/>
  <c r="AC33" i="57"/>
  <c r="AG33" i="57"/>
  <c r="AC81" i="57"/>
  <c r="AC73" i="57"/>
  <c r="AG73" i="57"/>
  <c r="AC10" i="57"/>
  <c r="AC15" i="57"/>
  <c r="AC75" i="57"/>
  <c r="AG75" i="57"/>
  <c r="AC31" i="57"/>
  <c r="AB109" i="57"/>
  <c r="AF109" i="57"/>
  <c r="AC52" i="57"/>
  <c r="AB21" i="57"/>
  <c r="AF21" i="57"/>
  <c r="AB84" i="57"/>
  <c r="AF84" i="57"/>
  <c r="AB113" i="57"/>
  <c r="AF113" i="57"/>
  <c r="AC53" i="57"/>
  <c r="AC47" i="57"/>
  <c r="AG47" i="57"/>
  <c r="AC106" i="57"/>
  <c r="AB18" i="57"/>
  <c r="AB78" i="57"/>
  <c r="AF78" i="57"/>
  <c r="AC43" i="57"/>
  <c r="AB79" i="57"/>
  <c r="AF79" i="57"/>
  <c r="AB82" i="57"/>
  <c r="N32" i="58"/>
  <c r="AC34" i="57"/>
  <c r="AC69" i="57"/>
  <c r="AG69" i="57"/>
  <c r="AC17" i="57"/>
  <c r="AC117" i="57"/>
  <c r="AG117" i="57"/>
  <c r="AB33" i="57"/>
  <c r="AF33" i="57"/>
  <c r="AC99" i="57"/>
  <c r="AB17" i="57"/>
  <c r="AC109" i="57"/>
  <c r="AG109" i="57"/>
  <c r="AC108" i="57"/>
  <c r="AG108" i="57"/>
  <c r="T32" i="58"/>
  <c r="X32" i="58"/>
  <c r="AB68" i="57"/>
  <c r="Z91" i="57"/>
  <c r="AD91" i="57"/>
  <c r="AC98" i="57"/>
  <c r="AC114" i="57"/>
  <c r="AG114" i="57"/>
  <c r="AC32" i="57"/>
  <c r="AG32" i="57"/>
  <c r="AC37" i="57"/>
  <c r="AA52" i="57"/>
  <c r="AB32" i="57"/>
  <c r="AF32" i="57"/>
  <c r="AC83" i="57"/>
  <c r="AG83" i="57"/>
  <c r="AC80" i="57"/>
  <c r="AG80" i="57"/>
  <c r="Z115" i="57"/>
  <c r="Z112" i="57"/>
  <c r="AD112" i="57"/>
  <c r="AA102" i="57"/>
  <c r="Z10" i="57"/>
  <c r="Z93" i="57"/>
  <c r="Z62" i="57"/>
  <c r="AC36" i="57"/>
  <c r="AG36" i="57"/>
  <c r="AA58" i="57"/>
  <c r="Z38" i="57"/>
  <c r="AD38" i="57"/>
  <c r="AC104" i="57"/>
  <c r="AG104" i="57"/>
  <c r="AC45" i="57"/>
  <c r="Z80" i="57"/>
  <c r="AC65" i="57"/>
  <c r="AA109" i="57"/>
  <c r="AA108" i="57"/>
  <c r="AE108" i="57"/>
  <c r="AA70" i="57"/>
  <c r="AE70" i="57"/>
  <c r="AA75" i="57"/>
  <c r="AC58" i="57"/>
  <c r="AC56" i="57"/>
  <c r="AG56" i="57"/>
  <c r="AA35" i="57"/>
  <c r="AC11" i="57"/>
  <c r="AG11" i="57"/>
  <c r="AC14" i="57"/>
  <c r="AC82" i="57"/>
  <c r="AC103" i="57"/>
  <c r="AG103" i="57"/>
  <c r="AA77" i="57"/>
  <c r="AE77" i="57"/>
  <c r="Z109" i="57"/>
  <c r="AD109" i="57"/>
  <c r="AC90" i="57"/>
  <c r="AC48" i="57"/>
  <c r="AG48" i="57"/>
  <c r="AB90" i="57"/>
  <c r="AC23" i="57"/>
  <c r="Z104" i="57"/>
  <c r="AD104" i="57"/>
  <c r="AB89" i="57"/>
  <c r="AC12" i="57"/>
  <c r="AC13" i="57"/>
  <c r="AA45" i="57"/>
  <c r="AA53" i="57"/>
  <c r="AA65" i="57"/>
  <c r="AA98" i="57"/>
  <c r="AA11" i="57"/>
  <c r="AE11" i="57"/>
  <c r="AA62" i="57"/>
  <c r="AE62" i="57"/>
  <c r="AA64" i="57"/>
  <c r="AE64" i="57"/>
  <c r="AB98" i="57"/>
  <c r="AA26" i="57"/>
  <c r="AA32" i="57"/>
  <c r="AB66" i="57"/>
  <c r="N30" i="58"/>
  <c r="R30" i="58" s="1"/>
  <c r="V30" i="58"/>
  <c r="AA99" i="57"/>
  <c r="AC88" i="57"/>
  <c r="AB100" i="57"/>
  <c r="AF100" i="57"/>
  <c r="Z79" i="57"/>
  <c r="AD79" i="57"/>
  <c r="AA69" i="57"/>
  <c r="AE69" i="57"/>
  <c r="Z23" i="57"/>
  <c r="AA28" i="57"/>
  <c r="Z71" i="57"/>
  <c r="AB88" i="57"/>
  <c r="AA72" i="57"/>
  <c r="AB74" i="57"/>
  <c r="AF74" i="57"/>
  <c r="AC113" i="57"/>
  <c r="AG113" i="57"/>
  <c r="AB115" i="57"/>
  <c r="Z17" i="57"/>
  <c r="Z53" i="57"/>
  <c r="AA24" i="57"/>
  <c r="AA71" i="57"/>
  <c r="Z82" i="57"/>
  <c r="AB70" i="57"/>
  <c r="AF70" i="57"/>
  <c r="AA42" i="57"/>
  <c r="AC55" i="57"/>
  <c r="AG55" i="57"/>
  <c r="AA41" i="57"/>
  <c r="AB97" i="57"/>
  <c r="AF97" i="57"/>
  <c r="Z33" i="57"/>
  <c r="AA89" i="57"/>
  <c r="AB14" i="57"/>
  <c r="AA46" i="57"/>
  <c r="AE46" i="57"/>
  <c r="AB38" i="57"/>
  <c r="AF38" i="57"/>
  <c r="AA80" i="57"/>
  <c r="AE80" i="57"/>
  <c r="AA67" i="57"/>
  <c r="AA66" i="57"/>
  <c r="AA118" i="57"/>
  <c r="AB111" i="57"/>
  <c r="AF111" i="57"/>
  <c r="AC72" i="57"/>
  <c r="AC118" i="57"/>
  <c r="AG118" i="57"/>
  <c r="AC41" i="57"/>
  <c r="AB10" i="57"/>
  <c r="AA85" i="57"/>
  <c r="AE85" i="57"/>
  <c r="AC71" i="57"/>
  <c r="AC64" i="57"/>
  <c r="AG64" i="57"/>
  <c r="Z24" i="57"/>
  <c r="Z14" i="57"/>
  <c r="AC57" i="57"/>
  <c r="AB53" i="57"/>
  <c r="AB61" i="57"/>
  <c r="AF61" i="57"/>
  <c r="AA73" i="57"/>
  <c r="AE73" i="57"/>
  <c r="AC112" i="57"/>
  <c r="AG112" i="57"/>
  <c r="AB19" i="57"/>
  <c r="AB71" i="57"/>
  <c r="AC101" i="57"/>
  <c r="AG101" i="57"/>
  <c r="AA38" i="57"/>
  <c r="AE38" i="57"/>
  <c r="AC87" i="57"/>
  <c r="AC26" i="57"/>
  <c r="AC102" i="57"/>
  <c r="AB23" i="57"/>
  <c r="AC42" i="57"/>
  <c r="Z64" i="57"/>
  <c r="AD64" i="57"/>
  <c r="AC28" i="57"/>
  <c r="AC89" i="57"/>
  <c r="Z113" i="57"/>
  <c r="V83" i="58"/>
  <c r="Z83" i="58" s="1"/>
  <c r="X51" i="58"/>
  <c r="X38" i="58"/>
  <c r="X62" i="58"/>
  <c r="Z62" i="58" s="1"/>
  <c r="X93" i="58"/>
  <c r="X98" i="58"/>
  <c r="X16" i="58"/>
  <c r="X17" i="58"/>
  <c r="V41" i="58"/>
  <c r="V17" i="58"/>
  <c r="V62" i="58"/>
  <c r="V60" i="58"/>
  <c r="V59" i="58"/>
  <c r="X23" i="58"/>
  <c r="X40" i="58"/>
  <c r="X95" i="58"/>
  <c r="V52" i="58"/>
  <c r="X20" i="58"/>
  <c r="V77" i="58"/>
  <c r="V61" i="58"/>
  <c r="V109" i="58"/>
  <c r="AB109" i="58" s="1"/>
  <c r="V16" i="58"/>
  <c r="Z16" i="58" s="1"/>
  <c r="X50" i="58"/>
  <c r="R96" i="58"/>
  <c r="R81" i="58"/>
  <c r="V81" i="58" s="1"/>
  <c r="AB81" i="58" s="1"/>
  <c r="R112" i="58"/>
  <c r="V112" i="58"/>
  <c r="Z112" i="58"/>
  <c r="T96" i="58"/>
  <c r="P81" i="58"/>
  <c r="R76" i="58"/>
  <c r="V76" i="58" s="1"/>
  <c r="T112" i="58"/>
  <c r="X112" i="58" s="1"/>
  <c r="AB112" i="58" s="1"/>
  <c r="T33" i="58"/>
  <c r="X33" i="58" s="1"/>
  <c r="AB33" i="58" s="1"/>
  <c r="R43" i="58"/>
  <c r="T89" i="58"/>
  <c r="X89" i="58" s="1"/>
  <c r="AB89" i="58"/>
  <c r="T42" i="58"/>
  <c r="X42" i="58" s="1"/>
  <c r="AC107" i="57"/>
  <c r="AA59" i="57"/>
  <c r="AA76" i="57"/>
  <c r="AE76" i="57"/>
  <c r="AA104" i="57"/>
  <c r="AE104" i="57"/>
  <c r="Z84" i="57"/>
  <c r="AD84" i="57"/>
  <c r="AA36" i="57"/>
  <c r="Z37" i="57"/>
  <c r="AC70" i="57"/>
  <c r="AG70" i="57"/>
  <c r="AC110" i="57"/>
  <c r="AG110" i="57"/>
  <c r="AA103" i="57"/>
  <c r="AE103" i="57"/>
  <c r="AC29" i="57"/>
  <c r="AA101" i="57"/>
  <c r="Z78" i="57"/>
  <c r="AD78" i="57"/>
  <c r="AB80" i="57"/>
  <c r="AF80" i="57"/>
  <c r="Z101" i="57"/>
  <c r="AD101" i="57"/>
  <c r="AC40" i="57"/>
  <c r="AC38" i="57"/>
  <c r="AG38" i="57"/>
  <c r="Z52" i="57"/>
  <c r="Z90" i="57"/>
  <c r="AC20" i="57"/>
  <c r="AA16" i="57"/>
  <c r="AA15" i="57"/>
  <c r="AC94" i="57"/>
  <c r="AB27" i="57"/>
  <c r="AF27" i="57"/>
  <c r="AA114" i="57"/>
  <c r="AE114" i="57"/>
  <c r="AC116" i="57"/>
  <c r="AA90" i="57"/>
  <c r="AA51" i="57"/>
  <c r="Z89" i="57"/>
  <c r="AA37" i="57"/>
  <c r="AC111" i="57"/>
  <c r="AG111" i="57"/>
  <c r="AC100" i="57"/>
  <c r="AG100" i="57"/>
  <c r="AA14" i="57"/>
  <c r="AB62" i="57"/>
  <c r="AF62" i="57"/>
  <c r="Z18" i="57"/>
  <c r="P42" i="58"/>
  <c r="AC39" i="57"/>
  <c r="AG39" i="57"/>
  <c r="Z21" i="57"/>
  <c r="O117" i="58"/>
  <c r="AA50" i="57"/>
  <c r="AE50" i="57"/>
  <c r="AC77" i="57"/>
  <c r="AG77" i="57"/>
  <c r="Z59" i="57"/>
  <c r="AC35" i="57"/>
  <c r="Z111" i="57"/>
  <c r="AD111" i="57"/>
  <c r="AC19" i="57"/>
  <c r="AA43" i="57"/>
  <c r="AA47" i="57"/>
  <c r="AE47" i="57"/>
  <c r="Z19" i="57"/>
  <c r="AC66" i="57"/>
  <c r="AC91" i="57"/>
  <c r="AG91" i="57"/>
  <c r="AA13" i="57"/>
  <c r="AB112" i="57"/>
  <c r="AF112" i="57"/>
  <c r="AC62" i="57"/>
  <c r="AG62" i="57"/>
  <c r="AC105" i="57"/>
  <c r="AG105" i="57"/>
  <c r="AB76" i="57"/>
  <c r="AF76" i="57"/>
  <c r="AA30" i="57"/>
  <c r="AA48" i="57"/>
  <c r="AE48" i="57"/>
  <c r="S15" i="58"/>
  <c r="W15" i="58" s="1"/>
  <c r="R89" i="58"/>
  <c r="V89" i="58" s="1"/>
  <c r="Z89" i="58" s="1"/>
  <c r="AD45" i="57"/>
  <c r="AD39" i="57"/>
  <c r="AC54" i="57"/>
  <c r="AG54" i="57"/>
  <c r="AB11" i="57"/>
  <c r="AF11" i="57"/>
  <c r="AC27" i="57"/>
  <c r="AG27" i="57"/>
  <c r="R13" i="58"/>
  <c r="T76" i="58"/>
  <c r="X76" i="58" s="1"/>
  <c r="T81" i="58"/>
  <c r="X81" i="58"/>
  <c r="R28" i="58"/>
  <c r="V28" i="58" s="1"/>
  <c r="U15" i="58"/>
  <c r="Y15" i="58" s="1"/>
  <c r="R114" i="58"/>
  <c r="V114" i="58" s="1"/>
  <c r="AF58" i="57"/>
  <c r="AF34" i="57"/>
  <c r="T117" i="58"/>
  <c r="R86" i="58"/>
  <c r="V86" i="58" s="1"/>
  <c r="Z96" i="57"/>
  <c r="AD96" i="57"/>
  <c r="AA54" i="57"/>
  <c r="AA34" i="57"/>
  <c r="AA27" i="57"/>
  <c r="AE27" i="57"/>
  <c r="AA83" i="57"/>
  <c r="AE83" i="57"/>
  <c r="AB91" i="57"/>
  <c r="AF91" i="57"/>
  <c r="X9" i="57"/>
  <c r="V9" i="57"/>
  <c r="K66" i="58"/>
  <c r="AA95" i="57"/>
  <c r="AE95" i="57"/>
  <c r="R117" i="58"/>
  <c r="M66" i="58"/>
  <c r="T114" i="58"/>
  <c r="X114" i="58" s="1"/>
  <c r="Z68" i="57"/>
  <c r="Z61" i="57"/>
  <c r="AD61" i="57"/>
  <c r="T43" i="58"/>
  <c r="X28" i="58"/>
  <c r="AG9" i="57"/>
  <c r="S12" i="58"/>
  <c r="W12" i="58" s="1"/>
  <c r="U14" i="58"/>
  <c r="Y14" i="58" s="1"/>
  <c r="S14" i="58"/>
  <c r="W14" i="58" s="1"/>
  <c r="S13" i="58"/>
  <c r="W13" i="58" s="1"/>
  <c r="S11" i="58"/>
  <c r="W11" i="58" s="1"/>
  <c r="Y13" i="58"/>
  <c r="U12" i="58"/>
  <c r="Y12" i="58" s="1"/>
  <c r="W33" i="58"/>
  <c r="Y112" i="58"/>
  <c r="Y33" i="58"/>
  <c r="W89" i="58"/>
  <c r="AA89" i="58" s="1"/>
  <c r="AE89" i="58" s="1"/>
  <c r="W80" i="58"/>
  <c r="Y89" i="58"/>
  <c r="Y80" i="58"/>
  <c r="AF46" i="57"/>
  <c r="AF16" i="57"/>
  <c r="AF75" i="57"/>
  <c r="AD27" i="57"/>
  <c r="AF73" i="57"/>
  <c r="AD47" i="57"/>
  <c r="AG21" i="57"/>
  <c r="AF42" i="57"/>
  <c r="AF102" i="57"/>
  <c r="AF25" i="57"/>
  <c r="AF40" i="57"/>
  <c r="AF114" i="57"/>
  <c r="AF39" i="57"/>
  <c r="AG92" i="58"/>
  <c r="Z111" i="58"/>
  <c r="AD111" i="58" s="1"/>
  <c r="V50" i="58"/>
  <c r="X91" i="58"/>
  <c r="X44" i="58"/>
  <c r="V115" i="58"/>
  <c r="AB115" i="58" s="1"/>
  <c r="V54" i="58"/>
  <c r="AD113" i="57"/>
  <c r="X57" i="64"/>
  <c r="AE109" i="57"/>
  <c r="X30" i="64"/>
  <c r="AE110" i="57"/>
  <c r="AF110" i="57"/>
  <c r="W6" i="64"/>
  <c r="X28" i="64"/>
  <c r="Z110" i="57"/>
  <c r="AD110" i="57"/>
  <c r="AE113" i="57"/>
  <c r="Z55" i="57"/>
  <c r="AD55" i="57"/>
  <c r="AF92" i="57"/>
  <c r="Z81" i="57"/>
  <c r="AE54" i="57"/>
  <c r="AE60" i="57"/>
  <c r="X12" i="64"/>
  <c r="AG22" i="57"/>
  <c r="Z43" i="57"/>
  <c r="Q9" i="64"/>
  <c r="U9" i="64"/>
  <c r="Q52" i="64"/>
  <c r="U52" i="64"/>
  <c r="R52" i="64"/>
  <c r="V52" i="64" s="1"/>
  <c r="R27" i="64"/>
  <c r="V27" i="64"/>
  <c r="S51" i="64"/>
  <c r="W51" i="64"/>
  <c r="T18" i="64"/>
  <c r="X18" i="64"/>
  <c r="S44" i="64"/>
  <c r="W44" i="64"/>
  <c r="Q40" i="64"/>
  <c r="U40" i="64" s="1"/>
  <c r="R12" i="64"/>
  <c r="V12" i="64" s="1"/>
  <c r="Q7" i="64"/>
  <c r="U7" i="64"/>
  <c r="T58" i="64"/>
  <c r="X58" i="64"/>
  <c r="S34" i="64"/>
  <c r="W34" i="64"/>
  <c r="R43" i="64"/>
  <c r="V43" i="64"/>
  <c r="Q31" i="64"/>
  <c r="U31" i="64" s="1"/>
  <c r="Q27" i="64"/>
  <c r="U27" i="64"/>
  <c r="S61" i="64"/>
  <c r="W61" i="64"/>
  <c r="Q11" i="64"/>
  <c r="U11" i="64"/>
  <c r="R35" i="64"/>
  <c r="V35" i="64"/>
  <c r="S21" i="64"/>
  <c r="W21" i="64"/>
  <c r="S57" i="64"/>
  <c r="W57" i="64" s="1"/>
  <c r="R10" i="64"/>
  <c r="V10" i="64"/>
  <c r="S45" i="64"/>
  <c r="W45" i="64"/>
  <c r="Q42" i="64"/>
  <c r="U42" i="64"/>
  <c r="T10" i="64"/>
  <c r="X10" i="64"/>
  <c r="Q29" i="64"/>
  <c r="U29" i="64" s="1"/>
  <c r="R47" i="64"/>
  <c r="V47" i="64" s="1"/>
  <c r="R14" i="64"/>
  <c r="V14" i="64"/>
  <c r="Q45" i="64"/>
  <c r="U45" i="64"/>
  <c r="R18" i="64"/>
  <c r="V18" i="64"/>
  <c r="S50" i="64"/>
  <c r="W50" i="64"/>
  <c r="Q36" i="64"/>
  <c r="U36" i="64" s="1"/>
  <c r="T51" i="64"/>
  <c r="X51" i="64" s="1"/>
  <c r="T52" i="64"/>
  <c r="X52" i="64"/>
  <c r="S40" i="64"/>
  <c r="W40" i="64"/>
  <c r="R53" i="64"/>
  <c r="V53" i="64"/>
  <c r="R60" i="64"/>
  <c r="V60" i="64"/>
  <c r="Q35" i="64"/>
  <c r="U35" i="64"/>
  <c r="S55" i="64"/>
  <c r="W55" i="64" s="1"/>
  <c r="S25" i="64"/>
  <c r="W25" i="64"/>
  <c r="S31" i="64"/>
  <c r="W31" i="64"/>
  <c r="S46" i="64"/>
  <c r="W46" i="64" s="1"/>
  <c r="S42" i="64"/>
  <c r="W42" i="64"/>
  <c r="T45" i="64"/>
  <c r="X45" i="64" s="1"/>
  <c r="S12" i="64"/>
  <c r="W12" i="64" s="1"/>
  <c r="Q37" i="64"/>
  <c r="U37" i="64"/>
  <c r="R38" i="64"/>
  <c r="V38" i="64"/>
  <c r="R41" i="64"/>
  <c r="V41" i="64"/>
  <c r="R56" i="64"/>
  <c r="V56" i="64"/>
  <c r="R22" i="64"/>
  <c r="V22" i="64"/>
  <c r="Q24" i="64"/>
  <c r="U24" i="64" s="1"/>
  <c r="T31" i="64"/>
  <c r="X31" i="64"/>
  <c r="T61" i="64"/>
  <c r="X61" i="64"/>
  <c r="R29" i="64"/>
  <c r="V29" i="64" s="1"/>
  <c r="R11" i="64"/>
  <c r="V11" i="64"/>
  <c r="Q14" i="64"/>
  <c r="U14" i="64" s="1"/>
  <c r="R15" i="64"/>
  <c r="V15" i="64" s="1"/>
  <c r="T41" i="64"/>
  <c r="X41" i="64"/>
  <c r="S8" i="64"/>
  <c r="W8" i="64"/>
  <c r="S10" i="64"/>
  <c r="W10" i="64" s="1"/>
  <c r="S58" i="64"/>
  <c r="W58" i="64"/>
  <c r="S24" i="64"/>
  <c r="W24" i="64" s="1"/>
  <c r="Q17" i="64"/>
  <c r="U17" i="64" s="1"/>
  <c r="R23" i="64"/>
  <c r="V23" i="64"/>
  <c r="Q58" i="64"/>
  <c r="U58" i="64"/>
  <c r="T35" i="64"/>
  <c r="X35" i="64"/>
  <c r="T8" i="64"/>
  <c r="X8" i="64" s="1"/>
  <c r="T53" i="64"/>
  <c r="X53" i="64"/>
  <c r="T19" i="64"/>
  <c r="X19" i="64" s="1"/>
  <c r="R21" i="64"/>
  <c r="V21" i="64"/>
  <c r="T46" i="64"/>
  <c r="X46" i="64"/>
  <c r="T42" i="64"/>
  <c r="X42" i="64" s="1"/>
  <c r="S41" i="64"/>
  <c r="W41" i="64"/>
  <c r="S16" i="64"/>
  <c r="W16" i="64" s="1"/>
  <c r="Q10" i="64"/>
  <c r="U10" i="64"/>
  <c r="R51" i="64"/>
  <c r="V51" i="64"/>
  <c r="Q12" i="64"/>
  <c r="U12" i="64"/>
  <c r="S59" i="64"/>
  <c r="W59" i="64"/>
  <c r="S20" i="64"/>
  <c r="W20" i="64" s="1"/>
  <c r="T44" i="64"/>
  <c r="X44" i="64" s="1"/>
  <c r="R19" i="64"/>
  <c r="V19" i="64"/>
  <c r="T7" i="64"/>
  <c r="X7" i="64"/>
  <c r="Q51" i="64"/>
  <c r="U51" i="64" s="1"/>
  <c r="Q44" i="64"/>
  <c r="U44" i="64" s="1"/>
  <c r="T60" i="64"/>
  <c r="X60" i="64" s="1"/>
  <c r="T50" i="64"/>
  <c r="X50" i="64" s="1"/>
  <c r="Q56" i="64"/>
  <c r="U56" i="64"/>
  <c r="Q20" i="64"/>
  <c r="U20" i="64"/>
  <c r="Q32" i="64"/>
  <c r="U32" i="64" s="1"/>
  <c r="Q26" i="64"/>
  <c r="U26" i="64"/>
  <c r="Q38" i="64"/>
  <c r="U38" i="64"/>
  <c r="R7" i="64"/>
  <c r="V7" i="64" s="1"/>
  <c r="S27" i="64"/>
  <c r="W27" i="64"/>
  <c r="S36" i="64"/>
  <c r="W36" i="64"/>
  <c r="S35" i="64"/>
  <c r="W35" i="64"/>
  <c r="S11" i="64"/>
  <c r="W11" i="64" s="1"/>
  <c r="S23" i="64"/>
  <c r="W23" i="64" s="1"/>
  <c r="R8" i="64"/>
  <c r="V8" i="64" s="1"/>
  <c r="Q16" i="64"/>
  <c r="U16" i="64"/>
  <c r="R24" i="64"/>
  <c r="V24" i="64"/>
  <c r="Q49" i="64"/>
  <c r="U49" i="64" s="1"/>
  <c r="R57" i="64"/>
  <c r="V57" i="64" s="1"/>
  <c r="R25" i="64"/>
  <c r="V25" i="64" s="1"/>
  <c r="Q43" i="64"/>
  <c r="U43" i="64" s="1"/>
  <c r="T54" i="64"/>
  <c r="X54" i="64"/>
  <c r="Q59" i="64"/>
  <c r="U59" i="64"/>
  <c r="Q46" i="64"/>
  <c r="U46" i="64" s="1"/>
  <c r="Q22" i="64"/>
  <c r="U22" i="64"/>
  <c r="Q15" i="64"/>
  <c r="U15" i="64"/>
  <c r="T23" i="64"/>
  <c r="X23" i="64" s="1"/>
  <c r="T32" i="64"/>
  <c r="X32" i="64"/>
  <c r="V32" i="64"/>
  <c r="S26" i="64"/>
  <c r="W26" i="64"/>
  <c r="S54" i="64"/>
  <c r="W54" i="64" s="1"/>
  <c r="S22" i="64"/>
  <c r="W22" i="64"/>
  <c r="S37" i="64"/>
  <c r="W37" i="64"/>
  <c r="Q41" i="64"/>
  <c r="U41" i="64"/>
  <c r="R36" i="64"/>
  <c r="V36" i="64" s="1"/>
  <c r="Q21" i="64"/>
  <c r="U21" i="64" s="1"/>
  <c r="S18" i="64"/>
  <c r="W18" i="64"/>
  <c r="S38" i="64"/>
  <c r="W38" i="64" s="1"/>
  <c r="S56" i="64"/>
  <c r="W56" i="64"/>
  <c r="R45" i="64"/>
  <c r="V45" i="64"/>
  <c r="Q25" i="64"/>
  <c r="U25" i="64" s="1"/>
  <c r="Q23" i="64"/>
  <c r="U23" i="64" s="1"/>
  <c r="R16" i="64"/>
  <c r="V16" i="64"/>
  <c r="Q34" i="64"/>
  <c r="U34" i="64" s="1"/>
  <c r="S17" i="64"/>
  <c r="W17" i="64"/>
  <c r="S28" i="64"/>
  <c r="W28" i="64"/>
  <c r="S30" i="64"/>
  <c r="W30" i="64" s="1"/>
  <c r="S49" i="64"/>
  <c r="W49" i="64"/>
  <c r="T16" i="64"/>
  <c r="X16" i="64" s="1"/>
  <c r="T36" i="64"/>
  <c r="X36" i="64"/>
  <c r="S29" i="64"/>
  <c r="W29" i="64" s="1"/>
  <c r="Q30" i="64"/>
  <c r="U30" i="64"/>
  <c r="Q19" i="64"/>
  <c r="U19" i="64" s="1"/>
  <c r="R44" i="64"/>
  <c r="V44" i="64" s="1"/>
  <c r="T55" i="64"/>
  <c r="X55" i="64" s="1"/>
  <c r="Q55" i="64"/>
  <c r="U55" i="64"/>
  <c r="S9" i="64"/>
  <c r="W9" i="64"/>
  <c r="S52" i="64"/>
  <c r="W52" i="64"/>
  <c r="S47" i="64"/>
  <c r="W47" i="64" s="1"/>
  <c r="S32" i="64"/>
  <c r="W32" i="64"/>
  <c r="Q57" i="64"/>
  <c r="U57" i="64"/>
  <c r="T43" i="64"/>
  <c r="X43" i="64" s="1"/>
  <c r="T14" i="64"/>
  <c r="X14" i="64" s="1"/>
  <c r="S14" i="64"/>
  <c r="W14" i="64"/>
  <c r="T47" i="64"/>
  <c r="X47" i="64" s="1"/>
  <c r="T15" i="64"/>
  <c r="X15" i="64"/>
  <c r="S7" i="64"/>
  <c r="W7" i="64" s="1"/>
  <c r="S43" i="64"/>
  <c r="W43" i="64" s="1"/>
  <c r="S60" i="64"/>
  <c r="W60" i="64"/>
  <c r="T29" i="64"/>
  <c r="X29" i="64"/>
  <c r="T59" i="64"/>
  <c r="X59" i="64" s="1"/>
  <c r="Q61" i="64"/>
  <c r="U61" i="64" s="1"/>
  <c r="R50" i="64"/>
  <c r="V50" i="64" s="1"/>
  <c r="Q18" i="64"/>
  <c r="U18" i="64"/>
  <c r="R40" i="64"/>
  <c r="V40" i="64" s="1"/>
  <c r="R59" i="64"/>
  <c r="V59" i="64"/>
  <c r="Q54" i="64"/>
  <c r="U54" i="64" s="1"/>
  <c r="Q47" i="64"/>
  <c r="U47" i="64"/>
  <c r="Q28" i="64"/>
  <c r="U28" i="64"/>
  <c r="T56" i="64"/>
  <c r="X56" i="64" s="1"/>
  <c r="Q50" i="64"/>
  <c r="U50" i="64" s="1"/>
  <c r="R30" i="64"/>
  <c r="V30" i="64"/>
  <c r="Q60" i="64"/>
  <c r="U60" i="64" s="1"/>
  <c r="R55" i="64"/>
  <c r="V55" i="64" s="1"/>
  <c r="T24" i="64"/>
  <c r="X24" i="64"/>
  <c r="AB104" i="57"/>
  <c r="AF104" i="57"/>
  <c r="AE59" i="57"/>
  <c r="AE100" i="57"/>
  <c r="AD25" i="57"/>
  <c r="AB103" i="57"/>
  <c r="AF103" i="57"/>
  <c r="AE97" i="57"/>
  <c r="AF108" i="57"/>
  <c r="AD100" i="57"/>
  <c r="AD59" i="57"/>
  <c r="AD21" i="57"/>
  <c r="AG51" i="57"/>
  <c r="AG15" i="57"/>
  <c r="AC76" i="57"/>
  <c r="AG76" i="57"/>
  <c r="AF94" i="57"/>
  <c r="AF31" i="57"/>
  <c r="AB28" i="57"/>
  <c r="AE81" i="57"/>
  <c r="AG67" i="57"/>
  <c r="S117" i="58"/>
  <c r="W117" i="58"/>
  <c r="AB102" i="58"/>
  <c r="AA22" i="57"/>
  <c r="AE22" i="57"/>
  <c r="AE33" i="57"/>
  <c r="AF67" i="57"/>
  <c r="AE115" i="57"/>
  <c r="AC74" i="57"/>
  <c r="AG74" i="57"/>
  <c r="AF47" i="57"/>
  <c r="U117" i="58"/>
  <c r="Y117" i="58"/>
  <c r="AB15" i="57"/>
  <c r="AC18" i="57"/>
  <c r="AE36" i="57"/>
  <c r="AD33" i="57"/>
  <c r="AF55" i="57"/>
  <c r="AF93" i="57"/>
  <c r="AC50" i="57"/>
  <c r="AG50" i="57"/>
  <c r="AA50" i="58"/>
  <c r="Z106" i="57"/>
  <c r="AD97" i="57"/>
  <c r="AE94" i="57"/>
  <c r="AD98" i="57"/>
  <c r="AE117" i="57"/>
  <c r="AF30" i="57"/>
  <c r="AE75" i="57"/>
  <c r="AC85" i="57"/>
  <c r="AG85" i="57"/>
  <c r="AF81" i="57"/>
  <c r="AF106" i="57"/>
  <c r="AE118" i="57"/>
  <c r="AC24" i="57"/>
  <c r="AF24" i="57"/>
  <c r="Y4" i="57"/>
  <c r="Y3" i="57"/>
  <c r="AB96" i="57"/>
  <c r="AF96" i="57"/>
  <c r="Z22" i="57"/>
  <c r="AD22" i="57"/>
  <c r="AF22" i="57"/>
  <c r="AD105" i="57"/>
  <c r="AF52" i="57"/>
  <c r="AD75" i="57"/>
  <c r="AF56" i="57"/>
  <c r="AD56" i="57"/>
  <c r="AD42" i="57"/>
  <c r="AA12" i="57"/>
  <c r="AD70" i="57"/>
  <c r="AE32" i="57"/>
  <c r="AE23" i="57"/>
  <c r="AD16" i="57"/>
  <c r="AD28" i="57"/>
  <c r="AA111" i="58"/>
  <c r="AE17" i="57"/>
  <c r="AE116" i="57"/>
  <c r="AD34" i="57"/>
  <c r="Z11" i="57"/>
  <c r="AD11" i="57"/>
  <c r="AE18" i="57"/>
  <c r="AE49" i="57"/>
  <c r="AD29" i="57"/>
  <c r="AD15" i="57"/>
  <c r="AD41" i="57"/>
  <c r="Z13" i="57"/>
  <c r="AF116" i="57"/>
  <c r="AF43" i="57"/>
  <c r="W4" i="57"/>
  <c r="W3" i="57"/>
  <c r="AD31" i="57"/>
  <c r="AF12" i="57"/>
  <c r="AE29" i="57"/>
  <c r="AA87" i="58"/>
  <c r="AE107" i="57"/>
  <c r="AE19" i="57"/>
  <c r="AE87" i="57"/>
  <c r="AB37" i="57"/>
  <c r="AD99" i="57"/>
  <c r="AF99" i="57"/>
  <c r="AC79" i="57"/>
  <c r="AG79" i="57"/>
  <c r="Z57" i="57"/>
  <c r="AE20" i="57"/>
  <c r="AE40" i="57"/>
  <c r="AE88" i="57"/>
  <c r="Z87" i="57"/>
  <c r="Z26" i="57"/>
  <c r="AE68" i="57"/>
  <c r="AA79" i="57"/>
  <c r="AE79" i="57"/>
  <c r="AA74" i="57"/>
  <c r="AE74" i="57"/>
  <c r="AB87" i="57"/>
  <c r="AE31" i="57"/>
  <c r="AG17" i="57"/>
  <c r="AC93" i="57"/>
  <c r="AC78" i="57"/>
  <c r="AG78" i="57"/>
  <c r="AG16" i="57"/>
  <c r="AE98" i="57"/>
  <c r="AF72" i="57"/>
  <c r="AC95" i="57"/>
  <c r="AG95" i="57"/>
  <c r="AA93" i="57"/>
  <c r="Z92" i="57"/>
  <c r="AD92" i="57"/>
  <c r="AF82" i="57"/>
  <c r="R80" i="58"/>
  <c r="V80" i="58" s="1"/>
  <c r="AB80" i="58" s="1"/>
  <c r="AF80" i="58" s="1"/>
  <c r="AG13" i="57"/>
  <c r="AA45" i="58"/>
  <c r="AG52" i="57"/>
  <c r="AF18" i="57"/>
  <c r="T80" i="58"/>
  <c r="X80" i="58" s="1"/>
  <c r="Z31" i="58"/>
  <c r="J104" i="58"/>
  <c r="N104" i="58" s="1"/>
  <c r="Z108" i="57"/>
  <c r="AD108" i="57"/>
  <c r="L26" i="58"/>
  <c r="P26" i="58"/>
  <c r="T26" i="58" s="1"/>
  <c r="X26" i="58" s="1"/>
  <c r="AB26" i="57"/>
  <c r="J34" i="58"/>
  <c r="N34" i="58"/>
  <c r="R34" i="58"/>
  <c r="V34" i="58" s="1"/>
  <c r="Z35" i="57"/>
  <c r="L49" i="58"/>
  <c r="P49" i="58" s="1"/>
  <c r="T49" i="58" s="1"/>
  <c r="X49" i="58" s="1"/>
  <c r="AB57" i="57"/>
  <c r="L68" i="58"/>
  <c r="P68" i="58"/>
  <c r="T68" i="58"/>
  <c r="X68" i="58" s="1"/>
  <c r="AB68" i="58" s="1"/>
  <c r="AG68" i="58" s="1"/>
  <c r="Z68" i="58"/>
  <c r="AB13" i="57"/>
  <c r="AE42" i="57"/>
  <c r="AE101" i="57"/>
  <c r="AD80" i="57"/>
  <c r="L85" i="58"/>
  <c r="P85" i="58"/>
  <c r="T85" i="58" s="1"/>
  <c r="X85" i="58"/>
  <c r="AB77" i="57"/>
  <c r="AF77" i="57"/>
  <c r="K86" i="58"/>
  <c r="O86" i="58"/>
  <c r="S86" i="58" s="1"/>
  <c r="W86" i="58"/>
  <c r="AA78" i="57"/>
  <c r="AE78" i="57"/>
  <c r="J71" i="58"/>
  <c r="N71" i="58" s="1"/>
  <c r="R71" i="58" s="1"/>
  <c r="V71" i="58" s="1"/>
  <c r="Z20" i="57"/>
  <c r="AE53" i="57"/>
  <c r="L79" i="58"/>
  <c r="P79" i="58"/>
  <c r="T79" i="58"/>
  <c r="X79" i="58" s="1"/>
  <c r="AB65" i="57"/>
  <c r="J38" i="58"/>
  <c r="N38" i="58"/>
  <c r="R38" i="58"/>
  <c r="V38" i="58" s="1"/>
  <c r="Z67" i="57"/>
  <c r="J85" i="58"/>
  <c r="N85" i="58" s="1"/>
  <c r="R85" i="58" s="1"/>
  <c r="V85" i="58" s="1"/>
  <c r="Z77" i="57"/>
  <c r="AD77" i="57"/>
  <c r="L71" i="58"/>
  <c r="P71" i="58"/>
  <c r="T71" i="58" s="1"/>
  <c r="X71" i="58"/>
  <c r="AB20" i="57"/>
  <c r="J110" i="58"/>
  <c r="Z114" i="57"/>
  <c r="AD114" i="57"/>
  <c r="AE28" i="57"/>
  <c r="AE10" i="57"/>
  <c r="Z94" i="57"/>
  <c r="AD62" i="57"/>
  <c r="Z51" i="57"/>
  <c r="L116" i="58"/>
  <c r="P116" i="58" s="1"/>
  <c r="T116" i="58"/>
  <c r="X116" i="58"/>
  <c r="AB29" i="57"/>
  <c r="L34" i="58"/>
  <c r="P34" i="58"/>
  <c r="T34" i="58"/>
  <c r="X34" i="58" s="1"/>
  <c r="AB35" i="57"/>
  <c r="L37" i="58"/>
  <c r="P37" i="58" s="1"/>
  <c r="T37" i="58" s="1"/>
  <c r="X37" i="58" s="1"/>
  <c r="AB51" i="57"/>
  <c r="AG12" i="57"/>
  <c r="AF53" i="57"/>
  <c r="Z47" i="58"/>
  <c r="AG58" i="57"/>
  <c r="AD12" i="57"/>
  <c r="AE82" i="57"/>
  <c r="AB51" i="58"/>
  <c r="AB70" i="58"/>
  <c r="AF70" i="58" s="1"/>
  <c r="AJ70" i="58" s="1"/>
  <c r="AG14" i="57"/>
  <c r="AE41" i="57"/>
  <c r="Z98" i="58"/>
  <c r="AE58" i="57"/>
  <c r="AD102" i="57"/>
  <c r="AD115" i="57"/>
  <c r="AE35" i="57"/>
  <c r="Z20" i="58"/>
  <c r="AG53" i="57"/>
  <c r="AE52" i="57"/>
  <c r="AF14" i="57"/>
  <c r="AF98" i="57"/>
  <c r="AD30" i="57"/>
  <c r="AD82" i="57"/>
  <c r="AE65" i="57"/>
  <c r="AG30" i="57"/>
  <c r="AG89" i="57"/>
  <c r="AG82" i="57"/>
  <c r="AE26" i="57"/>
  <c r="AD68" i="57"/>
  <c r="AE43" i="57"/>
  <c r="AD89" i="57"/>
  <c r="AE15" i="57"/>
  <c r="AE16" i="57"/>
  <c r="AG107" i="57"/>
  <c r="AG42" i="57"/>
  <c r="AG87" i="57"/>
  <c r="AF71" i="57"/>
  <c r="AE66" i="57"/>
  <c r="AE24" i="57"/>
  <c r="AF88" i="57"/>
  <c r="AG88" i="57"/>
  <c r="AE45" i="57"/>
  <c r="AD10" i="57"/>
  <c r="AG98" i="57"/>
  <c r="AG81" i="57"/>
  <c r="AF107" i="57"/>
  <c r="AD88" i="57"/>
  <c r="AE106" i="57"/>
  <c r="AD72" i="57"/>
  <c r="AE30" i="57"/>
  <c r="AG66" i="57"/>
  <c r="AG19" i="57"/>
  <c r="AD18" i="57"/>
  <c r="AE51" i="57"/>
  <c r="AG20" i="57"/>
  <c r="AG40" i="57"/>
  <c r="AF23" i="57"/>
  <c r="AF19" i="57"/>
  <c r="AD24" i="57"/>
  <c r="AF10" i="57"/>
  <c r="AG72" i="57"/>
  <c r="AE67" i="57"/>
  <c r="AD53" i="57"/>
  <c r="AD71" i="57"/>
  <c r="AE99" i="57"/>
  <c r="AG90" i="57"/>
  <c r="AG45" i="57"/>
  <c r="AE102" i="57"/>
  <c r="AG37" i="57"/>
  <c r="AE34" i="57"/>
  <c r="AD19" i="57"/>
  <c r="AE90" i="57"/>
  <c r="AG94" i="57"/>
  <c r="AD90" i="57"/>
  <c r="AG29" i="57"/>
  <c r="AD37" i="57"/>
  <c r="AG28" i="57"/>
  <c r="AG102" i="57"/>
  <c r="AG57" i="57"/>
  <c r="AG41" i="57"/>
  <c r="AD17" i="57"/>
  <c r="AG23" i="57"/>
  <c r="AG99" i="57"/>
  <c r="AG106" i="57"/>
  <c r="AG10" i="57"/>
  <c r="AD65" i="57"/>
  <c r="AE13" i="57"/>
  <c r="AG35" i="57"/>
  <c r="AE14" i="57"/>
  <c r="AE37" i="57"/>
  <c r="AG116" i="57"/>
  <c r="AD52" i="57"/>
  <c r="AG26" i="57"/>
  <c r="AD14" i="57"/>
  <c r="AG71" i="57"/>
  <c r="AE89" i="57"/>
  <c r="AE71" i="57"/>
  <c r="AF115" i="57"/>
  <c r="AE72" i="57"/>
  <c r="AD23" i="57"/>
  <c r="AF66" i="57"/>
  <c r="AF89" i="57"/>
  <c r="AF90" i="57"/>
  <c r="AG65" i="57"/>
  <c r="AD93" i="57"/>
  <c r="AF68" i="57"/>
  <c r="AF17" i="57"/>
  <c r="AG34" i="57"/>
  <c r="AG43" i="57"/>
  <c r="AG31" i="57"/>
  <c r="AG68" i="57"/>
  <c r="AG115" i="57"/>
  <c r="AF41" i="57"/>
  <c r="AE57" i="57"/>
  <c r="AD58" i="57"/>
  <c r="AD107" i="57"/>
  <c r="AB20" i="58"/>
  <c r="Z102" i="58"/>
  <c r="Z81" i="58"/>
  <c r="AB29" i="58"/>
  <c r="AB36" i="58"/>
  <c r="Z36" i="58"/>
  <c r="Z107" i="58"/>
  <c r="AD107" i="58" s="1"/>
  <c r="AB52" i="58"/>
  <c r="Z53" i="58"/>
  <c r="AB53" i="58"/>
  <c r="Z60" i="58"/>
  <c r="AB41" i="58"/>
  <c r="Z41" i="58"/>
  <c r="Z64" i="58"/>
  <c r="AB64" i="58"/>
  <c r="AF64" i="58" s="1"/>
  <c r="AK64" i="58" s="1"/>
  <c r="AC114" i="58"/>
  <c r="AA114" i="58"/>
  <c r="Z109" i="58"/>
  <c r="Z24" i="58"/>
  <c r="AB24" i="58"/>
  <c r="Z115" i="58"/>
  <c r="Z23" i="58"/>
  <c r="AD23" i="58" s="1"/>
  <c r="AC80" i="58"/>
  <c r="AA80" i="58"/>
  <c r="AA10" i="58"/>
  <c r="AA13" i="58"/>
  <c r="AC13" i="58"/>
  <c r="AB56" i="58"/>
  <c r="Z77" i="58"/>
  <c r="AB77" i="58"/>
  <c r="AD84" i="58"/>
  <c r="AB84" i="58"/>
  <c r="AG84" i="58"/>
  <c r="Z25" i="58"/>
  <c r="AB48" i="58"/>
  <c r="AB57" i="58"/>
  <c r="AG57" i="58" s="1"/>
  <c r="Z57" i="58"/>
  <c r="AE57" i="58" s="1"/>
  <c r="Z27" i="58"/>
  <c r="AB27" i="58"/>
  <c r="Z51" i="58"/>
  <c r="AB98" i="58"/>
  <c r="AA112" i="58"/>
  <c r="AC112" i="58"/>
  <c r="AC89" i="58"/>
  <c r="AF89" i="58" s="1"/>
  <c r="AA14" i="58"/>
  <c r="AB28" i="58"/>
  <c r="Z28" i="58"/>
  <c r="AB16" i="58"/>
  <c r="AB108" i="58"/>
  <c r="Z108" i="58"/>
  <c r="Z93" i="58"/>
  <c r="AB62" i="58"/>
  <c r="AB83" i="58"/>
  <c r="X12" i="58"/>
  <c r="Z12" i="58" s="1"/>
  <c r="X10" i="58"/>
  <c r="V15" i="58"/>
  <c r="Z15" i="58" s="1"/>
  <c r="V11" i="58"/>
  <c r="V10" i="58"/>
  <c r="V13" i="58"/>
  <c r="X11" i="58"/>
  <c r="X14" i="58"/>
  <c r="J66" i="58"/>
  <c r="V4" i="57"/>
  <c r="Z9" i="57"/>
  <c r="O66" i="58"/>
  <c r="S66" i="58" s="1"/>
  <c r="W66" i="58" s="1"/>
  <c r="L66" i="58"/>
  <c r="P66" i="58" s="1"/>
  <c r="X4" i="57"/>
  <c r="X3" i="57"/>
  <c r="AB9" i="57"/>
  <c r="AB111" i="58"/>
  <c r="AG111" i="58" s="1"/>
  <c r="AK111" i="58" s="1"/>
  <c r="AB50" i="58"/>
  <c r="AF50" i="58"/>
  <c r="AB22" i="58"/>
  <c r="AD81" i="57"/>
  <c r="R46" i="64"/>
  <c r="V46" i="64"/>
  <c r="R31" i="64"/>
  <c r="V31" i="64"/>
  <c r="AD43" i="57"/>
  <c r="Q8" i="64"/>
  <c r="U8" i="64"/>
  <c r="T9" i="64"/>
  <c r="X9" i="64" s="1"/>
  <c r="R26" i="64"/>
  <c r="V26" i="64"/>
  <c r="T11" i="64"/>
  <c r="X11" i="64" s="1"/>
  <c r="R6" i="64"/>
  <c r="V6" i="64"/>
  <c r="T26" i="64"/>
  <c r="X26" i="64"/>
  <c r="R34" i="64"/>
  <c r="V34" i="64"/>
  <c r="T17" i="64"/>
  <c r="X17" i="64" s="1"/>
  <c r="R42" i="64"/>
  <c r="V42" i="64" s="1"/>
  <c r="R20" i="64"/>
  <c r="V20" i="64"/>
  <c r="S19" i="64"/>
  <c r="W19" i="64"/>
  <c r="Q53" i="64"/>
  <c r="U53" i="64" s="1"/>
  <c r="R9" i="64"/>
  <c r="V9" i="64"/>
  <c r="T37" i="64"/>
  <c r="X37" i="64" s="1"/>
  <c r="T20" i="64"/>
  <c r="X20" i="64"/>
  <c r="R49" i="64"/>
  <c r="V49" i="64"/>
  <c r="S15" i="64"/>
  <c r="W15" i="64" s="1"/>
  <c r="T6" i="64"/>
  <c r="X6" i="64"/>
  <c r="T34" i="64"/>
  <c r="X34" i="64"/>
  <c r="T22" i="64"/>
  <c r="X22" i="64" s="1"/>
  <c r="T40" i="64"/>
  <c r="X40" i="64" s="1"/>
  <c r="R17" i="64"/>
  <c r="V17" i="64"/>
  <c r="R37" i="64"/>
  <c r="V37" i="64"/>
  <c r="T27" i="64"/>
  <c r="X27" i="64"/>
  <c r="R58" i="64"/>
  <c r="V58" i="64" s="1"/>
  <c r="T21" i="64"/>
  <c r="X21" i="64" s="1"/>
  <c r="AG93" i="57"/>
  <c r="S53" i="64"/>
  <c r="W53" i="64" s="1"/>
  <c r="AF87" i="57"/>
  <c r="T49" i="64"/>
  <c r="X49" i="64" s="1"/>
  <c r="AD94" i="57"/>
  <c r="R54" i="64"/>
  <c r="V54" i="64"/>
  <c r="AF15" i="57"/>
  <c r="AD106" i="57"/>
  <c r="AA117" i="58"/>
  <c r="AF28" i="57"/>
  <c r="V117" i="58"/>
  <c r="Z117" i="58"/>
  <c r="X117" i="58"/>
  <c r="AB117" i="58" s="1"/>
  <c r="AE111" i="58"/>
  <c r="AG18" i="57"/>
  <c r="AE12" i="57"/>
  <c r="AG24" i="57"/>
  <c r="AF37" i="57"/>
  <c r="AD13" i="57"/>
  <c r="AD87" i="57"/>
  <c r="Z49" i="58"/>
  <c r="AD49" i="58" s="1"/>
  <c r="AD57" i="57"/>
  <c r="AD26" i="57"/>
  <c r="AE93" i="57"/>
  <c r="Z34" i="58"/>
  <c r="AF57" i="57"/>
  <c r="AF13" i="57"/>
  <c r="AD35" i="57"/>
  <c r="AF35" i="57"/>
  <c r="AF20" i="57"/>
  <c r="AD67" i="57"/>
  <c r="AC86" i="58"/>
  <c r="AA86" i="58"/>
  <c r="AF26" i="57"/>
  <c r="AD51" i="57"/>
  <c r="AF51" i="57"/>
  <c r="AF29" i="57"/>
  <c r="AF65" i="57"/>
  <c r="AD20" i="57"/>
  <c r="AG70" i="58"/>
  <c r="AN70" i="58"/>
  <c r="AR70" i="58" s="1"/>
  <c r="AE23" i="58"/>
  <c r="AH23" i="58" s="1"/>
  <c r="AF111" i="58"/>
  <c r="AD57" i="58"/>
  <c r="AF9" i="57"/>
  <c r="Z11" i="58"/>
  <c r="AB15" i="58"/>
  <c r="AF57" i="58"/>
  <c r="AJ57" i="58" s="1"/>
  <c r="AK57" i="58"/>
  <c r="AE107" i="58"/>
  <c r="AH107" i="58" s="1"/>
  <c r="AE84" i="58"/>
  <c r="AG107" i="58"/>
  <c r="AG64" i="58"/>
  <c r="AF84" i="58"/>
  <c r="AJ84" i="58" s="1"/>
  <c r="AN84" i="58" s="1"/>
  <c r="AR84" i="58" s="1"/>
  <c r="V3" i="57"/>
  <c r="Y2" i="57"/>
  <c r="Y1" i="57"/>
  <c r="T66" i="58"/>
  <c r="X66" i="58"/>
  <c r="AD89" i="58"/>
  <c r="AE112" i="58"/>
  <c r="AD112" i="58"/>
  <c r="AG89" i="58"/>
  <c r="AJ92" i="58"/>
  <c r="AN92" i="58" s="1"/>
  <c r="AR92" i="58" s="1"/>
  <c r="AG50" i="58"/>
  <c r="AK50" i="58" s="1"/>
  <c r="AD117" i="58"/>
  <c r="AI111" i="58"/>
  <c r="AK70" i="58"/>
  <c r="AO70" i="58" s="1"/>
  <c r="AS70" i="58"/>
  <c r="AY70" i="58"/>
  <c r="AE49" i="58"/>
  <c r="AF68" i="58"/>
  <c r="AK68" i="58" s="1"/>
  <c r="AO68" i="58" s="1"/>
  <c r="AS68" i="58" s="1"/>
  <c r="AG80" i="58"/>
  <c r="AJ50" i="58"/>
  <c r="AH111" i="58"/>
  <c r="AE117" i="58"/>
  <c r="AK84" i="58"/>
  <c r="AO84" i="58"/>
  <c r="AI112" i="58"/>
  <c r="AH112" i="58"/>
  <c r="AK89" i="58"/>
  <c r="AO89" i="58" s="1"/>
  <c r="AS89" i="58" s="1"/>
  <c r="AJ89" i="58"/>
  <c r="AN89" i="58" s="1"/>
  <c r="AR89" i="58" s="1"/>
  <c r="AM111" i="58"/>
  <c r="AQ111" i="58"/>
  <c r="AO111" i="58"/>
  <c r="AS111" i="58"/>
  <c r="AL112" i="58"/>
  <c r="AP112" i="58" s="1"/>
  <c r="AM112" i="58"/>
  <c r="AQ112" i="58" s="1"/>
  <c r="AL111" i="58"/>
  <c r="AP111" i="58" s="1"/>
  <c r="AL107" i="58"/>
  <c r="AP107" i="58"/>
  <c r="AS84" i="58"/>
  <c r="AH117" i="58"/>
  <c r="AJ68" i="58"/>
  <c r="AN68" i="58"/>
  <c r="AR68" i="58"/>
  <c r="AW68" i="58" s="1"/>
  <c r="AJ80" i="58"/>
  <c r="AN80" i="58" s="1"/>
  <c r="AR80" i="58" s="1"/>
  <c r="AI49" i="58"/>
  <c r="AI117" i="58"/>
  <c r="AW70" i="58"/>
  <c r="BA111" i="58"/>
  <c r="AU111" i="58"/>
  <c r="BC111" i="58" s="1"/>
  <c r="AB60" i="64" s="1"/>
  <c r="AF60" i="64" s="1"/>
  <c r="AL117" i="58"/>
  <c r="AP117" i="58" s="1"/>
  <c r="AV117" i="58" s="1"/>
  <c r="AM117" i="58"/>
  <c r="AQ117" i="58" s="1"/>
  <c r="AW84" i="58"/>
  <c r="AY84" i="58"/>
  <c r="AY68" i="58"/>
  <c r="AX111" i="58"/>
  <c r="AZ111" i="58"/>
  <c r="AX112" i="58"/>
  <c r="AZ112" i="58" s="1"/>
  <c r="BA112" i="58"/>
  <c r="AV111" i="58"/>
  <c r="AV112" i="58"/>
  <c r="AD9" i="57"/>
  <c r="BA117" i="58"/>
  <c r="Z60" i="64"/>
  <c r="Z61" i="64"/>
  <c r="AA61" i="64"/>
  <c r="AA60" i="64"/>
  <c r="BH112" i="58"/>
  <c r="BF112" i="58"/>
  <c r="BF111" i="58"/>
  <c r="AD60" i="64"/>
  <c r="AE61" i="64"/>
  <c r="AE60" i="64"/>
  <c r="AD61" i="64"/>
  <c r="BM61" i="64"/>
  <c r="BS61" i="64"/>
  <c r="N60" i="82"/>
  <c r="BP61" i="64"/>
  <c r="BV61" i="64" s="1"/>
  <c r="Q60" i="82" s="1"/>
  <c r="BG61" i="64"/>
  <c r="BH33" i="64"/>
  <c r="BN33" i="64"/>
  <c r="BH61" i="64"/>
  <c r="BN61" i="64"/>
  <c r="BT61" i="64" s="1"/>
  <c r="O60" i="82" s="1"/>
  <c r="AU37" i="64"/>
  <c r="AW37" i="64"/>
  <c r="AW53" i="64"/>
  <c r="AW36" i="64"/>
  <c r="AW52" i="64"/>
  <c r="AW39" i="64"/>
  <c r="AW55" i="64"/>
  <c r="AT60" i="64"/>
  <c r="AW25" i="64"/>
  <c r="AW13" i="64"/>
  <c r="BF13" i="64"/>
  <c r="BJ13" i="64" s="1"/>
  <c r="AV57" i="64"/>
  <c r="AV45" i="64"/>
  <c r="AV33" i="64"/>
  <c r="BE33" i="64"/>
  <c r="BI33" i="64" s="1"/>
  <c r="AV21" i="64"/>
  <c r="AV9" i="64"/>
  <c r="AU26" i="64"/>
  <c r="AU14" i="64"/>
  <c r="AT24" i="64"/>
  <c r="G7" i="108"/>
  <c r="BM33" i="64"/>
  <c r="BG33" i="64"/>
  <c r="BG13" i="64"/>
  <c r="BM13" i="64"/>
  <c r="BS13" i="64" s="1"/>
  <c r="N12" i="82" s="1"/>
  <c r="BP13" i="64"/>
  <c r="BV13" i="64" s="1"/>
  <c r="Q12" i="82" s="1"/>
  <c r="BN13" i="64"/>
  <c r="BT13" i="64" s="1"/>
  <c r="BH13" i="64"/>
  <c r="AI53" i="64"/>
  <c r="AI29" i="64"/>
  <c r="AI17" i="64"/>
  <c r="AI52" i="64"/>
  <c r="AI28" i="64"/>
  <c r="AI16" i="64"/>
  <c r="AI50" i="64"/>
  <c r="AI26" i="64"/>
  <c r="AI14" i="64"/>
  <c r="AI61" i="64"/>
  <c r="AI37" i="64"/>
  <c r="AI25" i="64"/>
  <c r="AI23" i="64"/>
  <c r="AI58" i="64"/>
  <c r="AI46" i="64"/>
  <c r="AI34" i="64"/>
  <c r="AI10" i="64"/>
  <c r="AI57" i="64"/>
  <c r="AI55" i="64"/>
  <c r="AI31" i="64"/>
  <c r="AI19" i="64"/>
  <c r="AI7" i="64"/>
  <c r="AI20" i="64"/>
  <c r="BI13" i="64"/>
  <c r="BO13" i="64"/>
  <c r="BU13" i="64" s="1"/>
  <c r="P12" i="82" s="1"/>
  <c r="J28" i="82"/>
  <c r="BV53" i="64"/>
  <c r="Q52" i="82"/>
  <c r="G42" i="102"/>
  <c r="J28" i="102"/>
  <c r="I40" i="82"/>
  <c r="I52" i="82"/>
  <c r="H6" i="82"/>
  <c r="H18" i="82"/>
  <c r="H30" i="102"/>
  <c r="J42" i="102"/>
  <c r="J54" i="102"/>
  <c r="I16" i="82"/>
  <c r="G6" i="102"/>
  <c r="G18" i="102"/>
  <c r="H30" i="82"/>
  <c r="I42" i="82"/>
  <c r="I54" i="82"/>
  <c r="H16" i="102"/>
  <c r="I28" i="102"/>
  <c r="H18" i="102"/>
  <c r="G6" i="82"/>
  <c r="G18" i="82"/>
  <c r="G30" i="82"/>
  <c r="H42" i="82"/>
  <c r="H54" i="82"/>
  <c r="G16" i="102"/>
  <c r="I28" i="82"/>
  <c r="I40" i="102"/>
  <c r="H52" i="102"/>
  <c r="I30" i="82"/>
  <c r="J6" i="102"/>
  <c r="J18" i="102"/>
  <c r="J30" i="102"/>
  <c r="G42" i="82"/>
  <c r="G54" i="82"/>
  <c r="J16" i="102"/>
  <c r="H28" i="102"/>
  <c r="H40" i="102"/>
  <c r="I52" i="102"/>
  <c r="H6" i="102"/>
  <c r="G54" i="102"/>
  <c r="I16" i="102"/>
  <c r="J16" i="82"/>
  <c r="G28" i="102"/>
  <c r="G40" i="102"/>
  <c r="G52" i="102"/>
  <c r="G41" i="102"/>
  <c r="G53" i="82"/>
  <c r="J41" i="102"/>
  <c r="J53" i="82"/>
  <c r="I17" i="102"/>
  <c r="I29" i="102"/>
  <c r="I41" i="82"/>
  <c r="H5" i="82"/>
  <c r="I17" i="82"/>
  <c r="I29" i="82"/>
  <c r="H41" i="82"/>
  <c r="H17" i="102"/>
  <c r="H29" i="102"/>
  <c r="G41" i="82"/>
  <c r="G60" i="102"/>
  <c r="G17" i="102"/>
  <c r="G29" i="102"/>
  <c r="I53" i="102"/>
  <c r="H17" i="82"/>
  <c r="J41" i="82"/>
  <c r="J48" i="102"/>
  <c r="G17" i="82"/>
  <c r="G29" i="82"/>
  <c r="H53" i="102"/>
  <c r="J17" i="102"/>
  <c r="J29" i="102"/>
  <c r="G53" i="102"/>
  <c r="J53" i="102"/>
  <c r="H41" i="102"/>
  <c r="I53" i="82"/>
  <c r="J5" i="102"/>
  <c r="J22" i="102"/>
  <c r="I37" i="102"/>
  <c r="I19" i="102"/>
  <c r="G37" i="102"/>
  <c r="H19" i="102"/>
  <c r="J19" i="82"/>
  <c r="G55" i="102"/>
  <c r="G34" i="82"/>
  <c r="I19" i="82"/>
  <c r="J55" i="82"/>
  <c r="J20" i="102"/>
  <c r="G58" i="82"/>
  <c r="I7" i="102"/>
  <c r="H43" i="102"/>
  <c r="I32" i="102"/>
  <c r="I7" i="82"/>
  <c r="I43" i="102"/>
  <c r="I32" i="82"/>
  <c r="H7" i="102"/>
  <c r="J43" i="82"/>
  <c r="H32" i="82"/>
  <c r="G46" i="82"/>
  <c r="J7" i="82"/>
  <c r="G31" i="102"/>
  <c r="I31" i="102"/>
  <c r="H8" i="82"/>
  <c r="I44" i="82"/>
  <c r="I31" i="82"/>
  <c r="J8" i="102"/>
  <c r="I56" i="102"/>
  <c r="J10" i="102"/>
  <c r="J31" i="82"/>
  <c r="I55" i="102"/>
  <c r="G56" i="102"/>
  <c r="BS33" i="64"/>
  <c r="N32" i="82" s="1"/>
  <c r="I20" i="102"/>
  <c r="G32" i="82"/>
  <c r="I56" i="82"/>
  <c r="I13" i="82"/>
  <c r="I37" i="82"/>
  <c r="H49" i="102"/>
  <c r="G5" i="82"/>
  <c r="J10" i="82"/>
  <c r="J22" i="82"/>
  <c r="J34" i="82"/>
  <c r="J46" i="82"/>
  <c r="J58" i="82"/>
  <c r="J37" i="102"/>
  <c r="J5" i="82"/>
  <c r="G43" i="102"/>
  <c r="H55" i="102"/>
  <c r="I20" i="82"/>
  <c r="J32" i="102"/>
  <c r="H56" i="82"/>
  <c r="H13" i="102"/>
  <c r="H37" i="82"/>
  <c r="I49" i="102"/>
  <c r="J6" i="82"/>
  <c r="J18" i="82"/>
  <c r="J30" i="82"/>
  <c r="J42" i="82"/>
  <c r="J54" i="82"/>
  <c r="H7" i="82"/>
  <c r="H19" i="82"/>
  <c r="H31" i="102"/>
  <c r="J43" i="102"/>
  <c r="J55" i="102"/>
  <c r="H20" i="102"/>
  <c r="G56" i="82"/>
  <c r="H13" i="82"/>
  <c r="G37" i="82"/>
  <c r="G49" i="102"/>
  <c r="I10" i="102"/>
  <c r="I22" i="102"/>
  <c r="I34" i="102"/>
  <c r="I46" i="102"/>
  <c r="I58" i="102"/>
  <c r="G7" i="102"/>
  <c r="G19" i="102"/>
  <c r="H31" i="82"/>
  <c r="I43" i="82"/>
  <c r="I55" i="82"/>
  <c r="I8" i="102"/>
  <c r="H20" i="82"/>
  <c r="G13" i="102"/>
  <c r="I21" i="82"/>
  <c r="J37" i="82"/>
  <c r="J49" i="102"/>
  <c r="BT33" i="64"/>
  <c r="O32" i="82" s="1"/>
  <c r="I10" i="82"/>
  <c r="I22" i="82"/>
  <c r="G34" i="102"/>
  <c r="H46" i="102"/>
  <c r="H58" i="102"/>
  <c r="G7" i="82"/>
  <c r="G19" i="82"/>
  <c r="G31" i="82"/>
  <c r="H43" i="82"/>
  <c r="H55" i="82"/>
  <c r="I8" i="82"/>
  <c r="G20" i="102"/>
  <c r="I44" i="102"/>
  <c r="G13" i="82"/>
  <c r="I25" i="102"/>
  <c r="I49" i="82"/>
  <c r="I57" i="102"/>
  <c r="H10" i="102"/>
  <c r="H22" i="102"/>
  <c r="J34" i="102"/>
  <c r="G46" i="102"/>
  <c r="G58" i="102"/>
  <c r="H8" i="102"/>
  <c r="G20" i="82"/>
  <c r="G44" i="102"/>
  <c r="I25" i="82"/>
  <c r="H49" i="82"/>
  <c r="H5" i="102"/>
  <c r="H10" i="82"/>
  <c r="H22" i="82"/>
  <c r="J46" i="102"/>
  <c r="I6" i="102"/>
  <c r="G10" i="102"/>
  <c r="I18" i="102"/>
  <c r="G22" i="102"/>
  <c r="I30" i="102"/>
  <c r="H34" i="102"/>
  <c r="I42" i="102"/>
  <c r="I46" i="82"/>
  <c r="H54" i="102"/>
  <c r="I58" i="82"/>
  <c r="G8" i="102"/>
  <c r="H44" i="82"/>
  <c r="H25" i="82"/>
  <c r="J49" i="82"/>
  <c r="I5" i="102"/>
  <c r="I34" i="82"/>
  <c r="J58" i="102"/>
  <c r="G8" i="82"/>
  <c r="G44" i="82"/>
  <c r="I9" i="102"/>
  <c r="I21" i="102"/>
  <c r="G33" i="102"/>
  <c r="H45" i="102"/>
  <c r="H57" i="102"/>
  <c r="I9" i="82"/>
  <c r="J33" i="102"/>
  <c r="I45" i="102"/>
  <c r="H9" i="102"/>
  <c r="H21" i="102"/>
  <c r="I33" i="102"/>
  <c r="G45" i="102"/>
  <c r="G57" i="102"/>
  <c r="H16" i="82"/>
  <c r="H28" i="82"/>
  <c r="J32" i="82"/>
  <c r="J40" i="102"/>
  <c r="J44" i="82"/>
  <c r="J52" i="102"/>
  <c r="J56" i="82"/>
  <c r="H9" i="82"/>
  <c r="H21" i="82"/>
  <c r="I33" i="82"/>
  <c r="J45" i="102"/>
  <c r="J57" i="102"/>
  <c r="G9" i="102"/>
  <c r="G21" i="102"/>
  <c r="H33" i="102"/>
  <c r="I45" i="82"/>
  <c r="I57" i="82"/>
  <c r="H52" i="82"/>
  <c r="G9" i="82"/>
  <c r="G21" i="82"/>
  <c r="H33" i="82"/>
  <c r="H45" i="82"/>
  <c r="H57" i="82"/>
  <c r="J9" i="102"/>
  <c r="J21" i="102"/>
  <c r="G33" i="82"/>
  <c r="G45" i="82"/>
  <c r="G57" i="82"/>
  <c r="J9" i="82"/>
  <c r="G32" i="102"/>
  <c r="H44" i="102"/>
  <c r="H56" i="102"/>
  <c r="H32" i="102"/>
  <c r="BY48" i="64"/>
  <c r="CC48" i="64" s="1"/>
  <c r="O47" i="82"/>
  <c r="BV33" i="64"/>
  <c r="Q32" i="82" s="1"/>
  <c r="AI48" i="64"/>
  <c r="AI8" i="64"/>
  <c r="AI6" i="64"/>
  <c r="AI60" i="64"/>
  <c r="AI56" i="64"/>
  <c r="AI54" i="64"/>
  <c r="AI42" i="64"/>
  <c r="AI36" i="64"/>
  <c r="AI32" i="64"/>
  <c r="AI30" i="64"/>
  <c r="AI12" i="64"/>
  <c r="AI18" i="64"/>
  <c r="AI22" i="64"/>
  <c r="AI49" i="64"/>
  <c r="AI40" i="64"/>
  <c r="AI43" i="64"/>
  <c r="AI11" i="64"/>
  <c r="AI38" i="64"/>
  <c r="AI41" i="64"/>
  <c r="AI9" i="64"/>
  <c r="AI35" i="64"/>
  <c r="AI15" i="64"/>
  <c r="AI44" i="64"/>
  <c r="AI21" i="64"/>
  <c r="AI47" i="64"/>
  <c r="AI27" i="64"/>
  <c r="AI24" i="64"/>
  <c r="AI33" i="64"/>
  <c r="AI59" i="64"/>
  <c r="AI39" i="64"/>
  <c r="AI45" i="64"/>
  <c r="AI13" i="64"/>
  <c r="AK13" i="64"/>
  <c r="AO13" i="64"/>
  <c r="AI51" i="64"/>
  <c r="AK33" i="64"/>
  <c r="AO33" i="64"/>
  <c r="AL33" i="64"/>
  <c r="AP33" i="64" s="1"/>
  <c r="AM33" i="64"/>
  <c r="AQ33" i="64" s="1"/>
  <c r="AN33" i="64"/>
  <c r="AR33" i="64" s="1"/>
  <c r="AM13" i="64"/>
  <c r="AQ13" i="64"/>
  <c r="AN13" i="64"/>
  <c r="AR13" i="64"/>
  <c r="AL13" i="64"/>
  <c r="AP13" i="64" s="1"/>
  <c r="AK61" i="64"/>
  <c r="AO61" i="64"/>
  <c r="AL61" i="64"/>
  <c r="AP61" i="64" s="1"/>
  <c r="AK60" i="64"/>
  <c r="AL60" i="64"/>
  <c r="AP60" i="64" s="1"/>
  <c r="AM60" i="64"/>
  <c r="BE60" i="64"/>
  <c r="AQ60" i="64"/>
  <c r="BD60" i="64"/>
  <c r="BC60" i="64"/>
  <c r="AO60" i="64"/>
  <c r="BH60" i="64"/>
  <c r="BN60" i="64"/>
  <c r="E10" i="101" s="1"/>
  <c r="BI60" i="64"/>
  <c r="BO60" i="64"/>
  <c r="F10" i="101"/>
  <c r="CI33" i="64" l="1"/>
  <c r="CD33" i="64"/>
  <c r="E32" i="102"/>
  <c r="E32" i="103" s="1"/>
  <c r="E32" i="82"/>
  <c r="CH48" i="64"/>
  <c r="BX48" i="64"/>
  <c r="D47" i="102"/>
  <c r="AC31" i="58"/>
  <c r="AA31" i="58"/>
  <c r="BM60" i="64"/>
  <c r="D10" i="101" s="1"/>
  <c r="BG60" i="64"/>
  <c r="O12" i="82"/>
  <c r="AB44" i="58"/>
  <c r="Z44" i="58"/>
  <c r="F32" i="82"/>
  <c r="CE33" i="64"/>
  <c r="F32" i="102"/>
  <c r="CJ33" i="64"/>
  <c r="BO33" i="64"/>
  <c r="AI89" i="58"/>
  <c r="AM89" i="58" s="1"/>
  <c r="AQ89" i="58" s="1"/>
  <c r="AH89" i="58"/>
  <c r="AL89" i="58" s="1"/>
  <c r="AP89" i="58" s="1"/>
  <c r="BH111" i="58"/>
  <c r="D47" i="82"/>
  <c r="AX117" i="58"/>
  <c r="AZ117" i="58" s="1"/>
  <c r="AF56" i="58"/>
  <c r="Z37" i="58"/>
  <c r="AB37" i="58"/>
  <c r="AC11" i="58"/>
  <c r="AA11" i="58"/>
  <c r="AD11" i="58" s="1"/>
  <c r="AC81" i="58"/>
  <c r="AG81" i="58" s="1"/>
  <c r="AA81" i="58"/>
  <c r="AE81" i="58" s="1"/>
  <c r="P78" i="58"/>
  <c r="H5" i="58"/>
  <c r="T78" i="58"/>
  <c r="X78" i="58" s="1"/>
  <c r="AB78" i="58" s="1"/>
  <c r="O118" i="58"/>
  <c r="S118" i="58" s="1"/>
  <c r="W118" i="58" s="1"/>
  <c r="U118" i="58"/>
  <c r="Y118" i="58" s="1"/>
  <c r="BE111" i="58"/>
  <c r="R101" i="58"/>
  <c r="V101" i="58" s="1"/>
  <c r="P101" i="58"/>
  <c r="T101" i="58"/>
  <c r="X101" i="58" s="1"/>
  <c r="P104" i="58"/>
  <c r="T104" i="58"/>
  <c r="X104" i="58" s="1"/>
  <c r="R104" i="58"/>
  <c r="V104" i="58" s="1"/>
  <c r="AD93" i="58"/>
  <c r="AY89" i="58"/>
  <c r="AW89" i="58"/>
  <c r="Z76" i="58"/>
  <c r="AB76" i="58"/>
  <c r="AC42" i="58"/>
  <c r="AA42" i="58"/>
  <c r="AG31" i="58"/>
  <c r="AF31" i="58"/>
  <c r="AA56" i="58"/>
  <c r="AC56" i="58"/>
  <c r="AG56" i="58" s="1"/>
  <c r="AG82" i="58"/>
  <c r="AC36" i="58"/>
  <c r="AA36" i="58"/>
  <c r="AE36" i="58" s="1"/>
  <c r="AF112" i="58"/>
  <c r="AG112" i="58"/>
  <c r="AK80" i="58"/>
  <c r="AO80" i="58" s="1"/>
  <c r="AS80" i="58" s="1"/>
  <c r="Z80" i="58"/>
  <c r="AB38" i="58"/>
  <c r="Z38" i="58"/>
  <c r="AD68" i="58"/>
  <c r="Z71" i="58"/>
  <c r="AB71" i="58"/>
  <c r="AC115" i="58"/>
  <c r="AA115" i="58"/>
  <c r="AE115" i="58" s="1"/>
  <c r="Z67" i="58"/>
  <c r="AB67" i="58"/>
  <c r="AD24" i="58"/>
  <c r="Z14" i="58"/>
  <c r="AB14" i="58"/>
  <c r="AB21" i="58"/>
  <c r="Z21" i="58"/>
  <c r="AI84" i="58"/>
  <c r="AM84" i="58" s="1"/>
  <c r="AQ84" i="58" s="1"/>
  <c r="AH84" i="58"/>
  <c r="AL84" i="58" s="1"/>
  <c r="AP84" i="58" s="1"/>
  <c r="AB10" i="58"/>
  <c r="Z10" i="58"/>
  <c r="AE102" i="58"/>
  <c r="Z114" i="58"/>
  <c r="AB114" i="58"/>
  <c r="AF113" i="58"/>
  <c r="AG113" i="58"/>
  <c r="L5" i="58"/>
  <c r="AG20" i="58"/>
  <c r="AA15" i="58"/>
  <c r="AC15" i="58"/>
  <c r="AC48" i="58"/>
  <c r="AF48" i="58" s="1"/>
  <c r="AA48" i="58"/>
  <c r="AA39" i="58"/>
  <c r="AC39" i="58"/>
  <c r="AD12" i="58"/>
  <c r="N110" i="58"/>
  <c r="R110" i="58"/>
  <c r="V110" i="58" s="1"/>
  <c r="T110" i="58"/>
  <c r="X110" i="58" s="1"/>
  <c r="AD33" i="58"/>
  <c r="AE11" i="58"/>
  <c r="AF20" i="58"/>
  <c r="AH49" i="58"/>
  <c r="AI23" i="58"/>
  <c r="AE92" i="58"/>
  <c r="AD92" i="58"/>
  <c r="AH57" i="58"/>
  <c r="AI57" i="58"/>
  <c r="N66" i="58"/>
  <c r="R66" i="58" s="1"/>
  <c r="V66" i="58" s="1"/>
  <c r="J5" i="58"/>
  <c r="AJ64" i="58"/>
  <c r="AB26" i="58"/>
  <c r="Z26" i="58"/>
  <c r="AA54" i="58"/>
  <c r="AC54" i="58"/>
  <c r="AI107" i="58"/>
  <c r="AM107" i="58" s="1"/>
  <c r="AQ107" i="58" s="1"/>
  <c r="AD81" i="58"/>
  <c r="AA33" i="58"/>
  <c r="AE33" i="58" s="1"/>
  <c r="AC33" i="58"/>
  <c r="AF33" i="58" s="1"/>
  <c r="AJ111" i="58"/>
  <c r="AN111" i="58" s="1"/>
  <c r="AR111" i="58" s="1"/>
  <c r="AT111" i="58" s="1"/>
  <c r="AG22" i="58"/>
  <c r="AD60" i="58"/>
  <c r="Q66" i="58"/>
  <c r="U66" i="58" s="1"/>
  <c r="Y66" i="58" s="1"/>
  <c r="M5" i="58"/>
  <c r="AB59" i="58"/>
  <c r="Z59" i="58"/>
  <c r="AC34" i="58"/>
  <c r="AA34" i="58"/>
  <c r="AD34" i="58" s="1"/>
  <c r="AA88" i="58"/>
  <c r="AC88" i="58"/>
  <c r="AC90" i="58"/>
  <c r="AA90" i="58"/>
  <c r="R90" i="58"/>
  <c r="V90" i="58" s="1"/>
  <c r="T90" i="58"/>
  <c r="X90" i="58" s="1"/>
  <c r="N90" i="58"/>
  <c r="AC69" i="58"/>
  <c r="AA69" i="58"/>
  <c r="AC14" i="58"/>
  <c r="AB12" i="58"/>
  <c r="AC67" i="58"/>
  <c r="AA67" i="58"/>
  <c r="AC22" i="58"/>
  <c r="AF22" i="58" s="1"/>
  <c r="AA22" i="58"/>
  <c r="Z95" i="58"/>
  <c r="AB95" i="58"/>
  <c r="Z91" i="58"/>
  <c r="AB91" i="58"/>
  <c r="AB34" i="58"/>
  <c r="AB40" i="58"/>
  <c r="Z40" i="58"/>
  <c r="AE62" i="58"/>
  <c r="Z113" i="58"/>
  <c r="AA20" i="58"/>
  <c r="AD20" i="58" s="1"/>
  <c r="AC20" i="58"/>
  <c r="AB85" i="58"/>
  <c r="Z85" i="58"/>
  <c r="Z30" i="58"/>
  <c r="AB30" i="58"/>
  <c r="AF60" i="58"/>
  <c r="AG60" i="58"/>
  <c r="AC24" i="58"/>
  <c r="AG24" i="58" s="1"/>
  <c r="AA24" i="58"/>
  <c r="AE24" i="58" s="1"/>
  <c r="AD64" i="58"/>
  <c r="AE64" i="58"/>
  <c r="AA103" i="58"/>
  <c r="AB23" i="58"/>
  <c r="P94" i="58"/>
  <c r="R94" i="58"/>
  <c r="V94" i="58" s="1"/>
  <c r="T94" i="58"/>
  <c r="X94" i="58" s="1"/>
  <c r="AF107" i="58"/>
  <c r="R78" i="58"/>
  <c r="V78" i="58" s="1"/>
  <c r="Z78" i="58" s="1"/>
  <c r="AA16" i="58"/>
  <c r="AC16" i="58"/>
  <c r="AG16" i="58" s="1"/>
  <c r="AB17" i="58"/>
  <c r="Z17" i="58"/>
  <c r="AE55" i="58"/>
  <c r="O96" i="58"/>
  <c r="S96" i="58" s="1"/>
  <c r="U96" i="58"/>
  <c r="T35" i="58"/>
  <c r="X35" i="58" s="1"/>
  <c r="AB35" i="58" s="1"/>
  <c r="R35" i="58"/>
  <c r="V35" i="58" s="1"/>
  <c r="Z35" i="58" s="1"/>
  <c r="P35" i="58"/>
  <c r="P118" i="58"/>
  <c r="R118" i="58"/>
  <c r="V118" i="58" s="1"/>
  <c r="T118" i="58"/>
  <c r="X118" i="58" s="1"/>
  <c r="U59" i="58"/>
  <c r="Y59" i="58" s="1"/>
  <c r="S59" i="58"/>
  <c r="W59" i="58" s="1"/>
  <c r="AC59" i="58" s="1"/>
  <c r="O59" i="58"/>
  <c r="T45" i="58"/>
  <c r="X45" i="58" s="1"/>
  <c r="Z45" i="58" s="1"/>
  <c r="P45" i="58"/>
  <c r="P72" i="58"/>
  <c r="T72" i="58" s="1"/>
  <c r="X72" i="58" s="1"/>
  <c r="R72" i="58"/>
  <c r="V72" i="58" s="1"/>
  <c r="AC117" i="58"/>
  <c r="AA12" i="58"/>
  <c r="AE12" i="58" s="1"/>
  <c r="AC12" i="58"/>
  <c r="Z79" i="58"/>
  <c r="AB79" i="58"/>
  <c r="AK92" i="58"/>
  <c r="AO92" i="58" s="1"/>
  <c r="AS92" i="58" s="1"/>
  <c r="Z52" i="58"/>
  <c r="AB49" i="58"/>
  <c r="AA71" i="58"/>
  <c r="AC71" i="58"/>
  <c r="AB25" i="58"/>
  <c r="AF81" i="58"/>
  <c r="AC35" i="58"/>
  <c r="AA91" i="58"/>
  <c r="AC91" i="58"/>
  <c r="AB46" i="58"/>
  <c r="Z46" i="58"/>
  <c r="AC26" i="58"/>
  <c r="AA26" i="58"/>
  <c r="AC19" i="58"/>
  <c r="AA19" i="58"/>
  <c r="AE47" i="58"/>
  <c r="AD47" i="58"/>
  <c r="Z32" i="58"/>
  <c r="AB32" i="58"/>
  <c r="P99" i="58"/>
  <c r="T99" i="58"/>
  <c r="X99" i="58" s="1"/>
  <c r="R99" i="58"/>
  <c r="V99" i="58" s="1"/>
  <c r="AA93" i="58"/>
  <c r="AE93" i="58" s="1"/>
  <c r="AC93" i="58"/>
  <c r="AG93" i="58" s="1"/>
  <c r="AC119" i="58"/>
  <c r="AA104" i="58"/>
  <c r="Z82" i="58"/>
  <c r="AA55" i="58"/>
  <c r="AD55" i="58" s="1"/>
  <c r="AC55" i="58"/>
  <c r="R88" i="58"/>
  <c r="V88" i="58" s="1"/>
  <c r="P86" i="58"/>
  <c r="T86" i="58"/>
  <c r="X86" i="58" s="1"/>
  <c r="AC85" i="58"/>
  <c r="R75" i="58"/>
  <c r="V75" i="58" s="1"/>
  <c r="Z75" i="58" s="1"/>
  <c r="AA30" i="58"/>
  <c r="AC37" i="58"/>
  <c r="AA70" i="58"/>
  <c r="AD70" i="58" s="1"/>
  <c r="BP33" i="64"/>
  <c r="BJ33" i="64"/>
  <c r="AC106" i="58"/>
  <c r="AA106" i="58"/>
  <c r="AC82" i="58"/>
  <c r="AF82" i="58" s="1"/>
  <c r="AA63" i="58"/>
  <c r="AC63" i="58"/>
  <c r="AC76" i="58"/>
  <c r="Z22" i="58"/>
  <c r="AC62" i="58"/>
  <c r="AG62" i="58" s="1"/>
  <c r="AB55" i="58"/>
  <c r="AB11" i="58"/>
  <c r="Z54" i="58"/>
  <c r="AB54" i="58"/>
  <c r="AC49" i="58"/>
  <c r="AA109" i="58"/>
  <c r="AE109" i="58" s="1"/>
  <c r="AA47" i="58"/>
  <c r="AC47" i="58"/>
  <c r="AB47" i="58"/>
  <c r="AC102" i="58"/>
  <c r="AF102" i="58" s="1"/>
  <c r="AA102" i="58"/>
  <c r="AD102" i="58" s="1"/>
  <c r="X43" i="58"/>
  <c r="AB43" i="58" s="1"/>
  <c r="R42" i="58"/>
  <c r="V42" i="58" s="1"/>
  <c r="AA108" i="58"/>
  <c r="AE108" i="58" s="1"/>
  <c r="AC108" i="58"/>
  <c r="AF108" i="58" s="1"/>
  <c r="AA101" i="58"/>
  <c r="P69" i="58"/>
  <c r="T69" i="58" s="1"/>
  <c r="X69" i="58" s="1"/>
  <c r="Z69" i="58" s="1"/>
  <c r="O79" i="58"/>
  <c r="H6" i="101"/>
  <c r="Y39" i="82"/>
  <c r="AC79" i="58"/>
  <c r="Y23" i="82"/>
  <c r="O32" i="58"/>
  <c r="U32" i="58"/>
  <c r="Y32" i="58" s="1"/>
  <c r="AC32" i="58"/>
  <c r="S32" i="58"/>
  <c r="W32" i="58" s="1"/>
  <c r="AA32" i="58" s="1"/>
  <c r="S75" i="58"/>
  <c r="W75" i="58" s="1"/>
  <c r="Q75" i="58"/>
  <c r="Z50" i="58"/>
  <c r="O40" i="58"/>
  <c r="S40" i="58" s="1"/>
  <c r="W40" i="58" s="1"/>
  <c r="S79" i="58"/>
  <c r="W79" i="58" s="1"/>
  <c r="AA79" i="58" s="1"/>
  <c r="N106" i="58"/>
  <c r="R106" i="58" s="1"/>
  <c r="V106" i="58" s="1"/>
  <c r="T106" i="58"/>
  <c r="X106" i="58" s="1"/>
  <c r="S38" i="58"/>
  <c r="W38" i="58" s="1"/>
  <c r="T97" i="58"/>
  <c r="X97" i="58" s="1"/>
  <c r="S28" i="58"/>
  <c r="W28" i="58" s="1"/>
  <c r="AC28" i="58" s="1"/>
  <c r="Z60" i="82"/>
  <c r="G5" i="58"/>
  <c r="O18" i="58"/>
  <c r="S18" i="58" s="1"/>
  <c r="W18" i="58" s="1"/>
  <c r="Q109" i="58"/>
  <c r="U109" i="58" s="1"/>
  <c r="Y109" i="58" s="1"/>
  <c r="AC109" i="58" s="1"/>
  <c r="P13" i="58"/>
  <c r="T13" i="58"/>
  <c r="X13" i="58" s="1"/>
  <c r="AA94" i="58"/>
  <c r="T87" i="58"/>
  <c r="X87" i="58" s="1"/>
  <c r="R87" i="58"/>
  <c r="V87" i="58" s="1"/>
  <c r="AB34" i="82"/>
  <c r="P39" i="58"/>
  <c r="T39" i="58" s="1"/>
  <c r="X39" i="58" s="1"/>
  <c r="S97" i="58"/>
  <c r="W97" i="58" s="1"/>
  <c r="U75" i="58"/>
  <c r="Y75" i="58" s="1"/>
  <c r="AA68" i="58"/>
  <c r="AE68" i="58" s="1"/>
  <c r="R97" i="58"/>
  <c r="V97" i="58" s="1"/>
  <c r="T88" i="58"/>
  <c r="X88" i="58" s="1"/>
  <c r="AA74" i="58"/>
  <c r="AC74" i="58"/>
  <c r="T103" i="58"/>
  <c r="X103" i="58" s="1"/>
  <c r="Z17" i="82"/>
  <c r="N73" i="58"/>
  <c r="R73" i="58" s="1"/>
  <c r="V73" i="58" s="1"/>
  <c r="R116" i="58"/>
  <c r="V116" i="58" s="1"/>
  <c r="Z21" i="82"/>
  <c r="S29" i="58"/>
  <c r="W29" i="58" s="1"/>
  <c r="AB47" i="82"/>
  <c r="N119" i="58"/>
  <c r="R119" i="58"/>
  <c r="V119" i="58" s="1"/>
  <c r="Z20" i="82"/>
  <c r="N74" i="58"/>
  <c r="R74" i="58" s="1"/>
  <c r="V74" i="58" s="1"/>
  <c r="S27" i="58"/>
  <c r="W27" i="58" s="1"/>
  <c r="Y31" i="82"/>
  <c r="S110" i="58"/>
  <c r="W110" i="58" s="1"/>
  <c r="U83" i="58"/>
  <c r="Y83" i="58" s="1"/>
  <c r="AC83" i="58" s="1"/>
  <c r="P19" i="58"/>
  <c r="T19" i="58" s="1"/>
  <c r="X19" i="58" s="1"/>
  <c r="Z19" i="58" s="1"/>
  <c r="S100" i="58"/>
  <c r="W100" i="58" s="1"/>
  <c r="P105" i="58"/>
  <c r="T105" i="58" s="1"/>
  <c r="X105" i="58" s="1"/>
  <c r="R105" i="58"/>
  <c r="V105" i="58" s="1"/>
  <c r="U105" i="58"/>
  <c r="Y105" i="58" s="1"/>
  <c r="AA105" i="58" s="1"/>
  <c r="Q51" i="58"/>
  <c r="U51" i="58" s="1"/>
  <c r="Y51" i="58" s="1"/>
  <c r="U41" i="58"/>
  <c r="Y41" i="58" s="1"/>
  <c r="S52" i="58"/>
  <c r="W52" i="58" s="1"/>
  <c r="O41" i="58"/>
  <c r="S41" i="58" s="1"/>
  <c r="W41" i="58" s="1"/>
  <c r="N100" i="58"/>
  <c r="R100" i="58" s="1"/>
  <c r="V100" i="58" s="1"/>
  <c r="Y24" i="82"/>
  <c r="S77" i="58"/>
  <c r="W77" i="58" s="1"/>
  <c r="O27" i="58"/>
  <c r="S43" i="58"/>
  <c r="I10" i="101"/>
  <c r="T61" i="58"/>
  <c r="X61" i="58" s="1"/>
  <c r="AB38" i="82"/>
  <c r="T65" i="58"/>
  <c r="X65" i="58" s="1"/>
  <c r="AB65" i="58" s="1"/>
  <c r="S44" i="58"/>
  <c r="W44" i="58" s="1"/>
  <c r="U95" i="58"/>
  <c r="Y95" i="58" s="1"/>
  <c r="AC95" i="58" s="1"/>
  <c r="T119" i="58"/>
  <c r="X119" i="58" s="1"/>
  <c r="O98" i="58"/>
  <c r="S98" i="58" s="1"/>
  <c r="W98" i="58" s="1"/>
  <c r="N58" i="58"/>
  <c r="R58" i="58" s="1"/>
  <c r="V58" i="58" s="1"/>
  <c r="I9" i="101"/>
  <c r="R63" i="58"/>
  <c r="V63" i="58" s="1"/>
  <c r="S53" i="58"/>
  <c r="W53" i="58" s="1"/>
  <c r="S25" i="58"/>
  <c r="W25" i="58" s="1"/>
  <c r="AF13" i="64"/>
  <c r="R18" i="58"/>
  <c r="V18" i="58" s="1"/>
  <c r="W32" i="102" l="1"/>
  <c r="D47" i="103"/>
  <c r="V47" i="102"/>
  <c r="C47" i="82"/>
  <c r="CB48" i="64"/>
  <c r="C47" i="102"/>
  <c r="CG48" i="64"/>
  <c r="W96" i="58"/>
  <c r="V96" i="58"/>
  <c r="Z96" i="58" s="1"/>
  <c r="AF109" i="58"/>
  <c r="AG109" i="58"/>
  <c r="AD45" i="58"/>
  <c r="AE45" i="58"/>
  <c r="AI34" i="58"/>
  <c r="AJ48" i="58"/>
  <c r="AF65" i="58"/>
  <c r="AG65" i="58"/>
  <c r="AB39" i="58"/>
  <c r="Z39" i="58"/>
  <c r="AA18" i="58"/>
  <c r="AC18" i="58"/>
  <c r="AC118" i="58"/>
  <c r="AA118" i="58"/>
  <c r="AC51" i="58"/>
  <c r="AA51" i="58"/>
  <c r="AF83" i="58"/>
  <c r="AG83" i="58"/>
  <c r="Z73" i="58"/>
  <c r="AB73" i="58"/>
  <c r="AA98" i="58"/>
  <c r="AC98" i="58"/>
  <c r="AJ82" i="58"/>
  <c r="AN82" i="58" s="1"/>
  <c r="AR82" i="58" s="1"/>
  <c r="AK82" i="58"/>
  <c r="AO82" i="58" s="1"/>
  <c r="AS82" i="58" s="1"/>
  <c r="AB63" i="58"/>
  <c r="Z63" i="58"/>
  <c r="V43" i="58"/>
  <c r="Z43" i="58" s="1"/>
  <c r="W43" i="58"/>
  <c r="AC100" i="58"/>
  <c r="AA100" i="58"/>
  <c r="AC29" i="58"/>
  <c r="AA29" i="58"/>
  <c r="AE50" i="58"/>
  <c r="AD50" i="58"/>
  <c r="AD69" i="58"/>
  <c r="AE69" i="58"/>
  <c r="AE75" i="58"/>
  <c r="AD75" i="58"/>
  <c r="AG25" i="58"/>
  <c r="AB72" i="58"/>
  <c r="Z72" i="58"/>
  <c r="AF15" i="58"/>
  <c r="AG15" i="58"/>
  <c r="AH68" i="58"/>
  <c r="AL68" i="58" s="1"/>
  <c r="AP68" i="58" s="1"/>
  <c r="AI68" i="58"/>
  <c r="AM68" i="58" s="1"/>
  <c r="AQ68" i="58" s="1"/>
  <c r="AE76" i="58"/>
  <c r="AD76" i="58"/>
  <c r="AH93" i="58"/>
  <c r="AL93" i="58" s="1"/>
  <c r="AP93" i="58" s="1"/>
  <c r="AI93" i="58"/>
  <c r="AM93" i="58" s="1"/>
  <c r="AQ93" i="58" s="1"/>
  <c r="AD37" i="58"/>
  <c r="AE37" i="58"/>
  <c r="AE19" i="58"/>
  <c r="AD19" i="58"/>
  <c r="AC97" i="58"/>
  <c r="AA97" i="58"/>
  <c r="AE16" i="58"/>
  <c r="AD16" i="58"/>
  <c r="AB19" i="58"/>
  <c r="AK22" i="58"/>
  <c r="AJ22" i="58"/>
  <c r="AD15" i="58"/>
  <c r="AE15" i="58"/>
  <c r="AF36" i="58"/>
  <c r="AG36" i="58"/>
  <c r="X32" i="102"/>
  <c r="F32" i="103"/>
  <c r="AA110" i="58"/>
  <c r="AC110" i="58"/>
  <c r="AE54" i="58"/>
  <c r="AD54" i="58"/>
  <c r="AA83" i="58"/>
  <c r="AG49" i="58"/>
  <c r="AF49" i="58"/>
  <c r="AG35" i="58"/>
  <c r="AF35" i="58"/>
  <c r="AK107" i="58"/>
  <c r="AO107" i="58" s="1"/>
  <c r="AS107" i="58" s="1"/>
  <c r="AJ107" i="58"/>
  <c r="AN107" i="58" s="1"/>
  <c r="AR107" i="58" s="1"/>
  <c r="AJ60" i="58"/>
  <c r="AK60" i="58"/>
  <c r="AI62" i="58"/>
  <c r="AH62" i="58"/>
  <c r="AG26" i="58"/>
  <c r="AF26" i="58"/>
  <c r="AG38" i="58"/>
  <c r="Z104" i="58"/>
  <c r="AB104" i="58"/>
  <c r="AG78" i="58"/>
  <c r="AF78" i="58"/>
  <c r="BF117" i="58"/>
  <c r="BH117" i="58"/>
  <c r="AC77" i="58"/>
  <c r="AA77" i="58"/>
  <c r="AE113" i="58"/>
  <c r="AD113" i="58"/>
  <c r="Z100" i="58"/>
  <c r="AB100" i="58"/>
  <c r="AG28" i="58"/>
  <c r="AF28" i="58"/>
  <c r="AB42" i="58"/>
  <c r="Z42" i="58"/>
  <c r="AF11" i="58"/>
  <c r="AG11" i="58"/>
  <c r="Z88" i="58"/>
  <c r="AB88" i="58"/>
  <c r="Y96" i="58"/>
  <c r="X96" i="58"/>
  <c r="AB96" i="58" s="1"/>
  <c r="AG30" i="58"/>
  <c r="AF30" i="58"/>
  <c r="AD40" i="58"/>
  <c r="AG12" i="58"/>
  <c r="AF12" i="58"/>
  <c r="AE20" i="58"/>
  <c r="AI20" i="58" s="1"/>
  <c r="AH12" i="58"/>
  <c r="AI12" i="58"/>
  <c r="AD10" i="58"/>
  <c r="AE10" i="58"/>
  <c r="AD108" i="58"/>
  <c r="AE80" i="58"/>
  <c r="AD80" i="58"/>
  <c r="Z86" i="58"/>
  <c r="AB86" i="58"/>
  <c r="AI92" i="58"/>
  <c r="AM92" i="58" s="1"/>
  <c r="AQ92" i="58" s="1"/>
  <c r="AH92" i="58"/>
  <c r="AL92" i="58" s="1"/>
  <c r="AP92" i="58" s="1"/>
  <c r="AJ56" i="58"/>
  <c r="AK56" i="58"/>
  <c r="AC41" i="58"/>
  <c r="AA41" i="58"/>
  <c r="AA27" i="58"/>
  <c r="AC27" i="58"/>
  <c r="Z87" i="58"/>
  <c r="AB87" i="58"/>
  <c r="AG55" i="58"/>
  <c r="AF55" i="58"/>
  <c r="AG32" i="58"/>
  <c r="AF32" i="58"/>
  <c r="AD46" i="58"/>
  <c r="AE46" i="58"/>
  <c r="Z65" i="58"/>
  <c r="Z94" i="58"/>
  <c r="AB94" i="58"/>
  <c r="AE30" i="58"/>
  <c r="AD30" i="58"/>
  <c r="AG40" i="58"/>
  <c r="AY111" i="58"/>
  <c r="BB111" i="58" s="1"/>
  <c r="AW111" i="58"/>
  <c r="AG48" i="58"/>
  <c r="AK48" i="58" s="1"/>
  <c r="AG10" i="58"/>
  <c r="AF10" i="58"/>
  <c r="AW80" i="58"/>
  <c r="AY80" i="58"/>
  <c r="AD56" i="58"/>
  <c r="AE56" i="58"/>
  <c r="AG44" i="58"/>
  <c r="AF44" i="58"/>
  <c r="AC75" i="58"/>
  <c r="AA75" i="58"/>
  <c r="AE78" i="58"/>
  <c r="AD78" i="58"/>
  <c r="AE26" i="58"/>
  <c r="AD26" i="58"/>
  <c r="AI24" i="58"/>
  <c r="AH24" i="58"/>
  <c r="AA44" i="58"/>
  <c r="AE44" i="58" s="1"/>
  <c r="AC44" i="58"/>
  <c r="AA52" i="58"/>
  <c r="AD52" i="58" s="1"/>
  <c r="AC52" i="58"/>
  <c r="AB103" i="58"/>
  <c r="Z103" i="58"/>
  <c r="AA28" i="58"/>
  <c r="AI102" i="58"/>
  <c r="AM102" i="58" s="1"/>
  <c r="AQ102" i="58" s="1"/>
  <c r="AH102" i="58"/>
  <c r="AL102" i="58" s="1"/>
  <c r="AP102" i="58" s="1"/>
  <c r="AC105" i="58"/>
  <c r="AI55" i="58"/>
  <c r="AH55" i="58"/>
  <c r="AE32" i="58"/>
  <c r="AD32" i="58"/>
  <c r="AF46" i="58"/>
  <c r="AG46" i="58"/>
  <c r="AW92" i="58"/>
  <c r="AY92" i="58"/>
  <c r="AA59" i="58"/>
  <c r="AE59" i="58" s="1"/>
  <c r="AE85" i="58"/>
  <c r="AD85" i="58"/>
  <c r="AG34" i="58"/>
  <c r="AF34" i="58"/>
  <c r="AG59" i="58"/>
  <c r="AF59" i="58"/>
  <c r="AD115" i="58"/>
  <c r="AK20" i="58"/>
  <c r="AJ20" i="58"/>
  <c r="AT84" i="58"/>
  <c r="BB84" i="58" s="1"/>
  <c r="AX84" i="58"/>
  <c r="AZ84" i="58" s="1"/>
  <c r="AV84" i="58"/>
  <c r="AG67" i="58"/>
  <c r="AF67" i="58"/>
  <c r="AE34" i="58"/>
  <c r="AH34" i="58" s="1"/>
  <c r="AJ31" i="58"/>
  <c r="AK31" i="58"/>
  <c r="AB74" i="58"/>
  <c r="Z74" i="58"/>
  <c r="AC38" i="58"/>
  <c r="AF38" i="58" s="1"/>
  <c r="AA38" i="58"/>
  <c r="AE38" i="58" s="1"/>
  <c r="AB69" i="58"/>
  <c r="AD82" i="58"/>
  <c r="AE82" i="58"/>
  <c r="AI47" i="58"/>
  <c r="AH47" i="58"/>
  <c r="AG79" i="58"/>
  <c r="AF79" i="58"/>
  <c r="AG23" i="58"/>
  <c r="AF23" i="58"/>
  <c r="AG85" i="58"/>
  <c r="AF85" i="58"/>
  <c r="AF91" i="58"/>
  <c r="AG91" i="58"/>
  <c r="AG33" i="58"/>
  <c r="AK33" i="58" s="1"/>
  <c r="AF93" i="58"/>
  <c r="BA84" i="58"/>
  <c r="AU84" i="58"/>
  <c r="BC84" i="58" s="1"/>
  <c r="AE67" i="58"/>
  <c r="AD67" i="58"/>
  <c r="AB58" i="58"/>
  <c r="Z58" i="58"/>
  <c r="AF47" i="58"/>
  <c r="AG47" i="58"/>
  <c r="AD79" i="58"/>
  <c r="AE79" i="58"/>
  <c r="AE91" i="58"/>
  <c r="AD91" i="58"/>
  <c r="AC66" i="58"/>
  <c r="AA66" i="58"/>
  <c r="AJ33" i="58"/>
  <c r="AF62" i="58"/>
  <c r="AH33" i="58"/>
  <c r="AI33" i="58"/>
  <c r="AD48" i="58"/>
  <c r="AE48" i="58"/>
  <c r="AD21" i="58"/>
  <c r="AE21" i="58"/>
  <c r="Z101" i="58"/>
  <c r="AB101" i="58"/>
  <c r="AT89" i="58"/>
  <c r="BB89" i="58" s="1"/>
  <c r="AX89" i="58"/>
  <c r="AZ89" i="58" s="1"/>
  <c r="AV89" i="58"/>
  <c r="Z116" i="58"/>
  <c r="AB116" i="58"/>
  <c r="AB99" i="58"/>
  <c r="Z99" i="58"/>
  <c r="AD22" i="58"/>
  <c r="AE22" i="58"/>
  <c r="AE70" i="58"/>
  <c r="AI70" i="58" s="1"/>
  <c r="AM70" i="58" s="1"/>
  <c r="AQ70" i="58" s="1"/>
  <c r="AG95" i="58"/>
  <c r="AF95" i="58"/>
  <c r="AG102" i="58"/>
  <c r="AJ102" i="58" s="1"/>
  <c r="AN102" i="58" s="1"/>
  <c r="AR102" i="58" s="1"/>
  <c r="AD36" i="58"/>
  <c r="AK113" i="58"/>
  <c r="AO113" i="58" s="1"/>
  <c r="AS113" i="58" s="1"/>
  <c r="AJ113" i="58"/>
  <c r="AN113" i="58" s="1"/>
  <c r="AR113" i="58" s="1"/>
  <c r="AF21" i="58"/>
  <c r="AG21" i="58"/>
  <c r="AF115" i="58"/>
  <c r="AG115" i="58"/>
  <c r="AK112" i="58"/>
  <c r="AO112" i="58" s="1"/>
  <c r="AS112" i="58" s="1"/>
  <c r="AU112" i="58" s="1"/>
  <c r="BC112" i="58" s="1"/>
  <c r="AJ112" i="58"/>
  <c r="AN112" i="58" s="1"/>
  <c r="AR112" i="58" s="1"/>
  <c r="AD109" i="58"/>
  <c r="AI11" i="58"/>
  <c r="AH11" i="58"/>
  <c r="AU89" i="58"/>
  <c r="BC89" i="58" s="1"/>
  <c r="BA89" i="58"/>
  <c r="BE89" i="58" s="1"/>
  <c r="AE35" i="58"/>
  <c r="AD35" i="58"/>
  <c r="AC25" i="58"/>
  <c r="AF25" i="58" s="1"/>
  <c r="AA25" i="58"/>
  <c r="AB105" i="58"/>
  <c r="Z105" i="58"/>
  <c r="AK81" i="58"/>
  <c r="AO81" i="58" s="1"/>
  <c r="AS81" i="58" s="1"/>
  <c r="AJ81" i="58"/>
  <c r="AN81" i="58" s="1"/>
  <c r="AR81" i="58" s="1"/>
  <c r="AE17" i="58"/>
  <c r="AD17" i="58"/>
  <c r="AI64" i="58"/>
  <c r="AH64" i="58"/>
  <c r="AF24" i="58"/>
  <c r="Z90" i="58"/>
  <c r="AB90" i="58"/>
  <c r="AI60" i="58"/>
  <c r="AH60" i="58"/>
  <c r="AH81" i="58"/>
  <c r="AL81" i="58" s="1"/>
  <c r="AP81" i="58" s="1"/>
  <c r="AI81" i="58"/>
  <c r="AM81" i="58" s="1"/>
  <c r="AQ81" i="58" s="1"/>
  <c r="AB45" i="58"/>
  <c r="AG114" i="58"/>
  <c r="AF114" i="58"/>
  <c r="AF14" i="58"/>
  <c r="AG14" i="58"/>
  <c r="AF71" i="58"/>
  <c r="AG71" i="58"/>
  <c r="AE31" i="58"/>
  <c r="AD31" i="58"/>
  <c r="AG54" i="58"/>
  <c r="AF54" i="58"/>
  <c r="AG108" i="58"/>
  <c r="AK108" i="58" s="1"/>
  <c r="AO108" i="58" s="1"/>
  <c r="AS108" i="58" s="1"/>
  <c r="AB18" i="58"/>
  <c r="Z18" i="58"/>
  <c r="AB13" i="58"/>
  <c r="Z13" i="58"/>
  <c r="Z61" i="58"/>
  <c r="AB61" i="58"/>
  <c r="Z119" i="58"/>
  <c r="AB119" i="58"/>
  <c r="Z106" i="58"/>
  <c r="AB106" i="58"/>
  <c r="AB97" i="58"/>
  <c r="Z97" i="58"/>
  <c r="AC53" i="58"/>
  <c r="AA53" i="58"/>
  <c r="AC40" i="58"/>
  <c r="AF40" i="58" s="1"/>
  <c r="AA40" i="58"/>
  <c r="AE40" i="58" s="1"/>
  <c r="AA95" i="58"/>
  <c r="AD95" i="58" s="1"/>
  <c r="AG117" i="58"/>
  <c r="AF117" i="58"/>
  <c r="AB118" i="58"/>
  <c r="Z118" i="58"/>
  <c r="AG17" i="58"/>
  <c r="AF17" i="58"/>
  <c r="AF16" i="58"/>
  <c r="AU107" i="58"/>
  <c r="BC107" i="58" s="1"/>
  <c r="BA107" i="58"/>
  <c r="AX107" i="58"/>
  <c r="AZ107" i="58" s="1"/>
  <c r="AV107" i="58"/>
  <c r="Z66" i="58"/>
  <c r="AB66" i="58"/>
  <c r="AB110" i="58"/>
  <c r="Z110" i="58"/>
  <c r="AE114" i="58"/>
  <c r="AD114" i="58"/>
  <c r="AE14" i="58"/>
  <c r="AD14" i="58"/>
  <c r="AD71" i="58"/>
  <c r="AE71" i="58"/>
  <c r="AG76" i="58"/>
  <c r="AF76" i="58"/>
  <c r="AG37" i="58"/>
  <c r="AF37" i="58"/>
  <c r="C47" i="103" l="1"/>
  <c r="U47" i="102"/>
  <c r="AJ38" i="58"/>
  <c r="AK38" i="58"/>
  <c r="AJ40" i="58"/>
  <c r="AK40" i="58"/>
  <c r="AC60" i="64"/>
  <c r="BI111" i="58"/>
  <c r="BJ111" i="58"/>
  <c r="BG111" i="58"/>
  <c r="BD111" i="58"/>
  <c r="AJ25" i="58"/>
  <c r="AK25" i="58"/>
  <c r="AI95" i="58"/>
  <c r="AM95" i="58" s="1"/>
  <c r="AQ95" i="58" s="1"/>
  <c r="AH95" i="58"/>
  <c r="AL95" i="58" s="1"/>
  <c r="AP95" i="58" s="1"/>
  <c r="AM21" i="58"/>
  <c r="AQ21" i="58" s="1"/>
  <c r="BA70" i="58"/>
  <c r="AU70" i="58"/>
  <c r="BC70" i="58" s="1"/>
  <c r="AB12" i="64" s="1"/>
  <c r="AF53" i="58"/>
  <c r="AG53" i="58"/>
  <c r="AI67" i="58"/>
  <c r="AM67" i="58" s="1"/>
  <c r="AQ67" i="58" s="1"/>
  <c r="AH67" i="58"/>
  <c r="AL67" i="58" s="1"/>
  <c r="AP67" i="58" s="1"/>
  <c r="AK79" i="58"/>
  <c r="AO79" i="58" s="1"/>
  <c r="AS79" i="58" s="1"/>
  <c r="AJ79" i="58"/>
  <c r="AN79" i="58" s="1"/>
  <c r="AR79" i="58" s="1"/>
  <c r="AG74" i="58"/>
  <c r="AF74" i="58"/>
  <c r="AK59" i="58"/>
  <c r="AJ59" i="58"/>
  <c r="AI56" i="58"/>
  <c r="AH56" i="58"/>
  <c r="BA92" i="58"/>
  <c r="AU92" i="58"/>
  <c r="BC92" i="58" s="1"/>
  <c r="AB48" i="64" s="1"/>
  <c r="AF88" i="58"/>
  <c r="AG88" i="58"/>
  <c r="AH113" i="58"/>
  <c r="AL113" i="58" s="1"/>
  <c r="AP113" i="58" s="1"/>
  <c r="AI113" i="58"/>
  <c r="AM113" i="58" s="1"/>
  <c r="AQ113" i="58" s="1"/>
  <c r="AK49" i="58"/>
  <c r="AO48" i="58" s="1"/>
  <c r="AS48" i="58" s="1"/>
  <c r="AJ49" i="58"/>
  <c r="AN48" i="58" s="1"/>
  <c r="AR48" i="58" s="1"/>
  <c r="AK36" i="58"/>
  <c r="AJ36" i="58"/>
  <c r="AA43" i="58"/>
  <c r="AC43" i="58"/>
  <c r="AI14" i="58"/>
  <c r="AH14" i="58"/>
  <c r="AK16" i="58"/>
  <c r="AJ16" i="58"/>
  <c r="AD97" i="58"/>
  <c r="AE97" i="58"/>
  <c r="BA81" i="58"/>
  <c r="AU81" i="58"/>
  <c r="BC81" i="58" s="1"/>
  <c r="AJ95" i="58"/>
  <c r="AN95" i="58" s="1"/>
  <c r="AR95" i="58" s="1"/>
  <c r="AK95" i="58"/>
  <c r="AO95" i="58" s="1"/>
  <c r="AS95" i="58" s="1"/>
  <c r="BH89" i="58"/>
  <c r="BF89" i="58"/>
  <c r="BD89" i="58"/>
  <c r="BJ89" i="58"/>
  <c r="AG86" i="58"/>
  <c r="AF86" i="58"/>
  <c r="AE88" i="58"/>
  <c r="AD88" i="58"/>
  <c r="AH37" i="58"/>
  <c r="AI37" i="58"/>
  <c r="AD43" i="58"/>
  <c r="AE43" i="58"/>
  <c r="AJ83" i="58"/>
  <c r="AN83" i="58" s="1"/>
  <c r="AR83" i="58" s="1"/>
  <c r="AK83" i="58"/>
  <c r="AO83" i="58" s="1"/>
  <c r="AS83" i="58" s="1"/>
  <c r="AG106" i="58"/>
  <c r="AF106" i="58"/>
  <c r="AG101" i="58"/>
  <c r="AF101" i="58"/>
  <c r="BE84" i="58"/>
  <c r="AI26" i="58"/>
  <c r="AH26" i="58"/>
  <c r="AK10" i="58"/>
  <c r="AJ10" i="58"/>
  <c r="AG87" i="58"/>
  <c r="AF87" i="58"/>
  <c r="AD44" i="58"/>
  <c r="AJ11" i="58"/>
  <c r="AK11" i="58"/>
  <c r="AF77" i="58"/>
  <c r="AG77" i="58"/>
  <c r="AI54" i="58"/>
  <c r="AH54" i="58"/>
  <c r="AX93" i="58"/>
  <c r="AZ93" i="58" s="1"/>
  <c r="AV93" i="58"/>
  <c r="AG63" i="58"/>
  <c r="AF63" i="58"/>
  <c r="AF51" i="58"/>
  <c r="AG51" i="58"/>
  <c r="AF18" i="58"/>
  <c r="AG18" i="58"/>
  <c r="AJ54" i="58"/>
  <c r="AK54" i="58"/>
  <c r="AK34" i="58"/>
  <c r="AJ34" i="58"/>
  <c r="AK26" i="58"/>
  <c r="AJ26" i="58"/>
  <c r="AK93" i="58"/>
  <c r="AO93" i="58" s="1"/>
  <c r="AS93" i="58" s="1"/>
  <c r="AJ93" i="58"/>
  <c r="AN93" i="58" s="1"/>
  <c r="AR93" i="58" s="1"/>
  <c r="AI76" i="58"/>
  <c r="AM76" i="58" s="1"/>
  <c r="AQ76" i="58" s="1"/>
  <c r="AH76" i="58"/>
  <c r="AL76" i="58" s="1"/>
  <c r="AP76" i="58" s="1"/>
  <c r="Y5" i="58"/>
  <c r="Y4" i="58" s="1"/>
  <c r="AH71" i="58"/>
  <c r="AL71" i="58" s="1"/>
  <c r="AP71" i="58" s="1"/>
  <c r="AI71" i="58"/>
  <c r="AM71" i="58" s="1"/>
  <c r="AQ71" i="58" s="1"/>
  <c r="AW81" i="58"/>
  <c r="AY81" i="58"/>
  <c r="AE110" i="58"/>
  <c r="AD110" i="58"/>
  <c r="AG118" i="58"/>
  <c r="AF118" i="58"/>
  <c r="AF119" i="58"/>
  <c r="AG119" i="58"/>
  <c r="AG90" i="58"/>
  <c r="AF90" i="58"/>
  <c r="AF105" i="58"/>
  <c r="AG105" i="58"/>
  <c r="AH70" i="58"/>
  <c r="AL70" i="58" s="1"/>
  <c r="AP70" i="58" s="1"/>
  <c r="AI82" i="58"/>
  <c r="AM82" i="58" s="1"/>
  <c r="AQ82" i="58" s="1"/>
  <c r="AH82" i="58"/>
  <c r="AL82" i="58" s="1"/>
  <c r="AP82" i="58" s="1"/>
  <c r="BA102" i="58"/>
  <c r="AI78" i="58"/>
  <c r="AM78" i="58" s="1"/>
  <c r="AQ78" i="58" s="1"/>
  <c r="AH78" i="58"/>
  <c r="AL78" i="58" s="1"/>
  <c r="AP78" i="58" s="1"/>
  <c r="AD94" i="58"/>
  <c r="AE94" i="58"/>
  <c r="AF27" i="58"/>
  <c r="AG27" i="58"/>
  <c r="AI80" i="58"/>
  <c r="AM80" i="58" s="1"/>
  <c r="AQ80" i="58" s="1"/>
  <c r="AH80" i="58"/>
  <c r="AL80" i="58" s="1"/>
  <c r="AP80" i="58" s="1"/>
  <c r="AG42" i="58"/>
  <c r="AF42" i="58"/>
  <c r="AF19" i="58"/>
  <c r="AG19" i="58"/>
  <c r="AI69" i="58"/>
  <c r="AM69" i="58" s="1"/>
  <c r="AQ69" i="58" s="1"/>
  <c r="AH69" i="58"/>
  <c r="AL69" i="58" s="1"/>
  <c r="AP69" i="58" s="1"/>
  <c r="AI45" i="58"/>
  <c r="AH45" i="58"/>
  <c r="AT81" i="58"/>
  <c r="BB81" i="58" s="1"/>
  <c r="AX81" i="58"/>
  <c r="AZ81" i="58" s="1"/>
  <c r="AV81" i="58"/>
  <c r="AI30" i="58"/>
  <c r="AH30" i="58"/>
  <c r="AD86" i="58"/>
  <c r="AE86" i="58"/>
  <c r="AD77" i="58"/>
  <c r="AE77" i="58"/>
  <c r="AD83" i="58"/>
  <c r="AE83" i="58"/>
  <c r="AH15" i="58"/>
  <c r="AI15" i="58"/>
  <c r="AV102" i="58"/>
  <c r="AT102" i="58"/>
  <c r="AX102" i="58"/>
  <c r="AZ102" i="58" s="1"/>
  <c r="AH40" i="58"/>
  <c r="AI40" i="58"/>
  <c r="AJ117" i="58"/>
  <c r="AN117" i="58" s="1"/>
  <c r="AR117" i="58" s="1"/>
  <c r="AK117" i="58"/>
  <c r="AO117" i="58" s="1"/>
  <c r="AS117" i="58" s="1"/>
  <c r="AU117" i="58" s="1"/>
  <c r="BC117" i="58" s="1"/>
  <c r="BE117" i="58" s="1"/>
  <c r="AE90" i="58"/>
  <c r="AD90" i="58"/>
  <c r="AD25" i="58"/>
  <c r="AE25" i="58"/>
  <c r="AK115" i="58"/>
  <c r="AO115" i="58" s="1"/>
  <c r="AS115" i="58" s="1"/>
  <c r="AJ115" i="58"/>
  <c r="AN115" i="58" s="1"/>
  <c r="AR115" i="58" s="1"/>
  <c r="AI21" i="58"/>
  <c r="AM20" i="58" s="1"/>
  <c r="AQ20" i="58" s="1"/>
  <c r="AH21" i="58"/>
  <c r="AG69" i="58"/>
  <c r="AF69" i="58"/>
  <c r="AE28" i="58"/>
  <c r="AD28" i="58"/>
  <c r="AD65" i="58"/>
  <c r="AE65" i="58"/>
  <c r="AD27" i="58"/>
  <c r="AE27" i="58"/>
  <c r="AJ30" i="58"/>
  <c r="AK30" i="58"/>
  <c r="AK28" i="58"/>
  <c r="AJ28" i="58"/>
  <c r="AH16" i="58"/>
  <c r="AI16" i="58"/>
  <c r="BA68" i="58"/>
  <c r="AU68" i="58"/>
  <c r="BC68" i="58" s="1"/>
  <c r="AB9" i="64" s="1"/>
  <c r="AH50" i="58"/>
  <c r="AI50" i="58"/>
  <c r="AW82" i="58"/>
  <c r="AY82" i="58"/>
  <c r="AJ17" i="58"/>
  <c r="AK17" i="58"/>
  <c r="AU93" i="58"/>
  <c r="BC93" i="58" s="1"/>
  <c r="AB51" i="64" s="1"/>
  <c r="BA93" i="58"/>
  <c r="AT112" i="58"/>
  <c r="BB112" i="58" s="1"/>
  <c r="AW112" i="58"/>
  <c r="AY112" i="58"/>
  <c r="AD118" i="58"/>
  <c r="AE118" i="58"/>
  <c r="AJ67" i="58"/>
  <c r="AN67" i="58" s="1"/>
  <c r="AR67" i="58" s="1"/>
  <c r="AK67" i="58"/>
  <c r="AO67" i="58" s="1"/>
  <c r="AS67" i="58" s="1"/>
  <c r="AG110" i="58"/>
  <c r="AF110" i="58"/>
  <c r="AE119" i="58"/>
  <c r="AD119" i="58"/>
  <c r="AJ37" i="58"/>
  <c r="AK37" i="58"/>
  <c r="AG66" i="58"/>
  <c r="AF66" i="58"/>
  <c r="AF61" i="58"/>
  <c r="AG61" i="58"/>
  <c r="AK71" i="58"/>
  <c r="AO71" i="58" s="1"/>
  <c r="AS71" i="58" s="1"/>
  <c r="AJ71" i="58"/>
  <c r="AN71" i="58" s="1"/>
  <c r="AR71" i="58" s="1"/>
  <c r="AE95" i="58"/>
  <c r="AH22" i="58"/>
  <c r="AI22" i="58"/>
  <c r="AH79" i="58"/>
  <c r="AL79" i="58" s="1"/>
  <c r="AP79" i="58" s="1"/>
  <c r="AI79" i="58"/>
  <c r="AM79" i="58" s="1"/>
  <c r="AQ79" i="58" s="1"/>
  <c r="AJ91" i="58"/>
  <c r="AN91" i="58" s="1"/>
  <c r="AR91" i="58" s="1"/>
  <c r="AK91" i="58"/>
  <c r="AO91" i="58" s="1"/>
  <c r="AS91" i="58" s="1"/>
  <c r="AK102" i="58"/>
  <c r="AO102" i="58" s="1"/>
  <c r="AS102" i="58" s="1"/>
  <c r="AU102" i="58" s="1"/>
  <c r="BC102" i="58" s="1"/>
  <c r="AB58" i="64" s="1"/>
  <c r="BJ84" i="58"/>
  <c r="BH84" i="58"/>
  <c r="BD84" i="58"/>
  <c r="BF84" i="58"/>
  <c r="AE103" i="58"/>
  <c r="AD103" i="58"/>
  <c r="AE41" i="58"/>
  <c r="AD41" i="58"/>
  <c r="AI108" i="58"/>
  <c r="AM108" i="58" s="1"/>
  <c r="AQ108" i="58" s="1"/>
  <c r="AH108" i="58"/>
  <c r="AL108" i="58" s="1"/>
  <c r="AP108" i="58" s="1"/>
  <c r="AJ108" i="58"/>
  <c r="AN108" i="58" s="1"/>
  <c r="AR108" i="58" s="1"/>
  <c r="AV68" i="58"/>
  <c r="AX68" i="58"/>
  <c r="AZ68" i="58" s="1"/>
  <c r="AT68" i="58"/>
  <c r="BB68" i="58" s="1"/>
  <c r="AF98" i="58"/>
  <c r="AG98" i="58"/>
  <c r="AJ109" i="58"/>
  <c r="AN109" i="58" s="1"/>
  <c r="AR109" i="58" s="1"/>
  <c r="AK109" i="58"/>
  <c r="AO109" i="58" s="1"/>
  <c r="AS109" i="58" s="1"/>
  <c r="AG45" i="58"/>
  <c r="AF45" i="58"/>
  <c r="AG97" i="58"/>
  <c r="AF97" i="58"/>
  <c r="AI75" i="58"/>
  <c r="AM75" i="58" s="1"/>
  <c r="AQ75" i="58" s="1"/>
  <c r="AH75" i="58"/>
  <c r="AL75" i="58" s="1"/>
  <c r="AP75" i="58" s="1"/>
  <c r="AH114" i="58"/>
  <c r="AL114" i="58" s="1"/>
  <c r="AP114" i="58" s="1"/>
  <c r="AI114" i="58"/>
  <c r="AM114" i="58" s="1"/>
  <c r="AQ114" i="58" s="1"/>
  <c r="AI31" i="58"/>
  <c r="AH31" i="58"/>
  <c r="AE101" i="58"/>
  <c r="AD101" i="58"/>
  <c r="AD87" i="58"/>
  <c r="AE87" i="58"/>
  <c r="AE61" i="58"/>
  <c r="AD61" i="58"/>
  <c r="AI35" i="58"/>
  <c r="AM34" i="58" s="1"/>
  <c r="AQ34" i="58" s="1"/>
  <c r="AH35" i="58"/>
  <c r="AL34" i="58" s="1"/>
  <c r="AP34" i="58" s="1"/>
  <c r="AK21" i="58"/>
  <c r="AO21" i="58" s="1"/>
  <c r="AS21" i="58" s="1"/>
  <c r="AJ21" i="58"/>
  <c r="AD99" i="58"/>
  <c r="AE99" i="58"/>
  <c r="AH48" i="58"/>
  <c r="AI48" i="58"/>
  <c r="AJ85" i="58"/>
  <c r="AN85" i="58" s="1"/>
  <c r="AR85" i="58" s="1"/>
  <c r="AK85" i="58"/>
  <c r="AO85" i="58" s="1"/>
  <c r="AS85" i="58" s="1"/>
  <c r="BG84" i="58"/>
  <c r="BI84" i="58"/>
  <c r="AG103" i="58"/>
  <c r="AF103" i="58"/>
  <c r="AG75" i="58"/>
  <c r="AF75" i="58"/>
  <c r="AI46" i="58"/>
  <c r="AH46" i="58"/>
  <c r="AG41" i="58"/>
  <c r="AF41" i="58"/>
  <c r="AF100" i="58"/>
  <c r="AG100" i="58"/>
  <c r="AK78" i="58"/>
  <c r="AO78" i="58" s="1"/>
  <c r="AS78" i="58" s="1"/>
  <c r="AJ78" i="58"/>
  <c r="AN78" i="58" s="1"/>
  <c r="AR78" i="58" s="1"/>
  <c r="AY107" i="58"/>
  <c r="AW107" i="58"/>
  <c r="AT107" i="58"/>
  <c r="AD29" i="58"/>
  <c r="AE29" i="58"/>
  <c r="AE98" i="58"/>
  <c r="AD98" i="58"/>
  <c r="AE39" i="58"/>
  <c r="AD39" i="58"/>
  <c r="AH20" i="58"/>
  <c r="AD100" i="58"/>
  <c r="AE100" i="58"/>
  <c r="AK15" i="58"/>
  <c r="AJ15" i="58"/>
  <c r="AF29" i="58"/>
  <c r="AG29" i="58"/>
  <c r="AG39" i="58"/>
  <c r="AF39" i="58"/>
  <c r="AH17" i="58"/>
  <c r="AI17" i="58"/>
  <c r="BG89" i="58"/>
  <c r="BI89" i="58"/>
  <c r="AK12" i="58"/>
  <c r="AJ12" i="58"/>
  <c r="AD63" i="58"/>
  <c r="AE63" i="58"/>
  <c r="AB61" i="64"/>
  <c r="BE112" i="58"/>
  <c r="AI91" i="58"/>
  <c r="AM91" i="58" s="1"/>
  <c r="AQ91" i="58" s="1"/>
  <c r="AH91" i="58"/>
  <c r="AL91" i="58" s="1"/>
  <c r="AP91" i="58" s="1"/>
  <c r="AI85" i="58"/>
  <c r="AM85" i="58" s="1"/>
  <c r="AQ85" i="58" s="1"/>
  <c r="AH85" i="58"/>
  <c r="AL85" i="58" s="1"/>
  <c r="AP85" i="58" s="1"/>
  <c r="AK76" i="58"/>
  <c r="AO76" i="58" s="1"/>
  <c r="AS76" i="58" s="1"/>
  <c r="AJ76" i="58"/>
  <c r="AN76" i="58" s="1"/>
  <c r="AR76" i="58" s="1"/>
  <c r="AE13" i="58"/>
  <c r="AD13" i="58"/>
  <c r="AY113" i="58"/>
  <c r="AW113" i="58"/>
  <c r="AN21" i="58"/>
  <c r="AR21" i="58" s="1"/>
  <c r="AN20" i="58"/>
  <c r="AR20" i="58" s="1"/>
  <c r="AJ44" i="58"/>
  <c r="AK44" i="58"/>
  <c r="AJ32" i="58"/>
  <c r="AK32" i="58"/>
  <c r="AK114" i="58"/>
  <c r="AO114" i="58" s="1"/>
  <c r="AS114" i="58" s="1"/>
  <c r="AJ114" i="58"/>
  <c r="AN114" i="58" s="1"/>
  <c r="AR114" i="58" s="1"/>
  <c r="AG116" i="58"/>
  <c r="AF116" i="58"/>
  <c r="AD58" i="58"/>
  <c r="AE58" i="58"/>
  <c r="AK23" i="58"/>
  <c r="AO22" i="58" s="1"/>
  <c r="AS22" i="58" s="1"/>
  <c r="AJ23" i="58"/>
  <c r="AN22" i="58" s="1"/>
  <c r="AR22" i="58" s="1"/>
  <c r="AO20" i="58"/>
  <c r="AS20" i="58" s="1"/>
  <c r="AJ46" i="58"/>
  <c r="AK46" i="58"/>
  <c r="AD59" i="58"/>
  <c r="AN57" i="58"/>
  <c r="AR57" i="58" s="1"/>
  <c r="AN56" i="58"/>
  <c r="AR56" i="58" s="1"/>
  <c r="AH10" i="58"/>
  <c r="AI10" i="58"/>
  <c r="AE52" i="58"/>
  <c r="AH52" i="58" s="1"/>
  <c r="AD38" i="58"/>
  <c r="AF104" i="58"/>
  <c r="AG104" i="58"/>
  <c r="AK35" i="58"/>
  <c r="AJ35" i="58"/>
  <c r="AH19" i="58"/>
  <c r="AI19" i="58"/>
  <c r="AD72" i="58"/>
  <c r="AE72" i="58"/>
  <c r="AG73" i="58"/>
  <c r="AF73" i="58"/>
  <c r="AE96" i="58"/>
  <c r="AI109" i="58"/>
  <c r="AM109" i="58" s="1"/>
  <c r="AQ109" i="58" s="1"/>
  <c r="AH109" i="58"/>
  <c r="AL109" i="58" s="1"/>
  <c r="AP109" i="58" s="1"/>
  <c r="AD51" i="58"/>
  <c r="AE51" i="58"/>
  <c r="AD106" i="58"/>
  <c r="AE106" i="58"/>
  <c r="AE105" i="58"/>
  <c r="AD105" i="58"/>
  <c r="AG94" i="58"/>
  <c r="AF94" i="58"/>
  <c r="AD42" i="58"/>
  <c r="AE42" i="58"/>
  <c r="AD66" i="58"/>
  <c r="AE66" i="58"/>
  <c r="AK14" i="58"/>
  <c r="AJ14" i="58"/>
  <c r="AJ24" i="58"/>
  <c r="AK24" i="58"/>
  <c r="AG99" i="58"/>
  <c r="AF99" i="58"/>
  <c r="AJ47" i="58"/>
  <c r="AK47" i="58"/>
  <c r="AF52" i="58"/>
  <c r="AG52" i="58"/>
  <c r="AO56" i="58"/>
  <c r="AS56" i="58" s="1"/>
  <c r="AO57" i="58"/>
  <c r="AS57" i="58" s="1"/>
  <c r="BH107" i="58"/>
  <c r="BF107" i="58"/>
  <c r="AF13" i="58"/>
  <c r="AG13" i="58"/>
  <c r="BE107" i="58"/>
  <c r="AE53" i="58"/>
  <c r="AD53" i="58"/>
  <c r="AD18" i="58"/>
  <c r="AE18" i="58"/>
  <c r="AH36" i="58"/>
  <c r="AI36" i="58"/>
  <c r="AD116" i="58"/>
  <c r="AE116" i="58"/>
  <c r="AK62" i="58"/>
  <c r="AJ62" i="58"/>
  <c r="AG58" i="58"/>
  <c r="AF58" i="58"/>
  <c r="AD74" i="58"/>
  <c r="AE74" i="58"/>
  <c r="AH115" i="58"/>
  <c r="AL115" i="58" s="1"/>
  <c r="AP115" i="58" s="1"/>
  <c r="AI115" i="58"/>
  <c r="AM115" i="58" s="1"/>
  <c r="AQ115" i="58" s="1"/>
  <c r="AI32" i="58"/>
  <c r="AH32" i="58"/>
  <c r="AJ55" i="58"/>
  <c r="AK55" i="58"/>
  <c r="AT92" i="58"/>
  <c r="BB92" i="58" s="1"/>
  <c r="AV92" i="58"/>
  <c r="AX92" i="58"/>
  <c r="AZ92" i="58" s="1"/>
  <c r="AD104" i="58"/>
  <c r="AE104" i="58"/>
  <c r="AF72" i="58"/>
  <c r="AG72" i="58"/>
  <c r="AE73" i="58"/>
  <c r="AD73" i="58"/>
  <c r="AJ65" i="58"/>
  <c r="AK65" i="58"/>
  <c r="AA96" i="58"/>
  <c r="AD96" i="58" s="1"/>
  <c r="AC96" i="58"/>
  <c r="AG96" i="58" s="1"/>
  <c r="AI96" i="58" l="1"/>
  <c r="AM96" i="58" s="1"/>
  <c r="AQ96" i="58" s="1"/>
  <c r="AH96" i="58"/>
  <c r="AL96" i="58" s="1"/>
  <c r="AP96" i="58" s="1"/>
  <c r="AY48" i="58"/>
  <c r="AW48" i="58"/>
  <c r="BA34" i="58"/>
  <c r="AF58" i="64"/>
  <c r="AM58" i="64"/>
  <c r="AG5" i="58"/>
  <c r="AG4" i="58" s="1"/>
  <c r="AW22" i="58"/>
  <c r="AY22" i="58"/>
  <c r="AV34" i="58"/>
  <c r="AX34" i="58"/>
  <c r="AZ34" i="58" s="1"/>
  <c r="AU20" i="58"/>
  <c r="BC20" i="58" s="1"/>
  <c r="BA20" i="58"/>
  <c r="AI104" i="58"/>
  <c r="AM104" i="58" s="1"/>
  <c r="AQ104" i="58" s="1"/>
  <c r="AH104" i="58"/>
  <c r="AL104" i="58" s="1"/>
  <c r="AP104" i="58" s="1"/>
  <c r="AN32" i="58"/>
  <c r="AR32" i="58" s="1"/>
  <c r="AN33" i="58"/>
  <c r="AR33" i="58" s="1"/>
  <c r="AA48" i="64"/>
  <c r="BH92" i="58"/>
  <c r="BF92" i="58"/>
  <c r="BD92" i="58"/>
  <c r="BJ92" i="58"/>
  <c r="AK94" i="58"/>
  <c r="AO94" i="58" s="1"/>
  <c r="AS94" i="58" s="1"/>
  <c r="AJ94" i="58"/>
  <c r="AN94" i="58" s="1"/>
  <c r="AR94" i="58" s="1"/>
  <c r="AM49" i="58"/>
  <c r="AQ49" i="58" s="1"/>
  <c r="AM48" i="58"/>
  <c r="AQ48" i="58" s="1"/>
  <c r="AT79" i="58"/>
  <c r="AX79" i="58"/>
  <c r="AZ79" i="58" s="1"/>
  <c r="AV79" i="58"/>
  <c r="AI119" i="58"/>
  <c r="AM119" i="58" s="1"/>
  <c r="AQ119" i="58" s="1"/>
  <c r="AH119" i="58"/>
  <c r="AL119" i="58" s="1"/>
  <c r="AP119" i="58" s="1"/>
  <c r="AI65" i="58"/>
  <c r="AH65" i="58"/>
  <c r="AM10" i="58"/>
  <c r="AQ10" i="58" s="1"/>
  <c r="AM11" i="58"/>
  <c r="AQ11" i="58" s="1"/>
  <c r="AW21" i="58"/>
  <c r="AY21" i="58"/>
  <c r="AM17" i="58"/>
  <c r="AQ17" i="58" s="1"/>
  <c r="AM16" i="58"/>
  <c r="AQ16" i="58" s="1"/>
  <c r="AC48" i="64"/>
  <c r="BG92" i="58"/>
  <c r="BI92" i="58"/>
  <c r="AO62" i="58"/>
  <c r="AS62" i="58" s="1"/>
  <c r="AK99" i="58"/>
  <c r="AO99" i="58" s="1"/>
  <c r="AS99" i="58" s="1"/>
  <c r="AJ99" i="58"/>
  <c r="AN99" i="58" s="1"/>
  <c r="AR99" i="58" s="1"/>
  <c r="AL10" i="58"/>
  <c r="AL11" i="58"/>
  <c r="AP11" i="58" s="1"/>
  <c r="AJ116" i="58"/>
  <c r="AN116" i="58" s="1"/>
  <c r="AR116" i="58" s="1"/>
  <c r="AK116" i="58"/>
  <c r="AO116" i="58" s="1"/>
  <c r="AS116" i="58" s="1"/>
  <c r="AL47" i="58"/>
  <c r="AP47" i="58" s="1"/>
  <c r="AL46" i="58"/>
  <c r="AP46" i="58" s="1"/>
  <c r="AI73" i="58"/>
  <c r="AM73" i="58" s="1"/>
  <c r="AQ73" i="58" s="1"/>
  <c r="AH73" i="58"/>
  <c r="AL73" i="58" s="1"/>
  <c r="AP73" i="58" s="1"/>
  <c r="AI116" i="58"/>
  <c r="AM116" i="58" s="1"/>
  <c r="AQ116" i="58" s="1"/>
  <c r="AH116" i="58"/>
  <c r="AL116" i="58" s="1"/>
  <c r="AP116" i="58" s="1"/>
  <c r="AO25" i="58"/>
  <c r="AS25" i="58" s="1"/>
  <c r="AO24" i="58"/>
  <c r="AS24" i="58" s="1"/>
  <c r="AY57" i="58"/>
  <c r="AW57" i="58"/>
  <c r="AI13" i="58"/>
  <c r="AH13" i="58"/>
  <c r="AK75" i="58"/>
  <c r="AO75" i="58" s="1"/>
  <c r="AS75" i="58" s="1"/>
  <c r="AU75" i="58" s="1"/>
  <c r="BC75" i="58" s="1"/>
  <c r="AJ75" i="58"/>
  <c r="AN75" i="58" s="1"/>
  <c r="AR75" i="58" s="1"/>
  <c r="AT75" i="58" s="1"/>
  <c r="BA114" i="58"/>
  <c r="AU114" i="58"/>
  <c r="BC114" i="58" s="1"/>
  <c r="BI68" i="58"/>
  <c r="AC9" i="64"/>
  <c r="BG68" i="58"/>
  <c r="AW71" i="58"/>
  <c r="AY71" i="58"/>
  <c r="BA69" i="58"/>
  <c r="AH94" i="58"/>
  <c r="AL94" i="58" s="1"/>
  <c r="AP94" i="58" s="1"/>
  <c r="AI94" i="58"/>
  <c r="AM94" i="58" s="1"/>
  <c r="AQ94" i="58" s="1"/>
  <c r="AU76" i="58"/>
  <c r="BC76" i="58" s="1"/>
  <c r="BA76" i="58"/>
  <c r="AK18" i="58"/>
  <c r="AJ18" i="58"/>
  <c r="AJ101" i="58"/>
  <c r="AN101" i="58" s="1"/>
  <c r="AR101" i="58" s="1"/>
  <c r="AK101" i="58"/>
  <c r="AO101" i="58" s="1"/>
  <c r="AS101" i="58" s="1"/>
  <c r="AK86" i="58"/>
  <c r="AO86" i="58" s="1"/>
  <c r="AS86" i="58" s="1"/>
  <c r="AJ86" i="58"/>
  <c r="AN86" i="58" s="1"/>
  <c r="AR86" i="58" s="1"/>
  <c r="AW102" i="58"/>
  <c r="AN60" i="64"/>
  <c r="AG60" i="64"/>
  <c r="AH66" i="58"/>
  <c r="AL66" i="58" s="1"/>
  <c r="AP66" i="58" s="1"/>
  <c r="AI66" i="58"/>
  <c r="AM66" i="58" s="1"/>
  <c r="AQ66" i="58" s="1"/>
  <c r="AU85" i="58"/>
  <c r="BC85" i="58" s="1"/>
  <c r="BA85" i="58"/>
  <c r="BE85" i="58" s="1"/>
  <c r="AJ100" i="58"/>
  <c r="AN100" i="58" s="1"/>
  <c r="AR100" i="58" s="1"/>
  <c r="AK100" i="58"/>
  <c r="AO100" i="58" s="1"/>
  <c r="AS100" i="58" s="1"/>
  <c r="AI101" i="58"/>
  <c r="AM101" i="58" s="1"/>
  <c r="AQ101" i="58" s="1"/>
  <c r="AH101" i="58"/>
  <c r="AL101" i="58" s="1"/>
  <c r="AP101" i="58" s="1"/>
  <c r="AI58" i="58"/>
  <c r="AH58" i="58"/>
  <c r="AI106" i="58"/>
  <c r="AM106" i="58" s="1"/>
  <c r="AQ106" i="58" s="1"/>
  <c r="AH106" i="58"/>
  <c r="AL106" i="58" s="1"/>
  <c r="AP106" i="58" s="1"/>
  <c r="AH59" i="58"/>
  <c r="AI59" i="58"/>
  <c r="AI63" i="58"/>
  <c r="AH63" i="58"/>
  <c r="AV114" i="58"/>
  <c r="AT114" i="58"/>
  <c r="AX114" i="58"/>
  <c r="AZ114" i="58" s="1"/>
  <c r="BH68" i="58"/>
  <c r="BF68" i="58"/>
  <c r="BJ68" i="58"/>
  <c r="AA9" i="64"/>
  <c r="BD68" i="58"/>
  <c r="AA58" i="64"/>
  <c r="BF102" i="58"/>
  <c r="BH102" i="58"/>
  <c r="AI77" i="58"/>
  <c r="AM77" i="58" s="1"/>
  <c r="AQ77" i="58" s="1"/>
  <c r="AH77" i="58"/>
  <c r="AL77" i="58" s="1"/>
  <c r="AP77" i="58" s="1"/>
  <c r="AT78" i="58"/>
  <c r="AV78" i="58"/>
  <c r="AX78" i="58"/>
  <c r="AZ78" i="58" s="1"/>
  <c r="AK119" i="58"/>
  <c r="AO119" i="58" s="1"/>
  <c r="AS119" i="58" s="1"/>
  <c r="AJ119" i="58"/>
  <c r="AN119" i="58" s="1"/>
  <c r="AR119" i="58" s="1"/>
  <c r="AO23" i="58"/>
  <c r="AS23" i="58" s="1"/>
  <c r="AJ77" i="58"/>
  <c r="AN77" i="58" s="1"/>
  <c r="AR77" i="58" s="1"/>
  <c r="AK77" i="58"/>
  <c r="AO77" i="58" s="1"/>
  <c r="AS77" i="58" s="1"/>
  <c r="AH97" i="58"/>
  <c r="AL97" i="58" s="1"/>
  <c r="AP97" i="58" s="1"/>
  <c r="AI97" i="58"/>
  <c r="AM97" i="58" s="1"/>
  <c r="AQ97" i="58" s="1"/>
  <c r="AY102" i="58"/>
  <c r="BB102" i="58" s="1"/>
  <c r="AJ41" i="58"/>
  <c r="AN40" i="58" s="1"/>
  <c r="AR40" i="58" s="1"/>
  <c r="AK41" i="58"/>
  <c r="AO41" i="58" s="1"/>
  <c r="AS41" i="58" s="1"/>
  <c r="AI41" i="58"/>
  <c r="AH41" i="58"/>
  <c r="AL41" i="58" s="1"/>
  <c r="AP41" i="58" s="1"/>
  <c r="AC61" i="64"/>
  <c r="BI112" i="58"/>
  <c r="BG112" i="58"/>
  <c r="BJ112" i="58"/>
  <c r="BD112" i="58"/>
  <c r="AW109" i="58"/>
  <c r="AY109" i="58"/>
  <c r="AL32" i="58"/>
  <c r="AP32" i="58" s="1"/>
  <c r="AL33" i="58"/>
  <c r="AP33" i="58" s="1"/>
  <c r="AM36" i="58"/>
  <c r="AQ36" i="58" s="1"/>
  <c r="AM37" i="58"/>
  <c r="AQ37" i="58" s="1"/>
  <c r="AN25" i="58"/>
  <c r="AR25" i="58" s="1"/>
  <c r="AN24" i="58"/>
  <c r="AR24" i="58" s="1"/>
  <c r="AM33" i="58"/>
  <c r="AQ33" i="58" s="1"/>
  <c r="AM32" i="58"/>
  <c r="AQ32" i="58" s="1"/>
  <c r="AL37" i="58"/>
  <c r="AP37" i="58" s="1"/>
  <c r="AL36" i="58"/>
  <c r="AP36" i="58" s="1"/>
  <c r="AN14" i="58"/>
  <c r="AR14" i="58" s="1"/>
  <c r="AN15" i="58"/>
  <c r="AR15" i="58" s="1"/>
  <c r="AO47" i="58"/>
  <c r="AS47" i="58" s="1"/>
  <c r="AO46" i="58"/>
  <c r="AS46" i="58" s="1"/>
  <c r="AY114" i="58"/>
  <c r="AW114" i="58"/>
  <c r="AW76" i="58"/>
  <c r="AY76" i="58"/>
  <c r="AY78" i="58"/>
  <c r="AW78" i="58"/>
  <c r="AJ103" i="58"/>
  <c r="AN103" i="58" s="1"/>
  <c r="AR103" i="58" s="1"/>
  <c r="AK103" i="58"/>
  <c r="AO103" i="58" s="1"/>
  <c r="AS103" i="58" s="1"/>
  <c r="AV75" i="58"/>
  <c r="AX75" i="58"/>
  <c r="AZ75" i="58" s="1"/>
  <c r="AK19" i="58"/>
  <c r="AJ19" i="58"/>
  <c r="AU78" i="58"/>
  <c r="BC78" i="58" s="1"/>
  <c r="BA78" i="58"/>
  <c r="AJ118" i="58"/>
  <c r="AN118" i="58" s="1"/>
  <c r="AR118" i="58" s="1"/>
  <c r="AK118" i="58"/>
  <c r="AO118" i="58" s="1"/>
  <c r="AS118" i="58" s="1"/>
  <c r="AJ51" i="58"/>
  <c r="AK51" i="58"/>
  <c r="AK106" i="58"/>
  <c r="AO106" i="58" s="1"/>
  <c r="AS106" i="58" s="1"/>
  <c r="AJ106" i="58"/>
  <c r="AN106" i="58" s="1"/>
  <c r="AR106" i="58" s="1"/>
  <c r="AN16" i="58"/>
  <c r="AR16" i="58" s="1"/>
  <c r="AN17" i="58"/>
  <c r="AR17" i="58" s="1"/>
  <c r="BA113" i="58"/>
  <c r="AU113" i="58"/>
  <c r="BC113" i="58" s="1"/>
  <c r="AJ74" i="58"/>
  <c r="AN74" i="58" s="1"/>
  <c r="AR74" i="58" s="1"/>
  <c r="AK74" i="58"/>
  <c r="AO74" i="58" s="1"/>
  <c r="AS74" i="58" s="1"/>
  <c r="AN41" i="58"/>
  <c r="AR41" i="58" s="1"/>
  <c r="AO13" i="58"/>
  <c r="AS13" i="58" s="1"/>
  <c r="AK61" i="58"/>
  <c r="AJ61" i="58"/>
  <c r="AC5" i="58"/>
  <c r="AC4" i="58" s="1"/>
  <c r="AK72" i="58"/>
  <c r="AO72" i="58" s="1"/>
  <c r="AS72" i="58" s="1"/>
  <c r="AJ72" i="58"/>
  <c r="AN72" i="58" s="1"/>
  <c r="AR72" i="58" s="1"/>
  <c r="BA115" i="58"/>
  <c r="AU115" i="58"/>
  <c r="BC115" i="58" s="1"/>
  <c r="AO15" i="58"/>
  <c r="AS15" i="58" s="1"/>
  <c r="AO14" i="58"/>
  <c r="AS14" i="58" s="1"/>
  <c r="AI51" i="58"/>
  <c r="AM50" i="58" s="1"/>
  <c r="AQ50" i="58" s="1"/>
  <c r="AH51" i="58"/>
  <c r="AL50" i="58" s="1"/>
  <c r="AP50" i="58" s="1"/>
  <c r="AN47" i="58"/>
  <c r="AR47" i="58" s="1"/>
  <c r="AN46" i="58"/>
  <c r="AR46" i="58" s="1"/>
  <c r="AI100" i="58"/>
  <c r="AM100" i="58" s="1"/>
  <c r="AQ100" i="58" s="1"/>
  <c r="AH100" i="58"/>
  <c r="AL100" i="58" s="1"/>
  <c r="AP100" i="58" s="1"/>
  <c r="BA75" i="58"/>
  <c r="AY108" i="58"/>
  <c r="AW108" i="58"/>
  <c r="AY67" i="58"/>
  <c r="AW67" i="58"/>
  <c r="AO31" i="58"/>
  <c r="AS31" i="58" s="1"/>
  <c r="AO30" i="58"/>
  <c r="AS30" i="58" s="1"/>
  <c r="AY115" i="58"/>
  <c r="AW115" i="58"/>
  <c r="AI86" i="58"/>
  <c r="AM86" i="58" s="1"/>
  <c r="AQ86" i="58" s="1"/>
  <c r="AH86" i="58"/>
  <c r="AL86" i="58" s="1"/>
  <c r="AP86" i="58" s="1"/>
  <c r="BE102" i="58"/>
  <c r="Z58" i="64"/>
  <c r="AY93" i="58"/>
  <c r="AW93" i="58"/>
  <c r="AK63" i="58"/>
  <c r="AO63" i="58" s="1"/>
  <c r="AS63" i="58" s="1"/>
  <c r="AJ63" i="58"/>
  <c r="AN62" i="58" s="1"/>
  <c r="AR62" i="58" s="1"/>
  <c r="AO17" i="58"/>
  <c r="AS17" i="58" s="1"/>
  <c r="AO16" i="58"/>
  <c r="AS16" i="58" s="1"/>
  <c r="AV113" i="58"/>
  <c r="AT113" i="58"/>
  <c r="BB113" i="58" s="1"/>
  <c r="AX113" i="58"/>
  <c r="AZ113" i="58" s="1"/>
  <c r="AU21" i="58"/>
  <c r="BC21" i="58" s="1"/>
  <c r="AB30" i="64" s="1"/>
  <c r="BA21" i="58"/>
  <c r="AX115" i="58"/>
  <c r="AZ115" i="58" s="1"/>
  <c r="AT115" i="58"/>
  <c r="BB115" i="58" s="1"/>
  <c r="AV115" i="58"/>
  <c r="AT109" i="58"/>
  <c r="AX109" i="58"/>
  <c r="AZ109" i="58" s="1"/>
  <c r="AV109" i="58"/>
  <c r="AO33" i="58"/>
  <c r="AS33" i="58" s="1"/>
  <c r="AO32" i="58"/>
  <c r="AS32" i="58" s="1"/>
  <c r="AV85" i="58"/>
  <c r="AT85" i="58"/>
  <c r="AX85" i="58"/>
  <c r="AZ85" i="58" s="1"/>
  <c r="AL20" i="58"/>
  <c r="AP20" i="58" s="1"/>
  <c r="AL21" i="58"/>
  <c r="AP21" i="58" s="1"/>
  <c r="AH61" i="58"/>
  <c r="AI61" i="58"/>
  <c r="AK97" i="58"/>
  <c r="AO97" i="58" s="1"/>
  <c r="AS97" i="58" s="1"/>
  <c r="AJ97" i="58"/>
  <c r="AN97" i="58" s="1"/>
  <c r="AR97" i="58" s="1"/>
  <c r="AJ66" i="58"/>
  <c r="AN66" i="58" s="1"/>
  <c r="AR66" i="58" s="1"/>
  <c r="AK66" i="58"/>
  <c r="AO66" i="58" s="1"/>
  <c r="AS66" i="58" s="1"/>
  <c r="AN30" i="58"/>
  <c r="AR30" i="58" s="1"/>
  <c r="AN31" i="58"/>
  <c r="AR31" i="58" s="1"/>
  <c r="AL30" i="58"/>
  <c r="AP30" i="58" s="1"/>
  <c r="AL31" i="58"/>
  <c r="AP31" i="58" s="1"/>
  <c r="AI110" i="58"/>
  <c r="AM110" i="58" s="1"/>
  <c r="AQ110" i="58" s="1"/>
  <c r="AH110" i="58"/>
  <c r="AL110" i="58" s="1"/>
  <c r="AP110" i="58" s="1"/>
  <c r="AH44" i="58"/>
  <c r="AI44" i="58"/>
  <c r="AL15" i="58"/>
  <c r="AP15" i="58" s="1"/>
  <c r="AL14" i="58"/>
  <c r="AP14" i="58" s="1"/>
  <c r="AY79" i="58"/>
  <c r="AW79" i="58"/>
  <c r="AX95" i="58"/>
  <c r="AZ95" i="58" s="1"/>
  <c r="AV95" i="58"/>
  <c r="AT95" i="58"/>
  <c r="AO49" i="58"/>
  <c r="AS49" i="58" s="1"/>
  <c r="AM15" i="58"/>
  <c r="AQ15" i="58" s="1"/>
  <c r="AM14" i="58"/>
  <c r="AQ14" i="58" s="1"/>
  <c r="AJ88" i="58"/>
  <c r="AN88" i="58" s="1"/>
  <c r="AR88" i="58" s="1"/>
  <c r="AK88" i="58"/>
  <c r="AO88" i="58" s="1"/>
  <c r="AS88" i="58" s="1"/>
  <c r="BA95" i="58"/>
  <c r="AU95" i="58"/>
  <c r="BC95" i="58" s="1"/>
  <c r="E6" i="111" s="1"/>
  <c r="AH118" i="58"/>
  <c r="AL118" i="58" s="1"/>
  <c r="AP118" i="58" s="1"/>
  <c r="AI118" i="58"/>
  <c r="AM118" i="58" s="1"/>
  <c r="AQ118" i="58" s="1"/>
  <c r="AM30" i="58"/>
  <c r="AQ30" i="58" s="1"/>
  <c r="AM31" i="58"/>
  <c r="AQ31" i="58" s="1"/>
  <c r="AJ42" i="58"/>
  <c r="AK42" i="58"/>
  <c r="AT82" i="58"/>
  <c r="BB82" i="58" s="1"/>
  <c r="AX82" i="58"/>
  <c r="AZ82" i="58" s="1"/>
  <c r="AV82" i="58"/>
  <c r="AK87" i="58"/>
  <c r="AO87" i="58" s="1"/>
  <c r="AS87" i="58" s="1"/>
  <c r="AJ87" i="58"/>
  <c r="AN87" i="58" s="1"/>
  <c r="AR87" i="58" s="1"/>
  <c r="AY83" i="58"/>
  <c r="AW83" i="58"/>
  <c r="AI74" i="58"/>
  <c r="AM74" i="58" s="1"/>
  <c r="AQ74" i="58" s="1"/>
  <c r="AH74" i="58"/>
  <c r="AL74" i="58" s="1"/>
  <c r="AP74" i="58" s="1"/>
  <c r="AI18" i="58"/>
  <c r="AH18" i="58"/>
  <c r="AH38" i="58"/>
  <c r="AI38" i="58"/>
  <c r="AT91" i="58"/>
  <c r="BB91" i="58" s="1"/>
  <c r="AX91" i="58"/>
  <c r="AZ91" i="58" s="1"/>
  <c r="AV91" i="58"/>
  <c r="AF96" i="58"/>
  <c r="AK45" i="58"/>
  <c r="AO44" i="58" s="1"/>
  <c r="AS44" i="58" s="1"/>
  <c r="AJ45" i="58"/>
  <c r="AT108" i="58"/>
  <c r="BB108" i="58" s="1"/>
  <c r="AV108" i="58"/>
  <c r="AX108" i="58"/>
  <c r="AZ108" i="58" s="1"/>
  <c r="AW91" i="58"/>
  <c r="AY91" i="58"/>
  <c r="AH27" i="58"/>
  <c r="AL27" i="58" s="1"/>
  <c r="AP27" i="58" s="1"/>
  <c r="AI27" i="58"/>
  <c r="AM26" i="58" s="1"/>
  <c r="AQ26" i="58" s="1"/>
  <c r="AI25" i="58"/>
  <c r="AH25" i="58"/>
  <c r="AM35" i="58"/>
  <c r="AQ35" i="58" s="1"/>
  <c r="BA82" i="58"/>
  <c r="AU82" i="58"/>
  <c r="BC82" i="58" s="1"/>
  <c r="AB44" i="64" s="1"/>
  <c r="AA51" i="64"/>
  <c r="BF93" i="58"/>
  <c r="BH93" i="58"/>
  <c r="AN49" i="58"/>
  <c r="AR49" i="58" s="1"/>
  <c r="AX67" i="58"/>
  <c r="AZ67" i="58" s="1"/>
  <c r="AV67" i="58"/>
  <c r="AT67" i="58"/>
  <c r="BB67" i="58" s="1"/>
  <c r="AL35" i="58"/>
  <c r="AP35" i="58" s="1"/>
  <c r="BA109" i="58"/>
  <c r="AU109" i="58"/>
  <c r="BC109" i="58" s="1"/>
  <c r="AI39" i="58"/>
  <c r="AH39" i="58"/>
  <c r="AM51" i="58"/>
  <c r="AQ51" i="58" s="1"/>
  <c r="AK58" i="58"/>
  <c r="AJ58" i="58"/>
  <c r="AI53" i="58"/>
  <c r="AH53" i="58"/>
  <c r="AL53" i="58" s="1"/>
  <c r="AP53" i="58" s="1"/>
  <c r="AJ52" i="58"/>
  <c r="AK52" i="58"/>
  <c r="AH42" i="58"/>
  <c r="AI42" i="58"/>
  <c r="AN44" i="58"/>
  <c r="AR44" i="58" s="1"/>
  <c r="AN45" i="58"/>
  <c r="AR45" i="58" s="1"/>
  <c r="AU91" i="58"/>
  <c r="BC91" i="58" s="1"/>
  <c r="BA91" i="58"/>
  <c r="BE91" i="58" s="1"/>
  <c r="AI98" i="58"/>
  <c r="AM98" i="58" s="1"/>
  <c r="AQ98" i="58" s="1"/>
  <c r="AH98" i="58"/>
  <c r="AL98" i="58" s="1"/>
  <c r="AP98" i="58" s="1"/>
  <c r="AW85" i="58"/>
  <c r="AY85" i="58"/>
  <c r="AH87" i="58"/>
  <c r="AL87" i="58" s="1"/>
  <c r="AP87" i="58" s="1"/>
  <c r="AI87" i="58"/>
  <c r="AM87" i="58" s="1"/>
  <c r="AQ87" i="58" s="1"/>
  <c r="BA108" i="58"/>
  <c r="AU108" i="58"/>
  <c r="BC108" i="58" s="1"/>
  <c r="AU79" i="58"/>
  <c r="BC79" i="58" s="1"/>
  <c r="AB40" i="64" s="1"/>
  <c r="BA79" i="58"/>
  <c r="AF9" i="64"/>
  <c r="AM9" i="64"/>
  <c r="AH90" i="58"/>
  <c r="AL90" i="58" s="1"/>
  <c r="AP90" i="58" s="1"/>
  <c r="AI90" i="58"/>
  <c r="AM90" i="58" s="1"/>
  <c r="AQ90" i="58" s="1"/>
  <c r="BF81" i="58"/>
  <c r="BH81" i="58"/>
  <c r="BJ81" i="58"/>
  <c r="BD81" i="58"/>
  <c r="AT80" i="58"/>
  <c r="BB80" i="58" s="1"/>
  <c r="AX80" i="58"/>
  <c r="AZ80" i="58" s="1"/>
  <c r="AV80" i="58"/>
  <c r="AT70" i="58"/>
  <c r="BB70" i="58" s="1"/>
  <c r="AX70" i="58"/>
  <c r="AZ70" i="58" s="1"/>
  <c r="AV70" i="58"/>
  <c r="AN34" i="58"/>
  <c r="AR34" i="58" s="1"/>
  <c r="AN35" i="58"/>
  <c r="AR35" i="58" s="1"/>
  <c r="AT93" i="58"/>
  <c r="BB93" i="58" s="1"/>
  <c r="AN11" i="58"/>
  <c r="AR11" i="58" s="1"/>
  <c r="AN10" i="58"/>
  <c r="AR10" i="58" s="1"/>
  <c r="AH43" i="58"/>
  <c r="AI43" i="58"/>
  <c r="AU67" i="58"/>
  <c r="BC67" i="58" s="1"/>
  <c r="AB8" i="64" s="1"/>
  <c r="BA67" i="58"/>
  <c r="BG81" i="58"/>
  <c r="BI81" i="58"/>
  <c r="AU80" i="58"/>
  <c r="BC80" i="58" s="1"/>
  <c r="BA80" i="58"/>
  <c r="BE80" i="58" s="1"/>
  <c r="AU71" i="58"/>
  <c r="BC71" i="58" s="1"/>
  <c r="AB17" i="64" s="1"/>
  <c r="BA71" i="58"/>
  <c r="AO35" i="58"/>
  <c r="AS35" i="58" s="1"/>
  <c r="AO34" i="58"/>
  <c r="AS34" i="58" s="1"/>
  <c r="AU34" i="58" s="1"/>
  <c r="BC34" i="58" s="1"/>
  <c r="AB26" i="64" s="1"/>
  <c r="AN23" i="58"/>
  <c r="AR23" i="58" s="1"/>
  <c r="AO10" i="58"/>
  <c r="AS10" i="58" s="1"/>
  <c r="AO11" i="58"/>
  <c r="AS11" i="58" s="1"/>
  <c r="AG43" i="58"/>
  <c r="AF43" i="58"/>
  <c r="AF48" i="64"/>
  <c r="AM48" i="64"/>
  <c r="AI52" i="58"/>
  <c r="AK105" i="58"/>
  <c r="AO105" i="58" s="1"/>
  <c r="AS105" i="58" s="1"/>
  <c r="AJ105" i="58"/>
  <c r="AN105" i="58" s="1"/>
  <c r="AR105" i="58" s="1"/>
  <c r="AV71" i="58"/>
  <c r="AX71" i="58"/>
  <c r="AZ71" i="58" s="1"/>
  <c r="AT71" i="58"/>
  <c r="BB71" i="58" s="1"/>
  <c r="AO54" i="58"/>
  <c r="AS54" i="58" s="1"/>
  <c r="AO55" i="58"/>
  <c r="AS55" i="58" s="1"/>
  <c r="AW95" i="58"/>
  <c r="AY95" i="58"/>
  <c r="Z48" i="64"/>
  <c r="BE92" i="58"/>
  <c r="AK53" i="58"/>
  <c r="AJ53" i="58"/>
  <c r="AN55" i="58"/>
  <c r="AR55" i="58" s="1"/>
  <c r="AN54" i="58"/>
  <c r="AR54" i="58" s="1"/>
  <c r="AL54" i="58"/>
  <c r="AP54" i="58" s="1"/>
  <c r="AL55" i="58"/>
  <c r="AP55" i="58" s="1"/>
  <c r="AI88" i="58"/>
  <c r="AM88" i="58" s="1"/>
  <c r="AQ88" i="58" s="1"/>
  <c r="AH88" i="58"/>
  <c r="AL88" i="58" s="1"/>
  <c r="AP88" i="58" s="1"/>
  <c r="AN36" i="58"/>
  <c r="AR36" i="58" s="1"/>
  <c r="AN37" i="58"/>
  <c r="AR37" i="58" s="1"/>
  <c r="AL57" i="58"/>
  <c r="AP57" i="58" s="1"/>
  <c r="AL56" i="58"/>
  <c r="AP56" i="58" s="1"/>
  <c r="AF12" i="64"/>
  <c r="AM12" i="64"/>
  <c r="AO38" i="58"/>
  <c r="AS38" i="58" s="1"/>
  <c r="AO39" i="58"/>
  <c r="AS39" i="58" s="1"/>
  <c r="AJ104" i="58"/>
  <c r="AN104" i="58" s="1"/>
  <c r="AR104" i="58" s="1"/>
  <c r="AK104" i="58"/>
  <c r="AO104" i="58" s="1"/>
  <c r="AS104" i="58" s="1"/>
  <c r="AK73" i="58"/>
  <c r="AO73" i="58" s="1"/>
  <c r="AS73" i="58" s="1"/>
  <c r="AJ73" i="58"/>
  <c r="AN73" i="58" s="1"/>
  <c r="AR73" i="58" s="1"/>
  <c r="AW20" i="58"/>
  <c r="AY20" i="58"/>
  <c r="AJ39" i="58"/>
  <c r="AN39" i="58" s="1"/>
  <c r="AR39" i="58" s="1"/>
  <c r="AK39" i="58"/>
  <c r="Z9" i="64"/>
  <c r="BE68" i="58"/>
  <c r="AF61" i="64"/>
  <c r="BI61" i="64"/>
  <c r="AM61" i="64"/>
  <c r="AQ61" i="64" s="1"/>
  <c r="AL49" i="58"/>
  <c r="AP49" i="58" s="1"/>
  <c r="AL48" i="58"/>
  <c r="AP48" i="58" s="1"/>
  <c r="AM23" i="58"/>
  <c r="AQ23" i="58" s="1"/>
  <c r="AM22" i="58"/>
  <c r="AQ22" i="58" s="1"/>
  <c r="Z51" i="64"/>
  <c r="BE93" i="58"/>
  <c r="AI28" i="58"/>
  <c r="AH28" i="58"/>
  <c r="AO65" i="58"/>
  <c r="AS65" i="58" s="1"/>
  <c r="AO64" i="58"/>
  <c r="AS64" i="58" s="1"/>
  <c r="AI105" i="58"/>
  <c r="AM105" i="58" s="1"/>
  <c r="AQ105" i="58" s="1"/>
  <c r="AH105" i="58"/>
  <c r="AL105" i="58" s="1"/>
  <c r="AP105" i="58" s="1"/>
  <c r="AI29" i="58"/>
  <c r="AH29" i="58"/>
  <c r="AI103" i="58"/>
  <c r="AM103" i="58" s="1"/>
  <c r="AQ103" i="58" s="1"/>
  <c r="AH103" i="58"/>
  <c r="AL103" i="58" s="1"/>
  <c r="AP103" i="58" s="1"/>
  <c r="AL23" i="58"/>
  <c r="AP23" i="58" s="1"/>
  <c r="AL22" i="58"/>
  <c r="AP22" i="58" s="1"/>
  <c r="AJ110" i="58"/>
  <c r="AN110" i="58" s="1"/>
  <c r="AR110" i="58" s="1"/>
  <c r="AK110" i="58"/>
  <c r="AO110" i="58" s="1"/>
  <c r="AS110" i="58" s="1"/>
  <c r="AF51" i="64"/>
  <c r="AM51" i="64"/>
  <c r="AL16" i="58"/>
  <c r="AP16" i="58" s="1"/>
  <c r="AL17" i="58"/>
  <c r="AP17" i="58" s="1"/>
  <c r="AW117" i="58"/>
  <c r="AY117" i="58"/>
  <c r="AT117" i="58"/>
  <c r="BB117" i="58" s="1"/>
  <c r="AK27" i="58"/>
  <c r="AO26" i="58" s="1"/>
  <c r="AS26" i="58" s="1"/>
  <c r="AJ27" i="58"/>
  <c r="AN27" i="58" s="1"/>
  <c r="AR27" i="58" s="1"/>
  <c r="AK90" i="58"/>
  <c r="AO90" i="58" s="1"/>
  <c r="AS90" i="58" s="1"/>
  <c r="AJ90" i="58"/>
  <c r="AN90" i="58" s="1"/>
  <c r="AR90" i="58" s="1"/>
  <c r="AN64" i="58"/>
  <c r="AR64" i="58" s="1"/>
  <c r="AN65" i="58"/>
  <c r="AR65" i="58" s="1"/>
  <c r="AK13" i="58"/>
  <c r="AO12" i="58" s="1"/>
  <c r="AS12" i="58" s="1"/>
  <c r="AJ13" i="58"/>
  <c r="AN13" i="58" s="1"/>
  <c r="AR13" i="58" s="1"/>
  <c r="AH72" i="58"/>
  <c r="AL72" i="58" s="1"/>
  <c r="AP72" i="58" s="1"/>
  <c r="AI72" i="58"/>
  <c r="AM72" i="58" s="1"/>
  <c r="AQ72" i="58" s="1"/>
  <c r="AY56" i="58"/>
  <c r="AW56" i="58"/>
  <c r="AJ29" i="58"/>
  <c r="AN29" i="58" s="1"/>
  <c r="AR29" i="58" s="1"/>
  <c r="AK29" i="58"/>
  <c r="AO29" i="58" s="1"/>
  <c r="AS29" i="58" s="1"/>
  <c r="BB107" i="58"/>
  <c r="AM46" i="58"/>
  <c r="AQ46" i="58" s="1"/>
  <c r="AM47" i="58"/>
  <c r="AQ47" i="58" s="1"/>
  <c r="AH99" i="58"/>
  <c r="AL99" i="58" s="1"/>
  <c r="AP99" i="58" s="1"/>
  <c r="AI99" i="58"/>
  <c r="AM99" i="58" s="1"/>
  <c r="AQ99" i="58" s="1"/>
  <c r="AJ98" i="58"/>
  <c r="AN98" i="58" s="1"/>
  <c r="AR98" i="58" s="1"/>
  <c r="AK98" i="58"/>
  <c r="AO98" i="58" s="1"/>
  <c r="AS98" i="58" s="1"/>
  <c r="AK69" i="58"/>
  <c r="AO69" i="58" s="1"/>
  <c r="AS69" i="58" s="1"/>
  <c r="AU69" i="58" s="1"/>
  <c r="BC69" i="58" s="1"/>
  <c r="AB10" i="64" s="1"/>
  <c r="AJ69" i="58"/>
  <c r="AN69" i="58" s="1"/>
  <c r="AR69" i="58" s="1"/>
  <c r="AM41" i="58"/>
  <c r="AQ41" i="58" s="1"/>
  <c r="AM40" i="58"/>
  <c r="AQ40" i="58" s="1"/>
  <c r="AI83" i="58"/>
  <c r="AM83" i="58" s="1"/>
  <c r="AQ83" i="58" s="1"/>
  <c r="AH83" i="58"/>
  <c r="AL83" i="58" s="1"/>
  <c r="AP83" i="58" s="1"/>
  <c r="AX69" i="58"/>
  <c r="AZ69" i="58" s="1"/>
  <c r="AV69" i="58"/>
  <c r="AT76" i="58"/>
  <c r="BB76" i="58" s="1"/>
  <c r="AV76" i="58"/>
  <c r="AX76" i="58"/>
  <c r="AZ76" i="58" s="1"/>
  <c r="AM54" i="58"/>
  <c r="AQ54" i="58" s="1"/>
  <c r="AM55" i="58"/>
  <c r="AQ55" i="58" s="1"/>
  <c r="BE81" i="58"/>
  <c r="AO37" i="58"/>
  <c r="AS37" i="58" s="1"/>
  <c r="AO36" i="58"/>
  <c r="AS36" i="58" s="1"/>
  <c r="AM57" i="58"/>
  <c r="AQ57" i="58" s="1"/>
  <c r="AM56" i="58"/>
  <c r="AQ56" i="58" s="1"/>
  <c r="Z12" i="64"/>
  <c r="BE70" i="58"/>
  <c r="AT41" i="58" l="1"/>
  <c r="AV41" i="58"/>
  <c r="AX41" i="58"/>
  <c r="AZ41" i="58" s="1"/>
  <c r="AY13" i="58"/>
  <c r="AW13" i="58"/>
  <c r="BG102" i="58"/>
  <c r="BI102" i="58"/>
  <c r="AC58" i="64"/>
  <c r="BJ102" i="58"/>
  <c r="BD102" i="58"/>
  <c r="AX50" i="58"/>
  <c r="AZ50" i="58" s="1"/>
  <c r="AV50" i="58"/>
  <c r="BA50" i="58"/>
  <c r="AY29" i="58"/>
  <c r="AW29" i="58"/>
  <c r="AY62" i="58"/>
  <c r="AW62" i="58"/>
  <c r="AF10" i="64"/>
  <c r="AM10" i="64"/>
  <c r="AU26" i="58"/>
  <c r="BC26" i="58" s="1"/>
  <c r="AB20" i="64" s="1"/>
  <c r="BA26" i="58"/>
  <c r="AW39" i="58"/>
  <c r="AY39" i="58"/>
  <c r="AF26" i="64"/>
  <c r="AM26" i="64"/>
  <c r="AT27" i="58"/>
  <c r="AC51" i="64"/>
  <c r="BG93" i="58"/>
  <c r="BI93" i="58"/>
  <c r="BD67" i="58"/>
  <c r="BF67" i="58"/>
  <c r="BH67" i="58"/>
  <c r="BJ67" i="58"/>
  <c r="AA8" i="64"/>
  <c r="AL25" i="58"/>
  <c r="AP25" i="58" s="1"/>
  <c r="AL24" i="58"/>
  <c r="AP24" i="58" s="1"/>
  <c r="AU74" i="58"/>
  <c r="BC74" i="58" s="1"/>
  <c r="AB21" i="64" s="1"/>
  <c r="BA74" i="58"/>
  <c r="BA31" i="58"/>
  <c r="BE31" i="58" s="1"/>
  <c r="AU31" i="58"/>
  <c r="BC31" i="58" s="1"/>
  <c r="AW31" i="58"/>
  <c r="AY31" i="58"/>
  <c r="BI113" i="58"/>
  <c r="BG113" i="58"/>
  <c r="AW46" i="58"/>
  <c r="AY46" i="58"/>
  <c r="AO60" i="58"/>
  <c r="AS60" i="58" s="1"/>
  <c r="AO61" i="58"/>
  <c r="AS61" i="58" s="1"/>
  <c r="BF75" i="58"/>
  <c r="BH75" i="58"/>
  <c r="AU36" i="58"/>
  <c r="BC36" i="58" s="1"/>
  <c r="AB41" i="64" s="1"/>
  <c r="BA36" i="58"/>
  <c r="AW119" i="58"/>
  <c r="AY119" i="58"/>
  <c r="AN28" i="58"/>
  <c r="AR28" i="58" s="1"/>
  <c r="AU66" i="58"/>
  <c r="BC66" i="58" s="1"/>
  <c r="AB6" i="64" s="1"/>
  <c r="BA66" i="58"/>
  <c r="AX73" i="58"/>
  <c r="AZ73" i="58" s="1"/>
  <c r="AT73" i="58"/>
  <c r="AV73" i="58"/>
  <c r="AV119" i="58"/>
  <c r="AT119" i="58"/>
  <c r="AX119" i="58"/>
  <c r="AZ119" i="58" s="1"/>
  <c r="BA83" i="58"/>
  <c r="AU83" i="58"/>
  <c r="BC83" i="58" s="1"/>
  <c r="AT23" i="58"/>
  <c r="AV23" i="58"/>
  <c r="AX23" i="58"/>
  <c r="AZ23" i="58" s="1"/>
  <c r="AD51" i="64"/>
  <c r="AK51" i="64"/>
  <c r="AY37" i="58"/>
  <c r="AW37" i="58"/>
  <c r="AF17" i="64"/>
  <c r="AM17" i="64"/>
  <c r="AY35" i="58"/>
  <c r="AW35" i="58"/>
  <c r="AU90" i="58"/>
  <c r="BC90" i="58" s="1"/>
  <c r="BA90" i="58"/>
  <c r="BE90" i="58" s="1"/>
  <c r="AV98" i="58"/>
  <c r="AX98" i="58"/>
  <c r="AZ98" i="58" s="1"/>
  <c r="AT98" i="58"/>
  <c r="AN58" i="58"/>
  <c r="AR58" i="58" s="1"/>
  <c r="AN59" i="58"/>
  <c r="AR59" i="58" s="1"/>
  <c r="AW49" i="58"/>
  <c r="AY49" i="58"/>
  <c r="AM24" i="58"/>
  <c r="AQ24" i="58" s="1"/>
  <c r="AM25" i="58"/>
  <c r="AQ25" i="58" s="1"/>
  <c r="AK96" i="58"/>
  <c r="AO96" i="58" s="1"/>
  <c r="AS96" i="58" s="1"/>
  <c r="AJ96" i="58"/>
  <c r="AN96" i="58" s="1"/>
  <c r="AR96" i="58" s="1"/>
  <c r="AU30" i="58"/>
  <c r="BC30" i="58" s="1"/>
  <c r="AB23" i="64" s="1"/>
  <c r="BA30" i="58"/>
  <c r="D6" i="111"/>
  <c r="BF95" i="58"/>
  <c r="BJ95" i="58"/>
  <c r="BH95" i="58"/>
  <c r="AY30" i="58"/>
  <c r="AW30" i="58"/>
  <c r="AY47" i="58"/>
  <c r="AW47" i="58"/>
  <c r="AO50" i="58"/>
  <c r="AS50" i="58" s="1"/>
  <c r="AU50" i="58" s="1"/>
  <c r="BC50" i="58" s="1"/>
  <c r="AB50" i="64" s="1"/>
  <c r="AO51" i="58"/>
  <c r="AS51" i="58" s="1"/>
  <c r="AX33" i="58"/>
  <c r="AZ33" i="58" s="1"/>
  <c r="AT33" i="58"/>
  <c r="BB33" i="58" s="1"/>
  <c r="AV33" i="58"/>
  <c r="AT66" i="58"/>
  <c r="BB66" i="58" s="1"/>
  <c r="AV66" i="58"/>
  <c r="AX66" i="58"/>
  <c r="AZ66" i="58" s="1"/>
  <c r="BA94" i="58"/>
  <c r="BE94" i="58" s="1"/>
  <c r="AU94" i="58"/>
  <c r="BC94" i="58" s="1"/>
  <c r="BE114" i="58"/>
  <c r="AU73" i="58"/>
  <c r="BC73" i="58" s="1"/>
  <c r="AB18" i="64" s="1"/>
  <c r="BA73" i="58"/>
  <c r="AU119" i="58"/>
  <c r="BC119" i="58" s="1"/>
  <c r="AB56" i="64" s="1"/>
  <c r="BA119" i="58"/>
  <c r="AE48" i="64"/>
  <c r="AL48" i="64"/>
  <c r="AU106" i="58"/>
  <c r="BC106" i="58" s="1"/>
  <c r="BA106" i="58"/>
  <c r="AM52" i="58"/>
  <c r="AQ52" i="58" s="1"/>
  <c r="AM53" i="58"/>
  <c r="AQ53" i="58" s="1"/>
  <c r="AX53" i="58" s="1"/>
  <c r="AZ53" i="58" s="1"/>
  <c r="AT88" i="58"/>
  <c r="AX88" i="58"/>
  <c r="AZ88" i="58" s="1"/>
  <c r="AV88" i="58"/>
  <c r="BD91" i="58"/>
  <c r="BF91" i="58"/>
  <c r="BJ91" i="58"/>
  <c r="BH91" i="58"/>
  <c r="AY41" i="58"/>
  <c r="AW41" i="58"/>
  <c r="BF60" i="64"/>
  <c r="AR60" i="64"/>
  <c r="BA55" i="58"/>
  <c r="BE55" i="58" s="1"/>
  <c r="AU55" i="58"/>
  <c r="BC55" i="58" s="1"/>
  <c r="BD70" i="58"/>
  <c r="BH70" i="58"/>
  <c r="BJ70" i="58"/>
  <c r="AA12" i="64"/>
  <c r="BF70" i="58"/>
  <c r="AL51" i="58"/>
  <c r="AP51" i="58" s="1"/>
  <c r="BI91" i="58"/>
  <c r="BG91" i="58"/>
  <c r="AV14" i="58"/>
  <c r="AT14" i="58"/>
  <c r="AX14" i="58"/>
  <c r="AZ14" i="58" s="1"/>
  <c r="AY97" i="58"/>
  <c r="AW97" i="58"/>
  <c r="BF109" i="58"/>
  <c r="BD109" i="58"/>
  <c r="BH109" i="58"/>
  <c r="BJ109" i="58"/>
  <c r="AW118" i="58"/>
  <c r="AY118" i="58"/>
  <c r="AY103" i="58"/>
  <c r="AW103" i="58"/>
  <c r="AW14" i="58"/>
  <c r="AY14" i="58"/>
  <c r="AO40" i="58"/>
  <c r="AS40" i="58" s="1"/>
  <c r="AW40" i="58" s="1"/>
  <c r="BB78" i="58"/>
  <c r="AL58" i="58"/>
  <c r="AP58" i="58" s="1"/>
  <c r="AL59" i="58"/>
  <c r="AP59" i="58" s="1"/>
  <c r="AL12" i="58"/>
  <c r="AP12" i="58" s="1"/>
  <c r="AL13" i="58"/>
  <c r="AP13" i="58" s="1"/>
  <c r="AU16" i="58"/>
  <c r="BC16" i="58" s="1"/>
  <c r="AB14" i="64" s="1"/>
  <c r="BA16" i="58"/>
  <c r="BB79" i="58"/>
  <c r="AV104" i="58"/>
  <c r="AX104" i="58"/>
  <c r="AZ104" i="58" s="1"/>
  <c r="AT104" i="58"/>
  <c r="AQ58" i="64"/>
  <c r="BE58" i="64"/>
  <c r="AT90" i="58"/>
  <c r="AX90" i="58"/>
  <c r="AZ90" i="58" s="1"/>
  <c r="AV90" i="58"/>
  <c r="AU118" i="58"/>
  <c r="BC118" i="58" s="1"/>
  <c r="BA118" i="58"/>
  <c r="BE118" i="58" s="1"/>
  <c r="BA103" i="58"/>
  <c r="AU103" i="58"/>
  <c r="BC103" i="58" s="1"/>
  <c r="AB59" i="64" s="1"/>
  <c r="AT47" i="58"/>
  <c r="AX47" i="58"/>
  <c r="AZ47" i="58" s="1"/>
  <c r="AV47" i="58"/>
  <c r="AY69" i="58"/>
  <c r="AW69" i="58"/>
  <c r="AU88" i="58"/>
  <c r="BC88" i="58" s="1"/>
  <c r="BA88" i="58"/>
  <c r="AU54" i="58"/>
  <c r="BC54" i="58" s="1"/>
  <c r="AB53" i="64" s="1"/>
  <c r="BA54" i="58"/>
  <c r="BA72" i="58"/>
  <c r="BE72" i="58" s="1"/>
  <c r="AU72" i="58"/>
  <c r="BC72" i="58" s="1"/>
  <c r="AT49" i="58"/>
  <c r="BB49" i="58" s="1"/>
  <c r="AV49" i="58"/>
  <c r="AX49" i="58"/>
  <c r="AZ49" i="58" s="1"/>
  <c r="AM27" i="58"/>
  <c r="AQ27" i="58" s="1"/>
  <c r="AL26" i="58"/>
  <c r="AP26" i="58" s="1"/>
  <c r="AJ43" i="58"/>
  <c r="AK43" i="58"/>
  <c r="AC12" i="64"/>
  <c r="BG70" i="58"/>
  <c r="BI70" i="58"/>
  <c r="BE79" i="58"/>
  <c r="Z40" i="64"/>
  <c r="AY45" i="58"/>
  <c r="AE51" i="64"/>
  <c r="AL51" i="64"/>
  <c r="AO45" i="58"/>
  <c r="AS45" i="58" s="1"/>
  <c r="AW45" i="58" s="1"/>
  <c r="AN26" i="58"/>
  <c r="AR26" i="58" s="1"/>
  <c r="C6" i="111"/>
  <c r="BE95" i="58"/>
  <c r="AX15" i="58"/>
  <c r="AZ15" i="58" s="1"/>
  <c r="AT15" i="58"/>
  <c r="AV15" i="58"/>
  <c r="BB109" i="58"/>
  <c r="BE78" i="58"/>
  <c r="AT36" i="58"/>
  <c r="AX36" i="58"/>
  <c r="AZ36" i="58" s="1"/>
  <c r="AV36" i="58"/>
  <c r="AN63" i="58"/>
  <c r="AR63" i="58" s="1"/>
  <c r="AX77" i="58"/>
  <c r="AZ77" i="58" s="1"/>
  <c r="AT77" i="58"/>
  <c r="AV77" i="58"/>
  <c r="AM59" i="58"/>
  <c r="AQ59" i="58" s="1"/>
  <c r="AM58" i="58"/>
  <c r="AQ58" i="58" s="1"/>
  <c r="AY86" i="58"/>
  <c r="AW86" i="58"/>
  <c r="AL40" i="58"/>
  <c r="AP40" i="58" s="1"/>
  <c r="AM13" i="58"/>
  <c r="AQ13" i="58" s="1"/>
  <c r="AM12" i="58"/>
  <c r="AQ12" i="58" s="1"/>
  <c r="AW116" i="58"/>
  <c r="AY116" i="58"/>
  <c r="AU17" i="58"/>
  <c r="BC17" i="58" s="1"/>
  <c r="AB28" i="64" s="1"/>
  <c r="BA17" i="58"/>
  <c r="AU48" i="58"/>
  <c r="BC48" i="58" s="1"/>
  <c r="AB49" i="64" s="1"/>
  <c r="BA48" i="58"/>
  <c r="BA104" i="58"/>
  <c r="AU104" i="58"/>
  <c r="BC104" i="58" s="1"/>
  <c r="AT17" i="58"/>
  <c r="AV17" i="58"/>
  <c r="AX17" i="58"/>
  <c r="AZ17" i="58" s="1"/>
  <c r="AF40" i="64"/>
  <c r="AM40" i="64"/>
  <c r="AY44" i="58"/>
  <c r="AW44" i="58"/>
  <c r="BD93" i="58"/>
  <c r="AM45" i="58"/>
  <c r="AQ45" i="58" s="1"/>
  <c r="AM44" i="58"/>
  <c r="AQ44" i="58" s="1"/>
  <c r="AM61" i="58"/>
  <c r="AQ61" i="58" s="1"/>
  <c r="AM60" i="58"/>
  <c r="AQ60" i="58" s="1"/>
  <c r="AW74" i="58"/>
  <c r="AY74" i="58"/>
  <c r="AX37" i="58"/>
  <c r="AZ37" i="58" s="1"/>
  <c r="AT37" i="58"/>
  <c r="BB37" i="58" s="1"/>
  <c r="AV37" i="58"/>
  <c r="AU77" i="58"/>
  <c r="BC77" i="58" s="1"/>
  <c r="AB25" i="64" s="1"/>
  <c r="BA77" i="58"/>
  <c r="AV101" i="58"/>
  <c r="AT101" i="58"/>
  <c r="AX101" i="58"/>
  <c r="AZ101" i="58" s="1"/>
  <c r="AK5" i="58"/>
  <c r="AK4" i="58" s="1"/>
  <c r="BA49" i="58"/>
  <c r="AU49" i="58"/>
  <c r="BC49" i="58" s="1"/>
  <c r="AB37" i="64" s="1"/>
  <c r="C7" i="111"/>
  <c r="BE20" i="58"/>
  <c r="Z16" i="64"/>
  <c r="AD48" i="64"/>
  <c r="AK48" i="64"/>
  <c r="BH78" i="58"/>
  <c r="BF78" i="58"/>
  <c r="BJ78" i="58"/>
  <c r="BD78" i="58"/>
  <c r="AV94" i="58"/>
  <c r="AX94" i="58"/>
  <c r="AZ94" i="58" s="1"/>
  <c r="AT94" i="58"/>
  <c r="AE9" i="64"/>
  <c r="AL9" i="64"/>
  <c r="AY32" i="58"/>
  <c r="AW32" i="58"/>
  <c r="BA105" i="58"/>
  <c r="BE105" i="58" s="1"/>
  <c r="AU105" i="58"/>
  <c r="BC105" i="58" s="1"/>
  <c r="AO27" i="58"/>
  <c r="AS27" i="58" s="1"/>
  <c r="AY27" i="58" s="1"/>
  <c r="AM39" i="58"/>
  <c r="AQ39" i="58" s="1"/>
  <c r="AM38" i="58"/>
  <c r="AQ38" i="58" s="1"/>
  <c r="AW88" i="58"/>
  <c r="AY88" i="58"/>
  <c r="AL44" i="58"/>
  <c r="AP44" i="58" s="1"/>
  <c r="AL45" i="58"/>
  <c r="AP45" i="58" s="1"/>
  <c r="AL60" i="58"/>
  <c r="AP60" i="58" s="1"/>
  <c r="AL61" i="58"/>
  <c r="AP61" i="58" s="1"/>
  <c r="BG115" i="58"/>
  <c r="BI115" i="58"/>
  <c r="BE115" i="58"/>
  <c r="AN12" i="58"/>
  <c r="AR12" i="58" s="1"/>
  <c r="AU32" i="58"/>
  <c r="BC32" i="58" s="1"/>
  <c r="AB24" i="64" s="1"/>
  <c r="BA32" i="58"/>
  <c r="BA97" i="58"/>
  <c r="AU97" i="58"/>
  <c r="BC97" i="58" s="1"/>
  <c r="BF114" i="58"/>
  <c r="BH114" i="58"/>
  <c r="BA101" i="58"/>
  <c r="AU101" i="58"/>
  <c r="BC101" i="58" s="1"/>
  <c r="AX11" i="58"/>
  <c r="AZ11" i="58" s="1"/>
  <c r="AT11" i="58"/>
  <c r="AV11" i="58"/>
  <c r="AW94" i="58"/>
  <c r="AY94" i="58"/>
  <c r="E7" i="111"/>
  <c r="AB16" i="64"/>
  <c r="BE34" i="58"/>
  <c r="Z26" i="64"/>
  <c r="BA57" i="58"/>
  <c r="AU57" i="58"/>
  <c r="BC57" i="58" s="1"/>
  <c r="BG107" i="58"/>
  <c r="BI107" i="58"/>
  <c r="BJ107" i="58"/>
  <c r="BD107" i="58"/>
  <c r="AX57" i="58"/>
  <c r="AZ57" i="58" s="1"/>
  <c r="AV57" i="58"/>
  <c r="AT57" i="58"/>
  <c r="BB57" i="58" s="1"/>
  <c r="AU22" i="58"/>
  <c r="BC22" i="58" s="1"/>
  <c r="AB19" i="64" s="1"/>
  <c r="BA22" i="58"/>
  <c r="AY34" i="58"/>
  <c r="AW34" i="58"/>
  <c r="AO58" i="58"/>
  <c r="AS58" i="58" s="1"/>
  <c r="AO59" i="58"/>
  <c r="AS59" i="58" s="1"/>
  <c r="AN50" i="58"/>
  <c r="AR50" i="58" s="1"/>
  <c r="AN51" i="58"/>
  <c r="AR51" i="58" s="1"/>
  <c r="AX106" i="58"/>
  <c r="AZ106" i="58" s="1"/>
  <c r="AV106" i="58"/>
  <c r="AT106" i="58"/>
  <c r="AX46" i="58"/>
  <c r="AZ46" i="58" s="1"/>
  <c r="AT46" i="58"/>
  <c r="AV46" i="58"/>
  <c r="BE48" i="64"/>
  <c r="AQ48" i="64"/>
  <c r="AY87" i="58"/>
  <c r="AW87" i="58"/>
  <c r="BI76" i="58"/>
  <c r="BG76" i="58"/>
  <c r="BA99" i="58"/>
  <c r="AU99" i="58"/>
  <c r="BC99" i="58" s="1"/>
  <c r="AQ51" i="64"/>
  <c r="BE51" i="64"/>
  <c r="AV54" i="58"/>
  <c r="AX54" i="58"/>
  <c r="AZ54" i="58" s="1"/>
  <c r="AT54" i="58"/>
  <c r="BG80" i="58"/>
  <c r="BI80" i="58"/>
  <c r="BE108" i="58"/>
  <c r="AL42" i="58"/>
  <c r="AP42" i="58" s="1"/>
  <c r="AL43" i="58"/>
  <c r="AP43" i="58" s="1"/>
  <c r="BE109" i="58"/>
  <c r="BD108" i="58"/>
  <c r="BH108" i="58"/>
  <c r="BF108" i="58"/>
  <c r="BJ108" i="58"/>
  <c r="AL39" i="58"/>
  <c r="AP39" i="58" s="1"/>
  <c r="AL38" i="58"/>
  <c r="AP38" i="58" s="1"/>
  <c r="AA44" i="64"/>
  <c r="BJ82" i="58"/>
  <c r="BD82" i="58"/>
  <c r="BH82" i="58"/>
  <c r="BF82" i="58"/>
  <c r="BA14" i="58"/>
  <c r="AU14" i="58"/>
  <c r="BC14" i="58" s="1"/>
  <c r="AB11" i="64" s="1"/>
  <c r="AX110" i="58"/>
  <c r="AZ110" i="58" s="1"/>
  <c r="AT110" i="58"/>
  <c r="BB110" i="58" s="1"/>
  <c r="AV110" i="58"/>
  <c r="AT21" i="58"/>
  <c r="BB21" i="58" s="1"/>
  <c r="AX21" i="58"/>
  <c r="AZ21" i="58" s="1"/>
  <c r="AV21" i="58"/>
  <c r="BF115" i="58"/>
  <c r="BD115" i="58"/>
  <c r="BH115" i="58"/>
  <c r="BJ115" i="58"/>
  <c r="AD58" i="64"/>
  <c r="AK58" i="64"/>
  <c r="AY72" i="58"/>
  <c r="AW72" i="58"/>
  <c r="BE113" i="58"/>
  <c r="AU33" i="58"/>
  <c r="BC33" i="58" s="1"/>
  <c r="BA33" i="58"/>
  <c r="AT97" i="58"/>
  <c r="BB97" i="58" s="1"/>
  <c r="AX97" i="58"/>
  <c r="AZ97" i="58" s="1"/>
  <c r="AV97" i="58"/>
  <c r="BB114" i="58"/>
  <c r="AW101" i="58"/>
  <c r="AY101" i="58"/>
  <c r="AP10" i="58"/>
  <c r="AU11" i="58"/>
  <c r="BC11" i="58" s="1"/>
  <c r="AB27" i="64" s="1"/>
  <c r="BA11" i="58"/>
  <c r="AL52" i="58"/>
  <c r="AP52" i="58" s="1"/>
  <c r="AT22" i="58"/>
  <c r="BB22" i="58" s="1"/>
  <c r="AX22" i="58"/>
  <c r="AZ22" i="58" s="1"/>
  <c r="AV22" i="58"/>
  <c r="AW75" i="58"/>
  <c r="AY75" i="58"/>
  <c r="BB75" i="58" s="1"/>
  <c r="AW73" i="58"/>
  <c r="AY73" i="58"/>
  <c r="AT118" i="58"/>
  <c r="BB118" i="58" s="1"/>
  <c r="AV118" i="58"/>
  <c r="AX118" i="58"/>
  <c r="AZ118" i="58" s="1"/>
  <c r="AY15" i="58"/>
  <c r="AW15" i="58"/>
  <c r="BE69" i="58"/>
  <c r="Z10" i="64"/>
  <c r="AT72" i="58"/>
  <c r="AV72" i="58"/>
  <c r="AX72" i="58"/>
  <c r="AZ72" i="58" s="1"/>
  <c r="AW98" i="58"/>
  <c r="AY98" i="58"/>
  <c r="AT16" i="58"/>
  <c r="AX16" i="58"/>
  <c r="AZ16" i="58" s="1"/>
  <c r="AV16" i="58"/>
  <c r="AT55" i="58"/>
  <c r="AV55" i="58"/>
  <c r="AX55" i="58"/>
  <c r="AZ55" i="58" s="1"/>
  <c r="AV99" i="58"/>
  <c r="AT99" i="58"/>
  <c r="BB99" i="58" s="1"/>
  <c r="AX99" i="58"/>
  <c r="AZ99" i="58" s="1"/>
  <c r="AY65" i="58"/>
  <c r="AW65" i="58"/>
  <c r="BE12" i="64"/>
  <c r="AQ12" i="64"/>
  <c r="AY54" i="58"/>
  <c r="AW54" i="58"/>
  <c r="AC17" i="64"/>
  <c r="BG71" i="58"/>
  <c r="BI71" i="58"/>
  <c r="AW23" i="58"/>
  <c r="AY23" i="58"/>
  <c r="BA87" i="58"/>
  <c r="BE87" i="58" s="1"/>
  <c r="AU87" i="58"/>
  <c r="BC87" i="58" s="1"/>
  <c r="AO53" i="58"/>
  <c r="AS53" i="58" s="1"/>
  <c r="AO52" i="58"/>
  <c r="AS52" i="58" s="1"/>
  <c r="AV35" i="58"/>
  <c r="AT35" i="58"/>
  <c r="BB35" i="58" s="1"/>
  <c r="AX35" i="58"/>
  <c r="AZ35" i="58" s="1"/>
  <c r="AF44" i="64"/>
  <c r="AM44" i="64"/>
  <c r="AL19" i="58"/>
  <c r="AP19" i="58" s="1"/>
  <c r="AL18" i="58"/>
  <c r="AP18" i="58" s="1"/>
  <c r="BG82" i="58"/>
  <c r="BI82" i="58"/>
  <c r="AC44" i="64"/>
  <c r="BA15" i="58"/>
  <c r="AU15" i="58"/>
  <c r="BC15" i="58" s="1"/>
  <c r="AU110" i="58"/>
  <c r="BC110" i="58" s="1"/>
  <c r="BA110" i="58"/>
  <c r="BE110" i="58" s="1"/>
  <c r="AT20" i="58"/>
  <c r="BB20" i="58" s="1"/>
  <c r="AV20" i="58"/>
  <c r="AX20" i="58"/>
  <c r="AZ20" i="58" s="1"/>
  <c r="Z30" i="64"/>
  <c r="BE21" i="58"/>
  <c r="BE75" i="58"/>
  <c r="AY17" i="58"/>
  <c r="AW17" i="58"/>
  <c r="AW24" i="58"/>
  <c r="AY24" i="58"/>
  <c r="AY100" i="58"/>
  <c r="AW100" i="58"/>
  <c r="AN19" i="58"/>
  <c r="AR19" i="58" s="1"/>
  <c r="AN18" i="58"/>
  <c r="AR18" i="58" s="1"/>
  <c r="AW99" i="58"/>
  <c r="AY99" i="58"/>
  <c r="AU10" i="58"/>
  <c r="BC10" i="58" s="1"/>
  <c r="AB7" i="64" s="1"/>
  <c r="BA10" i="58"/>
  <c r="BE71" i="58"/>
  <c r="Z17" i="64"/>
  <c r="AX103" i="58"/>
  <c r="AZ103" i="58" s="1"/>
  <c r="AT103" i="58"/>
  <c r="AV103" i="58"/>
  <c r="AU98" i="58"/>
  <c r="BC98" i="58" s="1"/>
  <c r="AB57" i="64" s="1"/>
  <c r="BA98" i="58"/>
  <c r="AT32" i="58"/>
  <c r="BB32" i="58" s="1"/>
  <c r="AV32" i="58"/>
  <c r="AX32" i="58"/>
  <c r="AZ32" i="58" s="1"/>
  <c r="AW33" i="58"/>
  <c r="AY33" i="58"/>
  <c r="AU41" i="58"/>
  <c r="BC41" i="58" s="1"/>
  <c r="AB36" i="64" s="1"/>
  <c r="BA41" i="58"/>
  <c r="BA23" i="58"/>
  <c r="AU23" i="58"/>
  <c r="BC23" i="58" s="1"/>
  <c r="AB31" i="64" s="1"/>
  <c r="BE9" i="64"/>
  <c r="AQ9" i="64"/>
  <c r="AG48" i="64"/>
  <c r="AN48" i="64"/>
  <c r="BF76" i="58"/>
  <c r="BH76" i="58"/>
  <c r="BJ76" i="58"/>
  <c r="BD76" i="58"/>
  <c r="AV105" i="58"/>
  <c r="AT105" i="58"/>
  <c r="AX105" i="58"/>
  <c r="AZ105" i="58" s="1"/>
  <c r="BH80" i="58"/>
  <c r="BD80" i="58"/>
  <c r="BF80" i="58"/>
  <c r="BJ80" i="58"/>
  <c r="AD12" i="64"/>
  <c r="AK12" i="64"/>
  <c r="AU47" i="58"/>
  <c r="BC47" i="58" s="1"/>
  <c r="AB47" i="64" s="1"/>
  <c r="BA47" i="58"/>
  <c r="AD9" i="64"/>
  <c r="AK9" i="64"/>
  <c r="AA17" i="64"/>
  <c r="BF71" i="58"/>
  <c r="BH71" i="58"/>
  <c r="BJ71" i="58"/>
  <c r="BD71" i="58"/>
  <c r="AW10" i="58"/>
  <c r="AY10" i="58"/>
  <c r="AN52" i="58"/>
  <c r="AR52" i="58" s="1"/>
  <c r="AN53" i="58"/>
  <c r="AR53" i="58" s="1"/>
  <c r="AT53" i="58" s="1"/>
  <c r="BG108" i="58"/>
  <c r="BI108" i="58"/>
  <c r="AO43" i="58"/>
  <c r="AS43" i="58" s="1"/>
  <c r="AO42" i="58"/>
  <c r="AS42" i="58" s="1"/>
  <c r="AT31" i="58"/>
  <c r="BB31" i="58" s="1"/>
  <c r="AX31" i="58"/>
  <c r="AZ31" i="58" s="1"/>
  <c r="AV31" i="58"/>
  <c r="BF85" i="58"/>
  <c r="BH85" i="58"/>
  <c r="BD85" i="58"/>
  <c r="AT86" i="58"/>
  <c r="AV86" i="58"/>
  <c r="AX86" i="58"/>
  <c r="AZ86" i="58" s="1"/>
  <c r="AY16" i="58"/>
  <c r="AW16" i="58"/>
  <c r="AO28" i="58"/>
  <c r="AS28" i="58" s="1"/>
  <c r="AY25" i="58"/>
  <c r="AW25" i="58"/>
  <c r="AW77" i="58"/>
  <c r="AY77" i="58"/>
  <c r="AL62" i="58"/>
  <c r="AP62" i="58" s="1"/>
  <c r="AL63" i="58"/>
  <c r="AP63" i="58" s="1"/>
  <c r="AO19" i="58"/>
  <c r="AS19" i="58" s="1"/>
  <c r="AO18" i="58"/>
  <c r="AS18" i="58" s="1"/>
  <c r="AG9" i="64"/>
  <c r="AN9" i="64"/>
  <c r="AV116" i="58"/>
  <c r="AT116" i="58"/>
  <c r="BB116" i="58" s="1"/>
  <c r="AX116" i="58"/>
  <c r="AZ116" i="58" s="1"/>
  <c r="AL64" i="58"/>
  <c r="AP64" i="58" s="1"/>
  <c r="AL65" i="58"/>
  <c r="AP65" i="58" s="1"/>
  <c r="AT34" i="58"/>
  <c r="BB34" i="58" s="1"/>
  <c r="BJ34" i="58" s="1"/>
  <c r="AX96" i="58"/>
  <c r="AZ96" i="58" s="1"/>
  <c r="AV96" i="58"/>
  <c r="AT96" i="58"/>
  <c r="AX83" i="58"/>
  <c r="AZ83" i="58" s="1"/>
  <c r="AT83" i="58"/>
  <c r="BB83" i="58" s="1"/>
  <c r="AV83" i="58"/>
  <c r="AY105" i="58"/>
  <c r="AW105" i="58"/>
  <c r="BA40" i="58"/>
  <c r="AU40" i="58"/>
  <c r="BC40" i="58" s="1"/>
  <c r="AB43" i="64" s="1"/>
  <c r="AW36" i="58"/>
  <c r="AY36" i="58"/>
  <c r="BJ93" i="58"/>
  <c r="BG117" i="58"/>
  <c r="BI117" i="58"/>
  <c r="BD117" i="58"/>
  <c r="BJ117" i="58"/>
  <c r="AU51" i="58"/>
  <c r="BC51" i="58" s="1"/>
  <c r="AB38" i="64" s="1"/>
  <c r="BA51" i="58"/>
  <c r="AY66" i="58"/>
  <c r="AW66" i="58"/>
  <c r="AA40" i="64"/>
  <c r="BH79" i="58"/>
  <c r="BD79" i="58"/>
  <c r="BF79" i="58"/>
  <c r="AT48" i="58"/>
  <c r="BB48" i="58" s="1"/>
  <c r="AV48" i="58"/>
  <c r="AX48" i="58"/>
  <c r="AZ48" i="58" s="1"/>
  <c r="AW104" i="58"/>
  <c r="AY104" i="58"/>
  <c r="Z8" i="64"/>
  <c r="BE67" i="58"/>
  <c r="AN38" i="58"/>
  <c r="AR38" i="58" s="1"/>
  <c r="AF8" i="64"/>
  <c r="AM8" i="64"/>
  <c r="AM43" i="58"/>
  <c r="AQ43" i="58" s="1"/>
  <c r="AM42" i="58"/>
  <c r="AQ42" i="58" s="1"/>
  <c r="BF69" i="58"/>
  <c r="BD69" i="58"/>
  <c r="AA10" i="64"/>
  <c r="BH69" i="58"/>
  <c r="AY64" i="58"/>
  <c r="AW64" i="58"/>
  <c r="AL28" i="58"/>
  <c r="AP28" i="58" s="1"/>
  <c r="AL29" i="58"/>
  <c r="AP29" i="58" s="1"/>
  <c r="AW55" i="58"/>
  <c r="AY55" i="58"/>
  <c r="AX87" i="58"/>
  <c r="AZ87" i="58" s="1"/>
  <c r="AV87" i="58"/>
  <c r="AT87" i="58"/>
  <c r="BB87" i="58" s="1"/>
  <c r="BG67" i="58"/>
  <c r="BI67" i="58"/>
  <c r="AC8" i="64"/>
  <c r="Z44" i="64"/>
  <c r="BE82" i="58"/>
  <c r="AM18" i="58"/>
  <c r="AQ18" i="58" s="1"/>
  <c r="AM19" i="58"/>
  <c r="AQ19" i="58" s="1"/>
  <c r="AM30" i="64"/>
  <c r="AF30" i="64"/>
  <c r="AT100" i="58"/>
  <c r="BB100" i="58" s="1"/>
  <c r="AV100" i="58"/>
  <c r="AX100" i="58"/>
  <c r="AZ100" i="58" s="1"/>
  <c r="AU56" i="58"/>
  <c r="BC56" i="58" s="1"/>
  <c r="AB54" i="64" s="1"/>
  <c r="BA56" i="58"/>
  <c r="AT69" i="58"/>
  <c r="BB69" i="58" s="1"/>
  <c r="AU46" i="58"/>
  <c r="BC46" i="58" s="1"/>
  <c r="AB46" i="64" s="1"/>
  <c r="BA46" i="58"/>
  <c r="AY90" i="58"/>
  <c r="AW90" i="58"/>
  <c r="AY110" i="58"/>
  <c r="AW110" i="58"/>
  <c r="AM28" i="58"/>
  <c r="AQ28" i="58" s="1"/>
  <c r="AM29" i="58"/>
  <c r="AQ29" i="58" s="1"/>
  <c r="AV56" i="58"/>
  <c r="AX56" i="58"/>
  <c r="AZ56" i="58" s="1"/>
  <c r="AT56" i="58"/>
  <c r="BB56" i="58" s="1"/>
  <c r="AW11" i="58"/>
  <c r="AY11" i="58"/>
  <c r="AU35" i="58"/>
  <c r="BC35" i="58" s="1"/>
  <c r="BA35" i="58"/>
  <c r="BE35" i="58" s="1"/>
  <c r="AT74" i="58"/>
  <c r="AX74" i="58"/>
  <c r="AZ74" i="58" s="1"/>
  <c r="AV74" i="58"/>
  <c r="AN43" i="58"/>
  <c r="AR43" i="58" s="1"/>
  <c r="AN42" i="58"/>
  <c r="AR42" i="58" s="1"/>
  <c r="BB95" i="58"/>
  <c r="AV30" i="58"/>
  <c r="AX30" i="58"/>
  <c r="AZ30" i="58" s="1"/>
  <c r="AT30" i="58"/>
  <c r="BB30" i="58" s="1"/>
  <c r="BB85" i="58"/>
  <c r="BJ85" i="58" s="1"/>
  <c r="BH113" i="58"/>
  <c r="BF113" i="58"/>
  <c r="BD113" i="58"/>
  <c r="BJ113" i="58"/>
  <c r="AU86" i="58"/>
  <c r="BC86" i="58" s="1"/>
  <c r="BA86" i="58"/>
  <c r="BE86" i="58" s="1"/>
  <c r="BA100" i="58"/>
  <c r="AU100" i="58"/>
  <c r="BC100" i="58" s="1"/>
  <c r="AN60" i="58"/>
  <c r="AR60" i="58" s="1"/>
  <c r="AN61" i="58"/>
  <c r="AR61" i="58" s="1"/>
  <c r="AY106" i="58"/>
  <c r="AW106" i="58"/>
  <c r="BA37" i="58"/>
  <c r="AU37" i="58"/>
  <c r="BC37" i="58" s="1"/>
  <c r="AB34" i="64" s="1"/>
  <c r="AG61" i="64"/>
  <c r="BJ61" i="64"/>
  <c r="AN61" i="64"/>
  <c r="AR61" i="64" s="1"/>
  <c r="AE58" i="64"/>
  <c r="AL58" i="64"/>
  <c r="AM63" i="58"/>
  <c r="AQ63" i="58" s="1"/>
  <c r="AM62" i="58"/>
  <c r="AQ62" i="58" s="1"/>
  <c r="BE76" i="58"/>
  <c r="BA116" i="58"/>
  <c r="AU116" i="58"/>
  <c r="BC116" i="58" s="1"/>
  <c r="AB22" i="64" s="1"/>
  <c r="AM64" i="58"/>
  <c r="AQ64" i="58" s="1"/>
  <c r="AM65" i="58"/>
  <c r="AQ65" i="58" s="1"/>
  <c r="BF34" i="58"/>
  <c r="BH34" i="58"/>
  <c r="AA26" i="64"/>
  <c r="AU96" i="58"/>
  <c r="BC96" i="58" s="1"/>
  <c r="BA96" i="58"/>
  <c r="BE96" i="58" s="1"/>
  <c r="AF50" i="64" l="1"/>
  <c r="AM50" i="64"/>
  <c r="BG75" i="58"/>
  <c r="BI75" i="58"/>
  <c r="BJ75" i="58"/>
  <c r="BD75" i="58"/>
  <c r="BD34" i="58"/>
  <c r="AY43" i="58"/>
  <c r="AW43" i="58"/>
  <c r="BA28" i="58"/>
  <c r="AU28" i="58"/>
  <c r="BC28" i="58" s="1"/>
  <c r="BI100" i="58"/>
  <c r="BG100" i="58"/>
  <c r="BF87" i="58"/>
  <c r="BD87" i="58"/>
  <c r="BH87" i="58"/>
  <c r="BJ87" i="58"/>
  <c r="BA42" i="58"/>
  <c r="AU42" i="58"/>
  <c r="BC42" i="58" s="1"/>
  <c r="AT63" i="58"/>
  <c r="AV63" i="58"/>
  <c r="AX63" i="58"/>
  <c r="AZ63" i="58" s="1"/>
  <c r="AY52" i="58"/>
  <c r="AW52" i="58"/>
  <c r="BC12" i="64"/>
  <c r="AO12" i="64"/>
  <c r="D7" i="111"/>
  <c r="BD20" i="58"/>
  <c r="BH20" i="58"/>
  <c r="BJ20" i="58"/>
  <c r="BF20" i="58"/>
  <c r="AA16" i="64"/>
  <c r="BE44" i="64"/>
  <c r="AQ44" i="64"/>
  <c r="AT52" i="58"/>
  <c r="BB52" i="58" s="1"/>
  <c r="AV52" i="58"/>
  <c r="AX52" i="58"/>
  <c r="AZ52" i="58" s="1"/>
  <c r="BG21" i="58"/>
  <c r="AC30" i="64"/>
  <c r="BI21" i="58"/>
  <c r="AT39" i="58"/>
  <c r="BB39" i="58" s="1"/>
  <c r="AV39" i="58"/>
  <c r="AX39" i="58"/>
  <c r="AZ39" i="58" s="1"/>
  <c r="BH54" i="58"/>
  <c r="AA53" i="64"/>
  <c r="BF54" i="58"/>
  <c r="Z19" i="64"/>
  <c r="BE22" i="58"/>
  <c r="AT45" i="58"/>
  <c r="BB45" i="58" s="1"/>
  <c r="AX45" i="58"/>
  <c r="AZ45" i="58" s="1"/>
  <c r="AV45" i="58"/>
  <c r="AT40" i="58"/>
  <c r="AX40" i="58"/>
  <c r="AZ40" i="58" s="1"/>
  <c r="AV40" i="58"/>
  <c r="AC37" i="64"/>
  <c r="BI49" i="58"/>
  <c r="BG49" i="58"/>
  <c r="AF59" i="64"/>
  <c r="AM59" i="64"/>
  <c r="BG79" i="58"/>
  <c r="AC40" i="64"/>
  <c r="BI79" i="58"/>
  <c r="BI66" i="58"/>
  <c r="AC6" i="64"/>
  <c r="BG66" i="58"/>
  <c r="AY58" i="58"/>
  <c r="AW58" i="58"/>
  <c r="BC51" i="64"/>
  <c r="AO51" i="64"/>
  <c r="AA18" i="64"/>
  <c r="BH73" i="58"/>
  <c r="BF73" i="58"/>
  <c r="AV24" i="58"/>
  <c r="AT24" i="58"/>
  <c r="BB24" i="58" s="1"/>
  <c r="AX24" i="58"/>
  <c r="AZ24" i="58" s="1"/>
  <c r="BB27" i="58"/>
  <c r="BA43" i="58"/>
  <c r="BE43" i="58" s="1"/>
  <c r="AU43" i="58"/>
  <c r="BC43" i="58" s="1"/>
  <c r="BJ79" i="58"/>
  <c r="BF96" i="58"/>
  <c r="BH96" i="58"/>
  <c r="AV62" i="58"/>
  <c r="AT62" i="58"/>
  <c r="BB62" i="58" s="1"/>
  <c r="AX62" i="58"/>
  <c r="AZ62" i="58" s="1"/>
  <c r="BF48" i="64"/>
  <c r="AR48" i="64"/>
  <c r="BI32" i="58"/>
  <c r="BG32" i="58"/>
  <c r="AC24" i="64"/>
  <c r="AY18" i="58"/>
  <c r="AW18" i="58"/>
  <c r="AG17" i="64"/>
  <c r="AN17" i="64"/>
  <c r="BB55" i="58"/>
  <c r="Z27" i="64"/>
  <c r="BE11" i="58"/>
  <c r="BB46" i="58"/>
  <c r="AF19" i="64"/>
  <c r="AM19" i="64"/>
  <c r="AF16" i="64"/>
  <c r="AM16" i="64"/>
  <c r="AT44" i="58"/>
  <c r="BB44" i="58" s="1"/>
  <c r="AV44" i="58"/>
  <c r="AX44" i="58"/>
  <c r="AZ44" i="58" s="1"/>
  <c r="BB94" i="58"/>
  <c r="AF37" i="64"/>
  <c r="AM37" i="64"/>
  <c r="BB17" i="58"/>
  <c r="BG109" i="58"/>
  <c r="BI109" i="58"/>
  <c r="AD40" i="64"/>
  <c r="AK40" i="64"/>
  <c r="Z59" i="64"/>
  <c r="BE103" i="58"/>
  <c r="Z14" i="64"/>
  <c r="BE16" i="58"/>
  <c r="AP48" i="64"/>
  <c r="BD48" i="64"/>
  <c r="BB98" i="58"/>
  <c r="BE66" i="58"/>
  <c r="Z6" i="64"/>
  <c r="AT25" i="58"/>
  <c r="BB25" i="58" s="1"/>
  <c r="AX25" i="58"/>
  <c r="AZ25" i="58" s="1"/>
  <c r="AV25" i="58"/>
  <c r="BE26" i="64"/>
  <c r="AQ26" i="64"/>
  <c r="AG58" i="64"/>
  <c r="AN58" i="64"/>
  <c r="BB74" i="58"/>
  <c r="AU19" i="58"/>
  <c r="BC19" i="58" s="1"/>
  <c r="AB29" i="64" s="1"/>
  <c r="BA19" i="58"/>
  <c r="AV29" i="58"/>
  <c r="AT29" i="58"/>
  <c r="BB29" i="58" s="1"/>
  <c r="AX29" i="58"/>
  <c r="AZ29" i="58" s="1"/>
  <c r="AX65" i="58"/>
  <c r="AZ65" i="58" s="1"/>
  <c r="AV65" i="58"/>
  <c r="AT65" i="58"/>
  <c r="BB65" i="58" s="1"/>
  <c r="AF57" i="64"/>
  <c r="AM57" i="64"/>
  <c r="BG35" i="58"/>
  <c r="BI35" i="58"/>
  <c r="BJ16" i="58"/>
  <c r="AA14" i="64"/>
  <c r="BF16" i="58"/>
  <c r="BD16" i="58"/>
  <c r="BH16" i="58"/>
  <c r="AO5" i="58"/>
  <c r="AO4" i="58" s="1"/>
  <c r="BF110" i="58"/>
  <c r="BH110" i="58"/>
  <c r="BD110" i="58"/>
  <c r="BJ110" i="58"/>
  <c r="BB106" i="58"/>
  <c r="BE97" i="58"/>
  <c r="BA61" i="58"/>
  <c r="AU61" i="58"/>
  <c r="BC61" i="58" s="1"/>
  <c r="BE104" i="58"/>
  <c r="AU58" i="58"/>
  <c r="BC58" i="58" s="1"/>
  <c r="BA58" i="58"/>
  <c r="BB15" i="58"/>
  <c r="Z53" i="64"/>
  <c r="BE54" i="58"/>
  <c r="AT13" i="58"/>
  <c r="BB13" i="58" s="1"/>
  <c r="AX13" i="58"/>
  <c r="AZ13" i="58" s="1"/>
  <c r="AV13" i="58"/>
  <c r="Z56" i="64"/>
  <c r="BE119" i="58"/>
  <c r="BD33" i="58"/>
  <c r="BF33" i="58"/>
  <c r="BJ33" i="58"/>
  <c r="BH33" i="58"/>
  <c r="BE30" i="58"/>
  <c r="Z23" i="64"/>
  <c r="AY28" i="58"/>
  <c r="AW28" i="58"/>
  <c r="AY40" i="58"/>
  <c r="AM6" i="64"/>
  <c r="AF6" i="64"/>
  <c r="AU65" i="58"/>
  <c r="BC65" i="58" s="1"/>
  <c r="AB39" i="64" s="1"/>
  <c r="BA65" i="58"/>
  <c r="AM34" i="64"/>
  <c r="AF34" i="64"/>
  <c r="AU18" i="58"/>
  <c r="BC18" i="58" s="1"/>
  <c r="AB15" i="64" s="1"/>
  <c r="BA18" i="58"/>
  <c r="AT28" i="58"/>
  <c r="AX28" i="58"/>
  <c r="AZ28" i="58" s="1"/>
  <c r="AV28" i="58"/>
  <c r="AY38" i="58"/>
  <c r="AW38" i="58"/>
  <c r="AE40" i="64"/>
  <c r="AL40" i="64"/>
  <c r="AF43" i="64"/>
  <c r="AM43" i="64"/>
  <c r="AT64" i="58"/>
  <c r="BB64" i="58" s="1"/>
  <c r="AV64" i="58"/>
  <c r="AX64" i="58"/>
  <c r="AZ64" i="58" s="1"/>
  <c r="BI9" i="64"/>
  <c r="BO9" i="64"/>
  <c r="BU9" i="64" s="1"/>
  <c r="BB16" i="58"/>
  <c r="BI118" i="58"/>
  <c r="BG118" i="58"/>
  <c r="AV10" i="58"/>
  <c r="AX10" i="58"/>
  <c r="AZ10" i="58" s="1"/>
  <c r="AT10" i="58"/>
  <c r="BB10" i="58" s="1"/>
  <c r="AS5" i="58"/>
  <c r="AS4" i="58" s="1"/>
  <c r="AO58" i="64"/>
  <c r="BC58" i="64"/>
  <c r="AF11" i="64"/>
  <c r="AM11" i="64"/>
  <c r="BF57" i="58"/>
  <c r="BH57" i="58"/>
  <c r="BJ57" i="58"/>
  <c r="BD57" i="58"/>
  <c r="Z24" i="64"/>
  <c r="BE32" i="58"/>
  <c r="AU38" i="58"/>
  <c r="BC38" i="58" s="1"/>
  <c r="AB42" i="64" s="1"/>
  <c r="BA38" i="58"/>
  <c r="BF101" i="58"/>
  <c r="BH101" i="58"/>
  <c r="AU44" i="58"/>
  <c r="BC44" i="58" s="1"/>
  <c r="BA44" i="58"/>
  <c r="Z49" i="64"/>
  <c r="BE48" i="58"/>
  <c r="BA59" i="58"/>
  <c r="AU59" i="58"/>
  <c r="BC59" i="58" s="1"/>
  <c r="BH15" i="58"/>
  <c r="BF15" i="58"/>
  <c r="BD15" i="58"/>
  <c r="AF53" i="64"/>
  <c r="AM53" i="64"/>
  <c r="AV12" i="58"/>
  <c r="AX12" i="58"/>
  <c r="AZ12" i="58" s="1"/>
  <c r="AT12" i="58"/>
  <c r="AE12" i="64"/>
  <c r="AL12" i="64"/>
  <c r="AF56" i="64"/>
  <c r="AM56" i="64"/>
  <c r="AM23" i="64"/>
  <c r="AF23" i="64"/>
  <c r="BB23" i="58"/>
  <c r="AV53" i="58"/>
  <c r="BE30" i="64"/>
  <c r="AQ30" i="64"/>
  <c r="BE98" i="58"/>
  <c r="Z57" i="64"/>
  <c r="BF35" i="58"/>
  <c r="BD35" i="58"/>
  <c r="BJ35" i="58"/>
  <c r="BH35" i="58"/>
  <c r="BH118" i="58"/>
  <c r="BJ118" i="58"/>
  <c r="BD118" i="58"/>
  <c r="BF118" i="58"/>
  <c r="BI57" i="58"/>
  <c r="BG57" i="58"/>
  <c r="BH94" i="58"/>
  <c r="BF94" i="58"/>
  <c r="BD94" i="58"/>
  <c r="BJ94" i="58"/>
  <c r="BE49" i="58"/>
  <c r="Z37" i="64"/>
  <c r="BA64" i="58"/>
  <c r="AU64" i="58"/>
  <c r="BC64" i="58" s="1"/>
  <c r="AB45" i="64" s="1"/>
  <c r="BE37" i="58"/>
  <c r="Z34" i="64"/>
  <c r="BE46" i="58"/>
  <c r="Z46" i="64"/>
  <c r="Z43" i="64"/>
  <c r="BE40" i="58"/>
  <c r="BH116" i="58"/>
  <c r="BD116" i="58"/>
  <c r="BF116" i="58"/>
  <c r="AA22" i="64"/>
  <c r="BJ116" i="58"/>
  <c r="BD31" i="58"/>
  <c r="BH31" i="58"/>
  <c r="BJ31" i="58"/>
  <c r="BF31" i="58"/>
  <c r="AM31" i="64"/>
  <c r="AF31" i="64"/>
  <c r="BB103" i="58"/>
  <c r="BD103" i="58" s="1"/>
  <c r="BO12" i="64"/>
  <c r="BU12" i="64" s="1"/>
  <c r="BI12" i="64"/>
  <c r="Z11" i="64"/>
  <c r="BE14" i="58"/>
  <c r="BE99" i="58"/>
  <c r="BF106" i="58"/>
  <c r="BD106" i="58"/>
  <c r="BH106" i="58"/>
  <c r="AM24" i="64"/>
  <c r="AF24" i="64"/>
  <c r="AU39" i="58"/>
  <c r="BC39" i="58" s="1"/>
  <c r="AB35" i="64" s="1"/>
  <c r="BA39" i="58"/>
  <c r="BB101" i="58"/>
  <c r="AU45" i="58"/>
  <c r="BC45" i="58" s="1"/>
  <c r="BA45" i="58"/>
  <c r="BE45" i="58" s="1"/>
  <c r="AF49" i="64"/>
  <c r="AM49" i="64"/>
  <c r="AG12" i="64"/>
  <c r="AN12" i="64"/>
  <c r="BE88" i="58"/>
  <c r="BH90" i="58"/>
  <c r="BF90" i="58"/>
  <c r="AT59" i="58"/>
  <c r="AX59" i="58"/>
  <c r="AZ59" i="58" s="1"/>
  <c r="AV59" i="58"/>
  <c r="Z18" i="64"/>
  <c r="BE73" i="58"/>
  <c r="AY96" i="58"/>
  <c r="AW96" i="58"/>
  <c r="AW27" i="58"/>
  <c r="Z50" i="64"/>
  <c r="BE50" i="58"/>
  <c r="AF22" i="64"/>
  <c r="AM22" i="64"/>
  <c r="BI85" i="58"/>
  <c r="BG85" i="58"/>
  <c r="AF46" i="64"/>
  <c r="AM46" i="64"/>
  <c r="AD44" i="64"/>
  <c r="AK44" i="64"/>
  <c r="AD8" i="64"/>
  <c r="AK8" i="64"/>
  <c r="BG116" i="58"/>
  <c r="BI116" i="58"/>
  <c r="AC22" i="64"/>
  <c r="BG31" i="58"/>
  <c r="BI31" i="58"/>
  <c r="BH105" i="58"/>
  <c r="BJ105" i="58"/>
  <c r="BF105" i="58"/>
  <c r="Z31" i="64"/>
  <c r="BE23" i="58"/>
  <c r="BF103" i="58"/>
  <c r="AA59" i="64"/>
  <c r="BH103" i="58"/>
  <c r="BE15" i="58"/>
  <c r="AT43" i="58"/>
  <c r="BB43" i="58" s="1"/>
  <c r="AX43" i="58"/>
  <c r="AZ43" i="58" s="1"/>
  <c r="AV43" i="58"/>
  <c r="AW51" i="58"/>
  <c r="AY51" i="58"/>
  <c r="BB11" i="58"/>
  <c r="AW12" i="58"/>
  <c r="AY12" i="58"/>
  <c r="Z28" i="64"/>
  <c r="BE17" i="58"/>
  <c r="BB77" i="58"/>
  <c r="BB90" i="58"/>
  <c r="BD90" i="58" s="1"/>
  <c r="AT58" i="58"/>
  <c r="BB58" i="58" s="1"/>
  <c r="AV58" i="58"/>
  <c r="AX58" i="58"/>
  <c r="AZ58" i="58" s="1"/>
  <c r="AF18" i="64"/>
  <c r="AM18" i="64"/>
  <c r="BE83" i="58"/>
  <c r="Z41" i="64"/>
  <c r="BE36" i="58"/>
  <c r="AE8" i="64"/>
  <c r="AL8" i="64"/>
  <c r="BE116" i="58"/>
  <c r="Z22" i="64"/>
  <c r="BI30" i="58"/>
  <c r="BG30" i="58"/>
  <c r="AC23" i="64"/>
  <c r="BG69" i="58"/>
  <c r="AC10" i="64"/>
  <c r="BI69" i="58"/>
  <c r="AG8" i="64"/>
  <c r="AN8" i="64"/>
  <c r="Z38" i="64"/>
  <c r="BE51" i="58"/>
  <c r="AE17" i="64"/>
  <c r="AL17" i="64"/>
  <c r="BB105" i="58"/>
  <c r="BD105" i="58" s="1"/>
  <c r="Z36" i="64"/>
  <c r="BE41" i="58"/>
  <c r="AD17" i="64"/>
  <c r="AK17" i="64"/>
  <c r="AG44" i="64"/>
  <c r="AN44" i="64"/>
  <c r="BF72" i="58"/>
  <c r="BH72" i="58"/>
  <c r="BI114" i="58"/>
  <c r="BG114" i="58"/>
  <c r="AT42" i="58"/>
  <c r="BB42" i="58" s="1"/>
  <c r="AX42" i="58"/>
  <c r="AZ42" i="58" s="1"/>
  <c r="AV42" i="58"/>
  <c r="AY50" i="58"/>
  <c r="AW50" i="58"/>
  <c r="BF11" i="58"/>
  <c r="BH11" i="58"/>
  <c r="AA27" i="64"/>
  <c r="BD11" i="58"/>
  <c r="BJ11" i="58"/>
  <c r="Z25" i="64"/>
  <c r="BE77" i="58"/>
  <c r="AF28" i="64"/>
  <c r="AM28" i="64"/>
  <c r="BF77" i="58"/>
  <c r="AA25" i="64"/>
  <c r="BH77" i="58"/>
  <c r="BJ77" i="58"/>
  <c r="AW26" i="58"/>
  <c r="AY26" i="58"/>
  <c r="BI58" i="64"/>
  <c r="BO58" i="64"/>
  <c r="BU58" i="64" s="1"/>
  <c r="BG78" i="58"/>
  <c r="BI78" i="58"/>
  <c r="BF88" i="58"/>
  <c r="BJ88" i="58"/>
  <c r="BH88" i="58"/>
  <c r="BA25" i="58"/>
  <c r="AU25" i="58"/>
  <c r="BC25" i="58" s="1"/>
  <c r="AA56" i="64"/>
  <c r="BH119" i="58"/>
  <c r="BF119" i="58"/>
  <c r="AM41" i="64"/>
  <c r="AF41" i="64"/>
  <c r="BH23" i="58"/>
  <c r="AA31" i="64"/>
  <c r="BD23" i="58"/>
  <c r="BJ23" i="58"/>
  <c r="BF23" i="58"/>
  <c r="AW61" i="58"/>
  <c r="AY61" i="58"/>
  <c r="BH30" i="58"/>
  <c r="BF30" i="58"/>
  <c r="AA23" i="64"/>
  <c r="BD30" i="58"/>
  <c r="BJ30" i="58"/>
  <c r="BG56" i="58"/>
  <c r="AC54" i="64"/>
  <c r="BI56" i="58"/>
  <c r="BE56" i="58"/>
  <c r="Z54" i="64"/>
  <c r="AE10" i="64"/>
  <c r="AL10" i="64"/>
  <c r="AF38" i="64"/>
  <c r="AM38" i="64"/>
  <c r="BF9" i="64"/>
  <c r="AR9" i="64"/>
  <c r="AO9" i="64"/>
  <c r="BC9" i="64"/>
  <c r="AF36" i="64"/>
  <c r="AM36" i="64"/>
  <c r="BH99" i="58"/>
  <c r="BF99" i="58"/>
  <c r="BD99" i="58"/>
  <c r="BJ99" i="58"/>
  <c r="BC48" i="64"/>
  <c r="AO48" i="64"/>
  <c r="AF25" i="64"/>
  <c r="AM25" i="64"/>
  <c r="AY63" i="58"/>
  <c r="AW63" i="58"/>
  <c r="AV26" i="58"/>
  <c r="AX26" i="58"/>
  <c r="AZ26" i="58" s="1"/>
  <c r="AT26" i="58"/>
  <c r="BB88" i="58"/>
  <c r="AU24" i="58"/>
  <c r="BC24" i="58" s="1"/>
  <c r="BA24" i="58"/>
  <c r="BE24" i="58" s="1"/>
  <c r="AQ17" i="64"/>
  <c r="BE17" i="64"/>
  <c r="BB119" i="58"/>
  <c r="BJ119" i="58" s="1"/>
  <c r="AA50" i="64"/>
  <c r="BH50" i="58"/>
  <c r="BF50" i="58"/>
  <c r="BG110" i="58"/>
  <c r="BI110" i="58"/>
  <c r="AU62" i="58"/>
  <c r="BC62" i="58" s="1"/>
  <c r="AB55" i="64" s="1"/>
  <c r="BA62" i="58"/>
  <c r="AY60" i="58"/>
  <c r="AW60" i="58"/>
  <c r="BF56" i="58"/>
  <c r="AA54" i="64"/>
  <c r="BH56" i="58"/>
  <c r="BJ56" i="58"/>
  <c r="BD56" i="58"/>
  <c r="AM54" i="64"/>
  <c r="AF54" i="64"/>
  <c r="BD48" i="58"/>
  <c r="BF48" i="58"/>
  <c r="BH48" i="58"/>
  <c r="AA49" i="64"/>
  <c r="BJ48" i="58"/>
  <c r="BI83" i="58"/>
  <c r="BG83" i="58"/>
  <c r="BH86" i="58"/>
  <c r="BF86" i="58"/>
  <c r="Z7" i="64"/>
  <c r="BE10" i="58"/>
  <c r="BI99" i="58"/>
  <c r="BG99" i="58"/>
  <c r="BB72" i="58"/>
  <c r="BD97" i="58"/>
  <c r="BF97" i="58"/>
  <c r="BJ97" i="58"/>
  <c r="BH97" i="58"/>
  <c r="BE101" i="58"/>
  <c r="BE40" i="64"/>
  <c r="AQ40" i="64"/>
  <c r="AP51" i="64"/>
  <c r="BD51" i="64"/>
  <c r="AU27" i="58"/>
  <c r="BC27" i="58" s="1"/>
  <c r="AB32" i="64" s="1"/>
  <c r="BA27" i="58"/>
  <c r="BB104" i="58"/>
  <c r="BH14" i="58"/>
  <c r="BF14" i="58"/>
  <c r="AA11" i="64"/>
  <c r="BJ14" i="58"/>
  <c r="BD14" i="58"/>
  <c r="AU53" i="58"/>
  <c r="BC53" i="58" s="1"/>
  <c r="BA53" i="58"/>
  <c r="BE53" i="58" s="1"/>
  <c r="AG51" i="64"/>
  <c r="AN51" i="64"/>
  <c r="Z20" i="64"/>
  <c r="BE26" i="58"/>
  <c r="AT50" i="58"/>
  <c r="BB50" i="58" s="1"/>
  <c r="BD41" i="58"/>
  <c r="BH41" i="58"/>
  <c r="AA36" i="64"/>
  <c r="BF41" i="58"/>
  <c r="BJ41" i="58"/>
  <c r="AY19" i="58"/>
  <c r="AW19" i="58"/>
  <c r="AF27" i="64"/>
  <c r="AM27" i="64"/>
  <c r="BI51" i="64"/>
  <c r="BO51" i="64"/>
  <c r="BU51" i="64" s="1"/>
  <c r="AU60" i="58"/>
  <c r="BC60" i="58" s="1"/>
  <c r="BA60" i="58"/>
  <c r="BE60" i="58" s="1"/>
  <c r="AA57" i="64"/>
  <c r="BH98" i="58"/>
  <c r="BJ98" i="58"/>
  <c r="BD98" i="58"/>
  <c r="BF98" i="58"/>
  <c r="BA63" i="58"/>
  <c r="AU63" i="58"/>
  <c r="BC63" i="58" s="1"/>
  <c r="F6" i="111"/>
  <c r="BI95" i="58"/>
  <c r="BG95" i="58"/>
  <c r="BF100" i="58"/>
  <c r="BH100" i="58"/>
  <c r="BJ100" i="58"/>
  <c r="BD100" i="58"/>
  <c r="BI87" i="58"/>
  <c r="BG87" i="58"/>
  <c r="BJ69" i="58"/>
  <c r="BF83" i="58"/>
  <c r="BH83" i="58"/>
  <c r="BD83" i="58"/>
  <c r="BJ83" i="58"/>
  <c r="BE47" i="58"/>
  <c r="Z47" i="64"/>
  <c r="AM7" i="64"/>
  <c r="AF7" i="64"/>
  <c r="AT18" i="58"/>
  <c r="BB18" i="58" s="1"/>
  <c r="AX18" i="58"/>
  <c r="AZ18" i="58" s="1"/>
  <c r="AV18" i="58"/>
  <c r="AD10" i="64"/>
  <c r="AK10" i="64"/>
  <c r="AA19" i="64"/>
  <c r="BF22" i="58"/>
  <c r="BJ22" i="58"/>
  <c r="BH22" i="58"/>
  <c r="BD22" i="58"/>
  <c r="BG97" i="58"/>
  <c r="BI97" i="58"/>
  <c r="AE44" i="64"/>
  <c r="AL44" i="64"/>
  <c r="BE57" i="58"/>
  <c r="BJ114" i="58"/>
  <c r="AV61" i="58"/>
  <c r="AT61" i="58"/>
  <c r="AX61" i="58"/>
  <c r="AZ61" i="58" s="1"/>
  <c r="AK16" i="64"/>
  <c r="AD16" i="64"/>
  <c r="AC34" i="64"/>
  <c r="BI37" i="58"/>
  <c r="BG37" i="58"/>
  <c r="BA12" i="58"/>
  <c r="BE12" i="58" s="1"/>
  <c r="AU12" i="58"/>
  <c r="BC12" i="58" s="1"/>
  <c r="BJ36" i="58"/>
  <c r="BH36" i="58"/>
  <c r="AA41" i="64"/>
  <c r="BF36" i="58"/>
  <c r="AA37" i="64"/>
  <c r="BH49" i="58"/>
  <c r="BF49" i="58"/>
  <c r="BD49" i="58"/>
  <c r="BJ49" i="58"/>
  <c r="AA47" i="64"/>
  <c r="BH47" i="58"/>
  <c r="BF47" i="58"/>
  <c r="BD104" i="58"/>
  <c r="BH104" i="58"/>
  <c r="BF104" i="58"/>
  <c r="BJ104" i="58"/>
  <c r="BB14" i="58"/>
  <c r="AU52" i="58"/>
  <c r="BC52" i="58" s="1"/>
  <c r="AB52" i="64" s="1"/>
  <c r="BA52" i="58"/>
  <c r="BH66" i="58"/>
  <c r="BF66" i="58"/>
  <c r="BD66" i="58"/>
  <c r="AA6" i="64"/>
  <c r="BJ66" i="58"/>
  <c r="BE74" i="58"/>
  <c r="Z21" i="64"/>
  <c r="AV27" i="58"/>
  <c r="AM20" i="64"/>
  <c r="AF20" i="64"/>
  <c r="BF74" i="58"/>
  <c r="BH74" i="58"/>
  <c r="AA21" i="64"/>
  <c r="BD74" i="58"/>
  <c r="BJ74" i="58"/>
  <c r="BE8" i="64"/>
  <c r="AQ8" i="64"/>
  <c r="BG34" i="58"/>
  <c r="BI34" i="58"/>
  <c r="AC26" i="64"/>
  <c r="F7" i="111"/>
  <c r="BG20" i="58"/>
  <c r="BI20" i="58"/>
  <c r="AC16" i="64"/>
  <c r="AA46" i="64"/>
  <c r="BF46" i="58"/>
  <c r="BH46" i="58"/>
  <c r="AM14" i="64"/>
  <c r="AF14" i="64"/>
  <c r="AT51" i="58"/>
  <c r="BB51" i="58" s="1"/>
  <c r="AX51" i="58"/>
  <c r="AZ51" i="58" s="1"/>
  <c r="AV51" i="58"/>
  <c r="BI33" i="58"/>
  <c r="BG33" i="58"/>
  <c r="AE26" i="64"/>
  <c r="AL26" i="64"/>
  <c r="BD58" i="64"/>
  <c r="AP58" i="64"/>
  <c r="BE100" i="58"/>
  <c r="AY42" i="58"/>
  <c r="AW42" i="58"/>
  <c r="BA29" i="58"/>
  <c r="AU29" i="58"/>
  <c r="BC29" i="58" s="1"/>
  <c r="BI48" i="58"/>
  <c r="BG48" i="58"/>
  <c r="AC49" i="64"/>
  <c r="BB96" i="58"/>
  <c r="BJ96" i="58" s="1"/>
  <c r="BB86" i="58"/>
  <c r="AW53" i="58"/>
  <c r="AY53" i="58"/>
  <c r="BB53" i="58" s="1"/>
  <c r="AF47" i="64"/>
  <c r="AM47" i="64"/>
  <c r="BF32" i="58"/>
  <c r="BJ32" i="58"/>
  <c r="BD32" i="58"/>
  <c r="BH32" i="58"/>
  <c r="AA24" i="64"/>
  <c r="AK30" i="64"/>
  <c r="AD30" i="64"/>
  <c r="AT19" i="58"/>
  <c r="BB19" i="58" s="1"/>
  <c r="AX19" i="58"/>
  <c r="AZ19" i="58" s="1"/>
  <c r="AV19" i="58"/>
  <c r="BD55" i="58"/>
  <c r="BF55" i="58"/>
  <c r="BH55" i="58"/>
  <c r="BJ55" i="58"/>
  <c r="BG22" i="58"/>
  <c r="AC19" i="64"/>
  <c r="BI22" i="58"/>
  <c r="BE33" i="58"/>
  <c r="AA30" i="64"/>
  <c r="BH21" i="58"/>
  <c r="BF21" i="58"/>
  <c r="BJ21" i="58"/>
  <c r="BD21" i="58"/>
  <c r="AT38" i="58"/>
  <c r="BB38" i="58" s="1"/>
  <c r="AV38" i="58"/>
  <c r="AX38" i="58"/>
  <c r="AZ38" i="58" s="1"/>
  <c r="BB54" i="58"/>
  <c r="BD54" i="58" s="1"/>
  <c r="BI48" i="64"/>
  <c r="BO48" i="64"/>
  <c r="BU48" i="64" s="1"/>
  <c r="AK26" i="64"/>
  <c r="AD26" i="64"/>
  <c r="BD114" i="58"/>
  <c r="AT60" i="58"/>
  <c r="BB60" i="58" s="1"/>
  <c r="AX60" i="58"/>
  <c r="AZ60" i="58" s="1"/>
  <c r="AV60" i="58"/>
  <c r="BD9" i="64"/>
  <c r="AP9" i="64"/>
  <c r="BH37" i="58"/>
  <c r="AA34" i="64"/>
  <c r="BF37" i="58"/>
  <c r="BJ37" i="58"/>
  <c r="BD37" i="58"/>
  <c r="BF17" i="58"/>
  <c r="AA28" i="64"/>
  <c r="BH17" i="58"/>
  <c r="BD17" i="58"/>
  <c r="BJ17" i="58"/>
  <c r="BA13" i="58"/>
  <c r="AU13" i="58"/>
  <c r="BC13" i="58" s="1"/>
  <c r="BB36" i="58"/>
  <c r="BB47" i="58"/>
  <c r="BP60" i="64"/>
  <c r="G10" i="101" s="1"/>
  <c r="BJ60" i="64"/>
  <c r="BE106" i="58"/>
  <c r="BD95" i="58"/>
  <c r="AW59" i="58"/>
  <c r="AY59" i="58"/>
  <c r="BB73" i="58"/>
  <c r="BJ73" i="58" s="1"/>
  <c r="AM21" i="64"/>
  <c r="AF21" i="64"/>
  <c r="AX27" i="58"/>
  <c r="AZ27" i="58" s="1"/>
  <c r="BE10" i="64"/>
  <c r="AQ10" i="64"/>
  <c r="BB41" i="58"/>
  <c r="BI53" i="58" l="1"/>
  <c r="BG53" i="58"/>
  <c r="BD53" i="58"/>
  <c r="AL30" i="64"/>
  <c r="AE30" i="64"/>
  <c r="AA29" i="64"/>
  <c r="BH19" i="58"/>
  <c r="BF19" i="58"/>
  <c r="BJ19" i="58"/>
  <c r="BD19" i="58"/>
  <c r="BG9" i="64"/>
  <c r="BM9" i="64"/>
  <c r="BS9" i="64" s="1"/>
  <c r="BE49" i="64"/>
  <c r="AQ49" i="64"/>
  <c r="AF45" i="64"/>
  <c r="AM45" i="64"/>
  <c r="AC45" i="64"/>
  <c r="BI64" i="58"/>
  <c r="BG64" i="58"/>
  <c r="BG29" i="58"/>
  <c r="BI29" i="58"/>
  <c r="AD6" i="64"/>
  <c r="AK6" i="64"/>
  <c r="AC46" i="64"/>
  <c r="BI46" i="58"/>
  <c r="BG46" i="58"/>
  <c r="BP48" i="64"/>
  <c r="BV48" i="64" s="1"/>
  <c r="BJ48" i="64"/>
  <c r="BH24" i="58"/>
  <c r="BF24" i="58"/>
  <c r="BD24" i="58"/>
  <c r="BJ24" i="58"/>
  <c r="AA43" i="64"/>
  <c r="BF40" i="58"/>
  <c r="BH40" i="58"/>
  <c r="AA35" i="64"/>
  <c r="BD39" i="58"/>
  <c r="BF39" i="58"/>
  <c r="BH39" i="58"/>
  <c r="BJ39" i="58"/>
  <c r="AE47" i="64"/>
  <c r="AL47" i="64"/>
  <c r="BI60" i="58"/>
  <c r="BG60" i="58"/>
  <c r="BH58" i="64"/>
  <c r="BN58" i="64"/>
  <c r="BT58" i="64" s="1"/>
  <c r="AE28" i="64"/>
  <c r="AL28" i="64"/>
  <c r="BG19" i="58"/>
  <c r="BI19" i="58"/>
  <c r="AC29" i="64"/>
  <c r="BG86" i="58"/>
  <c r="BI86" i="58"/>
  <c r="AP26" i="64"/>
  <c r="BD26" i="64"/>
  <c r="AP44" i="64"/>
  <c r="BD44" i="64"/>
  <c r="AA15" i="64"/>
  <c r="BF18" i="58"/>
  <c r="BH18" i="58"/>
  <c r="BD18" i="58"/>
  <c r="BJ18" i="58"/>
  <c r="AQ28" i="64"/>
  <c r="BE28" i="64"/>
  <c r="BJ42" i="58"/>
  <c r="BF42" i="58"/>
  <c r="BD42" i="58"/>
  <c r="BH42" i="58"/>
  <c r="AN23" i="64"/>
  <c r="AG23" i="64"/>
  <c r="BD58" i="58"/>
  <c r="BH58" i="58"/>
  <c r="BF58" i="58"/>
  <c r="BJ58" i="58"/>
  <c r="BE46" i="64"/>
  <c r="AQ46" i="64"/>
  <c r="AD18" i="64"/>
  <c r="AK18" i="64"/>
  <c r="Z45" i="64"/>
  <c r="BE64" i="58"/>
  <c r="BE23" i="64"/>
  <c r="AQ23" i="64"/>
  <c r="Z42" i="64"/>
  <c r="BE38" i="58"/>
  <c r="BE43" i="64"/>
  <c r="AQ43" i="64"/>
  <c r="BE34" i="64"/>
  <c r="AQ34" i="64"/>
  <c r="AC28" i="64"/>
  <c r="BG17" i="58"/>
  <c r="BI17" i="58"/>
  <c r="BJ62" i="58"/>
  <c r="BF62" i="58"/>
  <c r="AA55" i="64"/>
  <c r="BH62" i="58"/>
  <c r="BD62" i="58"/>
  <c r="BG24" i="58"/>
  <c r="BI24" i="58"/>
  <c r="AN6" i="64"/>
  <c r="AG6" i="64"/>
  <c r="BB40" i="58"/>
  <c r="BJ40" i="58" s="1"/>
  <c r="BE42" i="58"/>
  <c r="AE22" i="64"/>
  <c r="AL22" i="64"/>
  <c r="AD37" i="64"/>
  <c r="AK37" i="64"/>
  <c r="AQ56" i="64"/>
  <c r="BE56" i="64"/>
  <c r="AF42" i="64"/>
  <c r="AM42" i="64"/>
  <c r="BI10" i="58"/>
  <c r="AC7" i="64"/>
  <c r="BG10" i="58"/>
  <c r="Z39" i="64"/>
  <c r="BE65" i="58"/>
  <c r="AL14" i="64"/>
  <c r="AE14" i="64"/>
  <c r="Z29" i="64"/>
  <c r="BE19" i="58"/>
  <c r="AC57" i="64"/>
  <c r="BG98" i="58"/>
  <c r="BI98" i="58"/>
  <c r="BE37" i="64"/>
  <c r="AQ37" i="64"/>
  <c r="AK27" i="64"/>
  <c r="AD27" i="64"/>
  <c r="AC55" i="64"/>
  <c r="BI62" i="58"/>
  <c r="BG62" i="58"/>
  <c r="AC35" i="64"/>
  <c r="BG39" i="58"/>
  <c r="BI39" i="58"/>
  <c r="AE21" i="64"/>
  <c r="AL21" i="64"/>
  <c r="AE11" i="64"/>
  <c r="AL11" i="64"/>
  <c r="BE25" i="64"/>
  <c r="AQ25" i="64"/>
  <c r="BC26" i="64"/>
  <c r="AO26" i="64"/>
  <c r="BG105" i="58"/>
  <c r="BI105" i="58"/>
  <c r="BI58" i="58"/>
  <c r="BG58" i="58"/>
  <c r="BI43" i="58"/>
  <c r="BG43" i="58"/>
  <c r="BF59" i="58"/>
  <c r="BH59" i="58"/>
  <c r="AD11" i="64"/>
  <c r="AK11" i="64"/>
  <c r="BH10" i="58"/>
  <c r="AA7" i="64"/>
  <c r="BD10" i="58"/>
  <c r="BJ10" i="58"/>
  <c r="BF10" i="58"/>
  <c r="BD40" i="64"/>
  <c r="AP40" i="64"/>
  <c r="AF39" i="64"/>
  <c r="AM39" i="64"/>
  <c r="BE61" i="58"/>
  <c r="AF29" i="64"/>
  <c r="AM29" i="64"/>
  <c r="BN48" i="64"/>
  <c r="BH48" i="64"/>
  <c r="BI55" i="58"/>
  <c r="BG55" i="58"/>
  <c r="BD45" i="58"/>
  <c r="BJ45" i="58"/>
  <c r="BF45" i="58"/>
  <c r="BH45" i="58"/>
  <c r="BB59" i="58"/>
  <c r="BG101" i="58"/>
  <c r="BI101" i="58"/>
  <c r="AP12" i="64"/>
  <c r="BD12" i="64"/>
  <c r="BE59" i="58"/>
  <c r="AD24" i="64"/>
  <c r="AK24" i="64"/>
  <c r="AD56" i="64"/>
  <c r="AK56" i="64"/>
  <c r="BG74" i="58"/>
  <c r="BI74" i="58"/>
  <c r="AC21" i="64"/>
  <c r="BG94" i="58"/>
  <c r="BI94" i="58"/>
  <c r="BF17" i="64"/>
  <c r="AR17" i="64"/>
  <c r="BD96" i="58"/>
  <c r="BD73" i="58"/>
  <c r="AN40" i="64"/>
  <c r="AG40" i="64"/>
  <c r="BI45" i="58"/>
  <c r="BG45" i="58"/>
  <c r="AG30" i="64"/>
  <c r="AN30" i="64"/>
  <c r="AE46" i="64"/>
  <c r="AL46" i="64"/>
  <c r="AE36" i="64"/>
  <c r="AL36" i="64"/>
  <c r="AD25" i="64"/>
  <c r="AK25" i="64"/>
  <c r="AC36" i="64"/>
  <c r="BG41" i="58"/>
  <c r="BI41" i="58"/>
  <c r="AG19" i="64"/>
  <c r="AN19" i="64"/>
  <c r="AC11" i="64"/>
  <c r="BG14" i="58"/>
  <c r="BI14" i="58"/>
  <c r="AG34" i="64"/>
  <c r="AN34" i="64"/>
  <c r="AD47" i="64"/>
  <c r="AK47" i="64"/>
  <c r="BG50" i="58"/>
  <c r="AC50" i="64"/>
  <c r="BI50" i="58"/>
  <c r="BG104" i="58"/>
  <c r="BI104" i="58"/>
  <c r="BG72" i="58"/>
  <c r="BI72" i="58"/>
  <c r="AE49" i="64"/>
  <c r="AL49" i="64"/>
  <c r="BG48" i="64"/>
  <c r="BM48" i="64"/>
  <c r="BJ72" i="58"/>
  <c r="AC25" i="64"/>
  <c r="BG77" i="58"/>
  <c r="BI77" i="58"/>
  <c r="AQ22" i="64"/>
  <c r="BE22" i="64"/>
  <c r="BE39" i="58"/>
  <c r="Z35" i="64"/>
  <c r="P11" i="82"/>
  <c r="BE6" i="64"/>
  <c r="AQ6" i="64"/>
  <c r="BG106" i="58"/>
  <c r="BI106" i="58"/>
  <c r="BF58" i="64"/>
  <c r="AR58" i="64"/>
  <c r="BF44" i="58"/>
  <c r="BH44" i="58"/>
  <c r="BD44" i="58"/>
  <c r="BJ44" i="58"/>
  <c r="BE50" i="64"/>
  <c r="AQ50" i="64"/>
  <c r="AC56" i="64"/>
  <c r="BI119" i="58"/>
  <c r="BG119" i="58"/>
  <c r="BP9" i="64"/>
  <c r="BV9" i="64" s="1"/>
  <c r="BJ9" i="64"/>
  <c r="BE38" i="64"/>
  <c r="AQ38" i="64"/>
  <c r="BI47" i="58"/>
  <c r="BG47" i="58"/>
  <c r="AC47" i="64"/>
  <c r="BE62" i="58"/>
  <c r="Z55" i="64"/>
  <c r="AE56" i="64"/>
  <c r="AL56" i="64"/>
  <c r="BD8" i="64"/>
  <c r="AP8" i="64"/>
  <c r="AG22" i="64"/>
  <c r="AN22" i="64"/>
  <c r="AF35" i="64"/>
  <c r="AM35" i="64"/>
  <c r="AC59" i="64"/>
  <c r="BI103" i="58"/>
  <c r="BG103" i="58"/>
  <c r="AD57" i="64"/>
  <c r="AK57" i="64"/>
  <c r="BB12" i="58"/>
  <c r="BC5" i="58" s="1"/>
  <c r="BC4" i="58" s="1"/>
  <c r="AD49" i="64"/>
  <c r="AK49" i="64"/>
  <c r="BF13" i="58"/>
  <c r="BJ13" i="58"/>
  <c r="BD13" i="58"/>
  <c r="BH13" i="58"/>
  <c r="BE57" i="64"/>
  <c r="AQ57" i="64"/>
  <c r="AD14" i="64"/>
  <c r="AK14" i="64"/>
  <c r="BE59" i="64"/>
  <c r="AQ59" i="64"/>
  <c r="AK19" i="64"/>
  <c r="AD19" i="64"/>
  <c r="AA52" i="64"/>
  <c r="BH52" i="58"/>
  <c r="BD52" i="58"/>
  <c r="BJ52" i="58"/>
  <c r="BF52" i="58"/>
  <c r="BG12" i="64"/>
  <c r="BM12" i="64"/>
  <c r="BS12" i="64" s="1"/>
  <c r="AE57" i="64"/>
  <c r="AL57" i="64"/>
  <c r="P47" i="82"/>
  <c r="P57" i="82"/>
  <c r="BG90" i="58"/>
  <c r="BI90" i="58"/>
  <c r="AA38" i="64"/>
  <c r="BH51" i="58"/>
  <c r="BJ51" i="58"/>
  <c r="BF51" i="58"/>
  <c r="BD51" i="58"/>
  <c r="AQ20" i="64"/>
  <c r="BE20" i="64"/>
  <c r="P50" i="82"/>
  <c r="Z32" i="64"/>
  <c r="BE27" i="58"/>
  <c r="BI10" i="64"/>
  <c r="BO10" i="64"/>
  <c r="BU10" i="64" s="1"/>
  <c r="AN26" i="64"/>
  <c r="AG26" i="64"/>
  <c r="AD20" i="64"/>
  <c r="AK20" i="64"/>
  <c r="AF32" i="64"/>
  <c r="AM32" i="64"/>
  <c r="AF55" i="64"/>
  <c r="AM55" i="64"/>
  <c r="BD119" i="58"/>
  <c r="AL27" i="64"/>
  <c r="AE27" i="64"/>
  <c r="BD72" i="58"/>
  <c r="AK38" i="64"/>
  <c r="AD38" i="64"/>
  <c r="AD28" i="64"/>
  <c r="AK28" i="64"/>
  <c r="AE59" i="64"/>
  <c r="AL59" i="64"/>
  <c r="BJ90" i="58"/>
  <c r="AD43" i="64"/>
  <c r="AK43" i="64"/>
  <c r="BH12" i="58"/>
  <c r="BD12" i="58"/>
  <c r="BJ12" i="58"/>
  <c r="BF12" i="58"/>
  <c r="BE44" i="58"/>
  <c r="AC14" i="64"/>
  <c r="BI16" i="58"/>
  <c r="BG16" i="58"/>
  <c r="BI13" i="58"/>
  <c r="BG13" i="58"/>
  <c r="BG44" i="58"/>
  <c r="BI44" i="58"/>
  <c r="AE18" i="64"/>
  <c r="AL18" i="64"/>
  <c r="BF43" i="58"/>
  <c r="BD43" i="58"/>
  <c r="BH43" i="58"/>
  <c r="BJ43" i="58"/>
  <c r="Z52" i="64"/>
  <c r="BE52" i="58"/>
  <c r="BE7" i="64"/>
  <c r="AQ7" i="64"/>
  <c r="BG36" i="58"/>
  <c r="BI36" i="58"/>
  <c r="AC41" i="64"/>
  <c r="BG51" i="58"/>
  <c r="BI51" i="58"/>
  <c r="AC38" i="64"/>
  <c r="BE27" i="64"/>
  <c r="AQ27" i="64"/>
  <c r="BI88" i="58"/>
  <c r="BG88" i="58"/>
  <c r="AD54" i="64"/>
  <c r="AK54" i="64"/>
  <c r="BF8" i="64"/>
  <c r="AR8" i="64"/>
  <c r="BJ103" i="58"/>
  <c r="AK50" i="64"/>
  <c r="AD50" i="64"/>
  <c r="BE24" i="64"/>
  <c r="AQ24" i="64"/>
  <c r="BE31" i="64"/>
  <c r="AQ31" i="64"/>
  <c r="AK46" i="64"/>
  <c r="AD46" i="64"/>
  <c r="P8" i="82"/>
  <c r="BF28" i="58"/>
  <c r="BH28" i="58"/>
  <c r="AC39" i="64"/>
  <c r="BI65" i="58"/>
  <c r="BG65" i="58"/>
  <c r="BO26" i="64"/>
  <c r="BU26" i="64" s="1"/>
  <c r="BI26" i="64"/>
  <c r="AD59" i="64"/>
  <c r="AK59" i="64"/>
  <c r="AQ16" i="64"/>
  <c r="BE16" i="64"/>
  <c r="AG24" i="64"/>
  <c r="AN24" i="64"/>
  <c r="AC52" i="64"/>
  <c r="BG52" i="58"/>
  <c r="BI52" i="58"/>
  <c r="BJ53" i="58"/>
  <c r="BI96" i="58"/>
  <c r="BG96" i="58"/>
  <c r="AE50" i="64"/>
  <c r="AL50" i="64"/>
  <c r="AD36" i="64"/>
  <c r="AK36" i="64"/>
  <c r="BC30" i="64"/>
  <c r="AO30" i="64"/>
  <c r="AE23" i="64"/>
  <c r="AL23" i="64"/>
  <c r="AE24" i="64"/>
  <c r="AL24" i="64"/>
  <c r="AK22" i="64"/>
  <c r="AD22" i="64"/>
  <c r="AL34" i="64"/>
  <c r="AE34" i="64"/>
  <c r="AC53" i="64"/>
  <c r="BI54" i="58"/>
  <c r="BG54" i="58"/>
  <c r="BF51" i="64"/>
  <c r="AR51" i="64"/>
  <c r="BE13" i="58"/>
  <c r="BH9" i="64"/>
  <c r="BN9" i="64"/>
  <c r="BT9" i="64" s="1"/>
  <c r="BI38" i="58"/>
  <c r="AC42" i="64"/>
  <c r="BG38" i="58"/>
  <c r="AQ47" i="64"/>
  <c r="BE47" i="64"/>
  <c r="BB61" i="58"/>
  <c r="AD7" i="64"/>
  <c r="AK7" i="64"/>
  <c r="BB26" i="58"/>
  <c r="BE25" i="58"/>
  <c r="BD77" i="58"/>
  <c r="AR44" i="64"/>
  <c r="BF44" i="64"/>
  <c r="AK41" i="64"/>
  <c r="AD41" i="64"/>
  <c r="AO8" i="64"/>
  <c r="BC8" i="64"/>
  <c r="BI30" i="64"/>
  <c r="BO30" i="64"/>
  <c r="BU30" i="64" s="1"/>
  <c r="BE53" i="64"/>
  <c r="AQ53" i="64"/>
  <c r="BD101" i="58"/>
  <c r="BE11" i="64"/>
  <c r="AQ11" i="64"/>
  <c r="BB28" i="58"/>
  <c r="AD23" i="64"/>
  <c r="AK23" i="64"/>
  <c r="AD53" i="64"/>
  <c r="AK53" i="64"/>
  <c r="BC40" i="64"/>
  <c r="AO40" i="64"/>
  <c r="BG51" i="64"/>
  <c r="BM51" i="64"/>
  <c r="BS51" i="64" s="1"/>
  <c r="BJ54" i="58"/>
  <c r="BH63" i="58"/>
  <c r="BF63" i="58"/>
  <c r="BD63" i="58"/>
  <c r="BJ63" i="58"/>
  <c r="BE28" i="58"/>
  <c r="BG42" i="58"/>
  <c r="BI42" i="58"/>
  <c r="AG49" i="64"/>
  <c r="AN49" i="64"/>
  <c r="AE37" i="64"/>
  <c r="AL37" i="64"/>
  <c r="BG11" i="58"/>
  <c r="AC27" i="64"/>
  <c r="BI11" i="58"/>
  <c r="BF12" i="64"/>
  <c r="AR12" i="64"/>
  <c r="AK34" i="64"/>
  <c r="AD34" i="64"/>
  <c r="BJ101" i="58"/>
  <c r="BH64" i="58"/>
  <c r="BF64" i="58"/>
  <c r="BD64" i="58"/>
  <c r="AA45" i="64"/>
  <c r="BJ64" i="58"/>
  <c r="Z15" i="64"/>
  <c r="BE18" i="58"/>
  <c r="BI15" i="58"/>
  <c r="BG15" i="58"/>
  <c r="BF65" i="58"/>
  <c r="AA39" i="64"/>
  <c r="BH65" i="58"/>
  <c r="BD65" i="58"/>
  <c r="BJ65" i="58"/>
  <c r="BD25" i="58"/>
  <c r="BF25" i="58"/>
  <c r="BH25" i="58"/>
  <c r="BJ25" i="58"/>
  <c r="AQ19" i="64"/>
  <c r="BE19" i="64"/>
  <c r="AG37" i="64"/>
  <c r="AN37" i="64"/>
  <c r="AL53" i="64"/>
  <c r="AE53" i="64"/>
  <c r="BI44" i="64"/>
  <c r="BO44" i="64"/>
  <c r="F8" i="101" s="1"/>
  <c r="BH53" i="58"/>
  <c r="BG18" i="58"/>
  <c r="AC15" i="64"/>
  <c r="BI18" i="58"/>
  <c r="AE54" i="64"/>
  <c r="AL54" i="64"/>
  <c r="AQ41" i="64"/>
  <c r="BE41" i="64"/>
  <c r="AG16" i="64"/>
  <c r="AN16" i="64"/>
  <c r="AF52" i="64"/>
  <c r="AM52" i="64"/>
  <c r="BO17" i="64"/>
  <c r="BU17" i="64" s="1"/>
  <c r="BI17" i="64"/>
  <c r="BD17" i="64"/>
  <c r="AP17" i="64"/>
  <c r="AP10" i="64"/>
  <c r="BD10" i="64"/>
  <c r="BD38" i="58"/>
  <c r="BJ38" i="58"/>
  <c r="AA42" i="64"/>
  <c r="BH38" i="58"/>
  <c r="BF38" i="58"/>
  <c r="BE29" i="58"/>
  <c r="BC16" i="64"/>
  <c r="AO16" i="64"/>
  <c r="BJ27" i="58"/>
  <c r="AA32" i="64"/>
  <c r="BH27" i="58"/>
  <c r="BF27" i="58"/>
  <c r="BD27" i="58"/>
  <c r="AD21" i="64"/>
  <c r="AK21" i="64"/>
  <c r="BF61" i="58"/>
  <c r="BD61" i="58"/>
  <c r="BJ61" i="58"/>
  <c r="BH61" i="58"/>
  <c r="BN51" i="64"/>
  <c r="BT51" i="64" s="1"/>
  <c r="BH51" i="64"/>
  <c r="BE14" i="64"/>
  <c r="AQ14" i="64"/>
  <c r="BD36" i="58"/>
  <c r="AL19" i="64"/>
  <c r="AE19" i="64"/>
  <c r="BE21" i="64"/>
  <c r="AQ21" i="64"/>
  <c r="BD46" i="58"/>
  <c r="BD47" i="58"/>
  <c r="AL41" i="64"/>
  <c r="AE41" i="64"/>
  <c r="BC10" i="64"/>
  <c r="AO10" i="64"/>
  <c r="BE63" i="58"/>
  <c r="BJ86" i="58"/>
  <c r="BE54" i="64"/>
  <c r="AQ54" i="64"/>
  <c r="BD50" i="58"/>
  <c r="AA20" i="64"/>
  <c r="BF26" i="58"/>
  <c r="BD26" i="58"/>
  <c r="BJ26" i="58"/>
  <c r="BH26" i="58"/>
  <c r="BE36" i="64"/>
  <c r="AQ36" i="64"/>
  <c r="BG73" i="58"/>
  <c r="AC18" i="64"/>
  <c r="BI73" i="58"/>
  <c r="BJ60" i="58"/>
  <c r="BD60" i="58"/>
  <c r="BH60" i="58"/>
  <c r="BF60" i="58"/>
  <c r="BJ46" i="58"/>
  <c r="BI8" i="64"/>
  <c r="BO8" i="64"/>
  <c r="BU8" i="64" s="1"/>
  <c r="AE6" i="64"/>
  <c r="AL6" i="64"/>
  <c r="BJ47" i="58"/>
  <c r="BI40" i="64"/>
  <c r="BO40" i="64"/>
  <c r="F6" i="101" s="1"/>
  <c r="BD86" i="58"/>
  <c r="BJ50" i="58"/>
  <c r="AN54" i="64"/>
  <c r="AG54" i="64"/>
  <c r="AE31" i="64"/>
  <c r="AL31" i="64"/>
  <c r="BD88" i="58"/>
  <c r="AE25" i="64"/>
  <c r="AL25" i="64"/>
  <c r="BC17" i="64"/>
  <c r="AO17" i="64"/>
  <c r="AG10" i="64"/>
  <c r="AN10" i="64"/>
  <c r="BE18" i="64"/>
  <c r="AQ18" i="64"/>
  <c r="AD31" i="64"/>
  <c r="AK31" i="64"/>
  <c r="BC44" i="64"/>
  <c r="AO44" i="64"/>
  <c r="BJ106" i="58"/>
  <c r="BI23" i="58"/>
  <c r="AC31" i="64"/>
  <c r="BG23" i="58"/>
  <c r="BJ15" i="58"/>
  <c r="BM58" i="64"/>
  <c r="BS58" i="64" s="1"/>
  <c r="BG58" i="64"/>
  <c r="AM15" i="64"/>
  <c r="AF15" i="64"/>
  <c r="BE58" i="58"/>
  <c r="BJ29" i="58"/>
  <c r="BF29" i="58"/>
  <c r="BD29" i="58"/>
  <c r="BH29" i="58"/>
  <c r="BG25" i="58"/>
  <c r="BI25" i="58"/>
  <c r="AC32" i="64"/>
  <c r="BG27" i="58"/>
  <c r="BI27" i="58"/>
  <c r="AE16" i="64"/>
  <c r="AL16" i="64"/>
  <c r="BB63" i="58"/>
  <c r="BF53" i="58"/>
  <c r="BD19" i="64" l="1"/>
  <c r="AP19" i="64"/>
  <c r="BP12" i="64"/>
  <c r="BV12" i="64" s="1"/>
  <c r="BJ12" i="64"/>
  <c r="AD52" i="64"/>
  <c r="AK52" i="64"/>
  <c r="BC28" i="64"/>
  <c r="AO28" i="64"/>
  <c r="BC20" i="64"/>
  <c r="AO20" i="64"/>
  <c r="AO14" i="64"/>
  <c r="BC14" i="64"/>
  <c r="AK55" i="64"/>
  <c r="AD55" i="64"/>
  <c r="BD49" i="64"/>
  <c r="AP49" i="64"/>
  <c r="BJ17" i="64"/>
  <c r="BP17" i="64"/>
  <c r="BV17" i="64" s="1"/>
  <c r="AQ29" i="64"/>
  <c r="BE29" i="64"/>
  <c r="BI23" i="64"/>
  <c r="BO23" i="64"/>
  <c r="BU23" i="64" s="1"/>
  <c r="AR23" i="64"/>
  <c r="BF23" i="64"/>
  <c r="BH44" i="64"/>
  <c r="BN44" i="64"/>
  <c r="E8" i="101" s="1"/>
  <c r="BC6" i="64"/>
  <c r="AO6" i="64"/>
  <c r="AP36" i="64"/>
  <c r="BD36" i="64"/>
  <c r="AE15" i="64"/>
  <c r="AL15" i="64"/>
  <c r="BG17" i="64"/>
  <c r="BM17" i="64"/>
  <c r="BS17" i="64" s="1"/>
  <c r="BI31" i="64"/>
  <c r="BO31" i="64"/>
  <c r="BU31" i="64" s="1"/>
  <c r="AE32" i="64"/>
  <c r="AL32" i="64"/>
  <c r="AK15" i="64"/>
  <c r="AD15" i="64"/>
  <c r="AN27" i="64"/>
  <c r="AG27" i="64"/>
  <c r="BI11" i="64"/>
  <c r="BO11" i="64"/>
  <c r="BU11" i="64" s="1"/>
  <c r="BO27" i="64"/>
  <c r="BU27" i="64" s="1"/>
  <c r="BI27" i="64"/>
  <c r="AG47" i="64"/>
  <c r="AN47" i="64"/>
  <c r="AK35" i="64"/>
  <c r="AD35" i="64"/>
  <c r="BG26" i="64"/>
  <c r="BM26" i="64"/>
  <c r="BS26" i="64" s="1"/>
  <c r="AN55" i="64"/>
  <c r="AG55" i="64"/>
  <c r="AD45" i="64"/>
  <c r="AK45" i="64"/>
  <c r="BH26" i="64"/>
  <c r="BN26" i="64"/>
  <c r="BT26" i="64" s="1"/>
  <c r="BD57" i="64"/>
  <c r="AP57" i="64"/>
  <c r="BF34" i="64"/>
  <c r="AR34" i="64"/>
  <c r="O57" i="82"/>
  <c r="BI28" i="58"/>
  <c r="BG28" i="58"/>
  <c r="AL43" i="64"/>
  <c r="AE43" i="64"/>
  <c r="AN15" i="64"/>
  <c r="AG15" i="64"/>
  <c r="BD23" i="64"/>
  <c r="AP23" i="64"/>
  <c r="AN39" i="64"/>
  <c r="AG39" i="64"/>
  <c r="BO24" i="64"/>
  <c r="BU24" i="64" s="1"/>
  <c r="BI24" i="64"/>
  <c r="AN38" i="64"/>
  <c r="AG38" i="64"/>
  <c r="BC38" i="64"/>
  <c r="AO38" i="64"/>
  <c r="AR26" i="64"/>
  <c r="BF26" i="64"/>
  <c r="BI57" i="64"/>
  <c r="BO57" i="64"/>
  <c r="BU57" i="64" s="1"/>
  <c r="AG59" i="64"/>
  <c r="AN59" i="64"/>
  <c r="AG11" i="64"/>
  <c r="AN11" i="64"/>
  <c r="BF30" i="64"/>
  <c r="AR30" i="64"/>
  <c r="AN21" i="64"/>
  <c r="AG21" i="64"/>
  <c r="BI59" i="58"/>
  <c r="BG59" i="58"/>
  <c r="AQ39" i="64"/>
  <c r="BE39" i="64"/>
  <c r="BD59" i="58"/>
  <c r="AK39" i="64"/>
  <c r="AD39" i="64"/>
  <c r="BC18" i="64"/>
  <c r="AO18" i="64"/>
  <c r="BD47" i="64"/>
  <c r="AP47" i="64"/>
  <c r="AN32" i="64"/>
  <c r="AG32" i="64"/>
  <c r="AN42" i="64"/>
  <c r="AG42" i="64"/>
  <c r="AO46" i="64"/>
  <c r="BC46" i="64"/>
  <c r="BO59" i="64"/>
  <c r="BU59" i="64" s="1"/>
  <c r="BI59" i="64"/>
  <c r="AE7" i="64"/>
  <c r="AL7" i="64"/>
  <c r="N11" i="82"/>
  <c r="BO50" i="64"/>
  <c r="BU50" i="64" s="1"/>
  <c r="BI50" i="64"/>
  <c r="BD46" i="64"/>
  <c r="AP46" i="64"/>
  <c r="AO11" i="64"/>
  <c r="BC11" i="64"/>
  <c r="AP14" i="64"/>
  <c r="BD14" i="64"/>
  <c r="BD25" i="64"/>
  <c r="AP25" i="64"/>
  <c r="BI14" i="64"/>
  <c r="BO14" i="64"/>
  <c r="BU14" i="64" s="1"/>
  <c r="BI36" i="64"/>
  <c r="BO36" i="64"/>
  <c r="BU36" i="64" s="1"/>
  <c r="BG10" i="64"/>
  <c r="BM10" i="64"/>
  <c r="BS10" i="64" s="1"/>
  <c r="BH17" i="64"/>
  <c r="BN17" i="64"/>
  <c r="BT17" i="64" s="1"/>
  <c r="P7" i="82"/>
  <c r="O50" i="82"/>
  <c r="AE45" i="64"/>
  <c r="AL45" i="64"/>
  <c r="BD37" i="64"/>
  <c r="AP37" i="64"/>
  <c r="N50" i="82"/>
  <c r="BI26" i="58"/>
  <c r="BG26" i="58"/>
  <c r="AC20" i="64"/>
  <c r="AN52" i="64"/>
  <c r="AG52" i="64"/>
  <c r="BJ28" i="58"/>
  <c r="P9" i="82"/>
  <c r="AE38" i="64"/>
  <c r="AL38" i="64"/>
  <c r="AQ35" i="64"/>
  <c r="BE35" i="64"/>
  <c r="BI22" i="64"/>
  <c r="BO22" i="64"/>
  <c r="BU22" i="64" s="1"/>
  <c r="BF19" i="64"/>
  <c r="AR19" i="64"/>
  <c r="BI25" i="64"/>
  <c r="BO25" i="64"/>
  <c r="BU25" i="64" s="1"/>
  <c r="AO27" i="64"/>
  <c r="BC27" i="64"/>
  <c r="AC43" i="64"/>
  <c r="BG40" i="58"/>
  <c r="BI40" i="58"/>
  <c r="AG28" i="64"/>
  <c r="AN28" i="64"/>
  <c r="AO41" i="64"/>
  <c r="BC41" i="64"/>
  <c r="AO57" i="64"/>
  <c r="BC57" i="64"/>
  <c r="AN31" i="64"/>
  <c r="AG31" i="64"/>
  <c r="BD6" i="64"/>
  <c r="AP6" i="64"/>
  <c r="BG44" i="64"/>
  <c r="BM44" i="64"/>
  <c r="D8" i="101" s="1"/>
  <c r="AP31" i="64"/>
  <c r="BD31" i="64"/>
  <c r="AP41" i="64"/>
  <c r="BD41" i="64"/>
  <c r="BG16" i="64"/>
  <c r="BM16" i="64"/>
  <c r="BS16" i="64" s="1"/>
  <c r="P16" i="82"/>
  <c r="BI53" i="64"/>
  <c r="BO53" i="64"/>
  <c r="BC7" i="64"/>
  <c r="AO7" i="64"/>
  <c r="BP51" i="64"/>
  <c r="BV51" i="64" s="1"/>
  <c r="BJ51" i="64"/>
  <c r="AR24" i="64"/>
  <c r="BF24" i="64"/>
  <c r="BC50" i="64"/>
  <c r="AO50" i="64"/>
  <c r="BD18" i="64"/>
  <c r="AP18" i="64"/>
  <c r="BJ59" i="58"/>
  <c r="AP11" i="64"/>
  <c r="BD11" i="64"/>
  <c r="AG7" i="64"/>
  <c r="AN7" i="64"/>
  <c r="BI28" i="64"/>
  <c r="BO28" i="64"/>
  <c r="BU28" i="64" s="1"/>
  <c r="AE29" i="64"/>
  <c r="AL29" i="64"/>
  <c r="AK29" i="64"/>
  <c r="AD29" i="64"/>
  <c r="AP54" i="64"/>
  <c r="BD54" i="64"/>
  <c r="P25" i="82"/>
  <c r="BD24" i="64"/>
  <c r="AP24" i="64"/>
  <c r="AP22" i="64"/>
  <c r="BD22" i="64"/>
  <c r="P29" i="82"/>
  <c r="BM30" i="64"/>
  <c r="BS30" i="64" s="1"/>
  <c r="BG30" i="64"/>
  <c r="BD28" i="58"/>
  <c r="AN41" i="64"/>
  <c r="AG41" i="64"/>
  <c r="BD27" i="64"/>
  <c r="AP27" i="64"/>
  <c r="AR22" i="64"/>
  <c r="BF22" i="64"/>
  <c r="BI38" i="64"/>
  <c r="BO38" i="64"/>
  <c r="BU38" i="64" s="1"/>
  <c r="BC56" i="64"/>
  <c r="AO56" i="64"/>
  <c r="BH40" i="64"/>
  <c r="BN40" i="64"/>
  <c r="E6" i="101" s="1"/>
  <c r="BO37" i="64"/>
  <c r="BU37" i="64" s="1"/>
  <c r="BI37" i="64"/>
  <c r="BF6" i="64"/>
  <c r="AR6" i="64"/>
  <c r="BO34" i="64"/>
  <c r="BU34" i="64" s="1"/>
  <c r="BI34" i="64"/>
  <c r="BO46" i="64"/>
  <c r="BU46" i="64" s="1"/>
  <c r="BI46" i="64"/>
  <c r="AG29" i="64"/>
  <c r="AN29" i="64"/>
  <c r="AN45" i="64"/>
  <c r="AG45" i="64"/>
  <c r="BI54" i="64"/>
  <c r="BO54" i="64"/>
  <c r="F9" i="101" s="1"/>
  <c r="AG35" i="64"/>
  <c r="AN35" i="64"/>
  <c r="N8" i="82"/>
  <c r="BI19" i="64"/>
  <c r="BO19" i="64"/>
  <c r="BU19" i="64" s="1"/>
  <c r="AO22" i="64"/>
  <c r="BC22" i="64"/>
  <c r="BI16" i="64"/>
  <c r="BO16" i="64"/>
  <c r="BU16" i="64" s="1"/>
  <c r="AD32" i="64"/>
  <c r="AK32" i="64"/>
  <c r="AE52" i="64"/>
  <c r="AL52" i="64"/>
  <c r="BP58" i="64"/>
  <c r="BV58" i="64" s="1"/>
  <c r="BJ58" i="64"/>
  <c r="AG50" i="64"/>
  <c r="AN50" i="64"/>
  <c r="BD21" i="64"/>
  <c r="AP21" i="64"/>
  <c r="BE42" i="64"/>
  <c r="AQ42" i="64"/>
  <c r="BE45" i="64"/>
  <c r="AQ45" i="64"/>
  <c r="AP30" i="64"/>
  <c r="BD30" i="64"/>
  <c r="BI6" i="64"/>
  <c r="BO6" i="64"/>
  <c r="BU6" i="64" s="1"/>
  <c r="AE55" i="64"/>
  <c r="AL55" i="64"/>
  <c r="AG14" i="64"/>
  <c r="AN14" i="64"/>
  <c r="AL20" i="64"/>
  <c r="AE20" i="64"/>
  <c r="AR16" i="64"/>
  <c r="BF16" i="64"/>
  <c r="BC53" i="64"/>
  <c r="AO53" i="64"/>
  <c r="BM8" i="64"/>
  <c r="BS8" i="64" s="1"/>
  <c r="BG8" i="64"/>
  <c r="BI47" i="64"/>
  <c r="BO47" i="64"/>
  <c r="BU47" i="64" s="1"/>
  <c r="AG53" i="64"/>
  <c r="AN53" i="64"/>
  <c r="BP8" i="64"/>
  <c r="BV8" i="64" s="1"/>
  <c r="BJ8" i="64"/>
  <c r="AQ55" i="64"/>
  <c r="BE55" i="64"/>
  <c r="BC49" i="64"/>
  <c r="AO49" i="64"/>
  <c r="Q8" i="82"/>
  <c r="AN25" i="64"/>
  <c r="AG25" i="64"/>
  <c r="AG36" i="64"/>
  <c r="AN36" i="64"/>
  <c r="BF40" i="64"/>
  <c r="AR40" i="64"/>
  <c r="BC24" i="64"/>
  <c r="AO24" i="64"/>
  <c r="BI43" i="64"/>
  <c r="BO43" i="64"/>
  <c r="BU43" i="64" s="1"/>
  <c r="Q47" i="82"/>
  <c r="BH12" i="64"/>
  <c r="BN12" i="64"/>
  <c r="BT12" i="64" s="1"/>
  <c r="AO37" i="64"/>
  <c r="BC37" i="64"/>
  <c r="AN18" i="64"/>
  <c r="AG18" i="64"/>
  <c r="BH10" i="64"/>
  <c r="BN10" i="64"/>
  <c r="BT10" i="64" s="1"/>
  <c r="BP44" i="64"/>
  <c r="G8" i="101" s="1"/>
  <c r="BJ44" i="64"/>
  <c r="O8" i="82"/>
  <c r="AO31" i="64"/>
  <c r="BC31" i="64"/>
  <c r="BE52" i="64"/>
  <c r="AQ52" i="64"/>
  <c r="BF49" i="64"/>
  <c r="AR49" i="64"/>
  <c r="BM40" i="64"/>
  <c r="D6" i="101" s="1"/>
  <c r="BG40" i="64"/>
  <c r="BG61" i="58"/>
  <c r="BI61" i="58"/>
  <c r="AO36" i="64"/>
  <c r="BC36" i="64"/>
  <c r="BC43" i="64"/>
  <c r="AO43" i="64"/>
  <c r="BE15" i="64"/>
  <c r="AQ15" i="64"/>
  <c r="AR54" i="64"/>
  <c r="BF54" i="64"/>
  <c r="BI18" i="64"/>
  <c r="BO18" i="64"/>
  <c r="BU18" i="64" s="1"/>
  <c r="BI21" i="64"/>
  <c r="BO21" i="64"/>
  <c r="BU21" i="64" s="1"/>
  <c r="BC21" i="64"/>
  <c r="AO21" i="64"/>
  <c r="AL42" i="64"/>
  <c r="AE42" i="64"/>
  <c r="AP53" i="64"/>
  <c r="BD53" i="64"/>
  <c r="AE39" i="64"/>
  <c r="AL39" i="64"/>
  <c r="AP50" i="64"/>
  <c r="BD50" i="64"/>
  <c r="BC59" i="64"/>
  <c r="AO59" i="64"/>
  <c r="AO54" i="64"/>
  <c r="BC54" i="64"/>
  <c r="AO19" i="64"/>
  <c r="BC19" i="64"/>
  <c r="BN8" i="64"/>
  <c r="BT8" i="64" s="1"/>
  <c r="BH8" i="64"/>
  <c r="AO47" i="64"/>
  <c r="BC47" i="64"/>
  <c r="AO25" i="64"/>
  <c r="BC25" i="64"/>
  <c r="BC6" i="58"/>
  <c r="AG57" i="64"/>
  <c r="AN57" i="64"/>
  <c r="BI56" i="64"/>
  <c r="BO56" i="64"/>
  <c r="BU56" i="64" s="1"/>
  <c r="BD28" i="64"/>
  <c r="AP28" i="64"/>
  <c r="AL35" i="64"/>
  <c r="AE35" i="64"/>
  <c r="AN56" i="64"/>
  <c r="AG56" i="64"/>
  <c r="AN46" i="64"/>
  <c r="AG46" i="64"/>
  <c r="BG63" i="58"/>
  <c r="BI63" i="58"/>
  <c r="AP16" i="64"/>
  <c r="BD16" i="64"/>
  <c r="N57" i="82"/>
  <c r="AR10" i="64"/>
  <c r="BF10" i="64"/>
  <c r="BI41" i="64"/>
  <c r="BO41" i="64"/>
  <c r="F7" i="101" s="1"/>
  <c r="N7" i="101" s="1"/>
  <c r="BU41" i="64" s="1"/>
  <c r="BF37" i="64"/>
  <c r="AR37" i="64"/>
  <c r="AO34" i="64"/>
  <c r="BC34" i="64"/>
  <c r="AO23" i="64"/>
  <c r="BC23" i="64"/>
  <c r="AP34" i="64"/>
  <c r="BD34" i="64"/>
  <c r="BI7" i="64"/>
  <c r="BO7" i="64"/>
  <c r="BU7" i="64" s="1"/>
  <c r="BD59" i="64"/>
  <c r="AP59" i="64"/>
  <c r="AQ32" i="64"/>
  <c r="BE32" i="64"/>
  <c r="BI20" i="64"/>
  <c r="BO20" i="64"/>
  <c r="BU20" i="64" s="1"/>
  <c r="BI12" i="58"/>
  <c r="BG12" i="58"/>
  <c r="BD56" i="64"/>
  <c r="AP56" i="64"/>
  <c r="AK42" i="64"/>
  <c r="AD42" i="64"/>
  <c r="BD40" i="58"/>
  <c r="BI49" i="64"/>
  <c r="BO49" i="64"/>
  <c r="BU49" i="64" s="1"/>
  <c r="P40" i="82" l="1"/>
  <c r="AR28" i="64"/>
  <c r="BF28" i="64"/>
  <c r="BO39" i="64"/>
  <c r="BU39" i="64" s="1"/>
  <c r="BI39" i="64"/>
  <c r="P56" i="82"/>
  <c r="BF47" i="64"/>
  <c r="AR47" i="64"/>
  <c r="P30" i="82"/>
  <c r="BJ23" i="64"/>
  <c r="BP23" i="64"/>
  <c r="BV23" i="64" s="1"/>
  <c r="BM14" i="64"/>
  <c r="BS14" i="64" s="1"/>
  <c r="BG14" i="64"/>
  <c r="P48" i="82"/>
  <c r="BP37" i="64"/>
  <c r="BV37" i="64" s="1"/>
  <c r="BJ37" i="64"/>
  <c r="BF46" i="64"/>
  <c r="AR46" i="64"/>
  <c r="BM25" i="64"/>
  <c r="BS25" i="64" s="1"/>
  <c r="BG25" i="64"/>
  <c r="BH50" i="64"/>
  <c r="BN50" i="64"/>
  <c r="BT50" i="64" s="1"/>
  <c r="P17" i="82"/>
  <c r="O9" i="82"/>
  <c r="N7" i="82"/>
  <c r="Q57" i="82"/>
  <c r="P33" i="82"/>
  <c r="BF7" i="64"/>
  <c r="AR7" i="64"/>
  <c r="Q50" i="82"/>
  <c r="BI35" i="64"/>
  <c r="BO35" i="64"/>
  <c r="BU35" i="64" s="1"/>
  <c r="N9" i="82"/>
  <c r="BN23" i="64"/>
  <c r="BT23" i="64" s="1"/>
  <c r="BH23" i="64"/>
  <c r="BN57" i="64"/>
  <c r="BT57" i="64" s="1"/>
  <c r="BH57" i="64"/>
  <c r="BD52" i="64"/>
  <c r="AP52" i="64"/>
  <c r="BP6" i="64"/>
  <c r="BV6" i="64" s="1"/>
  <c r="BJ6" i="64"/>
  <c r="BN27" i="64"/>
  <c r="BT27" i="64" s="1"/>
  <c r="BH27" i="64"/>
  <c r="BH11" i="64"/>
  <c r="BN11" i="64"/>
  <c r="BT11" i="64" s="1"/>
  <c r="BG7" i="64"/>
  <c r="BM7" i="64"/>
  <c r="BS7" i="64" s="1"/>
  <c r="BD38" i="64"/>
  <c r="AP38" i="64"/>
  <c r="P35" i="82"/>
  <c r="AR15" i="64"/>
  <c r="BF15" i="64"/>
  <c r="P26" i="82"/>
  <c r="BG20" i="64"/>
  <c r="BM20" i="64"/>
  <c r="BS20" i="64" s="1"/>
  <c r="P42" i="82"/>
  <c r="AO32" i="64"/>
  <c r="BC32" i="64"/>
  <c r="N10" i="101"/>
  <c r="BU60" i="64" s="1"/>
  <c r="N9" i="101"/>
  <c r="BU54" i="64" s="1"/>
  <c r="F11" i="101"/>
  <c r="BU53" i="64"/>
  <c r="AN43" i="64"/>
  <c r="AG43" i="64"/>
  <c r="BH37" i="64"/>
  <c r="BN37" i="64"/>
  <c r="BT37" i="64" s="1"/>
  <c r="P49" i="82"/>
  <c r="AR32" i="64"/>
  <c r="BF32" i="64"/>
  <c r="BC45" i="64"/>
  <c r="AO45" i="64"/>
  <c r="P10" i="82"/>
  <c r="BD15" i="64"/>
  <c r="AP15" i="64"/>
  <c r="BO29" i="64"/>
  <c r="BU29" i="64" s="1"/>
  <c r="BI29" i="64"/>
  <c r="BG59" i="64"/>
  <c r="BM59" i="64"/>
  <c r="BS59" i="64" s="1"/>
  <c r="BH30" i="64"/>
  <c r="BN30" i="64"/>
  <c r="BT30" i="64" s="1"/>
  <c r="BN24" i="64"/>
  <c r="BT24" i="64" s="1"/>
  <c r="BH24" i="64"/>
  <c r="N16" i="82"/>
  <c r="BH59" i="64"/>
  <c r="BN59" i="64"/>
  <c r="BT59" i="64" s="1"/>
  <c r="BH53" i="64"/>
  <c r="BN53" i="64"/>
  <c r="BG37" i="64"/>
  <c r="BM37" i="64"/>
  <c r="BS37" i="64" s="1"/>
  <c r="BM24" i="64"/>
  <c r="BS24" i="64" s="1"/>
  <c r="BG24" i="64"/>
  <c r="BO45" i="64"/>
  <c r="BU45" i="64" s="1"/>
  <c r="BI45" i="64"/>
  <c r="P36" i="82"/>
  <c r="BF41" i="64"/>
  <c r="AR41" i="64"/>
  <c r="BH54" i="64"/>
  <c r="BN54" i="64"/>
  <c r="E9" i="101" s="1"/>
  <c r="BH6" i="64"/>
  <c r="BN6" i="64"/>
  <c r="BT6" i="64" s="1"/>
  <c r="BG27" i="64"/>
  <c r="BM27" i="64"/>
  <c r="BS27" i="64" s="1"/>
  <c r="AP45" i="64"/>
  <c r="BD45" i="64"/>
  <c r="P13" i="82"/>
  <c r="AR21" i="64"/>
  <c r="BF21" i="64"/>
  <c r="BM38" i="64"/>
  <c r="BS38" i="64" s="1"/>
  <c r="BG38" i="64"/>
  <c r="BD43" i="64"/>
  <c r="AP43" i="64"/>
  <c r="BG28" i="64"/>
  <c r="BM28" i="64"/>
  <c r="BS28" i="64" s="1"/>
  <c r="O25" i="82"/>
  <c r="BG49" i="64"/>
  <c r="BM49" i="64"/>
  <c r="BS49" i="64" s="1"/>
  <c r="P6" i="82"/>
  <c r="BH34" i="64"/>
  <c r="BN34" i="64"/>
  <c r="BT34" i="64" s="1"/>
  <c r="P15" i="82"/>
  <c r="BH47" i="64"/>
  <c r="BN47" i="64"/>
  <c r="BT47" i="64" s="1"/>
  <c r="BH36" i="64"/>
  <c r="BN36" i="64"/>
  <c r="BT36" i="64" s="1"/>
  <c r="Q16" i="82"/>
  <c r="BC52" i="64"/>
  <c r="AO52" i="64"/>
  <c r="BF35" i="64"/>
  <c r="AR35" i="64"/>
  <c r="BF42" i="64"/>
  <c r="AR42" i="64"/>
  <c r="BJ26" i="64"/>
  <c r="BP26" i="64"/>
  <c r="BV26" i="64" s="1"/>
  <c r="BJ54" i="64"/>
  <c r="BP54" i="64"/>
  <c r="G9" i="101" s="1"/>
  <c r="BD7" i="64"/>
  <c r="AP7" i="64"/>
  <c r="BJ30" i="64"/>
  <c r="BP30" i="64"/>
  <c r="BV30" i="64" s="1"/>
  <c r="BF38" i="64"/>
  <c r="AR38" i="64"/>
  <c r="AR55" i="64"/>
  <c r="BF55" i="64"/>
  <c r="BF27" i="64"/>
  <c r="AR27" i="64"/>
  <c r="BI32" i="64"/>
  <c r="BO32" i="64"/>
  <c r="BU32" i="64" s="1"/>
  <c r="BP49" i="64"/>
  <c r="BV49" i="64" s="1"/>
  <c r="BJ49" i="64"/>
  <c r="AO42" i="64"/>
  <c r="BC42" i="64"/>
  <c r="BH56" i="64"/>
  <c r="BN56" i="64"/>
  <c r="BT56" i="64" s="1"/>
  <c r="BN28" i="64"/>
  <c r="BT28" i="64" s="1"/>
  <c r="BH28" i="64"/>
  <c r="BG31" i="64"/>
  <c r="BM31" i="64"/>
  <c r="BS31" i="64" s="1"/>
  <c r="AP20" i="64"/>
  <c r="BD20" i="64"/>
  <c r="P55" i="82"/>
  <c r="AR53" i="64"/>
  <c r="BF53" i="64"/>
  <c r="BF14" i="64"/>
  <c r="AR14" i="64"/>
  <c r="BM22" i="64"/>
  <c r="BS22" i="64" s="1"/>
  <c r="BG22" i="64"/>
  <c r="BF29" i="64"/>
  <c r="AR29" i="64"/>
  <c r="N29" i="82"/>
  <c r="AO29" i="64"/>
  <c r="BC29" i="64"/>
  <c r="N15" i="82"/>
  <c r="BM57" i="64"/>
  <c r="BS57" i="64" s="1"/>
  <c r="BG57" i="64"/>
  <c r="BN25" i="64"/>
  <c r="BT25" i="64" s="1"/>
  <c r="BH25" i="64"/>
  <c r="BG18" i="64"/>
  <c r="BM18" i="64"/>
  <c r="BS18" i="64" s="1"/>
  <c r="AR11" i="64"/>
  <c r="BF11" i="64"/>
  <c r="N25" i="82"/>
  <c r="BP22" i="64"/>
  <c r="BV22" i="64" s="1"/>
  <c r="BJ22" i="64"/>
  <c r="BM47" i="64"/>
  <c r="BS47" i="64" s="1"/>
  <c r="BG47" i="64"/>
  <c r="BJ16" i="64"/>
  <c r="BP16" i="64"/>
  <c r="BV16" i="64" s="1"/>
  <c r="BO15" i="64"/>
  <c r="BU15" i="64" s="1"/>
  <c r="BI15" i="64"/>
  <c r="O11" i="82"/>
  <c r="BM54" i="64"/>
  <c r="D9" i="101" s="1"/>
  <c r="BG54" i="64"/>
  <c r="BM36" i="64"/>
  <c r="BS36" i="64" s="1"/>
  <c r="BG36" i="64"/>
  <c r="N8" i="101"/>
  <c r="BU44" i="64" s="1"/>
  <c r="BN21" i="64"/>
  <c r="BT21" i="64" s="1"/>
  <c r="BH21" i="64"/>
  <c r="BM56" i="64"/>
  <c r="BS56" i="64" s="1"/>
  <c r="BG56" i="64"/>
  <c r="BD29" i="64"/>
  <c r="AP29" i="64"/>
  <c r="BG50" i="64"/>
  <c r="BM50" i="64"/>
  <c r="BS50" i="64" s="1"/>
  <c r="AR52" i="64"/>
  <c r="BF52" i="64"/>
  <c r="BH14" i="64"/>
  <c r="BN14" i="64"/>
  <c r="BT14" i="64" s="1"/>
  <c r="P23" i="82"/>
  <c r="AO15" i="64"/>
  <c r="BC15" i="64"/>
  <c r="BG6" i="64"/>
  <c r="BM6" i="64"/>
  <c r="BH49" i="64"/>
  <c r="BN49" i="64"/>
  <c r="BT49" i="64" s="1"/>
  <c r="Q11" i="82"/>
  <c r="L8" i="101"/>
  <c r="BS44" i="64" s="1"/>
  <c r="L7" i="101"/>
  <c r="BS41" i="64" s="1"/>
  <c r="L6" i="101"/>
  <c r="BS40" i="64" s="1"/>
  <c r="BN46" i="64"/>
  <c r="BT46" i="64" s="1"/>
  <c r="BH46" i="64"/>
  <c r="AR56" i="64"/>
  <c r="BF56" i="64"/>
  <c r="BP10" i="64"/>
  <c r="BV10" i="64" s="1"/>
  <c r="BJ10" i="64"/>
  <c r="BO55" i="64"/>
  <c r="BU55" i="64" s="1"/>
  <c r="BI55" i="64"/>
  <c r="BD35" i="64"/>
  <c r="AP35" i="64"/>
  <c r="O7" i="82"/>
  <c r="BO52" i="64"/>
  <c r="BU52" i="64" s="1"/>
  <c r="BI52" i="64"/>
  <c r="BG19" i="64"/>
  <c r="BM19" i="64"/>
  <c r="BS19" i="64" s="1"/>
  <c r="Q7" i="82"/>
  <c r="BI42" i="64"/>
  <c r="BO42" i="64"/>
  <c r="BU42" i="64" s="1"/>
  <c r="BF45" i="64"/>
  <c r="AR45" i="64"/>
  <c r="BN18" i="64"/>
  <c r="BT18" i="64" s="1"/>
  <c r="BH18" i="64"/>
  <c r="P24" i="82"/>
  <c r="BM23" i="64"/>
  <c r="BS23" i="64" s="1"/>
  <c r="BG23" i="64"/>
  <c r="BG43" i="64"/>
  <c r="BM43" i="64"/>
  <c r="BS43" i="64" s="1"/>
  <c r="AR36" i="64"/>
  <c r="BF36" i="64"/>
  <c r="BF57" i="64"/>
  <c r="AR57" i="64"/>
  <c r="N6" i="101"/>
  <c r="BU40" i="64" s="1"/>
  <c r="P46" i="82"/>
  <c r="AP55" i="64"/>
  <c r="BD55" i="64"/>
  <c r="BF50" i="64"/>
  <c r="AR50" i="64"/>
  <c r="P18" i="82"/>
  <c r="P37" i="82"/>
  <c r="BJ24" i="64"/>
  <c r="BP24" i="64"/>
  <c r="BV24" i="64" s="1"/>
  <c r="BH41" i="64"/>
  <c r="BN41" i="64"/>
  <c r="E7" i="101" s="1"/>
  <c r="M7" i="101" s="1"/>
  <c r="BT41" i="64" s="1"/>
  <c r="BG41" i="64"/>
  <c r="BM41" i="64"/>
  <c r="D7" i="101" s="1"/>
  <c r="BJ19" i="64"/>
  <c r="BP19" i="64"/>
  <c r="BV19" i="64" s="1"/>
  <c r="AN20" i="64"/>
  <c r="AG20" i="64"/>
  <c r="P58" i="82"/>
  <c r="AO39" i="64"/>
  <c r="BC39" i="64"/>
  <c r="AR59" i="64"/>
  <c r="BF59" i="64"/>
  <c r="BD32" i="64"/>
  <c r="AP32" i="64"/>
  <c r="P5" i="82"/>
  <c r="BH31" i="64"/>
  <c r="BN31" i="64"/>
  <c r="BT31" i="64" s="1"/>
  <c r="P22" i="82"/>
  <c r="BD39" i="64"/>
  <c r="AP39" i="64"/>
  <c r="BG53" i="64"/>
  <c r="BM53" i="64"/>
  <c r="BF18" i="64"/>
  <c r="AR18" i="64"/>
  <c r="BJ40" i="64"/>
  <c r="BP40" i="64"/>
  <c r="G6" i="101" s="1"/>
  <c r="AR31" i="64"/>
  <c r="BF31" i="64"/>
  <c r="BH16" i="64"/>
  <c r="BN16" i="64"/>
  <c r="BT16" i="64" s="1"/>
  <c r="AP42" i="64"/>
  <c r="BD42" i="64"/>
  <c r="P19" i="82"/>
  <c r="BM34" i="64"/>
  <c r="BS34" i="64" s="1"/>
  <c r="BG34" i="64"/>
  <c r="BM21" i="64"/>
  <c r="BS21" i="64" s="1"/>
  <c r="BG21" i="64"/>
  <c r="P20" i="82"/>
  <c r="BF25" i="64"/>
  <c r="AR25" i="64"/>
  <c r="P45" i="82"/>
  <c r="BN22" i="64"/>
  <c r="BT22" i="64" s="1"/>
  <c r="BH22" i="64"/>
  <c r="P27" i="82"/>
  <c r="P21" i="82"/>
  <c r="O16" i="82"/>
  <c r="BM11" i="64"/>
  <c r="BS11" i="64" s="1"/>
  <c r="BG11" i="64"/>
  <c r="BG46" i="64"/>
  <c r="BM46" i="64"/>
  <c r="BS46" i="64" s="1"/>
  <c r="AR39" i="64"/>
  <c r="BF39" i="64"/>
  <c r="BP34" i="64"/>
  <c r="BV34" i="64" s="1"/>
  <c r="BJ34" i="64"/>
  <c r="BC35" i="64"/>
  <c r="AO35" i="64"/>
  <c r="BC55" i="64"/>
  <c r="AO55" i="64"/>
  <c r="BN19" i="64"/>
  <c r="BT19" i="64" s="1"/>
  <c r="BH19" i="64"/>
  <c r="O40" i="82" l="1"/>
  <c r="O21" i="82"/>
  <c r="N39" i="82"/>
  <c r="O20" i="82"/>
  <c r="O55" i="82"/>
  <c r="M8" i="101"/>
  <c r="BT44" i="64" s="1"/>
  <c r="N23" i="82"/>
  <c r="BN38" i="64"/>
  <c r="BT38" i="64" s="1"/>
  <c r="BH38" i="64"/>
  <c r="O56" i="82"/>
  <c r="N24" i="82"/>
  <c r="N43" i="82"/>
  <c r="BJ53" i="64"/>
  <c r="BP53" i="64"/>
  <c r="G11" i="101" s="1"/>
  <c r="BG42" i="64"/>
  <c r="BM42" i="64"/>
  <c r="BS42" i="64" s="1"/>
  <c r="Q29" i="82"/>
  <c r="BH43" i="64"/>
  <c r="BN43" i="64"/>
  <c r="BT43" i="64" s="1"/>
  <c r="O22" i="82"/>
  <c r="BP46" i="64"/>
  <c r="BV46" i="64" s="1"/>
  <c r="BJ46" i="64"/>
  <c r="BJ47" i="64"/>
  <c r="BP47" i="64"/>
  <c r="BV47" i="64" s="1"/>
  <c r="BJ59" i="64"/>
  <c r="BP59" i="64"/>
  <c r="BV59" i="64" s="1"/>
  <c r="O24" i="82"/>
  <c r="M6" i="101"/>
  <c r="BT40" i="64" s="1"/>
  <c r="BG32" i="64"/>
  <c r="BM32" i="64"/>
  <c r="BS32" i="64" s="1"/>
  <c r="BH42" i="64"/>
  <c r="BN42" i="64"/>
  <c r="BT42" i="64" s="1"/>
  <c r="O17" i="82"/>
  <c r="N58" i="82"/>
  <c r="Q21" i="82"/>
  <c r="BG52" i="64"/>
  <c r="BM52" i="64"/>
  <c r="BS52" i="64" s="1"/>
  <c r="O33" i="82"/>
  <c r="M9" i="101"/>
  <c r="BT54" i="64" s="1"/>
  <c r="M10" i="101"/>
  <c r="BT60" i="64" s="1"/>
  <c r="E11" i="101"/>
  <c r="BT53" i="64"/>
  <c r="O36" i="82"/>
  <c r="N19" i="82"/>
  <c r="O10" i="82"/>
  <c r="P39" i="82"/>
  <c r="N46" i="82"/>
  <c r="BP14" i="64"/>
  <c r="BV14" i="64" s="1"/>
  <c r="BJ14" i="64"/>
  <c r="BJ35" i="64"/>
  <c r="BP35" i="64"/>
  <c r="BV35" i="64" s="1"/>
  <c r="N36" i="82"/>
  <c r="BP36" i="64"/>
  <c r="BV36" i="64" s="1"/>
  <c r="BJ36" i="64"/>
  <c r="P41" i="82"/>
  <c r="BG29" i="64"/>
  <c r="BM29" i="64"/>
  <c r="BS29" i="64" s="1"/>
  <c r="N37" i="82"/>
  <c r="P28" i="82"/>
  <c r="Q36" i="82"/>
  <c r="P51" i="82"/>
  <c r="N27" i="82"/>
  <c r="N6" i="82"/>
  <c r="O48" i="82"/>
  <c r="N49" i="82"/>
  <c r="L10" i="101"/>
  <c r="BS60" i="64" s="1"/>
  <c r="L9" i="101"/>
  <c r="BS54" i="64" s="1"/>
  <c r="Q48" i="82"/>
  <c r="BH7" i="64"/>
  <c r="BN7" i="64"/>
  <c r="BT7" i="64" s="1"/>
  <c r="BP21" i="64"/>
  <c r="BV21" i="64" s="1"/>
  <c r="BJ21" i="64"/>
  <c r="O58" i="82"/>
  <c r="P34" i="82"/>
  <c r="O29" i="82"/>
  <c r="Q23" i="82"/>
  <c r="BN35" i="64"/>
  <c r="BT35" i="64" s="1"/>
  <c r="BH35" i="64"/>
  <c r="AR20" i="64"/>
  <c r="BF20" i="64"/>
  <c r="N42" i="82"/>
  <c r="BP11" i="64"/>
  <c r="BV11" i="64" s="1"/>
  <c r="BJ11" i="64"/>
  <c r="BH20" i="64"/>
  <c r="BN20" i="64"/>
  <c r="BT20" i="64" s="1"/>
  <c r="P31" i="82"/>
  <c r="O10" i="101"/>
  <c r="BV60" i="64" s="1"/>
  <c r="O9" i="101"/>
  <c r="BV54" i="64" s="1"/>
  <c r="O35" i="82"/>
  <c r="BP41" i="64"/>
  <c r="G7" i="101" s="1"/>
  <c r="O7" i="101" s="1"/>
  <c r="BV41" i="64" s="1"/>
  <c r="BJ41" i="64"/>
  <c r="BH15" i="64"/>
  <c r="BN15" i="64"/>
  <c r="BT15" i="64" s="1"/>
  <c r="BF43" i="64"/>
  <c r="AR43" i="64"/>
  <c r="O26" i="82"/>
  <c r="P38" i="82"/>
  <c r="BP39" i="64"/>
  <c r="BV39" i="64" s="1"/>
  <c r="BJ39" i="64"/>
  <c r="P43" i="82"/>
  <c r="O5" i="82"/>
  <c r="O15" i="82"/>
  <c r="BJ57" i="64"/>
  <c r="BP57" i="64"/>
  <c r="BV57" i="64" s="1"/>
  <c r="O18" i="82"/>
  <c r="BJ25" i="64"/>
  <c r="BP25" i="64"/>
  <c r="BV25" i="64" s="1"/>
  <c r="BS6" i="64"/>
  <c r="N48" i="82"/>
  <c r="P52" i="82"/>
  <c r="BP15" i="64"/>
  <c r="BV15" i="64" s="1"/>
  <c r="BJ15" i="64"/>
  <c r="BJ28" i="64"/>
  <c r="BP28" i="64"/>
  <c r="BV28" i="64" s="1"/>
  <c r="BP42" i="64"/>
  <c r="BV42" i="64" s="1"/>
  <c r="BJ42" i="64"/>
  <c r="BJ32" i="64"/>
  <c r="BP32" i="64"/>
  <c r="BV32" i="64" s="1"/>
  <c r="O13" i="82"/>
  <c r="BJ52" i="64"/>
  <c r="BP52" i="64"/>
  <c r="BV52" i="64" s="1"/>
  <c r="N10" i="82"/>
  <c r="Q9" i="82"/>
  <c r="BG35" i="64"/>
  <c r="BM35" i="64"/>
  <c r="BS35" i="64" s="1"/>
  <c r="N20" i="82"/>
  <c r="BP50" i="64"/>
  <c r="BV50" i="64" s="1"/>
  <c r="BJ50" i="64"/>
  <c r="N18" i="82"/>
  <c r="BP56" i="64"/>
  <c r="BV56" i="64" s="1"/>
  <c r="BJ56" i="64"/>
  <c r="BN29" i="64"/>
  <c r="BT29" i="64" s="1"/>
  <c r="BH29" i="64"/>
  <c r="N17" i="82"/>
  <c r="N30" i="82"/>
  <c r="Q25" i="82"/>
  <c r="O46" i="82"/>
  <c r="Q5" i="82"/>
  <c r="N13" i="82"/>
  <c r="D11" i="101"/>
  <c r="BS53" i="64"/>
  <c r="O45" i="82"/>
  <c r="N21" i="82"/>
  <c r="N26" i="82"/>
  <c r="N45" i="82"/>
  <c r="BM39" i="64"/>
  <c r="BS39" i="64" s="1"/>
  <c r="BG39" i="64"/>
  <c r="N56" i="82"/>
  <c r="BH39" i="64"/>
  <c r="BN39" i="64"/>
  <c r="BT39" i="64" s="1"/>
  <c r="N35" i="82"/>
  <c r="BJ31" i="64"/>
  <c r="BP31" i="64"/>
  <c r="BV31" i="64" s="1"/>
  <c r="N22" i="82"/>
  <c r="BM15" i="64"/>
  <c r="BS15" i="64" s="1"/>
  <c r="BG15" i="64"/>
  <c r="P14" i="82"/>
  <c r="BJ29" i="64"/>
  <c r="BP29" i="64"/>
  <c r="BV29" i="64" s="1"/>
  <c r="BJ27" i="64"/>
  <c r="BP27" i="64"/>
  <c r="BV27" i="64" s="1"/>
  <c r="BN45" i="64"/>
  <c r="BT45" i="64" s="1"/>
  <c r="BH45" i="64"/>
  <c r="P53" i="82"/>
  <c r="O49" i="82"/>
  <c r="Q22" i="82"/>
  <c r="O27" i="82"/>
  <c r="N40" i="82"/>
  <c r="BJ38" i="64"/>
  <c r="BP38" i="64"/>
  <c r="BV38" i="64" s="1"/>
  <c r="BJ45" i="64"/>
  <c r="BP45" i="64"/>
  <c r="BV45" i="64" s="1"/>
  <c r="O30" i="82"/>
  <c r="P54" i="82"/>
  <c r="BM55" i="64"/>
  <c r="BS55" i="64" s="1"/>
  <c r="BG55" i="64"/>
  <c r="Q18" i="82"/>
  <c r="BH55" i="64"/>
  <c r="BN55" i="64"/>
  <c r="BT55" i="64" s="1"/>
  <c r="Q33" i="82"/>
  <c r="N33" i="82"/>
  <c r="BJ18" i="64"/>
  <c r="BP18" i="64"/>
  <c r="BV18" i="64" s="1"/>
  <c r="BH32" i="64"/>
  <c r="BN32" i="64"/>
  <c r="BT32" i="64" s="1"/>
  <c r="N55" i="82"/>
  <c r="Q15" i="82"/>
  <c r="BJ55" i="64"/>
  <c r="BP55" i="64"/>
  <c r="BV55" i="64" s="1"/>
  <c r="P44" i="82"/>
  <c r="O23" i="82"/>
  <c r="BG45" i="64"/>
  <c r="BM45" i="64"/>
  <c r="BS45" i="64" s="1"/>
  <c r="P59" i="82"/>
  <c r="BH52" i="64"/>
  <c r="BN52" i="64"/>
  <c r="BT52" i="64" s="1"/>
  <c r="BJ7" i="64"/>
  <c r="BP7" i="64"/>
  <c r="BV7" i="64" s="1"/>
  <c r="Q40" i="82" l="1"/>
  <c r="Q34" i="82"/>
  <c r="Q17" i="82"/>
  <c r="Q49" i="82"/>
  <c r="Q10" i="82"/>
  <c r="Q46" i="82"/>
  <c r="O43" i="82"/>
  <c r="N5" i="82"/>
  <c r="Q13" i="82"/>
  <c r="N54" i="82"/>
  <c r="N52" i="82"/>
  <c r="N34" i="82"/>
  <c r="Q24" i="82"/>
  <c r="BJ20" i="64"/>
  <c r="BP20" i="64"/>
  <c r="BV20" i="64" s="1"/>
  <c r="N28" i="82"/>
  <c r="O59" i="82"/>
  <c r="O41" i="82"/>
  <c r="Q45" i="82"/>
  <c r="Q41" i="82"/>
  <c r="Q38" i="82"/>
  <c r="Q20" i="82"/>
  <c r="O53" i="82"/>
  <c r="O14" i="82"/>
  <c r="Q53" i="82"/>
  <c r="O6" i="82"/>
  <c r="N31" i="82"/>
  <c r="N14" i="82"/>
  <c r="Q6" i="82"/>
  <c r="N38" i="82"/>
  <c r="O28" i="82"/>
  <c r="Q59" i="82"/>
  <c r="O34" i="82"/>
  <c r="O42" i="82"/>
  <c r="O52" i="82"/>
  <c r="Q54" i="82"/>
  <c r="O44" i="82"/>
  <c r="Q56" i="82"/>
  <c r="N51" i="82"/>
  <c r="O39" i="82"/>
  <c r="M63" i="82"/>
  <c r="Q37" i="82"/>
  <c r="Q55" i="82"/>
  <c r="Q14" i="82"/>
  <c r="Q35" i="82"/>
  <c r="O38" i="82"/>
  <c r="Q31" i="82"/>
  <c r="Q27" i="82"/>
  <c r="O54" i="82"/>
  <c r="Q30" i="82"/>
  <c r="Q51" i="82"/>
  <c r="O19" i="82"/>
  <c r="N53" i="82"/>
  <c r="O37" i="82"/>
  <c r="Q44" i="82"/>
  <c r="O51" i="82"/>
  <c r="O8" i="101"/>
  <c r="BV44" i="64" s="1"/>
  <c r="O6" i="101"/>
  <c r="BV40" i="64" s="1"/>
  <c r="Q26" i="82"/>
  <c r="N44" i="82"/>
  <c r="O31" i="82"/>
  <c r="Q28" i="82"/>
  <c r="BJ43" i="64"/>
  <c r="BP43" i="64"/>
  <c r="BV43" i="64" s="1"/>
  <c r="N59" i="82"/>
  <c r="Q58" i="82"/>
  <c r="N41" i="82"/>
  <c r="Q19" i="82" l="1"/>
  <c r="Q43" i="82"/>
  <c r="Q39" i="82"/>
  <c r="N65" i="82" s="1"/>
  <c r="Q42" i="82"/>
  <c r="N63" i="82" l="1"/>
  <c r="N64" i="82" s="1"/>
  <c r="N66" i="82" s="1"/>
  <c r="D65" i="108" s="1"/>
  <c r="BW12" i="64" l="1"/>
  <c r="BW59" i="64"/>
  <c r="BW35" i="64"/>
  <c r="BW11" i="64"/>
  <c r="BW53" i="64"/>
  <c r="BW8" i="64"/>
  <c r="BW41" i="64"/>
  <c r="BW58" i="64"/>
  <c r="BW22" i="64"/>
  <c r="BW23" i="64"/>
  <c r="BW56" i="64"/>
  <c r="BW57" i="64"/>
  <c r="BW47" i="64"/>
  <c r="BW52" i="64"/>
  <c r="BW39" i="64"/>
  <c r="BW32" i="64"/>
  <c r="BW33" i="64"/>
  <c r="BW7" i="64"/>
  <c r="BW48" i="64"/>
  <c r="BW43" i="64"/>
  <c r="BW50" i="64"/>
  <c r="BW42" i="64"/>
  <c r="BW18" i="64"/>
  <c r="BW10" i="64"/>
  <c r="BW27" i="64"/>
  <c r="BW34" i="64"/>
  <c r="BW60" i="64"/>
  <c r="BW51" i="64"/>
  <c r="BW55" i="64"/>
  <c r="BW20" i="64"/>
  <c r="BW46" i="64"/>
  <c r="BW28" i="64"/>
  <c r="BW13" i="64"/>
  <c r="BW26" i="64"/>
  <c r="BW37" i="64"/>
  <c r="BW24" i="64"/>
  <c r="BW17" i="64"/>
  <c r="BW30" i="64"/>
  <c r="BW45" i="64"/>
  <c r="BW54" i="64"/>
  <c r="BW40" i="64"/>
  <c r="BW36" i="64"/>
  <c r="BW38" i="64"/>
  <c r="BW9" i="64"/>
  <c r="BW21" i="64"/>
  <c r="BW14" i="64"/>
  <c r="BW6" i="64"/>
  <c r="BW19" i="64"/>
  <c r="BW49" i="64"/>
  <c r="BW31" i="64"/>
  <c r="BW29" i="64"/>
  <c r="BW25" i="64"/>
  <c r="BW15" i="64"/>
  <c r="BW61" i="64"/>
  <c r="BW44" i="64"/>
  <c r="BW16" i="64"/>
  <c r="BZ6" i="64" l="1"/>
  <c r="BY6" i="64"/>
  <c r="CA6" i="64"/>
  <c r="BX6" i="64"/>
  <c r="BZ19" i="64"/>
  <c r="BX19" i="64"/>
  <c r="CA19" i="64"/>
  <c r="BY19" i="64"/>
  <c r="BZ24" i="64"/>
  <c r="BX24" i="64"/>
  <c r="CA24" i="64"/>
  <c r="BY24" i="64"/>
  <c r="BZ37" i="64"/>
  <c r="BX37" i="64"/>
  <c r="CA37" i="64"/>
  <c r="BY37" i="64"/>
  <c r="BZ14" i="64"/>
  <c r="BX14" i="64"/>
  <c r="BY14" i="64"/>
  <c r="CA14" i="64"/>
  <c r="BZ21" i="64"/>
  <c r="BY21" i="64"/>
  <c r="BX21" i="64"/>
  <c r="CA21" i="64"/>
  <c r="BZ35" i="64"/>
  <c r="CA35" i="64"/>
  <c r="BY35" i="64"/>
  <c r="BX35" i="64"/>
  <c r="BZ10" i="64"/>
  <c r="BY10" i="64"/>
  <c r="BX10" i="64"/>
  <c r="CA10" i="64"/>
  <c r="BZ56" i="64"/>
  <c r="BX56" i="64"/>
  <c r="BY56" i="64"/>
  <c r="CA56" i="64"/>
  <c r="BZ42" i="64"/>
  <c r="CA42" i="64"/>
  <c r="BY42" i="64"/>
  <c r="BX42" i="64"/>
  <c r="BZ13" i="64"/>
  <c r="BX13" i="64"/>
  <c r="CA13" i="64"/>
  <c r="BY13" i="64"/>
  <c r="BZ22" i="64"/>
  <c r="CA22" i="64"/>
  <c r="BY22" i="64"/>
  <c r="BX22" i="64"/>
  <c r="BZ9" i="64"/>
  <c r="BY9" i="64"/>
  <c r="CA9" i="64"/>
  <c r="BX9" i="64"/>
  <c r="BZ43" i="64"/>
  <c r="BX43" i="64"/>
  <c r="BY43" i="64"/>
  <c r="CA43" i="64"/>
  <c r="BZ38" i="64"/>
  <c r="BX38" i="64"/>
  <c r="CA38" i="64"/>
  <c r="BY38" i="64"/>
  <c r="BZ41" i="64"/>
  <c r="BY41" i="64"/>
  <c r="BX41" i="64"/>
  <c r="CA41" i="64"/>
  <c r="BZ36" i="64"/>
  <c r="BX36" i="64"/>
  <c r="BY36" i="64"/>
  <c r="CA36" i="64"/>
  <c r="BZ8" i="64"/>
  <c r="CA8" i="64"/>
  <c r="BX8" i="64"/>
  <c r="BY8" i="64"/>
  <c r="BX40" i="64"/>
  <c r="BZ40" i="64"/>
  <c r="BY40" i="64"/>
  <c r="CA40" i="64"/>
  <c r="BX33" i="64"/>
  <c r="BY33" i="64"/>
  <c r="BZ34" i="64"/>
  <c r="CA34" i="64"/>
  <c r="BY34" i="64"/>
  <c r="BX34" i="64"/>
  <c r="BZ52" i="64"/>
  <c r="BY52" i="64"/>
  <c r="CA52" i="64"/>
  <c r="BX52" i="64"/>
  <c r="BZ59" i="64"/>
  <c r="BY59" i="64"/>
  <c r="BX59" i="64"/>
  <c r="CA59" i="64"/>
  <c r="BZ57" i="64"/>
  <c r="BX57" i="64"/>
  <c r="BY57" i="64"/>
  <c r="CA57" i="64"/>
  <c r="BZ18" i="64"/>
  <c r="BX18" i="64"/>
  <c r="BY18" i="64"/>
  <c r="CA18" i="64"/>
  <c r="BZ26" i="64"/>
  <c r="BY26" i="64"/>
  <c r="BX26" i="64"/>
  <c r="CA26" i="64"/>
  <c r="BZ23" i="64"/>
  <c r="BX23" i="64"/>
  <c r="BY23" i="64"/>
  <c r="CA23" i="64"/>
  <c r="BZ50" i="64"/>
  <c r="BY50" i="64"/>
  <c r="BX50" i="64"/>
  <c r="CA50" i="64"/>
  <c r="BZ16" i="64"/>
  <c r="BX16" i="64"/>
  <c r="BY16" i="64"/>
  <c r="CA16" i="64"/>
  <c r="BZ28" i="64"/>
  <c r="BY28" i="64"/>
  <c r="BX28" i="64"/>
  <c r="CA28" i="64"/>
  <c r="BZ58" i="64"/>
  <c r="BX58" i="64"/>
  <c r="BY58" i="64"/>
  <c r="CA58" i="64"/>
  <c r="BZ44" i="64"/>
  <c r="BX44" i="64"/>
  <c r="BY44" i="64"/>
  <c r="CA44" i="64"/>
  <c r="BZ46" i="64"/>
  <c r="BX46" i="64"/>
  <c r="BY46" i="64"/>
  <c r="CA46" i="64"/>
  <c r="BZ48" i="64"/>
  <c r="CA48" i="64"/>
  <c r="BY61" i="64"/>
  <c r="BX61" i="64"/>
  <c r="CA61" i="64"/>
  <c r="BZ61" i="64"/>
  <c r="BZ20" i="64"/>
  <c r="BX20" i="64"/>
  <c r="BY20" i="64"/>
  <c r="CA20" i="64"/>
  <c r="BZ7" i="64"/>
  <c r="BX7" i="64"/>
  <c r="BY7" i="64"/>
  <c r="CA7" i="64"/>
  <c r="BZ15" i="64"/>
  <c r="CA15" i="64"/>
  <c r="BY15" i="64"/>
  <c r="BX15" i="64"/>
  <c r="BZ55" i="64"/>
  <c r="CA55" i="64"/>
  <c r="BX55" i="64"/>
  <c r="BY55" i="64"/>
  <c r="CA53" i="64"/>
  <c r="BZ53" i="64"/>
  <c r="BY53" i="64"/>
  <c r="BX53" i="64"/>
  <c r="BZ25" i="64"/>
  <c r="BY25" i="64"/>
  <c r="BX25" i="64"/>
  <c r="CA25" i="64"/>
  <c r="BZ54" i="64"/>
  <c r="BX54" i="64"/>
  <c r="CA54" i="64"/>
  <c r="BY54" i="64"/>
  <c r="BZ51" i="64"/>
  <c r="BY51" i="64"/>
  <c r="BX51" i="64"/>
  <c r="CA51" i="64"/>
  <c r="BZ32" i="64"/>
  <c r="BX32" i="64"/>
  <c r="CA32" i="64"/>
  <c r="BY32" i="64"/>
  <c r="BZ11" i="64"/>
  <c r="BY11" i="64"/>
  <c r="BX11" i="64"/>
  <c r="CA11" i="64"/>
  <c r="BZ29" i="64"/>
  <c r="CA29" i="64"/>
  <c r="BX29" i="64"/>
  <c r="BY29" i="64"/>
  <c r="BZ45" i="64"/>
  <c r="BY45" i="64"/>
  <c r="BX45" i="64"/>
  <c r="CA45" i="64"/>
  <c r="BZ60" i="64"/>
  <c r="BX60" i="64"/>
  <c r="CA60" i="64"/>
  <c r="BY60" i="64"/>
  <c r="BZ39" i="64"/>
  <c r="BX39" i="64"/>
  <c r="CA39" i="64"/>
  <c r="BY39" i="64"/>
  <c r="BZ31" i="64"/>
  <c r="BX31" i="64"/>
  <c r="BY31" i="64"/>
  <c r="CA31" i="64"/>
  <c r="BZ30" i="64"/>
  <c r="BX30" i="64"/>
  <c r="CA30" i="64"/>
  <c r="BY30" i="64"/>
  <c r="BZ49" i="64"/>
  <c r="CA49" i="64"/>
  <c r="BX49" i="64"/>
  <c r="BY49" i="64"/>
  <c r="BZ17" i="64"/>
  <c r="BX17" i="64"/>
  <c r="BY17" i="64"/>
  <c r="CA17" i="64"/>
  <c r="BZ27" i="64"/>
  <c r="BX27" i="64"/>
  <c r="BY27" i="64"/>
  <c r="CA27" i="64"/>
  <c r="BZ47" i="64"/>
  <c r="BY47" i="64"/>
  <c r="BX47" i="64"/>
  <c r="CA47" i="64"/>
  <c r="BZ12" i="64"/>
  <c r="BX12" i="64"/>
  <c r="BY12" i="64"/>
  <c r="CA12" i="64"/>
  <c r="F46" i="102" l="1"/>
  <c r="CJ47" i="64"/>
  <c r="CE47" i="64"/>
  <c r="F46" i="82"/>
  <c r="CH50" i="64"/>
  <c r="D49" i="102"/>
  <c r="D49" i="82"/>
  <c r="CC50" i="64"/>
  <c r="D51" i="102"/>
  <c r="CC52" i="64"/>
  <c r="D51" i="82"/>
  <c r="CH52" i="64"/>
  <c r="D7" i="82"/>
  <c r="D7" i="102"/>
  <c r="CC8" i="64"/>
  <c r="CH8" i="64"/>
  <c r="CC38" i="64"/>
  <c r="CH38" i="64"/>
  <c r="D37" i="82"/>
  <c r="D37" i="102"/>
  <c r="CB22" i="64"/>
  <c r="C21" i="102"/>
  <c r="CG22" i="64"/>
  <c r="C21" i="82"/>
  <c r="F55" i="102"/>
  <c r="CE56" i="64"/>
  <c r="CJ56" i="64"/>
  <c r="F55" i="82"/>
  <c r="F20" i="102"/>
  <c r="F20" i="82"/>
  <c r="CJ21" i="64"/>
  <c r="CE21" i="64"/>
  <c r="CH24" i="64"/>
  <c r="D23" i="82"/>
  <c r="D23" i="102"/>
  <c r="CC24" i="64"/>
  <c r="CB47" i="64"/>
  <c r="C46" i="102"/>
  <c r="C46" i="82"/>
  <c r="CG47" i="64"/>
  <c r="CB49" i="64"/>
  <c r="CG49" i="64"/>
  <c r="C48" i="102"/>
  <c r="C48" i="82"/>
  <c r="F38" i="102"/>
  <c r="CJ39" i="64"/>
  <c r="F38" i="82"/>
  <c r="CE39" i="64"/>
  <c r="CB29" i="64"/>
  <c r="CG29" i="64"/>
  <c r="C28" i="102"/>
  <c r="C28" i="82"/>
  <c r="CG51" i="64"/>
  <c r="C50" i="102"/>
  <c r="C50" i="82"/>
  <c r="CB51" i="64"/>
  <c r="CC53" i="64"/>
  <c r="CH53" i="64"/>
  <c r="D52" i="82"/>
  <c r="D52" i="102"/>
  <c r="D6" i="82"/>
  <c r="D6" i="102"/>
  <c r="CC7" i="64"/>
  <c r="CH7" i="64"/>
  <c r="E47" i="82"/>
  <c r="E47" i="102"/>
  <c r="CD48" i="64"/>
  <c r="CI48" i="64"/>
  <c r="E57" i="102"/>
  <c r="E57" i="82"/>
  <c r="CI58" i="64"/>
  <c r="CD58" i="64"/>
  <c r="E49" i="82"/>
  <c r="E49" i="102"/>
  <c r="CD50" i="64"/>
  <c r="CI50" i="64"/>
  <c r="E17" i="82"/>
  <c r="E17" i="102"/>
  <c r="CI18" i="64"/>
  <c r="CD18" i="64"/>
  <c r="E51" i="102"/>
  <c r="E51" i="82"/>
  <c r="CD52" i="64"/>
  <c r="CI52" i="64"/>
  <c r="CG8" i="64"/>
  <c r="CB8" i="64"/>
  <c r="C7" i="102"/>
  <c r="C7" i="82"/>
  <c r="CJ38" i="64"/>
  <c r="CE38" i="64"/>
  <c r="F37" i="102"/>
  <c r="F37" i="82"/>
  <c r="CC22" i="64"/>
  <c r="D21" i="82"/>
  <c r="D21" i="102"/>
  <c r="CH22" i="64"/>
  <c r="CC56" i="64"/>
  <c r="CH56" i="64"/>
  <c r="D55" i="102"/>
  <c r="D55" i="82"/>
  <c r="C20" i="102"/>
  <c r="CG21" i="64"/>
  <c r="C20" i="82"/>
  <c r="CB21" i="64"/>
  <c r="F23" i="102"/>
  <c r="CE24" i="64"/>
  <c r="F23" i="82"/>
  <c r="CJ24" i="64"/>
  <c r="CG53" i="64"/>
  <c r="C52" i="102"/>
  <c r="CB53" i="64"/>
  <c r="C52" i="82"/>
  <c r="F28" i="82"/>
  <c r="F28" i="102"/>
  <c r="CJ29" i="64"/>
  <c r="CE29" i="64"/>
  <c r="C37" i="102"/>
  <c r="C37" i="82"/>
  <c r="CB38" i="64"/>
  <c r="CG38" i="64"/>
  <c r="CD51" i="64"/>
  <c r="CI51" i="64"/>
  <c r="E50" i="82"/>
  <c r="E50" i="102"/>
  <c r="CE27" i="64"/>
  <c r="F26" i="82"/>
  <c r="F26" i="102"/>
  <c r="CJ27" i="64"/>
  <c r="CH28" i="64"/>
  <c r="CC28" i="64"/>
  <c r="D27" i="102"/>
  <c r="D27" i="82"/>
  <c r="C22" i="102"/>
  <c r="CG23" i="64"/>
  <c r="CB23" i="64"/>
  <c r="C22" i="82"/>
  <c r="CB57" i="64"/>
  <c r="C56" i="82"/>
  <c r="CG57" i="64"/>
  <c r="C56" i="102"/>
  <c r="CJ34" i="64"/>
  <c r="CE34" i="64"/>
  <c r="F33" i="82"/>
  <c r="F33" i="102"/>
  <c r="CJ36" i="64"/>
  <c r="CE36" i="64"/>
  <c r="F35" i="82"/>
  <c r="F35" i="102"/>
  <c r="F42" i="82"/>
  <c r="F42" i="102"/>
  <c r="CE43" i="64"/>
  <c r="CJ43" i="64"/>
  <c r="D12" i="102"/>
  <c r="D12" i="82"/>
  <c r="CC13" i="64"/>
  <c r="CH13" i="64"/>
  <c r="F9" i="82"/>
  <c r="CE10" i="64"/>
  <c r="F9" i="102"/>
  <c r="CJ10" i="64"/>
  <c r="CE14" i="64"/>
  <c r="F13" i="82"/>
  <c r="F13" i="102"/>
  <c r="CJ14" i="64"/>
  <c r="CC19" i="64"/>
  <c r="D18" i="82"/>
  <c r="CH19" i="64"/>
  <c r="D18" i="102"/>
  <c r="CC49" i="64"/>
  <c r="CH49" i="64"/>
  <c r="D48" i="82"/>
  <c r="D48" i="102"/>
  <c r="D50" i="102"/>
  <c r="CC51" i="64"/>
  <c r="D50" i="82"/>
  <c r="CH51" i="64"/>
  <c r="C23" i="82"/>
  <c r="CG24" i="64"/>
  <c r="C23" i="102"/>
  <c r="CB24" i="64"/>
  <c r="CD39" i="64"/>
  <c r="E38" i="82"/>
  <c r="CI39" i="64"/>
  <c r="E38" i="102"/>
  <c r="CC23" i="64"/>
  <c r="CH23" i="64"/>
  <c r="D22" i="102"/>
  <c r="D22" i="82"/>
  <c r="D33" i="82"/>
  <c r="D33" i="102"/>
  <c r="CC34" i="64"/>
  <c r="CH34" i="64"/>
  <c r="CE60" i="64"/>
  <c r="F59" i="82"/>
  <c r="F59" i="102"/>
  <c r="CJ60" i="64"/>
  <c r="E45" i="102"/>
  <c r="CI46" i="64"/>
  <c r="E45" i="82"/>
  <c r="CD46" i="64"/>
  <c r="CI28" i="64"/>
  <c r="CD28" i="64"/>
  <c r="E27" i="82"/>
  <c r="E27" i="102"/>
  <c r="CD23" i="64"/>
  <c r="E22" i="102"/>
  <c r="E22" i="82"/>
  <c r="CI23" i="64"/>
  <c r="CD57" i="64"/>
  <c r="E56" i="102"/>
  <c r="CI57" i="64"/>
  <c r="E56" i="82"/>
  <c r="CD34" i="64"/>
  <c r="E33" i="102"/>
  <c r="E33" i="82"/>
  <c r="CI34" i="64"/>
  <c r="D35" i="82"/>
  <c r="D35" i="102"/>
  <c r="CH36" i="64"/>
  <c r="CC36" i="64"/>
  <c r="CC43" i="64"/>
  <c r="D42" i="82"/>
  <c r="D42" i="102"/>
  <c r="CH43" i="64"/>
  <c r="F12" i="82"/>
  <c r="F12" i="102"/>
  <c r="CJ13" i="64"/>
  <c r="CE13" i="64"/>
  <c r="C9" i="102"/>
  <c r="C9" i="82"/>
  <c r="CB10" i="64"/>
  <c r="CG10" i="64"/>
  <c r="D13" i="82"/>
  <c r="CH14" i="64"/>
  <c r="CC14" i="64"/>
  <c r="D13" i="102"/>
  <c r="CJ19" i="64"/>
  <c r="F18" i="82"/>
  <c r="CE19" i="64"/>
  <c r="F18" i="102"/>
  <c r="CJ51" i="64"/>
  <c r="F50" i="82"/>
  <c r="F50" i="102"/>
  <c r="CE51" i="64"/>
  <c r="CE49" i="64"/>
  <c r="F48" i="82"/>
  <c r="CJ49" i="64"/>
  <c r="F48" i="102"/>
  <c r="F56" i="102"/>
  <c r="CE57" i="64"/>
  <c r="F56" i="82"/>
  <c r="CJ57" i="64"/>
  <c r="CD49" i="64"/>
  <c r="CI49" i="64"/>
  <c r="E48" i="82"/>
  <c r="E48" i="102"/>
  <c r="CB28" i="64"/>
  <c r="C27" i="82"/>
  <c r="C27" i="102"/>
  <c r="CG28" i="64"/>
  <c r="E7" i="82"/>
  <c r="CD8" i="64"/>
  <c r="E7" i="102"/>
  <c r="CI8" i="64"/>
  <c r="D59" i="82"/>
  <c r="CC60" i="64"/>
  <c r="CH60" i="64"/>
  <c r="D59" i="102"/>
  <c r="CB30" i="64"/>
  <c r="C29" i="102"/>
  <c r="C29" i="82"/>
  <c r="CG30" i="64"/>
  <c r="CG20" i="64"/>
  <c r="C19" i="82"/>
  <c r="C19" i="102"/>
  <c r="CB20" i="64"/>
  <c r="CE44" i="64"/>
  <c r="F43" i="82"/>
  <c r="CJ44" i="64"/>
  <c r="F43" i="102"/>
  <c r="F15" i="82"/>
  <c r="CE16" i="64"/>
  <c r="F15" i="102"/>
  <c r="CJ16" i="64"/>
  <c r="CJ26" i="64"/>
  <c r="CE26" i="64"/>
  <c r="F25" i="82"/>
  <c r="F25" i="102"/>
  <c r="CE59" i="64"/>
  <c r="F58" i="82"/>
  <c r="CJ59" i="64"/>
  <c r="F58" i="102"/>
  <c r="D32" i="82"/>
  <c r="CC33" i="64"/>
  <c r="CH33" i="64"/>
  <c r="D32" i="102"/>
  <c r="CG36" i="64"/>
  <c r="C35" i="102"/>
  <c r="CB36" i="64"/>
  <c r="C35" i="82"/>
  <c r="CB43" i="64"/>
  <c r="C42" i="82"/>
  <c r="CG43" i="64"/>
  <c r="C42" i="102"/>
  <c r="CB13" i="64"/>
  <c r="C12" i="102"/>
  <c r="CG13" i="64"/>
  <c r="C12" i="82"/>
  <c r="D9" i="82"/>
  <c r="CC10" i="64"/>
  <c r="D9" i="102"/>
  <c r="CH10" i="64"/>
  <c r="CG14" i="64"/>
  <c r="C13" i="102"/>
  <c r="CB14" i="64"/>
  <c r="C13" i="82"/>
  <c r="CG19" i="64"/>
  <c r="CB19" i="64"/>
  <c r="C18" i="102"/>
  <c r="C18" i="82"/>
  <c r="F6" i="82"/>
  <c r="CE7" i="64"/>
  <c r="F6" i="102"/>
  <c r="CJ7" i="64"/>
  <c r="CD53" i="64"/>
  <c r="E52" i="102"/>
  <c r="E52" i="82"/>
  <c r="CI53" i="64"/>
  <c r="F7" i="82"/>
  <c r="CJ8" i="64"/>
  <c r="CE8" i="64"/>
  <c r="F7" i="102"/>
  <c r="E46" i="82"/>
  <c r="CD47" i="64"/>
  <c r="CI47" i="64"/>
  <c r="E46" i="102"/>
  <c r="CI7" i="64"/>
  <c r="E6" i="102"/>
  <c r="E6" i="82"/>
  <c r="CD7" i="64"/>
  <c r="CD38" i="64"/>
  <c r="CI38" i="64"/>
  <c r="E37" i="102"/>
  <c r="E37" i="82"/>
  <c r="D53" i="102"/>
  <c r="CH54" i="64"/>
  <c r="D53" i="82"/>
  <c r="CC54" i="64"/>
  <c r="F29" i="102"/>
  <c r="F29" i="82"/>
  <c r="CJ30" i="64"/>
  <c r="CE30" i="64"/>
  <c r="E26" i="102"/>
  <c r="E26" i="82"/>
  <c r="CD27" i="64"/>
  <c r="CI27" i="64"/>
  <c r="E54" i="102"/>
  <c r="CI55" i="64"/>
  <c r="E54" i="82"/>
  <c r="CD55" i="64"/>
  <c r="E19" i="102"/>
  <c r="CD20" i="64"/>
  <c r="E19" i="82"/>
  <c r="CI20" i="64"/>
  <c r="D43" i="102"/>
  <c r="CH44" i="64"/>
  <c r="D43" i="82"/>
  <c r="CC44" i="64"/>
  <c r="CC16" i="64"/>
  <c r="D15" i="82"/>
  <c r="CH16" i="64"/>
  <c r="D15" i="102"/>
  <c r="C25" i="82"/>
  <c r="CB26" i="64"/>
  <c r="CG26" i="64"/>
  <c r="C25" i="102"/>
  <c r="CG59" i="64"/>
  <c r="C58" i="82"/>
  <c r="C58" i="102"/>
  <c r="CB59" i="64"/>
  <c r="CB33" i="64"/>
  <c r="C32" i="102"/>
  <c r="C32" i="82"/>
  <c r="CG33" i="64"/>
  <c r="CD36" i="64"/>
  <c r="E35" i="82"/>
  <c r="E35" i="102"/>
  <c r="CI36" i="64"/>
  <c r="CI43" i="64"/>
  <c r="E42" i="82"/>
  <c r="CD43" i="64"/>
  <c r="E42" i="102"/>
  <c r="CI13" i="64"/>
  <c r="E12" i="102"/>
  <c r="CD13" i="64"/>
  <c r="E12" i="82"/>
  <c r="CI10" i="64"/>
  <c r="E9" i="102"/>
  <c r="CD10" i="64"/>
  <c r="E9" i="82"/>
  <c r="CI14" i="64"/>
  <c r="CD14" i="64"/>
  <c r="E13" i="82"/>
  <c r="E13" i="102"/>
  <c r="E18" i="102"/>
  <c r="E18" i="82"/>
  <c r="CD19" i="64"/>
  <c r="CI19" i="64"/>
  <c r="F47" i="82"/>
  <c r="CE48" i="64"/>
  <c r="CJ48" i="64"/>
  <c r="F47" i="102"/>
  <c r="F45" i="102"/>
  <c r="CJ46" i="64"/>
  <c r="CE46" i="64"/>
  <c r="F45" i="82"/>
  <c r="C55" i="102"/>
  <c r="CB56" i="64"/>
  <c r="CG56" i="64"/>
  <c r="C55" i="82"/>
  <c r="CH57" i="64"/>
  <c r="D56" i="82"/>
  <c r="CC57" i="64"/>
  <c r="D56" i="102"/>
  <c r="CI21" i="64"/>
  <c r="E20" i="82"/>
  <c r="CD21" i="64"/>
  <c r="E20" i="102"/>
  <c r="C45" i="102"/>
  <c r="CG46" i="64"/>
  <c r="C45" i="82"/>
  <c r="CB46" i="64"/>
  <c r="F53" i="102"/>
  <c r="CE54" i="64"/>
  <c r="CJ54" i="64"/>
  <c r="F53" i="82"/>
  <c r="F54" i="102"/>
  <c r="F54" i="82"/>
  <c r="CE55" i="64"/>
  <c r="CJ55" i="64"/>
  <c r="CH32" i="64"/>
  <c r="CC32" i="64"/>
  <c r="D31" i="82"/>
  <c r="D31" i="102"/>
  <c r="C14" i="82"/>
  <c r="CG15" i="64"/>
  <c r="CB15" i="64"/>
  <c r="C14" i="102"/>
  <c r="E60" i="102"/>
  <c r="CI61" i="64"/>
  <c r="E60" i="82"/>
  <c r="CD61" i="64"/>
  <c r="C43" i="82"/>
  <c r="CG44" i="64"/>
  <c r="C43" i="102"/>
  <c r="CB44" i="64"/>
  <c r="C15" i="82"/>
  <c r="C15" i="102"/>
  <c r="CB16" i="64"/>
  <c r="CG16" i="64"/>
  <c r="D25" i="102"/>
  <c r="CH26" i="64"/>
  <c r="D25" i="82"/>
  <c r="CC26" i="64"/>
  <c r="CH59" i="64"/>
  <c r="D58" i="82"/>
  <c r="D58" i="102"/>
  <c r="CC59" i="64"/>
  <c r="CJ40" i="64"/>
  <c r="CE40" i="64"/>
  <c r="F39" i="82"/>
  <c r="F39" i="102"/>
  <c r="CJ41" i="64"/>
  <c r="CE41" i="64"/>
  <c r="F40" i="102"/>
  <c r="F40" i="82"/>
  <c r="CG9" i="64"/>
  <c r="C8" i="102"/>
  <c r="C8" i="82"/>
  <c r="CB9" i="64"/>
  <c r="C41" i="82"/>
  <c r="CB42" i="64"/>
  <c r="C41" i="102"/>
  <c r="CG42" i="64"/>
  <c r="C34" i="82"/>
  <c r="CG35" i="64"/>
  <c r="C34" i="102"/>
  <c r="CB35" i="64"/>
  <c r="CC37" i="64"/>
  <c r="D36" i="82"/>
  <c r="D36" i="102"/>
  <c r="CH37" i="64"/>
  <c r="CG6" i="64"/>
  <c r="CB6" i="64"/>
  <c r="C5" i="82"/>
  <c r="C5" i="102"/>
  <c r="CH39" i="64"/>
  <c r="D38" i="102"/>
  <c r="CC39" i="64"/>
  <c r="D38" i="82"/>
  <c r="CB18" i="64"/>
  <c r="CG18" i="64"/>
  <c r="C17" i="102"/>
  <c r="C17" i="82"/>
  <c r="C6" i="82"/>
  <c r="CB7" i="64"/>
  <c r="C6" i="102"/>
  <c r="CG7" i="64"/>
  <c r="CG34" i="64"/>
  <c r="CB34" i="64"/>
  <c r="C33" i="102"/>
  <c r="C33" i="82"/>
  <c r="E28" i="82"/>
  <c r="CD29" i="64"/>
  <c r="E28" i="102"/>
  <c r="CI29" i="64"/>
  <c r="E23" i="82"/>
  <c r="CD24" i="64"/>
  <c r="CI24" i="64"/>
  <c r="E23" i="102"/>
  <c r="F10" i="102"/>
  <c r="CE11" i="64"/>
  <c r="F10" i="82"/>
  <c r="CJ11" i="64"/>
  <c r="CC27" i="64"/>
  <c r="CH27" i="64"/>
  <c r="D26" i="102"/>
  <c r="D26" i="82"/>
  <c r="C10" i="102"/>
  <c r="CB11" i="64"/>
  <c r="CG11" i="64"/>
  <c r="C10" i="82"/>
  <c r="CG27" i="64"/>
  <c r="C26" i="102"/>
  <c r="C26" i="82"/>
  <c r="CB27" i="64"/>
  <c r="D10" i="102"/>
  <c r="CH11" i="64"/>
  <c r="CC11" i="64"/>
  <c r="D10" i="82"/>
  <c r="E53" i="102"/>
  <c r="CD54" i="64"/>
  <c r="CI54" i="64"/>
  <c r="E53" i="82"/>
  <c r="D11" i="102"/>
  <c r="CH12" i="64"/>
  <c r="CC12" i="64"/>
  <c r="D11" i="82"/>
  <c r="F31" i="102"/>
  <c r="F31" i="82"/>
  <c r="CE32" i="64"/>
  <c r="CJ32" i="64"/>
  <c r="CG25" i="64"/>
  <c r="C24" i="102"/>
  <c r="C24" i="82"/>
  <c r="CB25" i="64"/>
  <c r="CH15" i="64"/>
  <c r="D14" i="102"/>
  <c r="CC15" i="64"/>
  <c r="D14" i="82"/>
  <c r="F60" i="82"/>
  <c r="F60" i="102"/>
  <c r="CJ61" i="64"/>
  <c r="CE61" i="64"/>
  <c r="CI44" i="64"/>
  <c r="CD44" i="64"/>
  <c r="E43" i="102"/>
  <c r="E43" i="82"/>
  <c r="E15" i="82"/>
  <c r="CD16" i="64"/>
  <c r="CI16" i="64"/>
  <c r="E15" i="102"/>
  <c r="CD26" i="64"/>
  <c r="E25" i="102"/>
  <c r="E25" i="82"/>
  <c r="CI26" i="64"/>
  <c r="E58" i="82"/>
  <c r="CD59" i="64"/>
  <c r="CI59" i="64"/>
  <c r="E58" i="102"/>
  <c r="D39" i="82"/>
  <c r="D39" i="102"/>
  <c r="CC40" i="64"/>
  <c r="CH40" i="64"/>
  <c r="CB41" i="64"/>
  <c r="C40" i="102"/>
  <c r="C40" i="82"/>
  <c r="CG41" i="64"/>
  <c r="F8" i="102"/>
  <c r="CJ9" i="64"/>
  <c r="CE9" i="64"/>
  <c r="F8" i="82"/>
  <c r="CH42" i="64"/>
  <c r="D41" i="102"/>
  <c r="CC42" i="64"/>
  <c r="D41" i="82"/>
  <c r="D34" i="102"/>
  <c r="CC35" i="64"/>
  <c r="D34" i="82"/>
  <c r="CH35" i="64"/>
  <c r="CE37" i="64"/>
  <c r="F36" i="82"/>
  <c r="F36" i="102"/>
  <c r="CJ37" i="64"/>
  <c r="F5" i="82"/>
  <c r="F5" i="102"/>
  <c r="CJ6" i="64"/>
  <c r="CE6" i="64"/>
  <c r="D28" i="102"/>
  <c r="CH29" i="64"/>
  <c r="CC29" i="64"/>
  <c r="D28" i="82"/>
  <c r="CC47" i="64"/>
  <c r="CH47" i="64"/>
  <c r="D46" i="102"/>
  <c r="D46" i="82"/>
  <c r="F27" i="102"/>
  <c r="CJ28" i="64"/>
  <c r="F27" i="82"/>
  <c r="CE28" i="64"/>
  <c r="CC21" i="64"/>
  <c r="D20" i="82"/>
  <c r="D20" i="102"/>
  <c r="CH21" i="64"/>
  <c r="CC46" i="64"/>
  <c r="CH46" i="64"/>
  <c r="D45" i="82"/>
  <c r="D45" i="102"/>
  <c r="E21" i="102"/>
  <c r="CD22" i="64"/>
  <c r="CI22" i="64"/>
  <c r="E21" i="82"/>
  <c r="D29" i="82"/>
  <c r="CC30" i="64"/>
  <c r="CH30" i="64"/>
  <c r="D29" i="102"/>
  <c r="F19" i="82"/>
  <c r="CJ20" i="64"/>
  <c r="F19" i="102"/>
  <c r="CE20" i="64"/>
  <c r="C54" i="102"/>
  <c r="CG55" i="64"/>
  <c r="C54" i="82"/>
  <c r="CB55" i="64"/>
  <c r="C53" i="82"/>
  <c r="CG54" i="64"/>
  <c r="C53" i="102"/>
  <c r="CB54" i="64"/>
  <c r="CD60" i="64"/>
  <c r="CI60" i="64"/>
  <c r="E59" i="102"/>
  <c r="E59" i="82"/>
  <c r="F11" i="102"/>
  <c r="CE12" i="64"/>
  <c r="CJ12" i="64"/>
  <c r="F11" i="82"/>
  <c r="CE31" i="64"/>
  <c r="CJ31" i="64"/>
  <c r="F30" i="102"/>
  <c r="F30" i="82"/>
  <c r="CJ25" i="64"/>
  <c r="CE25" i="64"/>
  <c r="F24" i="102"/>
  <c r="F24" i="82"/>
  <c r="CH31" i="64"/>
  <c r="D30" i="102"/>
  <c r="CC31" i="64"/>
  <c r="D30" i="82"/>
  <c r="CG31" i="64"/>
  <c r="CB31" i="64"/>
  <c r="C30" i="82"/>
  <c r="C30" i="102"/>
  <c r="D44" i="102"/>
  <c r="CH45" i="64"/>
  <c r="CC45" i="64"/>
  <c r="D44" i="82"/>
  <c r="CB32" i="64"/>
  <c r="C31" i="82"/>
  <c r="CG32" i="64"/>
  <c r="C31" i="102"/>
  <c r="D24" i="102"/>
  <c r="CH25" i="64"/>
  <c r="CC25" i="64"/>
  <c r="D24" i="82"/>
  <c r="F14" i="102"/>
  <c r="CJ15" i="64"/>
  <c r="CE15" i="64"/>
  <c r="F14" i="82"/>
  <c r="C60" i="102"/>
  <c r="CG61" i="64"/>
  <c r="CB61" i="64"/>
  <c r="C60" i="82"/>
  <c r="F57" i="102"/>
  <c r="CE58" i="64"/>
  <c r="F57" i="82"/>
  <c r="CJ58" i="64"/>
  <c r="CE50" i="64"/>
  <c r="F49" i="102"/>
  <c r="F49" i="82"/>
  <c r="CJ50" i="64"/>
  <c r="CJ18" i="64"/>
  <c r="F17" i="102"/>
  <c r="F17" i="82"/>
  <c r="CE18" i="64"/>
  <c r="C51" i="82"/>
  <c r="CG52" i="64"/>
  <c r="C51" i="102"/>
  <c r="CB52" i="64"/>
  <c r="CD40" i="64"/>
  <c r="E39" i="82"/>
  <c r="CI40" i="64"/>
  <c r="E39" i="102"/>
  <c r="D40" i="102"/>
  <c r="CC41" i="64"/>
  <c r="CH41" i="64"/>
  <c r="D40" i="82"/>
  <c r="D8" i="102"/>
  <c r="CH9" i="64"/>
  <c r="D8" i="82"/>
  <c r="CC9" i="64"/>
  <c r="CJ42" i="64"/>
  <c r="CE42" i="64"/>
  <c r="F41" i="82"/>
  <c r="F41" i="102"/>
  <c r="F34" i="102"/>
  <c r="F34" i="82"/>
  <c r="CE35" i="64"/>
  <c r="CJ35" i="64"/>
  <c r="CG37" i="64"/>
  <c r="C36" i="102"/>
  <c r="C36" i="82"/>
  <c r="CB37" i="64"/>
  <c r="D5" i="82"/>
  <c r="CH6" i="64"/>
  <c r="D5" i="102"/>
  <c r="CC6" i="64"/>
  <c r="CB58" i="64"/>
  <c r="C57" i="102"/>
  <c r="CG58" i="64"/>
  <c r="C57" i="82"/>
  <c r="CB39" i="64"/>
  <c r="CG39" i="64"/>
  <c r="C38" i="82"/>
  <c r="C38" i="102"/>
  <c r="F22" i="102"/>
  <c r="CE23" i="64"/>
  <c r="F22" i="82"/>
  <c r="CJ23" i="64"/>
  <c r="CE22" i="64"/>
  <c r="F21" i="82"/>
  <c r="CJ22" i="64"/>
  <c r="F21" i="102"/>
  <c r="F52" i="82"/>
  <c r="CJ53" i="64"/>
  <c r="F52" i="102"/>
  <c r="CE53" i="64"/>
  <c r="E55" i="102"/>
  <c r="CI56" i="64"/>
  <c r="E55" i="82"/>
  <c r="CD56" i="64"/>
  <c r="D54" i="102"/>
  <c r="CC55" i="64"/>
  <c r="D54" i="82"/>
  <c r="CH55" i="64"/>
  <c r="D19" i="82"/>
  <c r="CC20" i="64"/>
  <c r="D19" i="102"/>
  <c r="CH20" i="64"/>
  <c r="CB60" i="64"/>
  <c r="C59" i="82"/>
  <c r="CG60" i="64"/>
  <c r="C59" i="102"/>
  <c r="CI30" i="64"/>
  <c r="E29" i="82"/>
  <c r="E29" i="102"/>
  <c r="CD30" i="64"/>
  <c r="E10" i="102"/>
  <c r="E10" i="82"/>
  <c r="CI11" i="64"/>
  <c r="CD11" i="64"/>
  <c r="F16" i="82"/>
  <c r="CJ17" i="64"/>
  <c r="F16" i="102"/>
  <c r="CE17" i="64"/>
  <c r="CJ45" i="64"/>
  <c r="F44" i="102"/>
  <c r="CE45" i="64"/>
  <c r="F44" i="82"/>
  <c r="CC17" i="64"/>
  <c r="CH17" i="64"/>
  <c r="D16" i="102"/>
  <c r="D16" i="82"/>
  <c r="C44" i="102"/>
  <c r="CG45" i="64"/>
  <c r="CB45" i="64"/>
  <c r="C44" i="82"/>
  <c r="C11" i="102"/>
  <c r="CB12" i="64"/>
  <c r="CG12" i="64"/>
  <c r="C11" i="82"/>
  <c r="C16" i="82"/>
  <c r="CB17" i="64"/>
  <c r="C16" i="102"/>
  <c r="CG17" i="64"/>
  <c r="CD12" i="64"/>
  <c r="E11" i="82"/>
  <c r="E11" i="102"/>
  <c r="CI12" i="64"/>
  <c r="CD17" i="64"/>
  <c r="CI17" i="64"/>
  <c r="E16" i="82"/>
  <c r="E16" i="102"/>
  <c r="CI31" i="64"/>
  <c r="E30" i="82"/>
  <c r="CD31" i="64"/>
  <c r="E30" i="102"/>
  <c r="E44" i="82"/>
  <c r="E44" i="102"/>
  <c r="CD45" i="64"/>
  <c r="CI45" i="64"/>
  <c r="CI32" i="64"/>
  <c r="CD32" i="64"/>
  <c r="E31" i="82"/>
  <c r="E31" i="102"/>
  <c r="E24" i="102"/>
  <c r="CI25" i="64"/>
  <c r="E24" i="82"/>
  <c r="CD25" i="64"/>
  <c r="CI15" i="64"/>
  <c r="E14" i="82"/>
  <c r="E14" i="102"/>
  <c r="CD15" i="64"/>
  <c r="D60" i="102"/>
  <c r="D60" i="82"/>
  <c r="CH61" i="64"/>
  <c r="CC61" i="64"/>
  <c r="D57" i="102"/>
  <c r="CH58" i="64"/>
  <c r="CC58" i="64"/>
  <c r="D57" i="82"/>
  <c r="CG50" i="64"/>
  <c r="C49" i="82"/>
  <c r="C49" i="102"/>
  <c r="CB50" i="64"/>
  <c r="CH18" i="64"/>
  <c r="CC18" i="64"/>
  <c r="D17" i="102"/>
  <c r="D17" i="82"/>
  <c r="F51" i="102"/>
  <c r="CE52" i="64"/>
  <c r="F51" i="82"/>
  <c r="CJ52" i="64"/>
  <c r="C39" i="82"/>
  <c r="C39" i="102"/>
  <c r="CB40" i="64"/>
  <c r="CG40" i="64"/>
  <c r="CD41" i="64"/>
  <c r="E40" i="102"/>
  <c r="E40" i="82"/>
  <c r="CI41" i="64"/>
  <c r="CI9" i="64"/>
  <c r="CD9" i="64"/>
  <c r="E8" i="82"/>
  <c r="E8" i="102"/>
  <c r="CI42" i="64"/>
  <c r="E41" i="82"/>
  <c r="E41" i="102"/>
  <c r="CD42" i="64"/>
  <c r="CI35" i="64"/>
  <c r="CD35" i="64"/>
  <c r="E34" i="102"/>
  <c r="E34" i="82"/>
  <c r="CD37" i="64"/>
  <c r="E36" i="82"/>
  <c r="CI37" i="64"/>
  <c r="E36" i="102"/>
  <c r="E5" i="102"/>
  <c r="CI6" i="64"/>
  <c r="E5" i="82"/>
  <c r="CD6" i="64"/>
  <c r="V16" i="102" l="1"/>
  <c r="D16" i="103"/>
  <c r="F30" i="103"/>
  <c r="X30" i="102"/>
  <c r="W28" i="102"/>
  <c r="E28" i="103"/>
  <c r="F6" i="103"/>
  <c r="X6" i="102"/>
  <c r="U40" i="102"/>
  <c r="C40" i="103"/>
  <c r="C35" i="103"/>
  <c r="U35" i="102"/>
  <c r="W33" i="102"/>
  <c r="E33" i="103"/>
  <c r="F21" i="103"/>
  <c r="X21" i="102"/>
  <c r="V17" i="102"/>
  <c r="D17" i="103"/>
  <c r="W29" i="102"/>
  <c r="E29" i="103"/>
  <c r="W40" i="102"/>
  <c r="E40" i="103"/>
  <c r="W41" i="102"/>
  <c r="E41" i="103"/>
  <c r="W36" i="102"/>
  <c r="E36" i="103"/>
  <c r="W8" i="102"/>
  <c r="E8" i="103"/>
  <c r="E30" i="103"/>
  <c r="W30" i="102"/>
  <c r="C38" i="103"/>
  <c r="U38" i="102"/>
  <c r="C30" i="103"/>
  <c r="U30" i="102"/>
  <c r="D29" i="103"/>
  <c r="V29" i="102"/>
  <c r="V31" i="102"/>
  <c r="D31" i="103"/>
  <c r="D15" i="103"/>
  <c r="V15" i="102"/>
  <c r="W46" i="102"/>
  <c r="E46" i="103"/>
  <c r="F25" i="103"/>
  <c r="X25" i="102"/>
  <c r="X18" i="102"/>
  <c r="F18" i="103"/>
  <c r="W27" i="102"/>
  <c r="E27" i="103"/>
  <c r="D18" i="103"/>
  <c r="V18" i="102"/>
  <c r="X33" i="102"/>
  <c r="F33" i="103"/>
  <c r="V52" i="102"/>
  <c r="D52" i="103"/>
  <c r="F60" i="103"/>
  <c r="X60" i="102"/>
  <c r="U8" i="102"/>
  <c r="C8" i="103"/>
  <c r="X12" i="102"/>
  <c r="F12" i="103"/>
  <c r="W24" i="102"/>
  <c r="E24" i="103"/>
  <c r="V28" i="102"/>
  <c r="D28" i="103"/>
  <c r="D34" i="103"/>
  <c r="V34" i="102"/>
  <c r="X31" i="102"/>
  <c r="F31" i="103"/>
  <c r="V10" i="102"/>
  <c r="D10" i="103"/>
  <c r="U45" i="102"/>
  <c r="C45" i="103"/>
  <c r="U55" i="102"/>
  <c r="C55" i="103"/>
  <c r="E18" i="103"/>
  <c r="W18" i="102"/>
  <c r="E54" i="103"/>
  <c r="W54" i="102"/>
  <c r="V53" i="102"/>
  <c r="D53" i="103"/>
  <c r="X56" i="102"/>
  <c r="F56" i="103"/>
  <c r="D12" i="103"/>
  <c r="V12" i="102"/>
  <c r="C37" i="103"/>
  <c r="U37" i="102"/>
  <c r="X23" i="102"/>
  <c r="F23" i="103"/>
  <c r="W51" i="102"/>
  <c r="E51" i="103"/>
  <c r="E57" i="103"/>
  <c r="W57" i="102"/>
  <c r="X38" i="102"/>
  <c r="F38" i="103"/>
  <c r="V51" i="102"/>
  <c r="D51" i="103"/>
  <c r="U17" i="102"/>
  <c r="C17" i="103"/>
  <c r="U19" i="102"/>
  <c r="C19" i="103"/>
  <c r="E16" i="103"/>
  <c r="W16" i="102"/>
  <c r="U31" i="102"/>
  <c r="C31" i="103"/>
  <c r="W15" i="102"/>
  <c r="E15" i="103"/>
  <c r="W20" i="102"/>
  <c r="E20" i="103"/>
  <c r="E13" i="103"/>
  <c r="W13" i="102"/>
  <c r="E42" i="103"/>
  <c r="W42" i="102"/>
  <c r="F7" i="103"/>
  <c r="X7" i="102"/>
  <c r="D32" i="103"/>
  <c r="V32" i="102"/>
  <c r="X48" i="102"/>
  <c r="F48" i="103"/>
  <c r="D13" i="103"/>
  <c r="V13" i="102"/>
  <c r="C56" i="103"/>
  <c r="U56" i="102"/>
  <c r="D37" i="103"/>
  <c r="V37" i="102"/>
  <c r="U16" i="102"/>
  <c r="C16" i="103"/>
  <c r="U51" i="102"/>
  <c r="C51" i="103"/>
  <c r="V20" i="102"/>
  <c r="D20" i="103"/>
  <c r="V23" i="102"/>
  <c r="D23" i="103"/>
  <c r="E25" i="103"/>
  <c r="W25" i="102"/>
  <c r="U32" i="102"/>
  <c r="C32" i="103"/>
  <c r="V33" i="102"/>
  <c r="D33" i="103"/>
  <c r="X51" i="102"/>
  <c r="F51" i="103"/>
  <c r="V8" i="102"/>
  <c r="D8" i="103"/>
  <c r="C33" i="103"/>
  <c r="U33" i="102"/>
  <c r="C34" i="103"/>
  <c r="U34" i="102"/>
  <c r="X40" i="102"/>
  <c r="F40" i="103"/>
  <c r="C58" i="103"/>
  <c r="U58" i="102"/>
  <c r="W37" i="102"/>
  <c r="E37" i="103"/>
  <c r="U18" i="102"/>
  <c r="C18" i="103"/>
  <c r="X15" i="102"/>
  <c r="F15" i="103"/>
  <c r="U27" i="102"/>
  <c r="C27" i="103"/>
  <c r="V42" i="102"/>
  <c r="D42" i="103"/>
  <c r="D22" i="103"/>
  <c r="V22" i="102"/>
  <c r="X13" i="102"/>
  <c r="F13" i="103"/>
  <c r="F26" i="103"/>
  <c r="X26" i="102"/>
  <c r="X37" i="102"/>
  <c r="F37" i="103"/>
  <c r="U48" i="102"/>
  <c r="C48" i="103"/>
  <c r="V36" i="102"/>
  <c r="D36" i="103"/>
  <c r="C36" i="103"/>
  <c r="U36" i="102"/>
  <c r="F44" i="103"/>
  <c r="X44" i="102"/>
  <c r="U57" i="102"/>
  <c r="C57" i="103"/>
  <c r="F17" i="103"/>
  <c r="X17" i="102"/>
  <c r="V30" i="102"/>
  <c r="D30" i="103"/>
  <c r="F5" i="103"/>
  <c r="X5" i="102"/>
  <c r="V41" i="102"/>
  <c r="D41" i="103"/>
  <c r="V39" i="102"/>
  <c r="D39" i="103"/>
  <c r="V14" i="102"/>
  <c r="D14" i="103"/>
  <c r="C26" i="103"/>
  <c r="U26" i="102"/>
  <c r="V38" i="102"/>
  <c r="D38" i="103"/>
  <c r="U12" i="102"/>
  <c r="C12" i="103"/>
  <c r="U29" i="102"/>
  <c r="C29" i="103"/>
  <c r="W56" i="102"/>
  <c r="E56" i="103"/>
  <c r="X42" i="102"/>
  <c r="F42" i="103"/>
  <c r="F28" i="103"/>
  <c r="X28" i="102"/>
  <c r="W17" i="102"/>
  <c r="E17" i="103"/>
  <c r="E47" i="103"/>
  <c r="W47" i="102"/>
  <c r="C50" i="103"/>
  <c r="U50" i="102"/>
  <c r="D49" i="103"/>
  <c r="V49" i="102"/>
  <c r="C53" i="103"/>
  <c r="U53" i="102"/>
  <c r="D58" i="103"/>
  <c r="V58" i="102"/>
  <c r="D9" i="103"/>
  <c r="V9" i="102"/>
  <c r="E12" i="103"/>
  <c r="W12" i="102"/>
  <c r="V24" i="102"/>
  <c r="D24" i="103"/>
  <c r="E31" i="103"/>
  <c r="W31" i="102"/>
  <c r="D54" i="103"/>
  <c r="V54" i="102"/>
  <c r="F34" i="103"/>
  <c r="X34" i="102"/>
  <c r="D40" i="103"/>
  <c r="V40" i="102"/>
  <c r="U60" i="102"/>
  <c r="C60" i="103"/>
  <c r="F11" i="103"/>
  <c r="X11" i="102"/>
  <c r="U54" i="102"/>
  <c r="C54" i="103"/>
  <c r="W21" i="102"/>
  <c r="E21" i="103"/>
  <c r="X27" i="102"/>
  <c r="F27" i="103"/>
  <c r="V11" i="102"/>
  <c r="D11" i="103"/>
  <c r="X10" i="102"/>
  <c r="F10" i="103"/>
  <c r="V25" i="102"/>
  <c r="D25" i="103"/>
  <c r="E60" i="103"/>
  <c r="W60" i="102"/>
  <c r="X54" i="102"/>
  <c r="F54" i="103"/>
  <c r="F45" i="103"/>
  <c r="X45" i="102"/>
  <c r="V43" i="102"/>
  <c r="D43" i="103"/>
  <c r="W26" i="102"/>
  <c r="E26" i="103"/>
  <c r="W45" i="102"/>
  <c r="E45" i="103"/>
  <c r="D50" i="103"/>
  <c r="V50" i="102"/>
  <c r="U20" i="102"/>
  <c r="C20" i="103"/>
  <c r="F20" i="103"/>
  <c r="X20" i="102"/>
  <c r="X52" i="102"/>
  <c r="F52" i="103"/>
  <c r="V26" i="102"/>
  <c r="D26" i="103"/>
  <c r="V27" i="102"/>
  <c r="D27" i="103"/>
  <c r="X57" i="102"/>
  <c r="F57" i="103"/>
  <c r="C59" i="103"/>
  <c r="U59" i="102"/>
  <c r="X41" i="102"/>
  <c r="F41" i="103"/>
  <c r="W39" i="102"/>
  <c r="E39" i="103"/>
  <c r="D45" i="103"/>
  <c r="V45" i="102"/>
  <c r="E58" i="103"/>
  <c r="W58" i="102"/>
  <c r="W23" i="102"/>
  <c r="E23" i="103"/>
  <c r="U5" i="102"/>
  <c r="C5" i="103"/>
  <c r="X39" i="102"/>
  <c r="F39" i="103"/>
  <c r="U14" i="102"/>
  <c r="C14" i="103"/>
  <c r="V56" i="102"/>
  <c r="D56" i="103"/>
  <c r="X47" i="102"/>
  <c r="F47" i="103"/>
  <c r="C25" i="103"/>
  <c r="U25" i="102"/>
  <c r="U42" i="102"/>
  <c r="C42" i="103"/>
  <c r="F58" i="103"/>
  <c r="X58" i="102"/>
  <c r="F43" i="103"/>
  <c r="X43" i="102"/>
  <c r="D59" i="103"/>
  <c r="V59" i="102"/>
  <c r="W48" i="102"/>
  <c r="E48" i="103"/>
  <c r="E38" i="103"/>
  <c r="W38" i="102"/>
  <c r="V48" i="102"/>
  <c r="D48" i="103"/>
  <c r="X35" i="102"/>
  <c r="F35" i="103"/>
  <c r="W50" i="102"/>
  <c r="E50" i="103"/>
  <c r="V19" i="102"/>
  <c r="D19" i="103"/>
  <c r="U43" i="102"/>
  <c r="C43" i="103"/>
  <c r="W7" i="102"/>
  <c r="E7" i="103"/>
  <c r="D57" i="103"/>
  <c r="V57" i="102"/>
  <c r="V60" i="102"/>
  <c r="D60" i="103"/>
  <c r="U49" i="102"/>
  <c r="C49" i="103"/>
  <c r="D46" i="103"/>
  <c r="V46" i="102"/>
  <c r="W43" i="102"/>
  <c r="E43" i="103"/>
  <c r="C6" i="103"/>
  <c r="U6" i="102"/>
  <c r="M67" i="82"/>
  <c r="M68" i="82" s="1"/>
  <c r="U41" i="102"/>
  <c r="C41" i="103"/>
  <c r="E35" i="103"/>
  <c r="W35" i="102"/>
  <c r="F50" i="103"/>
  <c r="X50" i="102"/>
  <c r="X59" i="102"/>
  <c r="F59" i="103"/>
  <c r="F9" i="103"/>
  <c r="X9" i="102"/>
  <c r="V55" i="102"/>
  <c r="D55" i="103"/>
  <c r="C7" i="103"/>
  <c r="U7" i="102"/>
  <c r="C28" i="103"/>
  <c r="U28" i="102"/>
  <c r="U23" i="102"/>
  <c r="C23" i="103"/>
  <c r="V21" i="102"/>
  <c r="D21" i="103"/>
  <c r="C21" i="103"/>
  <c r="U21" i="102"/>
  <c r="W10" i="102"/>
  <c r="E10" i="103"/>
  <c r="E34" i="103"/>
  <c r="W34" i="102"/>
  <c r="E14" i="103"/>
  <c r="W14" i="102"/>
  <c r="X24" i="102"/>
  <c r="F24" i="103"/>
  <c r="X19" i="102"/>
  <c r="F19" i="103"/>
  <c r="X36" i="102"/>
  <c r="F36" i="103"/>
  <c r="U39" i="102"/>
  <c r="C39" i="103"/>
  <c r="F49" i="103"/>
  <c r="X49" i="102"/>
  <c r="C24" i="103"/>
  <c r="U24" i="102"/>
  <c r="U15" i="102"/>
  <c r="C15" i="103"/>
  <c r="E9" i="103"/>
  <c r="W9" i="102"/>
  <c r="W6" i="102"/>
  <c r="E6" i="103"/>
  <c r="E52" i="103"/>
  <c r="W52" i="102"/>
  <c r="U13" i="102"/>
  <c r="C13" i="103"/>
  <c r="D35" i="103"/>
  <c r="V35" i="102"/>
  <c r="W22" i="102"/>
  <c r="E22" i="103"/>
  <c r="C52" i="103"/>
  <c r="U52" i="102"/>
  <c r="W49" i="102"/>
  <c r="E49" i="103"/>
  <c r="D6" i="103"/>
  <c r="V6" i="102"/>
  <c r="U46" i="102"/>
  <c r="C46" i="103"/>
  <c r="D7" i="103"/>
  <c r="V7" i="102"/>
  <c r="C11" i="103"/>
  <c r="U11" i="102"/>
  <c r="E11" i="103"/>
  <c r="W11" i="102"/>
  <c r="X16" i="102"/>
  <c r="F16" i="103"/>
  <c r="V5" i="102"/>
  <c r="D5" i="103"/>
  <c r="W59" i="102"/>
  <c r="E59" i="103"/>
  <c r="W44" i="102"/>
  <c r="E44" i="103"/>
  <c r="W5" i="102"/>
  <c r="E5" i="103"/>
  <c r="C44" i="103"/>
  <c r="U44" i="102"/>
  <c r="E55" i="103"/>
  <c r="W55" i="102"/>
  <c r="X22" i="102"/>
  <c r="F22" i="103"/>
  <c r="X14" i="102"/>
  <c r="F14" i="103"/>
  <c r="V44" i="102"/>
  <c r="D44" i="103"/>
  <c r="X8" i="102"/>
  <c r="F8" i="103"/>
  <c r="W53" i="102"/>
  <c r="E53" i="103"/>
  <c r="U10" i="102"/>
  <c r="C10" i="103"/>
  <c r="X53" i="102"/>
  <c r="F53" i="103"/>
  <c r="W19" i="102"/>
  <c r="E19" i="103"/>
  <c r="X29" i="102"/>
  <c r="F29" i="103"/>
  <c r="U9" i="102"/>
  <c r="C9" i="103"/>
  <c r="C22" i="103"/>
  <c r="U22" i="102"/>
  <c r="X55" i="102"/>
  <c r="F55" i="103"/>
  <c r="X46" i="102"/>
  <c r="F46" i="103"/>
</calcChain>
</file>

<file path=xl/comments1.xml><?xml version="1.0" encoding="utf-8"?>
<comments xmlns="http://schemas.openxmlformats.org/spreadsheetml/2006/main">
  <authors>
    <author>Ulrich Kaltenbronn</author>
  </authors>
  <commentList>
    <comment ref="AS5" authorId="0">
      <text>
        <r>
          <rPr>
            <sz val="8"/>
            <color indexed="81"/>
            <rFont val="Tahoma"/>
            <family val="2"/>
          </rPr>
          <t xml:space="preserve">
no CNST in OPATT model</t>
        </r>
      </text>
    </comment>
  </commentList>
</comments>
</file>

<file path=xl/sharedStrings.xml><?xml version="1.0" encoding="utf-8"?>
<sst xmlns="http://schemas.openxmlformats.org/spreadsheetml/2006/main" count="6968" uniqueCount="1062">
  <si>
    <t>Tariff TFC</t>
  </si>
  <si>
    <t>General Surgery</t>
  </si>
  <si>
    <t>Urology</t>
  </si>
  <si>
    <t>Breast Surgery</t>
  </si>
  <si>
    <t>Colorectal Surgery</t>
  </si>
  <si>
    <t>Upper Gastrointestinal Surgery</t>
  </si>
  <si>
    <t>Vascular Surgery</t>
  </si>
  <si>
    <t>Trauma &amp; Orthopaedics</t>
  </si>
  <si>
    <t>ENT</t>
  </si>
  <si>
    <t>Ophthalmology</t>
  </si>
  <si>
    <t>Oral Surgery</t>
  </si>
  <si>
    <t>Orthodontics</t>
  </si>
  <si>
    <t>Maxillo-Facial Surgery</t>
  </si>
  <si>
    <t>Plastic Surgery</t>
  </si>
  <si>
    <t>Cardiothoracic Surgery</t>
  </si>
  <si>
    <t>Paediatric Surgery</t>
  </si>
  <si>
    <t>Cardiac Surgery</t>
  </si>
  <si>
    <t>Thoracic Surgery</t>
  </si>
  <si>
    <t>Anaesthetics</t>
  </si>
  <si>
    <t>Pain Management</t>
  </si>
  <si>
    <t>Paediatric Urology</t>
  </si>
  <si>
    <t>Paediatric Ophthalmology</t>
  </si>
  <si>
    <t>Paediatric Maxillo-Facial Surgery</t>
  </si>
  <si>
    <t>Paediatric Plastic Surgery</t>
  </si>
  <si>
    <t>Cardiology</t>
  </si>
  <si>
    <t>Paediatric Cardiology</t>
  </si>
  <si>
    <t>Dermatology</t>
  </si>
  <si>
    <t>Respiratory Medicine</t>
  </si>
  <si>
    <t>Infectious Diseases</t>
  </si>
  <si>
    <t>Nephrology</t>
  </si>
  <si>
    <t>Medical Oncology</t>
  </si>
  <si>
    <t>Rheumatology</t>
  </si>
  <si>
    <t>Paediatrics</t>
  </si>
  <si>
    <t>Geriatric Medicine</t>
  </si>
  <si>
    <t>Gynaecology</t>
  </si>
  <si>
    <t>Gynaecological Oncology</t>
  </si>
  <si>
    <t>Clinical Oncology</t>
  </si>
  <si>
    <t>Diagnostic Imaging</t>
  </si>
  <si>
    <t>Paediatric Gastroenterology</t>
  </si>
  <si>
    <t>Paediatric Endocrinology</t>
  </si>
  <si>
    <t>Paediatric Clinical Haematology</t>
  </si>
  <si>
    <t>Paediatric Dermatology</t>
  </si>
  <si>
    <t>Paediatric Respiratory Medicine</t>
  </si>
  <si>
    <t>General Medicine</t>
  </si>
  <si>
    <t>Gastroenterology</t>
  </si>
  <si>
    <t>Endocrinology</t>
  </si>
  <si>
    <t>Clinical Haematology</t>
  </si>
  <si>
    <t>Hepatology</t>
  </si>
  <si>
    <t>Diabetic Medicine</t>
  </si>
  <si>
    <t>CONSULTANT-LED (£)</t>
  </si>
  <si>
    <t>Treatment function</t>
  </si>
  <si>
    <t>Treatment function name</t>
  </si>
  <si>
    <r>
      <t xml:space="preserve">WF01B
</t>
    </r>
    <r>
      <rPr>
        <i/>
        <sz val="8"/>
        <rFont val="Arial"/>
        <family val="2"/>
      </rPr>
      <t>First Attendance - Single Professional</t>
    </r>
  </si>
  <si>
    <r>
      <t xml:space="preserve">WF02B
</t>
    </r>
    <r>
      <rPr>
        <i/>
        <sz val="8"/>
        <rFont val="Arial"/>
        <family val="2"/>
      </rPr>
      <t>First Attendance - Multi Professional</t>
    </r>
  </si>
  <si>
    <r>
      <t xml:space="preserve">WF01A
</t>
    </r>
    <r>
      <rPr>
        <i/>
        <sz val="8"/>
        <rFont val="Arial"/>
        <family val="2"/>
      </rPr>
      <t>Follow Up Attendance - Single Professional</t>
    </r>
  </si>
  <si>
    <r>
      <t xml:space="preserve">WF02A
</t>
    </r>
    <r>
      <rPr>
        <i/>
        <sz val="8"/>
        <rFont val="Arial"/>
        <family val="2"/>
      </rPr>
      <t>Follow Up Attendance - Multi Professional</t>
    </r>
  </si>
  <si>
    <t>Hepatobiliary &amp; Pancreatic Surgery</t>
  </si>
  <si>
    <t>Spinal Surgery Service</t>
  </si>
  <si>
    <t>Paediatric Trauma &amp; Orthopaedics</t>
  </si>
  <si>
    <t>Paediatric Ear Nose &amp; Throat</t>
  </si>
  <si>
    <t>Paediatric Epilepsy</t>
  </si>
  <si>
    <t>Paediatric Diabetic Medicine</t>
  </si>
  <si>
    <t>Transient Ischaemic Attack</t>
  </si>
  <si>
    <t>-</t>
  </si>
  <si>
    <t>Respiratory Physiology</t>
  </si>
  <si>
    <t>Total Activity</t>
  </si>
  <si>
    <t>CL_FAM</t>
  </si>
  <si>
    <t>CL_FAS</t>
  </si>
  <si>
    <t>CL_FUM</t>
  </si>
  <si>
    <t>CL_FUS</t>
  </si>
  <si>
    <t>NCL_FAM</t>
  </si>
  <si>
    <t>NCL_FAS</t>
  </si>
  <si>
    <t>NCL_FUM</t>
  </si>
  <si>
    <t>NCL_FUS</t>
  </si>
  <si>
    <t>Total_Costs</t>
  </si>
  <si>
    <t>TOTAL ACT</t>
  </si>
  <si>
    <t>TC</t>
  </si>
  <si>
    <t>AA09B</t>
  </si>
  <si>
    <t>AA15B</t>
  </si>
  <si>
    <t>AA21B</t>
  </si>
  <si>
    <t>AA26B</t>
  </si>
  <si>
    <t>AA31B</t>
  </si>
  <si>
    <t>AA32Z</t>
  </si>
  <si>
    <t>AA33D</t>
  </si>
  <si>
    <t>AA34C</t>
  </si>
  <si>
    <t>AA34D</t>
  </si>
  <si>
    <t>AB02Z</t>
  </si>
  <si>
    <t>AB03Z</t>
  </si>
  <si>
    <t>AB04Z</t>
  </si>
  <si>
    <t>AB07Z</t>
  </si>
  <si>
    <t>AB08Z</t>
  </si>
  <si>
    <t>AB10Z</t>
  </si>
  <si>
    <t>BZ01Z</t>
  </si>
  <si>
    <t>BZ02Z</t>
  </si>
  <si>
    <t>BZ03Z</t>
  </si>
  <si>
    <t>BZ05Z</t>
  </si>
  <si>
    <t>BZ06A</t>
  </si>
  <si>
    <t>BZ06B</t>
  </si>
  <si>
    <t>BZ08A</t>
  </si>
  <si>
    <t>BZ09A</t>
  </si>
  <si>
    <t>BZ09B</t>
  </si>
  <si>
    <t>BZ12Z</t>
  </si>
  <si>
    <t>BZ14A</t>
  </si>
  <si>
    <t>BZ14B</t>
  </si>
  <si>
    <t>BZ15A</t>
  </si>
  <si>
    <t>BZ15B</t>
  </si>
  <si>
    <t>BZ16A</t>
  </si>
  <si>
    <t>BZ16B</t>
  </si>
  <si>
    <t>BZ17Z</t>
  </si>
  <si>
    <t>BZ20Z</t>
  </si>
  <si>
    <t>BZ21Z</t>
  </si>
  <si>
    <t>BZ24C</t>
  </si>
  <si>
    <t>CZ02X</t>
  </si>
  <si>
    <t>CZ03U</t>
  </si>
  <si>
    <t>CZ03Y</t>
  </si>
  <si>
    <t>CZ04Q</t>
  </si>
  <si>
    <t>CZ05T</t>
  </si>
  <si>
    <t>CZ05Y</t>
  </si>
  <si>
    <t>CZ07Q</t>
  </si>
  <si>
    <t>CZ08V</t>
  </si>
  <si>
    <t>CZ09U</t>
  </si>
  <si>
    <t>CZ09V</t>
  </si>
  <si>
    <t>CZ09Y</t>
  </si>
  <si>
    <t>CZ10U</t>
  </si>
  <si>
    <t>CZ10Y</t>
  </si>
  <si>
    <t>CZ11Z</t>
  </si>
  <si>
    <t>CZ12V</t>
  </si>
  <si>
    <t>CZ13U</t>
  </si>
  <si>
    <t>CZ14U</t>
  </si>
  <si>
    <t>CZ14Y</t>
  </si>
  <si>
    <t>CZ15Q</t>
  </si>
  <si>
    <t>CZ16N</t>
  </si>
  <si>
    <t>CZ16Q</t>
  </si>
  <si>
    <t>CZ17U</t>
  </si>
  <si>
    <t>CZ17Y</t>
  </si>
  <si>
    <t>CZ18R</t>
  </si>
  <si>
    <t>CZ19Z</t>
  </si>
  <si>
    <t>CZ21V</t>
  </si>
  <si>
    <t>CZ21Y</t>
  </si>
  <si>
    <t>CZ22Y</t>
  </si>
  <si>
    <t>CZ25Q</t>
  </si>
  <si>
    <t>CZ27Z</t>
  </si>
  <si>
    <t>CZ28Z</t>
  </si>
  <si>
    <t>CZ30U</t>
  </si>
  <si>
    <t>CZ31U</t>
  </si>
  <si>
    <t>CZ33U</t>
  </si>
  <si>
    <t>CZ36U</t>
  </si>
  <si>
    <t>CZ37U</t>
  </si>
  <si>
    <t>CZ40U</t>
  </si>
  <si>
    <t>CZ41U</t>
  </si>
  <si>
    <t>CZ42U</t>
  </si>
  <si>
    <t>DZ01Z</t>
  </si>
  <si>
    <t>DZ02C</t>
  </si>
  <si>
    <t>DZ03B</t>
  </si>
  <si>
    <t>DZ04B</t>
  </si>
  <si>
    <t>DZ06Z</t>
  </si>
  <si>
    <t>DZ07A</t>
  </si>
  <si>
    <t>DZ07B</t>
  </si>
  <si>
    <t>DZ08Z</t>
  </si>
  <si>
    <t>DZ30Z</t>
  </si>
  <si>
    <t>DZ33Z</t>
  </si>
  <si>
    <t>DZ34Z</t>
  </si>
  <si>
    <t>DZ35Z</t>
  </si>
  <si>
    <t>DZ36Z</t>
  </si>
  <si>
    <t>DZ37B</t>
  </si>
  <si>
    <t>DZ38Z</t>
  </si>
  <si>
    <t>DZ39Z</t>
  </si>
  <si>
    <t>DZ40Z</t>
  </si>
  <si>
    <t>DZ41Z</t>
  </si>
  <si>
    <t>DZ43Z</t>
  </si>
  <si>
    <t>DZ44Z</t>
  </si>
  <si>
    <t>DZ45Z</t>
  </si>
  <si>
    <t>DZ46Z</t>
  </si>
  <si>
    <t>DZ48Z</t>
  </si>
  <si>
    <t>DZ49Z</t>
  </si>
  <si>
    <t>EA02Z</t>
  </si>
  <si>
    <t>EA03Z</t>
  </si>
  <si>
    <t>EA05Z</t>
  </si>
  <si>
    <t>EA11Z</t>
  </si>
  <si>
    <t>EA14Z</t>
  </si>
  <si>
    <t>EA17Z</t>
  </si>
  <si>
    <t>EA20Z</t>
  </si>
  <si>
    <t>EA23Z</t>
  </si>
  <si>
    <t>EA24Z</t>
  </si>
  <si>
    <t>EA25Z</t>
  </si>
  <si>
    <t>EA26Z</t>
  </si>
  <si>
    <t>EA31Z</t>
  </si>
  <si>
    <t>EA35Z</t>
  </si>
  <si>
    <t>EA36A</t>
  </si>
  <si>
    <t>EA36B</t>
  </si>
  <si>
    <t>EA39Z</t>
  </si>
  <si>
    <t>EA40Z</t>
  </si>
  <si>
    <t>EA49Z</t>
  </si>
  <si>
    <t>FZ12F</t>
  </si>
  <si>
    <t>FZ17C</t>
  </si>
  <si>
    <t>FZ18C</t>
  </si>
  <si>
    <t>FZ20B</t>
  </si>
  <si>
    <t>FZ22B</t>
  </si>
  <si>
    <t>FZ24C</t>
  </si>
  <si>
    <t>FZ27C</t>
  </si>
  <si>
    <t>FZ27D</t>
  </si>
  <si>
    <t>FZ53Z</t>
  </si>
  <si>
    <t>FZ56Z</t>
  </si>
  <si>
    <t>FZ63Z</t>
  </si>
  <si>
    <t>FZ65Z</t>
  </si>
  <si>
    <t>FZ66B</t>
  </si>
  <si>
    <t>FZ67B</t>
  </si>
  <si>
    <t>GA04B</t>
  </si>
  <si>
    <t>GA05B</t>
  </si>
  <si>
    <t>GA06B</t>
  </si>
  <si>
    <t>GA07B</t>
  </si>
  <si>
    <t>GA10C</t>
  </si>
  <si>
    <t>GA10E</t>
  </si>
  <si>
    <t>GA13B</t>
  </si>
  <si>
    <t>GB02C</t>
  </si>
  <si>
    <t>GB03B</t>
  </si>
  <si>
    <t>GB06D</t>
  </si>
  <si>
    <t>HA33Z</t>
  </si>
  <si>
    <t>HA99Z</t>
  </si>
  <si>
    <t>HB11C</t>
  </si>
  <si>
    <t>HB12C</t>
  </si>
  <si>
    <t>HB13Z</t>
  </si>
  <si>
    <t>HB14C</t>
  </si>
  <si>
    <t>HB15E</t>
  </si>
  <si>
    <t>HB15G</t>
  </si>
  <si>
    <t>HB16C</t>
  </si>
  <si>
    <t>HB21C</t>
  </si>
  <si>
    <t>HB22C</t>
  </si>
  <si>
    <t>HB23C</t>
  </si>
  <si>
    <t>HB24C</t>
  </si>
  <si>
    <t>HB25J</t>
  </si>
  <si>
    <t>HB31Z</t>
  </si>
  <si>
    <t>HB32A</t>
  </si>
  <si>
    <t>HB32B</t>
  </si>
  <si>
    <t>HB33E</t>
  </si>
  <si>
    <t>HB33G</t>
  </si>
  <si>
    <t>HB34E</t>
  </si>
  <si>
    <t>HB34G</t>
  </si>
  <si>
    <t>HB51Z</t>
  </si>
  <si>
    <t>HB52C</t>
  </si>
  <si>
    <t>HB53Z</t>
  </si>
  <si>
    <t>HB54C</t>
  </si>
  <si>
    <t>HB55C</t>
  </si>
  <si>
    <t>HB61C</t>
  </si>
  <si>
    <t>HB62C</t>
  </si>
  <si>
    <t>HB63Z</t>
  </si>
  <si>
    <t>HB71C</t>
  </si>
  <si>
    <t>HB72Z</t>
  </si>
  <si>
    <t>HB73Z</t>
  </si>
  <si>
    <t>HB99Z</t>
  </si>
  <si>
    <t>HC01Z</t>
  </si>
  <si>
    <t>HC02C</t>
  </si>
  <si>
    <t>HC03C</t>
  </si>
  <si>
    <t>HC04C</t>
  </si>
  <si>
    <t>HC07Z</t>
  </si>
  <si>
    <t>HC09Z</t>
  </si>
  <si>
    <t>HC10Z</t>
  </si>
  <si>
    <t>HC11Z</t>
  </si>
  <si>
    <t>HC12Z</t>
  </si>
  <si>
    <t>HD21B</t>
  </si>
  <si>
    <t>HD21C</t>
  </si>
  <si>
    <t>HR01C</t>
  </si>
  <si>
    <t>HR02Z</t>
  </si>
  <si>
    <t>HR03Z</t>
  </si>
  <si>
    <t>HR04C</t>
  </si>
  <si>
    <t>HR05Z</t>
  </si>
  <si>
    <t>HR06A</t>
  </si>
  <si>
    <t>HR06B</t>
  </si>
  <si>
    <t>JA14Z</t>
  </si>
  <si>
    <t>JB13B</t>
  </si>
  <si>
    <t>JC01C</t>
  </si>
  <si>
    <t>JC02C</t>
  </si>
  <si>
    <t>JC06C</t>
  </si>
  <si>
    <t>JC07Z</t>
  </si>
  <si>
    <t>JC12Z</t>
  </si>
  <si>
    <t>JC13Z</t>
  </si>
  <si>
    <t>JC16Z</t>
  </si>
  <si>
    <t>JC17Z</t>
  </si>
  <si>
    <t>JC19U</t>
  </si>
  <si>
    <t>JC27Z</t>
  </si>
  <si>
    <t>JD06A</t>
  </si>
  <si>
    <t>JD06B</t>
  </si>
  <si>
    <t>KA03B</t>
  </si>
  <si>
    <t>KA04Z</t>
  </si>
  <si>
    <t>KA09B</t>
  </si>
  <si>
    <t>KB02F</t>
  </si>
  <si>
    <t>LA05Z</t>
  </si>
  <si>
    <t>LA10Z</t>
  </si>
  <si>
    <t>LA11Z</t>
  </si>
  <si>
    <t>LA12A</t>
  </si>
  <si>
    <t>LA13A</t>
  </si>
  <si>
    <t>LA14Z</t>
  </si>
  <si>
    <t>LB01B</t>
  </si>
  <si>
    <t>LB05C</t>
  </si>
  <si>
    <t>LB05D</t>
  </si>
  <si>
    <t>LB12Z</t>
  </si>
  <si>
    <t>LB13B</t>
  </si>
  <si>
    <t>LB15D</t>
  </si>
  <si>
    <t>LB18Z</t>
  </si>
  <si>
    <t>LB25C</t>
  </si>
  <si>
    <t>LB26Z</t>
  </si>
  <si>
    <t>LB29A</t>
  </si>
  <si>
    <t>LB33Z</t>
  </si>
  <si>
    <t>LB36Z</t>
  </si>
  <si>
    <t>LB39B</t>
  </si>
  <si>
    <t>LB43Z</t>
  </si>
  <si>
    <t>LB47Z</t>
  </si>
  <si>
    <t>LB48Z</t>
  </si>
  <si>
    <t>LB49Z</t>
  </si>
  <si>
    <t>LB51Z</t>
  </si>
  <si>
    <t>LB52Z</t>
  </si>
  <si>
    <t>LB54A</t>
  </si>
  <si>
    <t>LB55A</t>
  </si>
  <si>
    <t>LB55B</t>
  </si>
  <si>
    <t>LB56A</t>
  </si>
  <si>
    <t>LB58B</t>
  </si>
  <si>
    <t>LB59Z</t>
  </si>
  <si>
    <t>MA01Z</t>
  </si>
  <si>
    <t>MA02Z</t>
  </si>
  <si>
    <t>MA03B</t>
  </si>
  <si>
    <t>MA04B</t>
  </si>
  <si>
    <t>MA07D</t>
  </si>
  <si>
    <t>MA09Z</t>
  </si>
  <si>
    <t>MA11Z</t>
  </si>
  <si>
    <t>MA12Z</t>
  </si>
  <si>
    <t>MA17C</t>
  </si>
  <si>
    <t>MA18C</t>
  </si>
  <si>
    <t>MA18D</t>
  </si>
  <si>
    <t>MA19A</t>
  </si>
  <si>
    <t>MA22Z</t>
  </si>
  <si>
    <t>MA24Z</t>
  </si>
  <si>
    <t>MB01B</t>
  </si>
  <si>
    <t>MC06Z</t>
  </si>
  <si>
    <t>MC07Z</t>
  </si>
  <si>
    <t>MC08Z</t>
  </si>
  <si>
    <t>MC09Z</t>
  </si>
  <si>
    <t>MC10Z</t>
  </si>
  <si>
    <t>MC11Z</t>
  </si>
  <si>
    <t>MC12Z</t>
  </si>
  <si>
    <t>MC13Z</t>
  </si>
  <si>
    <t>MC14Z</t>
  </si>
  <si>
    <t>NZ10Z</t>
  </si>
  <si>
    <t>NZ11B</t>
  </si>
  <si>
    <t>NZ11F</t>
  </si>
  <si>
    <t>NZ12B</t>
  </si>
  <si>
    <t>PA34B</t>
  </si>
  <si>
    <t>PA58Z</t>
  </si>
  <si>
    <t>QZ01B</t>
  </si>
  <si>
    <t>QZ02B</t>
  </si>
  <si>
    <t>QZ03Z</t>
  </si>
  <si>
    <t>QZ11B</t>
  </si>
  <si>
    <t>QZ12Z</t>
  </si>
  <si>
    <t>QZ15C</t>
  </si>
  <si>
    <t>QZ16C</t>
  </si>
  <si>
    <t>RC02Z</t>
  </si>
  <si>
    <t>RC03Z</t>
  </si>
  <si>
    <t>RC14Z</t>
  </si>
  <si>
    <t>RC16Z</t>
  </si>
  <si>
    <t>RC41Z</t>
  </si>
  <si>
    <t>SA14Z</t>
  </si>
  <si>
    <t>SA15Z</t>
  </si>
  <si>
    <t>SA18Z</t>
  </si>
  <si>
    <t>SA27A</t>
  </si>
  <si>
    <t>SA28A</t>
  </si>
  <si>
    <t>SA33Z</t>
  </si>
  <si>
    <t>SA34Z</t>
  </si>
  <si>
    <t>WA20W</t>
  </si>
  <si>
    <t>WA20Y</t>
  </si>
  <si>
    <t>WA21Y</t>
  </si>
  <si>
    <t>WA24Z</t>
  </si>
  <si>
    <t>Unit Cost</t>
  </si>
  <si>
    <t>Actual Apportionment</t>
  </si>
  <si>
    <t>TFC</t>
  </si>
  <si>
    <t>Apportionment %s</t>
  </si>
  <si>
    <t>Activity</t>
  </si>
  <si>
    <t>Cost</t>
  </si>
  <si>
    <t>Total cost</t>
  </si>
  <si>
    <t>Change in Unit Cost</t>
  </si>
  <si>
    <t>Total_Activity</t>
  </si>
  <si>
    <t>WF01A_Costs</t>
  </si>
  <si>
    <t>WF01B_Costs</t>
  </si>
  <si>
    <t>WF02A_Costs</t>
  </si>
  <si>
    <t>WF02B_Costs</t>
  </si>
  <si>
    <t>EA10Z</t>
  </si>
  <si>
    <t>SumOfWF01A_Activity</t>
  </si>
  <si>
    <t>SumOfWF01B_Activity</t>
  </si>
  <si>
    <t>SumOfWF02A_Activity</t>
  </si>
  <si>
    <t>SumOfWF02B_Activity</t>
  </si>
  <si>
    <t>SumOfTotal_Activity</t>
  </si>
  <si>
    <t>SumOfWF01A_Costs</t>
  </si>
  <si>
    <t>SumOfWF01B_Costs</t>
  </si>
  <si>
    <t>SumOfWF02A_Costs</t>
  </si>
  <si>
    <t>SumOfWF02B_Costs</t>
  </si>
  <si>
    <t>SumOfTotal_Costs</t>
  </si>
  <si>
    <t>FAM_Act</t>
  </si>
  <si>
    <t>FAS_Act</t>
  </si>
  <si>
    <t>FUM_Act</t>
  </si>
  <si>
    <t>FUS_Act</t>
  </si>
  <si>
    <t>Total_Act</t>
  </si>
  <si>
    <t>FAM_Costs</t>
  </si>
  <si>
    <t>FAS_Costs</t>
  </si>
  <si>
    <t>FUM_Costs</t>
  </si>
  <si>
    <t>FUS_Costs</t>
  </si>
  <si>
    <t>Mandatory</t>
  </si>
  <si>
    <t>Total</t>
  </si>
  <si>
    <t>812 removed</t>
  </si>
  <si>
    <t>Procedure (Activity)</t>
  </si>
  <si>
    <t>Impact (Activity)</t>
  </si>
  <si>
    <t>Procedure (Cost)</t>
  </si>
  <si>
    <t>Impact (Cost)</t>
  </si>
  <si>
    <t>FAM</t>
  </si>
  <si>
    <t>FAS</t>
  </si>
  <si>
    <t>FUM</t>
  </si>
  <si>
    <t>FUS</t>
  </si>
  <si>
    <t>OPROC ACT</t>
  </si>
  <si>
    <t>PRE-ADJUSTMENT</t>
  </si>
  <si>
    <t>APPORTION ACTIVITY</t>
  </si>
  <si>
    <t>APPORTION COST</t>
  </si>
  <si>
    <t>OPROC TC</t>
  </si>
  <si>
    <t>POST ADJUSTMENT</t>
  </si>
  <si>
    <t>MAND</t>
  </si>
  <si>
    <t>Paed
Pairings</t>
  </si>
  <si>
    <t>Adult /
Child</t>
  </si>
  <si>
    <t>Multi &gt; 2 * single</t>
  </si>
  <si>
    <t>Paed &lt; Adult</t>
  </si>
  <si>
    <t>Rounded &amp; Uplift</t>
  </si>
  <si>
    <t>Afford</t>
  </si>
  <si>
    <t>2012-13</t>
  </si>
  <si>
    <t>2011-12</t>
  </si>
  <si>
    <t>* rounding, "uplift" and affordability adj</t>
  </si>
  <si>
    <t>CHECK FOR UN-DOING ADJUSTMENTS</t>
  </si>
  <si>
    <t>FAM&lt;FUM</t>
  </si>
  <si>
    <t>FAS&lt;FUS</t>
  </si>
  <si>
    <t>FAS&gt;FAM</t>
  </si>
  <si>
    <t>FUS&gt;FUM</t>
  </si>
  <si>
    <t>FAM&gt;2*FAS</t>
  </si>
  <si>
    <t>FUM&gt;2*FUS</t>
  </si>
  <si>
    <t>All</t>
  </si>
  <si>
    <t>Mand</t>
  </si>
  <si>
    <t>Treatment Function Code</t>
  </si>
  <si>
    <t>Revised prices</t>
  </si>
  <si>
    <t xml:space="preserve"> </t>
  </si>
  <si>
    <t>Monitor SQL</t>
  </si>
  <si>
    <t>Difference to prior step</t>
  </si>
  <si>
    <t>Transplantation Surgery</t>
  </si>
  <si>
    <t>Hepatobiliary  &amp;  Pancreatic Surgery</t>
  </si>
  <si>
    <t>Restorative Dentistry</t>
  </si>
  <si>
    <t>Paediatric Dentistry</t>
  </si>
  <si>
    <t>Neurosurgery</t>
  </si>
  <si>
    <t>Burns Care</t>
  </si>
  <si>
    <t>Cardiothoracic Transplantation [Recognised Specialist Services Only]</t>
  </si>
  <si>
    <t>Accident  &amp;  Emergency</t>
  </si>
  <si>
    <t>Critical Care Medicine</t>
  </si>
  <si>
    <t>Paediatric Transplantation Surgery</t>
  </si>
  <si>
    <t>Paediatric Gastrointestinal Surgery</t>
  </si>
  <si>
    <t>Paediatric Trauma And Orthopaedics</t>
  </si>
  <si>
    <t>Paediatric Ear Nose And Throat</t>
  </si>
  <si>
    <t>Paediatric Neurosurgery</t>
  </si>
  <si>
    <t>Paediatric Burns Care</t>
  </si>
  <si>
    <t>Paediatric Cardiac Surgery</t>
  </si>
  <si>
    <t>Clinical Genetics</t>
  </si>
  <si>
    <t>Clinical Immunology  &amp;  Allergy</t>
  </si>
  <si>
    <t>Rehabiliatation</t>
  </si>
  <si>
    <t>Palliative Medicine</t>
  </si>
  <si>
    <t>Clinical Immunology</t>
  </si>
  <si>
    <t>Allergy</t>
  </si>
  <si>
    <t>Clinical Microbiology</t>
  </si>
  <si>
    <t>Spinal Injuries</t>
  </si>
  <si>
    <t>Anticoagulant Service</t>
  </si>
  <si>
    <t>Sleep Studies</t>
  </si>
  <si>
    <t>Tropical Medicine</t>
  </si>
  <si>
    <t>Genito-Urinary Medicine</t>
  </si>
  <si>
    <t>Nuclear Medicine</t>
  </si>
  <si>
    <t>Neurology</t>
  </si>
  <si>
    <t>Clinical Neuro-Physiology</t>
  </si>
  <si>
    <t>Paediatric Neurology</t>
  </si>
  <si>
    <t>Neonatology</t>
  </si>
  <si>
    <t>Dental Medicine Specialties</t>
  </si>
  <si>
    <t>Medical Ophthalmology</t>
  </si>
  <si>
    <t>Obstetrics</t>
  </si>
  <si>
    <t>Midwife Episode</t>
  </si>
  <si>
    <t>Physiotherapy Total Attendances - Adult (19 and Over)</t>
  </si>
  <si>
    <t>Occupational Therapy Total Attendances - Adult (19 and Over)</t>
  </si>
  <si>
    <t>Speech  &amp;  Language Therapy Total Contacts - Adult (19 and Over)</t>
  </si>
  <si>
    <t>Podiatry</t>
  </si>
  <si>
    <t>Dietetics Total Contacts - Adult (19 and Over)</t>
  </si>
  <si>
    <t>Orthoptics</t>
  </si>
  <si>
    <t>Chemical Pathology</t>
  </si>
  <si>
    <t>Audiology</t>
  </si>
  <si>
    <t>Paediatric Thoracic Surgery</t>
  </si>
  <si>
    <t>Paediatric Pain Management</t>
  </si>
  <si>
    <t>Paediatric Intensive Care</t>
  </si>
  <si>
    <t>Paediatric Audiological Medicine</t>
  </si>
  <si>
    <t>Paediatric Clinical Immunology And Allergy</t>
  </si>
  <si>
    <t>Paediatric Infectious Diseases</t>
  </si>
  <si>
    <t>Paediatric Nephrology</t>
  </si>
  <si>
    <t>Paediatric Medical Oncology</t>
  </si>
  <si>
    <t>Paediatric Metabolic Disease</t>
  </si>
  <si>
    <t>Paediatric Rheumatology</t>
  </si>
  <si>
    <t>Paediatric Neuro-Disability</t>
  </si>
  <si>
    <t>Clinical Physiology</t>
  </si>
  <si>
    <t>Clinical Pharmacology</t>
  </si>
  <si>
    <t>Haemophilia</t>
  </si>
  <si>
    <t>Audiological Medicine</t>
  </si>
  <si>
    <t>Revised Front-loading % (Limiting)</t>
  </si>
  <si>
    <t>Rule: Zero volume</t>
  </si>
  <si>
    <t>Rule: LowVolume (&lt;50 att)</t>
  </si>
  <si>
    <r>
      <t xml:space="preserve">Rule: FU must be </t>
    </r>
    <r>
      <rPr>
        <sz val="11"/>
        <color theme="1"/>
        <rFont val="Calibri"/>
        <family val="2"/>
      </rPr>
      <t>≤</t>
    </r>
    <r>
      <rPr>
        <sz val="11"/>
        <color theme="1"/>
        <rFont val="Calibri"/>
        <family val="2"/>
        <scheme val="minor"/>
      </rPr>
      <t xml:space="preserve"> FA</t>
    </r>
  </si>
  <si>
    <t>Rule: Multi must not be &lt; Single</t>
  </si>
  <si>
    <t>2014-15 tariff - outpatient attendances</t>
  </si>
  <si>
    <t>Steps</t>
  </si>
  <si>
    <t>Overview</t>
  </si>
  <si>
    <t>Derived table. This is the mapping for percentage split of each TFCs based on HRGs</t>
  </si>
  <si>
    <t>Calculate total costs and unit costs for rebundling non-mandatory OPROC HRGs.</t>
  </si>
  <si>
    <t>Calculate total costs and unit costs after applying front-loading % and restricting front-loading increase</t>
  </si>
  <si>
    <t>Apply various adjustments including low volume, zero volume, FA not less than FU, etc and uplifts.</t>
  </si>
  <si>
    <t>Shows the final prices and step by step changes. Also shows model prices or rollover prices</t>
  </si>
  <si>
    <t>2015/16 SQL figures</t>
  </si>
  <si>
    <t>Modelled</t>
  </si>
  <si>
    <t>2015/16 Front-loading Revised figures</t>
  </si>
  <si>
    <t>2015/16 Price adjustment Revised figures</t>
  </si>
  <si>
    <t>LB14Z</t>
  </si>
  <si>
    <t>LB67B</t>
  </si>
  <si>
    <t>FZ17D</t>
  </si>
  <si>
    <t>LB63B</t>
  </si>
  <si>
    <t>FZ27A</t>
  </si>
  <si>
    <t>LB72A</t>
  </si>
  <si>
    <t>LB10A</t>
  </si>
  <si>
    <t>FZ42A</t>
  </si>
  <si>
    <t>HA56A</t>
  </si>
  <si>
    <t>HA56B</t>
  </si>
  <si>
    <t>FZ88A</t>
  </si>
  <si>
    <t>CZ07P</t>
  </si>
  <si>
    <t>FZ68F</t>
  </si>
  <si>
    <t>FZ83F</t>
  </si>
  <si>
    <t>FZ20E</t>
  </si>
  <si>
    <t>LB42C</t>
  </si>
  <si>
    <t>FZ71C</t>
  </si>
  <si>
    <t>LB09D</t>
  </si>
  <si>
    <t>CZ23Y</t>
  </si>
  <si>
    <t>LB64B</t>
  </si>
  <si>
    <t>HA51Z</t>
  </si>
  <si>
    <t>FZ70Z</t>
  </si>
  <si>
    <t>MA30Z</t>
  </si>
  <si>
    <t>FZ78D</t>
  </si>
  <si>
    <t>FZ87C</t>
  </si>
  <si>
    <t>FZ18F</t>
  </si>
  <si>
    <t>FZ83D</t>
  </si>
  <si>
    <t>MA08Z</t>
  </si>
  <si>
    <t>HD23C</t>
  </si>
  <si>
    <t>HA73B</t>
  </si>
  <si>
    <t>KA08Z</t>
  </si>
  <si>
    <t>FZ23B</t>
  </si>
  <si>
    <t>FZ78B</t>
  </si>
  <si>
    <t>JA25Z</t>
  </si>
  <si>
    <t>QZ22B</t>
  </si>
  <si>
    <t>NZ16Z</t>
  </si>
  <si>
    <t>HB39Z</t>
  </si>
  <si>
    <t>FZ74B</t>
  </si>
  <si>
    <t>HA94Z</t>
  </si>
  <si>
    <t>LB54D</t>
  </si>
  <si>
    <t>KA07Z</t>
  </si>
  <si>
    <t>GA10G</t>
  </si>
  <si>
    <t>FZ18A</t>
  </si>
  <si>
    <t>JA21B</t>
  </si>
  <si>
    <t>HA62Z</t>
  </si>
  <si>
    <t>JA26Z</t>
  </si>
  <si>
    <t>LB60B</t>
  </si>
  <si>
    <t>HA13C</t>
  </si>
  <si>
    <t>LB68Z</t>
  </si>
  <si>
    <t>FZ24E</t>
  </si>
  <si>
    <t>MA20Z</t>
  </si>
  <si>
    <t>LB10B</t>
  </si>
  <si>
    <t>AA31A</t>
  </si>
  <si>
    <t>FZ13C</t>
  </si>
  <si>
    <t>GB01B</t>
  </si>
  <si>
    <t>FZ88B</t>
  </si>
  <si>
    <t>AA20B</t>
  </si>
  <si>
    <t>AA15A</t>
  </si>
  <si>
    <t>WA10Z</t>
  </si>
  <si>
    <t>WA14B</t>
  </si>
  <si>
    <t>QZ23Z</t>
  </si>
  <si>
    <t>GB09C</t>
  </si>
  <si>
    <t>NZ12D</t>
  </si>
  <si>
    <t>SA20A</t>
  </si>
  <si>
    <t>SA21A</t>
  </si>
  <si>
    <t>LB29D</t>
  </si>
  <si>
    <t>HB59Z</t>
  </si>
  <si>
    <t>QZ19Z</t>
  </si>
  <si>
    <t>GB07Z</t>
  </si>
  <si>
    <t>FZ75B</t>
  </si>
  <si>
    <t>NZ13B</t>
  </si>
  <si>
    <t>NZ24Z</t>
  </si>
  <si>
    <t>EA12Z</t>
  </si>
  <si>
    <t>FZ19B</t>
  </si>
  <si>
    <t>LB35B</t>
  </si>
  <si>
    <t>FZ12I</t>
  </si>
  <si>
    <t>FZ64B</t>
  </si>
  <si>
    <t>LB42B</t>
  </si>
  <si>
    <t>HA22C</t>
  </si>
  <si>
    <t>QZ21B</t>
  </si>
  <si>
    <t>HA53Z</t>
  </si>
  <si>
    <t>JD04C</t>
  </si>
  <si>
    <t>LB53B</t>
  </si>
  <si>
    <t>HC20C</t>
  </si>
  <si>
    <t>LB56D</t>
  </si>
  <si>
    <t>LB09C</t>
  </si>
  <si>
    <t>GB04D</t>
  </si>
  <si>
    <t>FZ18E</t>
  </si>
  <si>
    <t>FZ21A</t>
  </si>
  <si>
    <t>JD03C</t>
  </si>
  <si>
    <t>WA14A</t>
  </si>
  <si>
    <t>FZ58A</t>
  </si>
  <si>
    <t>FZ81B</t>
  </si>
  <si>
    <t>FZ76B</t>
  </si>
  <si>
    <t>LB54C</t>
  </si>
  <si>
    <t>FZ58B</t>
  </si>
  <si>
    <t>NZ22Z</t>
  </si>
  <si>
    <t>AA03B</t>
  </si>
  <si>
    <t>NZ14B</t>
  </si>
  <si>
    <t>LB21Z</t>
  </si>
  <si>
    <t>FZ68D</t>
  </si>
  <si>
    <t>FZ62B</t>
  </si>
  <si>
    <t>NZ21Z</t>
  </si>
  <si>
    <t>FZ13D</t>
  </si>
  <si>
    <t>GB05E</t>
  </si>
  <si>
    <t>JA19Z</t>
  </si>
  <si>
    <t>LB72B</t>
  </si>
  <si>
    <t>LB65B</t>
  </si>
  <si>
    <t>JA20C</t>
  </si>
  <si>
    <t>FZ23A</t>
  </si>
  <si>
    <t>LB29C</t>
  </si>
  <si>
    <t>GB04E</t>
  </si>
  <si>
    <t>FZ77B</t>
  </si>
  <si>
    <t>FZ42B</t>
  </si>
  <si>
    <t>HA97Z</t>
  </si>
  <si>
    <t>LB56C</t>
  </si>
  <si>
    <t>FZ67A</t>
  </si>
  <si>
    <t>HA55Z</t>
  </si>
  <si>
    <t>BZ24A</t>
  </si>
  <si>
    <t>LB61B</t>
  </si>
  <si>
    <t>JC04B</t>
  </si>
  <si>
    <t>JA30Z</t>
  </si>
  <si>
    <t>HC06Z</t>
  </si>
  <si>
    <t>NZ23Z</t>
  </si>
  <si>
    <t>HA35Z</t>
  </si>
  <si>
    <t>LB71Z</t>
  </si>
  <si>
    <t>FZ62A</t>
  </si>
  <si>
    <t>LB53A</t>
  </si>
  <si>
    <t>HB19Z</t>
  </si>
  <si>
    <t>AA21A</t>
  </si>
  <si>
    <t>FZ64A</t>
  </si>
  <si>
    <t>HC28C</t>
  </si>
  <si>
    <t>EA01Z</t>
  </si>
  <si>
    <t>JA24C</t>
  </si>
  <si>
    <t>FZ86Z</t>
  </si>
  <si>
    <t>FZ19A</t>
  </si>
  <si>
    <t>NZ27Z</t>
  </si>
  <si>
    <t>Data source</t>
  </si>
  <si>
    <t>PRICES</t>
  </si>
  <si>
    <t>NHS England</t>
  </si>
  <si>
    <t>Frontload</t>
  </si>
  <si>
    <t>Residual</t>
  </si>
  <si>
    <t xml:space="preserve">follow-up </t>
  </si>
  <si>
    <t xml:space="preserve">first attendance </t>
  </si>
  <si>
    <t>FA</t>
  </si>
  <si>
    <t>FU</t>
  </si>
  <si>
    <t>Resultant Adjustment (£)</t>
  </si>
  <si>
    <t>Cost (£)</t>
  </si>
  <si>
    <t>2015/16 prices Roll-over Method</t>
  </si>
  <si>
    <t>QUANTUM</t>
  </si>
  <si>
    <t>Monitor</t>
  </si>
  <si>
    <t>2012/13</t>
  </si>
  <si>
    <t>2013/14</t>
  </si>
  <si>
    <t>2014/15</t>
  </si>
  <si>
    <t>2015/16</t>
  </si>
  <si>
    <t>Inflation</t>
  </si>
  <si>
    <t>Inflation &amp; efficiency</t>
  </si>
  <si>
    <t>2015/16 Modelled Prices</t>
  </si>
  <si>
    <t>Sub-chapter</t>
  </si>
  <si>
    <t>AA</t>
  </si>
  <si>
    <t>AB</t>
  </si>
  <si>
    <t>BZ</t>
  </si>
  <si>
    <t>CZ</t>
  </si>
  <si>
    <t>DZ</t>
  </si>
  <si>
    <t>EA</t>
  </si>
  <si>
    <t>EB</t>
  </si>
  <si>
    <t>FZ</t>
  </si>
  <si>
    <t>GA</t>
  </si>
  <si>
    <t>GB</t>
  </si>
  <si>
    <t>GC</t>
  </si>
  <si>
    <t>HA</t>
  </si>
  <si>
    <t>HB</t>
  </si>
  <si>
    <t>HC</t>
  </si>
  <si>
    <t>HD</t>
  </si>
  <si>
    <t>HR</t>
  </si>
  <si>
    <t>JA</t>
  </si>
  <si>
    <t>JC</t>
  </si>
  <si>
    <t>JD</t>
  </si>
  <si>
    <t>KA</t>
  </si>
  <si>
    <t>KB</t>
  </si>
  <si>
    <t>KC</t>
  </si>
  <si>
    <t>LA</t>
  </si>
  <si>
    <t>LB</t>
  </si>
  <si>
    <t>LD</t>
  </si>
  <si>
    <t>MA</t>
  </si>
  <si>
    <t>MB</t>
  </si>
  <si>
    <t>NZ</t>
  </si>
  <si>
    <t>PA</t>
  </si>
  <si>
    <t>PB</t>
  </si>
  <si>
    <t>QZ</t>
  </si>
  <si>
    <t>RA</t>
  </si>
  <si>
    <t>RC</t>
  </si>
  <si>
    <t>SA</t>
  </si>
  <si>
    <t>SB</t>
  </si>
  <si>
    <t>SC</t>
  </si>
  <si>
    <t>UZ</t>
  </si>
  <si>
    <t>VA</t>
  </si>
  <si>
    <t>WA</t>
  </si>
  <si>
    <t>2015/16 Adjusted price</t>
  </si>
  <si>
    <t>2015/16 Quantum adjustment</t>
  </si>
  <si>
    <t>A variety of factors to adjustment the prices. Includes inflation, efficiency, CNST and quantum adjustment</t>
  </si>
  <si>
    <t>Mixed (Monitor &amp; External)</t>
  </si>
  <si>
    <t>2015/16 OPROC Allocated costs</t>
  </si>
  <si>
    <t>5a. 2015/16 Modelled Prices (formularised)</t>
  </si>
  <si>
    <t>5c. 2015/16 prices Roll-over Method</t>
  </si>
  <si>
    <t>6. Final Draft Prices</t>
  </si>
  <si>
    <t xml:space="preserve">5. Prices - Modelled price or Roll-forward prices (Y/N) </t>
  </si>
  <si>
    <t>4. Price adjustments (low volume, paediatric-adult relativities)</t>
  </si>
  <si>
    <t>3. Post sql Prices - Frontloading</t>
  </si>
  <si>
    <t>2. Post sql Prices - OPROC cost allocation</t>
  </si>
  <si>
    <t>1. Shadow modelled Prices</t>
  </si>
  <si>
    <t>Allocate OPROC cost</t>
  </si>
  <si>
    <t>Front-loading</t>
  </si>
  <si>
    <t>Further adjustment</t>
  </si>
  <si>
    <t>Roll-over</t>
  </si>
  <si>
    <t>HRG</t>
  </si>
  <si>
    <t>Method for price
FAS</t>
  </si>
  <si>
    <t>Method for price
FAM</t>
  </si>
  <si>
    <t>Method for price
FUS</t>
  </si>
  <si>
    <t>Method for price
FUM</t>
  </si>
  <si>
    <t>WF01B
Modelled or roll-over</t>
  </si>
  <si>
    <t>WF02B
Modelled or roll-over</t>
  </si>
  <si>
    <t>WF01A
Modelled or roll-over</t>
  </si>
  <si>
    <t>WF02A
Modelled or roll-over</t>
  </si>
  <si>
    <t>Revised TOTAL ACT</t>
  </si>
  <si>
    <t>Revised TC</t>
  </si>
  <si>
    <t>HRG_CODE</t>
  </si>
  <si>
    <t>Adjustment Type</t>
  </si>
  <si>
    <t>Efficiency*</t>
  </si>
  <si>
    <t>Inflation and Efficiency (total adjustment)</t>
  </si>
  <si>
    <t>VB</t>
  </si>
  <si>
    <t xml:space="preserve">Components </t>
  </si>
  <si>
    <t xml:space="preserve">Value </t>
  </si>
  <si>
    <t>Outpatient attendances</t>
  </si>
  <si>
    <t>A&amp;E</t>
  </si>
  <si>
    <t>Unbundled services</t>
  </si>
  <si>
    <t>Maternity pathway</t>
  </si>
  <si>
    <t>Other mandatory prices</t>
  </si>
  <si>
    <t>Non-mandatory Prices</t>
  </si>
  <si>
    <t>APC &amp; OPROC</t>
  </si>
  <si>
    <t>Factor 1 (Scaling factor used in sql)</t>
  </si>
  <si>
    <t>OPATT</t>
  </si>
  <si>
    <t>Factor 1 (First affordability)</t>
  </si>
  <si>
    <t>Factor 1 (First Affordability)</t>
  </si>
  <si>
    <t>Factor 2 (Road test adjustment)</t>
  </si>
  <si>
    <t>Unbundled Services</t>
  </si>
  <si>
    <t>Factor 1 (Road test adjustment)</t>
  </si>
  <si>
    <t>Maternity Pathway</t>
  </si>
  <si>
    <t>Non-mandatory</t>
  </si>
  <si>
    <t>BPT</t>
  </si>
  <si>
    <t>Affordability (from previous yrs)</t>
  </si>
  <si>
    <t>DEPARTMENT</t>
  </si>
  <si>
    <t>SERVICE</t>
  </si>
  <si>
    <t>CURRENCY</t>
  </si>
  <si>
    <t>HRG UC (Target MFF)</t>
  </si>
  <si>
    <t>OPROC</t>
  </si>
  <si>
    <t>CZ32Y</t>
  </si>
  <si>
    <t>HB25F</t>
  </si>
  <si>
    <t>SA13B</t>
  </si>
  <si>
    <t>FZ59Z</t>
  </si>
  <si>
    <t>BZ07A</t>
  </si>
  <si>
    <t>CZ02T</t>
  </si>
  <si>
    <t>FZ50Z</t>
  </si>
  <si>
    <t>JC19D</t>
  </si>
  <si>
    <t>CZ13Y</t>
  </si>
  <si>
    <t>MC15Z</t>
  </si>
  <si>
    <t>CZ38Y</t>
  </si>
  <si>
    <t>MA25Z</t>
  </si>
  <si>
    <t>FZ22A</t>
  </si>
  <si>
    <t>HB79Z</t>
  </si>
  <si>
    <t>HB35C</t>
  </si>
  <si>
    <t>AB05Z</t>
  </si>
  <si>
    <t>KB04Z</t>
  </si>
  <si>
    <t>CZ35Y</t>
  </si>
  <si>
    <t>CZ39U</t>
  </si>
  <si>
    <t>BZ10A</t>
  </si>
  <si>
    <t>BZ13Z</t>
  </si>
  <si>
    <t>JC34Z</t>
  </si>
  <si>
    <t>LB17Z</t>
  </si>
  <si>
    <t>EA47Z</t>
  </si>
  <si>
    <t>BZ19Z</t>
  </si>
  <si>
    <t>CZ12U</t>
  </si>
  <si>
    <t>LB27Z</t>
  </si>
  <si>
    <t>JC20Z</t>
  </si>
  <si>
    <t>AB09Z</t>
  </si>
  <si>
    <t>MA23Z</t>
  </si>
  <si>
    <t>EA44Z</t>
  </si>
  <si>
    <t>JC33Z</t>
  </si>
  <si>
    <t>FZ51Z</t>
  </si>
  <si>
    <t>BZ22Z</t>
  </si>
  <si>
    <t>CZ37Y</t>
  </si>
  <si>
    <t>BZ18Z</t>
  </si>
  <si>
    <t>BZ07B</t>
  </si>
  <si>
    <t>DZ37A</t>
  </si>
  <si>
    <t>CZ42Y</t>
  </si>
  <si>
    <t>AA33C</t>
  </si>
  <si>
    <t>JA18C</t>
  </si>
  <si>
    <t>QZ05B</t>
  </si>
  <si>
    <t>JC11Z</t>
  </si>
  <si>
    <t>CZ36Y</t>
  </si>
  <si>
    <t>CZ08T</t>
  </si>
  <si>
    <t>CZ38U</t>
  </si>
  <si>
    <t>AB06Z</t>
  </si>
  <si>
    <t>DZ50Z</t>
  </si>
  <si>
    <t>FZ60Z</t>
  </si>
  <si>
    <t>JC04C</t>
  </si>
  <si>
    <t>JC10Z</t>
  </si>
  <si>
    <t>HB56C</t>
  </si>
  <si>
    <t>BZ23Z</t>
  </si>
  <si>
    <t>FZ54Z</t>
  </si>
  <si>
    <t>QZ14B</t>
  </si>
  <si>
    <t>CZ02Y</t>
  </si>
  <si>
    <t>DZ32Z</t>
  </si>
  <si>
    <t>CZ01T</t>
  </si>
  <si>
    <t>FZ52Z</t>
  </si>
  <si>
    <t>CZ34U</t>
  </si>
  <si>
    <t>UZ01Z</t>
  </si>
  <si>
    <t>CZ32U</t>
  </si>
  <si>
    <t>HB29Z</t>
  </si>
  <si>
    <t>JC18Z</t>
  </si>
  <si>
    <t>MA10Z</t>
  </si>
  <si>
    <t>CZ41Y</t>
  </si>
  <si>
    <t>FZ57Z</t>
  </si>
  <si>
    <t>HB69Z</t>
  </si>
  <si>
    <t>FZ61Z</t>
  </si>
  <si>
    <t>BZ04Z</t>
  </si>
  <si>
    <t>CZ31Y</t>
  </si>
  <si>
    <t>LB42A</t>
  </si>
  <si>
    <t>JC09Z</t>
  </si>
  <si>
    <t>FZ55Z</t>
  </si>
  <si>
    <t>JC03C</t>
  </si>
  <si>
    <t>EA45Z</t>
  </si>
  <si>
    <t>DZ31Z</t>
  </si>
  <si>
    <t>FZ83B</t>
  </si>
  <si>
    <t>JC05C</t>
  </si>
  <si>
    <t>LB15E</t>
  </si>
  <si>
    <t>DZ42Z</t>
  </si>
  <si>
    <t>CZ39Y</t>
  </si>
  <si>
    <t>JC14Z</t>
  </si>
  <si>
    <t>JC15Z</t>
  </si>
  <si>
    <t>CZ40Y</t>
  </si>
  <si>
    <t>MA21Z</t>
  </si>
  <si>
    <t>CZ08Y</t>
  </si>
  <si>
    <t>DZ52Z</t>
  </si>
  <si>
    <t>SA13A</t>
  </si>
  <si>
    <t>CZ34Y</t>
  </si>
  <si>
    <t>BZ10B</t>
  </si>
  <si>
    <t>CZ01Y</t>
  </si>
  <si>
    <t>CZ33Y</t>
  </si>
  <si>
    <t>CZ30Y</t>
  </si>
  <si>
    <t>CZ35U</t>
  </si>
  <si>
    <t>CZ12Y</t>
  </si>
  <si>
    <t>Total costs</t>
  </si>
  <si>
    <t>Total activities</t>
  </si>
  <si>
    <t>[Stage].[OPROC_National_Data]</t>
  </si>
  <si>
    <t>Price Adjustments</t>
  </si>
  <si>
    <t>WF01A</t>
  </si>
  <si>
    <t>WF01B</t>
  </si>
  <si>
    <t>WF02A</t>
  </si>
  <si>
    <t>WF02B</t>
  </si>
  <si>
    <t>Adjustment</t>
  </si>
  <si>
    <t>Maternity*</t>
  </si>
  <si>
    <t>* Note: Maternity is delivery element only.</t>
  </si>
  <si>
    <t>Factor 3 (Top slice)</t>
  </si>
  <si>
    <t>Factor 4 (Undo Affordability)</t>
  </si>
  <si>
    <t>Factor 5 (Post SC Affordability)</t>
  </si>
  <si>
    <t>Factor 6 (Road test adjustment)</t>
  </si>
  <si>
    <t>Factor 2 (Second affordability, ref 2012-13)</t>
  </si>
  <si>
    <t>Factor 4 (Undo first affordability)</t>
  </si>
  <si>
    <t>Factor 5 (Fourth affordability)</t>
  </si>
  <si>
    <t>Worksheet / Intermediary steps</t>
  </si>
  <si>
    <t>Linked Sheet</t>
  </si>
  <si>
    <t xml:space="preserve"> [output].[09NonMandHRGOPATT]</t>
  </si>
  <si>
    <t>Exclusions</t>
  </si>
  <si>
    <t>1) Monitor SQL
2) Monitor SQL
3) Monitor</t>
  </si>
  <si>
    <t>Non-mandatory OPROC HRGs</t>
  </si>
  <si>
    <t>This worksheet has the total cost quantum for each TFC split by attendance type</t>
  </si>
  <si>
    <t>OPATT_Cost_Quantum</t>
  </si>
  <si>
    <t>This worksheet has the total activities for each TFC split by attendance type</t>
  </si>
  <si>
    <t>OPATT_Activities</t>
  </si>
  <si>
    <t>Mandatory TFCs</t>
  </si>
  <si>
    <t>This worksheet shows the mapping non-mandatory of OPROC HRGs to TFCs</t>
  </si>
  <si>
    <t>Mapping HRGs to TFCs</t>
  </si>
  <si>
    <t>HRGs to TFCs 2</t>
  </si>
  <si>
    <t>HRGs to TFCs 1</t>
  </si>
  <si>
    <t>HRGs to TFCs % Split</t>
  </si>
  <si>
    <t>OPATT Post-sql step calculation</t>
  </si>
  <si>
    <t>Monitor website: http://www.monitor.gov.uk/NT</t>
  </si>
  <si>
    <t>Impact of Rebundling of Outpatient Procedure Activity</t>
  </si>
  <si>
    <t>7. Quantum Reconciliation</t>
  </si>
  <si>
    <t>9. Final Prices</t>
  </si>
  <si>
    <t>New quan inc manual adjustments</t>
  </si>
  <si>
    <t>Value after manual adjustment</t>
  </si>
  <si>
    <t>11/12 Ref cost Activities</t>
  </si>
  <si>
    <t>2015-16 tariff - outpatient attendances FINAL (before rounding) - Post manual adjustment prices</t>
  </si>
  <si>
    <t>2015-16 tariff - outpatient attendances - Manual adjustment prices</t>
  </si>
  <si>
    <t>Shows the final prices</t>
  </si>
  <si>
    <t>Manual adjustments</t>
  </si>
  <si>
    <t>This worksheet has the 2014/15 published prices</t>
  </si>
  <si>
    <t>This worksheet has the non-mandatory OPROC HRGs to rebundle into OPATT
- Table [output].[09NonMandHRGOPATT] has the non-mandatory OPROC HRGs
- Table [Stage].[OPROC_National_Data] has all OPROC HRGs without rebundled diagnostic imaging and Uplift figures
- Table 'Exclusions' has the OPROC HRGs which should not be rebundled into OPATT</t>
  </si>
  <si>
    <t>apply same price as for general medicine</t>
  </si>
  <si>
    <t>set price based on a combination of 300, 301 and 306 (see expert comment on 301)</t>
  </si>
  <si>
    <t>Price</t>
  </si>
  <si>
    <t>8. Prices post manual adjustments</t>
  </si>
  <si>
    <t>2015/16 prices after manual adjustments</t>
  </si>
  <si>
    <t>2014-15 tariff - outpatient attendances - Published tariff</t>
  </si>
  <si>
    <t>Difference 15/16 to 14/15 tariff</t>
  </si>
  <si>
    <t>2015-16 tariff - outpatient attendances prices</t>
  </si>
  <si>
    <t>Post manual recon</t>
  </si>
  <si>
    <t>Reconciles pre manual adjustments prices to post manual adjustments prices</t>
  </si>
  <si>
    <t>This worksheet has the 2015/16 manual adjustments</t>
  </si>
  <si>
    <t>2015-16 tariff - outpatient attendances</t>
  </si>
  <si>
    <t>Expert comments</t>
  </si>
  <si>
    <t>Final Monitor comments</t>
  </si>
  <si>
    <t>set price based on a combination of 300, 301 and 306 (see expert comment on 301)
apply same price as for general medicine</t>
  </si>
  <si>
    <t>14-15 tariff</t>
  </si>
  <si>
    <t>Home</t>
  </si>
  <si>
    <t>Percentage change after front loading</t>
  </si>
  <si>
    <t>Quantum change as percentage of post adjustment quantum.</t>
  </si>
  <si>
    <t>Produced by: Monitor</t>
  </si>
  <si>
    <t>Model</t>
  </si>
  <si>
    <t>HPB outpatients are predominantly multi-professional (doctor, cns, dietician) and the low percentage seen is probably poor data collection or misrecording of non specialist clinics, if we are seeking to encourage correct data recording and multi-professional clinics to reduce multiple appointments then we should maintain the differential between the single and multiprofessional clinics</t>
  </si>
  <si>
    <t>This is a suggestion based on a policy proposal - insufficiently substantiated - no change</t>
  </si>
  <si>
    <t>We would suggest that the multiprofessional tariff should be greater than the single professional tariff owing to the differing appointment times, as per the spinal tariff</t>
  </si>
  <si>
    <t>No change</t>
  </si>
  <si>
    <t xml:space="preserve">Comment - MF cases are more complex than oral surgery cases and comparable to plastic surgery . Many have complex trauma, or head and neck cancers vs OS cases who may simply need surgical exodontia. No rational for reduction in MF OP tariff. In fact, it may be that there are coding issues in trusts between OS and MF cases- cases should be as per speciality listng of consultant, and very few will be on only OS list- </t>
  </si>
  <si>
    <t>paediatric gastroenterology includes many complex patients with growth disorders,  body dysmorphism, special dietary requirements, nutrient deficiencies, need for nutrition support, diagnostic radiology
Lots of Outpatient attendance prices where multi professional are still the same price as single professional. Again it may be the lack of costing clarity but seems intuitively incorrect (though not necessarily significantly different from the existing position in 2014/15). For example Paediatric Gastroenterology.</t>
  </si>
  <si>
    <t>The tariff for Endocrinology outpatients are ridiculously low for many reasons:
1) Its about half the price for Paed Endocrinology - and I think we treat much the same conditions and probably do more investigation in adults than in children
2) Proposed price is less that previous year - in spite of medical inflation
3) No increased tariff for multi-professional attendances - so no more for a clinic which involves a consultant endo + surgeon + radiologist etc despite the fact that this clearly costs more and offers a more detailed specialist review (and probably less attendances than seeing each professional separately)
4) Price is lower than most other medical specialties - including even geriatrics - despite the fact that we a) probably spend longer with each patient than most specialties b) do lots of tests - including multiple hormone tests and scans - most of which are done as part of the same outpatient visit so there is no other source of income to pay for this activity  c) rarely admit people for investigation or treatment (almost all our specialty is performed in the outpatient clinic) and so get no advantage from higher inpatient tariffs
5) A single tariff for all of endocrinology is crazy anyway - there is massive difference in resource implications of different endocrine conditions - we need outpatient diagnostic and therapeutic coding to allow a sensible tariff.
6) We increasingly follow up complex long-term patients at longer and longer intervals (e.g. annually or once every 2 years). The "Follow up" attendance therefore becomes more and more like a "New" attendances in terms of resources
7) We increasingly use "Virtual Clinics" or similar Advice-Registers to provide advice to patients and GPs on treatments based on blood tests taken between hospital attendances. There are thus less attendances but more specialist work being done. We need a tariff for this activity too.
My suggested alternative price is based on the fact that our activity is largely indistinguishable from activity in Paediatric Endocrinology - with then a more appropriate markup for multiprofessional (or MDT) clinics.
How do the tariff-setters imagine that all our endocrine tests and any expensive treatments will be funded. I am a clinician and not a manager so I don't actually understand how this happens at the moment. From the spreadsheet it looks like MRI has a separate tariff - but I can't see anything separate for laboratory tests - and it would be pretty easy to spend £180 (ie the whole proposed tariff for new attendance) on a new patient on hormone blood tests alone, and much more if genetic testing were required!  How are these laboratory tests meant to be funded when initiated from our endocrine clinics? If all the investigation and treatment costs were somehow paid for by a separate tariff then a lower tariff for the rest begins to show a little more logic - but I am not convinced that this is the intention.</t>
  </si>
  <si>
    <t>prices not materially different from prior year - no change</t>
  </si>
  <si>
    <t>prices similar to 14/15 and similar to general medicine 
-
no change</t>
  </si>
  <si>
    <t>no change, given on NHSE comment</t>
  </si>
  <si>
    <t>Needs to be same price as 800 clin oncology</t>
  </si>
  <si>
    <t>no evidence given 
-
no change</t>
  </si>
  <si>
    <t>It appears that multi-professional Gynaecology pays the same as single professional. This would encourage poor practice in complex cases, which is counter-intuitive to the aims of specialist commissioning. Thus this may result in patient harm in the longer term, as no trust would be able to support an MDT type approach for complex cases. </t>
  </si>
  <si>
    <t>no change (NHSE comment does not have any rationale)</t>
  </si>
  <si>
    <t>Needs to be same price as 370 med oncology</t>
  </si>
  <si>
    <t>TFC description</t>
  </si>
  <si>
    <t>Expert &amp; Final Monitor comments</t>
  </si>
  <si>
    <t>This worksheet has all 2015/16 manual adjustments</t>
  </si>
  <si>
    <t>Target quantum</t>
  </si>
  <si>
    <t xml:space="preserve">Table 1 :  Price Adjustments : Inflation and Efficiency  for all models </t>
  </si>
  <si>
    <t>Table 3:  Price Adjustments : CNST increase / decrease</t>
  </si>
  <si>
    <t xml:space="preserve"> Table 4: Quantum Reconciliation (QR)</t>
  </si>
  <si>
    <t>Admitted patient care</t>
  </si>
  <si>
    <t>Outpatient procedures</t>
  </si>
  <si>
    <t>Best Practice Tariffs</t>
  </si>
  <si>
    <t>Table 5:  Price Adjustments : Affordability and other adjustment</t>
  </si>
  <si>
    <t>Direct access and outpatient diagnostic imaging services</t>
  </si>
  <si>
    <t>Unbundled chemotherapy delivery</t>
  </si>
  <si>
    <t>Unbundled external beam radiotherapy</t>
  </si>
  <si>
    <t>Acute stroke care</t>
  </si>
  <si>
    <t>Adult renal dialysis</t>
  </si>
  <si>
    <t>Daycases</t>
  </si>
  <si>
    <t>Diabetic ketoacidosis and hypoglycaemia</t>
  </si>
  <si>
    <t>Early inflammatory arthritis</t>
  </si>
  <si>
    <t>Endoscopy procedures</t>
  </si>
  <si>
    <t>Fragility hip fracture</t>
  </si>
  <si>
    <t>Interventional radiology</t>
  </si>
  <si>
    <t>Major trauma</t>
  </si>
  <si>
    <t>Paediatric diabetes year of care</t>
  </si>
  <si>
    <t>Paediatric epilepsy</t>
  </si>
  <si>
    <t>Parkinson's disease</t>
  </si>
  <si>
    <t>Pleural effusion</t>
  </si>
  <si>
    <t>Primary total hip and knee replacements</t>
  </si>
  <si>
    <t>Same day emergency care</t>
  </si>
  <si>
    <t>Transient ischaemic attack</t>
  </si>
  <si>
    <t>WF01A
Follow Up Attendance - Single Professional</t>
  </si>
  <si>
    <t>WF02A
Follow Up Attendance - Multi Professional</t>
  </si>
  <si>
    <t xml:space="preserve">This worksheet has the prices for OPATT </t>
  </si>
  <si>
    <t>Resulting quantum to be adjusted</t>
  </si>
  <si>
    <t>Total quantum of eligible prices for QR2</t>
  </si>
  <si>
    <t>BPT TFCs</t>
  </si>
  <si>
    <t>resulting QR figure</t>
  </si>
  <si>
    <t>Manually adjusted / BPT (Y/N)</t>
  </si>
  <si>
    <t>Check</t>
  </si>
  <si>
    <t>QR 1</t>
  </si>
  <si>
    <t>Price After QR1</t>
  </si>
  <si>
    <t>Price Type</t>
  </si>
  <si>
    <t>Description</t>
  </si>
  <si>
    <t>WF01B
First Attendance - Single Professional</t>
  </si>
  <si>
    <t>WF02B
First Attendance - Multi Professional</t>
  </si>
  <si>
    <t>Output for OPATT</t>
  </si>
  <si>
    <t>This worksheet shows the OPATT BPT prices</t>
  </si>
  <si>
    <t>Excluded from QR2 (0 = No, 1 = Yes)</t>
  </si>
  <si>
    <t>10. Final Prices (rounded)</t>
  </si>
  <si>
    <t>Final Prices inc. rounding</t>
  </si>
  <si>
    <t>Resources required to deliver medical oncology and clinical oncology outpatient care does not differ.</t>
  </si>
  <si>
    <t>Excluded from QR2 (0 = Yes, 1 = No)</t>
  </si>
  <si>
    <t>Significant price differences noted
BPT mismatch noted</t>
  </si>
  <si>
    <t>Use BPT prices for WF01B and WF02B</t>
  </si>
  <si>
    <t>The price for the FU OPA with multidisciplinary team (WF02A) should be the 14/15 price (TFC 361)</t>
  </si>
  <si>
    <t>Output for non-mandatory</t>
  </si>
  <si>
    <t>This worksheet has the output prices for non-mandatory prices</t>
  </si>
  <si>
    <t>No action</t>
  </si>
  <si>
    <t>Increase multi. No justification</t>
  </si>
  <si>
    <t>significant price increase noted</t>
  </si>
  <si>
    <t>Change in price</t>
  </si>
  <si>
    <t>Significant price differences noted</t>
  </si>
  <si>
    <t>check whether there is a BPT mismatch and whether this has been corrected in the latest model run</t>
  </si>
  <si>
    <t>Good deal of feedback received on the reduction in Multi FU</t>
  </si>
  <si>
    <t>Given that the prices for 370 and 800 were equalised in the 14/15 tariff there is a case for equalising them in the 15/16 tariff</t>
  </si>
  <si>
    <t>Output for Non-mandatory model</t>
  </si>
  <si>
    <t>S118 OPATT Prices</t>
  </si>
  <si>
    <t>2 &gt;&gt; SQL code</t>
  </si>
  <si>
    <t>This worksheet shows the OPATT SQL codes</t>
  </si>
  <si>
    <t>OPATT SQL code</t>
  </si>
  <si>
    <t>3 &gt;&gt; SQL inputs</t>
  </si>
  <si>
    <t>4 &gt;&gt; Non SQL inputs</t>
  </si>
  <si>
    <t>5 &gt;&gt; Processing</t>
  </si>
  <si>
    <t>6 &gt;&gt; Output</t>
  </si>
  <si>
    <t xml:space="preserve">1 &gt;&gt; s118 Prices </t>
  </si>
  <si>
    <t>Pre TED Expert comments</t>
  </si>
  <si>
    <t>Monitor (pre TED) assessment</t>
  </si>
  <si>
    <t>Summary of TED responses and other post TED comments</t>
  </si>
  <si>
    <t>Monitor (post TED) assessment</t>
  </si>
  <si>
    <t>Final (post TED) implementation instructions for manual adjustments</t>
  </si>
  <si>
    <t>2015-16 OPATT model</t>
  </si>
  <si>
    <t>* In 2012-13 the efficiency assumption of 4% was reduced by 0.3% to reflect that BPTs had the effect of reducing overall reimbursement</t>
  </si>
  <si>
    <t>We use a chain linking the post adjustments for joining the efficiency and inflation adjustment together from 2015/16 onwards (this is a slight methodological change from the 13/14 DH method).</t>
  </si>
  <si>
    <t>ENT attendance involves use of instruments that may be single use or repossessed with the attendant costs.  Many patients also need examination using nasendosocopy which is a high cost procedure when taking into account cost of equipment and decontamination.  The cost of an ENT appointment seems to be very low compared with specialities that may not involve such high cost equipment</t>
  </si>
  <si>
    <t>Maxillofacial attendance involves use of instruments that may be single use or repossessed with the attendant costs. Specialist equipment including dental chairs, lights and units have to be provided with attendant upkeep costs.  The cost of a Maxillofacial  appointment seems to be very low compared with specialities that may not involve such high cost equipment</t>
  </si>
  <si>
    <t>Pain management Multiprofessional tariff has been set the same as single professional tariff. The multiprofessional clinic involves a lot more health care personnel and should be reflected in the price and attract a higher tariff for both the first attendance and the follow-up attendance. Historically the price had been inadequately set due to an inaccurate reference cost system and the EWG are requesting that this be corrected in the 2015-16 tariff with a higher tariff proposed for multiprofessional clinics. The follow-up outpatient appointments, in particular for multiprofessional activity, tend to be more expensive than other specialties as they, on average, last longer, involve more healthcare professionals and have a high proportion of procedure activity. We suggest that the suggested pain management outpatient follow-up for multiprofessional activity is increased to last years price.</t>
  </si>
  <si>
    <t>Previously Gatsro and Hepatology were set the same as general medicine so as to not incentivise providers calling effectively the same attendances different TFCs. Perhaps this should be re-introduced? However, the tariff level seems reasonable if GI imaging (CT etc) is now unbundled</t>
  </si>
  <si>
    <t>Previously Gatsro and Hepatology were set the same as general medicine so as to not incentivise providers calling effectively the same attendances different TFCs. Perhaps this should be re-introduced?</t>
  </si>
  <si>
    <t>Dermatology attendance often involves a biopsy and use of instruments that may be single use or repossessed with the attendant costs. Drugs such as Roaccutane, Methotrexate and Ciclosporin are prescribed with need for follow up blood monitoring.  The cost of a Dermatology  appointment seems to be very low compared with specialities that may not involve such high cost equipment</t>
  </si>
  <si>
    <t>costs of new consultant appt too low given increasing complexity of of patients now being referred. Community services / integrated services have taken away many of the simple low cost attendances. Unbundling of imaging produced an appropriate reduction in tariff but pulmonary physiology / blodds remain high cost that has no tariff. eg challenge testing for asthma is around £200. most patients attending as new patients will have some some assessment by pul function technician  . this is true for FU activity also as patients are bought back or ongoing management, eg interstitial lung disase needs pul function on most occasions.
Needs to be at least same price as 300 Gen Med</t>
  </si>
  <si>
    <t>activity within this TFC is very small and has no "clinical meaning". When looked last year the major cost for these HRG was from one London trust who included a who variety of activity. This distorts the new / FU and the multiprofessional attendances. this would  be better attributed to a new TFC of "sleep medicine" or ? removing.</t>
  </si>
  <si>
    <t>*We need a tariff for paediatric nephrology which is equivalent to other specialist paediatric tariff</t>
  </si>
  <si>
    <t>equalise the prices for 370 and 800 (quantum neutral approach) - equalise each price separately (ie still keep a different price for each setting)</t>
  </si>
  <si>
    <t>Source: TFCs used from DH inherited 2013/14 model</t>
  </si>
  <si>
    <t>Quantum change resulting from front loading and limiting costs increase to 150%</t>
  </si>
  <si>
    <t>2015/16 Final Adjusted inc QR from manual adjustment</t>
  </si>
  <si>
    <t>2015/16 National Tariff Payment System:</t>
  </si>
  <si>
    <t>A consultation notice</t>
  </si>
  <si>
    <t>Monitor publications code: IRCP 14/14</t>
  </si>
  <si>
    <t>NHS England Publications Gateway Reference 02457</t>
  </si>
  <si>
    <t>NHS England Document  Classification: Official</t>
  </si>
  <si>
    <t>https://www.gov.uk/government/consultations/national-tariff-payment-system-201516-a-consultation-notice</t>
  </si>
  <si>
    <t>The complete document set is hosted at:</t>
  </si>
  <si>
    <t>26 November 2014</t>
  </si>
  <si>
    <t>Annex 5f: Outpatient attendances (OPATT) model</t>
  </si>
</sst>
</file>

<file path=xl/styles.xml><?xml version="1.0" encoding="utf-8"?>
<styleSheet xmlns="http://schemas.openxmlformats.org/spreadsheetml/2006/main" xmlns:mc="http://schemas.openxmlformats.org/markup-compatibility/2006" xmlns:x14ac="http://schemas.microsoft.com/office/spreadsheetml/2009/9/ac" mc:Ignorable="x14ac">
  <numFmts count="53">
    <numFmt numFmtId="41" formatCode="_-* #,##0_-;\-* #,##0_-;_-* &quot;-&quot;_-;_-@_-"/>
    <numFmt numFmtId="44" formatCode="_-&quot;£&quot;* #,##0.00_-;\-&quot;£&quot;* #,##0.00_-;_-&quot;£&quot;* &quot;-&quot;??_-;_-@_-"/>
    <numFmt numFmtId="43" formatCode="_-* #,##0.00_-;\-* #,##0.00_-;_-* &quot;-&quot;??_-;_-@_-"/>
    <numFmt numFmtId="164" formatCode="#,##0_ ;\-#,##0\ "/>
    <numFmt numFmtId="165" formatCode="0.0%"/>
    <numFmt numFmtId="166" formatCode="0_ ;\-0\ "/>
    <numFmt numFmtId="167" formatCode="_-* #,##0_-;\-* #,##0_-;_-* &quot;-&quot;??_-;_-@_-"/>
    <numFmt numFmtId="168" formatCode="_-&quot;£&quot;* #,##0_-;\-&quot;£&quot;* #,##0_-;_-&quot;£&quot;* &quot;-&quot;??_-;_-@_-"/>
    <numFmt numFmtId="169" formatCode="0.000%"/>
    <numFmt numFmtId="170" formatCode="#,##0.00%\ ;\-#,##0.00%;&quot;-&quot;\ "/>
    <numFmt numFmtId="171" formatCode="#,##0.0%\ ;\-#,##0.0%;&quot;-&quot;\ "/>
    <numFmt numFmtId="172" formatCode="#,##0_);[Red]\(#,##0\);&quot;-&quot;_);[Blue]&quot;Error-&quot;@"/>
    <numFmt numFmtId="173" formatCode="#,##0.0_);[Red]\(#,##0.0\);&quot;-&quot;_);[Blue]&quot;Error-&quot;@"/>
    <numFmt numFmtId="174" formatCode="#,##0.00_);[Red]\(#,##0.00\);&quot;-&quot;_);[Blue]&quot;Error-&quot;@"/>
    <numFmt numFmtId="175" formatCode="&quot;£&quot;* #,##0_);[Red]&quot;£&quot;* \(#,##0\);&quot;£&quot;* &quot;-&quot;_);[Blue]&quot;Error-&quot;@"/>
    <numFmt numFmtId="176" formatCode="&quot;£&quot;* #,##0.0_);[Red]&quot;£&quot;* \(#,##0.0\);&quot;£&quot;* &quot;-&quot;_);[Blue]&quot;Error-&quot;@"/>
    <numFmt numFmtId="177" formatCode="&quot;£&quot;* #,##0.00_);[Red]&quot;£&quot;* \(#,##0.00\);&quot;£&quot;* &quot;-&quot;_);[Blue]&quot;Error-&quot;@"/>
    <numFmt numFmtId="178" formatCode="dd\ mmm\ yyyy_)"/>
    <numFmt numFmtId="179" formatCode="dd/mm/yy_)"/>
    <numFmt numFmtId="180" formatCode="0%_);[Red]\-0%_);0%_);[Blue]&quot;Error-&quot;@"/>
    <numFmt numFmtId="181" formatCode="0.0%_);[Red]\-0.0%_);0.0%_);[Blue]&quot;Error-&quot;@"/>
    <numFmt numFmtId="182" formatCode="0.00%_);[Red]\-0.00%_);0.00%_);[Blue]&quot;Error-&quot;@"/>
    <numFmt numFmtId="183" formatCode="000"/>
    <numFmt numFmtId="184" formatCode="#,##0.0_);\(#,##0.0\)"/>
    <numFmt numFmtId="185" formatCode="#,##0;\(#,##0\)"/>
    <numFmt numFmtId="186" formatCode="#,##0;\-#,##0;\-"/>
    <numFmt numFmtId="187" formatCode="_(* #,##0.00_);_(* \(#,##0.00\);_(* &quot;-&quot;??_);_(@_)"/>
    <numFmt numFmtId="188" formatCode="_(&quot;£&quot;* #,##0.00_);_(&quot;£&quot;* \(#,##0.00\);_(&quot;£&quot;* &quot;-&quot;??_);_(@_)"/>
    <numFmt numFmtId="189" formatCode="#,##0\ ;\(#,##0\)\ ;\ &quot;-&quot;"/>
    <numFmt numFmtId="190" formatCode="mmm\ \-\ yy"/>
    <numFmt numFmtId="191" formatCode="* #,##0\ ;* \(#,##0\);* &quot; - &quot;;* @\ "/>
    <numFmt numFmtId="192" formatCode="_([$€]* #,##0.00_);_([$€]* \(#,##0.00\);_([$€]* &quot;-&quot;??_);_(@_)"/>
    <numFmt numFmtId="193" formatCode="[Magenta]&quot;Err&quot;;[Magenta]&quot;Err&quot;;[Blue]&quot;OK&quot;"/>
    <numFmt numFmtId="194" formatCode="General\ &quot;.&quot;"/>
    <numFmt numFmtId="195" formatCode="#,##0_);[Red]\(#,##0\);\-_)"/>
    <numFmt numFmtId="196" formatCode="0.0_)%;[Red]\(0.0%\);0.0_)%"/>
    <numFmt numFmtId="197" formatCode="#,##0;[Red]\(#,##0\)"/>
    <numFmt numFmtId="198" formatCode="0.00%;\(0.00%\)"/>
    <numFmt numFmtId="199" formatCode="#,##0;\-#,##0.00_-;&quot;-&quot;"/>
    <numFmt numFmtId="200" formatCode="#,##0,;\(#,##0,\);\-;@"/>
    <numFmt numFmtId="201" formatCode="0.00_)"/>
    <numFmt numFmtId="202" formatCode="_-[$€-2]* #,##0.00_-;\-[$€-2]* #,##0.00_-;_-[$€-2]* &quot;-&quot;??_-"/>
    <numFmt numFmtId="203" formatCode="#,##0;\(#,##0\);\-;@"/>
    <numFmt numFmtId="204" formatCode="\+\ #,##0.0_);\-\ #,##0.0_)"/>
    <numFmt numFmtId="205" formatCode="#,##0.0,,;\-#,##0.0,,;\-"/>
    <numFmt numFmtId="206" formatCode="#,##0,;\-#,##0,;\-"/>
    <numFmt numFmtId="207" formatCode="0.0%;\-0.0%;\-"/>
    <numFmt numFmtId="208" formatCode="#,##0&quot;,000&quot;;\-#,##0&quot;,000&quot;;\-"/>
    <numFmt numFmtId="209" formatCode="#,##0.0,,;\-#,##0.0,,"/>
    <numFmt numFmtId="210" formatCode="#,##0,;\-#,##0,"/>
    <numFmt numFmtId="211" formatCode="&quot;Val &quot;0"/>
    <numFmt numFmtId="212" formatCode="#,##0.000000_ ;\-#,##0.000000\ "/>
    <numFmt numFmtId="213" formatCode="_(&quot;$&quot;* #,##0.00_);_(&quot;$&quot;* \(#,##0.00\);_(&quot;$&quot;* &quot;-&quot;??_);_(@_)"/>
  </numFmts>
  <fonts count="144">
    <font>
      <sz val="11"/>
      <color theme="1"/>
      <name val="Calibri"/>
      <family val="2"/>
      <scheme val="minor"/>
    </font>
    <font>
      <sz val="10"/>
      <name val="Arial"/>
      <family val="2"/>
    </font>
    <font>
      <sz val="10"/>
      <name val="Arial"/>
      <family val="2"/>
    </font>
    <font>
      <b/>
      <u/>
      <sz val="10"/>
      <name val="Arial"/>
      <family val="2"/>
    </font>
    <font>
      <b/>
      <u/>
      <sz val="8"/>
      <name val="Arial"/>
      <family val="2"/>
    </font>
    <font>
      <sz val="8"/>
      <name val="Arial"/>
      <family val="2"/>
    </font>
    <font>
      <u/>
      <sz val="10"/>
      <color indexed="12"/>
      <name val="Arial"/>
      <family val="2"/>
    </font>
    <font>
      <i/>
      <sz val="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1"/>
      <color theme="1"/>
      <name val="Calibri"/>
      <family val="2"/>
      <scheme val="minor"/>
    </font>
    <font>
      <b/>
      <sz val="11"/>
      <color theme="1"/>
      <name val="Calibri"/>
      <family val="2"/>
      <scheme val="minor"/>
    </font>
    <font>
      <b/>
      <sz val="8"/>
      <name val="Arial"/>
      <family val="2"/>
    </font>
    <font>
      <sz val="11"/>
      <color rgb="FFFF0000"/>
      <name val="Calibri"/>
      <family val="2"/>
      <scheme val="minor"/>
    </font>
    <font>
      <i/>
      <sz val="8"/>
      <color indexed="22"/>
      <name val="Arial"/>
      <family val="2"/>
    </font>
    <font>
      <sz val="11"/>
      <name val="Calibri"/>
      <family val="2"/>
      <scheme val="minor"/>
    </font>
    <font>
      <sz val="10"/>
      <color theme="1"/>
      <name val="Calibri"/>
      <family val="2"/>
      <scheme val="minor"/>
    </font>
    <font>
      <b/>
      <sz val="16"/>
      <name val="Arial"/>
      <family val="2"/>
    </font>
    <font>
      <b/>
      <sz val="12"/>
      <name val="Arial"/>
      <family val="2"/>
    </font>
    <font>
      <sz val="12"/>
      <name val="Arial"/>
      <family val="2"/>
    </font>
    <font>
      <sz val="10"/>
      <color indexed="8"/>
      <name val="Arial"/>
      <family val="2"/>
    </font>
    <font>
      <b/>
      <sz val="14"/>
      <color theme="1"/>
      <name val="Calibri"/>
      <family val="2"/>
      <scheme val="minor"/>
    </font>
    <font>
      <u/>
      <sz val="11"/>
      <color theme="10"/>
      <name val="Calibri"/>
      <family val="2"/>
      <scheme val="minor"/>
    </font>
    <font>
      <sz val="10"/>
      <name val="Arial"/>
      <family val="2"/>
    </font>
    <font>
      <sz val="11"/>
      <color theme="1"/>
      <name val="Calibri"/>
      <family val="2"/>
    </font>
    <font>
      <u/>
      <sz val="10"/>
      <color theme="10"/>
      <name val="Arial"/>
      <family val="2"/>
    </font>
    <font>
      <u/>
      <sz val="12"/>
      <color theme="10"/>
      <name val="Arial"/>
      <family val="2"/>
    </font>
    <font>
      <sz val="12"/>
      <color theme="1"/>
      <name val="Arial"/>
      <family val="2"/>
    </font>
    <font>
      <b/>
      <sz val="10"/>
      <name val="Arial"/>
      <family val="2"/>
    </font>
    <font>
      <sz val="10"/>
      <name val="Arial"/>
      <family val="2"/>
    </font>
    <font>
      <sz val="8"/>
      <color indexed="81"/>
      <name val="Tahoma"/>
      <family val="2"/>
    </font>
    <font>
      <sz val="10"/>
      <name val="Arial"/>
      <family val="2"/>
    </font>
    <font>
      <sz val="9"/>
      <color theme="1"/>
      <name val="Calibri"/>
      <family val="2"/>
      <scheme val="minor"/>
    </font>
    <font>
      <sz val="10"/>
      <name val="Arial"/>
      <family val="2"/>
    </font>
    <font>
      <sz val="10"/>
      <color theme="1"/>
      <name val="Arial"/>
      <family val="2"/>
    </font>
    <font>
      <sz val="10"/>
      <name val="Arial"/>
      <family val="2"/>
    </font>
    <font>
      <b/>
      <sz val="8"/>
      <color theme="1"/>
      <name val="Arial"/>
      <family val="2"/>
    </font>
    <font>
      <sz val="8"/>
      <color theme="1"/>
      <name val="Arial"/>
      <family val="2"/>
    </font>
    <font>
      <sz val="16"/>
      <color theme="3"/>
      <name val="Calibri"/>
      <family val="2"/>
      <scheme val="minor"/>
    </font>
    <font>
      <b/>
      <i/>
      <sz val="10"/>
      <color theme="1"/>
      <name val="Calibri"/>
      <family val="2"/>
      <scheme val="minor"/>
    </font>
    <font>
      <i/>
      <sz val="10"/>
      <color theme="1"/>
      <name val="Calibri"/>
      <family val="2"/>
      <scheme val="minor"/>
    </font>
    <font>
      <b/>
      <sz val="10"/>
      <color theme="1"/>
      <name val="Calibri"/>
      <family val="2"/>
      <scheme val="minor"/>
    </font>
    <font>
      <sz val="10"/>
      <color rgb="FF00B050"/>
      <name val="Calibri"/>
      <family val="2"/>
      <scheme val="minor"/>
    </font>
    <font>
      <sz val="10"/>
      <name val="Calibri"/>
      <family val="2"/>
      <scheme val="minor"/>
    </font>
    <font>
      <sz val="10"/>
      <color rgb="FF7030A0"/>
      <name val="Calibri"/>
      <family val="2"/>
      <scheme val="minor"/>
    </font>
    <font>
      <sz val="9"/>
      <name val="Arial"/>
      <family val="2"/>
    </font>
    <font>
      <i/>
      <sz val="8"/>
      <color indexed="62"/>
      <name val="Arial"/>
      <family val="2"/>
    </font>
    <font>
      <sz val="8"/>
      <color indexed="20"/>
      <name val="Arial"/>
      <family val="2"/>
    </font>
    <font>
      <sz val="9"/>
      <color indexed="8"/>
      <name val="Arial"/>
      <family val="2"/>
    </font>
    <font>
      <sz val="7"/>
      <name val="Arial"/>
      <family val="2"/>
    </font>
    <font>
      <sz val="10"/>
      <name val="Helv"/>
      <family val="2"/>
    </font>
    <font>
      <sz val="10"/>
      <name val="Geneva"/>
    </font>
    <font>
      <sz val="12"/>
      <name val="Times New Roman"/>
      <family val="1"/>
    </font>
    <font>
      <sz val="10"/>
      <color indexed="8"/>
      <name val="MS Sans Serif"/>
      <family val="2"/>
    </font>
    <font>
      <b/>
      <sz val="12"/>
      <color indexed="63"/>
      <name val="Arial"/>
      <family val="2"/>
    </font>
    <font>
      <b/>
      <sz val="9"/>
      <color indexed="63"/>
      <name val="Arial"/>
      <family val="2"/>
    </font>
    <font>
      <b/>
      <sz val="11"/>
      <color indexed="28"/>
      <name val="Arial"/>
      <family val="2"/>
    </font>
    <font>
      <i/>
      <sz val="8"/>
      <color indexed="8"/>
      <name val="Arial"/>
      <family val="2"/>
    </font>
    <font>
      <sz val="10.5"/>
      <name val="Times New Roman"/>
      <family val="1"/>
    </font>
    <font>
      <b/>
      <sz val="8.5"/>
      <name val="Times New Roman"/>
      <family val="1"/>
    </font>
    <font>
      <b/>
      <sz val="10"/>
      <color indexed="18"/>
      <name val="MS Sans Serif"/>
      <family val="2"/>
    </font>
    <font>
      <sz val="12"/>
      <color indexed="8"/>
      <name val="Arial"/>
      <family val="2"/>
    </font>
    <font>
      <sz val="10"/>
      <name val="Tahoma"/>
      <family val="2"/>
    </font>
    <font>
      <sz val="11"/>
      <name val="Arial"/>
      <family val="2"/>
    </font>
    <font>
      <sz val="11"/>
      <name val="Times New Roman"/>
      <family val="1"/>
    </font>
    <font>
      <sz val="11"/>
      <name val="Book Antiqua"/>
      <family val="1"/>
    </font>
    <font>
      <b/>
      <sz val="8"/>
      <color indexed="12"/>
      <name val="Arial"/>
      <family val="2"/>
    </font>
    <font>
      <b/>
      <sz val="12"/>
      <color indexed="8"/>
      <name val="Arial"/>
      <family val="2"/>
    </font>
    <font>
      <b/>
      <sz val="10.5"/>
      <color indexed="8"/>
      <name val="Arial"/>
      <family val="2"/>
    </font>
    <font>
      <sz val="10"/>
      <color indexed="12"/>
      <name val="Arial"/>
      <family val="2"/>
    </font>
    <font>
      <b/>
      <sz val="9"/>
      <color theme="0"/>
      <name val="Arial"/>
      <family val="2"/>
    </font>
    <font>
      <b/>
      <sz val="11"/>
      <name val="Arial"/>
      <family val="2"/>
    </font>
    <font>
      <b/>
      <sz val="11"/>
      <color indexed="10"/>
      <name val="Arial"/>
      <family val="2"/>
    </font>
    <font>
      <sz val="10"/>
      <color indexed="23"/>
      <name val="Arial"/>
      <family val="2"/>
    </font>
    <font>
      <b/>
      <sz val="14"/>
      <color indexed="60"/>
      <name val="Arial"/>
      <family val="2"/>
    </font>
    <font>
      <b/>
      <sz val="12"/>
      <color indexed="60"/>
      <name val="Arial"/>
      <family val="2"/>
    </font>
    <font>
      <sz val="10"/>
      <color indexed="60"/>
      <name val="Arial"/>
      <family val="2"/>
    </font>
    <font>
      <b/>
      <sz val="10"/>
      <color indexed="60"/>
      <name val="Arial"/>
      <family val="2"/>
    </font>
    <font>
      <b/>
      <sz val="12"/>
      <color indexed="12"/>
      <name val="Arial"/>
      <family val="2"/>
    </font>
    <font>
      <u/>
      <sz val="8"/>
      <color theme="10"/>
      <name val="Arial"/>
      <family val="2"/>
    </font>
    <font>
      <u/>
      <sz val="11"/>
      <color theme="10"/>
      <name val="Calibri"/>
      <family val="2"/>
    </font>
    <font>
      <sz val="10"/>
      <color indexed="24"/>
      <name val="Arial"/>
      <family val="2"/>
    </font>
    <font>
      <sz val="7"/>
      <color indexed="12"/>
      <name val="Arial"/>
      <family val="2"/>
    </font>
    <font>
      <sz val="18"/>
      <name val="Times New Roman"/>
      <family val="1"/>
    </font>
    <font>
      <b/>
      <sz val="13"/>
      <name val="Times New Roman"/>
      <family val="1"/>
    </font>
    <font>
      <b/>
      <i/>
      <sz val="12"/>
      <name val="Times New Roman"/>
      <family val="1"/>
    </font>
    <font>
      <i/>
      <sz val="12"/>
      <name val="Times New Roman"/>
      <family val="1"/>
    </font>
    <font>
      <b/>
      <u val="singleAccounting"/>
      <sz val="9"/>
      <color theme="0"/>
      <name val="Arial"/>
      <family val="2"/>
    </font>
    <font>
      <sz val="11"/>
      <name val="Univers 45 Light"/>
      <family val="2"/>
    </font>
    <font>
      <sz val="8"/>
      <color indexed="10"/>
      <name val="Arial"/>
      <family val="2"/>
    </font>
    <font>
      <b/>
      <i/>
      <sz val="16"/>
      <name val="Helv"/>
    </font>
    <font>
      <sz val="12"/>
      <color theme="1"/>
      <name val="Calibri"/>
      <family val="2"/>
      <scheme val="minor"/>
    </font>
    <font>
      <sz val="10"/>
      <name val="Times New Roman"/>
      <family val="1"/>
    </font>
    <font>
      <sz val="7"/>
      <color theme="1"/>
      <name val="Arial"/>
      <family val="2"/>
    </font>
    <font>
      <sz val="6"/>
      <name val="Arial"/>
      <family val="2"/>
    </font>
    <font>
      <sz val="8"/>
      <name val="Tahoma"/>
      <family val="2"/>
    </font>
    <font>
      <sz val="11"/>
      <color indexed="8"/>
      <name val="Times New Roman"/>
      <family val="1"/>
    </font>
    <font>
      <b/>
      <i/>
      <sz val="11"/>
      <color indexed="8"/>
      <name val="Times New Roman"/>
      <family val="1"/>
    </font>
    <font>
      <b/>
      <sz val="11"/>
      <color indexed="16"/>
      <name val="Times New Roman"/>
      <family val="1"/>
    </font>
    <font>
      <b/>
      <sz val="22"/>
      <color indexed="8"/>
      <name val="Times New Roman"/>
      <family val="1"/>
    </font>
    <font>
      <sz val="9"/>
      <name val="Tahoma"/>
      <family val="2"/>
    </font>
    <font>
      <b/>
      <u/>
      <sz val="11"/>
      <name val="Arial"/>
      <family val="2"/>
    </font>
    <font>
      <b/>
      <i/>
      <sz val="11"/>
      <name val="Arial"/>
      <family val="2"/>
    </font>
    <font>
      <sz val="8.5"/>
      <name val="Times New Roman"/>
      <family val="1"/>
    </font>
    <font>
      <i/>
      <sz val="8.5"/>
      <name val="Times New Roman"/>
      <family val="1"/>
    </font>
    <font>
      <b/>
      <sz val="10.5"/>
      <name val="Times New Roman"/>
      <family val="1"/>
    </font>
    <font>
      <b/>
      <sz val="8"/>
      <name val="Times New Roman"/>
      <family val="1"/>
    </font>
    <font>
      <b/>
      <i/>
      <sz val="10.5"/>
      <name val="Times New Roman"/>
      <family val="1"/>
    </font>
    <font>
      <i/>
      <sz val="10.5"/>
      <name val="Times New Roman"/>
      <family val="1"/>
    </font>
    <font>
      <i/>
      <sz val="8.5"/>
      <color indexed="10"/>
      <name val="Times New Roman"/>
      <family val="1"/>
    </font>
    <font>
      <sz val="8.5"/>
      <color indexed="10"/>
      <name val="Times New Roman"/>
      <family val="1"/>
    </font>
    <font>
      <b/>
      <sz val="16"/>
      <color indexed="9"/>
      <name val="Arial"/>
      <family val="2"/>
    </font>
    <font>
      <b/>
      <sz val="16"/>
      <color indexed="24"/>
      <name val="Univers 45 Light"/>
      <family val="2"/>
    </font>
    <font>
      <b/>
      <sz val="14"/>
      <name val="Arial"/>
      <family val="2"/>
    </font>
    <font>
      <sz val="10"/>
      <color indexed="10"/>
      <name val="Arial"/>
      <family val="2"/>
    </font>
    <font>
      <sz val="8"/>
      <color rgb="FF0070C0"/>
      <name val="Arial"/>
      <family val="2"/>
    </font>
    <font>
      <i/>
      <sz val="11"/>
      <color theme="1"/>
      <name val="Calibri"/>
      <family val="2"/>
      <scheme val="minor"/>
    </font>
    <font>
      <b/>
      <i/>
      <sz val="10"/>
      <color rgb="FFC00000"/>
      <name val="Calibri"/>
      <family val="2"/>
      <scheme val="minor"/>
    </font>
    <font>
      <sz val="10"/>
      <name val="Arial"/>
      <family val="2"/>
    </font>
    <font>
      <sz val="10"/>
      <name val="Arial"/>
      <family val="2"/>
    </font>
    <font>
      <b/>
      <sz val="20"/>
      <color rgb="FF7030A0"/>
      <name val="Arial"/>
      <family val="2"/>
    </font>
    <font>
      <b/>
      <i/>
      <sz val="8"/>
      <color rgb="FF7030A0"/>
      <name val="Arial"/>
      <family val="2"/>
    </font>
    <font>
      <b/>
      <sz val="9"/>
      <color theme="0"/>
      <name val="Calibri"/>
      <family val="2"/>
      <scheme val="minor"/>
    </font>
    <font>
      <sz val="10"/>
      <name val="MS Sans Serif"/>
      <family val="2"/>
    </font>
    <font>
      <u/>
      <sz val="10"/>
      <color indexed="12"/>
      <name val="MS Sans Serif"/>
      <family val="2"/>
    </font>
    <font>
      <b/>
      <sz val="10"/>
      <name val="Calibri"/>
      <family val="2"/>
      <scheme val="minor"/>
    </font>
    <font>
      <b/>
      <sz val="36"/>
      <color theme="1"/>
      <name val="Arial"/>
      <family val="2"/>
    </font>
    <font>
      <b/>
      <sz val="14"/>
      <color theme="1"/>
      <name val="Arial"/>
      <family val="2"/>
    </font>
    <font>
      <b/>
      <sz val="16"/>
      <color theme="1"/>
      <name val="Arial"/>
      <family val="2"/>
    </font>
  </fonts>
  <fills count="64">
    <fill>
      <patternFill patternType="none"/>
    </fill>
    <fill>
      <patternFill patternType="gray125"/>
    </fill>
    <fill>
      <patternFill patternType="solid">
        <fgColor indexed="9"/>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2"/>
        <bgColor indexed="64"/>
      </patternFill>
    </fill>
    <fill>
      <patternFill patternType="solid">
        <fgColor rgb="FFFFFF99"/>
        <bgColor indexed="64"/>
      </patternFill>
    </fill>
    <fill>
      <patternFill patternType="solid">
        <fgColor theme="6" tint="0.39997558519241921"/>
        <bgColor indexed="64"/>
      </patternFill>
    </fill>
    <fill>
      <patternFill patternType="solid">
        <fgColor theme="3" tint="0.79998168889431442"/>
        <bgColor indexed="64"/>
      </patternFill>
    </fill>
    <fill>
      <patternFill patternType="solid">
        <fgColor indexed="13"/>
        <bgColor indexed="64"/>
      </patternFill>
    </fill>
    <fill>
      <patternFill patternType="solid">
        <fgColor indexed="43"/>
        <bgColor indexed="64"/>
      </patternFill>
    </fill>
    <fill>
      <patternFill patternType="solid">
        <fgColor theme="5" tint="0.79998168889431442"/>
        <bgColor indexed="64"/>
      </patternFill>
    </fill>
    <fill>
      <patternFill patternType="solid">
        <fgColor theme="1"/>
        <bgColor indexed="64"/>
      </patternFill>
    </fill>
    <fill>
      <patternFill patternType="solid">
        <fgColor theme="5" tint="0.59999389629810485"/>
        <bgColor indexed="64"/>
      </patternFill>
    </fill>
    <fill>
      <patternFill patternType="solid">
        <fgColor theme="2" tint="-9.9978637043366805E-2"/>
        <bgColor indexed="64"/>
      </patternFill>
    </fill>
    <fill>
      <patternFill patternType="solid">
        <fgColor theme="5"/>
        <bgColor indexed="64"/>
      </patternFill>
    </fill>
    <fill>
      <patternFill patternType="solid">
        <fgColor theme="9"/>
        <bgColor indexed="64"/>
      </patternFill>
    </fill>
    <fill>
      <patternFill patternType="solid">
        <fgColor rgb="FFCCFFCC"/>
        <bgColor indexed="64"/>
      </patternFill>
    </fill>
    <fill>
      <patternFill patternType="solid">
        <fgColor theme="6"/>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theme="3" tint="0.59999389629810485"/>
        <bgColor indexed="64"/>
      </patternFill>
    </fill>
    <fill>
      <patternFill patternType="solid">
        <fgColor theme="6" tint="0.59999389629810485"/>
        <bgColor indexed="64"/>
      </patternFill>
    </fill>
    <fill>
      <patternFill patternType="solid">
        <fgColor rgb="FFFFFF00"/>
        <bgColor indexed="64"/>
      </patternFill>
    </fill>
    <fill>
      <patternFill patternType="solid">
        <fgColor theme="8"/>
        <bgColor indexed="64"/>
      </patternFill>
    </fill>
    <fill>
      <patternFill patternType="solid">
        <fgColor indexed="47"/>
        <bgColor indexed="64"/>
      </patternFill>
    </fill>
    <fill>
      <patternFill patternType="solid">
        <fgColor indexed="31"/>
        <bgColor indexed="64"/>
      </patternFill>
    </fill>
    <fill>
      <patternFill patternType="solid">
        <fgColor indexed="22"/>
        <bgColor indexed="64"/>
      </patternFill>
    </fill>
    <fill>
      <patternFill patternType="solid">
        <fgColor theme="4" tint="0.79998168889431442"/>
        <bgColor indexed="65"/>
      </patternFill>
    </fill>
    <fill>
      <patternFill patternType="solid">
        <fgColor indexed="13"/>
      </patternFill>
    </fill>
    <fill>
      <patternFill patternType="solid">
        <fgColor indexed="44"/>
        <bgColor indexed="64"/>
      </patternFill>
    </fill>
    <fill>
      <patternFill patternType="solid">
        <fgColor indexed="27"/>
        <bgColor indexed="64"/>
      </patternFill>
    </fill>
    <fill>
      <patternFill patternType="solid">
        <fgColor indexed="26"/>
        <bgColor indexed="64"/>
      </patternFill>
    </fill>
    <fill>
      <patternFill patternType="solid">
        <fgColor indexed="28"/>
        <bgColor indexed="64"/>
      </patternFill>
    </fill>
    <fill>
      <patternFill patternType="solid">
        <fgColor indexed="51"/>
        <bgColor indexed="64"/>
      </patternFill>
    </fill>
    <fill>
      <patternFill patternType="solid">
        <fgColor indexed="30"/>
        <bgColor indexed="64"/>
      </patternFill>
    </fill>
    <fill>
      <patternFill patternType="solid">
        <fgColor theme="3"/>
        <bgColor indexed="64"/>
      </patternFill>
    </fill>
    <fill>
      <patternFill patternType="solid">
        <fgColor indexed="46"/>
        <bgColor indexed="64"/>
      </patternFill>
    </fill>
    <fill>
      <patternFill patternType="solid">
        <fgColor indexed="24"/>
        <bgColor indexed="64"/>
      </patternFill>
    </fill>
    <fill>
      <patternFill patternType="solid">
        <fgColor rgb="FFFFC000"/>
        <bgColor indexed="64"/>
      </patternFill>
    </fill>
    <fill>
      <patternFill patternType="solid">
        <fgColor rgb="FF0070C0"/>
        <bgColor indexed="64"/>
      </patternFill>
    </fill>
    <fill>
      <patternFill patternType="solid">
        <fgColor theme="4" tint="0.39997558519241921"/>
        <bgColor indexed="64"/>
      </patternFill>
    </fill>
    <fill>
      <patternFill patternType="solid">
        <fgColor theme="9" tint="0.39997558519241921"/>
        <bgColor indexed="64"/>
      </patternFill>
    </fill>
  </fills>
  <borders count="269">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
      <left/>
      <right style="medium">
        <color indexed="64"/>
      </right>
      <top style="thin">
        <color indexed="64"/>
      </top>
      <bottom/>
      <diagonal/>
    </border>
    <border>
      <left/>
      <right/>
      <top style="thin">
        <color indexed="64"/>
      </top>
      <bottom/>
      <diagonal/>
    </border>
    <border>
      <left/>
      <right/>
      <top/>
      <bottom style="thin">
        <color indexed="64"/>
      </bottom>
      <diagonal/>
    </border>
    <border>
      <left/>
      <right style="medium">
        <color indexed="64"/>
      </right>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theme="0" tint="-0.34998626667073579"/>
      </left>
      <right/>
      <top/>
      <bottom style="thin">
        <color theme="0" tint="-0.34998626667073579"/>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thin">
        <color theme="0" tint="-0.34998626667073579"/>
      </right>
      <top/>
      <bottom style="thin">
        <color theme="0" tint="-0.34998626667073579"/>
      </bottom>
      <diagonal/>
    </border>
    <border>
      <left style="thin">
        <color theme="0" tint="-0.34998626667073579"/>
      </left>
      <right style="medium">
        <color indexed="64"/>
      </right>
      <top/>
      <bottom style="thin">
        <color theme="0" tint="-0.34998626667073579"/>
      </bottom>
      <diagonal/>
    </border>
    <border>
      <left/>
      <right style="medium">
        <color indexed="64"/>
      </right>
      <top/>
      <bottom style="thin">
        <color theme="0" tint="-0.34998626667073579"/>
      </bottom>
      <diagonal/>
    </border>
    <border>
      <left style="thin">
        <color theme="0" tint="-0.34998626667073579"/>
      </left>
      <right style="thin">
        <color theme="0" tint="-0.34998626667073579"/>
      </right>
      <top style="medium">
        <color indexed="64"/>
      </top>
      <bottom style="medium">
        <color indexed="64"/>
      </bottom>
      <diagonal/>
    </border>
    <border>
      <left/>
      <right/>
      <top/>
      <bottom style="thin">
        <color theme="0" tint="-0.34998626667073579"/>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theme="0" tint="-0.34998626667073579"/>
      </right>
      <top/>
      <bottom style="thin">
        <color theme="0" tint="-0.34998626667073579"/>
      </bottom>
      <diagonal/>
    </border>
    <border>
      <left style="thin">
        <color theme="0" tint="-0.499984740745262"/>
      </left>
      <right style="thin">
        <color theme="0" tint="-0.499984740745262"/>
      </right>
      <top style="medium">
        <color indexed="64"/>
      </top>
      <bottom style="thin">
        <color theme="0" tint="-0.499984740745262"/>
      </bottom>
      <diagonal/>
    </border>
    <border>
      <left style="thin">
        <color theme="0" tint="-0.499984740745262"/>
      </left>
      <right style="medium">
        <color indexed="64"/>
      </right>
      <top style="medium">
        <color indexed="64"/>
      </top>
      <bottom style="thin">
        <color theme="0"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medium">
        <color indexed="64"/>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style="medium">
        <color indexed="64"/>
      </bottom>
      <diagonal/>
    </border>
    <border>
      <left style="thin">
        <color theme="0" tint="-0.499984740745262"/>
      </left>
      <right style="medium">
        <color indexed="64"/>
      </right>
      <top style="thin">
        <color theme="0" tint="-0.499984740745262"/>
      </top>
      <bottom style="medium">
        <color indexed="64"/>
      </bottom>
      <diagonal/>
    </border>
    <border>
      <left style="thin">
        <color theme="0" tint="-0.499984740745262"/>
      </left>
      <right style="thin">
        <color theme="0" tint="-0.499984740745262"/>
      </right>
      <top/>
      <bottom style="thin">
        <color theme="0" tint="-0.499984740745262"/>
      </bottom>
      <diagonal/>
    </border>
    <border>
      <left style="thin">
        <color theme="0" tint="-0.499984740745262"/>
      </left>
      <right style="medium">
        <color indexed="64"/>
      </right>
      <top/>
      <bottom style="thin">
        <color theme="0" tint="-0.499984740745262"/>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style="medium">
        <color indexed="64"/>
      </right>
      <top style="thin">
        <color theme="0" tint="-0.499984740745262"/>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style="thin">
        <color theme="0" tint="-0.34998626667073579"/>
      </right>
      <top style="medium">
        <color indexed="64"/>
      </top>
      <bottom style="thin">
        <color theme="0" tint="-0.34998626667073579"/>
      </bottom>
      <diagonal/>
    </border>
    <border>
      <left style="thin">
        <color theme="0" tint="-0.34998626667073579"/>
      </left>
      <right style="thin">
        <color theme="0" tint="-0.34998626667073579"/>
      </right>
      <top style="medium">
        <color indexed="64"/>
      </top>
      <bottom style="thin">
        <color theme="0" tint="-0.34998626667073579"/>
      </bottom>
      <diagonal/>
    </border>
    <border>
      <left style="thin">
        <color theme="0" tint="-0.34998626667073579"/>
      </left>
      <right style="medium">
        <color indexed="64"/>
      </right>
      <top style="medium">
        <color indexed="64"/>
      </top>
      <bottom style="thin">
        <color theme="0" tint="-0.34998626667073579"/>
      </bottom>
      <diagonal/>
    </border>
    <border>
      <left style="medium">
        <color indexed="64"/>
      </left>
      <right style="thin">
        <color theme="0" tint="-0.34998626667073579"/>
      </right>
      <top style="thin">
        <color indexed="22"/>
      </top>
      <bottom style="thin">
        <color theme="0" tint="-0.34998626667073579"/>
      </bottom>
      <diagonal/>
    </border>
    <border>
      <left/>
      <right/>
      <top style="thin">
        <color theme="0" tint="-0.34998626667073579"/>
      </top>
      <bottom style="thin">
        <color theme="0" tint="-0.34998626667073579"/>
      </bottom>
      <diagonal/>
    </border>
    <border>
      <left style="medium">
        <color indexed="64"/>
      </left>
      <right style="thin">
        <color theme="0" tint="-0.34998626667073579"/>
      </right>
      <top style="thin">
        <color theme="0" tint="-0.34998626667073579"/>
      </top>
      <bottom style="medium">
        <color indexed="64"/>
      </bottom>
      <diagonal/>
    </border>
    <border>
      <left style="thin">
        <color theme="0" tint="-0.34998626667073579"/>
      </left>
      <right/>
      <top style="thin">
        <color theme="0" tint="-0.34998626667073579"/>
      </top>
      <bottom style="medium">
        <color indexed="64"/>
      </bottom>
      <diagonal/>
    </border>
    <border>
      <left style="thin">
        <color theme="0" tint="-0.34998626667073579"/>
      </left>
      <right style="thin">
        <color theme="0" tint="-0.34998626667073579"/>
      </right>
      <top style="thin">
        <color theme="0" tint="-0.34998626667073579"/>
      </top>
      <bottom style="medium">
        <color indexed="64"/>
      </bottom>
      <diagonal/>
    </border>
    <border>
      <left style="thin">
        <color theme="0" tint="-0.34998626667073579"/>
      </left>
      <right style="medium">
        <color indexed="64"/>
      </right>
      <top style="thin">
        <color theme="0" tint="-0.34998626667073579"/>
      </top>
      <bottom style="medium">
        <color indexed="64"/>
      </bottom>
      <diagonal/>
    </border>
    <border>
      <left/>
      <right/>
      <top style="thin">
        <color theme="0" tint="-0.34998626667073579"/>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theme="0" tint="-0.34998626667073579"/>
      </right>
      <top style="thin">
        <color theme="0" tint="-0.34998626667073579"/>
      </top>
      <bottom style="thin">
        <color theme="0" tint="-0.34998626667073579"/>
      </bottom>
      <diagonal/>
    </border>
    <border>
      <left style="thin">
        <color theme="0" tint="-0.34998626667073579"/>
      </left>
      <right/>
      <top style="medium">
        <color indexed="64"/>
      </top>
      <bottom style="thin">
        <color theme="0" tint="-0.34998626667073579"/>
      </bottom>
      <diagonal/>
    </border>
    <border>
      <left style="thin">
        <color theme="0" tint="-0.34998626667073579"/>
      </left>
      <right/>
      <top style="thin">
        <color theme="0" tint="-0.34998626667073579"/>
      </top>
      <bottom style="thin">
        <color theme="0" tint="-0.34998626667073579"/>
      </bottom>
      <diagonal/>
    </border>
    <border>
      <left style="medium">
        <color indexed="64"/>
      </left>
      <right/>
      <top/>
      <bottom style="thin">
        <color theme="0" tint="-0.34998626667073579"/>
      </bottom>
      <diagonal/>
    </border>
    <border>
      <left style="thin">
        <color theme="0" tint="-0.34998626667073579"/>
      </left>
      <right style="medium">
        <color indexed="64"/>
      </right>
      <top style="thin">
        <color theme="0" tint="-0.34998626667073579"/>
      </top>
      <bottom style="thin">
        <color theme="0" tint="-0.34998626667073579"/>
      </bottom>
      <diagonal/>
    </border>
    <border>
      <left/>
      <right style="thin">
        <color theme="0" tint="-0.34998626667073579"/>
      </right>
      <top style="thin">
        <color theme="0" tint="-0.34998626667073579"/>
      </top>
      <bottom style="medium">
        <color indexed="64"/>
      </bottom>
      <diagonal/>
    </border>
    <border>
      <left/>
      <right style="medium">
        <color indexed="64"/>
      </right>
      <top style="thin">
        <color theme="0" tint="-0.34998626667073579"/>
      </top>
      <bottom style="medium">
        <color indexed="64"/>
      </bottom>
      <diagonal/>
    </border>
    <border>
      <left style="medium">
        <color indexed="64"/>
      </left>
      <right style="medium">
        <color indexed="64"/>
      </right>
      <top style="dotted">
        <color theme="4"/>
      </top>
      <bottom style="dotted">
        <color theme="4"/>
      </bottom>
      <diagonal/>
    </border>
    <border>
      <left style="dotted">
        <color theme="4"/>
      </left>
      <right style="dotted">
        <color theme="4"/>
      </right>
      <top style="dotted">
        <color theme="4"/>
      </top>
      <bottom style="dotted">
        <color theme="4"/>
      </bottom>
      <diagonal/>
    </border>
    <border>
      <left style="medium">
        <color indexed="64"/>
      </left>
      <right style="medium">
        <color indexed="64"/>
      </right>
      <top style="dotted">
        <color theme="4"/>
      </top>
      <bottom style="medium">
        <color indexed="64"/>
      </bottom>
      <diagonal/>
    </border>
    <border>
      <left style="dotted">
        <color theme="4"/>
      </left>
      <right style="dotted">
        <color theme="4"/>
      </right>
      <top style="dotted">
        <color theme="4"/>
      </top>
      <bottom style="medium">
        <color indexed="64"/>
      </bottom>
      <diagonal/>
    </border>
    <border>
      <left style="dotted">
        <color theme="4"/>
      </left>
      <right style="medium">
        <color indexed="64"/>
      </right>
      <top style="dotted">
        <color theme="4"/>
      </top>
      <bottom style="medium">
        <color indexed="64"/>
      </bottom>
      <diagonal/>
    </border>
    <border>
      <left style="medium">
        <color indexed="64"/>
      </left>
      <right style="dotted">
        <color theme="4"/>
      </right>
      <top style="dotted">
        <color theme="4"/>
      </top>
      <bottom style="dotted">
        <color theme="4"/>
      </bottom>
      <diagonal/>
    </border>
    <border>
      <left style="medium">
        <color indexed="64"/>
      </left>
      <right style="dotted">
        <color theme="4"/>
      </right>
      <top style="dotted">
        <color theme="4"/>
      </top>
      <bottom style="medium">
        <color indexed="64"/>
      </bottom>
      <diagonal/>
    </border>
    <border>
      <left style="medium">
        <color indexed="64"/>
      </left>
      <right/>
      <top style="thin">
        <color theme="0" tint="-0.34998626667073579"/>
      </top>
      <bottom style="medium">
        <color indexed="64"/>
      </bottom>
      <diagonal/>
    </border>
    <border>
      <left/>
      <right/>
      <top/>
      <bottom style="medium">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tted">
        <color theme="4"/>
      </left>
      <right style="dotted">
        <color theme="4"/>
      </right>
      <top style="medium">
        <color indexed="64"/>
      </top>
      <bottom style="dotted">
        <color theme="4"/>
      </bottom>
      <diagonal/>
    </border>
    <border>
      <left style="medium">
        <color indexed="64"/>
      </left>
      <right style="medium">
        <color indexed="64"/>
      </right>
      <top style="medium">
        <color indexed="64"/>
      </top>
      <bottom style="dotted">
        <color theme="4"/>
      </bottom>
      <diagonal/>
    </border>
    <border>
      <left style="medium">
        <color indexed="64"/>
      </left>
      <right style="dotted">
        <color theme="4"/>
      </right>
      <top style="medium">
        <color indexed="64"/>
      </top>
      <bottom style="dotted">
        <color theme="4"/>
      </bottom>
      <diagonal/>
    </border>
    <border>
      <left style="dotted">
        <color theme="4"/>
      </left>
      <right style="medium">
        <color indexed="64"/>
      </right>
      <top style="medium">
        <color indexed="64"/>
      </top>
      <bottom style="dotted">
        <color theme="4"/>
      </bottom>
      <diagonal/>
    </border>
    <border>
      <left style="dotted">
        <color theme="4"/>
      </left>
      <right style="medium">
        <color indexed="64"/>
      </right>
      <top/>
      <bottom style="dotted">
        <color theme="4"/>
      </bottom>
      <diagonal/>
    </border>
    <border>
      <left style="medium">
        <color indexed="64"/>
      </left>
      <right style="thin">
        <color theme="0" tint="-0.499984740745262"/>
      </right>
      <top/>
      <bottom style="medium">
        <color indexed="64"/>
      </bottom>
      <diagonal/>
    </border>
    <border>
      <left/>
      <right style="thin">
        <color theme="0" tint="-0.34998626667073579"/>
      </right>
      <top style="medium">
        <color indexed="64"/>
      </top>
      <bottom style="thin">
        <color theme="0" tint="-0.34998626667073579"/>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style="thin">
        <color auto="1"/>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64"/>
      </top>
      <bottom/>
      <diagonal/>
    </border>
    <border>
      <left style="thin">
        <color auto="1"/>
      </left>
      <right style="thin">
        <color auto="1"/>
      </right>
      <top style="thin">
        <color auto="1"/>
      </top>
      <bottom style="thin">
        <color auto="1"/>
      </bottom>
      <diagonal/>
    </border>
    <border>
      <left/>
      <right/>
      <top style="medium">
        <color indexed="64"/>
      </top>
      <bottom style="thin">
        <color theme="0" tint="-0.34998626667073579"/>
      </bottom>
      <diagonal/>
    </border>
    <border>
      <left style="thin">
        <color theme="0" tint="-0.499984740745262"/>
      </left>
      <right style="thin">
        <color theme="0" tint="-0.499984740745262"/>
      </right>
      <top/>
      <bottom style="medium">
        <color indexed="64"/>
      </bottom>
      <diagonal/>
    </border>
    <border>
      <left style="thin">
        <color theme="0" tint="-0.499984740745262"/>
      </left>
      <right style="medium">
        <color indexed="64"/>
      </right>
      <top/>
      <bottom style="medium">
        <color indexed="64"/>
      </bottom>
      <diagonal/>
    </border>
    <border>
      <left style="medium">
        <color indexed="64"/>
      </left>
      <right style="thin">
        <color theme="0" tint="-0.34998626667073579"/>
      </right>
      <top style="medium">
        <color indexed="64"/>
      </top>
      <bottom style="medium">
        <color indexed="64"/>
      </bottom>
      <diagonal/>
    </border>
    <border>
      <left style="medium">
        <color indexed="64"/>
      </left>
      <right style="thin">
        <color theme="0" tint="-0.499984740745262"/>
      </right>
      <top style="medium">
        <color indexed="64"/>
      </top>
      <bottom style="thin">
        <color theme="0" tint="-0.499984740745262"/>
      </bottom>
      <diagonal/>
    </border>
    <border>
      <left style="medium">
        <color indexed="64"/>
      </left>
      <right style="thin">
        <color theme="0" tint="-0.499984740745262"/>
      </right>
      <top style="thin">
        <color theme="0" tint="-0.499984740745262"/>
      </top>
      <bottom style="thin">
        <color theme="0" tint="-0.499984740745262"/>
      </bottom>
      <diagonal/>
    </border>
    <border>
      <left style="medium">
        <color indexed="64"/>
      </left>
      <right style="thin">
        <color theme="0" tint="-0.499984740745262"/>
      </right>
      <top style="thin">
        <color theme="0" tint="-0.499984740745262"/>
      </top>
      <bottom style="medium">
        <color indexed="64"/>
      </bottom>
      <diagonal/>
    </border>
    <border>
      <left style="medium">
        <color indexed="64"/>
      </left>
      <right style="thin">
        <color theme="0" tint="-0.499984740745262"/>
      </right>
      <top/>
      <bottom style="thin">
        <color theme="0" tint="-0.499984740745262"/>
      </bottom>
      <diagonal/>
    </border>
    <border>
      <left style="medium">
        <color indexed="64"/>
      </left>
      <right style="thin">
        <color theme="0" tint="-0.499984740745262"/>
      </right>
      <top style="thin">
        <color theme="0" tint="-0.499984740745262"/>
      </top>
      <bottom/>
      <diagonal/>
    </border>
    <border>
      <left style="thin">
        <color theme="0" tint="-0.499984740745262"/>
      </left>
      <right style="thin">
        <color theme="0" tint="-0.499984740745262"/>
      </right>
      <top style="medium">
        <color indexed="64"/>
      </top>
      <bottom/>
      <diagonal/>
    </border>
    <border>
      <left style="thin">
        <color indexed="64"/>
      </left>
      <right/>
      <top style="medium">
        <color indexed="64"/>
      </top>
      <bottom/>
      <diagonal/>
    </border>
    <border>
      <left style="thin">
        <color indexed="64"/>
      </left>
      <right/>
      <top/>
      <bottom/>
      <diagonal/>
    </border>
    <border>
      <left style="thin">
        <color indexed="64"/>
      </left>
      <right/>
      <top/>
      <bottom style="medium">
        <color indexed="64"/>
      </bottom>
      <diagonal/>
    </border>
    <border>
      <left/>
      <right/>
      <top/>
      <bottom style="thick">
        <color indexed="63"/>
      </bottom>
      <diagonal/>
    </border>
    <border>
      <left/>
      <right/>
      <top/>
      <bottom style="medium">
        <color indexed="63"/>
      </bottom>
      <diagonal/>
    </border>
    <border>
      <left style="thin">
        <color indexed="8"/>
      </left>
      <right style="thin">
        <color indexed="8"/>
      </right>
      <top style="thin">
        <color indexed="8"/>
      </top>
      <bottom style="thin">
        <color indexed="8"/>
      </bottom>
      <diagonal/>
    </border>
    <border>
      <left style="dashed">
        <color indexed="63"/>
      </left>
      <right style="dashed">
        <color indexed="63"/>
      </right>
      <top style="dashed">
        <color indexed="63"/>
      </top>
      <bottom style="dashed">
        <color indexed="63"/>
      </bottom>
      <diagonal/>
    </border>
    <border>
      <left/>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hair">
        <color indexed="64"/>
      </left>
      <right/>
      <top style="hair">
        <color indexed="64"/>
      </top>
      <bottom style="hair">
        <color indexed="64"/>
      </bottom>
      <diagonal/>
    </border>
    <border>
      <left style="thin">
        <color indexed="9"/>
      </left>
      <right style="thin">
        <color indexed="9"/>
      </right>
      <top style="thin">
        <color indexed="9"/>
      </top>
      <bottom style="thin">
        <color indexed="9"/>
      </bottom>
      <diagonal/>
    </border>
    <border>
      <left style="dotted">
        <color indexed="28"/>
      </left>
      <right style="dotted">
        <color indexed="28"/>
      </right>
      <top style="dotted">
        <color indexed="28"/>
      </top>
      <bottom style="dotted">
        <color indexed="28"/>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dashed">
        <color indexed="55"/>
      </left>
      <right style="dashed">
        <color indexed="55"/>
      </right>
      <top style="dashed">
        <color indexed="55"/>
      </top>
      <bottom style="dashed">
        <color indexed="55"/>
      </bottom>
      <diagonal/>
    </border>
    <border>
      <left style="dashed">
        <color indexed="28"/>
      </left>
      <right style="dashed">
        <color indexed="28"/>
      </right>
      <top style="dashed">
        <color indexed="28"/>
      </top>
      <bottom style="dashed">
        <color indexed="28"/>
      </bottom>
      <diagonal/>
    </border>
    <border>
      <left style="thin">
        <color indexed="23"/>
      </left>
      <right style="thin">
        <color indexed="23"/>
      </right>
      <top style="thin">
        <color indexed="23"/>
      </top>
      <bottom style="thin">
        <color indexed="23"/>
      </bottom>
      <diagonal/>
    </border>
    <border>
      <left style="thin">
        <color indexed="64"/>
      </left>
      <right/>
      <top style="thin">
        <color indexed="64"/>
      </top>
      <bottom style="thin">
        <color indexed="64"/>
      </bottom>
      <diagonal/>
    </border>
    <border>
      <left style="dotted">
        <color indexed="10"/>
      </left>
      <right style="dotted">
        <color indexed="10"/>
      </right>
      <top style="dotted">
        <color indexed="10"/>
      </top>
      <bottom style="dotted">
        <color indexed="10"/>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right style="thin">
        <color indexed="64"/>
      </right>
      <top/>
      <bottom/>
      <diagonal/>
    </border>
    <border>
      <left style="thin">
        <color indexed="64"/>
      </left>
      <right/>
      <top/>
      <bottom style="thin">
        <color indexed="64"/>
      </bottom>
      <diagonal/>
    </border>
    <border>
      <left/>
      <right/>
      <top style="thin">
        <color indexed="12"/>
      </top>
      <bottom style="thin">
        <color indexed="12"/>
      </bottom>
      <diagonal/>
    </border>
    <border>
      <left/>
      <right/>
      <top/>
      <bottom style="thin">
        <color indexed="12"/>
      </bottom>
      <diagonal/>
    </border>
    <border>
      <left style="double">
        <color indexed="64"/>
      </left>
      <right/>
      <top/>
      <bottom style="double">
        <color indexed="64"/>
      </bottom>
      <diagonal/>
    </border>
    <border>
      <left/>
      <right/>
      <top style="thin">
        <color indexed="64"/>
      </top>
      <bottom/>
      <diagonal/>
    </border>
    <border>
      <left/>
      <right/>
      <top style="thin">
        <color indexed="62"/>
      </top>
      <bottom style="double">
        <color indexed="62"/>
      </bottom>
      <diagonal/>
    </border>
    <border>
      <left/>
      <right/>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style="dotted">
        <color rgb="FF0070C0"/>
      </bottom>
      <diagonal/>
    </border>
    <border>
      <left/>
      <right style="dotted">
        <color rgb="FF0070C0"/>
      </right>
      <top style="medium">
        <color auto="1"/>
      </top>
      <bottom style="dotted">
        <color rgb="FF0070C0"/>
      </bottom>
      <diagonal/>
    </border>
    <border>
      <left style="medium">
        <color indexed="64"/>
      </left>
      <right/>
      <top style="dotted">
        <color rgb="FF0070C0"/>
      </top>
      <bottom style="dotted">
        <color rgb="FF0070C0"/>
      </bottom>
      <diagonal/>
    </border>
    <border>
      <left/>
      <right style="dotted">
        <color rgb="FF0070C0"/>
      </right>
      <top style="dotted">
        <color rgb="FF0070C0"/>
      </top>
      <bottom style="dotted">
        <color rgb="FF0070C0"/>
      </bottom>
      <diagonal/>
    </border>
    <border>
      <left style="medium">
        <color indexed="64"/>
      </left>
      <right/>
      <top/>
      <bottom style="dotted">
        <color indexed="64"/>
      </bottom>
      <diagonal/>
    </border>
    <border>
      <left/>
      <right style="dotted">
        <color rgb="FF0070C0"/>
      </right>
      <top/>
      <bottom style="medium">
        <color indexed="64"/>
      </bottom>
      <diagonal/>
    </border>
    <border>
      <left style="medium">
        <color indexed="64"/>
      </left>
      <right style="dashed">
        <color theme="3"/>
      </right>
      <top style="medium">
        <color indexed="64"/>
      </top>
      <bottom style="dashed">
        <color theme="3"/>
      </bottom>
      <diagonal/>
    </border>
    <border>
      <left style="dashed">
        <color theme="3"/>
      </left>
      <right style="dashed">
        <color theme="3"/>
      </right>
      <top style="medium">
        <color indexed="64"/>
      </top>
      <bottom style="dashed">
        <color theme="3"/>
      </bottom>
      <diagonal/>
    </border>
    <border>
      <left style="dashed">
        <color theme="3"/>
      </left>
      <right style="medium">
        <color indexed="64"/>
      </right>
      <top style="medium">
        <color indexed="64"/>
      </top>
      <bottom style="dashed">
        <color theme="3"/>
      </bottom>
      <diagonal/>
    </border>
    <border>
      <left style="medium">
        <color indexed="64"/>
      </left>
      <right style="dashed">
        <color theme="3"/>
      </right>
      <top style="dashed">
        <color theme="3"/>
      </top>
      <bottom style="dashed">
        <color theme="3"/>
      </bottom>
      <diagonal/>
    </border>
    <border>
      <left style="dashed">
        <color theme="3"/>
      </left>
      <right style="dashed">
        <color theme="3"/>
      </right>
      <top style="dashed">
        <color theme="3"/>
      </top>
      <bottom style="dashed">
        <color theme="3"/>
      </bottom>
      <diagonal/>
    </border>
    <border>
      <left style="dashed">
        <color theme="3"/>
      </left>
      <right style="medium">
        <color indexed="64"/>
      </right>
      <top style="dashed">
        <color theme="3"/>
      </top>
      <bottom style="dashed">
        <color theme="3"/>
      </bottom>
      <diagonal/>
    </border>
    <border>
      <left style="medium">
        <color indexed="64"/>
      </left>
      <right style="dashed">
        <color theme="3"/>
      </right>
      <top style="dashed">
        <color theme="3"/>
      </top>
      <bottom style="medium">
        <color indexed="64"/>
      </bottom>
      <diagonal/>
    </border>
    <border>
      <left style="dashed">
        <color theme="3"/>
      </left>
      <right style="dashed">
        <color theme="3"/>
      </right>
      <top style="dashed">
        <color theme="3"/>
      </top>
      <bottom style="medium">
        <color indexed="64"/>
      </bottom>
      <diagonal/>
    </border>
    <border>
      <left style="dashed">
        <color theme="3"/>
      </left>
      <right style="medium">
        <color indexed="64"/>
      </right>
      <top style="dashed">
        <color theme="3"/>
      </top>
      <bottom style="medium">
        <color indexed="64"/>
      </bottom>
      <diagonal/>
    </border>
    <border>
      <left style="medium">
        <color indexed="64"/>
      </left>
      <right style="medium">
        <color indexed="64"/>
      </right>
      <top/>
      <bottom style="dotted">
        <color theme="4"/>
      </bottom>
      <diagonal/>
    </border>
    <border>
      <left style="medium">
        <color indexed="64"/>
      </left>
      <right style="thin">
        <color indexed="64"/>
      </right>
      <top style="thin">
        <color indexed="64"/>
      </top>
      <bottom style="medium">
        <color indexed="64"/>
      </bottom>
      <diagonal/>
    </border>
    <border>
      <left style="medium">
        <color indexed="64"/>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top style="thin">
        <color auto="1"/>
      </top>
      <bottom style="thin">
        <color auto="1"/>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medium">
        <color indexed="64"/>
      </right>
      <top style="thin">
        <color auto="1"/>
      </top>
      <bottom style="thin">
        <color auto="1"/>
      </bottom>
      <diagonal/>
    </border>
    <border>
      <left style="medium">
        <color auto="1"/>
      </left>
      <right/>
      <top style="thin">
        <color auto="1"/>
      </top>
      <bottom style="thin">
        <color auto="1"/>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top style="thin">
        <color auto="1"/>
      </top>
      <bottom style="medium">
        <color indexed="64"/>
      </bottom>
      <diagonal/>
    </border>
    <border>
      <left style="thin">
        <color theme="0" tint="-0.34998626667073579"/>
      </left>
      <right style="medium">
        <color indexed="64"/>
      </right>
      <top style="medium">
        <color indexed="64"/>
      </top>
      <bottom style="medium">
        <color indexed="64"/>
      </bottom>
      <diagonal/>
    </border>
    <border>
      <left style="thin">
        <color theme="0" tint="-0.499984740745262"/>
      </left>
      <right style="medium">
        <color indexed="64"/>
      </right>
      <top style="medium">
        <color indexed="64"/>
      </top>
      <bottom style="medium">
        <color indexed="64"/>
      </bottom>
      <diagonal/>
    </border>
    <border>
      <left/>
      <right style="medium">
        <color indexed="64"/>
      </right>
      <top style="medium">
        <color auto="1"/>
      </top>
      <bottom style="dotted">
        <color rgb="FF0070C0"/>
      </bottom>
      <diagonal/>
    </border>
    <border>
      <left/>
      <right style="medium">
        <color indexed="64"/>
      </right>
      <top style="dotted">
        <color rgb="FF0070C0"/>
      </top>
      <bottom style="dotted">
        <color rgb="FF0070C0"/>
      </bottom>
      <diagonal/>
    </border>
  </borders>
  <cellStyleXfs count="62395">
    <xf numFmtId="0" fontId="0" fillId="0" borderId="0"/>
    <xf numFmtId="0" fontId="1" fillId="0" borderId="0"/>
    <xf numFmtId="0" fontId="2" fillId="0" borderId="0"/>
    <xf numFmtId="0" fontId="6" fillId="0" borderId="0" applyNumberFormat="0" applyFill="0" applyBorder="0" applyAlignment="0" applyProtection="0">
      <alignment vertical="top"/>
      <protection locked="0"/>
    </xf>
    <xf numFmtId="0" fontId="8" fillId="4" borderId="0" applyNumberFormat="0" applyBorder="0" applyAlignment="0" applyProtection="0"/>
    <xf numFmtId="0" fontId="8" fillId="5" borderId="0" applyNumberFormat="0" applyBorder="0" applyAlignment="0" applyProtection="0"/>
    <xf numFmtId="0" fontId="8" fillId="6" borderId="0" applyNumberFormat="0" applyBorder="0" applyAlignment="0" applyProtection="0"/>
    <xf numFmtId="0" fontId="8" fillId="7" borderId="0" applyNumberFormat="0" applyBorder="0" applyAlignment="0" applyProtection="0"/>
    <xf numFmtId="0" fontId="8" fillId="8"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7" borderId="0" applyNumberFormat="0" applyBorder="0" applyAlignment="0" applyProtection="0"/>
    <xf numFmtId="0" fontId="8" fillId="10" borderId="0" applyNumberFormat="0" applyBorder="0" applyAlignment="0" applyProtection="0"/>
    <xf numFmtId="0" fontId="8" fillId="13" borderId="0" applyNumberFormat="0" applyBorder="0" applyAlignment="0" applyProtection="0"/>
    <xf numFmtId="0" fontId="9" fillId="14"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21" borderId="0" applyNumberFormat="0" applyBorder="0" applyAlignment="0" applyProtection="0"/>
    <xf numFmtId="0" fontId="5" fillId="0" borderId="0"/>
    <xf numFmtId="0" fontId="10" fillId="5" borderId="0" applyNumberFormat="0" applyBorder="0" applyAlignment="0" applyProtection="0"/>
    <xf numFmtId="0" fontId="11" fillId="22" borderId="16" applyNumberFormat="0" applyAlignment="0" applyProtection="0"/>
    <xf numFmtId="0" fontId="12" fillId="23" borderId="17" applyNumberFormat="0" applyAlignment="0" applyProtection="0"/>
    <xf numFmtId="0" fontId="13" fillId="0" borderId="0" applyNumberFormat="0" applyFill="0" applyBorder="0" applyAlignment="0" applyProtection="0"/>
    <xf numFmtId="0" fontId="14" fillId="6" borderId="0" applyNumberFormat="0" applyBorder="0" applyAlignment="0" applyProtection="0"/>
    <xf numFmtId="0" fontId="15" fillId="0" borderId="18" applyNumberFormat="0" applyFill="0" applyAlignment="0" applyProtection="0"/>
    <xf numFmtId="0" fontId="16" fillId="0" borderId="19" applyNumberFormat="0" applyFill="0" applyAlignment="0" applyProtection="0"/>
    <xf numFmtId="0" fontId="17" fillId="0" borderId="20" applyNumberFormat="0" applyFill="0" applyAlignment="0" applyProtection="0"/>
    <xf numFmtId="0" fontId="17" fillId="0" borderId="0" applyNumberFormat="0" applyFill="0" applyBorder="0" applyAlignment="0" applyProtection="0"/>
    <xf numFmtId="0" fontId="18" fillId="9" borderId="16" applyNumberFormat="0" applyAlignment="0" applyProtection="0"/>
    <xf numFmtId="0" fontId="19" fillId="0" borderId="21" applyNumberFormat="0" applyFill="0" applyAlignment="0" applyProtection="0"/>
    <xf numFmtId="0" fontId="20" fillId="24" borderId="0" applyNumberFormat="0" applyBorder="0" applyAlignment="0" applyProtection="0"/>
    <xf numFmtId="0" fontId="8" fillId="25" borderId="22" applyNumberFormat="0" applyFont="0" applyAlignment="0" applyProtection="0"/>
    <xf numFmtId="0" fontId="21" fillId="22" borderId="23" applyNumberFormat="0" applyAlignment="0" applyProtection="0"/>
    <xf numFmtId="0" fontId="22" fillId="0" borderId="0" applyNumberFormat="0" applyFill="0" applyBorder="0" applyAlignment="0" applyProtection="0"/>
    <xf numFmtId="0" fontId="23" fillId="0" borderId="24" applyNumberFormat="0" applyFill="0" applyAlignment="0" applyProtection="0"/>
    <xf numFmtId="0" fontId="24" fillId="0" borderId="0" applyNumberForma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1" fillId="0" borderId="0"/>
    <xf numFmtId="43" fontId="1" fillId="0" borderId="0" applyFont="0" applyFill="0" applyBorder="0" applyAlignment="0" applyProtection="0"/>
    <xf numFmtId="44" fontId="1" fillId="0" borderId="0" applyFont="0" applyFill="0" applyBorder="0" applyAlignment="0" applyProtection="0"/>
    <xf numFmtId="0" fontId="35" fillId="0" borderId="0"/>
    <xf numFmtId="0" fontId="11" fillId="22" borderId="43" applyNumberFormat="0" applyAlignment="0" applyProtection="0"/>
    <xf numFmtId="0" fontId="18" fillId="9" borderId="43" applyNumberFormat="0" applyAlignment="0" applyProtection="0"/>
    <xf numFmtId="0" fontId="1" fillId="0" borderId="0"/>
    <xf numFmtId="0" fontId="8" fillId="25" borderId="42" applyNumberFormat="0" applyFont="0" applyAlignment="0" applyProtection="0"/>
    <xf numFmtId="0" fontId="21" fillId="22" borderId="44" applyNumberFormat="0" applyAlignment="0" applyProtection="0"/>
    <xf numFmtId="0" fontId="23" fillId="0" borderId="45" applyNumberFormat="0" applyFill="0" applyAlignment="0" applyProtection="0"/>
    <xf numFmtId="0" fontId="25" fillId="0" borderId="0"/>
    <xf numFmtId="9" fontId="25"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1" fillId="22" borderId="48" applyNumberFormat="0" applyAlignment="0" applyProtection="0"/>
    <xf numFmtId="0" fontId="18" fillId="9" borderId="48" applyNumberFormat="0" applyAlignment="0" applyProtection="0"/>
    <xf numFmtId="0" fontId="8" fillId="25" borderId="49" applyNumberFormat="0" applyFont="0" applyAlignment="0" applyProtection="0"/>
    <xf numFmtId="0" fontId="21" fillId="22" borderId="50" applyNumberFormat="0" applyAlignment="0" applyProtection="0"/>
    <xf numFmtId="0" fontId="23" fillId="0" borderId="51" applyNumberFormat="0" applyFill="0" applyAlignment="0" applyProtection="0"/>
    <xf numFmtId="0" fontId="37" fillId="0" borderId="0" applyNumberFormat="0" applyFill="0" applyBorder="0" applyAlignment="0" applyProtection="0"/>
    <xf numFmtId="0" fontId="38" fillId="0" borderId="0"/>
    <xf numFmtId="0" fontId="25" fillId="0" borderId="0"/>
    <xf numFmtId="0" fontId="11" fillId="22" borderId="48" applyNumberFormat="0" applyAlignment="0" applyProtection="0"/>
    <xf numFmtId="0" fontId="18" fillId="9" borderId="48" applyNumberFormat="0" applyAlignment="0" applyProtection="0"/>
    <xf numFmtId="0" fontId="8" fillId="25" borderId="49" applyNumberFormat="0" applyFont="0" applyAlignment="0" applyProtection="0"/>
    <xf numFmtId="0" fontId="21" fillId="22" borderId="50" applyNumberFormat="0" applyAlignment="0" applyProtection="0"/>
    <xf numFmtId="0" fontId="23" fillId="0" borderId="51" applyNumberFormat="0" applyFill="0" applyAlignment="0" applyProtection="0"/>
    <xf numFmtId="0" fontId="25" fillId="0" borderId="0"/>
    <xf numFmtId="43" fontId="25" fillId="0" borderId="0" applyFont="0" applyFill="0" applyBorder="0" applyAlignment="0" applyProtection="0"/>
    <xf numFmtId="0" fontId="25" fillId="0" borderId="0"/>
    <xf numFmtId="0" fontId="11" fillId="22" borderId="48" applyNumberFormat="0" applyAlignment="0" applyProtection="0"/>
    <xf numFmtId="0" fontId="8" fillId="25" borderId="49" applyNumberFormat="0" applyFont="0" applyAlignment="0" applyProtection="0"/>
    <xf numFmtId="0" fontId="21" fillId="22" borderId="50" applyNumberFormat="0" applyAlignment="0" applyProtection="0"/>
    <xf numFmtId="0" fontId="23" fillId="0" borderId="51" applyNumberFormat="0" applyFill="0" applyAlignment="0" applyProtection="0"/>
    <xf numFmtId="43" fontId="25" fillId="0" borderId="0" applyFont="0" applyFill="0" applyBorder="0" applyAlignment="0" applyProtection="0"/>
    <xf numFmtId="43" fontId="25" fillId="0" borderId="0" applyFont="0" applyFill="0" applyBorder="0" applyAlignment="0" applyProtection="0"/>
    <xf numFmtId="0" fontId="18" fillId="9" borderId="48" applyNumberFormat="0" applyAlignment="0" applyProtection="0"/>
    <xf numFmtId="0" fontId="25" fillId="0" borderId="0"/>
    <xf numFmtId="43" fontId="25" fillId="0" borderId="0" applyFont="0" applyFill="0" applyBorder="0" applyAlignment="0" applyProtection="0"/>
    <xf numFmtId="0" fontId="25" fillId="0" borderId="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0" fontId="25" fillId="0" borderId="0"/>
    <xf numFmtId="0" fontId="17" fillId="0" borderId="20" applyNumberFormat="0" applyFill="0" applyAlignment="0" applyProtection="0"/>
    <xf numFmtId="0" fontId="17" fillId="0" borderId="20" applyNumberFormat="0" applyFill="0" applyAlignment="0" applyProtection="0"/>
    <xf numFmtId="0" fontId="25" fillId="0" borderId="0"/>
    <xf numFmtId="43" fontId="25" fillId="0" borderId="0" applyFont="0" applyFill="0" applyBorder="0" applyAlignment="0" applyProtection="0"/>
    <xf numFmtId="0" fontId="11" fillId="22" borderId="53" applyNumberFormat="0" applyAlignment="0" applyProtection="0"/>
    <xf numFmtId="0" fontId="18" fillId="9" borderId="53" applyNumberFormat="0" applyAlignment="0" applyProtection="0"/>
    <xf numFmtId="0" fontId="8" fillId="25" borderId="54" applyNumberFormat="0" applyFont="0" applyAlignment="0" applyProtection="0"/>
    <xf numFmtId="0" fontId="21" fillId="22" borderId="55" applyNumberFormat="0" applyAlignment="0" applyProtection="0"/>
    <xf numFmtId="0" fontId="23" fillId="0" borderId="56" applyNumberFormat="0" applyFill="0" applyAlignment="0" applyProtection="0"/>
    <xf numFmtId="0" fontId="11" fillId="22" borderId="57" applyNumberFormat="0" applyAlignment="0" applyProtection="0"/>
    <xf numFmtId="0" fontId="11" fillId="22" borderId="57" applyNumberFormat="0" applyAlignment="0" applyProtection="0"/>
    <xf numFmtId="0" fontId="18" fillId="9" borderId="57" applyNumberFormat="0" applyAlignment="0" applyProtection="0"/>
    <xf numFmtId="0" fontId="18" fillId="9" borderId="57" applyNumberFormat="0" applyAlignment="0" applyProtection="0"/>
    <xf numFmtId="0" fontId="8" fillId="25" borderId="58" applyNumberFormat="0" applyFont="0" applyAlignment="0" applyProtection="0"/>
    <xf numFmtId="0" fontId="8" fillId="25" borderId="58" applyNumberFormat="0" applyFont="0" applyAlignment="0" applyProtection="0"/>
    <xf numFmtId="0" fontId="21" fillId="22" borderId="59" applyNumberFormat="0" applyAlignment="0" applyProtection="0"/>
    <xf numFmtId="0" fontId="21" fillId="22" borderId="59" applyNumberFormat="0" applyAlignment="0" applyProtection="0"/>
    <xf numFmtId="0" fontId="23" fillId="0" borderId="60" applyNumberFormat="0" applyFill="0" applyAlignment="0" applyProtection="0"/>
    <xf numFmtId="0" fontId="23" fillId="0" borderId="60" applyNumberFormat="0" applyFill="0" applyAlignment="0" applyProtection="0"/>
    <xf numFmtId="0" fontId="8" fillId="25" borderId="54" applyNumberFormat="0" applyFont="0" applyAlignment="0" applyProtection="0"/>
    <xf numFmtId="0" fontId="11" fillId="22" borderId="57" applyNumberFormat="0" applyAlignment="0" applyProtection="0"/>
    <xf numFmtId="0" fontId="8" fillId="25" borderId="58" applyNumberFormat="0" applyFont="0" applyAlignment="0" applyProtection="0"/>
    <xf numFmtId="0" fontId="21" fillId="22" borderId="59" applyNumberFormat="0" applyAlignment="0" applyProtection="0"/>
    <xf numFmtId="0" fontId="23" fillId="0" borderId="60" applyNumberFormat="0" applyFill="0" applyAlignment="0" applyProtection="0"/>
    <xf numFmtId="0" fontId="18" fillId="9" borderId="57" applyNumberFormat="0" applyAlignment="0" applyProtection="0"/>
    <xf numFmtId="0" fontId="11" fillId="22" borderId="57" applyNumberFormat="0" applyAlignment="0" applyProtection="0"/>
    <xf numFmtId="0" fontId="18" fillId="9" borderId="57" applyNumberFormat="0" applyAlignment="0" applyProtection="0"/>
    <xf numFmtId="0" fontId="8" fillId="25" borderId="58" applyNumberFormat="0" applyFont="0" applyAlignment="0" applyProtection="0"/>
    <xf numFmtId="0" fontId="21" fillId="22" borderId="59" applyNumberFormat="0" applyAlignment="0" applyProtection="0"/>
    <xf numFmtId="0" fontId="23" fillId="0" borderId="60" applyNumberFormat="0" applyFill="0" applyAlignment="0" applyProtection="0"/>
    <xf numFmtId="0" fontId="40" fillId="0" borderId="0" applyNumberFormat="0" applyFill="0" applyBorder="0" applyAlignment="0" applyProtection="0"/>
    <xf numFmtId="0" fontId="25" fillId="0" borderId="0"/>
    <xf numFmtId="0" fontId="41" fillId="0" borderId="0" applyNumberFormat="0" applyFill="0" applyBorder="0" applyAlignment="0" applyProtection="0"/>
    <xf numFmtId="9" fontId="4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11" fillId="22" borderId="66" applyNumberFormat="0" applyAlignment="0" applyProtection="0"/>
    <xf numFmtId="0" fontId="18" fillId="9" borderId="66" applyNumberFormat="0" applyAlignment="0" applyProtection="0"/>
    <xf numFmtId="0" fontId="8" fillId="25" borderId="67" applyNumberFormat="0" applyFont="0" applyAlignment="0" applyProtection="0"/>
    <xf numFmtId="0" fontId="21" fillId="22" borderId="68" applyNumberFormat="0" applyAlignment="0" applyProtection="0"/>
    <xf numFmtId="0" fontId="23" fillId="0" borderId="69" applyNumberFormat="0" applyFill="0" applyAlignment="0" applyProtection="0"/>
    <xf numFmtId="0" fontId="11" fillId="22" borderId="66" applyNumberFormat="0" applyAlignment="0" applyProtection="0"/>
    <xf numFmtId="0" fontId="18" fillId="9" borderId="66" applyNumberFormat="0" applyAlignment="0" applyProtection="0"/>
    <xf numFmtId="0" fontId="8" fillId="25" borderId="67" applyNumberFormat="0" applyFont="0" applyAlignment="0" applyProtection="0"/>
    <xf numFmtId="0" fontId="21" fillId="22" borderId="68" applyNumberFormat="0" applyAlignment="0" applyProtection="0"/>
    <xf numFmtId="0" fontId="23" fillId="0" borderId="69" applyNumberFormat="0" applyFill="0" applyAlignment="0" applyProtection="0"/>
    <xf numFmtId="0" fontId="11" fillId="22" borderId="66" applyNumberFormat="0" applyAlignment="0" applyProtection="0"/>
    <xf numFmtId="0" fontId="18" fillId="9" borderId="66" applyNumberFormat="0" applyAlignment="0" applyProtection="0"/>
    <xf numFmtId="0" fontId="8" fillId="25" borderId="67" applyNumberFormat="0" applyFont="0" applyAlignment="0" applyProtection="0"/>
    <xf numFmtId="0" fontId="21" fillId="22" borderId="68" applyNumberFormat="0" applyAlignment="0" applyProtection="0"/>
    <xf numFmtId="0" fontId="23" fillId="0" borderId="69" applyNumberFormat="0" applyFill="0" applyAlignment="0" applyProtection="0"/>
    <xf numFmtId="0" fontId="44" fillId="0" borderId="0"/>
    <xf numFmtId="0" fontId="11" fillId="22" borderId="66" applyNumberFormat="0" applyAlignment="0" applyProtection="0"/>
    <xf numFmtId="0" fontId="18" fillId="9" borderId="66" applyNumberFormat="0" applyAlignment="0" applyProtection="0"/>
    <xf numFmtId="0" fontId="8" fillId="25" borderId="67" applyNumberFormat="0" applyFont="0" applyAlignment="0" applyProtection="0"/>
    <xf numFmtId="0" fontId="21" fillId="22" borderId="68" applyNumberFormat="0" applyAlignment="0" applyProtection="0"/>
    <xf numFmtId="0" fontId="23" fillId="0" borderId="69" applyNumberFormat="0" applyFill="0" applyAlignment="0" applyProtection="0"/>
    <xf numFmtId="0" fontId="11" fillId="22" borderId="66" applyNumberFormat="0" applyAlignment="0" applyProtection="0"/>
    <xf numFmtId="0" fontId="8" fillId="25" borderId="67" applyNumberFormat="0" applyFont="0" applyAlignment="0" applyProtection="0"/>
    <xf numFmtId="0" fontId="21" fillId="22" borderId="68" applyNumberFormat="0" applyAlignment="0" applyProtection="0"/>
    <xf numFmtId="0" fontId="23" fillId="0" borderId="69" applyNumberFormat="0" applyFill="0" applyAlignment="0" applyProtection="0"/>
    <xf numFmtId="0" fontId="18" fillId="9" borderId="66" applyNumberFormat="0" applyAlignment="0" applyProtection="0"/>
    <xf numFmtId="0" fontId="11" fillId="22" borderId="66" applyNumberFormat="0" applyAlignment="0" applyProtection="0"/>
    <xf numFmtId="0" fontId="18" fillId="9" borderId="66" applyNumberFormat="0" applyAlignment="0" applyProtection="0"/>
    <xf numFmtId="0" fontId="8" fillId="25" borderId="67" applyNumberFormat="0" applyFont="0" applyAlignment="0" applyProtection="0"/>
    <xf numFmtId="0" fontId="21" fillId="22" borderId="68" applyNumberFormat="0" applyAlignment="0" applyProtection="0"/>
    <xf numFmtId="0" fontId="23" fillId="0" borderId="69" applyNumberFormat="0" applyFill="0" applyAlignment="0" applyProtection="0"/>
    <xf numFmtId="0" fontId="11" fillId="22" borderId="66" applyNumberFormat="0" applyAlignment="0" applyProtection="0"/>
    <xf numFmtId="0" fontId="11" fillId="22" borderId="66" applyNumberFormat="0" applyAlignment="0" applyProtection="0"/>
    <xf numFmtId="0" fontId="18" fillId="9" borderId="66" applyNumberFormat="0" applyAlignment="0" applyProtection="0"/>
    <xf numFmtId="0" fontId="18" fillId="9" borderId="66" applyNumberFormat="0" applyAlignment="0" applyProtection="0"/>
    <xf numFmtId="0" fontId="8" fillId="25" borderId="67" applyNumberFormat="0" applyFont="0" applyAlignment="0" applyProtection="0"/>
    <xf numFmtId="0" fontId="8" fillId="25" borderId="67" applyNumberFormat="0" applyFont="0" applyAlignment="0" applyProtection="0"/>
    <xf numFmtId="0" fontId="21" fillId="22" borderId="68" applyNumberFormat="0" applyAlignment="0" applyProtection="0"/>
    <xf numFmtId="0" fontId="21" fillId="22" borderId="68" applyNumberFormat="0" applyAlignment="0" applyProtection="0"/>
    <xf numFmtId="0" fontId="23" fillId="0" borderId="69" applyNumberFormat="0" applyFill="0" applyAlignment="0" applyProtection="0"/>
    <xf numFmtId="0" fontId="23" fillId="0" borderId="69" applyNumberFormat="0" applyFill="0" applyAlignment="0" applyProtection="0"/>
    <xf numFmtId="0" fontId="8" fillId="25" borderId="67" applyNumberFormat="0" applyFont="0" applyAlignment="0" applyProtection="0"/>
    <xf numFmtId="0" fontId="11" fillId="22" borderId="85" applyNumberFormat="0" applyAlignment="0" applyProtection="0"/>
    <xf numFmtId="0" fontId="11" fillId="22" borderId="85" applyNumberFormat="0" applyAlignment="0" applyProtection="0"/>
    <xf numFmtId="0" fontId="11" fillId="22" borderId="85" applyNumberFormat="0" applyAlignment="0" applyProtection="0"/>
    <xf numFmtId="0" fontId="21" fillId="22" borderId="86" applyNumberFormat="0" applyAlignment="0" applyProtection="0"/>
    <xf numFmtId="0" fontId="18" fillId="9" borderId="85" applyNumberFormat="0" applyAlignment="0" applyProtection="0"/>
    <xf numFmtId="0" fontId="11" fillId="22" borderId="85" applyNumberFormat="0" applyAlignment="0" applyProtection="0"/>
    <xf numFmtId="0" fontId="21" fillId="22" borderId="86" applyNumberFormat="0" applyAlignment="0" applyProtection="0"/>
    <xf numFmtId="0" fontId="11" fillId="22" borderId="85" applyNumberFormat="0" applyAlignment="0" applyProtection="0"/>
    <xf numFmtId="0" fontId="8" fillId="25" borderId="88" applyNumberFormat="0" applyFont="0" applyAlignment="0" applyProtection="0"/>
    <xf numFmtId="0" fontId="18" fillId="9" borderId="85" applyNumberFormat="0" applyAlignment="0" applyProtection="0"/>
    <xf numFmtId="0" fontId="11" fillId="22" borderId="85" applyNumberFormat="0" applyAlignment="0" applyProtection="0"/>
    <xf numFmtId="0" fontId="11" fillId="22" borderId="85" applyNumberFormat="0" applyAlignment="0" applyProtection="0"/>
    <xf numFmtId="0" fontId="11" fillId="22" borderId="85" applyNumberFormat="0" applyAlignment="0" applyProtection="0"/>
    <xf numFmtId="0" fontId="11" fillId="22" borderId="85" applyNumberFormat="0" applyAlignment="0" applyProtection="0"/>
    <xf numFmtId="0" fontId="11" fillId="22" borderId="85" applyNumberFormat="0" applyAlignment="0" applyProtection="0"/>
    <xf numFmtId="0" fontId="11" fillId="22" borderId="81" applyNumberFormat="0" applyAlignment="0" applyProtection="0"/>
    <xf numFmtId="0" fontId="23" fillId="0" borderId="87" applyNumberFormat="0" applyFill="0" applyAlignment="0" applyProtection="0"/>
    <xf numFmtId="0" fontId="11" fillId="22" borderId="85" applyNumberFormat="0" applyAlignment="0" applyProtection="0"/>
    <xf numFmtId="0" fontId="18" fillId="9" borderId="81" applyNumberFormat="0" applyAlignment="0" applyProtection="0"/>
    <xf numFmtId="0" fontId="11" fillId="22" borderId="85"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11" fillId="22" borderId="85" applyNumberFormat="0" applyAlignment="0" applyProtection="0"/>
    <xf numFmtId="0" fontId="8" fillId="25" borderId="88" applyNumberFormat="0" applyFont="0" applyAlignment="0" applyProtection="0"/>
    <xf numFmtId="0" fontId="18" fillId="9" borderId="85" applyNumberFormat="0" applyAlignment="0" applyProtection="0"/>
    <xf numFmtId="0" fontId="21" fillId="22" borderId="86" applyNumberFormat="0" applyAlignment="0" applyProtection="0"/>
    <xf numFmtId="0" fontId="11" fillId="22"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8" fillId="25" borderId="88" applyNumberFormat="0" applyFont="0" applyAlignment="0" applyProtection="0"/>
    <xf numFmtId="0" fontId="11" fillId="22"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1" fillId="0" borderId="0"/>
    <xf numFmtId="0" fontId="11" fillId="22"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23" fillId="0" borderId="87" applyNumberFormat="0" applyFill="0" applyAlignment="0" applyProtection="0"/>
    <xf numFmtId="0" fontId="23" fillId="0" borderId="87" applyNumberFormat="0" applyFill="0" applyAlignment="0" applyProtection="0"/>
    <xf numFmtId="0" fontId="11" fillId="22"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11" fillId="22" borderId="85" applyNumberFormat="0" applyAlignment="0" applyProtection="0"/>
    <xf numFmtId="0" fontId="18" fillId="9" borderId="81" applyNumberFormat="0" applyAlignment="0" applyProtection="0"/>
    <xf numFmtId="0" fontId="8" fillId="25" borderId="88" applyNumberFormat="0" applyFont="0" applyAlignment="0" applyProtection="0"/>
    <xf numFmtId="0" fontId="23" fillId="0" borderId="87" applyNumberFormat="0" applyFill="0" applyAlignment="0" applyProtection="0"/>
    <xf numFmtId="0" fontId="18" fillId="9" borderId="85" applyNumberFormat="0" applyAlignment="0" applyProtection="0"/>
    <xf numFmtId="0" fontId="8" fillId="25" borderId="88" applyNumberFormat="0" applyFont="0" applyAlignment="0" applyProtection="0"/>
    <xf numFmtId="0" fontId="18" fillId="9" borderId="85" applyNumberFormat="0" applyAlignment="0" applyProtection="0"/>
    <xf numFmtId="0" fontId="11" fillId="22"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11" fillId="22" borderId="81" applyNumberFormat="0" applyAlignment="0" applyProtection="0"/>
    <xf numFmtId="0" fontId="11" fillId="22" borderId="81" applyNumberFormat="0" applyAlignment="0" applyProtection="0"/>
    <xf numFmtId="0" fontId="18" fillId="9"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8" fillId="25" borderId="82" applyNumberFormat="0" applyFont="0" applyAlignment="0" applyProtection="0"/>
    <xf numFmtId="0" fontId="21" fillId="22" borderId="83" applyNumberFormat="0" applyAlignment="0" applyProtection="0"/>
    <xf numFmtId="0" fontId="21" fillId="22" borderId="83" applyNumberFormat="0" applyAlignment="0" applyProtection="0"/>
    <xf numFmtId="0" fontId="23" fillId="0" borderId="84" applyNumberFormat="0" applyFill="0" applyAlignment="0" applyProtection="0"/>
    <xf numFmtId="0" fontId="23" fillId="0" borderId="84" applyNumberFormat="0" applyFill="0" applyAlignment="0" applyProtection="0"/>
    <xf numFmtId="0" fontId="8" fillId="25" borderId="82" applyNumberFormat="0" applyFont="0" applyAlignment="0" applyProtection="0"/>
    <xf numFmtId="0" fontId="11" fillId="22"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18" fillId="9" borderId="81" applyNumberFormat="0" applyAlignment="0" applyProtection="0"/>
    <xf numFmtId="0" fontId="11" fillId="22"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11" fillId="22" borderId="85" applyNumberFormat="0" applyAlignment="0" applyProtection="0"/>
    <xf numFmtId="0" fontId="11" fillId="22"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11" fillId="22"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11" fillId="22"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1" fillId="0" borderId="0"/>
    <xf numFmtId="0" fontId="11" fillId="22"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11" fillId="22"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18" fillId="9" borderId="81" applyNumberFormat="0" applyAlignment="0" applyProtection="0"/>
    <xf numFmtId="0" fontId="11" fillId="22"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11" fillId="22" borderId="81" applyNumberFormat="0" applyAlignment="0" applyProtection="0"/>
    <xf numFmtId="0" fontId="11" fillId="22" borderId="81" applyNumberFormat="0" applyAlignment="0" applyProtection="0"/>
    <xf numFmtId="0" fontId="18" fillId="9"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8" fillId="25" borderId="82" applyNumberFormat="0" applyFont="0" applyAlignment="0" applyProtection="0"/>
    <xf numFmtId="0" fontId="21" fillId="22" borderId="83" applyNumberFormat="0" applyAlignment="0" applyProtection="0"/>
    <xf numFmtId="0" fontId="21" fillId="22" borderId="83" applyNumberFormat="0" applyAlignment="0" applyProtection="0"/>
    <xf numFmtId="0" fontId="23" fillId="0" borderId="84" applyNumberFormat="0" applyFill="0" applyAlignment="0" applyProtection="0"/>
    <xf numFmtId="0" fontId="23" fillId="0" borderId="84" applyNumberFormat="0" applyFill="0" applyAlignment="0" applyProtection="0"/>
    <xf numFmtId="0" fontId="8" fillId="25" borderId="82" applyNumberFormat="0" applyFont="0" applyAlignment="0" applyProtection="0"/>
    <xf numFmtId="0" fontId="11" fillId="22" borderId="81" applyNumberFormat="0" applyAlignment="0" applyProtection="0"/>
    <xf numFmtId="0" fontId="18" fillId="9" borderId="81" applyNumberFormat="0" applyAlignment="0" applyProtection="0"/>
    <xf numFmtId="0" fontId="21" fillId="22" borderId="83" applyNumberFormat="0" applyAlignment="0" applyProtection="0"/>
    <xf numFmtId="0" fontId="23" fillId="0" borderId="84" applyNumberFormat="0" applyFill="0" applyAlignment="0" applyProtection="0"/>
    <xf numFmtId="0" fontId="11" fillId="22" borderId="81" applyNumberFormat="0" applyAlignment="0" applyProtection="0"/>
    <xf numFmtId="0" fontId="18" fillId="9" borderId="81" applyNumberFormat="0" applyAlignment="0" applyProtection="0"/>
    <xf numFmtId="0" fontId="21" fillId="22" borderId="83" applyNumberFormat="0" applyAlignment="0" applyProtection="0"/>
    <xf numFmtId="0" fontId="23" fillId="0" borderId="84" applyNumberFormat="0" applyFill="0" applyAlignment="0" applyProtection="0"/>
    <xf numFmtId="0" fontId="11" fillId="22"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46" fillId="0" borderId="0"/>
    <xf numFmtId="0" fontId="11" fillId="22"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11" fillId="22"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18" fillId="9" borderId="81" applyNumberFormat="0" applyAlignment="0" applyProtection="0"/>
    <xf numFmtId="0" fontId="11" fillId="22"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11" fillId="22" borderId="81" applyNumberFormat="0" applyAlignment="0" applyProtection="0"/>
    <xf numFmtId="0" fontId="11" fillId="22" borderId="81" applyNumberFormat="0" applyAlignment="0" applyProtection="0"/>
    <xf numFmtId="0" fontId="18" fillId="9"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8" fillId="25" borderId="82" applyNumberFormat="0" applyFont="0" applyAlignment="0" applyProtection="0"/>
    <xf numFmtId="0" fontId="21" fillId="22" borderId="83" applyNumberFormat="0" applyAlignment="0" applyProtection="0"/>
    <xf numFmtId="0" fontId="21" fillId="22" borderId="83" applyNumberFormat="0" applyAlignment="0" applyProtection="0"/>
    <xf numFmtId="0" fontId="23" fillId="0" borderId="84" applyNumberFormat="0" applyFill="0" applyAlignment="0" applyProtection="0"/>
    <xf numFmtId="0" fontId="23" fillId="0" borderId="84" applyNumberFormat="0" applyFill="0" applyAlignment="0" applyProtection="0"/>
    <xf numFmtId="0" fontId="8" fillId="25" borderId="82" applyNumberFormat="0" applyFont="0" applyAlignment="0" applyProtection="0"/>
    <xf numFmtId="0" fontId="8" fillId="25" borderId="88" applyNumberFormat="0" applyFont="0" applyAlignment="0" applyProtection="0"/>
    <xf numFmtId="0" fontId="18" fillId="9" borderId="85" applyNumberFormat="0" applyAlignment="0" applyProtection="0"/>
    <xf numFmtId="0" fontId="21" fillId="22" borderId="86" applyNumberFormat="0" applyAlignment="0" applyProtection="0"/>
    <xf numFmtId="0" fontId="8" fillId="25" borderId="88" applyNumberFormat="0" applyFont="0" applyAlignment="0" applyProtection="0"/>
    <xf numFmtId="0" fontId="11" fillId="22" borderId="85" applyNumberFormat="0" applyAlignment="0" applyProtection="0"/>
    <xf numFmtId="0" fontId="21" fillId="22" borderId="86" applyNumberFormat="0" applyAlignment="0" applyProtection="0"/>
    <xf numFmtId="0" fontId="21" fillId="22" borderId="86" applyNumberFormat="0" applyAlignment="0" applyProtection="0"/>
    <xf numFmtId="0" fontId="11" fillId="22" borderId="85" applyNumberFormat="0" applyAlignment="0" applyProtection="0"/>
    <xf numFmtId="0" fontId="8" fillId="25" borderId="88" applyNumberFormat="0" applyFont="0" applyAlignment="0" applyProtection="0"/>
    <xf numFmtId="0" fontId="21" fillId="22" borderId="86" applyNumberFormat="0" applyAlignment="0" applyProtection="0"/>
    <xf numFmtId="0" fontId="8" fillId="25" borderId="88"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23" fillId="0" borderId="87" applyNumberFormat="0" applyFill="0" applyAlignment="0" applyProtection="0"/>
    <xf numFmtId="0" fontId="8" fillId="25" borderId="88" applyNumberFormat="0" applyFont="0" applyAlignment="0" applyProtection="0"/>
    <xf numFmtId="0" fontId="18" fillId="9" borderId="85" applyNumberFormat="0" applyAlignment="0" applyProtection="0"/>
    <xf numFmtId="0" fontId="8" fillId="25" borderId="88" applyNumberFormat="0" applyFont="0" applyAlignment="0" applyProtection="0"/>
    <xf numFmtId="0" fontId="8" fillId="25" borderId="88" applyNumberFormat="0" applyFont="0" applyAlignment="0" applyProtection="0"/>
    <xf numFmtId="0" fontId="21" fillId="22" borderId="86" applyNumberFormat="0" applyAlignment="0" applyProtection="0"/>
    <xf numFmtId="0" fontId="8" fillId="25" borderId="88" applyNumberFormat="0" applyFont="0" applyAlignment="0" applyProtection="0"/>
    <xf numFmtId="0" fontId="18" fillId="9" borderId="85" applyNumberFormat="0" applyAlignment="0" applyProtection="0"/>
    <xf numFmtId="0" fontId="21" fillId="22" borderId="86" applyNumberFormat="0" applyAlignment="0" applyProtection="0"/>
    <xf numFmtId="0" fontId="8" fillId="25" borderId="88" applyNumberFormat="0" applyFont="0" applyAlignment="0" applyProtection="0"/>
    <xf numFmtId="0" fontId="23" fillId="0" borderId="87" applyNumberFormat="0" applyFill="0" applyAlignment="0" applyProtection="0"/>
    <xf numFmtId="0" fontId="18" fillId="9" borderId="85" applyNumberFormat="0" applyAlignment="0" applyProtection="0"/>
    <xf numFmtId="0" fontId="18" fillId="9" borderId="85" applyNumberFormat="0" applyAlignment="0" applyProtection="0"/>
    <xf numFmtId="0" fontId="21" fillId="22" borderId="86" applyNumberFormat="0" applyAlignment="0" applyProtection="0"/>
    <xf numFmtId="0" fontId="21" fillId="22" borderId="86" applyNumberFormat="0" applyAlignment="0" applyProtection="0"/>
    <xf numFmtId="0" fontId="18" fillId="9" borderId="85" applyNumberFormat="0" applyAlignment="0" applyProtection="0"/>
    <xf numFmtId="0" fontId="18" fillId="9" borderId="85" applyNumberFormat="0" applyAlignment="0" applyProtection="0"/>
    <xf numFmtId="0" fontId="18" fillId="9" borderId="85" applyNumberFormat="0" applyAlignment="0" applyProtection="0"/>
    <xf numFmtId="0" fontId="21" fillId="22" borderId="86" applyNumberFormat="0" applyAlignment="0" applyProtection="0"/>
    <xf numFmtId="0" fontId="8" fillId="25" borderId="88"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8" fillId="25" borderId="88" applyNumberFormat="0" applyFont="0" applyAlignment="0" applyProtection="0"/>
    <xf numFmtId="0" fontId="18" fillId="9" borderId="85" applyNumberFormat="0" applyAlignment="0" applyProtection="0"/>
    <xf numFmtId="0" fontId="18" fillId="9" borderId="85" applyNumberFormat="0" applyAlignment="0" applyProtection="0"/>
    <xf numFmtId="0" fontId="18" fillId="9" borderId="85" applyNumberFormat="0" applyAlignment="0" applyProtection="0"/>
    <xf numFmtId="0" fontId="18" fillId="9" borderId="85" applyNumberFormat="0" applyAlignment="0" applyProtection="0"/>
    <xf numFmtId="0" fontId="8" fillId="25" borderId="88" applyNumberFormat="0" applyFont="0" applyAlignment="0" applyProtection="0"/>
    <xf numFmtId="0" fontId="8" fillId="25" borderId="88" applyNumberFormat="0" applyFont="0" applyAlignment="0" applyProtection="0"/>
    <xf numFmtId="0" fontId="8" fillId="25" borderId="88" applyNumberFormat="0" applyFont="0" applyAlignment="0" applyProtection="0"/>
    <xf numFmtId="0" fontId="23" fillId="0" borderId="87" applyNumberFormat="0" applyFill="0" applyAlignment="0" applyProtection="0"/>
    <xf numFmtId="0" fontId="21" fillId="22" borderId="86" applyNumberFormat="0" applyAlignment="0" applyProtection="0"/>
    <xf numFmtId="0" fontId="11" fillId="22" borderId="85" applyNumberFormat="0" applyAlignment="0" applyProtection="0"/>
    <xf numFmtId="0" fontId="18" fillId="9" borderId="85" applyNumberFormat="0" applyAlignment="0" applyProtection="0"/>
    <xf numFmtId="0" fontId="21" fillId="22" borderId="86" applyNumberFormat="0" applyAlignment="0" applyProtection="0"/>
    <xf numFmtId="0" fontId="11" fillId="22" borderId="85" applyNumberFormat="0" applyAlignment="0" applyProtection="0"/>
    <xf numFmtId="0" fontId="11" fillId="22" borderId="85" applyNumberFormat="0" applyAlignment="0" applyProtection="0"/>
    <xf numFmtId="0" fontId="18" fillId="9" borderId="85" applyNumberFormat="0" applyAlignment="0" applyProtection="0"/>
    <xf numFmtId="0" fontId="23" fillId="0" borderId="87" applyNumberFormat="0" applyFill="0" applyAlignment="0" applyProtection="0"/>
    <xf numFmtId="0" fontId="23" fillId="0" borderId="87" applyNumberFormat="0" applyFill="0" applyAlignment="0" applyProtection="0"/>
    <xf numFmtId="0" fontId="18" fillId="9" borderId="85" applyNumberFormat="0" applyAlignment="0" applyProtection="0"/>
    <xf numFmtId="0" fontId="11" fillId="22" borderId="85" applyNumberFormat="0" applyAlignment="0" applyProtection="0"/>
    <xf numFmtId="0" fontId="8" fillId="25" borderId="82" applyNumberFormat="0" applyFont="0" applyAlignment="0" applyProtection="0"/>
    <xf numFmtId="0" fontId="21" fillId="22" borderId="83" applyNumberFormat="0" applyAlignment="0" applyProtection="0"/>
    <xf numFmtId="0" fontId="11" fillId="22" borderId="81" applyNumberFormat="0" applyAlignment="0" applyProtection="0"/>
    <xf numFmtId="0" fontId="23" fillId="0" borderId="87" applyNumberFormat="0" applyFill="0" applyAlignment="0" applyProtection="0"/>
    <xf numFmtId="0" fontId="21" fillId="22" borderId="86" applyNumberFormat="0" applyAlignment="0" applyProtection="0"/>
    <xf numFmtId="0" fontId="18" fillId="9" borderId="81" applyNumberFormat="0" applyAlignment="0" applyProtection="0"/>
    <xf numFmtId="0" fontId="21" fillId="22" borderId="83" applyNumberFormat="0" applyAlignment="0" applyProtection="0"/>
    <xf numFmtId="0" fontId="8" fillId="25" borderId="88" applyNumberFormat="0" applyFont="0" applyAlignment="0" applyProtection="0"/>
    <xf numFmtId="0" fontId="21" fillId="22" borderId="86" applyNumberFormat="0" applyAlignment="0" applyProtection="0"/>
    <xf numFmtId="0" fontId="21" fillId="22" borderId="86" applyNumberFormat="0" applyAlignment="0" applyProtection="0"/>
    <xf numFmtId="0" fontId="18" fillId="9" borderId="85" applyNumberFormat="0" applyAlignment="0" applyProtection="0"/>
    <xf numFmtId="0" fontId="23" fillId="0" borderId="84" applyNumberFormat="0" applyFill="0" applyAlignment="0" applyProtection="0"/>
    <xf numFmtId="0" fontId="23" fillId="0" borderId="87" applyNumberFormat="0" applyFill="0" applyAlignment="0" applyProtection="0"/>
    <xf numFmtId="0" fontId="23" fillId="0" borderId="87" applyNumberFormat="0" applyFill="0" applyAlignment="0" applyProtection="0"/>
    <xf numFmtId="0" fontId="23" fillId="0" borderId="87" applyNumberFormat="0" applyFill="0" applyAlignment="0" applyProtection="0"/>
    <xf numFmtId="0" fontId="23" fillId="0" borderId="84" applyNumberFormat="0" applyFill="0" applyAlignment="0" applyProtection="0"/>
    <xf numFmtId="0" fontId="11" fillId="22" borderId="85" applyNumberFormat="0" applyAlignment="0" applyProtection="0"/>
    <xf numFmtId="0" fontId="23" fillId="0" borderId="84" applyNumberFormat="0" applyFill="0" applyAlignment="0" applyProtection="0"/>
    <xf numFmtId="0" fontId="21" fillId="22" borderId="83" applyNumberFormat="0" applyAlignment="0" applyProtection="0"/>
    <xf numFmtId="0" fontId="11" fillId="22" borderId="81" applyNumberFormat="0" applyAlignment="0" applyProtection="0"/>
    <xf numFmtId="0" fontId="23" fillId="0" borderId="87" applyNumberFormat="0" applyFill="0" applyAlignment="0" applyProtection="0"/>
    <xf numFmtId="0" fontId="21" fillId="22" borderId="86" applyNumberFormat="0" applyAlignment="0" applyProtection="0"/>
    <xf numFmtId="0" fontId="18" fillId="9" borderId="81" applyNumberFormat="0" applyAlignment="0" applyProtection="0"/>
    <xf numFmtId="0" fontId="18" fillId="9" borderId="81" applyNumberFormat="0" applyAlignment="0" applyProtection="0"/>
    <xf numFmtId="0" fontId="23" fillId="0" borderId="87" applyNumberFormat="0" applyFill="0" applyAlignment="0" applyProtection="0"/>
    <xf numFmtId="0" fontId="18" fillId="9" borderId="81" applyNumberFormat="0" applyAlignment="0" applyProtection="0"/>
    <xf numFmtId="0" fontId="23" fillId="0" borderId="84" applyNumberFormat="0" applyFill="0" applyAlignment="0" applyProtection="0"/>
    <xf numFmtId="0" fontId="11" fillId="22" borderId="81" applyNumberFormat="0" applyAlignment="0" applyProtection="0"/>
    <xf numFmtId="0" fontId="11" fillId="22" borderId="81" applyNumberFormat="0" applyAlignment="0" applyProtection="0"/>
    <xf numFmtId="0" fontId="8" fillId="25" borderId="82"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11" fillId="22" borderId="81" applyNumberFormat="0" applyAlignment="0" applyProtection="0"/>
    <xf numFmtId="0" fontId="8" fillId="25" borderId="82" applyNumberFormat="0" applyFont="0" applyAlignment="0" applyProtection="0"/>
    <xf numFmtId="0" fontId="11" fillId="22" borderId="85" applyNumberFormat="0" applyAlignment="0" applyProtection="0"/>
    <xf numFmtId="0" fontId="11" fillId="22" borderId="85" applyNumberFormat="0" applyAlignment="0" applyProtection="0"/>
    <xf numFmtId="0" fontId="8" fillId="25" borderId="88" applyNumberFormat="0" applyFont="0" applyAlignment="0" applyProtection="0"/>
    <xf numFmtId="0" fontId="8" fillId="25" borderId="82" applyNumberFormat="0" applyFont="0" applyAlignment="0" applyProtection="0"/>
    <xf numFmtId="0" fontId="1" fillId="0" borderId="0"/>
    <xf numFmtId="0" fontId="23" fillId="0" borderId="87" applyNumberFormat="0" applyFill="0" applyAlignment="0" applyProtection="0"/>
    <xf numFmtId="0" fontId="21" fillId="22" borderId="86" applyNumberFormat="0" applyAlignment="0" applyProtection="0"/>
    <xf numFmtId="0" fontId="8" fillId="25" borderId="82" applyNumberFormat="0" applyFont="0" applyAlignment="0" applyProtection="0"/>
    <xf numFmtId="0" fontId="23" fillId="0" borderId="84" applyNumberFormat="0" applyFill="0" applyAlignment="0" applyProtection="0"/>
    <xf numFmtId="0" fontId="11" fillId="22" borderId="85" applyNumberFormat="0" applyAlignment="0" applyProtection="0"/>
    <xf numFmtId="0" fontId="23" fillId="0" borderId="87" applyNumberFormat="0" applyFill="0" applyAlignment="0" applyProtection="0"/>
    <xf numFmtId="0" fontId="8" fillId="25" borderId="88" applyNumberFormat="0" applyFont="0" applyAlignment="0" applyProtection="0"/>
    <xf numFmtId="0" fontId="23" fillId="0" borderId="87" applyNumberFormat="0" applyFill="0" applyAlignment="0" applyProtection="0"/>
    <xf numFmtId="0" fontId="18" fillId="9" borderId="85" applyNumberFormat="0" applyAlignment="0" applyProtection="0"/>
    <xf numFmtId="0" fontId="18" fillId="9" borderId="81" applyNumberFormat="0" applyAlignment="0" applyProtection="0"/>
    <xf numFmtId="0" fontId="21" fillId="22" borderId="83" applyNumberFormat="0" applyAlignment="0" applyProtection="0"/>
    <xf numFmtId="0" fontId="8" fillId="25" borderId="88" applyNumberFormat="0" applyFont="0" applyAlignment="0" applyProtection="0"/>
    <xf numFmtId="0" fontId="21" fillId="22" borderId="83" applyNumberFormat="0" applyAlignment="0" applyProtection="0"/>
    <xf numFmtId="0" fontId="11" fillId="22"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11" fillId="22" borderId="85" applyNumberFormat="0" applyAlignment="0" applyProtection="0"/>
    <xf numFmtId="0" fontId="23" fillId="0" borderId="87" applyNumberFormat="0" applyFill="0" applyAlignment="0" applyProtection="0"/>
    <xf numFmtId="0" fontId="23" fillId="0" borderId="87" applyNumberFormat="0" applyFill="0" applyAlignment="0" applyProtection="0"/>
    <xf numFmtId="0" fontId="8" fillId="25" borderId="88" applyNumberFormat="0" applyFont="0" applyAlignment="0" applyProtection="0"/>
    <xf numFmtId="0" fontId="11" fillId="22" borderId="85" applyNumberFormat="0" applyAlignment="0" applyProtection="0"/>
    <xf numFmtId="0" fontId="21" fillId="22" borderId="86" applyNumberFormat="0" applyAlignment="0" applyProtection="0"/>
    <xf numFmtId="0" fontId="23" fillId="0" borderId="87" applyNumberFormat="0" applyFill="0" applyAlignment="0" applyProtection="0"/>
    <xf numFmtId="0" fontId="18" fillId="9" borderId="81" applyNumberFormat="0" applyAlignment="0" applyProtection="0"/>
    <xf numFmtId="0" fontId="23" fillId="0" borderId="84" applyNumberFormat="0" applyFill="0" applyAlignment="0" applyProtection="0"/>
    <xf numFmtId="0" fontId="8" fillId="25" borderId="88" applyNumberFormat="0" applyFont="0" applyAlignment="0" applyProtection="0"/>
    <xf numFmtId="0" fontId="21" fillId="22" borderId="86" applyNumberFormat="0" applyAlignment="0" applyProtection="0"/>
    <xf numFmtId="0" fontId="8" fillId="25" borderId="88" applyNumberFormat="0" applyFont="0" applyAlignment="0" applyProtection="0"/>
    <xf numFmtId="0" fontId="8" fillId="25" borderId="82" applyNumberFormat="0" applyFont="0" applyAlignment="0" applyProtection="0"/>
    <xf numFmtId="0" fontId="21" fillId="22" borderId="86" applyNumberFormat="0" applyAlignment="0" applyProtection="0"/>
    <xf numFmtId="0" fontId="8" fillId="25" borderId="82" applyNumberFormat="0" applyFont="0" applyAlignment="0" applyProtection="0"/>
    <xf numFmtId="0" fontId="21" fillId="22" borderId="83" applyNumberFormat="0" applyAlignment="0" applyProtection="0"/>
    <xf numFmtId="0" fontId="18" fillId="9" borderId="81" applyNumberFormat="0" applyAlignment="0" applyProtection="0"/>
    <xf numFmtId="0" fontId="18" fillId="9" borderId="81" applyNumberFormat="0" applyAlignment="0" applyProtection="0"/>
    <xf numFmtId="0" fontId="23" fillId="0" borderId="84" applyNumberFormat="0" applyFill="0" applyAlignment="0" applyProtection="0"/>
    <xf numFmtId="0" fontId="18" fillId="9" borderId="85" applyNumberFormat="0" applyAlignment="0" applyProtection="0"/>
    <xf numFmtId="0" fontId="8" fillId="25" borderId="88" applyNumberFormat="0" applyFont="0" applyAlignment="0" applyProtection="0"/>
    <xf numFmtId="0" fontId="23" fillId="0" borderId="87" applyNumberFormat="0" applyFill="0" applyAlignment="0" applyProtection="0"/>
    <xf numFmtId="0" fontId="18" fillId="9" borderId="85" applyNumberFormat="0" applyAlignment="0" applyProtection="0"/>
    <xf numFmtId="0" fontId="18" fillId="9" borderId="85" applyNumberFormat="0" applyAlignment="0" applyProtection="0"/>
    <xf numFmtId="0" fontId="11" fillId="22" borderId="85" applyNumberFormat="0" applyAlignment="0" applyProtection="0"/>
    <xf numFmtId="0" fontId="21" fillId="22" borderId="86" applyNumberFormat="0" applyAlignment="0" applyProtection="0"/>
    <xf numFmtId="0" fontId="21" fillId="22" borderId="86" applyNumberFormat="0" applyAlignment="0" applyProtection="0"/>
    <xf numFmtId="0" fontId="18" fillId="9" borderId="85" applyNumberFormat="0" applyAlignment="0" applyProtection="0"/>
    <xf numFmtId="0" fontId="11" fillId="22" borderId="85" applyNumberFormat="0" applyAlignment="0" applyProtection="0"/>
    <xf numFmtId="0" fontId="21" fillId="22" borderId="83" applyNumberFormat="0" applyAlignment="0" applyProtection="0"/>
    <xf numFmtId="0" fontId="23" fillId="0" borderId="84" applyNumberFormat="0" applyFill="0" applyAlignment="0" applyProtection="0"/>
    <xf numFmtId="0" fontId="21" fillId="22" borderId="83" applyNumberFormat="0" applyAlignment="0" applyProtection="0"/>
    <xf numFmtId="0" fontId="11" fillId="22"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18" fillId="9" borderId="81" applyNumberFormat="0" applyAlignment="0" applyProtection="0"/>
    <xf numFmtId="0" fontId="11" fillId="22" borderId="81" applyNumberFormat="0" applyAlignment="0" applyProtection="0"/>
    <xf numFmtId="0" fontId="11" fillId="22" borderId="81" applyNumberFormat="0" applyAlignment="0" applyProtection="0"/>
    <xf numFmtId="0" fontId="11" fillId="22"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11" fillId="22" borderId="81" applyNumberFormat="0" applyAlignment="0" applyProtection="0"/>
    <xf numFmtId="0" fontId="11" fillId="22" borderId="81" applyNumberFormat="0" applyAlignment="0" applyProtection="0"/>
    <xf numFmtId="0" fontId="18" fillId="9"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8" fillId="25" borderId="82" applyNumberFormat="0" applyFont="0" applyAlignment="0" applyProtection="0"/>
    <xf numFmtId="0" fontId="21" fillId="22" borderId="83" applyNumberFormat="0" applyAlignment="0" applyProtection="0"/>
    <xf numFmtId="0" fontId="21" fillId="22" borderId="83" applyNumberFormat="0" applyAlignment="0" applyProtection="0"/>
    <xf numFmtId="0" fontId="23" fillId="0" borderId="84" applyNumberFormat="0" applyFill="0" applyAlignment="0" applyProtection="0"/>
    <xf numFmtId="0" fontId="23" fillId="0" borderId="84" applyNumberFormat="0" applyFill="0" applyAlignment="0" applyProtection="0"/>
    <xf numFmtId="0" fontId="8" fillId="25" borderId="82" applyNumberFormat="0" applyFont="0" applyAlignment="0" applyProtection="0"/>
    <xf numFmtId="0" fontId="8" fillId="25" borderId="82" applyNumberFormat="0" applyFont="0" applyAlignment="0" applyProtection="0"/>
    <xf numFmtId="0" fontId="21" fillId="22" borderId="83" applyNumberFormat="0" applyAlignment="0" applyProtection="0"/>
    <xf numFmtId="0" fontId="23" fillId="0" borderId="84" applyNumberFormat="0" applyFill="0" applyAlignment="0" applyProtection="0"/>
    <xf numFmtId="0" fontId="8" fillId="25" borderId="82" applyNumberFormat="0" applyFont="0" applyAlignment="0" applyProtection="0"/>
    <xf numFmtId="0" fontId="11" fillId="22" borderId="81" applyNumberFormat="0" applyAlignment="0" applyProtection="0"/>
    <xf numFmtId="0" fontId="11" fillId="22" borderId="81" applyNumberFormat="0" applyAlignment="0" applyProtection="0"/>
    <xf numFmtId="0" fontId="18" fillId="9" borderId="81" applyNumberFormat="0" applyAlignment="0" applyProtection="0"/>
    <xf numFmtId="0" fontId="21" fillId="22" borderId="83" applyNumberFormat="0" applyAlignment="0" applyProtection="0"/>
    <xf numFmtId="0" fontId="23" fillId="0" borderId="84" applyNumberFormat="0" applyFill="0" applyAlignment="0" applyProtection="0"/>
    <xf numFmtId="0" fontId="11" fillId="22" borderId="81" applyNumberFormat="0" applyAlignment="0" applyProtection="0"/>
    <xf numFmtId="0" fontId="11" fillId="22" borderId="81" applyNumberFormat="0" applyAlignment="0" applyProtection="0"/>
    <xf numFmtId="0" fontId="18" fillId="9" borderId="81" applyNumberFormat="0" applyAlignment="0" applyProtection="0"/>
    <xf numFmtId="0" fontId="18" fillId="9" borderId="81" applyNumberFormat="0" applyAlignment="0" applyProtection="0"/>
    <xf numFmtId="0" fontId="8" fillId="25" borderId="82" applyNumberFormat="0" applyFont="0" applyAlignment="0" applyProtection="0"/>
    <xf numFmtId="0" fontId="8" fillId="25" borderId="82" applyNumberFormat="0" applyFont="0" applyAlignment="0" applyProtection="0"/>
    <xf numFmtId="0" fontId="21" fillId="22" borderId="83" applyNumberFormat="0" applyAlignment="0" applyProtection="0"/>
    <xf numFmtId="0" fontId="21" fillId="22" borderId="83" applyNumberFormat="0" applyAlignment="0" applyProtection="0"/>
    <xf numFmtId="0" fontId="23" fillId="0" borderId="84" applyNumberFormat="0" applyFill="0" applyAlignment="0" applyProtection="0"/>
    <xf numFmtId="0" fontId="23" fillId="0" borderId="84" applyNumberFormat="0" applyFill="0" applyAlignment="0" applyProtection="0"/>
    <xf numFmtId="0" fontId="8" fillId="25" borderId="82" applyNumberFormat="0" applyFont="0" applyAlignment="0" applyProtection="0"/>
    <xf numFmtId="0" fontId="23" fillId="0" borderId="87" applyNumberFormat="0" applyFill="0" applyAlignment="0" applyProtection="0"/>
    <xf numFmtId="0" fontId="23" fillId="0" borderId="87" applyNumberFormat="0" applyFill="0" applyAlignment="0" applyProtection="0"/>
    <xf numFmtId="0" fontId="23" fillId="0" borderId="87" applyNumberFormat="0" applyFill="0" applyAlignment="0" applyProtection="0"/>
    <xf numFmtId="0" fontId="8" fillId="25" borderId="88" applyNumberFormat="0" applyFont="0" applyAlignment="0" applyProtection="0"/>
    <xf numFmtId="0" fontId="23" fillId="0" borderId="87" applyNumberFormat="0" applyFill="0" applyAlignment="0" applyProtection="0"/>
    <xf numFmtId="0" fontId="8" fillId="25" borderId="88" applyNumberFormat="0" applyFont="0" applyAlignment="0" applyProtection="0"/>
    <xf numFmtId="0" fontId="23" fillId="0" borderId="87" applyNumberFormat="0" applyFill="0" applyAlignment="0" applyProtection="0"/>
    <xf numFmtId="0" fontId="11" fillId="22" borderId="85" applyNumberFormat="0" applyAlignment="0" applyProtection="0"/>
    <xf numFmtId="0" fontId="21" fillId="22" borderId="86" applyNumberFormat="0" applyAlignment="0" applyProtection="0"/>
    <xf numFmtId="0" fontId="23" fillId="0" borderId="87" applyNumberFormat="0" applyFill="0" applyAlignment="0" applyProtection="0"/>
    <xf numFmtId="0" fontId="21" fillId="22" borderId="86" applyNumberFormat="0" applyAlignment="0" applyProtection="0"/>
    <xf numFmtId="0" fontId="21" fillId="22" borderId="86" applyNumberFormat="0" applyAlignment="0" applyProtection="0"/>
    <xf numFmtId="0" fontId="8" fillId="25" borderId="88" applyNumberFormat="0" applyFont="0" applyAlignment="0" applyProtection="0"/>
    <xf numFmtId="0" fontId="8" fillId="25" borderId="88" applyNumberFormat="0" applyFont="0" applyAlignment="0" applyProtection="0"/>
    <xf numFmtId="0" fontId="8" fillId="25" borderId="88" applyNumberFormat="0" applyFont="0" applyAlignment="0" applyProtection="0"/>
    <xf numFmtId="0" fontId="18" fillId="9" borderId="85" applyNumberFormat="0" applyAlignment="0" applyProtection="0"/>
    <xf numFmtId="0" fontId="11" fillId="22" borderId="85" applyNumberFormat="0" applyAlignment="0" applyProtection="0"/>
    <xf numFmtId="0" fontId="23" fillId="0" borderId="87" applyNumberFormat="0" applyFill="0" applyAlignment="0" applyProtection="0"/>
    <xf numFmtId="0" fontId="21" fillId="22" borderId="86" applyNumberFormat="0" applyAlignment="0" applyProtection="0"/>
    <xf numFmtId="0" fontId="11" fillId="22" borderId="85" applyNumberFormat="0" applyAlignment="0" applyProtection="0"/>
    <xf numFmtId="0" fontId="8" fillId="25" borderId="88" applyNumberFormat="0" applyFont="0" applyAlignment="0" applyProtection="0"/>
    <xf numFmtId="0" fontId="18" fillId="9" borderId="85" applyNumberFormat="0" applyAlignment="0" applyProtection="0"/>
    <xf numFmtId="0" fontId="21" fillId="22" borderId="86" applyNumberFormat="0" applyAlignment="0" applyProtection="0"/>
    <xf numFmtId="0" fontId="18" fillId="9" borderId="85" applyNumberFormat="0" applyAlignment="0" applyProtection="0"/>
    <xf numFmtId="0" fontId="18" fillId="9" borderId="85" applyNumberFormat="0" applyAlignment="0" applyProtection="0"/>
    <xf numFmtId="0" fontId="8" fillId="25" borderId="88" applyNumberFormat="0" applyFont="0" applyAlignment="0" applyProtection="0"/>
    <xf numFmtId="0" fontId="18" fillId="9" borderId="85" applyNumberFormat="0" applyAlignment="0" applyProtection="0"/>
    <xf numFmtId="0" fontId="18" fillId="9" borderId="85" applyNumberFormat="0" applyAlignment="0" applyProtection="0"/>
    <xf numFmtId="0" fontId="1" fillId="0" borderId="0"/>
    <xf numFmtId="0" fontId="1" fillId="0" borderId="0"/>
    <xf numFmtId="0" fontId="8" fillId="4" borderId="0" applyNumberFormat="0" applyBorder="0" applyAlignment="0" applyProtection="0"/>
    <xf numFmtId="0" fontId="8" fillId="5" borderId="0" applyNumberFormat="0" applyBorder="0" applyAlignment="0" applyProtection="0"/>
    <xf numFmtId="0" fontId="8" fillId="6" borderId="0" applyNumberFormat="0" applyBorder="0" applyAlignment="0" applyProtection="0"/>
    <xf numFmtId="0" fontId="8" fillId="7" borderId="0" applyNumberFormat="0" applyBorder="0" applyAlignment="0" applyProtection="0"/>
    <xf numFmtId="0" fontId="8" fillId="8"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7" borderId="0" applyNumberFormat="0" applyBorder="0" applyAlignment="0" applyProtection="0"/>
    <xf numFmtId="0" fontId="8" fillId="10" borderId="0" applyNumberFormat="0" applyBorder="0" applyAlignment="0" applyProtection="0"/>
    <xf numFmtId="0" fontId="8" fillId="13" borderId="0" applyNumberFormat="0" applyBorder="0" applyAlignment="0" applyProtection="0"/>
    <xf numFmtId="0" fontId="20" fillId="24" borderId="0" applyNumberFormat="0" applyBorder="0" applyAlignment="0" applyProtection="0"/>
    <xf numFmtId="43" fontId="25" fillId="0" borderId="0" applyFont="0" applyFill="0" applyBorder="0" applyAlignment="0" applyProtection="0"/>
    <xf numFmtId="0" fontId="25" fillId="0" borderId="0"/>
    <xf numFmtId="0" fontId="11" fillId="22" borderId="85" applyNumberFormat="0" applyAlignment="0" applyProtection="0"/>
    <xf numFmtId="0" fontId="8" fillId="25" borderId="88"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18" fillId="9" borderId="85" applyNumberFormat="0" applyAlignment="0" applyProtection="0"/>
    <xf numFmtId="0" fontId="11" fillId="22" borderId="85" applyNumberFormat="0" applyAlignment="0" applyProtection="0"/>
    <xf numFmtId="0" fontId="18" fillId="9" borderId="85" applyNumberFormat="0" applyAlignment="0" applyProtection="0"/>
    <xf numFmtId="0" fontId="8" fillId="25" borderId="88"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11" fillId="22" borderId="85" applyNumberFormat="0" applyAlignment="0" applyProtection="0"/>
    <xf numFmtId="0" fontId="18" fillId="9" borderId="85" applyNumberFormat="0" applyAlignment="0" applyProtection="0"/>
    <xf numFmtId="0" fontId="8" fillId="25" borderId="88"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11" fillId="22" borderId="85" applyNumberFormat="0" applyAlignment="0" applyProtection="0"/>
    <xf numFmtId="0" fontId="18" fillId="9" borderId="85" applyNumberFormat="0" applyAlignment="0" applyProtection="0"/>
    <xf numFmtId="0" fontId="8" fillId="25" borderId="88"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11" fillId="22" borderId="85" applyNumberFormat="0" applyAlignment="0" applyProtection="0"/>
    <xf numFmtId="0" fontId="18" fillId="9" borderId="85" applyNumberFormat="0" applyAlignment="0" applyProtection="0"/>
    <xf numFmtId="0" fontId="8" fillId="25" borderId="88"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11" fillId="22" borderId="85" applyNumberFormat="0" applyAlignment="0" applyProtection="0"/>
    <xf numFmtId="0" fontId="18" fillId="9" borderId="85" applyNumberFormat="0" applyAlignment="0" applyProtection="0"/>
    <xf numFmtId="0" fontId="8" fillId="25" borderId="88"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11" fillId="22" borderId="85" applyNumberFormat="0" applyAlignment="0" applyProtection="0"/>
    <xf numFmtId="0" fontId="8" fillId="25" borderId="88"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18" fillId="9" borderId="85" applyNumberFormat="0" applyAlignment="0" applyProtection="0"/>
    <xf numFmtId="0" fontId="11" fillId="22" borderId="85" applyNumberFormat="0" applyAlignment="0" applyProtection="0"/>
    <xf numFmtId="0" fontId="18" fillId="9" borderId="85" applyNumberFormat="0" applyAlignment="0" applyProtection="0"/>
    <xf numFmtId="0" fontId="8" fillId="25" borderId="88"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11" fillId="22" borderId="85" applyNumberFormat="0" applyAlignment="0" applyProtection="0"/>
    <xf numFmtId="0" fontId="11" fillId="22" borderId="85" applyNumberFormat="0" applyAlignment="0" applyProtection="0"/>
    <xf numFmtId="0" fontId="18" fillId="9" borderId="85" applyNumberFormat="0" applyAlignment="0" applyProtection="0"/>
    <xf numFmtId="0" fontId="18" fillId="9" borderId="85" applyNumberFormat="0" applyAlignment="0" applyProtection="0"/>
    <xf numFmtId="0" fontId="8" fillId="25" borderId="88" applyNumberFormat="0" applyFont="0" applyAlignment="0" applyProtection="0"/>
    <xf numFmtId="0" fontId="8" fillId="25" borderId="88" applyNumberFormat="0" applyFont="0" applyAlignment="0" applyProtection="0"/>
    <xf numFmtId="0" fontId="21" fillId="22" borderId="86" applyNumberFormat="0" applyAlignment="0" applyProtection="0"/>
    <xf numFmtId="0" fontId="21" fillId="22" borderId="86" applyNumberFormat="0" applyAlignment="0" applyProtection="0"/>
    <xf numFmtId="0" fontId="23" fillId="0" borderId="87" applyNumberFormat="0" applyFill="0" applyAlignment="0" applyProtection="0"/>
    <xf numFmtId="0" fontId="23" fillId="0" borderId="87" applyNumberFormat="0" applyFill="0" applyAlignment="0" applyProtection="0"/>
    <xf numFmtId="0" fontId="8" fillId="25" borderId="88" applyNumberFormat="0" applyFont="0" applyAlignment="0" applyProtection="0"/>
    <xf numFmtId="0" fontId="8" fillId="9" borderId="0" applyNumberFormat="0" applyBorder="0" applyAlignment="0" applyProtection="0"/>
    <xf numFmtId="0" fontId="9" fillId="17" borderId="0" applyNumberFormat="0" applyBorder="0" applyAlignment="0" applyProtection="0"/>
    <xf numFmtId="0" fontId="9" fillId="15" borderId="0" applyNumberFormat="0" applyBorder="0" applyAlignment="0" applyProtection="0"/>
    <xf numFmtId="0" fontId="9" fillId="14" borderId="0" applyNumberFormat="0" applyBorder="0" applyAlignment="0" applyProtection="0"/>
    <xf numFmtId="0" fontId="1" fillId="0" borderId="0"/>
    <xf numFmtId="0" fontId="10" fillId="5" borderId="0" applyNumberFormat="0" applyBorder="0" applyAlignment="0" applyProtection="0"/>
    <xf numFmtId="0" fontId="8" fillId="6" borderId="0" applyNumberFormat="0" applyBorder="0" applyAlignment="0" applyProtection="0"/>
    <xf numFmtId="0" fontId="12" fillId="23" borderId="17" applyNumberFormat="0" applyAlignment="0" applyProtection="0"/>
    <xf numFmtId="0" fontId="8" fillId="8" borderId="0" applyNumberFormat="0" applyBorder="0" applyAlignment="0" applyProtection="0"/>
    <xf numFmtId="0" fontId="19" fillId="0" borderId="21" applyNumberFormat="0" applyFill="0" applyAlignment="0" applyProtection="0"/>
    <xf numFmtId="0" fontId="16" fillId="0" borderId="19" applyNumberFormat="0" applyFill="0" applyAlignment="0" applyProtection="0"/>
    <xf numFmtId="0" fontId="15" fillId="0" borderId="18" applyNumberFormat="0" applyFill="0" applyAlignment="0" applyProtection="0"/>
    <xf numFmtId="0" fontId="14" fillId="6" borderId="0" applyNumberFormat="0" applyBorder="0" applyAlignment="0" applyProtection="0"/>
    <xf numFmtId="9" fontId="1" fillId="0" borderId="0" applyFont="0" applyFill="0" applyBorder="0" applyAlignment="0" applyProtection="0"/>
    <xf numFmtId="0" fontId="8" fillId="5" borderId="0" applyNumberFormat="0" applyBorder="0" applyAlignment="0" applyProtection="0"/>
    <xf numFmtId="0" fontId="8" fillId="7" borderId="0" applyNumberFormat="0" applyBorder="0" applyAlignment="0" applyProtection="0"/>
    <xf numFmtId="0" fontId="17" fillId="0" borderId="0" applyNumberFormat="0" applyFill="0" applyBorder="0" applyAlignment="0" applyProtection="0"/>
    <xf numFmtId="0" fontId="8" fillId="12" borderId="0" applyNumberFormat="0" applyBorder="0" applyAlignment="0" applyProtection="0"/>
    <xf numFmtId="0" fontId="8" fillId="11" borderId="0" applyNumberFormat="0" applyBorder="0" applyAlignment="0" applyProtection="0"/>
    <xf numFmtId="0" fontId="8" fillId="10" borderId="0" applyNumberFormat="0" applyBorder="0" applyAlignment="0" applyProtection="0"/>
    <xf numFmtId="0" fontId="8" fillId="4" borderId="0" applyNumberFormat="0" applyBorder="0" applyAlignment="0" applyProtection="0"/>
    <xf numFmtId="0" fontId="9" fillId="15" borderId="0" applyNumberFormat="0" applyBorder="0" applyAlignment="0" applyProtection="0"/>
    <xf numFmtId="0" fontId="22" fillId="0" borderId="0" applyNumberFormat="0" applyFill="0" applyBorder="0" applyAlignment="0" applyProtection="0"/>
    <xf numFmtId="0" fontId="9" fillId="20" borderId="0" applyNumberFormat="0" applyBorder="0" applyAlignment="0" applyProtection="0"/>
    <xf numFmtId="0" fontId="8" fillId="13" borderId="0" applyNumberFormat="0" applyBorder="0" applyAlignment="0" applyProtection="0"/>
    <xf numFmtId="0" fontId="13" fillId="0" borderId="0" applyNumberFormat="0" applyFill="0" applyBorder="0" applyAlignment="0" applyProtection="0"/>
    <xf numFmtId="0" fontId="9" fillId="12" borderId="0" applyNumberFormat="0" applyBorder="0" applyAlignment="0" applyProtection="0"/>
    <xf numFmtId="0" fontId="9" fillId="16" borderId="0" applyNumberFormat="0" applyBorder="0" applyAlignment="0" applyProtection="0"/>
    <xf numFmtId="0" fontId="9" fillId="19" borderId="0" applyNumberFormat="0" applyBorder="0" applyAlignment="0" applyProtection="0"/>
    <xf numFmtId="0" fontId="8" fillId="10" borderId="0" applyNumberFormat="0" applyBorder="0" applyAlignment="0" applyProtection="0"/>
    <xf numFmtId="0" fontId="24" fillId="0" borderId="0" applyNumberFormat="0" applyFill="0" applyBorder="0" applyAlignment="0" applyProtection="0"/>
    <xf numFmtId="0" fontId="9" fillId="18" borderId="0" applyNumberFormat="0" applyBorder="0" applyAlignment="0" applyProtection="0"/>
    <xf numFmtId="0" fontId="9" fillId="21" borderId="0" applyNumberFormat="0" applyBorder="0" applyAlignment="0" applyProtection="0"/>
    <xf numFmtId="0" fontId="8" fillId="7" borderId="0" applyNumberFormat="0" applyBorder="0" applyAlignment="0" applyProtection="0"/>
    <xf numFmtId="0" fontId="9" fillId="11" borderId="0" applyNumberFormat="0" applyBorder="0" applyAlignment="0" applyProtection="0"/>
    <xf numFmtId="0" fontId="9" fillId="16" borderId="0" applyNumberFormat="0" applyBorder="0" applyAlignment="0" applyProtection="0"/>
    <xf numFmtId="0" fontId="8" fillId="25" borderId="88" applyNumberFormat="0" applyFont="0" applyAlignment="0" applyProtection="0"/>
    <xf numFmtId="0" fontId="11" fillId="22" borderId="85" applyNumberFormat="0" applyAlignment="0" applyProtection="0"/>
    <xf numFmtId="0" fontId="8" fillId="25" borderId="88"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18" fillId="9" borderId="85" applyNumberFormat="0" applyAlignment="0" applyProtection="0"/>
    <xf numFmtId="0" fontId="11" fillId="22" borderId="85" applyNumberFormat="0" applyAlignment="0" applyProtection="0"/>
    <xf numFmtId="0" fontId="18" fillId="9" borderId="85" applyNumberFormat="0" applyAlignment="0" applyProtection="0"/>
    <xf numFmtId="0" fontId="8" fillId="25" borderId="88"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11" fillId="22" borderId="85" applyNumberFormat="0" applyAlignment="0" applyProtection="0"/>
    <xf numFmtId="0" fontId="18" fillId="9" borderId="85" applyNumberFormat="0" applyAlignment="0" applyProtection="0"/>
    <xf numFmtId="0" fontId="8" fillId="25" borderId="88"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11" fillId="22" borderId="85" applyNumberFormat="0" applyAlignment="0" applyProtection="0"/>
    <xf numFmtId="0" fontId="18" fillId="9" borderId="85" applyNumberFormat="0" applyAlignment="0" applyProtection="0"/>
    <xf numFmtId="0" fontId="8" fillId="25" borderId="88"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11" fillId="22" borderId="85" applyNumberFormat="0" applyAlignment="0" applyProtection="0"/>
    <xf numFmtId="0" fontId="18" fillId="9" borderId="85" applyNumberFormat="0" applyAlignment="0" applyProtection="0"/>
    <xf numFmtId="0" fontId="8" fillId="25" borderId="88"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11" fillId="22" borderId="85" applyNumberFormat="0" applyAlignment="0" applyProtection="0"/>
    <xf numFmtId="0" fontId="18" fillId="9" borderId="85" applyNumberFormat="0" applyAlignment="0" applyProtection="0"/>
    <xf numFmtId="0" fontId="8" fillId="25" borderId="88"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11" fillId="22" borderId="85" applyNumberFormat="0" applyAlignment="0" applyProtection="0"/>
    <xf numFmtId="0" fontId="8" fillId="25" borderId="88"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18" fillId="9" borderId="85" applyNumberFormat="0" applyAlignment="0" applyProtection="0"/>
    <xf numFmtId="0" fontId="11" fillId="22" borderId="85" applyNumberFormat="0" applyAlignment="0" applyProtection="0"/>
    <xf numFmtId="0" fontId="18" fillId="9" borderId="85" applyNumberFormat="0" applyAlignment="0" applyProtection="0"/>
    <xf numFmtId="0" fontId="8" fillId="25" borderId="88" applyNumberFormat="0" applyFont="0" applyAlignment="0" applyProtection="0"/>
    <xf numFmtId="0" fontId="21" fillId="22" borderId="86" applyNumberFormat="0" applyAlignment="0" applyProtection="0"/>
    <xf numFmtId="0" fontId="23" fillId="0" borderId="87" applyNumberFormat="0" applyFill="0" applyAlignment="0" applyProtection="0"/>
    <xf numFmtId="0" fontId="11" fillId="22" borderId="85" applyNumberFormat="0" applyAlignment="0" applyProtection="0"/>
    <xf numFmtId="0" fontId="11" fillId="22" borderId="85" applyNumberFormat="0" applyAlignment="0" applyProtection="0"/>
    <xf numFmtId="0" fontId="18" fillId="9" borderId="85" applyNumberFormat="0" applyAlignment="0" applyProtection="0"/>
    <xf numFmtId="0" fontId="18" fillId="9" borderId="85" applyNumberFormat="0" applyAlignment="0" applyProtection="0"/>
    <xf numFmtId="0" fontId="8" fillId="25" borderId="88" applyNumberFormat="0" applyFont="0" applyAlignment="0" applyProtection="0"/>
    <xf numFmtId="0" fontId="8" fillId="25" borderId="88" applyNumberFormat="0" applyFont="0" applyAlignment="0" applyProtection="0"/>
    <xf numFmtId="0" fontId="21" fillId="22" borderId="86" applyNumberFormat="0" applyAlignment="0" applyProtection="0"/>
    <xf numFmtId="0" fontId="21" fillId="22" borderId="86" applyNumberFormat="0" applyAlignment="0" applyProtection="0"/>
    <xf numFmtId="0" fontId="23" fillId="0" borderId="87" applyNumberFormat="0" applyFill="0" applyAlignment="0" applyProtection="0"/>
    <xf numFmtId="0" fontId="23" fillId="0" borderId="87" applyNumberFormat="0" applyFill="0" applyAlignment="0" applyProtection="0"/>
    <xf numFmtId="0" fontId="8" fillId="25" borderId="88" applyNumberFormat="0" applyFont="0" applyAlignment="0" applyProtection="0"/>
    <xf numFmtId="0" fontId="48" fillId="0" borderId="0"/>
    <xf numFmtId="0" fontId="25" fillId="0" borderId="0"/>
    <xf numFmtId="9" fontId="25" fillId="0" borderId="0" applyFont="0" applyFill="0" applyBorder="0" applyAlignment="0" applyProtection="0"/>
    <xf numFmtId="0" fontId="1" fillId="0" borderId="0"/>
    <xf numFmtId="0" fontId="1" fillId="0" borderId="0"/>
    <xf numFmtId="0" fontId="37" fillId="0" borderId="0" applyNumberFormat="0" applyFill="0" applyBorder="0" applyAlignment="0" applyProtection="0"/>
    <xf numFmtId="0" fontId="1" fillId="0" borderId="0"/>
    <xf numFmtId="0" fontId="1" fillId="0" borderId="0"/>
    <xf numFmtId="0" fontId="50" fillId="0" borderId="0"/>
    <xf numFmtId="0" fontId="34" fillId="0" borderId="0"/>
    <xf numFmtId="9" fontId="34" fillId="0" borderId="0" applyFont="0" applyFill="0" applyBorder="0" applyAlignment="0" applyProtection="0"/>
    <xf numFmtId="43" fontId="34" fillId="0" borderId="0" applyFont="0" applyFill="0" applyBorder="0" applyAlignment="0" applyProtection="0"/>
    <xf numFmtId="44" fontId="34" fillId="0" borderId="0" applyFont="0" applyFill="0" applyBorder="0" applyAlignment="0" applyProtection="0"/>
    <xf numFmtId="43" fontId="49" fillId="0" borderId="0" applyFont="0" applyFill="0" applyBorder="0" applyAlignment="0" applyProtection="0"/>
    <xf numFmtId="44" fontId="49" fillId="0" borderId="0" applyFont="0" applyFill="0" applyBorder="0" applyAlignment="0" applyProtection="0"/>
    <xf numFmtId="0" fontId="49" fillId="0" borderId="0"/>
    <xf numFmtId="0" fontId="49" fillId="0" borderId="0"/>
    <xf numFmtId="0" fontId="49" fillId="0" borderId="0"/>
    <xf numFmtId="0" fontId="49" fillId="0" borderId="0"/>
    <xf numFmtId="0" fontId="34" fillId="0" borderId="0"/>
    <xf numFmtId="0" fontId="1" fillId="0" borderId="0"/>
    <xf numFmtId="9" fontId="25" fillId="0" borderId="0" applyFont="0" applyFill="0" applyBorder="0" applyAlignment="0" applyProtection="0"/>
    <xf numFmtId="0" fontId="1" fillId="0" borderId="0"/>
    <xf numFmtId="0" fontId="1" fillId="0" borderId="0"/>
    <xf numFmtId="9" fontId="25" fillId="0" borderId="0" applyFont="0" applyFill="0" applyBorder="0" applyAlignment="0" applyProtection="0"/>
    <xf numFmtId="0" fontId="25" fillId="0" borderId="0"/>
    <xf numFmtId="0" fontId="25" fillId="0" borderId="0"/>
    <xf numFmtId="0" fontId="25" fillId="0" borderId="0"/>
    <xf numFmtId="0" fontId="1" fillId="0" borderId="0"/>
    <xf numFmtId="0" fontId="25" fillId="0" borderId="0"/>
    <xf numFmtId="0" fontId="1" fillId="0" borderId="0"/>
    <xf numFmtId="0" fontId="37" fillId="0" borderId="0" applyNumberForma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 fillId="25" borderId="125" applyNumberFormat="0" applyFont="0" applyAlignment="0" applyProtection="0"/>
    <xf numFmtId="0" fontId="11" fillId="22" borderId="124" applyNumberFormat="0" applyAlignment="0" applyProtection="0"/>
    <xf numFmtId="0" fontId="8" fillId="25" borderId="125" applyNumberFormat="0" applyFont="0" applyAlignment="0" applyProtection="0"/>
    <xf numFmtId="0" fontId="21" fillId="22" borderId="126" applyNumberFormat="0" applyAlignment="0" applyProtection="0"/>
    <xf numFmtId="0" fontId="18" fillId="9" borderId="124" applyNumberFormat="0" applyAlignment="0" applyProtection="0"/>
    <xf numFmtId="0" fontId="18" fillId="9" borderId="124" applyNumberFormat="0" applyAlignment="0" applyProtection="0"/>
    <xf numFmtId="0" fontId="8" fillId="25" borderId="125" applyNumberFormat="0" applyFont="0" applyAlignment="0" applyProtection="0"/>
    <xf numFmtId="0" fontId="23" fillId="0" borderId="127" applyNumberFormat="0" applyFill="0" applyAlignment="0" applyProtection="0"/>
    <xf numFmtId="0" fontId="23" fillId="0" borderId="127" applyNumberFormat="0" applyFill="0" applyAlignment="0" applyProtection="0"/>
    <xf numFmtId="0" fontId="21" fillId="22" borderId="126" applyNumberFormat="0" applyAlignment="0" applyProtection="0"/>
    <xf numFmtId="0" fontId="21" fillId="22" borderId="126" applyNumberFormat="0" applyAlignment="0" applyProtection="0"/>
    <xf numFmtId="0" fontId="8" fillId="25" borderId="125" applyNumberFormat="0" applyFont="0" applyAlignment="0" applyProtection="0"/>
    <xf numFmtId="0" fontId="8" fillId="25" borderId="125" applyNumberFormat="0" applyFont="0" applyAlignment="0" applyProtection="0"/>
    <xf numFmtId="0" fontId="18" fillId="9" borderId="124" applyNumberFormat="0" applyAlignment="0" applyProtection="0"/>
    <xf numFmtId="0" fontId="18" fillId="9" borderId="124" applyNumberFormat="0" applyAlignment="0" applyProtection="0"/>
    <xf numFmtId="0" fontId="11" fillId="22" borderId="124" applyNumberFormat="0" applyAlignment="0" applyProtection="0"/>
    <xf numFmtId="0" fontId="11" fillId="22"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8" fillId="25" borderId="125" applyNumberFormat="0" applyFont="0" applyAlignment="0" applyProtection="0"/>
    <xf numFmtId="0" fontId="18" fillId="9" borderId="124" applyNumberFormat="0" applyAlignment="0" applyProtection="0"/>
    <xf numFmtId="0" fontId="11" fillId="22" borderId="124" applyNumberFormat="0" applyAlignment="0" applyProtection="0"/>
    <xf numFmtId="0" fontId="18" fillId="9"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8" fillId="25" borderId="125" applyNumberFormat="0" applyFont="0" applyAlignment="0" applyProtection="0"/>
    <xf numFmtId="0" fontId="11" fillId="22"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8" fillId="25" borderId="125" applyNumberFormat="0" applyFont="0" applyAlignment="0" applyProtection="0"/>
    <xf numFmtId="0" fontId="18" fillId="9" borderId="124" applyNumberFormat="0" applyAlignment="0" applyProtection="0"/>
    <xf numFmtId="0" fontId="11" fillId="22"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8" fillId="25" borderId="125" applyNumberFormat="0" applyFont="0" applyAlignment="0" applyProtection="0"/>
    <xf numFmtId="0" fontId="18" fillId="9" borderId="124" applyNumberFormat="0" applyAlignment="0" applyProtection="0"/>
    <xf numFmtId="0" fontId="11" fillId="22"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8" fillId="25" borderId="125" applyNumberFormat="0" applyFont="0" applyAlignment="0" applyProtection="0"/>
    <xf numFmtId="0" fontId="18" fillId="9" borderId="124" applyNumberFormat="0" applyAlignment="0" applyProtection="0"/>
    <xf numFmtId="0" fontId="11" fillId="22"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8" fillId="25" borderId="125" applyNumberFormat="0" applyFont="0" applyAlignment="0" applyProtection="0"/>
    <xf numFmtId="0" fontId="18" fillId="9" borderId="124" applyNumberFormat="0" applyAlignment="0" applyProtection="0"/>
    <xf numFmtId="0" fontId="11" fillId="22"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8" fillId="25" borderId="125" applyNumberFormat="0" applyFont="0" applyAlignment="0" applyProtection="0"/>
    <xf numFmtId="0" fontId="18" fillId="9" borderId="124" applyNumberFormat="0" applyAlignment="0" applyProtection="0"/>
    <xf numFmtId="0" fontId="11" fillId="22" borderId="124" applyNumberFormat="0" applyAlignment="0" applyProtection="0"/>
    <xf numFmtId="0" fontId="18" fillId="9"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8" fillId="25" borderId="125" applyNumberFormat="0" applyFont="0" applyAlignment="0" applyProtection="0"/>
    <xf numFmtId="0" fontId="11" fillId="22" borderId="124" applyNumberFormat="0" applyAlignment="0" applyProtection="0"/>
    <xf numFmtId="0" fontId="8" fillId="25" borderId="125" applyNumberFormat="0" applyFont="0" applyAlignment="0" applyProtection="0"/>
    <xf numFmtId="0" fontId="8" fillId="25" borderId="125" applyNumberFormat="0" applyFont="0" applyAlignment="0" applyProtection="0"/>
    <xf numFmtId="0" fontId="23" fillId="0" borderId="127" applyNumberFormat="0" applyFill="0" applyAlignment="0" applyProtection="0"/>
    <xf numFmtId="0" fontId="23" fillId="0" borderId="127" applyNumberFormat="0" applyFill="0" applyAlignment="0" applyProtection="0"/>
    <xf numFmtId="0" fontId="21" fillId="22" borderId="126" applyNumberFormat="0" applyAlignment="0" applyProtection="0"/>
    <xf numFmtId="0" fontId="21" fillId="22" borderId="126" applyNumberFormat="0" applyAlignment="0" applyProtection="0"/>
    <xf numFmtId="0" fontId="8" fillId="25" borderId="125" applyNumberFormat="0" applyFont="0" applyAlignment="0" applyProtection="0"/>
    <xf numFmtId="0" fontId="8" fillId="25" borderId="125" applyNumberFormat="0" applyFont="0" applyAlignment="0" applyProtection="0"/>
    <xf numFmtId="0" fontId="18" fillId="9" borderId="124" applyNumberFormat="0" applyAlignment="0" applyProtection="0"/>
    <xf numFmtId="0" fontId="18" fillId="9" borderId="124" applyNumberFormat="0" applyAlignment="0" applyProtection="0"/>
    <xf numFmtId="0" fontId="11" fillId="22" borderId="124" applyNumberFormat="0" applyAlignment="0" applyProtection="0"/>
    <xf numFmtId="0" fontId="11" fillId="22" borderId="124" applyNumberFormat="0" applyAlignment="0" applyProtection="0"/>
    <xf numFmtId="0" fontId="23" fillId="0" borderId="127" applyNumberFormat="0" applyFill="0" applyAlignment="0" applyProtection="0"/>
    <xf numFmtId="0" fontId="8" fillId="25" borderId="125" applyNumberFormat="0" applyFont="0" applyAlignment="0" applyProtection="0"/>
    <xf numFmtId="0" fontId="18" fillId="9" borderId="124" applyNumberFormat="0" applyAlignment="0" applyProtection="0"/>
    <xf numFmtId="0" fontId="11" fillId="22" borderId="124" applyNumberFormat="0" applyAlignment="0" applyProtection="0"/>
    <xf numFmtId="0" fontId="18" fillId="9" borderId="124" applyNumberFormat="0" applyAlignment="0" applyProtection="0"/>
    <xf numFmtId="0" fontId="23" fillId="0" borderId="127" applyNumberFormat="0" applyFill="0" applyAlignment="0" applyProtection="0"/>
    <xf numFmtId="0" fontId="11" fillId="22" borderId="124" applyNumberFormat="0" applyAlignment="0" applyProtection="0"/>
    <xf numFmtId="0" fontId="8" fillId="25" borderId="125" applyNumberFormat="0" applyFont="0" applyAlignment="0" applyProtection="0"/>
    <xf numFmtId="0" fontId="18" fillId="9" borderId="124" applyNumberFormat="0" applyAlignment="0" applyProtection="0"/>
    <xf numFmtId="0" fontId="21" fillId="22" borderId="126" applyNumberFormat="0" applyAlignment="0" applyProtection="0"/>
    <xf numFmtId="0" fontId="8" fillId="25" borderId="125" applyNumberFormat="0" applyFont="0" applyAlignment="0" applyProtection="0"/>
    <xf numFmtId="0" fontId="23" fillId="0" borderId="127" applyNumberFormat="0" applyFill="0" applyAlignment="0" applyProtection="0"/>
    <xf numFmtId="0" fontId="21" fillId="22" borderId="126" applyNumberFormat="0" applyAlignment="0" applyProtection="0"/>
    <xf numFmtId="0" fontId="11" fillId="22" borderId="124" applyNumberFormat="0" applyAlignment="0" applyProtection="0"/>
    <xf numFmtId="0" fontId="23" fillId="0" borderId="127" applyNumberFormat="0" applyFill="0" applyAlignment="0" applyProtection="0"/>
    <xf numFmtId="0" fontId="11" fillId="22"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11" fillId="22" borderId="124" applyNumberFormat="0" applyAlignment="0" applyProtection="0"/>
    <xf numFmtId="0" fontId="21" fillId="22" borderId="126" applyNumberFormat="0" applyAlignment="0" applyProtection="0"/>
    <xf numFmtId="0" fontId="8" fillId="25" borderId="125" applyNumberFormat="0" applyFont="0" applyAlignment="0" applyProtection="0"/>
    <xf numFmtId="0" fontId="11" fillId="22" borderId="124" applyNumberFormat="0" applyAlignment="0" applyProtection="0"/>
    <xf numFmtId="0" fontId="8" fillId="25" borderId="125" applyNumberFormat="0" applyFont="0" applyAlignment="0" applyProtection="0"/>
    <xf numFmtId="0" fontId="21" fillId="22" borderId="126" applyNumberFormat="0" applyAlignment="0" applyProtection="0"/>
    <xf numFmtId="0" fontId="18" fillId="9" borderId="124" applyNumberFormat="0" applyAlignment="0" applyProtection="0"/>
    <xf numFmtId="0" fontId="21" fillId="22" borderId="126" applyNumberFormat="0" applyAlignment="0" applyProtection="0"/>
    <xf numFmtId="0" fontId="23" fillId="0" borderId="127" applyNumberFormat="0" applyFill="0" applyAlignment="0" applyProtection="0"/>
    <xf numFmtId="0" fontId="8" fillId="25" borderId="125" applyNumberFormat="0" applyFont="0" applyAlignment="0" applyProtection="0"/>
    <xf numFmtId="0" fontId="21" fillId="22" borderId="126" applyNumberFormat="0" applyAlignment="0" applyProtection="0"/>
    <xf numFmtId="0" fontId="23" fillId="0" borderId="127" applyNumberFormat="0" applyFill="0" applyAlignment="0" applyProtection="0"/>
    <xf numFmtId="0" fontId="8" fillId="25" borderId="125" applyNumberFormat="0" applyFont="0" applyAlignment="0" applyProtection="0"/>
    <xf numFmtId="0" fontId="23" fillId="0" borderId="127" applyNumberFormat="0" applyFill="0" applyAlignment="0" applyProtection="0"/>
    <xf numFmtId="0" fontId="8" fillId="25" borderId="125" applyNumberFormat="0" applyFont="0" applyAlignment="0" applyProtection="0"/>
    <xf numFmtId="0" fontId="23" fillId="0" borderId="127" applyNumberFormat="0" applyFill="0" applyAlignment="0" applyProtection="0"/>
    <xf numFmtId="0" fontId="8" fillId="25" borderId="125" applyNumberFormat="0" applyFont="0" applyAlignment="0" applyProtection="0"/>
    <xf numFmtId="0" fontId="21" fillId="22" borderId="126" applyNumberFormat="0" applyAlignment="0" applyProtection="0"/>
    <xf numFmtId="0" fontId="21" fillId="22" borderId="126" applyNumberFormat="0" applyAlignment="0" applyProtection="0"/>
    <xf numFmtId="0" fontId="18" fillId="9" borderId="124" applyNumberFormat="0" applyAlignment="0" applyProtection="0"/>
    <xf numFmtId="0" fontId="18" fillId="9"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11" fillId="22" borderId="124" applyNumberFormat="0" applyAlignment="0" applyProtection="0"/>
    <xf numFmtId="0" fontId="8" fillId="25" borderId="125" applyNumberFormat="0" applyFont="0" applyAlignment="0" applyProtection="0"/>
    <xf numFmtId="0" fontId="8" fillId="25" borderId="125" applyNumberFormat="0" applyFont="0" applyAlignment="0" applyProtection="0"/>
    <xf numFmtId="0" fontId="23" fillId="0" borderId="127" applyNumberFormat="0" applyFill="0" applyAlignment="0" applyProtection="0"/>
    <xf numFmtId="0" fontId="23" fillId="0" borderId="127" applyNumberFormat="0" applyFill="0" applyAlignment="0" applyProtection="0"/>
    <xf numFmtId="0" fontId="21" fillId="22" borderId="126" applyNumberFormat="0" applyAlignment="0" applyProtection="0"/>
    <xf numFmtId="0" fontId="8" fillId="25" borderId="125" applyNumberFormat="0" applyFont="0" applyAlignment="0" applyProtection="0"/>
    <xf numFmtId="0" fontId="11" fillId="22" borderId="124" applyNumberFormat="0" applyAlignment="0" applyProtection="0"/>
    <xf numFmtId="0" fontId="11" fillId="22" borderId="124" applyNumberFormat="0" applyAlignment="0" applyProtection="0"/>
    <xf numFmtId="0" fontId="8" fillId="25" borderId="125" applyNumberFormat="0" applyFont="0" applyAlignment="0" applyProtection="0"/>
    <xf numFmtId="0" fontId="18" fillId="9" borderId="124" applyNumberFormat="0" applyAlignment="0" applyProtection="0"/>
    <xf numFmtId="0" fontId="11" fillId="22" borderId="124" applyNumberFormat="0" applyAlignment="0" applyProtection="0"/>
    <xf numFmtId="0" fontId="18" fillId="9" borderId="124" applyNumberFormat="0" applyAlignment="0" applyProtection="0"/>
    <xf numFmtId="0" fontId="8" fillId="25" borderId="125" applyNumberFormat="0" applyFont="0" applyAlignment="0" applyProtection="0"/>
    <xf numFmtId="0" fontId="11" fillId="22" borderId="124" applyNumberFormat="0" applyAlignment="0" applyProtection="0"/>
    <xf numFmtId="0" fontId="11" fillId="22" borderId="124" applyNumberFormat="0" applyAlignment="0" applyProtection="0"/>
    <xf numFmtId="0" fontId="18" fillId="9" borderId="124" applyNumberFormat="0" applyAlignment="0" applyProtection="0"/>
    <xf numFmtId="0" fontId="21" fillId="22" borderId="126" applyNumberFormat="0" applyAlignment="0" applyProtection="0"/>
    <xf numFmtId="0" fontId="18" fillId="9" borderId="124" applyNumberFormat="0" applyAlignment="0" applyProtection="0"/>
    <xf numFmtId="0" fontId="8" fillId="25" borderId="125" applyNumberFormat="0" applyFont="0" applyAlignment="0" applyProtection="0"/>
    <xf numFmtId="0" fontId="18" fillId="9" borderId="124" applyNumberFormat="0" applyAlignment="0" applyProtection="0"/>
    <xf numFmtId="0" fontId="18" fillId="9" borderId="124" applyNumberFormat="0" applyAlignment="0" applyProtection="0"/>
    <xf numFmtId="0" fontId="21" fillId="22" borderId="126" applyNumberFormat="0" applyAlignment="0" applyProtection="0"/>
    <xf numFmtId="0" fontId="8" fillId="25" borderId="125" applyNumberFormat="0" applyFont="0" applyAlignment="0" applyProtection="0"/>
    <xf numFmtId="0" fontId="8" fillId="25" borderId="125" applyNumberFormat="0" applyFont="0" applyAlignment="0" applyProtection="0"/>
    <xf numFmtId="0" fontId="23" fillId="0" borderId="127" applyNumberFormat="0" applyFill="0" applyAlignment="0" applyProtection="0"/>
    <xf numFmtId="0" fontId="18" fillId="9" borderId="124" applyNumberFormat="0" applyAlignment="0" applyProtection="0"/>
    <xf numFmtId="0" fontId="11" fillId="22" borderId="124" applyNumberFormat="0" applyAlignment="0" applyProtection="0"/>
    <xf numFmtId="0" fontId="8" fillId="25" borderId="125" applyNumberFormat="0" applyFont="0" applyAlignment="0" applyProtection="0"/>
    <xf numFmtId="0" fontId="23" fillId="0" borderId="127" applyNumberFormat="0" applyFill="0" applyAlignment="0" applyProtection="0"/>
    <xf numFmtId="0" fontId="23" fillId="0" borderId="127" applyNumberFormat="0" applyFill="0" applyAlignment="0" applyProtection="0"/>
    <xf numFmtId="0" fontId="18" fillId="9" borderId="124" applyNumberFormat="0" applyAlignment="0" applyProtection="0"/>
    <xf numFmtId="0" fontId="8" fillId="25" borderId="125" applyNumberFormat="0" applyFont="0" applyAlignment="0" applyProtection="0"/>
    <xf numFmtId="0" fontId="21" fillId="22" borderId="126" applyNumberFormat="0" applyAlignment="0" applyProtection="0"/>
    <xf numFmtId="0" fontId="18" fillId="9" borderId="124" applyNumberFormat="0" applyAlignment="0" applyProtection="0"/>
    <xf numFmtId="0" fontId="8" fillId="25" borderId="125" applyNumberFormat="0" applyFont="0" applyAlignment="0" applyProtection="0"/>
    <xf numFmtId="0" fontId="23" fillId="0" borderId="127" applyNumberFormat="0" applyFill="0" applyAlignment="0" applyProtection="0"/>
    <xf numFmtId="0" fontId="8" fillId="25" borderId="125" applyNumberFormat="0" applyFont="0" applyAlignment="0" applyProtection="0"/>
    <xf numFmtId="0" fontId="8" fillId="25" borderId="125" applyNumberFormat="0" applyFont="0" applyAlignment="0" applyProtection="0"/>
    <xf numFmtId="0" fontId="8" fillId="25" borderId="125" applyNumberFormat="0" applyFont="0" applyAlignment="0" applyProtection="0"/>
    <xf numFmtId="0" fontId="8" fillId="25" borderId="125" applyNumberFormat="0" applyFont="0" applyAlignment="0" applyProtection="0"/>
    <xf numFmtId="0" fontId="11" fillId="22" borderId="124" applyNumberFormat="0" applyAlignment="0" applyProtection="0"/>
    <xf numFmtId="0" fontId="8" fillId="25" borderId="125" applyNumberFormat="0" applyFont="0" applyAlignment="0" applyProtection="0"/>
    <xf numFmtId="0" fontId="11" fillId="22" borderId="124" applyNumberFormat="0" applyAlignment="0" applyProtection="0"/>
    <xf numFmtId="0" fontId="23" fillId="0" borderId="127" applyNumberFormat="0" applyFill="0" applyAlignment="0" applyProtection="0"/>
    <xf numFmtId="0" fontId="18" fillId="9" borderId="124" applyNumberFormat="0" applyAlignment="0" applyProtection="0"/>
    <xf numFmtId="0" fontId="18" fillId="9" borderId="124" applyNumberFormat="0" applyAlignment="0" applyProtection="0"/>
    <xf numFmtId="0" fontId="21" fillId="22" borderId="126" applyNumberFormat="0" applyAlignment="0" applyProtection="0"/>
    <xf numFmtId="0" fontId="21" fillId="22" borderId="126" applyNumberFormat="0" applyAlignment="0" applyProtection="0"/>
    <xf numFmtId="0" fontId="23" fillId="0" borderId="127" applyNumberFormat="0" applyFill="0" applyAlignment="0" applyProtection="0"/>
    <xf numFmtId="0" fontId="23" fillId="0" borderId="127" applyNumberFormat="0" applyFill="0" applyAlignment="0" applyProtection="0"/>
    <xf numFmtId="0" fontId="23" fillId="0" borderId="127" applyNumberFormat="0" applyFill="0" applyAlignment="0" applyProtection="0"/>
    <xf numFmtId="0" fontId="18" fillId="9" borderId="124" applyNumberFormat="0" applyAlignment="0" applyProtection="0"/>
    <xf numFmtId="0" fontId="8" fillId="25" borderId="125" applyNumberFormat="0" applyFont="0" applyAlignment="0" applyProtection="0"/>
    <xf numFmtId="0" fontId="21" fillId="22" borderId="126" applyNumberFormat="0" applyAlignment="0" applyProtection="0"/>
    <xf numFmtId="0" fontId="23" fillId="0" borderId="127" applyNumberFormat="0" applyFill="0" applyAlignment="0" applyProtection="0"/>
    <xf numFmtId="0" fontId="18" fillId="9" borderId="124" applyNumberFormat="0" applyAlignment="0" applyProtection="0"/>
    <xf numFmtId="0" fontId="23" fillId="0" borderId="127" applyNumberFormat="0" applyFill="0" applyAlignment="0" applyProtection="0"/>
    <xf numFmtId="0" fontId="23" fillId="0" borderId="127" applyNumberFormat="0" applyFill="0" applyAlignment="0" applyProtection="0"/>
    <xf numFmtId="0" fontId="18" fillId="9" borderId="124" applyNumberFormat="0" applyAlignment="0" applyProtection="0"/>
    <xf numFmtId="0" fontId="21" fillId="22" borderId="126" applyNumberFormat="0" applyAlignment="0" applyProtection="0"/>
    <xf numFmtId="0" fontId="21" fillId="22" borderId="126" applyNumberFormat="0" applyAlignment="0" applyProtection="0"/>
    <xf numFmtId="0" fontId="23" fillId="0" borderId="127" applyNumberFormat="0" applyFill="0" applyAlignment="0" applyProtection="0"/>
    <xf numFmtId="0" fontId="8" fillId="25" borderId="125" applyNumberFormat="0" applyFont="0" applyAlignment="0" applyProtection="0"/>
    <xf numFmtId="0" fontId="18" fillId="9" borderId="124" applyNumberFormat="0" applyAlignment="0" applyProtection="0"/>
    <xf numFmtId="0" fontId="18" fillId="9" borderId="124" applyNumberFormat="0" applyAlignment="0" applyProtection="0"/>
    <xf numFmtId="0" fontId="8" fillId="25" borderId="125" applyNumberFormat="0" applyFont="0" applyAlignment="0" applyProtection="0"/>
    <xf numFmtId="0" fontId="8" fillId="25" borderId="125" applyNumberFormat="0" applyFont="0" applyAlignment="0" applyProtection="0"/>
    <xf numFmtId="0" fontId="21" fillId="22" borderId="126" applyNumberFormat="0" applyAlignment="0" applyProtection="0"/>
    <xf numFmtId="0" fontId="21" fillId="22" borderId="126" applyNumberFormat="0" applyAlignment="0" applyProtection="0"/>
    <xf numFmtId="0" fontId="21" fillId="22" borderId="126" applyNumberFormat="0" applyAlignment="0" applyProtection="0"/>
    <xf numFmtId="0" fontId="18" fillId="9" borderId="124" applyNumberFormat="0" applyAlignment="0" applyProtection="0"/>
    <xf numFmtId="0" fontId="23" fillId="0" borderId="127" applyNumberFormat="0" applyFill="0" applyAlignment="0" applyProtection="0"/>
    <xf numFmtId="0" fontId="8" fillId="25" borderId="125" applyNumberFormat="0" applyFont="0" applyAlignment="0" applyProtection="0"/>
    <xf numFmtId="0" fontId="21" fillId="22" borderId="126" applyNumberFormat="0" applyAlignment="0" applyProtection="0"/>
    <xf numFmtId="0" fontId="18" fillId="9" borderId="124" applyNumberFormat="0" applyAlignment="0" applyProtection="0"/>
    <xf numFmtId="0" fontId="8" fillId="25" borderId="125" applyNumberFormat="0" applyFont="0" applyAlignment="0" applyProtection="0"/>
    <xf numFmtId="0" fontId="21" fillId="22" borderId="126" applyNumberFormat="0" applyAlignment="0" applyProtection="0"/>
    <xf numFmtId="0" fontId="8" fillId="25" borderId="125" applyNumberFormat="0" applyFont="0" applyAlignment="0" applyProtection="0"/>
    <xf numFmtId="0" fontId="8" fillId="25" borderId="125" applyNumberFormat="0" applyFont="0" applyAlignment="0" applyProtection="0"/>
    <xf numFmtId="0" fontId="18" fillId="9" borderId="124" applyNumberFormat="0" applyAlignment="0" applyProtection="0"/>
    <xf numFmtId="0" fontId="8" fillId="25" borderId="125" applyNumberFormat="0" applyFont="0" applyAlignment="0" applyProtection="0"/>
    <xf numFmtId="0" fontId="23" fillId="0" borderId="127" applyNumberFormat="0" applyFill="0" applyAlignment="0" applyProtection="0"/>
    <xf numFmtId="0" fontId="23" fillId="0" borderId="127" applyNumberFormat="0" applyFill="0" applyAlignment="0" applyProtection="0"/>
    <xf numFmtId="0" fontId="21" fillId="22" borderId="126" applyNumberFormat="0" applyAlignment="0" applyProtection="0"/>
    <xf numFmtId="0" fontId="8" fillId="25" borderId="125" applyNumberFormat="0" applyFont="0" applyAlignment="0" applyProtection="0"/>
    <xf numFmtId="0" fontId="21" fillId="22" borderId="126" applyNumberFormat="0" applyAlignment="0" applyProtection="0"/>
    <xf numFmtId="0" fontId="8" fillId="25" borderId="125" applyNumberFormat="0" applyFont="0" applyAlignment="0" applyProtection="0"/>
    <xf numFmtId="0" fontId="11" fillId="22" borderId="124" applyNumberFormat="0" applyAlignment="0" applyProtection="0"/>
    <xf numFmtId="0" fontId="21" fillId="22" borderId="126" applyNumberFormat="0" applyAlignment="0" applyProtection="0"/>
    <xf numFmtId="0" fontId="21" fillId="22" borderId="126" applyNumberFormat="0" applyAlignment="0" applyProtection="0"/>
    <xf numFmtId="0" fontId="11" fillId="22" borderId="124" applyNumberFormat="0" applyAlignment="0" applyProtection="0"/>
    <xf numFmtId="0" fontId="8" fillId="25" borderId="125" applyNumberFormat="0" applyFont="0" applyAlignment="0" applyProtection="0"/>
    <xf numFmtId="0" fontId="21" fillId="22" borderId="126" applyNumberFormat="0" applyAlignment="0" applyProtection="0"/>
    <xf numFmtId="0" fontId="18" fillId="9" borderId="124" applyNumberFormat="0" applyAlignment="0" applyProtection="0"/>
    <xf numFmtId="0" fontId="8" fillId="25" borderId="125" applyNumberFormat="0" applyFont="0" applyAlignment="0" applyProtection="0"/>
    <xf numFmtId="0" fontId="8" fillId="25" borderId="125" applyNumberFormat="0" applyFont="0" applyAlignment="0" applyProtection="0"/>
    <xf numFmtId="0" fontId="23" fillId="0" borderId="127" applyNumberFormat="0" applyFill="0" applyAlignment="0" applyProtection="0"/>
    <xf numFmtId="0" fontId="23" fillId="0" borderId="127" applyNumberFormat="0" applyFill="0" applyAlignment="0" applyProtection="0"/>
    <xf numFmtId="0" fontId="21" fillId="22" borderId="126" applyNumberFormat="0" applyAlignment="0" applyProtection="0"/>
    <xf numFmtId="0" fontId="21" fillId="22" borderId="126" applyNumberFormat="0" applyAlignment="0" applyProtection="0"/>
    <xf numFmtId="0" fontId="8" fillId="25" borderId="125" applyNumberFormat="0" applyFont="0" applyAlignment="0" applyProtection="0"/>
    <xf numFmtId="0" fontId="8" fillId="25" borderId="125" applyNumberFormat="0" applyFont="0" applyAlignment="0" applyProtection="0"/>
    <xf numFmtId="0" fontId="18" fillId="9" borderId="124" applyNumberFormat="0" applyAlignment="0" applyProtection="0"/>
    <xf numFmtId="0" fontId="18" fillId="9" borderId="124" applyNumberFormat="0" applyAlignment="0" applyProtection="0"/>
    <xf numFmtId="0" fontId="11" fillId="22" borderId="124" applyNumberFormat="0" applyAlignment="0" applyProtection="0"/>
    <xf numFmtId="0" fontId="11" fillId="22"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8" fillId="25" borderId="125" applyNumberFormat="0" applyFont="0" applyAlignment="0" applyProtection="0"/>
    <xf numFmtId="0" fontId="11" fillId="22" borderId="124" applyNumberFormat="0" applyAlignment="0" applyProtection="0"/>
    <xf numFmtId="0" fontId="18" fillId="9"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8" fillId="25" borderId="125" applyNumberFormat="0" applyFont="0" applyAlignment="0" applyProtection="0"/>
    <xf numFmtId="0" fontId="21" fillId="22" borderId="126" applyNumberFormat="0" applyAlignment="0" applyProtection="0"/>
    <xf numFmtId="0" fontId="11" fillId="22" borderId="124" applyNumberFormat="0" applyAlignment="0" applyProtection="0"/>
    <xf numFmtId="0" fontId="23" fillId="0" borderId="127" applyNumberFormat="0" applyFill="0" applyAlignment="0" applyProtection="0"/>
    <xf numFmtId="0" fontId="18" fillId="9" borderId="124" applyNumberFormat="0" applyAlignment="0" applyProtection="0"/>
    <xf numFmtId="0" fontId="11" fillId="22" borderId="124" applyNumberFormat="0" applyAlignment="0" applyProtection="0"/>
    <xf numFmtId="0" fontId="18" fillId="9" borderId="124" applyNumberFormat="0" applyAlignment="0" applyProtection="0"/>
    <xf numFmtId="0" fontId="11" fillId="22" borderId="124" applyNumberFormat="0" applyAlignment="0" applyProtection="0"/>
    <xf numFmtId="0" fontId="18" fillId="9" borderId="124" applyNumberFormat="0" applyAlignment="0" applyProtection="0"/>
    <xf numFmtId="0" fontId="11" fillId="22" borderId="124" applyNumberFormat="0" applyAlignment="0" applyProtection="0"/>
    <xf numFmtId="0" fontId="21" fillId="22" borderId="126" applyNumberFormat="0" applyAlignment="0" applyProtection="0"/>
    <xf numFmtId="0" fontId="21" fillId="22" borderId="126" applyNumberFormat="0" applyAlignment="0" applyProtection="0"/>
    <xf numFmtId="0" fontId="8" fillId="25" borderId="125" applyNumberFormat="0" applyFont="0" applyAlignment="0" applyProtection="0"/>
    <xf numFmtId="0" fontId="18" fillId="9"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8" fillId="25" borderId="125" applyNumberFormat="0" applyFont="0" applyAlignment="0" applyProtection="0"/>
    <xf numFmtId="0" fontId="18" fillId="9" borderId="124" applyNumberFormat="0" applyAlignment="0" applyProtection="0"/>
    <xf numFmtId="0" fontId="8" fillId="25" borderId="125" applyNumberFormat="0" applyFont="0" applyAlignment="0" applyProtection="0"/>
    <xf numFmtId="0" fontId="11" fillId="22" borderId="124" applyNumberFormat="0" applyAlignment="0" applyProtection="0"/>
    <xf numFmtId="0" fontId="8" fillId="25" borderId="125" applyNumberFormat="0" applyFont="0" applyAlignment="0" applyProtection="0"/>
    <xf numFmtId="0" fontId="18" fillId="9" borderId="124" applyNumberFormat="0" applyAlignment="0" applyProtection="0"/>
    <xf numFmtId="0" fontId="21" fillId="22" borderId="126" applyNumberFormat="0" applyAlignment="0" applyProtection="0"/>
    <xf numFmtId="0" fontId="8" fillId="25" borderId="125" applyNumberFormat="0" applyFont="0" applyAlignment="0" applyProtection="0"/>
    <xf numFmtId="0" fontId="23" fillId="0" borderId="127" applyNumberFormat="0" applyFill="0" applyAlignment="0" applyProtection="0"/>
    <xf numFmtId="0" fontId="21" fillId="22" borderId="126" applyNumberFormat="0" applyAlignment="0" applyProtection="0"/>
    <xf numFmtId="0" fontId="23" fillId="0" borderId="127" applyNumberFormat="0" applyFill="0" applyAlignment="0" applyProtection="0"/>
    <xf numFmtId="0" fontId="21" fillId="22" borderId="126" applyNumberFormat="0" applyAlignment="0" applyProtection="0"/>
    <xf numFmtId="0" fontId="8" fillId="25" borderId="125" applyNumberFormat="0" applyFont="0" applyAlignment="0" applyProtection="0"/>
    <xf numFmtId="0" fontId="18" fillId="9" borderId="124" applyNumberFormat="0" applyAlignment="0" applyProtection="0"/>
    <xf numFmtId="0" fontId="23" fillId="0" borderId="127" applyNumberFormat="0" applyFill="0" applyAlignment="0" applyProtection="0"/>
    <xf numFmtId="0" fontId="18" fillId="9" borderId="124" applyNumberFormat="0" applyAlignment="0" applyProtection="0"/>
    <xf numFmtId="0" fontId="11" fillId="22" borderId="124" applyNumberFormat="0" applyAlignment="0" applyProtection="0"/>
    <xf numFmtId="0" fontId="21" fillId="22" borderId="126" applyNumberFormat="0" applyAlignment="0" applyProtection="0"/>
    <xf numFmtId="0" fontId="8" fillId="25" borderId="125" applyNumberFormat="0" applyFont="0" applyAlignment="0" applyProtection="0"/>
    <xf numFmtId="0" fontId="23" fillId="0" borderId="127" applyNumberFormat="0" applyFill="0" applyAlignment="0" applyProtection="0"/>
    <xf numFmtId="0" fontId="23" fillId="0" borderId="127" applyNumberFormat="0" applyFill="0" applyAlignment="0" applyProtection="0"/>
    <xf numFmtId="0" fontId="8" fillId="25" borderId="125" applyNumberFormat="0" applyFont="0" applyAlignment="0" applyProtection="0"/>
    <xf numFmtId="0" fontId="8" fillId="25" borderId="125" applyNumberFormat="0" applyFont="0" applyAlignment="0" applyProtection="0"/>
    <xf numFmtId="0" fontId="11" fillId="22"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8" fillId="25" borderId="125" applyNumberFormat="0" applyFont="0" applyAlignment="0" applyProtection="0"/>
    <xf numFmtId="0" fontId="18" fillId="9" borderId="124" applyNumberFormat="0" applyAlignment="0" applyProtection="0"/>
    <xf numFmtId="0" fontId="23" fillId="0" borderId="127" applyNumberFormat="0" applyFill="0" applyAlignment="0" applyProtection="0"/>
    <xf numFmtId="0" fontId="8" fillId="25" borderId="125" applyNumberFormat="0" applyFont="0" applyAlignment="0" applyProtection="0"/>
    <xf numFmtId="0" fontId="23" fillId="0" borderId="127" applyNumberFormat="0" applyFill="0" applyAlignment="0" applyProtection="0"/>
    <xf numFmtId="0" fontId="21" fillId="22" borderId="126" applyNumberFormat="0" applyAlignment="0" applyProtection="0"/>
    <xf numFmtId="0" fontId="23" fillId="0" borderId="127" applyNumberFormat="0" applyFill="0" applyAlignment="0" applyProtection="0"/>
    <xf numFmtId="0" fontId="23" fillId="0" borderId="127" applyNumberFormat="0" applyFill="0" applyAlignment="0" applyProtection="0"/>
    <xf numFmtId="0" fontId="8" fillId="25" borderId="125" applyNumberFormat="0" applyFont="0" applyAlignment="0" applyProtection="0"/>
    <xf numFmtId="0" fontId="18" fillId="9" borderId="124" applyNumberFormat="0" applyAlignment="0" applyProtection="0"/>
    <xf numFmtId="0" fontId="8" fillId="25" borderId="125" applyNumberFormat="0" applyFont="0" applyAlignment="0" applyProtection="0"/>
    <xf numFmtId="0" fontId="18" fillId="9" borderId="124" applyNumberFormat="0" applyAlignment="0" applyProtection="0"/>
    <xf numFmtId="0" fontId="11" fillId="22" borderId="124" applyNumberFormat="0" applyAlignment="0" applyProtection="0"/>
    <xf numFmtId="0" fontId="21" fillId="22" borderId="126" applyNumberFormat="0" applyAlignment="0" applyProtection="0"/>
    <xf numFmtId="0" fontId="11" fillId="22" borderId="124" applyNumberFormat="0" applyAlignment="0" applyProtection="0"/>
    <xf numFmtId="0" fontId="21" fillId="22" borderId="126" applyNumberFormat="0" applyAlignment="0" applyProtection="0"/>
    <xf numFmtId="0" fontId="11" fillId="22" borderId="124" applyNumberFormat="0" applyAlignment="0" applyProtection="0"/>
    <xf numFmtId="0" fontId="23" fillId="0" borderId="127" applyNumberFormat="0" applyFill="0" applyAlignment="0" applyProtection="0"/>
    <xf numFmtId="0" fontId="11" fillId="22" borderId="124" applyNumberFormat="0" applyAlignment="0" applyProtection="0"/>
    <xf numFmtId="0" fontId="18" fillId="9" borderId="124" applyNumberFormat="0" applyAlignment="0" applyProtection="0"/>
    <xf numFmtId="0" fontId="11" fillId="22" borderId="124" applyNumberFormat="0" applyAlignment="0" applyProtection="0"/>
    <xf numFmtId="0" fontId="11" fillId="22" borderId="124" applyNumberFormat="0" applyAlignment="0" applyProtection="0"/>
    <xf numFmtId="0" fontId="11" fillId="22" borderId="124" applyNumberFormat="0" applyAlignment="0" applyProtection="0"/>
    <xf numFmtId="0" fontId="11" fillId="22" borderId="124" applyNumberFormat="0" applyAlignment="0" applyProtection="0"/>
    <xf numFmtId="0" fontId="18" fillId="9" borderId="124" applyNumberFormat="0" applyAlignment="0" applyProtection="0"/>
    <xf numFmtId="0" fontId="8" fillId="25" borderId="125" applyNumberFormat="0" applyFont="0" applyAlignment="0" applyProtection="0"/>
    <xf numFmtId="0" fontId="11" fillId="22" borderId="124" applyNumberFormat="0" applyAlignment="0" applyProtection="0"/>
    <xf numFmtId="0" fontId="11" fillId="22" borderId="124" applyNumberFormat="0" applyAlignment="0" applyProtection="0"/>
    <xf numFmtId="0" fontId="11" fillId="22" borderId="124" applyNumberFormat="0" applyAlignment="0" applyProtection="0"/>
    <xf numFmtId="0" fontId="11" fillId="22" borderId="124" applyNumberFormat="0" applyAlignment="0" applyProtection="0"/>
    <xf numFmtId="0" fontId="23" fillId="0" borderId="127" applyNumberFormat="0" applyFill="0" applyAlignment="0" applyProtection="0"/>
    <xf numFmtId="0" fontId="8" fillId="25" borderId="125" applyNumberFormat="0" applyFont="0" applyAlignment="0" applyProtection="0"/>
    <xf numFmtId="0" fontId="8" fillId="25" borderId="125" applyNumberFormat="0" applyFont="0" applyAlignment="0" applyProtection="0"/>
    <xf numFmtId="0" fontId="11" fillId="22" borderId="124" applyNumberFormat="0" applyAlignment="0" applyProtection="0"/>
    <xf numFmtId="0" fontId="11" fillId="22" borderId="124" applyNumberFormat="0" applyAlignment="0" applyProtection="0"/>
    <xf numFmtId="0" fontId="8" fillId="25" borderId="125" applyNumberFormat="0" applyFont="0" applyAlignment="0" applyProtection="0"/>
    <xf numFmtId="0" fontId="18" fillId="9"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21" fillId="22" borderId="126" applyNumberFormat="0" applyAlignment="0" applyProtection="0"/>
    <xf numFmtId="0" fontId="8" fillId="25" borderId="125" applyNumberFormat="0" applyFont="0" applyAlignment="0" applyProtection="0"/>
    <xf numFmtId="0" fontId="18" fillId="9" borderId="124" applyNumberFormat="0" applyAlignment="0" applyProtection="0"/>
    <xf numFmtId="0" fontId="11" fillId="22" borderId="124" applyNumberFormat="0" applyAlignment="0" applyProtection="0"/>
    <xf numFmtId="0" fontId="8" fillId="25" borderId="125" applyNumberFormat="0" applyFont="0" applyAlignment="0" applyProtection="0"/>
    <xf numFmtId="0" fontId="23" fillId="0" borderId="127" applyNumberFormat="0" applyFill="0" applyAlignment="0" applyProtection="0"/>
    <xf numFmtId="0" fontId="21" fillId="22" borderId="126" applyNumberFormat="0" applyAlignment="0" applyProtection="0"/>
    <xf numFmtId="0" fontId="11" fillId="22" borderId="124" applyNumberFormat="0" applyAlignment="0" applyProtection="0"/>
    <xf numFmtId="0" fontId="23" fillId="0" borderId="127" applyNumberFormat="0" applyFill="0" applyAlignment="0" applyProtection="0"/>
    <xf numFmtId="0" fontId="18" fillId="9" borderId="124" applyNumberFormat="0" applyAlignment="0" applyProtection="0"/>
    <xf numFmtId="0" fontId="11" fillId="22" borderId="124" applyNumberFormat="0" applyAlignment="0" applyProtection="0"/>
    <xf numFmtId="0" fontId="18" fillId="9" borderId="124" applyNumberFormat="0" applyAlignment="0" applyProtection="0"/>
    <xf numFmtId="0" fontId="21" fillId="22" borderId="126" applyNumberFormat="0" applyAlignment="0" applyProtection="0"/>
    <xf numFmtId="0" fontId="8" fillId="25" borderId="125" applyNumberFormat="0" applyFont="0" applyAlignment="0" applyProtection="0"/>
    <xf numFmtId="0" fontId="11" fillId="22" borderId="124" applyNumberFormat="0" applyAlignment="0" applyProtection="0"/>
    <xf numFmtId="0" fontId="8" fillId="25" borderId="125" applyNumberFormat="0" applyFont="0" applyAlignment="0" applyProtection="0"/>
    <xf numFmtId="0" fontId="21" fillId="22" borderId="126" applyNumberFormat="0" applyAlignment="0" applyProtection="0"/>
    <xf numFmtId="0" fontId="18" fillId="9" borderId="124" applyNumberFormat="0" applyAlignment="0" applyProtection="0"/>
    <xf numFmtId="0" fontId="11" fillId="22" borderId="124" applyNumberFormat="0" applyAlignment="0" applyProtection="0"/>
    <xf numFmtId="0" fontId="23" fillId="0" borderId="127" applyNumberFormat="0" applyFill="0" applyAlignment="0" applyProtection="0"/>
    <xf numFmtId="0" fontId="18" fillId="9" borderId="124" applyNumberFormat="0" applyAlignment="0" applyProtection="0"/>
    <xf numFmtId="0" fontId="11" fillId="22" borderId="124" applyNumberFormat="0" applyAlignment="0" applyProtection="0"/>
    <xf numFmtId="0" fontId="21" fillId="22" borderId="126" applyNumberFormat="0" applyAlignment="0" applyProtection="0"/>
    <xf numFmtId="0" fontId="8" fillId="25" borderId="125" applyNumberFormat="0" applyFont="0" applyAlignment="0" applyProtection="0"/>
    <xf numFmtId="0" fontId="8" fillId="25" borderId="125" applyNumberFormat="0" applyFont="0" applyAlignment="0" applyProtection="0"/>
    <xf numFmtId="0" fontId="18" fillId="9" borderId="124" applyNumberFormat="0" applyAlignment="0" applyProtection="0"/>
    <xf numFmtId="0" fontId="11" fillId="22" borderId="124" applyNumberFormat="0" applyAlignment="0" applyProtection="0"/>
    <xf numFmtId="0" fontId="23" fillId="0" borderId="127" applyNumberFormat="0" applyFill="0" applyAlignment="0" applyProtection="0"/>
    <xf numFmtId="0" fontId="8" fillId="25" borderId="125" applyNumberFormat="0" applyFont="0" applyAlignment="0" applyProtection="0"/>
    <xf numFmtId="0" fontId="18" fillId="9" borderId="124" applyNumberFormat="0" applyAlignment="0" applyProtection="0"/>
    <xf numFmtId="0" fontId="11" fillId="22"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8" fillId="25" borderId="125" applyNumberFormat="0" applyFont="0" applyAlignment="0" applyProtection="0"/>
    <xf numFmtId="0" fontId="11" fillId="22"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8" fillId="25" borderId="125" applyNumberFormat="0" applyFont="0" applyAlignment="0" applyProtection="0"/>
    <xf numFmtId="0" fontId="18" fillId="9" borderId="124" applyNumberFormat="0" applyAlignment="0" applyProtection="0"/>
    <xf numFmtId="0" fontId="11" fillId="22" borderId="124" applyNumberFormat="0" applyAlignment="0" applyProtection="0"/>
    <xf numFmtId="0" fontId="8" fillId="25" borderId="125" applyNumberFormat="0" applyFont="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8" fillId="9" borderId="120" applyNumberFormat="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1" fillId="22" borderId="120" applyNumberFormat="0" applyAlignment="0" applyProtection="0"/>
    <xf numFmtId="0" fontId="18" fillId="9"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8" fillId="25" borderId="121" applyNumberFormat="0" applyFont="0" applyAlignment="0" applyProtection="0"/>
    <xf numFmtId="0" fontId="21" fillId="22" borderId="122" applyNumberFormat="0" applyAlignment="0" applyProtection="0"/>
    <xf numFmtId="0" fontId="21" fillId="22" borderId="122" applyNumberFormat="0" applyAlignment="0" applyProtection="0"/>
    <xf numFmtId="0" fontId="23" fillId="0" borderId="123" applyNumberFormat="0" applyFill="0" applyAlignment="0" applyProtection="0"/>
    <xf numFmtId="0" fontId="23" fillId="0" borderId="123" applyNumberFormat="0" applyFill="0" applyAlignment="0" applyProtection="0"/>
    <xf numFmtId="0" fontId="8" fillId="25" borderId="121" applyNumberFormat="0" applyFont="0" applyAlignment="0" applyProtection="0"/>
    <xf numFmtId="0" fontId="11" fillId="22"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8" fillId="9" borderId="120" applyNumberFormat="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8" fillId="9" borderId="120" applyNumberFormat="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1" fillId="22" borderId="120" applyNumberFormat="0" applyAlignment="0" applyProtection="0"/>
    <xf numFmtId="0" fontId="18" fillId="9"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8" fillId="25" borderId="121" applyNumberFormat="0" applyFont="0" applyAlignment="0" applyProtection="0"/>
    <xf numFmtId="0" fontId="21" fillId="22" borderId="122" applyNumberFormat="0" applyAlignment="0" applyProtection="0"/>
    <xf numFmtId="0" fontId="21" fillId="22" borderId="122" applyNumberFormat="0" applyAlignment="0" applyProtection="0"/>
    <xf numFmtId="0" fontId="23" fillId="0" borderId="123" applyNumberFormat="0" applyFill="0" applyAlignment="0" applyProtection="0"/>
    <xf numFmtId="0" fontId="23" fillId="0" borderId="123" applyNumberFormat="0" applyFill="0" applyAlignment="0" applyProtection="0"/>
    <xf numFmtId="0" fontId="8" fillId="25" borderId="121" applyNumberFormat="0" applyFont="0" applyAlignment="0" applyProtection="0"/>
    <xf numFmtId="0" fontId="11" fillId="22" borderId="120" applyNumberFormat="0" applyAlignment="0" applyProtection="0"/>
    <xf numFmtId="0" fontId="11" fillId="22" borderId="120" applyNumberFormat="0" applyAlignment="0" applyProtection="0"/>
    <xf numFmtId="0" fontId="11" fillId="22" borderId="120" applyNumberFormat="0" applyAlignment="0" applyProtection="0"/>
    <xf numFmtId="0" fontId="21" fillId="22" borderId="122" applyNumberFormat="0" applyAlignment="0" applyProtection="0"/>
    <xf numFmtId="0" fontId="18" fillId="9" borderId="120" applyNumberFormat="0" applyAlignment="0" applyProtection="0"/>
    <xf numFmtId="0" fontId="11" fillId="22" borderId="120" applyNumberFormat="0" applyAlignment="0" applyProtection="0"/>
    <xf numFmtId="0" fontId="21" fillId="22" borderId="122" applyNumberFormat="0" applyAlignment="0" applyProtection="0"/>
    <xf numFmtId="0" fontId="11" fillId="22" borderId="120" applyNumberFormat="0" applyAlignment="0" applyProtection="0"/>
    <xf numFmtId="0" fontId="8" fillId="25" borderId="121" applyNumberFormat="0" applyFont="0" applyAlignment="0" applyProtection="0"/>
    <xf numFmtId="0" fontId="18" fillId="9" borderId="120" applyNumberFormat="0" applyAlignment="0" applyProtection="0"/>
    <xf numFmtId="0" fontId="11" fillId="22" borderId="120" applyNumberFormat="0" applyAlignment="0" applyProtection="0"/>
    <xf numFmtId="0" fontId="11" fillId="22" borderId="120" applyNumberFormat="0" applyAlignment="0" applyProtection="0"/>
    <xf numFmtId="0" fontId="11" fillId="22" borderId="120" applyNumberFormat="0" applyAlignment="0" applyProtection="0"/>
    <xf numFmtId="0" fontId="11" fillId="22" borderId="120" applyNumberFormat="0" applyAlignment="0" applyProtection="0"/>
    <xf numFmtId="0" fontId="11" fillId="22" borderId="120" applyNumberFormat="0" applyAlignment="0" applyProtection="0"/>
    <xf numFmtId="0" fontId="11" fillId="22" borderId="120"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11" fillId="22"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8" fillId="25" borderId="121" applyNumberFormat="0" applyFont="0" applyAlignment="0" applyProtection="0"/>
    <xf numFmtId="0" fontId="18" fillId="9" borderId="120" applyNumberFormat="0" applyAlignment="0" applyProtection="0"/>
    <xf numFmtId="0" fontId="21" fillId="22" borderId="122" applyNumberFormat="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8" fillId="25" borderId="121" applyNumberFormat="0" applyFont="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23" fillId="0" borderId="123" applyNumberFormat="0" applyFill="0" applyAlignment="0" applyProtection="0"/>
    <xf numFmtId="0" fontId="23" fillId="0" borderId="123" applyNumberFormat="0" applyFill="0" applyAlignment="0" applyProtection="0"/>
    <xf numFmtId="0" fontId="11" fillId="22"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3" fillId="0" borderId="123" applyNumberFormat="0" applyFill="0" applyAlignment="0" applyProtection="0"/>
    <xf numFmtId="0" fontId="18" fillId="9" borderId="120" applyNumberFormat="0" applyAlignment="0" applyProtection="0"/>
    <xf numFmtId="0" fontId="8" fillId="25" borderId="121" applyNumberFormat="0" applyFont="0" applyAlignment="0" applyProtection="0"/>
    <xf numFmtId="0" fontId="18" fillId="9" borderId="120" applyNumberFormat="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1" fillId="22" borderId="120" applyNumberFormat="0" applyAlignment="0" applyProtection="0"/>
    <xf numFmtId="0" fontId="18" fillId="9"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8" fillId="25" borderId="121" applyNumberFormat="0" applyFont="0" applyAlignment="0" applyProtection="0"/>
    <xf numFmtId="0" fontId="21" fillId="22" borderId="122" applyNumberFormat="0" applyAlignment="0" applyProtection="0"/>
    <xf numFmtId="0" fontId="21" fillId="22" borderId="122" applyNumberFormat="0" applyAlignment="0" applyProtection="0"/>
    <xf numFmtId="0" fontId="23" fillId="0" borderId="123" applyNumberFormat="0" applyFill="0" applyAlignment="0" applyProtection="0"/>
    <xf numFmtId="0" fontId="23" fillId="0" borderId="123" applyNumberFormat="0" applyFill="0" applyAlignment="0" applyProtection="0"/>
    <xf numFmtId="0" fontId="8" fillId="25" borderId="121" applyNumberFormat="0" applyFont="0" applyAlignment="0" applyProtection="0"/>
    <xf numFmtId="0" fontId="11" fillId="22"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8" fillId="9" borderId="120" applyNumberFormat="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8" fillId="9" borderId="120" applyNumberFormat="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1" fillId="22" borderId="120" applyNumberFormat="0" applyAlignment="0" applyProtection="0"/>
    <xf numFmtId="0" fontId="18" fillId="9"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8" fillId="25" borderId="121" applyNumberFormat="0" applyFont="0" applyAlignment="0" applyProtection="0"/>
    <xf numFmtId="0" fontId="21" fillId="22" borderId="122" applyNumberFormat="0" applyAlignment="0" applyProtection="0"/>
    <xf numFmtId="0" fontId="21" fillId="22" borderId="122" applyNumberFormat="0" applyAlignment="0" applyProtection="0"/>
    <xf numFmtId="0" fontId="23" fillId="0" borderId="123" applyNumberFormat="0" applyFill="0" applyAlignment="0" applyProtection="0"/>
    <xf numFmtId="0" fontId="23" fillId="0" borderId="123" applyNumberFormat="0" applyFill="0" applyAlignment="0" applyProtection="0"/>
    <xf numFmtId="0" fontId="8" fillId="25" borderId="121" applyNumberFormat="0" applyFont="0" applyAlignment="0" applyProtection="0"/>
    <xf numFmtId="0" fontId="11" fillId="22" borderId="120" applyNumberFormat="0" applyAlignment="0" applyProtection="0"/>
    <xf numFmtId="0" fontId="18" fillId="9" borderId="120" applyNumberForma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8" fillId="9" borderId="120" applyNumberFormat="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1" fillId="22" borderId="120" applyNumberFormat="0" applyAlignment="0" applyProtection="0"/>
    <xf numFmtId="0" fontId="18" fillId="9"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8" fillId="25" borderId="121" applyNumberFormat="0" applyFont="0" applyAlignment="0" applyProtection="0"/>
    <xf numFmtId="0" fontId="21" fillId="22" borderId="122" applyNumberFormat="0" applyAlignment="0" applyProtection="0"/>
    <xf numFmtId="0" fontId="21" fillId="22" borderId="122" applyNumberFormat="0" applyAlignment="0" applyProtection="0"/>
    <xf numFmtId="0" fontId="23" fillId="0" borderId="123" applyNumberFormat="0" applyFill="0" applyAlignment="0" applyProtection="0"/>
    <xf numFmtId="0" fontId="23" fillId="0" borderId="123" applyNumberFormat="0" applyFill="0" applyAlignment="0" applyProtection="0"/>
    <xf numFmtId="0" fontId="8" fillId="25" borderId="121" applyNumberFormat="0" applyFont="0" applyAlignment="0" applyProtection="0"/>
    <xf numFmtId="0" fontId="8" fillId="25" borderId="121" applyNumberFormat="0" applyFont="0" applyAlignment="0" applyProtection="0"/>
    <xf numFmtId="0" fontId="18" fillId="9" borderId="120" applyNumberFormat="0" applyAlignment="0" applyProtection="0"/>
    <xf numFmtId="0" fontId="21" fillId="22" borderId="122" applyNumberFormat="0" applyAlignment="0" applyProtection="0"/>
    <xf numFmtId="0" fontId="8" fillId="25" borderId="121" applyNumberFormat="0" applyFont="0" applyAlignment="0" applyProtection="0"/>
    <xf numFmtId="0" fontId="11" fillId="22" borderId="120" applyNumberFormat="0" applyAlignment="0" applyProtection="0"/>
    <xf numFmtId="0" fontId="21" fillId="22" borderId="122" applyNumberFormat="0" applyAlignment="0" applyProtection="0"/>
    <xf numFmtId="0" fontId="21" fillId="22" borderId="122" applyNumberFormat="0" applyAlignment="0" applyProtection="0"/>
    <xf numFmtId="0" fontId="11" fillId="22"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23" fillId="0" borderId="123" applyNumberFormat="0" applyFill="0" applyAlignment="0" applyProtection="0"/>
    <xf numFmtId="0" fontId="8" fillId="25" borderId="121" applyNumberFormat="0" applyFont="0" applyAlignment="0" applyProtection="0"/>
    <xf numFmtId="0" fontId="18" fillId="9" borderId="120" applyNumberFormat="0" applyAlignment="0" applyProtection="0"/>
    <xf numFmtId="0" fontId="8" fillId="25" borderId="121" applyNumberFormat="0" applyFont="0" applyAlignment="0" applyProtection="0"/>
    <xf numFmtId="0" fontId="8" fillId="25" borderId="121" applyNumberFormat="0" applyFont="0" applyAlignment="0" applyProtection="0"/>
    <xf numFmtId="0" fontId="21" fillId="22" borderId="122" applyNumberFormat="0" applyAlignment="0" applyProtection="0"/>
    <xf numFmtId="0" fontId="8" fillId="25" borderId="121" applyNumberFormat="0" applyFont="0" applyAlignment="0" applyProtection="0"/>
    <xf numFmtId="0" fontId="18" fillId="9" borderId="120" applyNumberFormat="0" applyAlignment="0" applyProtection="0"/>
    <xf numFmtId="0" fontId="21" fillId="22" borderId="122" applyNumberFormat="0" applyAlignment="0" applyProtection="0"/>
    <xf numFmtId="0" fontId="8" fillId="25" borderId="121" applyNumberFormat="0" applyFont="0" applyAlignment="0" applyProtection="0"/>
    <xf numFmtId="0" fontId="23" fillId="0" borderId="123" applyNumberFormat="0" applyFill="0" applyAlignment="0" applyProtection="0"/>
    <xf numFmtId="0" fontId="18" fillId="9" borderId="120" applyNumberFormat="0" applyAlignment="0" applyProtection="0"/>
    <xf numFmtId="0" fontId="18" fillId="9" borderId="120" applyNumberFormat="0" applyAlignment="0" applyProtection="0"/>
    <xf numFmtId="0" fontId="21" fillId="22" borderId="122" applyNumberFormat="0" applyAlignment="0" applyProtection="0"/>
    <xf numFmtId="0" fontId="21" fillId="22" borderId="122" applyNumberFormat="0" applyAlignment="0" applyProtection="0"/>
    <xf numFmtId="0" fontId="18" fillId="9" borderId="120" applyNumberFormat="0" applyAlignment="0" applyProtection="0"/>
    <xf numFmtId="0" fontId="18" fillId="9" borderId="120" applyNumberFormat="0" applyAlignment="0" applyProtection="0"/>
    <xf numFmtId="0" fontId="18" fillId="9" borderId="120" applyNumberFormat="0" applyAlignment="0" applyProtection="0"/>
    <xf numFmtId="0" fontId="21" fillId="22" borderId="122"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8" fillId="25" borderId="121" applyNumberFormat="0" applyFont="0" applyAlignment="0" applyProtection="0"/>
    <xf numFmtId="0" fontId="18" fillId="9" borderId="120" applyNumberFormat="0" applyAlignment="0" applyProtection="0"/>
    <xf numFmtId="0" fontId="18" fillId="9" borderId="120" applyNumberFormat="0" applyAlignment="0" applyProtection="0"/>
    <xf numFmtId="0" fontId="18" fillId="9"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8" fillId="25" borderId="121" applyNumberFormat="0" applyFont="0" applyAlignment="0" applyProtection="0"/>
    <xf numFmtId="0" fontId="8" fillId="25" borderId="121" applyNumberFormat="0" applyFont="0" applyAlignment="0" applyProtection="0"/>
    <xf numFmtId="0" fontId="23" fillId="0" borderId="123" applyNumberFormat="0" applyFill="0" applyAlignment="0" applyProtection="0"/>
    <xf numFmtId="0" fontId="21" fillId="22" borderId="122" applyNumberFormat="0" applyAlignment="0" applyProtection="0"/>
    <xf numFmtId="0" fontId="11" fillId="22" borderId="120" applyNumberFormat="0" applyAlignment="0" applyProtection="0"/>
    <xf numFmtId="0" fontId="18" fillId="9" borderId="120" applyNumberFormat="0" applyAlignment="0" applyProtection="0"/>
    <xf numFmtId="0" fontId="21" fillId="22" borderId="122" applyNumberFormat="0" applyAlignment="0" applyProtection="0"/>
    <xf numFmtId="0" fontId="11" fillId="22" borderId="120" applyNumberFormat="0" applyAlignment="0" applyProtection="0"/>
    <xf numFmtId="0" fontId="11" fillId="22" borderId="120" applyNumberFormat="0" applyAlignment="0" applyProtection="0"/>
    <xf numFmtId="0" fontId="18" fillId="9" borderId="120" applyNumberFormat="0" applyAlignment="0" applyProtection="0"/>
    <xf numFmtId="0" fontId="23" fillId="0" borderId="123" applyNumberFormat="0" applyFill="0" applyAlignment="0" applyProtection="0"/>
    <xf numFmtId="0" fontId="23" fillId="0" borderId="123" applyNumberFormat="0" applyFill="0" applyAlignment="0" applyProtection="0"/>
    <xf numFmtId="0" fontId="18" fillId="9" borderId="120" applyNumberFormat="0" applyAlignment="0" applyProtection="0"/>
    <xf numFmtId="0" fontId="11" fillId="22"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11" fillId="22" borderId="120" applyNumberFormat="0" applyAlignment="0" applyProtection="0"/>
    <xf numFmtId="0" fontId="23" fillId="0" borderId="123" applyNumberFormat="0" applyFill="0" applyAlignment="0" applyProtection="0"/>
    <xf numFmtId="0" fontId="21" fillId="22" borderId="122" applyNumberFormat="0" applyAlignment="0" applyProtection="0"/>
    <xf numFmtId="0" fontId="18" fillId="9" borderId="120" applyNumberFormat="0" applyAlignment="0" applyProtection="0"/>
    <xf numFmtId="0" fontId="21" fillId="22" borderId="122" applyNumberFormat="0" applyAlignment="0" applyProtection="0"/>
    <xf numFmtId="0" fontId="8" fillId="25" borderId="121" applyNumberFormat="0" applyFont="0" applyAlignment="0" applyProtection="0"/>
    <xf numFmtId="0" fontId="21" fillId="22" borderId="122" applyNumberFormat="0" applyAlignment="0" applyProtection="0"/>
    <xf numFmtId="0" fontId="21" fillId="22" borderId="122" applyNumberFormat="0" applyAlignment="0" applyProtection="0"/>
    <xf numFmtId="0" fontId="18" fillId="9" borderId="120" applyNumberFormat="0" applyAlignment="0" applyProtection="0"/>
    <xf numFmtId="0" fontId="23" fillId="0" borderId="123" applyNumberFormat="0" applyFill="0" applyAlignment="0" applyProtection="0"/>
    <xf numFmtId="0" fontId="23" fillId="0" borderId="123" applyNumberFormat="0" applyFill="0" applyAlignment="0" applyProtection="0"/>
    <xf numFmtId="0" fontId="23" fillId="0" borderId="123" applyNumberFormat="0" applyFill="0" applyAlignment="0" applyProtection="0"/>
    <xf numFmtId="0" fontId="23" fillId="0" borderId="123" applyNumberFormat="0" applyFill="0" applyAlignment="0" applyProtection="0"/>
    <xf numFmtId="0" fontId="23" fillId="0" borderId="123" applyNumberFormat="0" applyFill="0" applyAlignment="0" applyProtection="0"/>
    <xf numFmtId="0" fontId="11" fillId="22" borderId="120" applyNumberFormat="0" applyAlignment="0" applyProtection="0"/>
    <xf numFmtId="0" fontId="23" fillId="0" borderId="123" applyNumberFormat="0" applyFill="0" applyAlignment="0" applyProtection="0"/>
    <xf numFmtId="0" fontId="21" fillId="22" borderId="122" applyNumberFormat="0" applyAlignment="0" applyProtection="0"/>
    <xf numFmtId="0" fontId="11" fillId="22" borderId="120" applyNumberFormat="0" applyAlignment="0" applyProtection="0"/>
    <xf numFmtId="0" fontId="23" fillId="0" borderId="123" applyNumberFormat="0" applyFill="0" applyAlignment="0" applyProtection="0"/>
    <xf numFmtId="0" fontId="21" fillId="22" borderId="122" applyNumberFormat="0" applyAlignment="0" applyProtection="0"/>
    <xf numFmtId="0" fontId="18" fillId="9" borderId="120" applyNumberFormat="0" applyAlignment="0" applyProtection="0"/>
    <xf numFmtId="0" fontId="18" fillId="9" borderId="120" applyNumberFormat="0" applyAlignment="0" applyProtection="0"/>
    <xf numFmtId="0" fontId="23" fillId="0" borderId="123" applyNumberFormat="0" applyFill="0" applyAlignment="0" applyProtection="0"/>
    <xf numFmtId="0" fontId="18" fillId="9" borderId="120" applyNumberFormat="0" applyAlignment="0" applyProtection="0"/>
    <xf numFmtId="0" fontId="23" fillId="0" borderId="123" applyNumberFormat="0" applyFill="0" applyAlignment="0" applyProtection="0"/>
    <xf numFmtId="0" fontId="11" fillId="22" borderId="120" applyNumberFormat="0" applyAlignment="0" applyProtection="0"/>
    <xf numFmtId="0" fontId="11" fillId="22"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8" fillId="25" borderId="121" applyNumberFormat="0" applyFont="0" applyAlignment="0" applyProtection="0"/>
    <xf numFmtId="0" fontId="11" fillId="22" borderId="120" applyNumberFormat="0" applyAlignment="0" applyProtection="0"/>
    <xf numFmtId="0" fontId="11" fillId="22" borderId="120" applyNumberFormat="0" applyAlignment="0" applyProtection="0"/>
    <xf numFmtId="0" fontId="8" fillId="25" borderId="121" applyNumberFormat="0" applyFont="0" applyAlignment="0" applyProtection="0"/>
    <xf numFmtId="0" fontId="8" fillId="25" borderId="121" applyNumberFormat="0" applyFont="0" applyAlignment="0" applyProtection="0"/>
    <xf numFmtId="0" fontId="23" fillId="0" borderId="123" applyNumberFormat="0" applyFill="0" applyAlignment="0" applyProtection="0"/>
    <xf numFmtId="0" fontId="21" fillId="22" borderId="122" applyNumberFormat="0" applyAlignment="0" applyProtection="0"/>
    <xf numFmtId="0" fontId="8" fillId="25" borderId="121" applyNumberFormat="0" applyFont="0" applyAlignment="0" applyProtection="0"/>
    <xf numFmtId="0" fontId="23" fillId="0" borderId="123" applyNumberFormat="0" applyFill="0" applyAlignment="0" applyProtection="0"/>
    <xf numFmtId="0" fontId="11" fillId="22" borderId="120" applyNumberFormat="0" applyAlignment="0" applyProtection="0"/>
    <xf numFmtId="0" fontId="23" fillId="0" borderId="123" applyNumberFormat="0" applyFill="0" applyAlignment="0" applyProtection="0"/>
    <xf numFmtId="0" fontId="8" fillId="25" borderId="121" applyNumberFormat="0" applyFont="0" applyAlignment="0" applyProtection="0"/>
    <xf numFmtId="0" fontId="23" fillId="0" borderId="123" applyNumberFormat="0" applyFill="0" applyAlignment="0" applyProtection="0"/>
    <xf numFmtId="0" fontId="18" fillId="9" borderId="120" applyNumberFormat="0" applyAlignment="0" applyProtection="0"/>
    <xf numFmtId="0" fontId="18" fillId="9" borderId="120" applyNumberFormat="0" applyAlignment="0" applyProtection="0"/>
    <xf numFmtId="0" fontId="21" fillId="22" borderId="122" applyNumberFormat="0" applyAlignment="0" applyProtection="0"/>
    <xf numFmtId="0" fontId="8" fillId="25" borderId="121" applyNumberFormat="0" applyFont="0" applyAlignment="0" applyProtection="0"/>
    <xf numFmtId="0" fontId="21" fillId="22" borderId="122" applyNumberFormat="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11" fillId="22" borderId="120" applyNumberFormat="0" applyAlignment="0" applyProtection="0"/>
    <xf numFmtId="0" fontId="23" fillId="0" borderId="123" applyNumberFormat="0" applyFill="0" applyAlignment="0" applyProtection="0"/>
    <xf numFmtId="0" fontId="23" fillId="0" borderId="123" applyNumberFormat="0" applyFill="0" applyAlignment="0" applyProtection="0"/>
    <xf numFmtId="0" fontId="8" fillId="25" borderId="121" applyNumberFormat="0" applyFont="0" applyAlignment="0" applyProtection="0"/>
    <xf numFmtId="0" fontId="11" fillId="22" borderId="120" applyNumberFormat="0" applyAlignment="0" applyProtection="0"/>
    <xf numFmtId="0" fontId="21" fillId="22" borderId="122" applyNumberFormat="0" applyAlignment="0" applyProtection="0"/>
    <xf numFmtId="0" fontId="23" fillId="0" borderId="123" applyNumberFormat="0" applyFill="0" applyAlignment="0" applyProtection="0"/>
    <xf numFmtId="0" fontId="18" fillId="9" borderId="120" applyNumberFormat="0" applyAlignment="0" applyProtection="0"/>
    <xf numFmtId="0" fontId="23" fillId="0" borderId="123" applyNumberFormat="0" applyFill="0" applyAlignment="0" applyProtection="0"/>
    <xf numFmtId="0" fontId="8" fillId="25" borderId="121" applyNumberFormat="0" applyFont="0" applyAlignment="0" applyProtection="0"/>
    <xf numFmtId="0" fontId="21" fillId="22" borderId="122" applyNumberFormat="0" applyAlignment="0" applyProtection="0"/>
    <xf numFmtId="0" fontId="8" fillId="25" borderId="121" applyNumberFormat="0" applyFont="0" applyAlignment="0" applyProtection="0"/>
    <xf numFmtId="0" fontId="8" fillId="25" borderId="121" applyNumberFormat="0" applyFont="0" applyAlignment="0" applyProtection="0"/>
    <xf numFmtId="0" fontId="21" fillId="22" borderId="122" applyNumberFormat="0" applyAlignment="0" applyProtection="0"/>
    <xf numFmtId="0" fontId="8" fillId="25" borderId="121" applyNumberFormat="0" applyFont="0" applyAlignment="0" applyProtection="0"/>
    <xf numFmtId="0" fontId="21" fillId="22" borderId="122" applyNumberFormat="0" applyAlignment="0" applyProtection="0"/>
    <xf numFmtId="0" fontId="18" fillId="9" borderId="120" applyNumberFormat="0" applyAlignment="0" applyProtection="0"/>
    <xf numFmtId="0" fontId="18" fillId="9" borderId="120" applyNumberFormat="0" applyAlignment="0" applyProtection="0"/>
    <xf numFmtId="0" fontId="23" fillId="0" borderId="123" applyNumberFormat="0" applyFill="0" applyAlignment="0" applyProtection="0"/>
    <xf numFmtId="0" fontId="18" fillId="9" borderId="120" applyNumberFormat="0" applyAlignment="0" applyProtection="0"/>
    <xf numFmtId="0" fontId="8" fillId="25" borderId="121" applyNumberFormat="0" applyFont="0" applyAlignment="0" applyProtection="0"/>
    <xf numFmtId="0" fontId="23" fillId="0" borderId="123" applyNumberFormat="0" applyFill="0" applyAlignment="0" applyProtection="0"/>
    <xf numFmtId="0" fontId="18" fillId="9" borderId="120" applyNumberFormat="0" applyAlignment="0" applyProtection="0"/>
    <xf numFmtId="0" fontId="18" fillId="9" borderId="120" applyNumberFormat="0" applyAlignment="0" applyProtection="0"/>
    <xf numFmtId="0" fontId="11" fillId="22" borderId="120" applyNumberFormat="0" applyAlignment="0" applyProtection="0"/>
    <xf numFmtId="0" fontId="21" fillId="22" borderId="122" applyNumberFormat="0" applyAlignment="0" applyProtection="0"/>
    <xf numFmtId="0" fontId="21" fillId="22" borderId="122" applyNumberFormat="0" applyAlignment="0" applyProtection="0"/>
    <xf numFmtId="0" fontId="18" fillId="9" borderId="120" applyNumberFormat="0" applyAlignment="0" applyProtection="0"/>
    <xf numFmtId="0" fontId="11" fillId="22" borderId="120" applyNumberFormat="0" applyAlignment="0" applyProtection="0"/>
    <xf numFmtId="0" fontId="21" fillId="22" borderId="122" applyNumberFormat="0" applyAlignment="0" applyProtection="0"/>
    <xf numFmtId="0" fontId="23" fillId="0" borderId="123" applyNumberFormat="0" applyFill="0" applyAlignment="0" applyProtection="0"/>
    <xf numFmtId="0" fontId="21" fillId="22" borderId="122" applyNumberFormat="0" applyAlignment="0" applyProtection="0"/>
    <xf numFmtId="0" fontId="11" fillId="22"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8" fillId="9" borderId="120" applyNumberFormat="0" applyAlignment="0" applyProtection="0"/>
    <xf numFmtId="0" fontId="11" fillId="22" borderId="120" applyNumberFormat="0" applyAlignment="0" applyProtection="0"/>
    <xf numFmtId="0" fontId="11" fillId="22" borderId="120" applyNumberFormat="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1" fillId="22" borderId="120" applyNumberFormat="0" applyAlignment="0" applyProtection="0"/>
    <xf numFmtId="0" fontId="18" fillId="9"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8" fillId="25" borderId="121" applyNumberFormat="0" applyFont="0" applyAlignment="0" applyProtection="0"/>
    <xf numFmtId="0" fontId="21" fillId="22" borderId="122" applyNumberFormat="0" applyAlignment="0" applyProtection="0"/>
    <xf numFmtId="0" fontId="21" fillId="22" borderId="122" applyNumberFormat="0" applyAlignment="0" applyProtection="0"/>
    <xf numFmtId="0" fontId="23" fillId="0" borderId="123" applyNumberFormat="0" applyFill="0" applyAlignment="0" applyProtection="0"/>
    <xf numFmtId="0" fontId="23" fillId="0" borderId="123" applyNumberFormat="0" applyFill="0" applyAlignment="0" applyProtection="0"/>
    <xf numFmtId="0" fontId="8" fillId="25" borderId="121" applyNumberFormat="0" applyFon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8" fillId="25" borderId="121" applyNumberFormat="0" applyFont="0" applyAlignment="0" applyProtection="0"/>
    <xf numFmtId="0" fontId="11" fillId="22" borderId="120" applyNumberFormat="0" applyAlignment="0" applyProtection="0"/>
    <xf numFmtId="0" fontId="11" fillId="22" borderId="120" applyNumberFormat="0" applyAlignment="0" applyProtection="0"/>
    <xf numFmtId="0" fontId="18" fillId="9" borderId="120" applyNumberForma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1" fillId="22" borderId="120" applyNumberFormat="0" applyAlignment="0" applyProtection="0"/>
    <xf numFmtId="0" fontId="18" fillId="9"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8" fillId="25" borderId="121" applyNumberFormat="0" applyFont="0" applyAlignment="0" applyProtection="0"/>
    <xf numFmtId="0" fontId="21" fillId="22" borderId="122" applyNumberFormat="0" applyAlignment="0" applyProtection="0"/>
    <xf numFmtId="0" fontId="21" fillId="22" borderId="122" applyNumberFormat="0" applyAlignment="0" applyProtection="0"/>
    <xf numFmtId="0" fontId="23" fillId="0" borderId="123" applyNumberFormat="0" applyFill="0" applyAlignment="0" applyProtection="0"/>
    <xf numFmtId="0" fontId="23" fillId="0" borderId="123" applyNumberFormat="0" applyFill="0" applyAlignment="0" applyProtection="0"/>
    <xf numFmtId="0" fontId="8" fillId="25" borderId="121" applyNumberFormat="0" applyFont="0" applyAlignment="0" applyProtection="0"/>
    <xf numFmtId="0" fontId="23" fillId="0" borderId="123" applyNumberFormat="0" applyFill="0" applyAlignment="0" applyProtection="0"/>
    <xf numFmtId="0" fontId="23" fillId="0" borderId="123" applyNumberFormat="0" applyFill="0" applyAlignment="0" applyProtection="0"/>
    <xf numFmtId="0" fontId="23" fillId="0" borderId="123" applyNumberFormat="0" applyFill="0" applyAlignment="0" applyProtection="0"/>
    <xf numFmtId="0" fontId="8" fillId="25" borderId="121" applyNumberFormat="0" applyFont="0" applyAlignment="0" applyProtection="0"/>
    <xf numFmtId="0" fontId="23" fillId="0" borderId="123" applyNumberFormat="0" applyFill="0" applyAlignment="0" applyProtection="0"/>
    <xf numFmtId="0" fontId="8" fillId="25" borderId="121" applyNumberFormat="0" applyFont="0" applyAlignment="0" applyProtection="0"/>
    <xf numFmtId="0" fontId="23" fillId="0" borderId="123" applyNumberFormat="0" applyFill="0" applyAlignment="0" applyProtection="0"/>
    <xf numFmtId="0" fontId="11" fillId="22" borderId="120" applyNumberFormat="0" applyAlignment="0" applyProtection="0"/>
    <xf numFmtId="0" fontId="21" fillId="22" borderId="122" applyNumberFormat="0" applyAlignment="0" applyProtection="0"/>
    <xf numFmtId="0" fontId="23" fillId="0" borderId="123" applyNumberFormat="0" applyFill="0" applyAlignment="0" applyProtection="0"/>
    <xf numFmtId="0" fontId="21" fillId="22" borderId="122" applyNumberFormat="0" applyAlignment="0" applyProtection="0"/>
    <xf numFmtId="0" fontId="21" fillId="22" borderId="122" applyNumberFormat="0" applyAlignment="0" applyProtection="0"/>
    <xf numFmtId="0" fontId="8" fillId="25" borderId="121" applyNumberFormat="0" applyFont="0" applyAlignment="0" applyProtection="0"/>
    <xf numFmtId="0" fontId="8" fillId="25" borderId="121" applyNumberFormat="0" applyFont="0" applyAlignment="0" applyProtection="0"/>
    <xf numFmtId="0" fontId="8" fillId="25" borderId="121" applyNumberFormat="0" applyFont="0" applyAlignment="0" applyProtection="0"/>
    <xf numFmtId="0" fontId="18" fillId="9" borderId="120" applyNumberFormat="0" applyAlignment="0" applyProtection="0"/>
    <xf numFmtId="0" fontId="11" fillId="22" borderId="120" applyNumberFormat="0" applyAlignment="0" applyProtection="0"/>
    <xf numFmtId="0" fontId="23" fillId="0" borderId="123" applyNumberFormat="0" applyFill="0" applyAlignment="0" applyProtection="0"/>
    <xf numFmtId="0" fontId="21" fillId="22" borderId="122" applyNumberFormat="0" applyAlignment="0" applyProtection="0"/>
    <xf numFmtId="0" fontId="11" fillId="22" borderId="120" applyNumberFormat="0" applyAlignment="0" applyProtection="0"/>
    <xf numFmtId="0" fontId="8" fillId="25" borderId="121" applyNumberFormat="0" applyFont="0" applyAlignment="0" applyProtection="0"/>
    <xf numFmtId="0" fontId="18" fillId="9" borderId="120" applyNumberFormat="0" applyAlignment="0" applyProtection="0"/>
    <xf numFmtId="0" fontId="21" fillId="22" borderId="122" applyNumberFormat="0" applyAlignment="0" applyProtection="0"/>
    <xf numFmtId="0" fontId="18" fillId="9"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18" fillId="9" borderId="120" applyNumberFormat="0" applyAlignment="0" applyProtection="0"/>
    <xf numFmtId="0" fontId="18" fillId="9" borderId="120" applyNumberFormat="0" applyAlignment="0" applyProtection="0"/>
    <xf numFmtId="0" fontId="11" fillId="22"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8" fillId="9" borderId="120" applyNumberFormat="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8" fillId="9" borderId="120" applyNumberFormat="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1" fillId="22" borderId="120" applyNumberFormat="0" applyAlignment="0" applyProtection="0"/>
    <xf numFmtId="0" fontId="18" fillId="9"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8" fillId="25" borderId="121" applyNumberFormat="0" applyFont="0" applyAlignment="0" applyProtection="0"/>
    <xf numFmtId="0" fontId="21" fillId="22" borderId="122" applyNumberFormat="0" applyAlignment="0" applyProtection="0"/>
    <xf numFmtId="0" fontId="21" fillId="22" borderId="122" applyNumberFormat="0" applyAlignment="0" applyProtection="0"/>
    <xf numFmtId="0" fontId="23" fillId="0" borderId="123" applyNumberFormat="0" applyFill="0" applyAlignment="0" applyProtection="0"/>
    <xf numFmtId="0" fontId="23" fillId="0" borderId="123" applyNumberFormat="0" applyFill="0" applyAlignment="0" applyProtection="0"/>
    <xf numFmtId="0" fontId="8" fillId="25" borderId="121" applyNumberFormat="0" applyFont="0" applyAlignment="0" applyProtection="0"/>
    <xf numFmtId="0" fontId="8" fillId="25" borderId="121" applyNumberFormat="0" applyFont="0" applyAlignment="0" applyProtection="0"/>
    <xf numFmtId="0" fontId="11" fillId="22"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8" fillId="9" borderId="120" applyNumberFormat="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8" fillId="9" borderId="120" applyNumberFormat="0" applyAlignment="0" applyProtection="0"/>
    <xf numFmtId="0" fontId="11" fillId="22"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21" fillId="22" borderId="122" applyNumberFormat="0" applyAlignment="0" applyProtection="0"/>
    <xf numFmtId="0" fontId="23" fillId="0" borderId="123" applyNumberFormat="0" applyFill="0" applyAlignment="0" applyProtection="0"/>
    <xf numFmtId="0" fontId="11" fillId="22" borderId="120" applyNumberFormat="0" applyAlignment="0" applyProtection="0"/>
    <xf numFmtId="0" fontId="11" fillId="22" borderId="120" applyNumberFormat="0" applyAlignment="0" applyProtection="0"/>
    <xf numFmtId="0" fontId="18" fillId="9" borderId="120" applyNumberFormat="0" applyAlignment="0" applyProtection="0"/>
    <xf numFmtId="0" fontId="18" fillId="9" borderId="120" applyNumberFormat="0" applyAlignment="0" applyProtection="0"/>
    <xf numFmtId="0" fontId="8" fillId="25" borderId="121" applyNumberFormat="0" applyFont="0" applyAlignment="0" applyProtection="0"/>
    <xf numFmtId="0" fontId="8" fillId="25" borderId="121" applyNumberFormat="0" applyFont="0" applyAlignment="0" applyProtection="0"/>
    <xf numFmtId="0" fontId="21" fillId="22" borderId="122" applyNumberFormat="0" applyAlignment="0" applyProtection="0"/>
    <xf numFmtId="0" fontId="21" fillId="22" borderId="122" applyNumberFormat="0" applyAlignment="0" applyProtection="0"/>
    <xf numFmtId="0" fontId="23" fillId="0" borderId="123" applyNumberFormat="0" applyFill="0" applyAlignment="0" applyProtection="0"/>
    <xf numFmtId="0" fontId="23" fillId="0" borderId="123" applyNumberFormat="0" applyFill="0" applyAlignment="0" applyProtection="0"/>
    <xf numFmtId="0" fontId="8" fillId="25" borderId="121" applyNumberFormat="0" applyFont="0" applyAlignment="0" applyProtection="0"/>
    <xf numFmtId="0" fontId="21" fillId="22" borderId="126" applyNumberFormat="0" applyAlignment="0" applyProtection="0"/>
    <xf numFmtId="0" fontId="18" fillId="9" borderId="124" applyNumberFormat="0" applyAlignment="0" applyProtection="0"/>
    <xf numFmtId="0" fontId="23" fillId="0" borderId="127" applyNumberFormat="0" applyFill="0" applyAlignment="0" applyProtection="0"/>
    <xf numFmtId="0" fontId="11" fillId="22" borderId="124" applyNumberFormat="0" applyAlignment="0" applyProtection="0"/>
    <xf numFmtId="0" fontId="18" fillId="9" borderId="124" applyNumberFormat="0" applyAlignment="0" applyProtection="0"/>
    <xf numFmtId="0" fontId="23" fillId="0" borderId="127" applyNumberFormat="0" applyFill="0" applyAlignment="0" applyProtection="0"/>
    <xf numFmtId="0" fontId="8" fillId="25" borderId="125" applyNumberFormat="0" applyFont="0" applyAlignment="0" applyProtection="0"/>
    <xf numFmtId="0" fontId="11" fillId="22" borderId="124" applyNumberFormat="0" applyAlignment="0" applyProtection="0"/>
    <xf numFmtId="0" fontId="18" fillId="9" borderId="124" applyNumberFormat="0" applyAlignment="0" applyProtection="0"/>
    <xf numFmtId="0" fontId="23" fillId="0" borderId="127" applyNumberFormat="0" applyFill="0" applyAlignment="0" applyProtection="0"/>
    <xf numFmtId="0" fontId="11" fillId="22" borderId="124" applyNumberFormat="0" applyAlignment="0" applyProtection="0"/>
    <xf numFmtId="0" fontId="23" fillId="0" borderId="127" applyNumberFormat="0" applyFill="0" applyAlignment="0" applyProtection="0"/>
    <xf numFmtId="0" fontId="18" fillId="9" borderId="124" applyNumberFormat="0" applyAlignment="0" applyProtection="0"/>
    <xf numFmtId="0" fontId="21" fillId="22" borderId="126" applyNumberFormat="0" applyAlignment="0" applyProtection="0"/>
    <xf numFmtId="0" fontId="21" fillId="22" borderId="126" applyNumberFormat="0" applyAlignment="0" applyProtection="0"/>
    <xf numFmtId="0" fontId="21" fillId="22" borderId="126" applyNumberFormat="0" applyAlignment="0" applyProtection="0"/>
    <xf numFmtId="0" fontId="23" fillId="0" borderId="127" applyNumberFormat="0" applyFill="0" applyAlignment="0" applyProtection="0"/>
    <xf numFmtId="0" fontId="11" fillId="22" borderId="124" applyNumberFormat="0" applyAlignment="0" applyProtection="0"/>
    <xf numFmtId="0" fontId="21" fillId="22" borderId="126" applyNumberFormat="0" applyAlignment="0" applyProtection="0"/>
    <xf numFmtId="0" fontId="21" fillId="22" borderId="126" applyNumberFormat="0" applyAlignment="0" applyProtection="0"/>
    <xf numFmtId="0" fontId="23" fillId="0" borderId="127" applyNumberFormat="0" applyFill="0" applyAlignment="0" applyProtection="0"/>
    <xf numFmtId="0" fontId="18" fillId="9" borderId="124" applyNumberFormat="0" applyAlignment="0" applyProtection="0"/>
    <xf numFmtId="0" fontId="18" fillId="9" borderId="124" applyNumberFormat="0" applyAlignment="0" applyProtection="0"/>
    <xf numFmtId="0" fontId="21" fillId="22" borderId="126" applyNumberFormat="0" applyAlignment="0" applyProtection="0"/>
    <xf numFmtId="0" fontId="11" fillId="22" borderId="124" applyNumberFormat="0" applyAlignment="0" applyProtection="0"/>
    <xf numFmtId="0" fontId="21" fillId="22" borderId="126" applyNumberFormat="0" applyAlignment="0" applyProtection="0"/>
    <xf numFmtId="0" fontId="23" fillId="0" borderId="127" applyNumberFormat="0" applyFill="0" applyAlignment="0" applyProtection="0"/>
    <xf numFmtId="0" fontId="8" fillId="25" borderId="125" applyNumberFormat="0" applyFont="0" applyAlignment="0" applyProtection="0"/>
    <xf numFmtId="0" fontId="21" fillId="22" borderId="126" applyNumberFormat="0" applyAlignment="0" applyProtection="0"/>
    <xf numFmtId="0" fontId="18" fillId="9" borderId="124" applyNumberFormat="0" applyAlignment="0" applyProtection="0"/>
    <xf numFmtId="0" fontId="11" fillId="22" borderId="124" applyNumberFormat="0" applyAlignment="0" applyProtection="0"/>
    <xf numFmtId="0" fontId="11" fillId="22" borderId="124" applyNumberFormat="0" applyAlignment="0" applyProtection="0"/>
    <xf numFmtId="0" fontId="11" fillId="22" borderId="124" applyNumberFormat="0" applyAlignment="0" applyProtection="0"/>
    <xf numFmtId="0" fontId="18" fillId="9" borderId="124" applyNumberFormat="0" applyAlignment="0" applyProtection="0"/>
    <xf numFmtId="0" fontId="8" fillId="25" borderId="125" applyNumberFormat="0" applyFont="0" applyAlignment="0" applyProtection="0"/>
    <xf numFmtId="0" fontId="18" fillId="9" borderId="124" applyNumberFormat="0" applyAlignment="0" applyProtection="0"/>
    <xf numFmtId="0" fontId="18" fillId="9" borderId="124" applyNumberFormat="0" applyAlignment="0" applyProtection="0"/>
    <xf numFmtId="0" fontId="23" fillId="0" borderId="127" applyNumberFormat="0" applyFill="0" applyAlignment="0" applyProtection="0"/>
    <xf numFmtId="0" fontId="11" fillId="22" borderId="124" applyNumberFormat="0" applyAlignment="0" applyProtection="0"/>
    <xf numFmtId="0" fontId="18" fillId="9" borderId="124" applyNumberFormat="0" applyAlignment="0" applyProtection="0"/>
    <xf numFmtId="0" fontId="21" fillId="22" borderId="126" applyNumberFormat="0" applyAlignment="0" applyProtection="0"/>
    <xf numFmtId="0" fontId="11" fillId="22" borderId="124" applyNumberFormat="0" applyAlignment="0" applyProtection="0"/>
    <xf numFmtId="0" fontId="8" fillId="25" borderId="125" applyNumberFormat="0" applyFont="0" applyAlignment="0" applyProtection="0"/>
    <xf numFmtId="0" fontId="8" fillId="25" borderId="125" applyNumberFormat="0" applyFont="0" applyAlignment="0" applyProtection="0"/>
    <xf numFmtId="0" fontId="21" fillId="22" borderId="126" applyNumberFormat="0" applyAlignment="0" applyProtection="0"/>
    <xf numFmtId="0" fontId="21" fillId="22" borderId="126" applyNumberFormat="0" applyAlignment="0" applyProtection="0"/>
    <xf numFmtId="0" fontId="8" fillId="25" borderId="125" applyNumberFormat="0" applyFont="0" applyAlignment="0" applyProtection="0"/>
    <xf numFmtId="0" fontId="21" fillId="22" borderId="126" applyNumberFormat="0" applyAlignment="0" applyProtection="0"/>
    <xf numFmtId="0" fontId="21" fillId="22" borderId="126" applyNumberFormat="0" applyAlignment="0" applyProtection="0"/>
    <xf numFmtId="0" fontId="23" fillId="0" borderId="127" applyNumberFormat="0" applyFill="0" applyAlignment="0" applyProtection="0"/>
    <xf numFmtId="0" fontId="8" fillId="25" borderId="125" applyNumberFormat="0" applyFont="0" applyAlignment="0" applyProtection="0"/>
    <xf numFmtId="0" fontId="21" fillId="22" borderId="126" applyNumberFormat="0" applyAlignment="0" applyProtection="0"/>
    <xf numFmtId="0" fontId="23" fillId="0" borderId="127" applyNumberFormat="0" applyFill="0" applyAlignment="0" applyProtection="0"/>
    <xf numFmtId="0" fontId="11" fillId="22" borderId="124" applyNumberFormat="0" applyAlignment="0" applyProtection="0"/>
    <xf numFmtId="0" fontId="18" fillId="9" borderId="124" applyNumberFormat="0" applyAlignment="0" applyProtection="0"/>
    <xf numFmtId="0" fontId="23" fillId="0" borderId="127" applyNumberFormat="0" applyFill="0" applyAlignment="0" applyProtection="0"/>
    <xf numFmtId="0" fontId="11" fillId="22" borderId="124" applyNumberFormat="0" applyAlignment="0" applyProtection="0"/>
    <xf numFmtId="0" fontId="21" fillId="22" borderId="126" applyNumberFormat="0" applyAlignment="0" applyProtection="0"/>
    <xf numFmtId="0" fontId="11" fillId="22" borderId="124" applyNumberFormat="0" applyAlignment="0" applyProtection="0"/>
    <xf numFmtId="0" fontId="8" fillId="25" borderId="125" applyNumberFormat="0" applyFont="0" applyAlignment="0" applyProtection="0"/>
    <xf numFmtId="0" fontId="11" fillId="22" borderId="124" applyNumberFormat="0" applyAlignment="0" applyProtection="0"/>
    <xf numFmtId="0" fontId="8" fillId="25" borderId="125" applyNumberFormat="0" applyFont="0" applyAlignment="0" applyProtection="0"/>
    <xf numFmtId="0" fontId="21" fillId="22" borderId="126" applyNumberFormat="0" applyAlignment="0" applyProtection="0"/>
    <xf numFmtId="0" fontId="23" fillId="0" borderId="127" applyNumberFormat="0" applyFill="0" applyAlignment="0" applyProtection="0"/>
    <xf numFmtId="0" fontId="18" fillId="9" borderId="124" applyNumberFormat="0" applyAlignment="0" applyProtection="0"/>
    <xf numFmtId="0" fontId="21" fillId="22" borderId="126" applyNumberFormat="0" applyAlignment="0" applyProtection="0"/>
    <xf numFmtId="0" fontId="8" fillId="25" borderId="125" applyNumberFormat="0" applyFont="0" applyAlignment="0" applyProtection="0"/>
    <xf numFmtId="0" fontId="18" fillId="9" borderId="124" applyNumberFormat="0" applyAlignment="0" applyProtection="0"/>
    <xf numFmtId="0" fontId="11" fillId="22" borderId="124" applyNumberFormat="0" applyAlignment="0" applyProtection="0"/>
    <xf numFmtId="0" fontId="8" fillId="25" borderId="125" applyNumberFormat="0" applyFont="0" applyAlignment="0" applyProtection="0"/>
    <xf numFmtId="0" fontId="11" fillId="22" borderId="124" applyNumberFormat="0" applyAlignment="0" applyProtection="0"/>
    <xf numFmtId="0" fontId="18" fillId="9" borderId="124" applyNumberFormat="0" applyAlignment="0" applyProtection="0"/>
    <xf numFmtId="0" fontId="18" fillId="9" borderId="124" applyNumberFormat="0" applyAlignment="0" applyProtection="0"/>
    <xf numFmtId="0" fontId="8" fillId="25" borderId="125" applyNumberFormat="0" applyFont="0" applyAlignment="0" applyProtection="0"/>
    <xf numFmtId="0" fontId="21" fillId="22" borderId="126" applyNumberFormat="0" applyAlignment="0" applyProtection="0"/>
    <xf numFmtId="0" fontId="8" fillId="25" borderId="125" applyNumberFormat="0" applyFont="0" applyAlignment="0" applyProtection="0"/>
    <xf numFmtId="0" fontId="11" fillId="22" borderId="124" applyNumberFormat="0" applyAlignment="0" applyProtection="0"/>
    <xf numFmtId="0" fontId="23" fillId="0" borderId="127" applyNumberFormat="0" applyFill="0" applyAlignment="0" applyProtection="0"/>
    <xf numFmtId="0" fontId="18" fillId="9" borderId="124" applyNumberFormat="0" applyAlignment="0" applyProtection="0"/>
    <xf numFmtId="0" fontId="11" fillId="22" borderId="124" applyNumberFormat="0" applyAlignment="0" applyProtection="0"/>
    <xf numFmtId="0" fontId="23" fillId="0" borderId="127" applyNumberFormat="0" applyFill="0" applyAlignment="0" applyProtection="0"/>
    <xf numFmtId="0" fontId="23" fillId="0" borderId="127" applyNumberFormat="0" applyFill="0" applyAlignment="0" applyProtection="0"/>
    <xf numFmtId="0" fontId="23" fillId="0" borderId="127" applyNumberFormat="0" applyFill="0" applyAlignment="0" applyProtection="0"/>
    <xf numFmtId="0" fontId="11" fillId="22" borderId="124" applyNumberFormat="0" applyAlignment="0" applyProtection="0"/>
    <xf numFmtId="0" fontId="8" fillId="25" borderId="125" applyNumberFormat="0" applyFont="0" applyAlignment="0" applyProtection="0"/>
    <xf numFmtId="0" fontId="23" fillId="0" borderId="127" applyNumberFormat="0" applyFill="0" applyAlignment="0" applyProtection="0"/>
    <xf numFmtId="0" fontId="11" fillId="22" borderId="124" applyNumberFormat="0" applyAlignment="0" applyProtection="0"/>
    <xf numFmtId="0" fontId="21" fillId="22" borderId="126" applyNumberFormat="0" applyAlignment="0" applyProtection="0"/>
    <xf numFmtId="0" fontId="11" fillId="22" borderId="124" applyNumberFormat="0" applyAlignment="0" applyProtection="0"/>
    <xf numFmtId="0" fontId="8" fillId="25" borderId="125" applyNumberFormat="0" applyFont="0" applyAlignment="0" applyProtection="0"/>
    <xf numFmtId="0" fontId="23" fillId="0" borderId="127" applyNumberFormat="0" applyFill="0" applyAlignment="0" applyProtection="0"/>
    <xf numFmtId="0" fontId="11" fillId="22" borderId="124" applyNumberFormat="0" applyAlignment="0" applyProtection="0"/>
    <xf numFmtId="0" fontId="18" fillId="9" borderId="124" applyNumberFormat="0" applyAlignment="0" applyProtection="0"/>
    <xf numFmtId="0" fontId="8" fillId="25" borderId="125" applyNumberFormat="0" applyFont="0" applyAlignment="0" applyProtection="0"/>
    <xf numFmtId="0" fontId="11" fillId="22" borderId="124" applyNumberFormat="0" applyAlignment="0" applyProtection="0"/>
    <xf numFmtId="0" fontId="21" fillId="22" borderId="126" applyNumberFormat="0" applyAlignment="0" applyProtection="0"/>
    <xf numFmtId="0" fontId="23" fillId="0" borderId="127" applyNumberFormat="0" applyFill="0" applyAlignment="0" applyProtection="0"/>
    <xf numFmtId="0" fontId="18" fillId="9" borderId="124" applyNumberFormat="0" applyAlignment="0" applyProtection="0"/>
    <xf numFmtId="0" fontId="8" fillId="25" borderId="125" applyNumberFormat="0" applyFont="0" applyAlignment="0" applyProtection="0"/>
    <xf numFmtId="0" fontId="23" fillId="0" borderId="127" applyNumberFormat="0" applyFill="0" applyAlignment="0" applyProtection="0"/>
    <xf numFmtId="0" fontId="23" fillId="0" borderId="127" applyNumberFormat="0" applyFill="0" applyAlignment="0" applyProtection="0"/>
    <xf numFmtId="0" fontId="8" fillId="25" borderId="125" applyNumberFormat="0" applyFont="0" applyAlignment="0" applyProtection="0"/>
    <xf numFmtId="0" fontId="23" fillId="0" borderId="127" applyNumberFormat="0" applyFill="0" applyAlignment="0" applyProtection="0"/>
    <xf numFmtId="0" fontId="18" fillId="9" borderId="124" applyNumberFormat="0" applyAlignment="0" applyProtection="0"/>
    <xf numFmtId="0" fontId="8" fillId="25" borderId="125" applyNumberFormat="0" applyFont="0" applyAlignment="0" applyProtection="0"/>
    <xf numFmtId="0" fontId="21" fillId="22" borderId="126" applyNumberFormat="0" applyAlignment="0" applyProtection="0"/>
    <xf numFmtId="0" fontId="11" fillId="22" borderId="124" applyNumberFormat="0" applyAlignment="0" applyProtection="0"/>
    <xf numFmtId="0" fontId="11" fillId="22" borderId="124" applyNumberFormat="0" applyAlignment="0" applyProtection="0"/>
    <xf numFmtId="0" fontId="18" fillId="9"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8" fillId="25" borderId="125" applyNumberFormat="0" applyFont="0" applyAlignment="0" applyProtection="0"/>
    <xf numFmtId="0" fontId="11" fillId="22" borderId="124" applyNumberFormat="0" applyAlignment="0" applyProtection="0"/>
    <xf numFmtId="0" fontId="11" fillId="22" borderId="124" applyNumberFormat="0" applyAlignment="0" applyProtection="0"/>
    <xf numFmtId="0" fontId="21" fillId="22" borderId="126" applyNumberFormat="0" applyAlignment="0" applyProtection="0"/>
    <xf numFmtId="0" fontId="21" fillId="22" borderId="126" applyNumberFormat="0" applyAlignment="0" applyProtection="0"/>
    <xf numFmtId="0" fontId="11" fillId="22" borderId="124" applyNumberFormat="0" applyAlignment="0" applyProtection="0"/>
    <xf numFmtId="0" fontId="18" fillId="9" borderId="124" applyNumberFormat="0" applyAlignment="0" applyProtection="0"/>
    <xf numFmtId="0" fontId="23" fillId="0" borderId="127" applyNumberFormat="0" applyFill="0" applyAlignment="0" applyProtection="0"/>
    <xf numFmtId="0" fontId="11" fillId="22" borderId="124" applyNumberFormat="0" applyAlignment="0" applyProtection="0"/>
    <xf numFmtId="0" fontId="23" fillId="0" borderId="127" applyNumberFormat="0" applyFill="0" applyAlignment="0" applyProtection="0"/>
    <xf numFmtId="0" fontId="21" fillId="22" borderId="126" applyNumberFormat="0" applyAlignment="0" applyProtection="0"/>
    <xf numFmtId="0" fontId="23" fillId="0" borderId="127" applyNumberFormat="0" applyFill="0" applyAlignment="0" applyProtection="0"/>
    <xf numFmtId="0" fontId="8" fillId="25" borderId="125" applyNumberFormat="0" applyFont="0" applyAlignment="0" applyProtection="0"/>
    <xf numFmtId="0" fontId="18" fillId="9" borderId="124" applyNumberFormat="0" applyAlignment="0" applyProtection="0"/>
    <xf numFmtId="0" fontId="23" fillId="0" borderId="127" applyNumberFormat="0" applyFill="0" applyAlignment="0" applyProtection="0"/>
    <xf numFmtId="0" fontId="18" fillId="9" borderId="124" applyNumberFormat="0" applyAlignment="0" applyProtection="0"/>
    <xf numFmtId="0" fontId="11" fillId="22" borderId="124" applyNumberFormat="0" applyAlignment="0" applyProtection="0"/>
    <xf numFmtId="0" fontId="11" fillId="22" borderId="124" applyNumberFormat="0" applyAlignment="0" applyProtection="0"/>
    <xf numFmtId="0" fontId="21" fillId="22" borderId="126" applyNumberFormat="0" applyAlignment="0" applyProtection="0"/>
    <xf numFmtId="0" fontId="11" fillId="22" borderId="124" applyNumberFormat="0" applyAlignment="0" applyProtection="0"/>
    <xf numFmtId="0" fontId="21" fillId="22" borderId="126" applyNumberFormat="0" applyAlignment="0" applyProtection="0"/>
    <xf numFmtId="0" fontId="21" fillId="22" borderId="126" applyNumberFormat="0" applyAlignment="0" applyProtection="0"/>
    <xf numFmtId="0" fontId="11" fillId="22" borderId="124" applyNumberFormat="0" applyAlignment="0" applyProtection="0"/>
    <xf numFmtId="0" fontId="11" fillId="22" borderId="124" applyNumberFormat="0" applyAlignment="0" applyProtection="0"/>
    <xf numFmtId="0" fontId="21" fillId="22" borderId="126" applyNumberFormat="0" applyAlignment="0" applyProtection="0"/>
    <xf numFmtId="0" fontId="23" fillId="0" borderId="127" applyNumberFormat="0" applyFill="0" applyAlignment="0" applyProtection="0"/>
    <xf numFmtId="0" fontId="8" fillId="25" borderId="125" applyNumberFormat="0" applyFont="0" applyAlignment="0" applyProtection="0"/>
    <xf numFmtId="0" fontId="11" fillId="22" borderId="124" applyNumberFormat="0" applyAlignment="0" applyProtection="0"/>
    <xf numFmtId="0" fontId="21" fillId="22" borderId="126" applyNumberFormat="0" applyAlignment="0" applyProtection="0"/>
    <xf numFmtId="0" fontId="18" fillId="9" borderId="124" applyNumberFormat="0" applyAlignment="0" applyProtection="0"/>
    <xf numFmtId="0" fontId="11" fillId="22" borderId="124" applyNumberFormat="0" applyAlignment="0" applyProtection="0"/>
    <xf numFmtId="0" fontId="8" fillId="25" borderId="125" applyNumberFormat="0" applyFont="0" applyAlignment="0" applyProtection="0"/>
    <xf numFmtId="0" fontId="18" fillId="9" borderId="124" applyNumberFormat="0" applyAlignment="0" applyProtection="0"/>
    <xf numFmtId="0" fontId="18" fillId="9" borderId="124" applyNumberFormat="0" applyAlignment="0" applyProtection="0"/>
    <xf numFmtId="0" fontId="21" fillId="22" borderId="126" applyNumberFormat="0" applyAlignment="0" applyProtection="0"/>
    <xf numFmtId="0" fontId="18" fillId="9" borderId="124" applyNumberFormat="0" applyAlignment="0" applyProtection="0"/>
    <xf numFmtId="0" fontId="18" fillId="9" borderId="124" applyNumberFormat="0" applyAlignment="0" applyProtection="0"/>
    <xf numFmtId="0" fontId="23" fillId="0" borderId="127" applyNumberFormat="0" applyFill="0" applyAlignment="0" applyProtection="0"/>
    <xf numFmtId="0" fontId="23" fillId="0" borderId="127" applyNumberFormat="0" applyFill="0" applyAlignment="0" applyProtection="0"/>
    <xf numFmtId="0" fontId="18" fillId="9" borderId="124" applyNumberFormat="0" applyAlignment="0" applyProtection="0"/>
    <xf numFmtId="0" fontId="18" fillId="9" borderId="124" applyNumberFormat="0" applyAlignment="0" applyProtection="0"/>
    <xf numFmtId="0" fontId="21" fillId="22" borderId="126" applyNumberFormat="0" applyAlignment="0" applyProtection="0"/>
    <xf numFmtId="0" fontId="8" fillId="25" borderId="125" applyNumberFormat="0" applyFont="0" applyAlignment="0" applyProtection="0"/>
    <xf numFmtId="0" fontId="18" fillId="9" borderId="124" applyNumberFormat="0" applyAlignment="0" applyProtection="0"/>
    <xf numFmtId="0" fontId="23" fillId="0" borderId="127" applyNumberFormat="0" applyFill="0" applyAlignment="0" applyProtection="0"/>
    <xf numFmtId="0" fontId="11" fillId="22" borderId="124" applyNumberFormat="0" applyAlignment="0" applyProtection="0"/>
    <xf numFmtId="0" fontId="8" fillId="25" borderId="125" applyNumberFormat="0" applyFont="0" applyAlignment="0" applyProtection="0"/>
    <xf numFmtId="0" fontId="18" fillId="9" borderId="124" applyNumberFormat="0" applyAlignment="0" applyProtection="0"/>
    <xf numFmtId="0" fontId="21" fillId="22" borderId="126" applyNumberFormat="0" applyAlignment="0" applyProtection="0"/>
    <xf numFmtId="0" fontId="8" fillId="25" borderId="125" applyNumberFormat="0" applyFont="0" applyAlignment="0" applyProtection="0"/>
    <xf numFmtId="0" fontId="8" fillId="25" borderId="125" applyNumberFormat="0" applyFont="0" applyAlignment="0" applyProtection="0"/>
    <xf numFmtId="0" fontId="21" fillId="22" borderId="126" applyNumberFormat="0" applyAlignment="0" applyProtection="0"/>
    <xf numFmtId="0" fontId="21" fillId="22" borderId="126" applyNumberFormat="0" applyAlignment="0" applyProtection="0"/>
    <xf numFmtId="0" fontId="21" fillId="22" borderId="126" applyNumberFormat="0" applyAlignment="0" applyProtection="0"/>
    <xf numFmtId="0" fontId="21" fillId="22" borderId="126" applyNumberFormat="0" applyAlignment="0" applyProtection="0"/>
    <xf numFmtId="0" fontId="23" fillId="0" borderId="127" applyNumberFormat="0" applyFill="0" applyAlignment="0" applyProtection="0"/>
    <xf numFmtId="0" fontId="21" fillId="22" borderId="126" applyNumberFormat="0" applyAlignment="0" applyProtection="0"/>
    <xf numFmtId="0" fontId="23" fillId="0" borderId="127" applyNumberFormat="0" applyFill="0" applyAlignment="0" applyProtection="0"/>
    <xf numFmtId="0" fontId="21" fillId="22" borderId="126" applyNumberFormat="0" applyAlignment="0" applyProtection="0"/>
    <xf numFmtId="0" fontId="11" fillId="22" borderId="124" applyNumberFormat="0" applyAlignment="0" applyProtection="0"/>
    <xf numFmtId="0" fontId="18" fillId="9" borderId="124" applyNumberFormat="0" applyAlignment="0" applyProtection="0"/>
    <xf numFmtId="0" fontId="23" fillId="0" borderId="127" applyNumberFormat="0" applyFill="0" applyAlignment="0" applyProtection="0"/>
    <xf numFmtId="0" fontId="23" fillId="0" borderId="127" applyNumberFormat="0" applyFill="0" applyAlignment="0" applyProtection="0"/>
    <xf numFmtId="0" fontId="23" fillId="0" borderId="127" applyNumberFormat="0" applyFill="0" applyAlignment="0" applyProtection="0"/>
    <xf numFmtId="0" fontId="18" fillId="9" borderId="124" applyNumberFormat="0" applyAlignment="0" applyProtection="0"/>
    <xf numFmtId="0" fontId="23" fillId="0" borderId="127" applyNumberFormat="0" applyFill="0" applyAlignment="0" applyProtection="0"/>
    <xf numFmtId="0" fontId="11" fillId="22" borderId="124" applyNumberFormat="0" applyAlignment="0" applyProtection="0"/>
    <xf numFmtId="0" fontId="11" fillId="22" borderId="124" applyNumberFormat="0" applyAlignment="0" applyProtection="0"/>
    <xf numFmtId="0" fontId="18" fillId="9" borderId="124" applyNumberFormat="0" applyAlignment="0" applyProtection="0"/>
    <xf numFmtId="0" fontId="8" fillId="25" borderId="125" applyNumberFormat="0" applyFont="0" applyAlignment="0" applyProtection="0"/>
    <xf numFmtId="0" fontId="11" fillId="22" borderId="124" applyNumberFormat="0" applyAlignment="0" applyProtection="0"/>
    <xf numFmtId="0" fontId="23" fillId="0" borderId="127" applyNumberFormat="0" applyFill="0" applyAlignment="0" applyProtection="0"/>
    <xf numFmtId="0" fontId="23" fillId="0" borderId="127" applyNumberFormat="0" applyFill="0" applyAlignment="0" applyProtection="0"/>
    <xf numFmtId="0" fontId="18" fillId="9" borderId="124" applyNumberFormat="0" applyAlignment="0" applyProtection="0"/>
    <xf numFmtId="0" fontId="11" fillId="22" borderId="124" applyNumberFormat="0" applyAlignment="0" applyProtection="0"/>
    <xf numFmtId="0" fontId="11" fillId="22" borderId="124" applyNumberFormat="0" applyAlignment="0" applyProtection="0"/>
    <xf numFmtId="0" fontId="18" fillId="9" borderId="124" applyNumberFormat="0" applyAlignment="0" applyProtection="0"/>
    <xf numFmtId="0" fontId="18" fillId="9" borderId="124" applyNumberFormat="0" applyAlignment="0" applyProtection="0"/>
    <xf numFmtId="0" fontId="8" fillId="25" borderId="125" applyNumberFormat="0" applyFont="0" applyAlignment="0" applyProtection="0"/>
    <xf numFmtId="0" fontId="18" fillId="9" borderId="124" applyNumberFormat="0" applyAlignment="0" applyProtection="0"/>
    <xf numFmtId="0" fontId="23" fillId="0" borderId="127" applyNumberFormat="0" applyFill="0" applyAlignment="0" applyProtection="0"/>
    <xf numFmtId="0" fontId="23" fillId="0" borderId="127" applyNumberFormat="0" applyFill="0" applyAlignment="0" applyProtection="0"/>
    <xf numFmtId="0" fontId="21" fillId="22" borderId="126" applyNumberFormat="0" applyAlignment="0" applyProtection="0"/>
    <xf numFmtId="0" fontId="23" fillId="0" borderId="127" applyNumberFormat="0" applyFill="0" applyAlignment="0" applyProtection="0"/>
    <xf numFmtId="0" fontId="21" fillId="22" borderId="126" applyNumberFormat="0" applyAlignment="0" applyProtection="0"/>
    <xf numFmtId="0" fontId="23" fillId="0" borderId="127" applyNumberFormat="0" applyFill="0" applyAlignment="0" applyProtection="0"/>
    <xf numFmtId="0" fontId="8" fillId="25" borderId="125" applyNumberFormat="0" applyFont="0" applyAlignment="0" applyProtection="0"/>
    <xf numFmtId="0" fontId="23" fillId="0" borderId="127" applyNumberFormat="0" applyFill="0" applyAlignment="0" applyProtection="0"/>
    <xf numFmtId="0" fontId="18" fillId="9" borderId="124" applyNumberFormat="0" applyAlignment="0" applyProtection="0"/>
    <xf numFmtId="0" fontId="18" fillId="9" borderId="124" applyNumberFormat="0" applyAlignment="0" applyProtection="0"/>
    <xf numFmtId="0" fontId="18" fillId="9" borderId="124" applyNumberFormat="0" applyAlignment="0" applyProtection="0"/>
    <xf numFmtId="0" fontId="21" fillId="22" borderId="126" applyNumberFormat="0" applyAlignment="0" applyProtection="0"/>
    <xf numFmtId="0" fontId="8" fillId="25" borderId="125" applyNumberFormat="0" applyFont="0" applyAlignment="0" applyProtection="0"/>
    <xf numFmtId="0" fontId="8" fillId="25" borderId="125" applyNumberFormat="0" applyFont="0" applyAlignment="0" applyProtection="0"/>
    <xf numFmtId="0" fontId="8" fillId="25" borderId="125" applyNumberFormat="0" applyFont="0" applyAlignment="0" applyProtection="0"/>
    <xf numFmtId="0" fontId="11" fillId="22" borderId="124" applyNumberFormat="0" applyAlignment="0" applyProtection="0"/>
    <xf numFmtId="0" fontId="11" fillId="22" borderId="124" applyNumberFormat="0" applyAlignment="0" applyProtection="0"/>
    <xf numFmtId="0" fontId="21" fillId="22" borderId="126" applyNumberFormat="0" applyAlignment="0" applyProtection="0"/>
    <xf numFmtId="0" fontId="8" fillId="25" borderId="125" applyNumberFormat="0" applyFont="0" applyAlignment="0" applyProtection="0"/>
    <xf numFmtId="0" fontId="18" fillId="9" borderId="124" applyNumberFormat="0" applyAlignment="0" applyProtection="0"/>
    <xf numFmtId="0" fontId="18" fillId="9" borderId="124" applyNumberFormat="0" applyAlignment="0" applyProtection="0"/>
    <xf numFmtId="0" fontId="18" fillId="9" borderId="124" applyNumberFormat="0" applyAlignment="0" applyProtection="0"/>
    <xf numFmtId="0" fontId="8" fillId="25" borderId="125" applyNumberFormat="0" applyFont="0" applyAlignment="0" applyProtection="0"/>
    <xf numFmtId="0" fontId="23" fillId="0" borderId="127" applyNumberFormat="0" applyFill="0" applyAlignment="0" applyProtection="0"/>
    <xf numFmtId="0" fontId="11" fillId="22" borderId="124" applyNumberFormat="0" applyAlignment="0" applyProtection="0"/>
    <xf numFmtId="0" fontId="21" fillId="22" borderId="126" applyNumberFormat="0" applyAlignment="0" applyProtection="0"/>
    <xf numFmtId="0" fontId="11" fillId="22" borderId="124" applyNumberFormat="0" applyAlignment="0" applyProtection="0"/>
    <xf numFmtId="0" fontId="23" fillId="0" borderId="127" applyNumberFormat="0" applyFill="0" applyAlignment="0" applyProtection="0"/>
    <xf numFmtId="0" fontId="23" fillId="0" borderId="127" applyNumberFormat="0" applyFill="0" applyAlignment="0" applyProtection="0"/>
    <xf numFmtId="0" fontId="11" fillId="22" borderId="124" applyNumberFormat="0" applyAlignment="0" applyProtection="0"/>
    <xf numFmtId="0" fontId="21" fillId="22" borderId="126" applyNumberFormat="0" applyAlignment="0" applyProtection="0"/>
    <xf numFmtId="0" fontId="23" fillId="0" borderId="127" applyNumberFormat="0" applyFill="0" applyAlignment="0" applyProtection="0"/>
    <xf numFmtId="0" fontId="18" fillId="9" borderId="124" applyNumberFormat="0" applyAlignment="0" applyProtection="0"/>
    <xf numFmtId="0" fontId="23" fillId="0" borderId="131" applyNumberFormat="0" applyFill="0" applyAlignment="0" applyProtection="0"/>
    <xf numFmtId="0" fontId="21" fillId="22" borderId="130" applyNumberFormat="0" applyAlignment="0" applyProtection="0"/>
    <xf numFmtId="0" fontId="11" fillId="22" borderId="128" applyNumberFormat="0" applyAlignment="0" applyProtection="0"/>
    <xf numFmtId="0" fontId="21" fillId="22" borderId="130"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8" fillId="25" borderId="129" applyNumberFormat="0" applyFont="0" applyAlignment="0" applyProtection="0"/>
    <xf numFmtId="0" fontId="18" fillId="9" borderId="128" applyNumberFormat="0" applyAlignment="0" applyProtection="0"/>
    <xf numFmtId="0" fontId="11" fillId="22" borderId="128" applyNumberFormat="0" applyAlignment="0" applyProtection="0"/>
    <xf numFmtId="0" fontId="11" fillId="22" borderId="128" applyNumberFormat="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21" fillId="22" borderId="130"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8" fillId="9" borderId="128" applyNumberFormat="0" applyAlignment="0" applyProtection="0"/>
    <xf numFmtId="0" fontId="18" fillId="9" borderId="128" applyNumberFormat="0" applyAlignment="0" applyProtection="0"/>
    <xf numFmtId="0" fontId="21" fillId="22" borderId="130" applyNumberFormat="0" applyAlignment="0" applyProtection="0"/>
    <xf numFmtId="0" fontId="18" fillId="9" borderId="128" applyNumberFormat="0" applyAlignment="0" applyProtection="0"/>
    <xf numFmtId="0" fontId="11" fillId="22" borderId="128" applyNumberFormat="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21" fillId="22" borderId="130"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8" fillId="25" borderId="129" applyNumberFormat="0" applyFont="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8" fillId="9" borderId="128"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8" fillId="25" borderId="129" applyNumberFormat="0" applyFont="0" applyAlignment="0" applyProtection="0"/>
    <xf numFmtId="0" fontId="18" fillId="9" borderId="128"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8" fillId="9" borderId="128"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21" fillId="22" borderId="130"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8" fillId="25" borderId="129" applyNumberFormat="0" applyFont="0" applyAlignment="0" applyProtection="0"/>
    <xf numFmtId="0" fontId="11" fillId="22" borderId="128" applyNumberFormat="0" applyAlignment="0" applyProtection="0"/>
    <xf numFmtId="0" fontId="11" fillId="22" borderId="128" applyNumberFormat="0" applyAlignment="0" applyProtection="0"/>
    <xf numFmtId="0" fontId="11" fillId="22" borderId="128" applyNumberFormat="0" applyAlignment="0" applyProtection="0"/>
    <xf numFmtId="0" fontId="21" fillId="22" borderId="130" applyNumberFormat="0" applyAlignment="0" applyProtection="0"/>
    <xf numFmtId="0" fontId="18" fillId="9" borderId="128" applyNumberFormat="0" applyAlignment="0" applyProtection="0"/>
    <xf numFmtId="0" fontId="11" fillId="22" borderId="128" applyNumberFormat="0" applyAlignment="0" applyProtection="0"/>
    <xf numFmtId="0" fontId="21" fillId="22" borderId="130" applyNumberFormat="0" applyAlignment="0" applyProtection="0"/>
    <xf numFmtId="0" fontId="11" fillId="22" borderId="128" applyNumberFormat="0" applyAlignment="0" applyProtection="0"/>
    <xf numFmtId="0" fontId="8" fillId="25" borderId="129" applyNumberFormat="0" applyFont="0" applyAlignment="0" applyProtection="0"/>
    <xf numFmtId="0" fontId="18" fillId="9" borderId="128" applyNumberFormat="0" applyAlignment="0" applyProtection="0"/>
    <xf numFmtId="0" fontId="11" fillId="22" borderId="128" applyNumberFormat="0" applyAlignment="0" applyProtection="0"/>
    <xf numFmtId="0" fontId="11" fillId="22" borderId="128" applyNumberFormat="0" applyAlignment="0" applyProtection="0"/>
    <xf numFmtId="0" fontId="11" fillId="22" borderId="128" applyNumberFormat="0" applyAlignment="0" applyProtection="0"/>
    <xf numFmtId="0" fontId="11" fillId="22" borderId="128" applyNumberFormat="0" applyAlignment="0" applyProtection="0"/>
    <xf numFmtId="0" fontId="11" fillId="22" borderId="128" applyNumberFormat="0" applyAlignment="0" applyProtection="0"/>
    <xf numFmtId="0" fontId="11" fillId="22" borderId="128"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8" fillId="25" borderId="129" applyNumberFormat="0" applyFont="0" applyAlignment="0" applyProtection="0"/>
    <xf numFmtId="0" fontId="18" fillId="9" borderId="128" applyNumberFormat="0" applyAlignment="0" applyProtection="0"/>
    <xf numFmtId="0" fontId="21" fillId="22" borderId="130"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23" fillId="0" borderId="131" applyNumberFormat="0" applyFill="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3" fillId="0" borderId="131" applyNumberFormat="0" applyFill="0" applyAlignment="0" applyProtection="0"/>
    <xf numFmtId="0" fontId="18" fillId="9" borderId="128" applyNumberFormat="0" applyAlignment="0" applyProtection="0"/>
    <xf numFmtId="0" fontId="8" fillId="25" borderId="129" applyNumberFormat="0" applyFont="0" applyAlignment="0" applyProtection="0"/>
    <xf numFmtId="0" fontId="18" fillId="9" borderId="128"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21" fillId="22" borderId="130"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8" fillId="25" borderId="129" applyNumberFormat="0" applyFont="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8" fillId="9" borderId="128"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8" fillId="9" borderId="128"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21" fillId="22" borderId="130"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8" fillId="25" borderId="129" applyNumberFormat="0" applyFont="0" applyAlignment="0" applyProtection="0"/>
    <xf numFmtId="0" fontId="11" fillId="22" borderId="128" applyNumberFormat="0" applyAlignment="0" applyProtection="0"/>
    <xf numFmtId="0" fontId="18" fillId="9" borderId="128" applyNumberForma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8" fillId="9" borderId="128"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21" fillId="22" borderId="130"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8" fillId="25" borderId="129" applyNumberFormat="0" applyFont="0" applyAlignment="0" applyProtection="0"/>
    <xf numFmtId="0" fontId="8" fillId="25" borderId="129" applyNumberFormat="0" applyFont="0" applyAlignment="0" applyProtection="0"/>
    <xf numFmtId="0" fontId="18" fillId="9" borderId="128" applyNumberFormat="0" applyAlignment="0" applyProtection="0"/>
    <xf numFmtId="0" fontId="21" fillId="22" borderId="130" applyNumberFormat="0" applyAlignment="0" applyProtection="0"/>
    <xf numFmtId="0" fontId="8" fillId="25" borderId="129" applyNumberFormat="0" applyFont="0" applyAlignment="0" applyProtection="0"/>
    <xf numFmtId="0" fontId="11" fillId="22" borderId="128" applyNumberFormat="0" applyAlignment="0" applyProtection="0"/>
    <xf numFmtId="0" fontId="21" fillId="22" borderId="130" applyNumberFormat="0" applyAlignment="0" applyProtection="0"/>
    <xf numFmtId="0" fontId="21" fillId="22" borderId="130" applyNumberFormat="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8" fillId="25" borderId="129" applyNumberFormat="0" applyFont="0" applyAlignment="0" applyProtection="0"/>
    <xf numFmtId="0" fontId="18" fillId="9"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8" fillId="25" borderId="129" applyNumberFormat="0" applyFont="0" applyAlignment="0" applyProtection="0"/>
    <xf numFmtId="0" fontId="18" fillId="9" borderId="128" applyNumberFormat="0" applyAlignment="0" applyProtection="0"/>
    <xf numFmtId="0" fontId="21" fillId="22" borderId="130" applyNumberFormat="0" applyAlignment="0" applyProtection="0"/>
    <xf numFmtId="0" fontId="8" fillId="25" borderId="129" applyNumberFormat="0" applyFont="0" applyAlignment="0" applyProtection="0"/>
    <xf numFmtId="0" fontId="23" fillId="0" borderId="131" applyNumberFormat="0" applyFill="0" applyAlignment="0" applyProtection="0"/>
    <xf numFmtId="0" fontId="18" fillId="9" borderId="128" applyNumberFormat="0" applyAlignment="0" applyProtection="0"/>
    <xf numFmtId="0" fontId="18" fillId="9" borderId="128" applyNumberFormat="0" applyAlignment="0" applyProtection="0"/>
    <xf numFmtId="0" fontId="21" fillId="22" borderId="130" applyNumberFormat="0" applyAlignment="0" applyProtection="0"/>
    <xf numFmtId="0" fontId="21" fillId="22" borderId="130" applyNumberFormat="0" applyAlignment="0" applyProtection="0"/>
    <xf numFmtId="0" fontId="18" fillId="9" borderId="128" applyNumberFormat="0" applyAlignment="0" applyProtection="0"/>
    <xf numFmtId="0" fontId="18" fillId="9" borderId="128" applyNumberFormat="0" applyAlignment="0" applyProtection="0"/>
    <xf numFmtId="0" fontId="18" fillId="9" borderId="128" applyNumberFormat="0" applyAlignment="0" applyProtection="0"/>
    <xf numFmtId="0" fontId="21" fillId="22" borderId="130"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18" fillId="9" borderId="128" applyNumberFormat="0" applyAlignment="0" applyProtection="0"/>
    <xf numFmtId="0" fontId="18" fillId="9" borderId="128" applyNumberFormat="0" applyAlignment="0" applyProtection="0"/>
    <xf numFmtId="0" fontId="18" fillId="9"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8" fillId="25" borderId="129" applyNumberFormat="0" applyFont="0" applyAlignment="0" applyProtection="0"/>
    <xf numFmtId="0" fontId="23" fillId="0" borderId="131" applyNumberFormat="0" applyFill="0" applyAlignment="0" applyProtection="0"/>
    <xf numFmtId="0" fontId="21" fillId="22" borderId="130" applyNumberFormat="0" applyAlignment="0" applyProtection="0"/>
    <xf numFmtId="0" fontId="11" fillId="22" borderId="128" applyNumberFormat="0" applyAlignment="0" applyProtection="0"/>
    <xf numFmtId="0" fontId="18" fillId="9" borderId="128" applyNumberFormat="0" applyAlignment="0" applyProtection="0"/>
    <xf numFmtId="0" fontId="21" fillId="22" borderId="130" applyNumberFormat="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18" fillId="9" borderId="128" applyNumberFormat="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11" fillId="22" borderId="128" applyNumberFormat="0" applyAlignment="0" applyProtection="0"/>
    <xf numFmtId="0" fontId="23" fillId="0" borderId="131" applyNumberFormat="0" applyFill="0" applyAlignment="0" applyProtection="0"/>
    <xf numFmtId="0" fontId="21" fillId="22" borderId="130" applyNumberFormat="0" applyAlignment="0" applyProtection="0"/>
    <xf numFmtId="0" fontId="18" fillId="9" borderId="128" applyNumberFormat="0" applyAlignment="0" applyProtection="0"/>
    <xf numFmtId="0" fontId="21" fillId="22" borderId="130" applyNumberFormat="0" applyAlignment="0" applyProtection="0"/>
    <xf numFmtId="0" fontId="8" fillId="25" borderId="129" applyNumberFormat="0" applyFont="0" applyAlignment="0" applyProtection="0"/>
    <xf numFmtId="0" fontId="21" fillId="22" borderId="130" applyNumberFormat="0" applyAlignment="0" applyProtection="0"/>
    <xf numFmtId="0" fontId="21" fillId="22" borderId="130" applyNumberFormat="0" applyAlignment="0" applyProtection="0"/>
    <xf numFmtId="0" fontId="18" fillId="9" borderId="128"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23" fillId="0" borderId="131" applyNumberFormat="0" applyFill="0" applyAlignment="0" applyProtection="0"/>
    <xf numFmtId="0" fontId="23" fillId="0" borderId="131" applyNumberFormat="0" applyFill="0" applyAlignment="0" applyProtection="0"/>
    <xf numFmtId="0" fontId="23" fillId="0" borderId="131" applyNumberFormat="0" applyFill="0" applyAlignment="0" applyProtection="0"/>
    <xf numFmtId="0" fontId="11" fillId="22" borderId="128" applyNumberFormat="0" applyAlignment="0" applyProtection="0"/>
    <xf numFmtId="0" fontId="23" fillId="0" borderId="131" applyNumberFormat="0" applyFill="0" applyAlignment="0" applyProtection="0"/>
    <xf numFmtId="0" fontId="21" fillId="22" borderId="130" applyNumberFormat="0" applyAlignment="0" applyProtection="0"/>
    <xf numFmtId="0" fontId="11" fillId="22" borderId="128" applyNumberFormat="0" applyAlignment="0" applyProtection="0"/>
    <xf numFmtId="0" fontId="23" fillId="0" borderId="131" applyNumberFormat="0" applyFill="0" applyAlignment="0" applyProtection="0"/>
    <xf numFmtId="0" fontId="21" fillId="22" borderId="130" applyNumberFormat="0" applyAlignment="0" applyProtection="0"/>
    <xf numFmtId="0" fontId="18" fillId="9" borderId="128" applyNumberFormat="0" applyAlignment="0" applyProtection="0"/>
    <xf numFmtId="0" fontId="18" fillId="9" borderId="128" applyNumberFormat="0" applyAlignment="0" applyProtection="0"/>
    <xf numFmtId="0" fontId="23" fillId="0" borderId="131" applyNumberFormat="0" applyFill="0" applyAlignment="0" applyProtection="0"/>
    <xf numFmtId="0" fontId="18" fillId="9" borderId="128" applyNumberFormat="0" applyAlignment="0" applyProtection="0"/>
    <xf numFmtId="0" fontId="23" fillId="0" borderId="131" applyNumberFormat="0" applyFill="0" applyAlignment="0" applyProtection="0"/>
    <xf numFmtId="0" fontId="11" fillId="22" borderId="128" applyNumberFormat="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8" fillId="25" borderId="129" applyNumberFormat="0" applyFont="0" applyAlignment="0" applyProtection="0"/>
    <xf numFmtId="0" fontId="11" fillId="22" borderId="128" applyNumberFormat="0" applyAlignment="0" applyProtection="0"/>
    <xf numFmtId="0" fontId="11" fillId="22"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3" fillId="0" borderId="131" applyNumberFormat="0" applyFill="0" applyAlignment="0" applyProtection="0"/>
    <xf numFmtId="0" fontId="21" fillId="22" borderId="130" applyNumberFormat="0" applyAlignment="0" applyProtection="0"/>
    <xf numFmtId="0" fontId="8" fillId="25" borderId="129" applyNumberFormat="0" applyFont="0" applyAlignment="0" applyProtection="0"/>
    <xf numFmtId="0" fontId="23" fillId="0" borderId="131" applyNumberFormat="0" applyFill="0" applyAlignment="0" applyProtection="0"/>
    <xf numFmtId="0" fontId="11" fillId="22" borderId="128"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23" fillId="0" borderId="131" applyNumberFormat="0" applyFill="0" applyAlignment="0" applyProtection="0"/>
    <xf numFmtId="0" fontId="18" fillId="9" borderId="128" applyNumberFormat="0" applyAlignment="0" applyProtection="0"/>
    <xf numFmtId="0" fontId="18" fillId="9" borderId="128" applyNumberFormat="0" applyAlignment="0" applyProtection="0"/>
    <xf numFmtId="0" fontId="21" fillId="22" borderId="130" applyNumberFormat="0" applyAlignment="0" applyProtection="0"/>
    <xf numFmtId="0" fontId="8" fillId="25" borderId="129" applyNumberFormat="0" applyFont="0" applyAlignment="0" applyProtection="0"/>
    <xf numFmtId="0" fontId="21" fillId="22" borderId="130"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11" fillId="22" borderId="128"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8" fillId="25" borderId="129" applyNumberFormat="0" applyFont="0" applyAlignment="0" applyProtection="0"/>
    <xf numFmtId="0" fontId="11" fillId="22" borderId="128" applyNumberFormat="0" applyAlignment="0" applyProtection="0"/>
    <xf numFmtId="0" fontId="21" fillId="22" borderId="130" applyNumberFormat="0" applyAlignment="0" applyProtection="0"/>
    <xf numFmtId="0" fontId="23" fillId="0" borderId="131" applyNumberFormat="0" applyFill="0" applyAlignment="0" applyProtection="0"/>
    <xf numFmtId="0" fontId="18" fillId="9" borderId="128"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21" fillId="22" borderId="130"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8" fillId="25" borderId="129" applyNumberFormat="0" applyFont="0" applyAlignment="0" applyProtection="0"/>
    <xf numFmtId="0" fontId="21" fillId="22" borderId="130" applyNumberFormat="0" applyAlignment="0" applyProtection="0"/>
    <xf numFmtId="0" fontId="18" fillId="9" borderId="128" applyNumberFormat="0" applyAlignment="0" applyProtection="0"/>
    <xf numFmtId="0" fontId="18" fillId="9" borderId="128" applyNumberFormat="0" applyAlignment="0" applyProtection="0"/>
    <xf numFmtId="0" fontId="23" fillId="0" borderId="131" applyNumberFormat="0" applyFill="0" applyAlignment="0" applyProtection="0"/>
    <xf numFmtId="0" fontId="18" fillId="9" borderId="128" applyNumberFormat="0" applyAlignment="0" applyProtection="0"/>
    <xf numFmtId="0" fontId="8" fillId="25" borderId="129" applyNumberFormat="0" applyFont="0" applyAlignment="0" applyProtection="0"/>
    <xf numFmtId="0" fontId="23" fillId="0" borderId="131" applyNumberFormat="0" applyFill="0" applyAlignment="0" applyProtection="0"/>
    <xf numFmtId="0" fontId="18" fillId="9" borderId="128" applyNumberFormat="0" applyAlignment="0" applyProtection="0"/>
    <xf numFmtId="0" fontId="18" fillId="9" borderId="128" applyNumberFormat="0" applyAlignment="0" applyProtection="0"/>
    <xf numFmtId="0" fontId="11" fillId="22" borderId="128" applyNumberFormat="0" applyAlignment="0" applyProtection="0"/>
    <xf numFmtId="0" fontId="21" fillId="22" borderId="130" applyNumberFormat="0" applyAlignment="0" applyProtection="0"/>
    <xf numFmtId="0" fontId="21" fillId="22" borderId="130" applyNumberFormat="0" applyAlignment="0" applyProtection="0"/>
    <xf numFmtId="0" fontId="18" fillId="9" borderId="128" applyNumberFormat="0" applyAlignment="0" applyProtection="0"/>
    <xf numFmtId="0" fontId="11" fillId="22" borderId="128" applyNumberFormat="0" applyAlignment="0" applyProtection="0"/>
    <xf numFmtId="0" fontId="21" fillId="22" borderId="130" applyNumberFormat="0" applyAlignment="0" applyProtection="0"/>
    <xf numFmtId="0" fontId="23" fillId="0" borderId="131" applyNumberFormat="0" applyFill="0" applyAlignment="0" applyProtection="0"/>
    <xf numFmtId="0" fontId="21" fillId="22" borderId="130" applyNumberFormat="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8" fillId="9" borderId="128" applyNumberFormat="0" applyAlignment="0" applyProtection="0"/>
    <xf numFmtId="0" fontId="11" fillId="22" borderId="128" applyNumberFormat="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21" fillId="22" borderId="130"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21" fillId="22" borderId="130"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8" fillId="25" borderId="129" applyNumberFormat="0" applyFont="0" applyAlignment="0" applyProtection="0"/>
    <xf numFmtId="0" fontId="23" fillId="0" borderId="131" applyNumberFormat="0" applyFill="0" applyAlignment="0" applyProtection="0"/>
    <xf numFmtId="0" fontId="23" fillId="0" borderId="131" applyNumberFormat="0" applyFill="0" applyAlignment="0" applyProtection="0"/>
    <xf numFmtId="0" fontId="23" fillId="0" borderId="131" applyNumberFormat="0" applyFill="0" applyAlignment="0" applyProtection="0"/>
    <xf numFmtId="0" fontId="8" fillId="25" borderId="129" applyNumberFormat="0" applyFont="0" applyAlignment="0" applyProtection="0"/>
    <xf numFmtId="0" fontId="23" fillId="0" borderId="131" applyNumberFormat="0" applyFill="0" applyAlignment="0" applyProtection="0"/>
    <xf numFmtId="0" fontId="8" fillId="25" borderId="129" applyNumberFormat="0" applyFont="0" applyAlignment="0" applyProtection="0"/>
    <xf numFmtId="0" fontId="23" fillId="0" borderId="131" applyNumberFormat="0" applyFill="0" applyAlignment="0" applyProtection="0"/>
    <xf numFmtId="0" fontId="11" fillId="22" borderId="128" applyNumberFormat="0" applyAlignment="0" applyProtection="0"/>
    <xf numFmtId="0" fontId="21" fillId="22" borderId="130" applyNumberFormat="0" applyAlignment="0" applyProtection="0"/>
    <xf numFmtId="0" fontId="23" fillId="0" borderId="131" applyNumberFormat="0" applyFill="0" applyAlignment="0" applyProtection="0"/>
    <xf numFmtId="0" fontId="21" fillId="22" borderId="130" applyNumberFormat="0" applyAlignment="0" applyProtection="0"/>
    <xf numFmtId="0" fontId="21" fillId="22" borderId="130"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8" fillId="25" borderId="129" applyNumberFormat="0" applyFont="0" applyAlignment="0" applyProtection="0"/>
    <xf numFmtId="0" fontId="18" fillId="9" borderId="128" applyNumberFormat="0" applyAlignment="0" applyProtection="0"/>
    <xf numFmtId="0" fontId="11" fillId="22" borderId="128" applyNumberFormat="0" applyAlignment="0" applyProtection="0"/>
    <xf numFmtId="0" fontId="23" fillId="0" borderId="131" applyNumberFormat="0" applyFill="0" applyAlignment="0" applyProtection="0"/>
    <xf numFmtId="0" fontId="21" fillId="22" borderId="130" applyNumberFormat="0" applyAlignment="0" applyProtection="0"/>
    <xf numFmtId="0" fontId="11" fillId="22" borderId="128" applyNumberFormat="0" applyAlignment="0" applyProtection="0"/>
    <xf numFmtId="0" fontId="8" fillId="25" borderId="129" applyNumberFormat="0" applyFont="0" applyAlignment="0" applyProtection="0"/>
    <xf numFmtId="0" fontId="18" fillId="9" borderId="128" applyNumberFormat="0" applyAlignment="0" applyProtection="0"/>
    <xf numFmtId="0" fontId="21" fillId="22" borderId="130" applyNumberFormat="0" applyAlignment="0" applyProtection="0"/>
    <xf numFmtId="0" fontId="18" fillId="9"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18" fillId="9" borderId="128" applyNumberFormat="0" applyAlignment="0" applyProtection="0"/>
    <xf numFmtId="0" fontId="18" fillId="9" borderId="128" applyNumberFormat="0" applyAlignment="0" applyProtection="0"/>
    <xf numFmtId="0" fontId="18" fillId="9" borderId="128" applyNumberFormat="0" applyAlignment="0" applyProtection="0"/>
    <xf numFmtId="0" fontId="21" fillId="22" borderId="130" applyNumberFormat="0" applyAlignment="0" applyProtection="0"/>
    <xf numFmtId="0" fontId="21" fillId="22" borderId="130" applyNumberFormat="0" applyAlignment="0" applyProtection="0"/>
    <xf numFmtId="0" fontId="18" fillId="9" borderId="128" applyNumberFormat="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8" fillId="9" borderId="128"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8" fillId="9" borderId="128"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21" fillId="22" borderId="130"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8" fillId="25" borderId="129" applyNumberFormat="0" applyFon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3" fillId="0" borderId="131" applyNumberFormat="0" applyFill="0" applyAlignment="0" applyProtection="0"/>
    <xf numFmtId="0" fontId="21" fillId="22" borderId="130" applyNumberFormat="0" applyAlignment="0" applyProtection="0"/>
    <xf numFmtId="0" fontId="18" fillId="9" borderId="128" applyNumberFormat="0" applyAlignment="0" applyProtection="0"/>
    <xf numFmtId="0" fontId="11" fillId="22"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8" fillId="25" borderId="129" applyNumberFormat="0" applyFont="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8" fillId="9" borderId="128"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8" fillId="9" borderId="128"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21" fillId="22" borderId="130"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8" fillId="25" borderId="129" applyNumberFormat="0" applyFont="0" applyAlignment="0" applyProtection="0"/>
    <xf numFmtId="0" fontId="23" fillId="0" borderId="131" applyNumberFormat="0" applyFill="0" applyAlignment="0" applyProtection="0"/>
    <xf numFmtId="0" fontId="18" fillId="9" borderId="128"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23" fillId="0" borderId="131" applyNumberFormat="0" applyFill="0" applyAlignment="0" applyProtection="0"/>
    <xf numFmtId="0" fontId="11" fillId="22"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3" fillId="0" borderId="131" applyNumberFormat="0" applyFill="0" applyAlignment="0" applyProtection="0"/>
    <xf numFmtId="0" fontId="11" fillId="22" borderId="128" applyNumberFormat="0" applyAlignment="0" applyProtection="0"/>
    <xf numFmtId="0" fontId="8" fillId="25" borderId="129" applyNumberFormat="0" applyFont="0" applyAlignment="0" applyProtection="0"/>
    <xf numFmtId="0" fontId="11" fillId="22" borderId="128"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18" fillId="9" borderId="128" applyNumberFormat="0" applyAlignment="0" applyProtection="0"/>
    <xf numFmtId="0" fontId="8" fillId="25" borderId="129" applyNumberFormat="0" applyFont="0" applyAlignment="0" applyProtection="0"/>
    <xf numFmtId="0" fontId="23" fillId="0" borderId="131" applyNumberFormat="0" applyFill="0" applyAlignment="0" applyProtection="0"/>
    <xf numFmtId="0" fontId="23" fillId="0" borderId="131" applyNumberFormat="0" applyFill="0" applyAlignment="0" applyProtection="0"/>
    <xf numFmtId="0" fontId="11" fillId="22" borderId="128" applyNumberFormat="0" applyAlignment="0" applyProtection="0"/>
    <xf numFmtId="0" fontId="23" fillId="0" borderId="131" applyNumberFormat="0" applyFill="0" applyAlignment="0" applyProtection="0"/>
    <xf numFmtId="0" fontId="21" fillId="22" borderId="130" applyNumberFormat="0" applyAlignment="0" applyProtection="0"/>
    <xf numFmtId="0" fontId="18" fillId="9" borderId="128" applyNumberFormat="0" applyAlignment="0" applyProtection="0"/>
    <xf numFmtId="0" fontId="11" fillId="22" borderId="128" applyNumberFormat="0" applyAlignment="0" applyProtection="0"/>
    <xf numFmtId="0" fontId="21" fillId="22" borderId="130" applyNumberFormat="0" applyAlignment="0" applyProtection="0"/>
    <xf numFmtId="0" fontId="18" fillId="9"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8" fillId="25" borderId="129" applyNumberFormat="0" applyFont="0" applyAlignment="0" applyProtection="0"/>
    <xf numFmtId="0" fontId="8" fillId="25" borderId="129" applyNumberFormat="0" applyFont="0" applyAlignment="0" applyProtection="0"/>
    <xf numFmtId="0" fontId="23" fillId="0" borderId="131" applyNumberFormat="0" applyFill="0" applyAlignment="0" applyProtection="0"/>
    <xf numFmtId="0" fontId="18" fillId="9" borderId="128" applyNumberFormat="0" applyAlignment="0" applyProtection="0"/>
    <xf numFmtId="0" fontId="18" fillId="9" borderId="128" applyNumberFormat="0" applyAlignment="0" applyProtection="0"/>
    <xf numFmtId="0" fontId="11" fillId="22" borderId="128" applyNumberFormat="0" applyAlignment="0" applyProtection="0"/>
    <xf numFmtId="0" fontId="21" fillId="22" borderId="130" applyNumberFormat="0" applyAlignment="0" applyProtection="0"/>
    <xf numFmtId="0" fontId="11" fillId="22"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3" fillId="0" borderId="131" applyNumberFormat="0" applyFill="0" applyAlignment="0" applyProtection="0"/>
    <xf numFmtId="0" fontId="21" fillId="22" borderId="130" applyNumberFormat="0" applyAlignment="0" applyProtection="0"/>
    <xf numFmtId="0" fontId="18" fillId="9" borderId="128" applyNumberFormat="0" applyAlignment="0" applyProtection="0"/>
    <xf numFmtId="0" fontId="8" fillId="25" borderId="129" applyNumberFormat="0" applyFont="0" applyAlignment="0" applyProtection="0"/>
    <xf numFmtId="0" fontId="18" fillId="9" borderId="128" applyNumberFormat="0" applyAlignment="0" applyProtection="0"/>
    <xf numFmtId="0" fontId="21" fillId="22" borderId="130" applyNumberFormat="0" applyAlignment="0" applyProtection="0"/>
    <xf numFmtId="0" fontId="23" fillId="0" borderId="131" applyNumberFormat="0" applyFill="0" applyAlignment="0" applyProtection="0"/>
    <xf numFmtId="0" fontId="21" fillId="22" borderId="130" applyNumberFormat="0" applyAlignment="0" applyProtection="0"/>
    <xf numFmtId="0" fontId="18" fillId="9" borderId="128" applyNumberFormat="0" applyAlignment="0" applyProtection="0"/>
    <xf numFmtId="0" fontId="8" fillId="25" borderId="129" applyNumberFormat="0" applyFont="0" applyAlignment="0" applyProtection="0"/>
    <xf numFmtId="0" fontId="18" fillId="9"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18" fillId="9" borderId="128" applyNumberFormat="0" applyAlignment="0" applyProtection="0"/>
    <xf numFmtId="0" fontId="18" fillId="9" borderId="128" applyNumberFormat="0" applyAlignment="0" applyProtection="0"/>
    <xf numFmtId="0" fontId="21" fillId="22" borderId="130"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21" fillId="22" borderId="130" applyNumberFormat="0" applyAlignment="0" applyProtection="0"/>
    <xf numFmtId="0" fontId="8" fillId="25" borderId="129" applyNumberFormat="0" applyFont="0" applyAlignment="0" applyProtection="0"/>
    <xf numFmtId="0" fontId="21" fillId="22" borderId="130" applyNumberFormat="0" applyAlignment="0" applyProtection="0"/>
    <xf numFmtId="0" fontId="8" fillId="25" borderId="129" applyNumberFormat="0" applyFont="0" applyAlignment="0" applyProtection="0"/>
    <xf numFmtId="0" fontId="11" fillId="22" borderId="128"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21" fillId="22" borderId="130"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8" fillId="25" borderId="129" applyNumberFormat="0" applyFont="0" applyAlignment="0" applyProtection="0"/>
    <xf numFmtId="0" fontId="11" fillId="22" borderId="128" applyNumberFormat="0" applyAlignment="0" applyProtection="0"/>
    <xf numFmtId="0" fontId="21" fillId="22" borderId="130"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18" fillId="9" borderId="128" applyNumberFormat="0" applyAlignment="0" applyProtection="0"/>
    <xf numFmtId="0" fontId="8" fillId="25" borderId="129" applyNumberFormat="0" applyFont="0" applyAlignment="0" applyProtection="0"/>
    <xf numFmtId="0" fontId="23" fillId="0" borderId="131" applyNumberFormat="0" applyFill="0" applyAlignment="0" applyProtection="0"/>
    <xf numFmtId="0" fontId="18" fillId="9" borderId="128" applyNumberFormat="0" applyAlignment="0" applyProtection="0"/>
    <xf numFmtId="0" fontId="18" fillId="9" borderId="128" applyNumberFormat="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18" fillId="9" borderId="128" applyNumberFormat="0" applyAlignment="0" applyProtection="0"/>
    <xf numFmtId="0" fontId="21" fillId="22" borderId="130" applyNumberFormat="0" applyAlignment="0" applyProtection="0"/>
    <xf numFmtId="0" fontId="21" fillId="22" borderId="130" applyNumberFormat="0" applyAlignment="0" applyProtection="0"/>
    <xf numFmtId="0" fontId="11" fillId="22" borderId="128" applyNumberFormat="0" applyAlignment="0" applyProtection="0"/>
    <xf numFmtId="0" fontId="11" fillId="22" borderId="128" applyNumberFormat="0" applyAlignment="0" applyProtection="0"/>
    <xf numFmtId="0" fontId="21" fillId="22" borderId="130" applyNumberFormat="0" applyAlignment="0" applyProtection="0"/>
    <xf numFmtId="0" fontId="23" fillId="0" borderId="131" applyNumberFormat="0" applyFill="0" applyAlignment="0" applyProtection="0"/>
    <xf numFmtId="0" fontId="21" fillId="22" borderId="130" applyNumberFormat="0" applyAlignment="0" applyProtection="0"/>
    <xf numFmtId="0" fontId="18" fillId="9" borderId="128" applyNumberFormat="0" applyAlignment="0" applyProtection="0"/>
    <xf numFmtId="0" fontId="21" fillId="22" borderId="130" applyNumberFormat="0" applyAlignment="0" applyProtection="0"/>
    <xf numFmtId="0" fontId="18" fillId="9"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8" fillId="9" borderId="128" applyNumberFormat="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8" fillId="25" borderId="129" applyNumberFormat="0" applyFont="0" applyAlignment="0" applyProtection="0"/>
    <xf numFmtId="0" fontId="21" fillId="22" borderId="130"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8" fillId="25" borderId="129" applyNumberFormat="0" applyFont="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21" fillId="22" borderId="130" applyNumberFormat="0" applyAlignment="0" applyProtection="0"/>
    <xf numFmtId="0" fontId="8" fillId="25" borderId="129" applyNumberFormat="0" applyFont="0" applyAlignment="0" applyProtection="0"/>
    <xf numFmtId="0" fontId="23" fillId="0" borderId="131" applyNumberFormat="0" applyFill="0" applyAlignment="0" applyProtection="0"/>
    <xf numFmtId="0" fontId="11" fillId="22" borderId="128" applyNumberFormat="0" applyAlignment="0" applyProtection="0"/>
    <xf numFmtId="0" fontId="21" fillId="22" borderId="130" applyNumberFormat="0" applyAlignment="0" applyProtection="0"/>
    <xf numFmtId="0" fontId="18" fillId="9" borderId="128" applyNumberFormat="0" applyAlignment="0" applyProtection="0"/>
    <xf numFmtId="0" fontId="21" fillId="22" borderId="130" applyNumberFormat="0" applyAlignment="0" applyProtection="0"/>
    <xf numFmtId="0" fontId="11" fillId="22" borderId="128" applyNumberFormat="0" applyAlignment="0" applyProtection="0"/>
    <xf numFmtId="0" fontId="18" fillId="9" borderId="128" applyNumberFormat="0" applyAlignment="0" applyProtection="0"/>
    <xf numFmtId="0" fontId="11" fillId="22" borderId="128" applyNumberFormat="0" applyAlignment="0" applyProtection="0"/>
    <xf numFmtId="0" fontId="11" fillId="22" borderId="128" applyNumberFormat="0" applyAlignment="0" applyProtection="0"/>
    <xf numFmtId="0" fontId="21" fillId="22" borderId="130" applyNumberFormat="0" applyAlignment="0" applyProtection="0"/>
    <xf numFmtId="0" fontId="18" fillId="9" borderId="128" applyNumberFormat="0" applyAlignment="0" applyProtection="0"/>
    <xf numFmtId="0" fontId="11" fillId="22" borderId="128" applyNumberFormat="0" applyAlignment="0" applyProtection="0"/>
    <xf numFmtId="0" fontId="21" fillId="22" borderId="130" applyNumberFormat="0" applyAlignment="0" applyProtection="0"/>
    <xf numFmtId="0" fontId="18" fillId="9" borderId="128"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8" fillId="25" borderId="129" applyNumberFormat="0" applyFont="0" applyAlignment="0" applyProtection="0"/>
    <xf numFmtId="0" fontId="11" fillId="22" borderId="128" applyNumberFormat="0" applyAlignment="0" applyProtection="0"/>
    <xf numFmtId="0" fontId="18" fillId="9" borderId="128" applyNumberFormat="0" applyAlignment="0" applyProtection="0"/>
    <xf numFmtId="0" fontId="18" fillId="9" borderId="128" applyNumberFormat="0" applyAlignment="0" applyProtection="0"/>
    <xf numFmtId="0" fontId="11" fillId="22" borderId="128" applyNumberFormat="0" applyAlignment="0" applyProtection="0"/>
    <xf numFmtId="0" fontId="21" fillId="22" borderId="130" applyNumberFormat="0" applyAlignment="0" applyProtection="0"/>
    <xf numFmtId="0" fontId="21" fillId="22" borderId="130" applyNumberFormat="0" applyAlignment="0" applyProtection="0"/>
    <xf numFmtId="0" fontId="23" fillId="0" borderId="131" applyNumberFormat="0" applyFill="0" applyAlignment="0" applyProtection="0"/>
    <xf numFmtId="0" fontId="21" fillId="22" borderId="130" applyNumberFormat="0" applyAlignment="0" applyProtection="0"/>
    <xf numFmtId="0" fontId="11" fillId="22" borderId="128"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23" fillId="0" borderId="131" applyNumberFormat="0" applyFill="0" applyAlignment="0" applyProtection="0"/>
    <xf numFmtId="0" fontId="8" fillId="25" borderId="129" applyNumberFormat="0" applyFon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18" fillId="9" borderId="128" applyNumberFormat="0" applyAlignment="0" applyProtection="0"/>
    <xf numFmtId="0" fontId="18" fillId="9" borderId="128"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18" fillId="9"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3" fillId="0" borderId="131" applyNumberFormat="0" applyFill="0" applyAlignment="0" applyProtection="0"/>
    <xf numFmtId="0" fontId="11" fillId="22" borderId="128" applyNumberFormat="0" applyAlignment="0" applyProtection="0"/>
    <xf numFmtId="0" fontId="8" fillId="25" borderId="129" applyNumberFormat="0" applyFont="0" applyAlignment="0" applyProtection="0"/>
    <xf numFmtId="0" fontId="23" fillId="0" borderId="131" applyNumberFormat="0" applyFill="0" applyAlignment="0" applyProtection="0"/>
    <xf numFmtId="0" fontId="21" fillId="22" borderId="130" applyNumberFormat="0" applyAlignment="0" applyProtection="0"/>
    <xf numFmtId="0" fontId="18" fillId="9" borderId="128" applyNumberFormat="0" applyAlignment="0" applyProtection="0"/>
    <xf numFmtId="0" fontId="21" fillId="22" borderId="130"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8" fillId="25" borderId="129" applyNumberFormat="0" applyFont="0" applyAlignment="0" applyProtection="0"/>
    <xf numFmtId="0" fontId="23" fillId="0" borderId="131" applyNumberFormat="0" applyFill="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8" fillId="25" borderId="129" applyNumberFormat="0" applyFont="0" applyAlignment="0" applyProtection="0"/>
    <xf numFmtId="0" fontId="18" fillId="9" borderId="128" applyNumberFormat="0" applyAlignment="0" applyProtection="0"/>
    <xf numFmtId="0" fontId="11" fillId="22" borderId="128" applyNumberFormat="0" applyAlignment="0" applyProtection="0"/>
    <xf numFmtId="0" fontId="18" fillId="9" borderId="128" applyNumberFormat="0" applyAlignment="0" applyProtection="0"/>
    <xf numFmtId="0" fontId="11" fillId="22" borderId="128" applyNumberFormat="0" applyAlignment="0" applyProtection="0"/>
    <xf numFmtId="0" fontId="11" fillId="22"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3" fillId="0" borderId="131" applyNumberFormat="0" applyFill="0" applyAlignment="0" applyProtection="0"/>
    <xf numFmtId="0" fontId="23" fillId="0" borderId="131" applyNumberFormat="0" applyFill="0" applyAlignment="0" applyProtection="0"/>
    <xf numFmtId="0" fontId="23" fillId="0" borderId="131" applyNumberFormat="0" applyFill="0" applyAlignment="0" applyProtection="0"/>
    <xf numFmtId="0" fontId="11" fillId="22" borderId="128" applyNumberFormat="0" applyAlignment="0" applyProtection="0"/>
    <xf numFmtId="0" fontId="11" fillId="22"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11" fillId="22" borderId="128" applyNumberFormat="0" applyAlignment="0" applyProtection="0"/>
    <xf numFmtId="0" fontId="18" fillId="9" borderId="128" applyNumberFormat="0" applyAlignment="0" applyProtection="0"/>
    <xf numFmtId="0" fontId="18" fillId="9" borderId="128" applyNumberFormat="0" applyAlignment="0" applyProtection="0"/>
    <xf numFmtId="0" fontId="23" fillId="0" borderId="131" applyNumberFormat="0" applyFill="0" applyAlignment="0" applyProtection="0"/>
    <xf numFmtId="0" fontId="21" fillId="22" borderId="130" applyNumberFormat="0" applyAlignment="0" applyProtection="0"/>
    <xf numFmtId="0" fontId="18" fillId="9" borderId="128" applyNumberFormat="0" applyAlignment="0" applyProtection="0"/>
    <xf numFmtId="0" fontId="11" fillId="22" borderId="128"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8" fillId="25" borderId="129" applyNumberFormat="0" applyFont="0" applyAlignment="0" applyProtection="0"/>
    <xf numFmtId="0" fontId="18" fillId="9" borderId="128" applyNumberFormat="0" applyAlignment="0" applyProtection="0"/>
    <xf numFmtId="0" fontId="21" fillId="22" borderId="130" applyNumberFormat="0" applyAlignment="0" applyProtection="0"/>
    <xf numFmtId="0" fontId="11" fillId="22" borderId="128" applyNumberFormat="0" applyAlignment="0" applyProtection="0"/>
    <xf numFmtId="0" fontId="23" fillId="0" borderId="131" applyNumberFormat="0" applyFill="0" applyAlignment="0" applyProtection="0"/>
    <xf numFmtId="0" fontId="21" fillId="22" borderId="130" applyNumberFormat="0" applyAlignment="0" applyProtection="0"/>
    <xf numFmtId="0" fontId="11" fillId="22" borderId="128" applyNumberFormat="0" applyAlignment="0" applyProtection="0"/>
    <xf numFmtId="0" fontId="23" fillId="0" borderId="131" applyNumberFormat="0" applyFill="0" applyAlignment="0" applyProtection="0"/>
    <xf numFmtId="0" fontId="11" fillId="22" borderId="128" applyNumberFormat="0" applyAlignment="0" applyProtection="0"/>
    <xf numFmtId="0" fontId="8" fillId="25" borderId="129" applyNumberFormat="0" applyFont="0" applyAlignment="0" applyProtection="0"/>
    <xf numFmtId="0" fontId="11" fillId="22" borderId="128"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18" fillId="9" borderId="128" applyNumberFormat="0" applyAlignment="0" applyProtection="0"/>
    <xf numFmtId="0" fontId="21" fillId="22" borderId="130" applyNumberFormat="0" applyAlignment="0" applyProtection="0"/>
    <xf numFmtId="0" fontId="8" fillId="25" borderId="129" applyNumberFormat="0" applyFont="0" applyAlignment="0" applyProtection="0"/>
    <xf numFmtId="0" fontId="21" fillId="22" borderId="130" applyNumberFormat="0" applyAlignment="0" applyProtection="0"/>
    <xf numFmtId="0" fontId="21" fillId="22" borderId="130" applyNumberFormat="0" applyAlignment="0" applyProtection="0"/>
    <xf numFmtId="0" fontId="21" fillId="22" borderId="130" applyNumberFormat="0" applyAlignment="0" applyProtection="0"/>
    <xf numFmtId="0" fontId="11" fillId="22" borderId="128" applyNumberFormat="0" applyAlignment="0" applyProtection="0"/>
    <xf numFmtId="0" fontId="11" fillId="22" borderId="128" applyNumberFormat="0" applyAlignment="0" applyProtection="0"/>
    <xf numFmtId="0" fontId="23" fillId="0" borderId="131" applyNumberFormat="0" applyFill="0" applyAlignment="0" applyProtection="0"/>
    <xf numFmtId="0" fontId="11" fillId="22" borderId="128" applyNumberFormat="0" applyAlignment="0" applyProtection="0"/>
    <xf numFmtId="0" fontId="8" fillId="25" borderId="129" applyNumberFormat="0" applyFont="0" applyAlignment="0" applyProtection="0"/>
    <xf numFmtId="0" fontId="18" fillId="9"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8" fillId="25" borderId="129" applyNumberFormat="0" applyFont="0" applyAlignment="0" applyProtection="0"/>
    <xf numFmtId="0" fontId="8" fillId="25" borderId="129" applyNumberFormat="0" applyFont="0" applyAlignment="0" applyProtection="0"/>
    <xf numFmtId="0" fontId="8" fillId="25" borderId="129" applyNumberFormat="0" applyFont="0" applyAlignment="0" applyProtection="0"/>
    <xf numFmtId="0" fontId="23" fillId="0" borderId="131" applyNumberFormat="0" applyFill="0" applyAlignment="0" applyProtection="0"/>
    <xf numFmtId="0" fontId="11" fillId="22" borderId="128" applyNumberFormat="0" applyAlignment="0" applyProtection="0"/>
    <xf numFmtId="0" fontId="23" fillId="0" borderId="131" applyNumberFormat="0" applyFill="0" applyAlignment="0" applyProtection="0"/>
    <xf numFmtId="0" fontId="11" fillId="22" borderId="128" applyNumberFormat="0" applyAlignment="0" applyProtection="0"/>
    <xf numFmtId="0" fontId="23" fillId="0" borderId="131" applyNumberFormat="0" applyFill="0" applyAlignment="0" applyProtection="0"/>
    <xf numFmtId="0" fontId="11" fillId="22" borderId="128"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21" fillId="22" borderId="130" applyNumberFormat="0" applyAlignment="0" applyProtection="0"/>
    <xf numFmtId="0" fontId="21" fillId="22" borderId="130" applyNumberFormat="0" applyAlignment="0" applyProtection="0"/>
    <xf numFmtId="0" fontId="23" fillId="0" borderId="131" applyNumberFormat="0" applyFill="0" applyAlignment="0" applyProtection="0"/>
    <xf numFmtId="0" fontId="21" fillId="22" borderId="130" applyNumberFormat="0" applyAlignment="0" applyProtection="0"/>
    <xf numFmtId="0" fontId="18" fillId="9" borderId="128" applyNumberFormat="0" applyAlignment="0" applyProtection="0"/>
    <xf numFmtId="0" fontId="18" fillId="9" borderId="128" applyNumberFormat="0" applyAlignment="0" applyProtection="0"/>
    <xf numFmtId="0" fontId="11" fillId="22" borderId="128" applyNumberFormat="0" applyAlignment="0" applyProtection="0"/>
    <xf numFmtId="0" fontId="18" fillId="9" borderId="128" applyNumberFormat="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11" fillId="22" borderId="128" applyNumberFormat="0" applyAlignment="0" applyProtection="0"/>
    <xf numFmtId="0" fontId="18" fillId="9" borderId="128" applyNumberFormat="0" applyAlignment="0" applyProtection="0"/>
    <xf numFmtId="0" fontId="11" fillId="22" borderId="128" applyNumberFormat="0" applyAlignment="0" applyProtection="0"/>
    <xf numFmtId="0" fontId="18" fillId="9" borderId="128" applyNumberFormat="0" applyAlignment="0" applyProtection="0"/>
    <xf numFmtId="0" fontId="11" fillId="22" borderId="128" applyNumberFormat="0" applyAlignment="0" applyProtection="0"/>
    <xf numFmtId="0" fontId="18" fillId="9" borderId="128" applyNumberFormat="0" applyAlignment="0" applyProtection="0"/>
    <xf numFmtId="0" fontId="18" fillId="9" borderId="128" applyNumberFormat="0" applyAlignment="0" applyProtection="0"/>
    <xf numFmtId="0" fontId="21" fillId="22" borderId="130" applyNumberFormat="0" applyAlignment="0" applyProtection="0"/>
    <xf numFmtId="0" fontId="21" fillId="22" borderId="130" applyNumberFormat="0" applyAlignment="0" applyProtection="0"/>
    <xf numFmtId="0" fontId="11" fillId="22" borderId="128" applyNumberFormat="0" applyAlignment="0" applyProtection="0"/>
    <xf numFmtId="0" fontId="21" fillId="22" borderId="130" applyNumberFormat="0" applyAlignment="0" applyProtection="0"/>
    <xf numFmtId="0" fontId="18" fillId="9" borderId="128" applyNumberFormat="0" applyAlignment="0" applyProtection="0"/>
    <xf numFmtId="0" fontId="11" fillId="22" borderId="128" applyNumberFormat="0" applyAlignment="0" applyProtection="0"/>
    <xf numFmtId="0" fontId="21" fillId="22" borderId="130" applyNumberFormat="0" applyAlignment="0" applyProtection="0"/>
    <xf numFmtId="0" fontId="8" fillId="25" borderId="129" applyNumberFormat="0" applyFont="0" applyAlignment="0" applyProtection="0"/>
    <xf numFmtId="0" fontId="11" fillId="22" borderId="128" applyNumberFormat="0" applyAlignment="0" applyProtection="0"/>
    <xf numFmtId="0" fontId="21" fillId="22" borderId="130"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8" fillId="25" borderId="129" applyNumberFormat="0" applyFont="0" applyAlignment="0" applyProtection="0"/>
    <xf numFmtId="0" fontId="11" fillId="22" borderId="128" applyNumberFormat="0" applyAlignment="0" applyProtection="0"/>
    <xf numFmtId="0" fontId="18" fillId="9" borderId="128" applyNumberFormat="0" applyAlignment="0" applyProtection="0"/>
    <xf numFmtId="0" fontId="18" fillId="9" borderId="128" applyNumberFormat="0" applyAlignment="0" applyProtection="0"/>
    <xf numFmtId="0" fontId="21" fillId="22" borderId="130" applyNumberFormat="0" applyAlignment="0" applyProtection="0"/>
    <xf numFmtId="0" fontId="18" fillId="9"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8" fillId="25" borderId="129" applyNumberFormat="0" applyFont="0" applyAlignment="0" applyProtection="0"/>
    <xf numFmtId="0" fontId="23" fillId="0" borderId="131" applyNumberFormat="0" applyFill="0" applyAlignment="0" applyProtection="0"/>
    <xf numFmtId="0" fontId="21" fillId="22" borderId="130" applyNumberFormat="0" applyAlignment="0" applyProtection="0"/>
    <xf numFmtId="0" fontId="11" fillId="22" borderId="128" applyNumberFormat="0" applyAlignment="0" applyProtection="0"/>
    <xf numFmtId="0" fontId="11" fillId="22"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8" fillId="25" borderId="129" applyNumberFormat="0" applyFon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11" fillId="22" borderId="128" applyNumberFormat="0" applyAlignment="0" applyProtection="0"/>
    <xf numFmtId="0" fontId="21" fillId="22" borderId="130" applyNumberFormat="0" applyAlignment="0" applyProtection="0"/>
    <xf numFmtId="0" fontId="11" fillId="22" borderId="128"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23" fillId="0" borderId="131" applyNumberFormat="0" applyFill="0" applyAlignment="0" applyProtection="0"/>
    <xf numFmtId="0" fontId="8" fillId="25" borderId="129" applyNumberFormat="0" applyFont="0" applyAlignment="0" applyProtection="0"/>
    <xf numFmtId="0" fontId="8" fillId="25" borderId="129" applyNumberFormat="0" applyFont="0" applyAlignment="0" applyProtection="0"/>
    <xf numFmtId="0" fontId="23" fillId="0" borderId="131" applyNumberFormat="0" applyFill="0" applyAlignment="0" applyProtection="0"/>
    <xf numFmtId="0" fontId="8" fillId="25" borderId="129" applyNumberFormat="0" applyFont="0" applyAlignment="0" applyProtection="0"/>
    <xf numFmtId="0" fontId="8" fillId="25" borderId="129" applyNumberFormat="0" applyFont="0" applyAlignment="0" applyProtection="0"/>
    <xf numFmtId="0" fontId="23" fillId="0" borderId="131" applyNumberFormat="0" applyFill="0" applyAlignment="0" applyProtection="0"/>
    <xf numFmtId="0" fontId="18" fillId="9" borderId="128" applyNumberFormat="0" applyAlignment="0" applyProtection="0"/>
    <xf numFmtId="0" fontId="8" fillId="25" borderId="129" applyNumberFormat="0" applyFont="0" applyAlignment="0" applyProtection="0"/>
    <xf numFmtId="0" fontId="11" fillId="22" borderId="128" applyNumberFormat="0" applyAlignment="0" applyProtection="0"/>
    <xf numFmtId="0" fontId="21" fillId="22" borderId="130" applyNumberFormat="0" applyAlignment="0" applyProtection="0"/>
    <xf numFmtId="0" fontId="18" fillId="9" borderId="128" applyNumberFormat="0" applyAlignment="0" applyProtection="0"/>
    <xf numFmtId="0" fontId="21" fillId="22" borderId="130" applyNumberFormat="0" applyAlignment="0" applyProtection="0"/>
    <xf numFmtId="0" fontId="21" fillId="22" borderId="130" applyNumberFormat="0" applyAlignment="0" applyProtection="0"/>
    <xf numFmtId="0" fontId="8" fillId="25" borderId="129" applyNumberFormat="0" applyFon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18" fillId="9" borderId="128"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11" fillId="22" borderId="128" applyNumberFormat="0" applyAlignment="0" applyProtection="0"/>
    <xf numFmtId="0" fontId="18" fillId="9" borderId="128" applyNumberFormat="0" applyAlignment="0" applyProtection="0"/>
    <xf numFmtId="0" fontId="23" fillId="0" borderId="131" applyNumberFormat="0" applyFill="0" applyAlignment="0" applyProtection="0"/>
    <xf numFmtId="0" fontId="11" fillId="22" borderId="128" applyNumberFormat="0" applyAlignment="0" applyProtection="0"/>
    <xf numFmtId="0" fontId="23" fillId="0" borderId="131" applyNumberFormat="0" applyFill="0" applyAlignment="0" applyProtection="0"/>
    <xf numFmtId="0" fontId="18" fillId="9" borderId="128" applyNumberFormat="0" applyAlignment="0" applyProtection="0"/>
    <xf numFmtId="0" fontId="21" fillId="22" borderId="130" applyNumberFormat="0" applyAlignment="0" applyProtection="0"/>
    <xf numFmtId="0" fontId="21" fillId="22" borderId="130" applyNumberForma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21" fillId="22" borderId="130" applyNumberFormat="0" applyAlignment="0" applyProtection="0"/>
    <xf numFmtId="0" fontId="21" fillId="22" borderId="130" applyNumberFormat="0" applyAlignment="0" applyProtection="0"/>
    <xf numFmtId="0" fontId="23" fillId="0" borderId="131" applyNumberFormat="0" applyFill="0" applyAlignment="0" applyProtection="0"/>
    <xf numFmtId="0" fontId="18" fillId="9" borderId="128" applyNumberFormat="0" applyAlignment="0" applyProtection="0"/>
    <xf numFmtId="0" fontId="18" fillId="9" borderId="128" applyNumberFormat="0" applyAlignment="0" applyProtection="0"/>
    <xf numFmtId="0" fontId="21" fillId="22" borderId="130" applyNumberFormat="0" applyAlignment="0" applyProtection="0"/>
    <xf numFmtId="0" fontId="11" fillId="22" borderId="128" applyNumberFormat="0" applyAlignment="0" applyProtection="0"/>
    <xf numFmtId="0" fontId="21" fillId="22" borderId="130"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21" fillId="22" borderId="130" applyNumberFormat="0" applyAlignment="0" applyProtection="0"/>
    <xf numFmtId="0" fontId="18" fillId="9" borderId="128" applyNumberFormat="0" applyAlignment="0" applyProtection="0"/>
    <xf numFmtId="0" fontId="11" fillId="22" borderId="128" applyNumberFormat="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18" fillId="9" borderId="128" applyNumberFormat="0" applyAlignment="0" applyProtection="0"/>
    <xf numFmtId="0" fontId="18" fillId="9" borderId="128"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21" fillId="22" borderId="130" applyNumberFormat="0" applyAlignment="0" applyProtection="0"/>
    <xf numFmtId="0" fontId="11" fillId="22" borderId="128"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21" fillId="22" borderId="130" applyNumberFormat="0" applyAlignment="0" applyProtection="0"/>
    <xf numFmtId="0" fontId="8" fillId="25" borderId="129" applyNumberFormat="0" applyFont="0" applyAlignment="0" applyProtection="0"/>
    <xf numFmtId="0" fontId="21" fillId="22" borderId="130" applyNumberFormat="0" applyAlignment="0" applyProtection="0"/>
    <xf numFmtId="0" fontId="21" fillId="22" borderId="130"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23" fillId="0" borderId="131" applyNumberFormat="0" applyFill="0" applyAlignment="0" applyProtection="0"/>
    <xf numFmtId="0" fontId="11" fillId="22" borderId="128" applyNumberFormat="0" applyAlignment="0" applyProtection="0"/>
    <xf numFmtId="0" fontId="21" fillId="22" borderId="130" applyNumberFormat="0" applyAlignment="0" applyProtection="0"/>
    <xf numFmtId="0" fontId="11" fillId="22" borderId="128" applyNumberFormat="0" applyAlignment="0" applyProtection="0"/>
    <xf numFmtId="0" fontId="8" fillId="25" borderId="129" applyNumberFormat="0" applyFont="0" applyAlignment="0" applyProtection="0"/>
    <xf numFmtId="0" fontId="11" fillId="22"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23" fillId="0" borderId="131" applyNumberFormat="0" applyFill="0" applyAlignment="0" applyProtection="0"/>
    <xf numFmtId="0" fontId="18" fillId="9" borderId="128" applyNumberFormat="0" applyAlignment="0" applyProtection="0"/>
    <xf numFmtId="0" fontId="21" fillId="22" borderId="130" applyNumberFormat="0" applyAlignment="0" applyProtection="0"/>
    <xf numFmtId="0" fontId="8" fillId="25" borderId="129" applyNumberFormat="0" applyFont="0" applyAlignment="0" applyProtection="0"/>
    <xf numFmtId="0" fontId="18" fillId="9" borderId="128" applyNumberFormat="0" applyAlignment="0" applyProtection="0"/>
    <xf numFmtId="0" fontId="11" fillId="22" borderId="128" applyNumberFormat="0" applyAlignment="0" applyProtection="0"/>
    <xf numFmtId="0" fontId="8" fillId="25" borderId="129" applyNumberFormat="0" applyFont="0" applyAlignment="0" applyProtection="0"/>
    <xf numFmtId="0" fontId="11" fillId="22" borderId="128" applyNumberFormat="0" applyAlignment="0" applyProtection="0"/>
    <xf numFmtId="0" fontId="18" fillId="9"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8" fillId="25" borderId="129" applyNumberFormat="0" applyFont="0" applyAlignment="0" applyProtection="0"/>
    <xf numFmtId="0" fontId="11" fillId="22" borderId="128" applyNumberFormat="0" applyAlignment="0" applyProtection="0"/>
    <xf numFmtId="0" fontId="23" fillId="0" borderId="131" applyNumberFormat="0" applyFill="0" applyAlignment="0" applyProtection="0"/>
    <xf numFmtId="0" fontId="18" fillId="9" borderId="128" applyNumberFormat="0" applyAlignment="0" applyProtection="0"/>
    <xf numFmtId="0" fontId="11" fillId="22" borderId="128"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23" fillId="0" borderId="131" applyNumberFormat="0" applyFill="0" applyAlignment="0" applyProtection="0"/>
    <xf numFmtId="0" fontId="11" fillId="22" borderId="128" applyNumberFormat="0" applyAlignment="0" applyProtection="0"/>
    <xf numFmtId="0" fontId="8" fillId="25" borderId="129" applyNumberFormat="0" applyFont="0" applyAlignment="0" applyProtection="0"/>
    <xf numFmtId="0" fontId="23" fillId="0" borderId="131" applyNumberFormat="0" applyFill="0" applyAlignment="0" applyProtection="0"/>
    <xf numFmtId="0" fontId="11" fillId="22" borderId="128" applyNumberFormat="0" applyAlignment="0" applyProtection="0"/>
    <xf numFmtId="0" fontId="21" fillId="22" borderId="130" applyNumberFormat="0" applyAlignment="0" applyProtection="0"/>
    <xf numFmtId="0" fontId="11" fillId="22" borderId="128" applyNumberFormat="0" applyAlignment="0" applyProtection="0"/>
    <xf numFmtId="0" fontId="8" fillId="25" borderId="129" applyNumberFormat="0" applyFont="0" applyAlignment="0" applyProtection="0"/>
    <xf numFmtId="0" fontId="23" fillId="0" borderId="131" applyNumberFormat="0" applyFill="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11" fillId="22" borderId="128" applyNumberFormat="0" applyAlignment="0" applyProtection="0"/>
    <xf numFmtId="0" fontId="21" fillId="22" borderId="130" applyNumberFormat="0" applyAlignment="0" applyProtection="0"/>
    <xf numFmtId="0" fontId="23" fillId="0" borderId="131" applyNumberFormat="0" applyFill="0" applyAlignment="0" applyProtection="0"/>
    <xf numFmtId="0" fontId="18" fillId="9" borderId="128" applyNumberFormat="0" applyAlignment="0" applyProtection="0"/>
    <xf numFmtId="0" fontId="8" fillId="25" borderId="129" applyNumberFormat="0" applyFont="0" applyAlignment="0" applyProtection="0"/>
    <xf numFmtId="0" fontId="23" fillId="0" borderId="131" applyNumberFormat="0" applyFill="0" applyAlignment="0" applyProtection="0"/>
    <xf numFmtId="0" fontId="23" fillId="0" borderId="131" applyNumberFormat="0" applyFill="0" applyAlignment="0" applyProtection="0"/>
    <xf numFmtId="0" fontId="8" fillId="25" borderId="129" applyNumberFormat="0" applyFont="0" applyAlignment="0" applyProtection="0"/>
    <xf numFmtId="0" fontId="23" fillId="0" borderId="131" applyNumberFormat="0" applyFill="0" applyAlignment="0" applyProtection="0"/>
    <xf numFmtId="0" fontId="18" fillId="9" borderId="128" applyNumberFormat="0" applyAlignment="0" applyProtection="0"/>
    <xf numFmtId="0" fontId="8" fillId="25" borderId="129" applyNumberFormat="0" applyFont="0" applyAlignment="0" applyProtection="0"/>
    <xf numFmtId="0" fontId="21" fillId="22" borderId="130" applyNumberFormat="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23" fillId="0" borderId="131" applyNumberFormat="0" applyFill="0" applyAlignment="0" applyProtection="0"/>
    <xf numFmtId="0" fontId="21" fillId="22" borderId="130" applyNumberFormat="0" applyAlignment="0" applyProtection="0"/>
    <xf numFmtId="0" fontId="8" fillId="25" borderId="129" applyNumberFormat="0" applyFont="0" applyAlignment="0" applyProtection="0"/>
    <xf numFmtId="0" fontId="11" fillId="22" borderId="128" applyNumberFormat="0" applyAlignment="0" applyProtection="0"/>
    <xf numFmtId="0" fontId="11" fillId="22" borderId="128" applyNumberFormat="0" applyAlignment="0" applyProtection="0"/>
    <xf numFmtId="0" fontId="21" fillId="22" borderId="130" applyNumberFormat="0" applyAlignment="0" applyProtection="0"/>
    <xf numFmtId="0" fontId="21" fillId="22" borderId="130" applyNumberFormat="0" applyAlignment="0" applyProtection="0"/>
    <xf numFmtId="0" fontId="11" fillId="22" borderId="128" applyNumberFormat="0" applyAlignment="0" applyProtection="0"/>
    <xf numFmtId="0" fontId="18" fillId="9" borderId="128" applyNumberFormat="0" applyAlignment="0" applyProtection="0"/>
    <xf numFmtId="0" fontId="23" fillId="0" borderId="131" applyNumberFormat="0" applyFill="0" applyAlignment="0" applyProtection="0"/>
    <xf numFmtId="0" fontId="11" fillId="22" borderId="128" applyNumberFormat="0" applyAlignment="0" applyProtection="0"/>
    <xf numFmtId="0" fontId="23" fillId="0" borderId="131" applyNumberFormat="0" applyFill="0" applyAlignment="0" applyProtection="0"/>
    <xf numFmtId="0" fontId="21" fillId="22" borderId="130"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18" fillId="9" borderId="128" applyNumberFormat="0" applyAlignment="0" applyProtection="0"/>
    <xf numFmtId="0" fontId="23" fillId="0" borderId="131" applyNumberFormat="0" applyFill="0" applyAlignment="0" applyProtection="0"/>
    <xf numFmtId="0" fontId="18" fillId="9" borderId="128" applyNumberFormat="0" applyAlignment="0" applyProtection="0"/>
    <xf numFmtId="0" fontId="11" fillId="22" borderId="128" applyNumberFormat="0" applyAlignment="0" applyProtection="0"/>
    <xf numFmtId="0" fontId="11" fillId="22" borderId="128" applyNumberFormat="0" applyAlignment="0" applyProtection="0"/>
    <xf numFmtId="0" fontId="21" fillId="22" borderId="130" applyNumberFormat="0" applyAlignment="0" applyProtection="0"/>
    <xf numFmtId="0" fontId="11" fillId="22" borderId="128" applyNumberFormat="0" applyAlignment="0" applyProtection="0"/>
    <xf numFmtId="0" fontId="21" fillId="22" borderId="130" applyNumberFormat="0" applyAlignment="0" applyProtection="0"/>
    <xf numFmtId="0" fontId="21" fillId="22" borderId="130" applyNumberFormat="0" applyAlignment="0" applyProtection="0"/>
    <xf numFmtId="0" fontId="11" fillId="22" borderId="128" applyNumberFormat="0" applyAlignment="0" applyProtection="0"/>
    <xf numFmtId="0" fontId="11" fillId="22" borderId="128" applyNumberFormat="0" applyAlignment="0" applyProtection="0"/>
    <xf numFmtId="0" fontId="21" fillId="22" borderId="130"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11" fillId="22" borderId="128" applyNumberFormat="0" applyAlignment="0" applyProtection="0"/>
    <xf numFmtId="0" fontId="21" fillId="22" borderId="130" applyNumberFormat="0" applyAlignment="0" applyProtection="0"/>
    <xf numFmtId="0" fontId="18" fillId="9" borderId="128" applyNumberFormat="0" applyAlignment="0" applyProtection="0"/>
    <xf numFmtId="0" fontId="11" fillId="22" borderId="128" applyNumberFormat="0" applyAlignment="0" applyProtection="0"/>
    <xf numFmtId="0" fontId="8" fillId="25" borderId="129" applyNumberFormat="0" applyFont="0" applyAlignment="0" applyProtection="0"/>
    <xf numFmtId="0" fontId="18" fillId="9" borderId="128" applyNumberFormat="0" applyAlignment="0" applyProtection="0"/>
    <xf numFmtId="0" fontId="18" fillId="9" borderId="128" applyNumberFormat="0" applyAlignment="0" applyProtection="0"/>
    <xf numFmtId="0" fontId="21" fillId="22" borderId="130" applyNumberFormat="0" applyAlignment="0" applyProtection="0"/>
    <xf numFmtId="0" fontId="18" fillId="9" borderId="128" applyNumberFormat="0" applyAlignment="0" applyProtection="0"/>
    <xf numFmtId="0" fontId="18" fillId="9" borderId="128"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18" fillId="9" borderId="128" applyNumberFormat="0" applyAlignment="0" applyProtection="0"/>
    <xf numFmtId="0" fontId="18" fillId="9" borderId="128" applyNumberFormat="0" applyAlignment="0" applyProtection="0"/>
    <xf numFmtId="0" fontId="21" fillId="22" borderId="130" applyNumberFormat="0" applyAlignment="0" applyProtection="0"/>
    <xf numFmtId="0" fontId="8" fillId="25" borderId="129" applyNumberFormat="0" applyFont="0" applyAlignment="0" applyProtection="0"/>
    <xf numFmtId="0" fontId="18" fillId="9" borderId="128" applyNumberFormat="0" applyAlignment="0" applyProtection="0"/>
    <xf numFmtId="0" fontId="23" fillId="0" borderId="131" applyNumberFormat="0" applyFill="0" applyAlignment="0" applyProtection="0"/>
    <xf numFmtId="0" fontId="11" fillId="22" borderId="128" applyNumberFormat="0" applyAlignment="0" applyProtection="0"/>
    <xf numFmtId="0" fontId="8" fillId="25" borderId="129" applyNumberFormat="0" applyFont="0" applyAlignment="0" applyProtection="0"/>
    <xf numFmtId="0" fontId="18" fillId="9" borderId="128" applyNumberFormat="0" applyAlignment="0" applyProtection="0"/>
    <xf numFmtId="0" fontId="21" fillId="22" borderId="130"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21" fillId="22" borderId="130" applyNumberFormat="0" applyAlignment="0" applyProtection="0"/>
    <xf numFmtId="0" fontId="21" fillId="22" borderId="130" applyNumberFormat="0" applyAlignment="0" applyProtection="0"/>
    <xf numFmtId="0" fontId="21" fillId="22" borderId="130" applyNumberFormat="0" applyAlignment="0" applyProtection="0"/>
    <xf numFmtId="0" fontId="21" fillId="22" borderId="130" applyNumberFormat="0" applyAlignment="0" applyProtection="0"/>
    <xf numFmtId="0" fontId="23" fillId="0" borderId="131" applyNumberFormat="0" applyFill="0" applyAlignment="0" applyProtection="0"/>
    <xf numFmtId="0" fontId="21" fillId="22" borderId="130" applyNumberFormat="0" applyAlignment="0" applyProtection="0"/>
    <xf numFmtId="0" fontId="23" fillId="0" borderId="131" applyNumberFormat="0" applyFill="0" applyAlignment="0" applyProtection="0"/>
    <xf numFmtId="0" fontId="21" fillId="22" borderId="130" applyNumberFormat="0" applyAlignment="0" applyProtection="0"/>
    <xf numFmtId="0" fontId="11" fillId="22" borderId="128" applyNumberFormat="0" applyAlignment="0" applyProtection="0"/>
    <xf numFmtId="0" fontId="18" fillId="9" borderId="128"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23" fillId="0" borderId="131" applyNumberFormat="0" applyFill="0" applyAlignment="0" applyProtection="0"/>
    <xf numFmtId="0" fontId="18" fillId="9" borderId="128" applyNumberFormat="0" applyAlignment="0" applyProtection="0"/>
    <xf numFmtId="0" fontId="23" fillId="0" borderId="131" applyNumberFormat="0" applyFill="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11" fillId="22" borderId="128"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18" fillId="9" borderId="128" applyNumberFormat="0" applyAlignment="0" applyProtection="0"/>
    <xf numFmtId="0" fontId="11" fillId="22" borderId="128" applyNumberFormat="0" applyAlignment="0" applyProtection="0"/>
    <xf numFmtId="0" fontId="11" fillId="22" borderId="128" applyNumberFormat="0" applyAlignment="0" applyProtection="0"/>
    <xf numFmtId="0" fontId="18" fillId="9"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18" fillId="9" borderId="128"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21" fillId="22" borderId="130" applyNumberFormat="0" applyAlignment="0" applyProtection="0"/>
    <xf numFmtId="0" fontId="23" fillId="0" borderId="131" applyNumberFormat="0" applyFill="0" applyAlignment="0" applyProtection="0"/>
    <xf numFmtId="0" fontId="21" fillId="22" borderId="130" applyNumberFormat="0" applyAlignment="0" applyProtection="0"/>
    <xf numFmtId="0" fontId="23" fillId="0" borderId="131" applyNumberFormat="0" applyFill="0" applyAlignment="0" applyProtection="0"/>
    <xf numFmtId="0" fontId="8" fillId="25" borderId="129" applyNumberFormat="0" applyFont="0" applyAlignment="0" applyProtection="0"/>
    <xf numFmtId="0" fontId="23" fillId="0" borderId="131" applyNumberFormat="0" applyFill="0" applyAlignment="0" applyProtection="0"/>
    <xf numFmtId="0" fontId="18" fillId="9" borderId="128" applyNumberFormat="0" applyAlignment="0" applyProtection="0"/>
    <xf numFmtId="0" fontId="18" fillId="9" borderId="128" applyNumberFormat="0" applyAlignment="0" applyProtection="0"/>
    <xf numFmtId="0" fontId="18" fillId="9" borderId="128" applyNumberFormat="0" applyAlignment="0" applyProtection="0"/>
    <xf numFmtId="0" fontId="21" fillId="22" borderId="130" applyNumberFormat="0" applyAlignment="0" applyProtection="0"/>
    <xf numFmtId="0" fontId="8" fillId="25" borderId="129" applyNumberFormat="0" applyFont="0" applyAlignment="0" applyProtection="0"/>
    <xf numFmtId="0" fontId="8" fillId="25" borderId="129" applyNumberFormat="0" applyFont="0" applyAlignment="0" applyProtection="0"/>
    <xf numFmtId="0" fontId="8" fillId="25" borderId="129" applyNumberFormat="0" applyFont="0" applyAlignment="0" applyProtection="0"/>
    <xf numFmtId="0" fontId="11" fillId="22" borderId="128" applyNumberFormat="0" applyAlignment="0" applyProtection="0"/>
    <xf numFmtId="0" fontId="11" fillId="22" borderId="128" applyNumberFormat="0" applyAlignment="0" applyProtection="0"/>
    <xf numFmtId="0" fontId="21" fillId="22" borderId="130" applyNumberFormat="0" applyAlignment="0" applyProtection="0"/>
    <xf numFmtId="0" fontId="8" fillId="25" borderId="129" applyNumberFormat="0" applyFont="0" applyAlignment="0" applyProtection="0"/>
    <xf numFmtId="0" fontId="18" fillId="9" borderId="128" applyNumberFormat="0" applyAlignment="0" applyProtection="0"/>
    <xf numFmtId="0" fontId="18" fillId="9" borderId="128" applyNumberFormat="0" applyAlignment="0" applyProtection="0"/>
    <xf numFmtId="0" fontId="18" fillId="9" borderId="128" applyNumberFormat="0" applyAlignment="0" applyProtection="0"/>
    <xf numFmtId="0" fontId="8" fillId="25" borderId="129" applyNumberFormat="0" applyFont="0" applyAlignment="0" applyProtection="0"/>
    <xf numFmtId="0" fontId="23" fillId="0" borderId="131" applyNumberFormat="0" applyFill="0" applyAlignment="0" applyProtection="0"/>
    <xf numFmtId="0" fontId="11" fillId="22" borderId="128" applyNumberFormat="0" applyAlignment="0" applyProtection="0"/>
    <xf numFmtId="0" fontId="21" fillId="22" borderId="130" applyNumberFormat="0" applyAlignment="0" applyProtection="0"/>
    <xf numFmtId="0" fontId="11" fillId="22" borderId="128" applyNumberFormat="0" applyAlignment="0" applyProtection="0"/>
    <xf numFmtId="0" fontId="23" fillId="0" borderId="131" applyNumberFormat="0" applyFill="0" applyAlignment="0" applyProtection="0"/>
    <xf numFmtId="0" fontId="23" fillId="0" borderId="131" applyNumberFormat="0" applyFill="0" applyAlignment="0" applyProtection="0"/>
    <xf numFmtId="0" fontId="11" fillId="22" borderId="128" applyNumberFormat="0" applyAlignment="0" applyProtection="0"/>
    <xf numFmtId="0" fontId="21" fillId="22" borderId="130" applyNumberFormat="0" applyAlignment="0" applyProtection="0"/>
    <xf numFmtId="0" fontId="23" fillId="0" borderId="131" applyNumberFormat="0" applyFill="0" applyAlignment="0" applyProtection="0"/>
    <xf numFmtId="0" fontId="18" fillId="9" borderId="128" applyNumberFormat="0" applyAlignment="0" applyProtection="0"/>
    <xf numFmtId="0" fontId="23" fillId="0" borderId="135" applyNumberFormat="0" applyFill="0" applyAlignment="0" applyProtection="0"/>
    <xf numFmtId="0" fontId="21" fillId="22" borderId="134" applyNumberFormat="0" applyAlignment="0" applyProtection="0"/>
    <xf numFmtId="0" fontId="11" fillId="22" borderId="132" applyNumberFormat="0" applyAlignment="0" applyProtection="0"/>
    <xf numFmtId="0" fontId="21" fillId="22" borderId="134"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8" fillId="25" borderId="133" applyNumberFormat="0" applyFont="0" applyAlignment="0" applyProtection="0"/>
    <xf numFmtId="0" fontId="18" fillId="9" borderId="132" applyNumberFormat="0" applyAlignment="0" applyProtection="0"/>
    <xf numFmtId="0" fontId="11" fillId="22" borderId="132" applyNumberFormat="0" applyAlignment="0" applyProtection="0"/>
    <xf numFmtId="0" fontId="11" fillId="22" borderId="132" applyNumberFormat="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21" fillId="22" borderId="134"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8" fillId="9" borderId="132" applyNumberFormat="0" applyAlignment="0" applyProtection="0"/>
    <xf numFmtId="0" fontId="18" fillId="9" borderId="132" applyNumberFormat="0" applyAlignment="0" applyProtection="0"/>
    <xf numFmtId="0" fontId="21" fillId="22" borderId="134" applyNumberFormat="0" applyAlignment="0" applyProtection="0"/>
    <xf numFmtId="0" fontId="18" fillId="9" borderId="132" applyNumberFormat="0" applyAlignment="0" applyProtection="0"/>
    <xf numFmtId="0" fontId="11" fillId="22" borderId="132" applyNumberFormat="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21" fillId="22" borderId="134"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8" fillId="25" borderId="133" applyNumberFormat="0" applyFont="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8" fillId="9" borderId="132"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8" fillId="25" borderId="133" applyNumberFormat="0" applyFont="0" applyAlignment="0" applyProtection="0"/>
    <xf numFmtId="0" fontId="18" fillId="9" borderId="132"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8" fillId="9" borderId="132"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21" fillId="22" borderId="134"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8" fillId="25" borderId="133" applyNumberFormat="0" applyFont="0" applyAlignment="0" applyProtection="0"/>
    <xf numFmtId="0" fontId="11" fillId="22" borderId="132" applyNumberFormat="0" applyAlignment="0" applyProtection="0"/>
    <xf numFmtId="0" fontId="11" fillId="22" borderId="132" applyNumberFormat="0" applyAlignment="0" applyProtection="0"/>
    <xf numFmtId="0" fontId="11" fillId="22" borderId="132" applyNumberFormat="0" applyAlignment="0" applyProtection="0"/>
    <xf numFmtId="0" fontId="21" fillId="22" borderId="134" applyNumberFormat="0" applyAlignment="0" applyProtection="0"/>
    <xf numFmtId="0" fontId="18" fillId="9" borderId="132" applyNumberFormat="0" applyAlignment="0" applyProtection="0"/>
    <xf numFmtId="0" fontId="11" fillId="22" borderId="132" applyNumberFormat="0" applyAlignment="0" applyProtection="0"/>
    <xf numFmtId="0" fontId="21" fillId="22" borderId="134" applyNumberFormat="0" applyAlignment="0" applyProtection="0"/>
    <xf numFmtId="0" fontId="11" fillId="22" borderId="132" applyNumberFormat="0" applyAlignment="0" applyProtection="0"/>
    <xf numFmtId="0" fontId="8" fillId="25" borderId="133" applyNumberFormat="0" applyFont="0" applyAlignment="0" applyProtection="0"/>
    <xf numFmtId="0" fontId="18" fillId="9" borderId="132" applyNumberFormat="0" applyAlignment="0" applyProtection="0"/>
    <xf numFmtId="0" fontId="11" fillId="22" borderId="132" applyNumberFormat="0" applyAlignment="0" applyProtection="0"/>
    <xf numFmtId="0" fontId="11" fillId="22" borderId="132" applyNumberFormat="0" applyAlignment="0" applyProtection="0"/>
    <xf numFmtId="0" fontId="11" fillId="22" borderId="132" applyNumberFormat="0" applyAlignment="0" applyProtection="0"/>
    <xf numFmtId="0" fontId="11" fillId="22" borderId="132" applyNumberFormat="0" applyAlignment="0" applyProtection="0"/>
    <xf numFmtId="0" fontId="11" fillId="22" borderId="132" applyNumberFormat="0" applyAlignment="0" applyProtection="0"/>
    <xf numFmtId="0" fontId="11" fillId="22" borderId="132"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8" fillId="25" borderId="133" applyNumberFormat="0" applyFont="0" applyAlignment="0" applyProtection="0"/>
    <xf numFmtId="0" fontId="18" fillId="9" borderId="132" applyNumberFormat="0" applyAlignment="0" applyProtection="0"/>
    <xf numFmtId="0" fontId="21" fillId="22" borderId="134"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23" fillId="0" borderId="135" applyNumberFormat="0" applyFill="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3" fillId="0" borderId="135" applyNumberFormat="0" applyFill="0" applyAlignment="0" applyProtection="0"/>
    <xf numFmtId="0" fontId="18" fillId="9" borderId="132" applyNumberFormat="0" applyAlignment="0" applyProtection="0"/>
    <xf numFmtId="0" fontId="8" fillId="25" borderId="133" applyNumberFormat="0" applyFont="0" applyAlignment="0" applyProtection="0"/>
    <xf numFmtId="0" fontId="18" fillId="9" borderId="132"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21" fillId="22" borderId="134"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8" fillId="25" borderId="133" applyNumberFormat="0" applyFont="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8" fillId="9" borderId="132"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8" fillId="9" borderId="132"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21" fillId="22" borderId="134"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8" fillId="25" borderId="133" applyNumberFormat="0" applyFont="0" applyAlignment="0" applyProtection="0"/>
    <xf numFmtId="0" fontId="11" fillId="22" borderId="132" applyNumberFormat="0" applyAlignment="0" applyProtection="0"/>
    <xf numFmtId="0" fontId="18" fillId="9" borderId="132" applyNumberForma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8" fillId="9" borderId="132"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21" fillId="22" borderId="134"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8" fillId="25" borderId="133" applyNumberFormat="0" applyFont="0" applyAlignment="0" applyProtection="0"/>
    <xf numFmtId="0" fontId="8" fillId="25" borderId="133" applyNumberFormat="0" applyFont="0" applyAlignment="0" applyProtection="0"/>
    <xf numFmtId="0" fontId="18" fillId="9" borderId="132" applyNumberFormat="0" applyAlignment="0" applyProtection="0"/>
    <xf numFmtId="0" fontId="21" fillId="22" borderId="134" applyNumberFormat="0" applyAlignment="0" applyProtection="0"/>
    <xf numFmtId="0" fontId="8" fillId="25" borderId="133" applyNumberFormat="0" applyFont="0" applyAlignment="0" applyProtection="0"/>
    <xf numFmtId="0" fontId="11" fillId="22" borderId="132" applyNumberFormat="0" applyAlignment="0" applyProtection="0"/>
    <xf numFmtId="0" fontId="21" fillId="22" borderId="134" applyNumberFormat="0" applyAlignment="0" applyProtection="0"/>
    <xf numFmtId="0" fontId="21" fillId="22" borderId="134" applyNumberFormat="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8" fillId="25" borderId="133" applyNumberFormat="0" applyFont="0" applyAlignment="0" applyProtection="0"/>
    <xf numFmtId="0" fontId="18" fillId="9"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8" fillId="25" borderId="133" applyNumberFormat="0" applyFont="0" applyAlignment="0" applyProtection="0"/>
    <xf numFmtId="0" fontId="18" fillId="9" borderId="132" applyNumberFormat="0" applyAlignment="0" applyProtection="0"/>
    <xf numFmtId="0" fontId="21" fillId="22" borderId="134" applyNumberFormat="0" applyAlignment="0" applyProtection="0"/>
    <xf numFmtId="0" fontId="8" fillId="25" borderId="133" applyNumberFormat="0" applyFont="0" applyAlignment="0" applyProtection="0"/>
    <xf numFmtId="0" fontId="23" fillId="0" borderId="135" applyNumberFormat="0" applyFill="0" applyAlignment="0" applyProtection="0"/>
    <xf numFmtId="0" fontId="18" fillId="9" borderId="132" applyNumberFormat="0" applyAlignment="0" applyProtection="0"/>
    <xf numFmtId="0" fontId="18" fillId="9" borderId="132" applyNumberFormat="0" applyAlignment="0" applyProtection="0"/>
    <xf numFmtId="0" fontId="21" fillId="22" borderId="134" applyNumberFormat="0" applyAlignment="0" applyProtection="0"/>
    <xf numFmtId="0" fontId="21" fillId="22" borderId="134" applyNumberFormat="0" applyAlignment="0" applyProtection="0"/>
    <xf numFmtId="0" fontId="18" fillId="9" borderId="132" applyNumberFormat="0" applyAlignment="0" applyProtection="0"/>
    <xf numFmtId="0" fontId="18" fillId="9" borderId="132" applyNumberFormat="0" applyAlignment="0" applyProtection="0"/>
    <xf numFmtId="0" fontId="18" fillId="9" borderId="132" applyNumberFormat="0" applyAlignment="0" applyProtection="0"/>
    <xf numFmtId="0" fontId="21" fillId="22" borderId="134"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18" fillId="9" borderId="132" applyNumberFormat="0" applyAlignment="0" applyProtection="0"/>
    <xf numFmtId="0" fontId="18" fillId="9" borderId="132" applyNumberFormat="0" applyAlignment="0" applyProtection="0"/>
    <xf numFmtId="0" fontId="18" fillId="9"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8" fillId="25" borderId="133" applyNumberFormat="0" applyFont="0" applyAlignment="0" applyProtection="0"/>
    <xf numFmtId="0" fontId="23" fillId="0" borderId="135" applyNumberFormat="0" applyFill="0" applyAlignment="0" applyProtection="0"/>
    <xf numFmtId="0" fontId="21" fillId="22" borderId="134" applyNumberFormat="0" applyAlignment="0" applyProtection="0"/>
    <xf numFmtId="0" fontId="11" fillId="22" borderId="132" applyNumberFormat="0" applyAlignment="0" applyProtection="0"/>
    <xf numFmtId="0" fontId="18" fillId="9" borderId="132" applyNumberFormat="0" applyAlignment="0" applyProtection="0"/>
    <xf numFmtId="0" fontId="21" fillId="22" borderId="134" applyNumberFormat="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18" fillId="9" borderId="132" applyNumberFormat="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11" fillId="22" borderId="132" applyNumberFormat="0" applyAlignment="0" applyProtection="0"/>
    <xf numFmtId="0" fontId="23" fillId="0" borderId="135" applyNumberFormat="0" applyFill="0" applyAlignment="0" applyProtection="0"/>
    <xf numFmtId="0" fontId="21" fillId="22" borderId="134" applyNumberFormat="0" applyAlignment="0" applyProtection="0"/>
    <xf numFmtId="0" fontId="18" fillId="9" borderId="132" applyNumberFormat="0" applyAlignment="0" applyProtection="0"/>
    <xf numFmtId="0" fontId="21" fillId="22" borderId="134" applyNumberFormat="0" applyAlignment="0" applyProtection="0"/>
    <xf numFmtId="0" fontId="8" fillId="25" borderId="133" applyNumberFormat="0" applyFont="0" applyAlignment="0" applyProtection="0"/>
    <xf numFmtId="0" fontId="21" fillId="22" borderId="134" applyNumberFormat="0" applyAlignment="0" applyProtection="0"/>
    <xf numFmtId="0" fontId="21" fillId="22" borderId="134" applyNumberFormat="0" applyAlignment="0" applyProtection="0"/>
    <xf numFmtId="0" fontId="18" fillId="9" borderId="132"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23" fillId="0" borderId="135" applyNumberFormat="0" applyFill="0" applyAlignment="0" applyProtection="0"/>
    <xf numFmtId="0" fontId="23" fillId="0" borderId="135" applyNumberFormat="0" applyFill="0" applyAlignment="0" applyProtection="0"/>
    <xf numFmtId="0" fontId="23" fillId="0" borderId="135" applyNumberFormat="0" applyFill="0" applyAlignment="0" applyProtection="0"/>
    <xf numFmtId="0" fontId="11" fillId="22" borderId="132" applyNumberFormat="0" applyAlignment="0" applyProtection="0"/>
    <xf numFmtId="0" fontId="23" fillId="0" borderId="135" applyNumberFormat="0" applyFill="0" applyAlignment="0" applyProtection="0"/>
    <xf numFmtId="0" fontId="21" fillId="22" borderId="134" applyNumberFormat="0" applyAlignment="0" applyProtection="0"/>
    <xf numFmtId="0" fontId="11" fillId="22" borderId="132" applyNumberFormat="0" applyAlignment="0" applyProtection="0"/>
    <xf numFmtId="0" fontId="23" fillId="0" borderId="135" applyNumberFormat="0" applyFill="0" applyAlignment="0" applyProtection="0"/>
    <xf numFmtId="0" fontId="21" fillId="22" borderId="134" applyNumberFormat="0" applyAlignment="0" applyProtection="0"/>
    <xf numFmtId="0" fontId="18" fillId="9" borderId="132" applyNumberFormat="0" applyAlignment="0" applyProtection="0"/>
    <xf numFmtId="0" fontId="18" fillId="9" borderId="132" applyNumberFormat="0" applyAlignment="0" applyProtection="0"/>
    <xf numFmtId="0" fontId="23" fillId="0" borderId="135" applyNumberFormat="0" applyFill="0" applyAlignment="0" applyProtection="0"/>
    <xf numFmtId="0" fontId="18" fillId="9" borderId="132" applyNumberFormat="0" applyAlignment="0" applyProtection="0"/>
    <xf numFmtId="0" fontId="23" fillId="0" borderId="135" applyNumberFormat="0" applyFill="0" applyAlignment="0" applyProtection="0"/>
    <xf numFmtId="0" fontId="11" fillId="22" borderId="132" applyNumberFormat="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8" fillId="25" borderId="133" applyNumberFormat="0" applyFont="0" applyAlignment="0" applyProtection="0"/>
    <xf numFmtId="0" fontId="11" fillId="22" borderId="132" applyNumberFormat="0" applyAlignment="0" applyProtection="0"/>
    <xf numFmtId="0" fontId="11" fillId="22"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3" fillId="0" borderId="135" applyNumberFormat="0" applyFill="0" applyAlignment="0" applyProtection="0"/>
    <xf numFmtId="0" fontId="21" fillId="22" borderId="134" applyNumberFormat="0" applyAlignment="0" applyProtection="0"/>
    <xf numFmtId="0" fontId="8" fillId="25" borderId="133" applyNumberFormat="0" applyFont="0" applyAlignment="0" applyProtection="0"/>
    <xf numFmtId="0" fontId="23" fillId="0" borderId="135" applyNumberFormat="0" applyFill="0" applyAlignment="0" applyProtection="0"/>
    <xf numFmtId="0" fontId="11" fillId="22" borderId="132"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23" fillId="0" borderId="135" applyNumberFormat="0" applyFill="0" applyAlignment="0" applyProtection="0"/>
    <xf numFmtId="0" fontId="18" fillId="9" borderId="132" applyNumberFormat="0" applyAlignment="0" applyProtection="0"/>
    <xf numFmtId="0" fontId="18" fillId="9" borderId="132" applyNumberFormat="0" applyAlignment="0" applyProtection="0"/>
    <xf numFmtId="0" fontId="21" fillId="22" borderId="134" applyNumberFormat="0" applyAlignment="0" applyProtection="0"/>
    <xf numFmtId="0" fontId="8" fillId="25" borderId="133" applyNumberFormat="0" applyFont="0" applyAlignment="0" applyProtection="0"/>
    <xf numFmtId="0" fontId="21" fillId="22" borderId="134"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11" fillId="22" borderId="132"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8" fillId="25" borderId="133" applyNumberFormat="0" applyFont="0" applyAlignment="0" applyProtection="0"/>
    <xf numFmtId="0" fontId="11" fillId="22" borderId="132" applyNumberFormat="0" applyAlignment="0" applyProtection="0"/>
    <xf numFmtId="0" fontId="21" fillId="22" borderId="134" applyNumberFormat="0" applyAlignment="0" applyProtection="0"/>
    <xf numFmtId="0" fontId="23" fillId="0" borderId="135" applyNumberFormat="0" applyFill="0" applyAlignment="0" applyProtection="0"/>
    <xf numFmtId="0" fontId="18" fillId="9" borderId="132"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21" fillId="22" borderId="134"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8" fillId="25" borderId="133" applyNumberFormat="0" applyFont="0" applyAlignment="0" applyProtection="0"/>
    <xf numFmtId="0" fontId="21" fillId="22" borderId="134" applyNumberFormat="0" applyAlignment="0" applyProtection="0"/>
    <xf numFmtId="0" fontId="18" fillId="9" borderId="132" applyNumberFormat="0" applyAlignment="0" applyProtection="0"/>
    <xf numFmtId="0" fontId="18" fillId="9" borderId="132" applyNumberFormat="0" applyAlignment="0" applyProtection="0"/>
    <xf numFmtId="0" fontId="23" fillId="0" borderId="135" applyNumberFormat="0" applyFill="0" applyAlignment="0" applyProtection="0"/>
    <xf numFmtId="0" fontId="18" fillId="9" borderId="132" applyNumberFormat="0" applyAlignment="0" applyProtection="0"/>
    <xf numFmtId="0" fontId="8" fillId="25" borderId="133" applyNumberFormat="0" applyFont="0" applyAlignment="0" applyProtection="0"/>
    <xf numFmtId="0" fontId="23" fillId="0" borderId="135" applyNumberFormat="0" applyFill="0" applyAlignment="0" applyProtection="0"/>
    <xf numFmtId="0" fontId="18" fillId="9" borderId="132" applyNumberFormat="0" applyAlignment="0" applyProtection="0"/>
    <xf numFmtId="0" fontId="18" fillId="9" borderId="132" applyNumberFormat="0" applyAlignment="0" applyProtection="0"/>
    <xf numFmtId="0" fontId="11" fillId="22" borderId="132" applyNumberFormat="0" applyAlignment="0" applyProtection="0"/>
    <xf numFmtId="0" fontId="21" fillId="22" borderId="134" applyNumberFormat="0" applyAlignment="0" applyProtection="0"/>
    <xf numFmtId="0" fontId="21" fillId="22" borderId="134" applyNumberFormat="0" applyAlignment="0" applyProtection="0"/>
    <xf numFmtId="0" fontId="18" fillId="9" borderId="132" applyNumberFormat="0" applyAlignment="0" applyProtection="0"/>
    <xf numFmtId="0" fontId="11" fillId="22" borderId="132" applyNumberFormat="0" applyAlignment="0" applyProtection="0"/>
    <xf numFmtId="0" fontId="21" fillId="22" borderId="134" applyNumberFormat="0" applyAlignment="0" applyProtection="0"/>
    <xf numFmtId="0" fontId="23" fillId="0" borderId="135" applyNumberFormat="0" applyFill="0" applyAlignment="0" applyProtection="0"/>
    <xf numFmtId="0" fontId="21" fillId="22" borderId="134" applyNumberFormat="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8" fillId="9" borderId="132" applyNumberFormat="0" applyAlignment="0" applyProtection="0"/>
    <xf numFmtId="0" fontId="11" fillId="22" borderId="132" applyNumberFormat="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21" fillId="22" borderId="134"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21" fillId="22" borderId="134"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8" fillId="25" borderId="133" applyNumberFormat="0" applyFont="0" applyAlignment="0" applyProtection="0"/>
    <xf numFmtId="0" fontId="23" fillId="0" borderId="135" applyNumberFormat="0" applyFill="0" applyAlignment="0" applyProtection="0"/>
    <xf numFmtId="0" fontId="23" fillId="0" borderId="135" applyNumberFormat="0" applyFill="0" applyAlignment="0" applyProtection="0"/>
    <xf numFmtId="0" fontId="23" fillId="0" borderId="135" applyNumberFormat="0" applyFill="0" applyAlignment="0" applyProtection="0"/>
    <xf numFmtId="0" fontId="8" fillId="25" borderId="133" applyNumberFormat="0" applyFont="0" applyAlignment="0" applyProtection="0"/>
    <xf numFmtId="0" fontId="23" fillId="0" borderId="135" applyNumberFormat="0" applyFill="0" applyAlignment="0" applyProtection="0"/>
    <xf numFmtId="0" fontId="8" fillId="25" borderId="133" applyNumberFormat="0" applyFont="0" applyAlignment="0" applyProtection="0"/>
    <xf numFmtId="0" fontId="23" fillId="0" borderId="135" applyNumberFormat="0" applyFill="0" applyAlignment="0" applyProtection="0"/>
    <xf numFmtId="0" fontId="11" fillId="22" borderId="132" applyNumberFormat="0" applyAlignment="0" applyProtection="0"/>
    <xf numFmtId="0" fontId="21" fillId="22" borderId="134" applyNumberFormat="0" applyAlignment="0" applyProtection="0"/>
    <xf numFmtId="0" fontId="23" fillId="0" borderId="135" applyNumberFormat="0" applyFill="0" applyAlignment="0" applyProtection="0"/>
    <xf numFmtId="0" fontId="21" fillId="22" borderId="134" applyNumberFormat="0" applyAlignment="0" applyProtection="0"/>
    <xf numFmtId="0" fontId="21" fillId="22" borderId="134"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8" fillId="25" borderId="133" applyNumberFormat="0" applyFont="0" applyAlignment="0" applyProtection="0"/>
    <xf numFmtId="0" fontId="18" fillId="9" borderId="132" applyNumberFormat="0" applyAlignment="0" applyProtection="0"/>
    <xf numFmtId="0" fontId="11" fillId="22" borderId="132" applyNumberFormat="0" applyAlignment="0" applyProtection="0"/>
    <xf numFmtId="0" fontId="23" fillId="0" borderId="135" applyNumberFormat="0" applyFill="0" applyAlignment="0" applyProtection="0"/>
    <xf numFmtId="0" fontId="21" fillId="22" borderId="134" applyNumberFormat="0" applyAlignment="0" applyProtection="0"/>
    <xf numFmtId="0" fontId="11" fillId="22" borderId="132" applyNumberFormat="0" applyAlignment="0" applyProtection="0"/>
    <xf numFmtId="0" fontId="8" fillId="25" borderId="133" applyNumberFormat="0" applyFont="0" applyAlignment="0" applyProtection="0"/>
    <xf numFmtId="0" fontId="18" fillId="9" borderId="132" applyNumberFormat="0" applyAlignment="0" applyProtection="0"/>
    <xf numFmtId="0" fontId="21" fillId="22" borderId="134" applyNumberFormat="0" applyAlignment="0" applyProtection="0"/>
    <xf numFmtId="0" fontId="18" fillId="9"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18" fillId="9" borderId="132" applyNumberFormat="0" applyAlignment="0" applyProtection="0"/>
    <xf numFmtId="0" fontId="18" fillId="9" borderId="132" applyNumberFormat="0" applyAlignment="0" applyProtection="0"/>
    <xf numFmtId="0" fontId="18" fillId="9" borderId="132" applyNumberFormat="0" applyAlignment="0" applyProtection="0"/>
    <xf numFmtId="0" fontId="21" fillId="22" borderId="134" applyNumberFormat="0" applyAlignment="0" applyProtection="0"/>
    <xf numFmtId="0" fontId="21" fillId="22" borderId="134" applyNumberFormat="0" applyAlignment="0" applyProtection="0"/>
    <xf numFmtId="0" fontId="18" fillId="9" borderId="132" applyNumberFormat="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8" fillId="9" borderId="132"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8" fillId="9" borderId="132"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21" fillId="22" borderId="134"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8" fillId="25" borderId="133" applyNumberFormat="0" applyFon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3" fillId="0" borderId="135" applyNumberFormat="0" applyFill="0" applyAlignment="0" applyProtection="0"/>
    <xf numFmtId="0" fontId="21" fillId="22" borderId="134" applyNumberFormat="0" applyAlignment="0" applyProtection="0"/>
    <xf numFmtId="0" fontId="18" fillId="9" borderId="132" applyNumberFormat="0" applyAlignment="0" applyProtection="0"/>
    <xf numFmtId="0" fontId="11" fillId="22"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8" fillId="25" borderId="133" applyNumberFormat="0" applyFont="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8" fillId="9" borderId="132"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8" fillId="9" borderId="132"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21" fillId="22" borderId="134"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8" fillId="25" borderId="133" applyNumberFormat="0" applyFont="0" applyAlignment="0" applyProtection="0"/>
    <xf numFmtId="0" fontId="23" fillId="0" borderId="135" applyNumberFormat="0" applyFill="0" applyAlignment="0" applyProtection="0"/>
    <xf numFmtId="0" fontId="18" fillId="9" borderId="132"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23" fillId="0" borderId="135" applyNumberFormat="0" applyFill="0" applyAlignment="0" applyProtection="0"/>
    <xf numFmtId="0" fontId="11" fillId="22"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3" fillId="0" borderId="135" applyNumberFormat="0" applyFill="0" applyAlignment="0" applyProtection="0"/>
    <xf numFmtId="0" fontId="11" fillId="22" borderId="132" applyNumberFormat="0" applyAlignment="0" applyProtection="0"/>
    <xf numFmtId="0" fontId="8" fillId="25" borderId="133" applyNumberFormat="0" applyFont="0" applyAlignment="0" applyProtection="0"/>
    <xf numFmtId="0" fontId="11" fillId="22" borderId="132"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18" fillId="9" borderId="132" applyNumberFormat="0" applyAlignment="0" applyProtection="0"/>
    <xf numFmtId="0" fontId="8" fillId="25" borderId="133" applyNumberFormat="0" applyFont="0" applyAlignment="0" applyProtection="0"/>
    <xf numFmtId="0" fontId="23" fillId="0" borderId="135" applyNumberFormat="0" applyFill="0" applyAlignment="0" applyProtection="0"/>
    <xf numFmtId="0" fontId="23" fillId="0" borderId="135" applyNumberFormat="0" applyFill="0" applyAlignment="0" applyProtection="0"/>
    <xf numFmtId="0" fontId="11" fillId="22" borderId="132" applyNumberFormat="0" applyAlignment="0" applyProtection="0"/>
    <xf numFmtId="0" fontId="23" fillId="0" borderId="135" applyNumberFormat="0" applyFill="0" applyAlignment="0" applyProtection="0"/>
    <xf numFmtId="0" fontId="21" fillId="22" borderId="134" applyNumberFormat="0" applyAlignment="0" applyProtection="0"/>
    <xf numFmtId="0" fontId="18" fillId="9" borderId="132" applyNumberFormat="0" applyAlignment="0" applyProtection="0"/>
    <xf numFmtId="0" fontId="11" fillId="22" borderId="132" applyNumberFormat="0" applyAlignment="0" applyProtection="0"/>
    <xf numFmtId="0" fontId="21" fillId="22" borderId="134" applyNumberFormat="0" applyAlignment="0" applyProtection="0"/>
    <xf numFmtId="0" fontId="18" fillId="9"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8" fillId="25" borderId="133" applyNumberFormat="0" applyFont="0" applyAlignment="0" applyProtection="0"/>
    <xf numFmtId="0" fontId="8" fillId="25" borderId="133" applyNumberFormat="0" applyFont="0" applyAlignment="0" applyProtection="0"/>
    <xf numFmtId="0" fontId="23" fillId="0" borderId="135" applyNumberFormat="0" applyFill="0" applyAlignment="0" applyProtection="0"/>
    <xf numFmtId="0" fontId="18" fillId="9" borderId="132" applyNumberFormat="0" applyAlignment="0" applyProtection="0"/>
    <xf numFmtId="0" fontId="18" fillId="9" borderId="132" applyNumberFormat="0" applyAlignment="0" applyProtection="0"/>
    <xf numFmtId="0" fontId="11" fillId="22" borderId="132" applyNumberFormat="0" applyAlignment="0" applyProtection="0"/>
    <xf numFmtId="0" fontId="21" fillId="22" borderId="134" applyNumberFormat="0" applyAlignment="0" applyProtection="0"/>
    <xf numFmtId="0" fontId="11" fillId="22"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3" fillId="0" borderId="135" applyNumberFormat="0" applyFill="0" applyAlignment="0" applyProtection="0"/>
    <xf numFmtId="0" fontId="21" fillId="22" borderId="134" applyNumberFormat="0" applyAlignment="0" applyProtection="0"/>
    <xf numFmtId="0" fontId="18" fillId="9" borderId="132" applyNumberFormat="0" applyAlignment="0" applyProtection="0"/>
    <xf numFmtId="0" fontId="8" fillId="25" borderId="133" applyNumberFormat="0" applyFont="0" applyAlignment="0" applyProtection="0"/>
    <xf numFmtId="0" fontId="18" fillId="9" borderId="132" applyNumberFormat="0" applyAlignment="0" applyProtection="0"/>
    <xf numFmtId="0" fontId="21" fillId="22" borderId="134" applyNumberFormat="0" applyAlignment="0" applyProtection="0"/>
    <xf numFmtId="0" fontId="23" fillId="0" borderId="135" applyNumberFormat="0" applyFill="0" applyAlignment="0" applyProtection="0"/>
    <xf numFmtId="0" fontId="21" fillId="22" borderId="134" applyNumberFormat="0" applyAlignment="0" applyProtection="0"/>
    <xf numFmtId="0" fontId="18" fillId="9" borderId="132" applyNumberFormat="0" applyAlignment="0" applyProtection="0"/>
    <xf numFmtId="0" fontId="8" fillId="25" borderId="133" applyNumberFormat="0" applyFont="0" applyAlignment="0" applyProtection="0"/>
    <xf numFmtId="0" fontId="18" fillId="9"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18" fillId="9" borderId="132" applyNumberFormat="0" applyAlignment="0" applyProtection="0"/>
    <xf numFmtId="0" fontId="18" fillId="9" borderId="132" applyNumberFormat="0" applyAlignment="0" applyProtection="0"/>
    <xf numFmtId="0" fontId="21" fillId="22" borderId="134"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21" fillId="22" borderId="134" applyNumberFormat="0" applyAlignment="0" applyProtection="0"/>
    <xf numFmtId="0" fontId="8" fillId="25" borderId="133" applyNumberFormat="0" applyFont="0" applyAlignment="0" applyProtection="0"/>
    <xf numFmtId="0" fontId="21" fillId="22" borderId="134" applyNumberFormat="0" applyAlignment="0" applyProtection="0"/>
    <xf numFmtId="0" fontId="8" fillId="25" borderId="133" applyNumberFormat="0" applyFont="0" applyAlignment="0" applyProtection="0"/>
    <xf numFmtId="0" fontId="11" fillId="22" borderId="132"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21" fillId="22" borderId="134"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8" fillId="25" borderId="133" applyNumberFormat="0" applyFont="0" applyAlignment="0" applyProtection="0"/>
    <xf numFmtId="0" fontId="11" fillId="22" borderId="132" applyNumberFormat="0" applyAlignment="0" applyProtection="0"/>
    <xf numFmtId="0" fontId="21" fillId="22" borderId="134"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18" fillId="9" borderId="132" applyNumberFormat="0" applyAlignment="0" applyProtection="0"/>
    <xf numFmtId="0" fontId="8" fillId="25" borderId="133" applyNumberFormat="0" applyFont="0" applyAlignment="0" applyProtection="0"/>
    <xf numFmtId="0" fontId="23" fillId="0" borderId="135" applyNumberFormat="0" applyFill="0" applyAlignment="0" applyProtection="0"/>
    <xf numFmtId="0" fontId="18" fillId="9" borderId="132" applyNumberFormat="0" applyAlignment="0" applyProtection="0"/>
    <xf numFmtId="0" fontId="18" fillId="9" borderId="132" applyNumberFormat="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18" fillId="9" borderId="132" applyNumberFormat="0" applyAlignment="0" applyProtection="0"/>
    <xf numFmtId="0" fontId="21" fillId="22" borderId="134" applyNumberFormat="0" applyAlignment="0" applyProtection="0"/>
    <xf numFmtId="0" fontId="21" fillId="22" borderId="134" applyNumberFormat="0" applyAlignment="0" applyProtection="0"/>
    <xf numFmtId="0" fontId="11" fillId="22" borderId="132" applyNumberFormat="0" applyAlignment="0" applyProtection="0"/>
    <xf numFmtId="0" fontId="11" fillId="22" borderId="132" applyNumberFormat="0" applyAlignment="0" applyProtection="0"/>
    <xf numFmtId="0" fontId="21" fillId="22" borderId="134" applyNumberFormat="0" applyAlignment="0" applyProtection="0"/>
    <xf numFmtId="0" fontId="23" fillId="0" borderId="135" applyNumberFormat="0" applyFill="0" applyAlignment="0" applyProtection="0"/>
    <xf numFmtId="0" fontId="21" fillId="22" borderId="134" applyNumberFormat="0" applyAlignment="0" applyProtection="0"/>
    <xf numFmtId="0" fontId="18" fillId="9" borderId="132" applyNumberFormat="0" applyAlignment="0" applyProtection="0"/>
    <xf numFmtId="0" fontId="21" fillId="22" borderId="134" applyNumberFormat="0" applyAlignment="0" applyProtection="0"/>
    <xf numFmtId="0" fontId="18" fillId="9"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8" fillId="9" borderId="132" applyNumberFormat="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8" fillId="25" borderId="133" applyNumberFormat="0" applyFont="0" applyAlignment="0" applyProtection="0"/>
    <xf numFmtId="0" fontId="21" fillId="22" borderId="134"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8" fillId="25" borderId="133" applyNumberFormat="0" applyFont="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21" fillId="22" borderId="134" applyNumberFormat="0" applyAlignment="0" applyProtection="0"/>
    <xf numFmtId="0" fontId="8" fillId="25" borderId="133" applyNumberFormat="0" applyFont="0" applyAlignment="0" applyProtection="0"/>
    <xf numFmtId="0" fontId="23" fillId="0" borderId="135" applyNumberFormat="0" applyFill="0" applyAlignment="0" applyProtection="0"/>
    <xf numFmtId="0" fontId="11" fillId="22" borderId="132" applyNumberFormat="0" applyAlignment="0" applyProtection="0"/>
    <xf numFmtId="0" fontId="21" fillId="22" borderId="134" applyNumberFormat="0" applyAlignment="0" applyProtection="0"/>
    <xf numFmtId="0" fontId="18" fillId="9" borderId="132" applyNumberFormat="0" applyAlignment="0" applyProtection="0"/>
    <xf numFmtId="0" fontId="21" fillId="22" borderId="134" applyNumberFormat="0" applyAlignment="0" applyProtection="0"/>
    <xf numFmtId="0" fontId="11" fillId="22" borderId="132" applyNumberFormat="0" applyAlignment="0" applyProtection="0"/>
    <xf numFmtId="0" fontId="18" fillId="9" borderId="132" applyNumberFormat="0" applyAlignment="0" applyProtection="0"/>
    <xf numFmtId="0" fontId="11" fillId="22" borderId="132" applyNumberFormat="0" applyAlignment="0" applyProtection="0"/>
    <xf numFmtId="0" fontId="11" fillId="22" borderId="132" applyNumberFormat="0" applyAlignment="0" applyProtection="0"/>
    <xf numFmtId="0" fontId="21" fillId="22" borderId="134" applyNumberFormat="0" applyAlignment="0" applyProtection="0"/>
    <xf numFmtId="0" fontId="18" fillId="9" borderId="132" applyNumberFormat="0" applyAlignment="0" applyProtection="0"/>
    <xf numFmtId="0" fontId="11" fillId="22" borderId="132" applyNumberFormat="0" applyAlignment="0" applyProtection="0"/>
    <xf numFmtId="0" fontId="21" fillId="22" borderId="134" applyNumberFormat="0" applyAlignment="0" applyProtection="0"/>
    <xf numFmtId="0" fontId="18" fillId="9" borderId="132"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8" fillId="25" borderId="133" applyNumberFormat="0" applyFont="0" applyAlignment="0" applyProtection="0"/>
    <xf numFmtId="0" fontId="11" fillId="22" borderId="132" applyNumberFormat="0" applyAlignment="0" applyProtection="0"/>
    <xf numFmtId="0" fontId="18" fillId="9" borderId="132" applyNumberFormat="0" applyAlignment="0" applyProtection="0"/>
    <xf numFmtId="0" fontId="18" fillId="9" borderId="132" applyNumberFormat="0" applyAlignment="0" applyProtection="0"/>
    <xf numFmtId="0" fontId="11" fillId="22" borderId="132" applyNumberFormat="0" applyAlignment="0" applyProtection="0"/>
    <xf numFmtId="0" fontId="21" fillId="22" borderId="134" applyNumberFormat="0" applyAlignment="0" applyProtection="0"/>
    <xf numFmtId="0" fontId="21" fillId="22" borderId="134" applyNumberFormat="0" applyAlignment="0" applyProtection="0"/>
    <xf numFmtId="0" fontId="23" fillId="0" borderId="135" applyNumberFormat="0" applyFill="0" applyAlignment="0" applyProtection="0"/>
    <xf numFmtId="0" fontId="21" fillId="22" borderId="134" applyNumberFormat="0" applyAlignment="0" applyProtection="0"/>
    <xf numFmtId="0" fontId="11" fillId="22" borderId="132"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23" fillId="0" borderId="135" applyNumberFormat="0" applyFill="0" applyAlignment="0" applyProtection="0"/>
    <xf numFmtId="0" fontId="8" fillId="25" borderId="133" applyNumberFormat="0" applyFon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18" fillId="9" borderId="132" applyNumberFormat="0" applyAlignment="0" applyProtection="0"/>
    <xf numFmtId="0" fontId="18" fillId="9" borderId="132"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18" fillId="9"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3" fillId="0" borderId="135" applyNumberFormat="0" applyFill="0" applyAlignment="0" applyProtection="0"/>
    <xf numFmtId="0" fontId="11" fillId="22" borderId="132" applyNumberFormat="0" applyAlignment="0" applyProtection="0"/>
    <xf numFmtId="0" fontId="8" fillId="25" borderId="133" applyNumberFormat="0" applyFont="0" applyAlignment="0" applyProtection="0"/>
    <xf numFmtId="0" fontId="23" fillId="0" borderId="135" applyNumberFormat="0" applyFill="0" applyAlignment="0" applyProtection="0"/>
    <xf numFmtId="0" fontId="21" fillId="22" borderId="134" applyNumberFormat="0" applyAlignment="0" applyProtection="0"/>
    <xf numFmtId="0" fontId="18" fillId="9" borderId="132" applyNumberFormat="0" applyAlignment="0" applyProtection="0"/>
    <xf numFmtId="0" fontId="21" fillId="22" borderId="134"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8" fillId="25" borderId="133" applyNumberFormat="0" applyFont="0" applyAlignment="0" applyProtection="0"/>
    <xf numFmtId="0" fontId="23" fillId="0" borderId="135" applyNumberFormat="0" applyFill="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8" fillId="25" borderId="133" applyNumberFormat="0" applyFont="0" applyAlignment="0" applyProtection="0"/>
    <xf numFmtId="0" fontId="18" fillId="9" borderId="132" applyNumberFormat="0" applyAlignment="0" applyProtection="0"/>
    <xf numFmtId="0" fontId="11" fillId="22" borderId="132" applyNumberFormat="0" applyAlignment="0" applyProtection="0"/>
    <xf numFmtId="0" fontId="18" fillId="9" borderId="132" applyNumberFormat="0" applyAlignment="0" applyProtection="0"/>
    <xf numFmtId="0" fontId="11" fillId="22" borderId="132" applyNumberFormat="0" applyAlignment="0" applyProtection="0"/>
    <xf numFmtId="0" fontId="11" fillId="22"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3" fillId="0" borderId="135" applyNumberFormat="0" applyFill="0" applyAlignment="0" applyProtection="0"/>
    <xf numFmtId="0" fontId="23" fillId="0" borderId="135" applyNumberFormat="0" applyFill="0" applyAlignment="0" applyProtection="0"/>
    <xf numFmtId="0" fontId="23" fillId="0" borderId="135" applyNumberFormat="0" applyFill="0" applyAlignment="0" applyProtection="0"/>
    <xf numFmtId="0" fontId="11" fillId="22" borderId="132" applyNumberFormat="0" applyAlignment="0" applyProtection="0"/>
    <xf numFmtId="0" fontId="11" fillId="22"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11" fillId="22" borderId="132" applyNumberFormat="0" applyAlignment="0" applyProtection="0"/>
    <xf numFmtId="0" fontId="18" fillId="9" borderId="132" applyNumberFormat="0" applyAlignment="0" applyProtection="0"/>
    <xf numFmtId="0" fontId="18" fillId="9" borderId="132" applyNumberFormat="0" applyAlignment="0" applyProtection="0"/>
    <xf numFmtId="0" fontId="23" fillId="0" borderId="135" applyNumberFormat="0" applyFill="0" applyAlignment="0" applyProtection="0"/>
    <xf numFmtId="0" fontId="21" fillId="22" borderId="134" applyNumberFormat="0" applyAlignment="0" applyProtection="0"/>
    <xf numFmtId="0" fontId="18" fillId="9" borderId="132" applyNumberFormat="0" applyAlignment="0" applyProtection="0"/>
    <xf numFmtId="0" fontId="11" fillId="22" borderId="132"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8" fillId="25" borderId="133" applyNumberFormat="0" applyFont="0" applyAlignment="0" applyProtection="0"/>
    <xf numFmtId="0" fontId="18" fillId="9" borderId="132" applyNumberFormat="0" applyAlignment="0" applyProtection="0"/>
    <xf numFmtId="0" fontId="21" fillId="22" borderId="134" applyNumberFormat="0" applyAlignment="0" applyProtection="0"/>
    <xf numFmtId="0" fontId="11" fillId="22" borderId="132" applyNumberFormat="0" applyAlignment="0" applyProtection="0"/>
    <xf numFmtId="0" fontId="23" fillId="0" borderId="135" applyNumberFormat="0" applyFill="0" applyAlignment="0" applyProtection="0"/>
    <xf numFmtId="0" fontId="21" fillId="22" borderId="134" applyNumberFormat="0" applyAlignment="0" applyProtection="0"/>
    <xf numFmtId="0" fontId="11" fillId="22" borderId="132" applyNumberFormat="0" applyAlignment="0" applyProtection="0"/>
    <xf numFmtId="0" fontId="23" fillId="0" borderId="135" applyNumberFormat="0" applyFill="0" applyAlignment="0" applyProtection="0"/>
    <xf numFmtId="0" fontId="11" fillId="22" borderId="132" applyNumberFormat="0" applyAlignment="0" applyProtection="0"/>
    <xf numFmtId="0" fontId="8" fillId="25" borderId="133" applyNumberFormat="0" applyFont="0" applyAlignment="0" applyProtection="0"/>
    <xf numFmtId="0" fontId="11" fillId="22" borderId="132"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18" fillId="9" borderId="132" applyNumberFormat="0" applyAlignment="0" applyProtection="0"/>
    <xf numFmtId="0" fontId="21" fillId="22" borderId="134" applyNumberFormat="0" applyAlignment="0" applyProtection="0"/>
    <xf numFmtId="0" fontId="8" fillId="25" borderId="133" applyNumberFormat="0" applyFont="0" applyAlignment="0" applyProtection="0"/>
    <xf numFmtId="0" fontId="21" fillId="22" borderId="134" applyNumberFormat="0" applyAlignment="0" applyProtection="0"/>
    <xf numFmtId="0" fontId="21" fillId="22" borderId="134" applyNumberFormat="0" applyAlignment="0" applyProtection="0"/>
    <xf numFmtId="0" fontId="21" fillId="22" borderId="134" applyNumberFormat="0" applyAlignment="0" applyProtection="0"/>
    <xf numFmtId="0" fontId="11" fillId="22" borderId="132" applyNumberFormat="0" applyAlignment="0" applyProtection="0"/>
    <xf numFmtId="0" fontId="11" fillId="22" borderId="132" applyNumberFormat="0" applyAlignment="0" applyProtection="0"/>
    <xf numFmtId="0" fontId="23" fillId="0" borderId="135" applyNumberFormat="0" applyFill="0" applyAlignment="0" applyProtection="0"/>
    <xf numFmtId="0" fontId="11" fillId="22" borderId="132" applyNumberFormat="0" applyAlignment="0" applyProtection="0"/>
    <xf numFmtId="0" fontId="8" fillId="25" borderId="133" applyNumberFormat="0" applyFont="0" applyAlignment="0" applyProtection="0"/>
    <xf numFmtId="0" fontId="18" fillId="9"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8" fillId="25" borderId="133" applyNumberFormat="0" applyFont="0" applyAlignment="0" applyProtection="0"/>
    <xf numFmtId="0" fontId="8" fillId="25" borderId="133" applyNumberFormat="0" applyFont="0" applyAlignment="0" applyProtection="0"/>
    <xf numFmtId="0" fontId="8" fillId="25" borderId="133" applyNumberFormat="0" applyFont="0" applyAlignment="0" applyProtection="0"/>
    <xf numFmtId="0" fontId="23" fillId="0" borderId="135" applyNumberFormat="0" applyFill="0" applyAlignment="0" applyProtection="0"/>
    <xf numFmtId="0" fontId="11" fillId="22" borderId="132" applyNumberFormat="0" applyAlignment="0" applyProtection="0"/>
    <xf numFmtId="0" fontId="23" fillId="0" borderId="135" applyNumberFormat="0" applyFill="0" applyAlignment="0" applyProtection="0"/>
    <xf numFmtId="0" fontId="11" fillId="22" borderId="132" applyNumberFormat="0" applyAlignment="0" applyProtection="0"/>
    <xf numFmtId="0" fontId="23" fillId="0" borderId="135" applyNumberFormat="0" applyFill="0" applyAlignment="0" applyProtection="0"/>
    <xf numFmtId="0" fontId="11" fillId="22" borderId="132"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21" fillId="22" borderId="134" applyNumberFormat="0" applyAlignment="0" applyProtection="0"/>
    <xf numFmtId="0" fontId="21" fillId="22" borderId="134" applyNumberFormat="0" applyAlignment="0" applyProtection="0"/>
    <xf numFmtId="0" fontId="23" fillId="0" borderId="135" applyNumberFormat="0" applyFill="0" applyAlignment="0" applyProtection="0"/>
    <xf numFmtId="0" fontId="21" fillId="22" borderId="134" applyNumberFormat="0" applyAlignment="0" applyProtection="0"/>
    <xf numFmtId="0" fontId="18" fillId="9" borderId="132" applyNumberFormat="0" applyAlignment="0" applyProtection="0"/>
    <xf numFmtId="0" fontId="18" fillId="9" borderId="132" applyNumberFormat="0" applyAlignment="0" applyProtection="0"/>
    <xf numFmtId="0" fontId="11" fillId="22" borderId="132" applyNumberFormat="0" applyAlignment="0" applyProtection="0"/>
    <xf numFmtId="0" fontId="18" fillId="9" borderId="132" applyNumberFormat="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11" fillId="22" borderId="132" applyNumberFormat="0" applyAlignment="0" applyProtection="0"/>
    <xf numFmtId="0" fontId="18" fillId="9" borderId="132" applyNumberFormat="0" applyAlignment="0" applyProtection="0"/>
    <xf numFmtId="0" fontId="11" fillId="22" borderId="132" applyNumberFormat="0" applyAlignment="0" applyProtection="0"/>
    <xf numFmtId="0" fontId="18" fillId="9" borderId="132" applyNumberFormat="0" applyAlignment="0" applyProtection="0"/>
    <xf numFmtId="0" fontId="11" fillId="22" borderId="132" applyNumberFormat="0" applyAlignment="0" applyProtection="0"/>
    <xf numFmtId="0" fontId="18" fillId="9" borderId="132" applyNumberFormat="0" applyAlignment="0" applyProtection="0"/>
    <xf numFmtId="0" fontId="18" fillId="9" borderId="132" applyNumberFormat="0" applyAlignment="0" applyProtection="0"/>
    <xf numFmtId="0" fontId="21" fillId="22" borderId="134" applyNumberFormat="0" applyAlignment="0" applyProtection="0"/>
    <xf numFmtId="0" fontId="21" fillId="22" borderId="134" applyNumberFormat="0" applyAlignment="0" applyProtection="0"/>
    <xf numFmtId="0" fontId="11" fillId="22" borderId="132" applyNumberFormat="0" applyAlignment="0" applyProtection="0"/>
    <xf numFmtId="0" fontId="21" fillId="22" borderId="134" applyNumberFormat="0" applyAlignment="0" applyProtection="0"/>
    <xf numFmtId="0" fontId="18" fillId="9" borderId="132" applyNumberFormat="0" applyAlignment="0" applyProtection="0"/>
    <xf numFmtId="0" fontId="11" fillId="22" borderId="132" applyNumberFormat="0" applyAlignment="0" applyProtection="0"/>
    <xf numFmtId="0" fontId="21" fillId="22" borderId="134" applyNumberFormat="0" applyAlignment="0" applyProtection="0"/>
    <xf numFmtId="0" fontId="8" fillId="25" borderId="133" applyNumberFormat="0" applyFont="0" applyAlignment="0" applyProtection="0"/>
    <xf numFmtId="0" fontId="11" fillId="22" borderId="132" applyNumberFormat="0" applyAlignment="0" applyProtection="0"/>
    <xf numFmtId="0" fontId="21" fillId="22" borderId="134"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8" fillId="25" borderId="133" applyNumberFormat="0" applyFont="0" applyAlignment="0" applyProtection="0"/>
    <xf numFmtId="0" fontId="11" fillId="22" borderId="132" applyNumberFormat="0" applyAlignment="0" applyProtection="0"/>
    <xf numFmtId="0" fontId="18" fillId="9" borderId="132" applyNumberFormat="0" applyAlignment="0" applyProtection="0"/>
    <xf numFmtId="0" fontId="18" fillId="9" borderId="132" applyNumberFormat="0" applyAlignment="0" applyProtection="0"/>
    <xf numFmtId="0" fontId="21" fillId="22" borderId="134" applyNumberFormat="0" applyAlignment="0" applyProtection="0"/>
    <xf numFmtId="0" fontId="18" fillId="9"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8" fillId="25" borderId="133" applyNumberFormat="0" applyFont="0" applyAlignment="0" applyProtection="0"/>
    <xf numFmtId="0" fontId="23" fillId="0" borderId="135" applyNumberFormat="0" applyFill="0" applyAlignment="0" applyProtection="0"/>
    <xf numFmtId="0" fontId="21" fillId="22" borderId="134" applyNumberFormat="0" applyAlignment="0" applyProtection="0"/>
    <xf numFmtId="0" fontId="11" fillId="22" borderId="132" applyNumberFormat="0" applyAlignment="0" applyProtection="0"/>
    <xf numFmtId="0" fontId="11" fillId="22"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8" fillId="25" borderId="133" applyNumberFormat="0" applyFon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11" fillId="22" borderId="132" applyNumberFormat="0" applyAlignment="0" applyProtection="0"/>
    <xf numFmtId="0" fontId="21" fillId="22" borderId="134" applyNumberFormat="0" applyAlignment="0" applyProtection="0"/>
    <xf numFmtId="0" fontId="11" fillId="22" borderId="132"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23" fillId="0" borderId="135" applyNumberFormat="0" applyFill="0" applyAlignment="0" applyProtection="0"/>
    <xf numFmtId="0" fontId="8" fillId="25" borderId="133" applyNumberFormat="0" applyFont="0" applyAlignment="0" applyProtection="0"/>
    <xf numFmtId="0" fontId="8" fillId="25" borderId="133" applyNumberFormat="0" applyFont="0" applyAlignment="0" applyProtection="0"/>
    <xf numFmtId="0" fontId="23" fillId="0" borderId="135" applyNumberFormat="0" applyFill="0" applyAlignment="0" applyProtection="0"/>
    <xf numFmtId="0" fontId="8" fillId="25" borderId="133" applyNumberFormat="0" applyFont="0" applyAlignment="0" applyProtection="0"/>
    <xf numFmtId="0" fontId="8" fillId="25" borderId="133" applyNumberFormat="0" applyFont="0" applyAlignment="0" applyProtection="0"/>
    <xf numFmtId="0" fontId="23" fillId="0" borderId="135" applyNumberFormat="0" applyFill="0" applyAlignment="0" applyProtection="0"/>
    <xf numFmtId="0" fontId="18" fillId="9" borderId="132" applyNumberFormat="0" applyAlignment="0" applyProtection="0"/>
    <xf numFmtId="0" fontId="8" fillId="25" borderId="133" applyNumberFormat="0" applyFont="0" applyAlignment="0" applyProtection="0"/>
    <xf numFmtId="0" fontId="11" fillId="22" borderId="132" applyNumberFormat="0" applyAlignment="0" applyProtection="0"/>
    <xf numFmtId="0" fontId="21" fillId="22" borderId="134" applyNumberFormat="0" applyAlignment="0" applyProtection="0"/>
    <xf numFmtId="0" fontId="18" fillId="9" borderId="132" applyNumberFormat="0" applyAlignment="0" applyProtection="0"/>
    <xf numFmtId="0" fontId="21" fillId="22" borderId="134" applyNumberFormat="0" applyAlignment="0" applyProtection="0"/>
    <xf numFmtId="0" fontId="21" fillId="22" borderId="134" applyNumberFormat="0" applyAlignment="0" applyProtection="0"/>
    <xf numFmtId="0" fontId="8" fillId="25" borderId="133" applyNumberFormat="0" applyFon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18" fillId="9" borderId="132"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11" fillId="22" borderId="132" applyNumberFormat="0" applyAlignment="0" applyProtection="0"/>
    <xf numFmtId="0" fontId="18" fillId="9" borderId="132" applyNumberFormat="0" applyAlignment="0" applyProtection="0"/>
    <xf numFmtId="0" fontId="23" fillId="0" borderId="135" applyNumberFormat="0" applyFill="0" applyAlignment="0" applyProtection="0"/>
    <xf numFmtId="0" fontId="11" fillId="22" borderId="132" applyNumberFormat="0" applyAlignment="0" applyProtection="0"/>
    <xf numFmtId="0" fontId="23" fillId="0" borderId="135" applyNumberFormat="0" applyFill="0" applyAlignment="0" applyProtection="0"/>
    <xf numFmtId="0" fontId="18" fillId="9" borderId="132" applyNumberFormat="0" applyAlignment="0" applyProtection="0"/>
    <xf numFmtId="0" fontId="21" fillId="22" borderId="134" applyNumberFormat="0" applyAlignment="0" applyProtection="0"/>
    <xf numFmtId="0" fontId="21" fillId="22" borderId="134" applyNumberForma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21" fillId="22" borderId="134" applyNumberFormat="0" applyAlignment="0" applyProtection="0"/>
    <xf numFmtId="0" fontId="21" fillId="22" borderId="134" applyNumberFormat="0" applyAlignment="0" applyProtection="0"/>
    <xf numFmtId="0" fontId="23" fillId="0" borderId="135" applyNumberFormat="0" applyFill="0" applyAlignment="0" applyProtection="0"/>
    <xf numFmtId="0" fontId="18" fillId="9" borderId="132" applyNumberFormat="0" applyAlignment="0" applyProtection="0"/>
    <xf numFmtId="0" fontId="18" fillId="9" borderId="132" applyNumberFormat="0" applyAlignment="0" applyProtection="0"/>
    <xf numFmtId="0" fontId="21" fillId="22" borderId="134" applyNumberFormat="0" applyAlignment="0" applyProtection="0"/>
    <xf numFmtId="0" fontId="11" fillId="22" borderId="132" applyNumberFormat="0" applyAlignment="0" applyProtection="0"/>
    <xf numFmtId="0" fontId="21" fillId="22" borderId="134"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21" fillId="22" borderId="134" applyNumberFormat="0" applyAlignment="0" applyProtection="0"/>
    <xf numFmtId="0" fontId="18" fillId="9" borderId="132" applyNumberFormat="0" applyAlignment="0" applyProtection="0"/>
    <xf numFmtId="0" fontId="11" fillId="22" borderId="132" applyNumberFormat="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18" fillId="9" borderId="132" applyNumberFormat="0" applyAlignment="0" applyProtection="0"/>
    <xf numFmtId="0" fontId="18" fillId="9" borderId="132"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21" fillId="22" borderId="134" applyNumberFormat="0" applyAlignment="0" applyProtection="0"/>
    <xf numFmtId="0" fontId="11" fillId="22" borderId="132"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21" fillId="22" borderId="134" applyNumberFormat="0" applyAlignment="0" applyProtection="0"/>
    <xf numFmtId="0" fontId="8" fillId="25" borderId="133" applyNumberFormat="0" applyFont="0" applyAlignment="0" applyProtection="0"/>
    <xf numFmtId="0" fontId="21" fillId="22" borderId="134" applyNumberFormat="0" applyAlignment="0" applyProtection="0"/>
    <xf numFmtId="0" fontId="21" fillId="22" borderId="134"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23" fillId="0" borderId="135" applyNumberFormat="0" applyFill="0" applyAlignment="0" applyProtection="0"/>
    <xf numFmtId="0" fontId="11" fillId="22" borderId="132" applyNumberFormat="0" applyAlignment="0" applyProtection="0"/>
    <xf numFmtId="0" fontId="21" fillId="22" borderId="134" applyNumberFormat="0" applyAlignment="0" applyProtection="0"/>
    <xf numFmtId="0" fontId="11" fillId="22" borderId="132" applyNumberFormat="0" applyAlignment="0" applyProtection="0"/>
    <xf numFmtId="0" fontId="8" fillId="25" borderId="133" applyNumberFormat="0" applyFont="0" applyAlignment="0" applyProtection="0"/>
    <xf numFmtId="0" fontId="11" fillId="22"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23" fillId="0" borderId="135" applyNumberFormat="0" applyFill="0" applyAlignment="0" applyProtection="0"/>
    <xf numFmtId="0" fontId="18" fillId="9" borderId="132" applyNumberFormat="0" applyAlignment="0" applyProtection="0"/>
    <xf numFmtId="0" fontId="21" fillId="22" borderId="134" applyNumberFormat="0" applyAlignment="0" applyProtection="0"/>
    <xf numFmtId="0" fontId="8" fillId="25" borderId="133" applyNumberFormat="0" applyFont="0" applyAlignment="0" applyProtection="0"/>
    <xf numFmtId="0" fontId="18" fillId="9" borderId="132" applyNumberFormat="0" applyAlignment="0" applyProtection="0"/>
    <xf numFmtId="0" fontId="11" fillId="22" borderId="132" applyNumberFormat="0" applyAlignment="0" applyProtection="0"/>
    <xf numFmtId="0" fontId="8" fillId="25" borderId="133" applyNumberFormat="0" applyFont="0" applyAlignment="0" applyProtection="0"/>
    <xf numFmtId="0" fontId="11" fillId="22" borderId="132" applyNumberFormat="0" applyAlignment="0" applyProtection="0"/>
    <xf numFmtId="0" fontId="18" fillId="9"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8" fillId="25" borderId="133" applyNumberFormat="0" applyFont="0" applyAlignment="0" applyProtection="0"/>
    <xf numFmtId="0" fontId="11" fillId="22" borderId="132" applyNumberFormat="0" applyAlignment="0" applyProtection="0"/>
    <xf numFmtId="0" fontId="23" fillId="0" borderId="135" applyNumberFormat="0" applyFill="0" applyAlignment="0" applyProtection="0"/>
    <xf numFmtId="0" fontId="18" fillId="9" borderId="132" applyNumberFormat="0" applyAlignment="0" applyProtection="0"/>
    <xf numFmtId="0" fontId="11" fillId="22" borderId="132"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23" fillId="0" borderId="135" applyNumberFormat="0" applyFill="0" applyAlignment="0" applyProtection="0"/>
    <xf numFmtId="0" fontId="11" fillId="22" borderId="132" applyNumberFormat="0" applyAlignment="0" applyProtection="0"/>
    <xf numFmtId="0" fontId="8" fillId="25" borderId="133" applyNumberFormat="0" applyFont="0" applyAlignment="0" applyProtection="0"/>
    <xf numFmtId="0" fontId="23" fillId="0" borderId="135" applyNumberFormat="0" applyFill="0" applyAlignment="0" applyProtection="0"/>
    <xf numFmtId="0" fontId="11" fillId="22" borderId="132" applyNumberFormat="0" applyAlignment="0" applyProtection="0"/>
    <xf numFmtId="0" fontId="21" fillId="22" borderId="134" applyNumberFormat="0" applyAlignment="0" applyProtection="0"/>
    <xf numFmtId="0" fontId="11" fillId="22" borderId="132" applyNumberFormat="0" applyAlignment="0" applyProtection="0"/>
    <xf numFmtId="0" fontId="8" fillId="25" borderId="133" applyNumberFormat="0" applyFont="0" applyAlignment="0" applyProtection="0"/>
    <xf numFmtId="0" fontId="23" fillId="0" borderId="135" applyNumberFormat="0" applyFill="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11" fillId="22" borderId="132" applyNumberFormat="0" applyAlignment="0" applyProtection="0"/>
    <xf numFmtId="0" fontId="21" fillId="22" borderId="134" applyNumberFormat="0" applyAlignment="0" applyProtection="0"/>
    <xf numFmtId="0" fontId="23" fillId="0" borderId="135" applyNumberFormat="0" applyFill="0" applyAlignment="0" applyProtection="0"/>
    <xf numFmtId="0" fontId="18" fillId="9" borderId="132" applyNumberFormat="0" applyAlignment="0" applyProtection="0"/>
    <xf numFmtId="0" fontId="8" fillId="25" borderId="133" applyNumberFormat="0" applyFont="0" applyAlignment="0" applyProtection="0"/>
    <xf numFmtId="0" fontId="23" fillId="0" borderId="135" applyNumberFormat="0" applyFill="0" applyAlignment="0" applyProtection="0"/>
    <xf numFmtId="0" fontId="23" fillId="0" borderId="135" applyNumberFormat="0" applyFill="0" applyAlignment="0" applyProtection="0"/>
    <xf numFmtId="0" fontId="8" fillId="25" borderId="133" applyNumberFormat="0" applyFont="0" applyAlignment="0" applyProtection="0"/>
    <xf numFmtId="0" fontId="23" fillId="0" borderId="135" applyNumberFormat="0" applyFill="0" applyAlignment="0" applyProtection="0"/>
    <xf numFmtId="0" fontId="18" fillId="9" borderId="132" applyNumberFormat="0" applyAlignment="0" applyProtection="0"/>
    <xf numFmtId="0" fontId="8" fillId="25" borderId="133" applyNumberFormat="0" applyFont="0" applyAlignment="0" applyProtection="0"/>
    <xf numFmtId="0" fontId="21" fillId="22" borderId="134" applyNumberFormat="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23" fillId="0" borderId="135" applyNumberFormat="0" applyFill="0" applyAlignment="0" applyProtection="0"/>
    <xf numFmtId="0" fontId="21" fillId="22" borderId="134" applyNumberFormat="0" applyAlignment="0" applyProtection="0"/>
    <xf numFmtId="0" fontId="8" fillId="25" borderId="133" applyNumberFormat="0" applyFont="0" applyAlignment="0" applyProtection="0"/>
    <xf numFmtId="0" fontId="11" fillId="22" borderId="132" applyNumberFormat="0" applyAlignment="0" applyProtection="0"/>
    <xf numFmtId="0" fontId="11" fillId="22" borderId="132" applyNumberFormat="0" applyAlignment="0" applyProtection="0"/>
    <xf numFmtId="0" fontId="21" fillId="22" borderId="134" applyNumberFormat="0" applyAlignment="0" applyProtection="0"/>
    <xf numFmtId="0" fontId="21" fillId="22" borderId="134" applyNumberFormat="0" applyAlignment="0" applyProtection="0"/>
    <xf numFmtId="0" fontId="11" fillId="22" borderId="132" applyNumberFormat="0" applyAlignment="0" applyProtection="0"/>
    <xf numFmtId="0" fontId="18" fillId="9" borderId="132" applyNumberFormat="0" applyAlignment="0" applyProtection="0"/>
    <xf numFmtId="0" fontId="23" fillId="0" borderId="135" applyNumberFormat="0" applyFill="0" applyAlignment="0" applyProtection="0"/>
    <xf numFmtId="0" fontId="11" fillId="22" borderId="132" applyNumberFormat="0" applyAlignment="0" applyProtection="0"/>
    <xf numFmtId="0" fontId="23" fillId="0" borderId="135" applyNumberFormat="0" applyFill="0" applyAlignment="0" applyProtection="0"/>
    <xf numFmtId="0" fontId="21" fillId="22" borderId="134"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18" fillId="9" borderId="132" applyNumberFormat="0" applyAlignment="0" applyProtection="0"/>
    <xf numFmtId="0" fontId="23" fillId="0" borderId="135" applyNumberFormat="0" applyFill="0" applyAlignment="0" applyProtection="0"/>
    <xf numFmtId="0" fontId="18" fillId="9" borderId="132" applyNumberFormat="0" applyAlignment="0" applyProtection="0"/>
    <xf numFmtId="0" fontId="11" fillId="22" borderId="132" applyNumberFormat="0" applyAlignment="0" applyProtection="0"/>
    <xf numFmtId="0" fontId="11" fillId="22" borderId="132" applyNumberFormat="0" applyAlignment="0" applyProtection="0"/>
    <xf numFmtId="0" fontId="21" fillId="22" borderId="134" applyNumberFormat="0" applyAlignment="0" applyProtection="0"/>
    <xf numFmtId="0" fontId="11" fillId="22" borderId="132" applyNumberFormat="0" applyAlignment="0" applyProtection="0"/>
    <xf numFmtId="0" fontId="21" fillId="22" borderId="134" applyNumberFormat="0" applyAlignment="0" applyProtection="0"/>
    <xf numFmtId="0" fontId="21" fillId="22" borderId="134" applyNumberFormat="0" applyAlignment="0" applyProtection="0"/>
    <xf numFmtId="0" fontId="11" fillId="22" borderId="132" applyNumberFormat="0" applyAlignment="0" applyProtection="0"/>
    <xf numFmtId="0" fontId="11" fillId="22" borderId="132" applyNumberFormat="0" applyAlignment="0" applyProtection="0"/>
    <xf numFmtId="0" fontId="21" fillId="22" borderId="134"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11" fillId="22" borderId="132" applyNumberFormat="0" applyAlignment="0" applyProtection="0"/>
    <xf numFmtId="0" fontId="21" fillId="22" borderId="134" applyNumberFormat="0" applyAlignment="0" applyProtection="0"/>
    <xf numFmtId="0" fontId="18" fillId="9" borderId="132" applyNumberFormat="0" applyAlignment="0" applyProtection="0"/>
    <xf numFmtId="0" fontId="11" fillId="22" borderId="132" applyNumberFormat="0" applyAlignment="0" applyProtection="0"/>
    <xf numFmtId="0" fontId="8" fillId="25" borderId="133" applyNumberFormat="0" applyFont="0" applyAlignment="0" applyProtection="0"/>
    <xf numFmtId="0" fontId="18" fillId="9" borderId="132" applyNumberFormat="0" applyAlignment="0" applyProtection="0"/>
    <xf numFmtId="0" fontId="18" fillId="9" borderId="132" applyNumberFormat="0" applyAlignment="0" applyProtection="0"/>
    <xf numFmtId="0" fontId="21" fillId="22" borderId="134" applyNumberFormat="0" applyAlignment="0" applyProtection="0"/>
    <xf numFmtId="0" fontId="18" fillId="9" borderId="132" applyNumberFormat="0" applyAlignment="0" applyProtection="0"/>
    <xf numFmtId="0" fontId="18" fillId="9" borderId="132"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18" fillId="9" borderId="132" applyNumberFormat="0" applyAlignment="0" applyProtection="0"/>
    <xf numFmtId="0" fontId="18" fillId="9" borderId="132" applyNumberFormat="0" applyAlignment="0" applyProtection="0"/>
    <xf numFmtId="0" fontId="21" fillId="22" borderId="134" applyNumberFormat="0" applyAlignment="0" applyProtection="0"/>
    <xf numFmtId="0" fontId="8" fillId="25" borderId="133" applyNumberFormat="0" applyFont="0" applyAlignment="0" applyProtection="0"/>
    <xf numFmtId="0" fontId="18" fillId="9" borderId="132" applyNumberFormat="0" applyAlignment="0" applyProtection="0"/>
    <xf numFmtId="0" fontId="23" fillId="0" borderId="135" applyNumberFormat="0" applyFill="0" applyAlignment="0" applyProtection="0"/>
    <xf numFmtId="0" fontId="11" fillId="22" borderId="132" applyNumberFormat="0" applyAlignment="0" applyProtection="0"/>
    <xf numFmtId="0" fontId="8" fillId="25" borderId="133" applyNumberFormat="0" applyFont="0" applyAlignment="0" applyProtection="0"/>
    <xf numFmtId="0" fontId="18" fillId="9" borderId="132" applyNumberFormat="0" applyAlignment="0" applyProtection="0"/>
    <xf numFmtId="0" fontId="21" fillId="22" borderId="134"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21" fillId="22" borderId="134" applyNumberFormat="0" applyAlignment="0" applyProtection="0"/>
    <xf numFmtId="0" fontId="21" fillId="22" borderId="134" applyNumberFormat="0" applyAlignment="0" applyProtection="0"/>
    <xf numFmtId="0" fontId="21" fillId="22" borderId="134" applyNumberFormat="0" applyAlignment="0" applyProtection="0"/>
    <xf numFmtId="0" fontId="21" fillId="22" borderId="134" applyNumberFormat="0" applyAlignment="0" applyProtection="0"/>
    <xf numFmtId="0" fontId="23" fillId="0" borderId="135" applyNumberFormat="0" applyFill="0" applyAlignment="0" applyProtection="0"/>
    <xf numFmtId="0" fontId="21" fillId="22" borderId="134" applyNumberFormat="0" applyAlignment="0" applyProtection="0"/>
    <xf numFmtId="0" fontId="23" fillId="0" borderId="135" applyNumberFormat="0" applyFill="0" applyAlignment="0" applyProtection="0"/>
    <xf numFmtId="0" fontId="21" fillId="22" borderId="134" applyNumberFormat="0" applyAlignment="0" applyProtection="0"/>
    <xf numFmtId="0" fontId="11" fillId="22" borderId="132" applyNumberFormat="0" applyAlignment="0" applyProtection="0"/>
    <xf numFmtId="0" fontId="18" fillId="9" borderId="132"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23" fillId="0" borderId="135" applyNumberFormat="0" applyFill="0" applyAlignment="0" applyProtection="0"/>
    <xf numFmtId="0" fontId="18" fillId="9" borderId="132" applyNumberFormat="0" applyAlignment="0" applyProtection="0"/>
    <xf numFmtId="0" fontId="23" fillId="0" borderId="135" applyNumberFormat="0" applyFill="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11" fillId="22" borderId="132"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18" fillId="9" borderId="132" applyNumberFormat="0" applyAlignment="0" applyProtection="0"/>
    <xf numFmtId="0" fontId="11" fillId="22" borderId="132" applyNumberFormat="0" applyAlignment="0" applyProtection="0"/>
    <xf numFmtId="0" fontId="11" fillId="22" borderId="132" applyNumberFormat="0" applyAlignment="0" applyProtection="0"/>
    <xf numFmtId="0" fontId="18" fillId="9"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18" fillId="9" borderId="132"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21" fillId="22" borderId="134" applyNumberFormat="0" applyAlignment="0" applyProtection="0"/>
    <xf numFmtId="0" fontId="23" fillId="0" borderId="135" applyNumberFormat="0" applyFill="0" applyAlignment="0" applyProtection="0"/>
    <xf numFmtId="0" fontId="21" fillId="22" borderId="134" applyNumberFormat="0" applyAlignment="0" applyProtection="0"/>
    <xf numFmtId="0" fontId="23" fillId="0" borderId="135" applyNumberFormat="0" applyFill="0" applyAlignment="0" applyProtection="0"/>
    <xf numFmtId="0" fontId="8" fillId="25" borderId="133" applyNumberFormat="0" applyFont="0" applyAlignment="0" applyProtection="0"/>
    <xf numFmtId="0" fontId="23" fillId="0" borderId="135" applyNumberFormat="0" applyFill="0" applyAlignment="0" applyProtection="0"/>
    <xf numFmtId="0" fontId="18" fillId="9" borderId="132" applyNumberFormat="0" applyAlignment="0" applyProtection="0"/>
    <xf numFmtId="0" fontId="18" fillId="9" borderId="132" applyNumberFormat="0" applyAlignment="0" applyProtection="0"/>
    <xf numFmtId="0" fontId="18" fillId="9" borderId="132" applyNumberFormat="0" applyAlignment="0" applyProtection="0"/>
    <xf numFmtId="0" fontId="21" fillId="22" borderId="134" applyNumberFormat="0" applyAlignment="0" applyProtection="0"/>
    <xf numFmtId="0" fontId="8" fillId="25" borderId="133" applyNumberFormat="0" applyFont="0" applyAlignment="0" applyProtection="0"/>
    <xf numFmtId="0" fontId="8" fillId="25" borderId="133" applyNumberFormat="0" applyFont="0" applyAlignment="0" applyProtection="0"/>
    <xf numFmtId="0" fontId="8" fillId="25" borderId="133" applyNumberFormat="0" applyFont="0" applyAlignment="0" applyProtection="0"/>
    <xf numFmtId="0" fontId="11" fillId="22" borderId="132" applyNumberFormat="0" applyAlignment="0" applyProtection="0"/>
    <xf numFmtId="0" fontId="11" fillId="22" borderId="132" applyNumberFormat="0" applyAlignment="0" applyProtection="0"/>
    <xf numFmtId="0" fontId="21" fillId="22" borderId="134" applyNumberFormat="0" applyAlignment="0" applyProtection="0"/>
    <xf numFmtId="0" fontId="8" fillId="25" borderId="133" applyNumberFormat="0" applyFont="0" applyAlignment="0" applyProtection="0"/>
    <xf numFmtId="0" fontId="18" fillId="9" borderId="132" applyNumberFormat="0" applyAlignment="0" applyProtection="0"/>
    <xf numFmtId="0" fontId="18" fillId="9" borderId="132" applyNumberFormat="0" applyAlignment="0" applyProtection="0"/>
    <xf numFmtId="0" fontId="18" fillId="9" borderId="132" applyNumberFormat="0" applyAlignment="0" applyProtection="0"/>
    <xf numFmtId="0" fontId="8" fillId="25" borderId="133" applyNumberFormat="0" applyFont="0" applyAlignment="0" applyProtection="0"/>
    <xf numFmtId="0" fontId="23" fillId="0" borderId="135" applyNumberFormat="0" applyFill="0" applyAlignment="0" applyProtection="0"/>
    <xf numFmtId="0" fontId="11" fillId="22" borderId="132" applyNumberFormat="0" applyAlignment="0" applyProtection="0"/>
    <xf numFmtId="0" fontId="21" fillId="22" borderId="134" applyNumberFormat="0" applyAlignment="0" applyProtection="0"/>
    <xf numFmtId="0" fontId="11" fillId="22" borderId="132" applyNumberFormat="0" applyAlignment="0" applyProtection="0"/>
    <xf numFmtId="0" fontId="23" fillId="0" borderId="135" applyNumberFormat="0" applyFill="0" applyAlignment="0" applyProtection="0"/>
    <xf numFmtId="0" fontId="23" fillId="0" borderId="135" applyNumberFormat="0" applyFill="0" applyAlignment="0" applyProtection="0"/>
    <xf numFmtId="0" fontId="11" fillId="22" borderId="132" applyNumberFormat="0" applyAlignment="0" applyProtection="0"/>
    <xf numFmtId="0" fontId="21" fillId="22" borderId="134" applyNumberFormat="0" applyAlignment="0" applyProtection="0"/>
    <xf numFmtId="0" fontId="23" fillId="0" borderId="135" applyNumberFormat="0" applyFill="0" applyAlignment="0" applyProtection="0"/>
    <xf numFmtId="0" fontId="18" fillId="9" borderId="132"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18" fillId="9"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21" fillId="22" borderId="138"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21" fillId="22" borderId="138"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18" fillId="9" borderId="136" applyNumberFormat="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18" fillId="9" borderId="136" applyNumberFormat="0" applyAlignment="0" applyProtection="0"/>
    <xf numFmtId="0" fontId="21" fillId="22" borderId="138" applyNumberFormat="0" applyAlignment="0" applyProtection="0"/>
    <xf numFmtId="0" fontId="21" fillId="22" borderId="138" applyNumberForma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21" fillId="22" borderId="138"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1" fillId="22" borderId="138" applyNumberFormat="0" applyAlignment="0" applyProtection="0"/>
    <xf numFmtId="0" fontId="11" fillId="22" borderId="136" applyNumberFormat="0" applyAlignment="0" applyProtection="0"/>
    <xf numFmtId="0" fontId="11" fillId="22"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21" fillId="22" borderId="138" applyNumberForma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21" fillId="22" borderId="138" applyNumberForma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18" fillId="9" borderId="136" applyNumberFormat="0" applyAlignment="0" applyProtection="0"/>
    <xf numFmtId="0" fontId="21" fillId="22" borderId="138" applyNumberForma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11" fillId="22" borderId="136"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8" fillId="25" borderId="137" applyNumberFormat="0" applyFon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18" fillId="9"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21" fillId="22" borderId="138"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21" fillId="22" borderId="138"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18" fillId="9" borderId="136" applyNumberFormat="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18" fillId="9" borderId="136" applyNumberFormat="0" applyAlignment="0" applyProtection="0"/>
    <xf numFmtId="0" fontId="21" fillId="22" borderId="138" applyNumberFormat="0" applyAlignment="0" applyProtection="0"/>
    <xf numFmtId="0" fontId="21" fillId="22" borderId="138" applyNumberForma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21" fillId="22" borderId="138"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1" fillId="22" borderId="138" applyNumberFormat="0" applyAlignment="0" applyProtection="0"/>
    <xf numFmtId="0" fontId="11" fillId="22" borderId="136" applyNumberFormat="0" applyAlignment="0" applyProtection="0"/>
    <xf numFmtId="0" fontId="11" fillId="22"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21" fillId="22" borderId="138" applyNumberForma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21" fillId="22" borderId="138" applyNumberForma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18" fillId="9" borderId="136" applyNumberFormat="0" applyAlignment="0" applyProtection="0"/>
    <xf numFmtId="0" fontId="21" fillId="22" borderId="138" applyNumberForma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11" fillId="22" borderId="136"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8" fillId="25" borderId="137" applyNumberFormat="0" applyFon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18" fillId="9"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21" fillId="22" borderId="138"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21" fillId="22" borderId="138"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18" fillId="9" borderId="136" applyNumberFormat="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18" fillId="9" borderId="136" applyNumberFormat="0" applyAlignment="0" applyProtection="0"/>
    <xf numFmtId="0" fontId="21" fillId="22" borderId="138" applyNumberFormat="0" applyAlignment="0" applyProtection="0"/>
    <xf numFmtId="0" fontId="21" fillId="22" borderId="138" applyNumberForma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21" fillId="22" borderId="138"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1" fillId="22" borderId="138" applyNumberFormat="0" applyAlignment="0" applyProtection="0"/>
    <xf numFmtId="0" fontId="11" fillId="22" borderId="136" applyNumberFormat="0" applyAlignment="0" applyProtection="0"/>
    <xf numFmtId="0" fontId="11" fillId="22"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21" fillId="22" borderId="138" applyNumberForma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8" fillId="25" borderId="137" applyNumberFormat="0" applyFont="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21" fillId="22" borderId="138" applyNumberForma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18" fillId="9" borderId="136" applyNumberFormat="0" applyAlignment="0" applyProtection="0"/>
    <xf numFmtId="0" fontId="21" fillId="22" borderId="138" applyNumberForma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8" fillId="25" borderId="137" applyNumberFormat="0" applyFont="0" applyAlignment="0" applyProtection="0"/>
    <xf numFmtId="0" fontId="11" fillId="22" borderId="136"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8" fillId="25" borderId="137" applyNumberFormat="0" applyFont="0" applyAlignment="0" applyProtection="0"/>
    <xf numFmtId="0" fontId="21" fillId="22" borderId="138"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8" fillId="25" borderId="137" applyNumberFormat="0" applyFon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23" fillId="0" borderId="139" applyNumberFormat="0" applyFill="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8" fillId="9" borderId="136" applyNumberFormat="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21" fillId="22" borderId="138" applyNumberFormat="0" applyAlignment="0" applyProtection="0"/>
    <xf numFmtId="0" fontId="21" fillId="22" borderId="138" applyNumberForma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11" fillId="22" borderId="136" applyNumberFormat="0" applyAlignment="0" applyProtection="0"/>
    <xf numFmtId="0" fontId="21" fillId="22" borderId="138" applyNumberFormat="0" applyAlignment="0" applyProtection="0"/>
    <xf numFmtId="0" fontId="18" fillId="9" borderId="136" applyNumberFormat="0" applyAlignment="0" applyProtection="0"/>
    <xf numFmtId="0" fontId="11" fillId="22"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18" fillId="9"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21" fillId="22" borderId="138" applyNumberFormat="0" applyAlignment="0" applyProtection="0"/>
    <xf numFmtId="0" fontId="21" fillId="22" borderId="138" applyNumberFormat="0" applyAlignment="0" applyProtection="0"/>
    <xf numFmtId="0" fontId="21" fillId="22" borderId="138" applyNumberFormat="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11" fillId="22" borderId="136" applyNumberForma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3" fillId="0" borderId="139" applyNumberFormat="0" applyFill="0" applyAlignment="0" applyProtection="0"/>
    <xf numFmtId="0" fontId="18" fillId="9" borderId="136" applyNumberFormat="0" applyAlignment="0" applyProtection="0"/>
    <xf numFmtId="0" fontId="23" fillId="0" borderId="139" applyNumberFormat="0" applyFill="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8" fillId="9" borderId="136" applyNumberFormat="0" applyAlignment="0" applyProtection="0"/>
    <xf numFmtId="0" fontId="11" fillId="22" borderId="136" applyNumberFormat="0" applyAlignment="0" applyProtection="0"/>
    <xf numFmtId="0" fontId="11" fillId="22"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18" fillId="9"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21" fillId="22" borderId="138" applyNumberFormat="0" applyAlignment="0" applyProtection="0"/>
    <xf numFmtId="0" fontId="23" fillId="0" borderId="139" applyNumberFormat="0" applyFill="0" applyAlignment="0" applyProtection="0"/>
    <xf numFmtId="0" fontId="21" fillId="22" borderId="138" applyNumberFormat="0" applyAlignment="0" applyProtection="0"/>
    <xf numFmtId="0" fontId="23" fillId="0" borderId="139" applyNumberFormat="0" applyFill="0" applyAlignment="0" applyProtection="0"/>
    <xf numFmtId="0" fontId="8" fillId="25" borderId="137" applyNumberFormat="0" applyFont="0" applyAlignment="0" applyProtection="0"/>
    <xf numFmtId="0" fontId="23" fillId="0" borderId="139" applyNumberFormat="0" applyFill="0" applyAlignment="0" applyProtection="0"/>
    <xf numFmtId="0" fontId="18" fillId="9" borderId="136" applyNumberFormat="0" applyAlignment="0" applyProtection="0"/>
    <xf numFmtId="0" fontId="18" fillId="9" borderId="136" applyNumberFormat="0" applyAlignment="0" applyProtection="0"/>
    <xf numFmtId="0" fontId="18" fillId="9"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8" fillId="25" borderId="137" applyNumberFormat="0" applyFont="0" applyAlignment="0" applyProtection="0"/>
    <xf numFmtId="0" fontId="8" fillId="25" borderId="137" applyNumberFormat="0" applyFont="0" applyAlignment="0" applyProtection="0"/>
    <xf numFmtId="0" fontId="11" fillId="22" borderId="136" applyNumberFormat="0" applyAlignment="0" applyProtection="0"/>
    <xf numFmtId="0" fontId="11" fillId="22" borderId="136" applyNumberFormat="0" applyAlignment="0" applyProtection="0"/>
    <xf numFmtId="0" fontId="21" fillId="22" borderId="138" applyNumberFormat="0" applyAlignment="0" applyProtection="0"/>
    <xf numFmtId="0" fontId="8" fillId="25" borderId="137" applyNumberFormat="0" applyFont="0" applyAlignment="0" applyProtection="0"/>
    <xf numFmtId="0" fontId="18" fillId="9" borderId="136" applyNumberFormat="0" applyAlignment="0" applyProtection="0"/>
    <xf numFmtId="0" fontId="18" fillId="9" borderId="136" applyNumberFormat="0" applyAlignment="0" applyProtection="0"/>
    <xf numFmtId="0" fontId="18" fillId="9" borderId="136" applyNumberFormat="0" applyAlignment="0" applyProtection="0"/>
    <xf numFmtId="0" fontId="8" fillId="25" borderId="137" applyNumberFormat="0" applyFont="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11" fillId="22" borderId="136" applyNumberFormat="0" applyAlignment="0" applyProtection="0"/>
    <xf numFmtId="0" fontId="23" fillId="0" borderId="139" applyNumberFormat="0" applyFill="0" applyAlignment="0" applyProtection="0"/>
    <xf numFmtId="0" fontId="23" fillId="0" borderId="139" applyNumberFormat="0" applyFill="0" applyAlignment="0" applyProtection="0"/>
    <xf numFmtId="0" fontId="11" fillId="22" borderId="136" applyNumberFormat="0" applyAlignment="0" applyProtection="0"/>
    <xf numFmtId="0" fontId="21" fillId="22" borderId="138" applyNumberFormat="0" applyAlignment="0" applyProtection="0"/>
    <xf numFmtId="0" fontId="23" fillId="0" borderId="139" applyNumberFormat="0" applyFill="0" applyAlignment="0" applyProtection="0"/>
    <xf numFmtId="0" fontId="18" fillId="9" borderId="136"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8" fillId="25" borderId="141" applyNumberFormat="0" applyFont="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8" fillId="25" borderId="141" applyNumberFormat="0" applyFon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21" fillId="22" borderId="142" applyNumberFormat="0" applyAlignment="0" applyProtection="0"/>
    <xf numFmtId="0" fontId="21" fillId="22" borderId="142" applyNumberForma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11" fillId="22" borderId="140" applyNumberFormat="0" applyAlignment="0" applyProtection="0"/>
    <xf numFmtId="0" fontId="21" fillId="22" borderId="142" applyNumberFormat="0" applyAlignment="0" applyProtection="0"/>
    <xf numFmtId="0" fontId="18" fillId="9" borderId="140" applyNumberFormat="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18" fillId="9"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11" fillId="22" borderId="140" applyNumberForma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23" fillId="0" borderId="143" applyNumberFormat="0" applyFill="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8" fillId="9" borderId="140" applyNumberFormat="0" applyAlignment="0" applyProtection="0"/>
    <xf numFmtId="0" fontId="11" fillId="22" borderId="140" applyNumberFormat="0" applyAlignment="0" applyProtection="0"/>
    <xf numFmtId="0" fontId="11" fillId="22"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18" fillId="9"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21" fillId="22" borderId="142" applyNumberFormat="0" applyAlignment="0" applyProtection="0"/>
    <xf numFmtId="0" fontId="23" fillId="0" borderId="143" applyNumberFormat="0" applyFill="0" applyAlignment="0" applyProtection="0"/>
    <xf numFmtId="0" fontId="8" fillId="25" borderId="141" applyNumberFormat="0" applyFont="0" applyAlignment="0" applyProtection="0"/>
    <xf numFmtId="0" fontId="23" fillId="0" borderId="143" applyNumberFormat="0" applyFill="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8" fillId="25" borderId="141" applyNumberFormat="0" applyFont="0" applyAlignment="0" applyProtection="0"/>
    <xf numFmtId="0" fontId="8" fillId="25" borderId="141" applyNumberFormat="0" applyFont="0" applyAlignment="0" applyProtection="0"/>
    <xf numFmtId="0" fontId="11" fillId="22" borderId="140" applyNumberFormat="0" applyAlignment="0" applyProtection="0"/>
    <xf numFmtId="0" fontId="11" fillId="22" borderId="140" applyNumberFormat="0" applyAlignment="0" applyProtection="0"/>
    <xf numFmtId="0" fontId="21" fillId="22" borderId="142" applyNumberFormat="0" applyAlignment="0" applyProtection="0"/>
    <xf numFmtId="0" fontId="8" fillId="25" borderId="141" applyNumberFormat="0" applyFont="0" applyAlignment="0" applyProtection="0"/>
    <xf numFmtId="0" fontId="18" fillId="9" borderId="140" applyNumberFormat="0" applyAlignment="0" applyProtection="0"/>
    <xf numFmtId="0" fontId="18" fillId="9" borderId="140" applyNumberFormat="0" applyAlignment="0" applyProtection="0"/>
    <xf numFmtId="0" fontId="18" fillId="9" borderId="140" applyNumberFormat="0" applyAlignment="0" applyProtection="0"/>
    <xf numFmtId="0" fontId="8" fillId="25" borderId="141" applyNumberFormat="0" applyFont="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11" fillId="22" borderId="140" applyNumberFormat="0" applyAlignment="0" applyProtection="0"/>
    <xf numFmtId="0" fontId="23" fillId="0" borderId="143" applyNumberFormat="0" applyFill="0" applyAlignment="0" applyProtection="0"/>
    <xf numFmtId="0" fontId="23" fillId="0" borderId="143" applyNumberFormat="0" applyFill="0" applyAlignment="0" applyProtection="0"/>
    <xf numFmtId="0" fontId="11" fillId="22" borderId="140" applyNumberFormat="0" applyAlignment="0" applyProtection="0"/>
    <xf numFmtId="0" fontId="21" fillId="22" borderId="142" applyNumberFormat="0" applyAlignment="0" applyProtection="0"/>
    <xf numFmtId="0" fontId="23" fillId="0" borderId="143" applyNumberFormat="0" applyFill="0" applyAlignment="0" applyProtection="0"/>
    <xf numFmtId="0" fontId="18" fillId="9" borderId="140" applyNumberFormat="0" applyAlignment="0" applyProtection="0"/>
    <xf numFmtId="172" fontId="60" fillId="0" borderId="167"/>
    <xf numFmtId="0" fontId="23" fillId="0" borderId="166" applyNumberFormat="0" applyFill="0" applyAlignment="0" applyProtection="0"/>
    <xf numFmtId="0" fontId="21" fillId="22" borderId="164" applyNumberFormat="0" applyAlignment="0" applyProtection="0"/>
    <xf numFmtId="0" fontId="8" fillId="25" borderId="163" applyNumberFormat="0" applyFont="0" applyAlignment="0" applyProtection="0"/>
    <xf numFmtId="0" fontId="18" fillId="9" borderId="162" applyNumberFormat="0" applyAlignment="0" applyProtection="0"/>
    <xf numFmtId="0" fontId="11" fillId="22" borderId="162" applyNumberFormat="0" applyAlignment="0" applyProtection="0"/>
    <xf numFmtId="0" fontId="23" fillId="0" borderId="166" applyNumberFormat="0" applyFill="0" applyAlignment="0" applyProtection="0"/>
    <xf numFmtId="0" fontId="23" fillId="0" borderId="166" applyNumberFormat="0" applyFill="0" applyAlignment="0" applyProtection="0"/>
    <xf numFmtId="0" fontId="23" fillId="0" borderId="166" applyNumberFormat="0" applyFill="0" applyAlignment="0" applyProtection="0"/>
    <xf numFmtId="0" fontId="23" fillId="0" borderId="166" applyNumberFormat="0" applyFill="0" applyAlignment="0" applyProtection="0"/>
    <xf numFmtId="0" fontId="21" fillId="22" borderId="164" applyNumberFormat="0" applyAlignment="0" applyProtection="0"/>
    <xf numFmtId="0" fontId="21" fillId="22" borderId="164" applyNumberFormat="0" applyAlignment="0" applyProtection="0"/>
    <xf numFmtId="0" fontId="21" fillId="22" borderId="164" applyNumberFormat="0" applyAlignment="0" applyProtection="0"/>
    <xf numFmtId="0" fontId="21" fillId="22" borderId="164" applyNumberFormat="0" applyAlignment="0" applyProtection="0"/>
    <xf numFmtId="0" fontId="8" fillId="25" borderId="163" applyNumberFormat="0" applyFont="0" applyAlignment="0" applyProtection="0"/>
    <xf numFmtId="0" fontId="8" fillId="25" borderId="163" applyNumberFormat="0" applyFont="0" applyAlignment="0" applyProtection="0"/>
    <xf numFmtId="0" fontId="18" fillId="9" borderId="162" applyNumberFormat="0" applyAlignment="0" applyProtection="0"/>
    <xf numFmtId="0" fontId="18" fillId="9" borderId="162" applyNumberFormat="0" applyAlignment="0" applyProtection="0"/>
    <xf numFmtId="0" fontId="60" fillId="0" borderId="0"/>
    <xf numFmtId="0" fontId="11" fillId="22" borderId="162" applyNumberFormat="0" applyAlignment="0" applyProtection="0"/>
    <xf numFmtId="0" fontId="11" fillId="22" borderId="162" applyNumberFormat="0" applyAlignment="0" applyProtection="0"/>
    <xf numFmtId="172" fontId="60" fillId="0" borderId="167"/>
    <xf numFmtId="176" fontId="60" fillId="0" borderId="167"/>
    <xf numFmtId="181" fontId="60" fillId="0" borderId="167"/>
    <xf numFmtId="182" fontId="60" fillId="0" borderId="167"/>
    <xf numFmtId="172" fontId="60" fillId="0" borderId="0"/>
    <xf numFmtId="173" fontId="60" fillId="0" borderId="0"/>
    <xf numFmtId="174" fontId="60" fillId="0" borderId="0"/>
    <xf numFmtId="172" fontId="60" fillId="0" borderId="90"/>
    <xf numFmtId="173" fontId="60" fillId="0" borderId="90"/>
    <xf numFmtId="173" fontId="60" fillId="0" borderId="90"/>
    <xf numFmtId="174" fontId="60" fillId="0" borderId="90"/>
    <xf numFmtId="174" fontId="60" fillId="0" borderId="90"/>
    <xf numFmtId="172" fontId="60" fillId="0" borderId="90"/>
    <xf numFmtId="175" fontId="60" fillId="0" borderId="0"/>
    <xf numFmtId="176" fontId="60" fillId="0" borderId="0"/>
    <xf numFmtId="177" fontId="60" fillId="0" borderId="0"/>
    <xf numFmtId="175" fontId="60" fillId="0" borderId="90"/>
    <xf numFmtId="176" fontId="60" fillId="0" borderId="90"/>
    <xf numFmtId="176" fontId="60" fillId="0" borderId="90"/>
    <xf numFmtId="177" fontId="60" fillId="0" borderId="90"/>
    <xf numFmtId="177" fontId="60" fillId="0" borderId="90"/>
    <xf numFmtId="175" fontId="60" fillId="0" borderId="90"/>
    <xf numFmtId="178" fontId="60" fillId="0" borderId="0">
      <alignment horizontal="right"/>
      <protection locked="0"/>
    </xf>
    <xf numFmtId="179" fontId="60" fillId="0" borderId="0">
      <alignment horizontal="right"/>
      <protection locked="0"/>
    </xf>
    <xf numFmtId="180" fontId="60" fillId="0" borderId="0"/>
    <xf numFmtId="181" fontId="60" fillId="0" borderId="0"/>
    <xf numFmtId="182" fontId="60" fillId="0" borderId="0"/>
    <xf numFmtId="180" fontId="60" fillId="0" borderId="90"/>
    <xf numFmtId="181" fontId="60" fillId="0" borderId="90"/>
    <xf numFmtId="181" fontId="60" fillId="0" borderId="90"/>
    <xf numFmtId="182" fontId="60" fillId="0" borderId="90"/>
    <xf numFmtId="182" fontId="60" fillId="0" borderId="90"/>
    <xf numFmtId="180" fontId="60" fillId="0" borderId="90"/>
    <xf numFmtId="44" fontId="1" fillId="0" borderId="0" applyFont="0" applyFill="0" applyBorder="0" applyAlignment="0" applyProtection="0"/>
    <xf numFmtId="172" fontId="60" fillId="31" borderId="152">
      <protection locked="0"/>
    </xf>
    <xf numFmtId="173" fontId="60" fillId="31" borderId="152">
      <protection locked="0"/>
    </xf>
    <xf numFmtId="174" fontId="60" fillId="31" borderId="152">
      <protection locked="0"/>
    </xf>
    <xf numFmtId="175" fontId="60" fillId="31" borderId="152">
      <protection locked="0"/>
    </xf>
    <xf numFmtId="176" fontId="60" fillId="31" borderId="152">
      <protection locked="0"/>
    </xf>
    <xf numFmtId="177" fontId="60" fillId="31" borderId="152">
      <protection locked="0"/>
    </xf>
    <xf numFmtId="178" fontId="60" fillId="46" borderId="152">
      <alignment horizontal="right"/>
      <protection locked="0"/>
    </xf>
    <xf numFmtId="179" fontId="60" fillId="46" borderId="152">
      <alignment horizontal="right"/>
      <protection locked="0"/>
    </xf>
    <xf numFmtId="0" fontId="60" fillId="47" borderId="152">
      <alignment horizontal="left"/>
      <protection locked="0"/>
    </xf>
    <xf numFmtId="49" fontId="60" fillId="26" borderId="152">
      <alignment horizontal="left" vertical="top" wrapText="1"/>
      <protection locked="0"/>
    </xf>
    <xf numFmtId="180" fontId="60" fillId="31" borderId="152">
      <protection locked="0"/>
    </xf>
    <xf numFmtId="181" fontId="60" fillId="31" borderId="152">
      <protection locked="0"/>
    </xf>
    <xf numFmtId="182" fontId="60" fillId="31" borderId="152">
      <protection locked="0"/>
    </xf>
    <xf numFmtId="49" fontId="60" fillId="26" borderId="152">
      <alignment horizontal="left"/>
      <protection locked="0"/>
    </xf>
    <xf numFmtId="183" fontId="60" fillId="31" borderId="152">
      <alignment horizontal="left" indent="1"/>
      <protection locked="0"/>
    </xf>
    <xf numFmtId="0" fontId="23" fillId="0" borderId="166" applyNumberFormat="0" applyFill="0" applyAlignment="0" applyProtection="0"/>
    <xf numFmtId="0" fontId="17" fillId="0" borderId="153" applyNumberFormat="0" applyFill="0" applyAlignment="0" applyProtection="0"/>
    <xf numFmtId="0" fontId="17" fillId="0" borderId="153" applyNumberFormat="0" applyFill="0" applyAlignment="0" applyProtection="0"/>
    <xf numFmtId="0" fontId="23" fillId="0" borderId="166" applyNumberFormat="0" applyFill="0" applyAlignment="0" applyProtection="0"/>
    <xf numFmtId="0" fontId="63" fillId="48" borderId="165">
      <protection locked="0"/>
    </xf>
    <xf numFmtId="0" fontId="60" fillId="0" borderId="0"/>
    <xf numFmtId="0" fontId="61" fillId="0" borderId="0"/>
    <xf numFmtId="0" fontId="62" fillId="0" borderId="0">
      <alignment horizontal="center"/>
    </xf>
    <xf numFmtId="0" fontId="8" fillId="25" borderId="163" applyNumberFormat="0" applyFont="0" applyAlignment="0" applyProtection="0"/>
    <xf numFmtId="0" fontId="8" fillId="25" borderId="163" applyNumberFormat="0" applyFont="0" applyAlignment="0" applyProtection="0"/>
    <xf numFmtId="0" fontId="25" fillId="0" borderId="0"/>
    <xf numFmtId="0" fontId="63" fillId="48" borderId="151">
      <protection locked="0"/>
    </xf>
    <xf numFmtId="0" fontId="63" fillId="48" borderId="151">
      <protection locked="0"/>
    </xf>
    <xf numFmtId="0" fontId="64" fillId="0" borderId="0">
      <alignment horizontal="center"/>
    </xf>
    <xf numFmtId="15" fontId="64" fillId="0" borderId="0">
      <alignment horizontal="center"/>
    </xf>
    <xf numFmtId="173" fontId="60" fillId="0" borderId="90"/>
    <xf numFmtId="173" fontId="60" fillId="0" borderId="90"/>
    <xf numFmtId="174" fontId="60" fillId="0" borderId="90"/>
    <xf numFmtId="174" fontId="60" fillId="0" borderId="90"/>
    <xf numFmtId="172" fontId="60" fillId="0" borderId="90"/>
    <xf numFmtId="172" fontId="60" fillId="0" borderId="90"/>
    <xf numFmtId="176" fontId="60" fillId="0" borderId="90"/>
    <xf numFmtId="176" fontId="60" fillId="0" borderId="90"/>
    <xf numFmtId="177" fontId="60" fillId="0" borderId="90"/>
    <xf numFmtId="177" fontId="60" fillId="0" borderId="90"/>
    <xf numFmtId="175" fontId="60" fillId="0" borderId="90"/>
    <xf numFmtId="175" fontId="60" fillId="0" borderId="90"/>
    <xf numFmtId="181" fontId="60" fillId="0" borderId="90"/>
    <xf numFmtId="181" fontId="60" fillId="0" borderId="90"/>
    <xf numFmtId="182" fontId="60" fillId="0" borderId="90"/>
    <xf numFmtId="182" fontId="60" fillId="0" borderId="90"/>
    <xf numFmtId="180" fontId="60" fillId="0" borderId="90"/>
    <xf numFmtId="180" fontId="60" fillId="0" borderId="90"/>
    <xf numFmtId="0" fontId="63" fillId="48" borderId="165">
      <protection locked="0"/>
    </xf>
    <xf numFmtId="0" fontId="21" fillId="22" borderId="164" applyNumberFormat="0" applyAlignment="0" applyProtection="0"/>
    <xf numFmtId="180" fontId="60" fillId="0" borderId="167"/>
    <xf numFmtId="172" fontId="60" fillId="0" borderId="90"/>
    <xf numFmtId="173" fontId="60" fillId="0" borderId="90"/>
    <xf numFmtId="174" fontId="60" fillId="0" borderId="90"/>
    <xf numFmtId="175" fontId="60" fillId="0" borderId="90"/>
    <xf numFmtId="176" fontId="60" fillId="0" borderId="90"/>
    <xf numFmtId="177" fontId="60" fillId="0" borderId="90"/>
    <xf numFmtId="180" fontId="60" fillId="0" borderId="90"/>
    <xf numFmtId="181" fontId="60" fillId="0" borderId="90"/>
    <xf numFmtId="182" fontId="60" fillId="0" borderId="90"/>
    <xf numFmtId="0" fontId="63" fillId="48" borderId="151">
      <protection locked="0"/>
    </xf>
    <xf numFmtId="0" fontId="21" fillId="22" borderId="164" applyNumberFormat="0" applyAlignment="0" applyProtection="0"/>
    <xf numFmtId="172" fontId="60" fillId="0" borderId="90"/>
    <xf numFmtId="173" fontId="60" fillId="0" borderId="90"/>
    <xf numFmtId="174" fontId="60" fillId="0" borderId="90"/>
    <xf numFmtId="175" fontId="60" fillId="0" borderId="90"/>
    <xf numFmtId="176" fontId="60" fillId="0" borderId="90"/>
    <xf numFmtId="177" fontId="60" fillId="0" borderId="90"/>
    <xf numFmtId="180" fontId="60" fillId="0" borderId="90"/>
    <xf numFmtId="181" fontId="60" fillId="0" borderId="90"/>
    <xf numFmtId="182" fontId="60" fillId="0" borderId="90"/>
    <xf numFmtId="0" fontId="63" fillId="48" borderId="151">
      <protection locked="0"/>
    </xf>
    <xf numFmtId="0" fontId="63" fillId="48" borderId="156">
      <protection locked="0"/>
    </xf>
    <xf numFmtId="0" fontId="21" fillId="22" borderId="158" applyNumberFormat="0" applyAlignment="0" applyProtection="0"/>
    <xf numFmtId="0" fontId="23" fillId="0" borderId="159" applyNumberFormat="0" applyFill="0" applyAlignment="0" applyProtection="0"/>
    <xf numFmtId="0" fontId="8" fillId="25" borderId="141" applyNumberFormat="0" applyFont="0" applyAlignment="0" applyProtection="0"/>
    <xf numFmtId="180" fontId="60" fillId="0" borderId="157"/>
    <xf numFmtId="180" fontId="60" fillId="0" borderId="157"/>
    <xf numFmtId="181" fontId="60" fillId="0" borderId="157"/>
    <xf numFmtId="172" fontId="60" fillId="0" borderId="157"/>
    <xf numFmtId="175" fontId="60" fillId="0" borderId="157"/>
    <xf numFmtId="175" fontId="60" fillId="0" borderId="157"/>
    <xf numFmtId="177" fontId="60" fillId="0" borderId="157"/>
    <xf numFmtId="172"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17" fillId="0" borderId="155" applyNumberFormat="0" applyFill="0" applyAlignment="0" applyProtection="0"/>
    <xf numFmtId="0" fontId="11" fillId="22" borderId="154" applyNumberFormat="0" applyAlignment="0" applyProtection="0"/>
    <xf numFmtId="0" fontId="18" fillId="9" borderId="154" applyNumberFormat="0" applyAlignment="0" applyProtection="0"/>
    <xf numFmtId="0" fontId="11" fillId="22" borderId="154" applyNumberFormat="0" applyAlignment="0" applyProtection="0"/>
    <xf numFmtId="0" fontId="23" fillId="0" borderId="159" applyNumberFormat="0" applyFill="0" applyAlignment="0" applyProtection="0"/>
    <xf numFmtId="0" fontId="21" fillId="22" borderId="158" applyNumberFormat="0" applyAlignment="0" applyProtection="0"/>
    <xf numFmtId="0" fontId="18" fillId="9" borderId="154" applyNumberFormat="0" applyAlignment="0" applyProtection="0"/>
    <xf numFmtId="176" fontId="60" fillId="0" borderId="157"/>
    <xf numFmtId="180" fontId="60" fillId="0" borderId="157"/>
    <xf numFmtId="172" fontId="60" fillId="0" borderId="157"/>
    <xf numFmtId="173" fontId="60" fillId="0" borderId="157"/>
    <xf numFmtId="174" fontId="60" fillId="0" borderId="157"/>
    <xf numFmtId="172" fontId="60" fillId="0" borderId="161"/>
    <xf numFmtId="175" fontId="60" fillId="0" borderId="157"/>
    <xf numFmtId="176" fontId="60" fillId="0" borderId="157"/>
    <xf numFmtId="177" fontId="60" fillId="0" borderId="157"/>
    <xf numFmtId="176" fontId="60" fillId="0" borderId="157"/>
    <xf numFmtId="180" fontId="60" fillId="0" borderId="157"/>
    <xf numFmtId="181" fontId="60" fillId="0" borderId="157"/>
    <xf numFmtId="182" fontId="60" fillId="0" borderId="157"/>
    <xf numFmtId="175" fontId="60" fillId="0" borderId="157"/>
    <xf numFmtId="0" fontId="17" fillId="0" borderId="155" applyNumberFormat="0" applyFill="0" applyAlignment="0" applyProtection="0"/>
    <xf numFmtId="172" fontId="60" fillId="0" borderId="157"/>
    <xf numFmtId="0" fontId="63" fillId="48" borderId="156">
      <protection locked="0"/>
    </xf>
    <xf numFmtId="0" fontId="11" fillId="22" borderId="154" applyNumberFormat="0" applyAlignment="0" applyProtection="0"/>
    <xf numFmtId="0" fontId="11" fillId="22" borderId="154" applyNumberFormat="0" applyAlignment="0" applyProtection="0"/>
    <xf numFmtId="182" fontId="60" fillId="0" borderId="157"/>
    <xf numFmtId="0" fontId="63" fillId="48" borderId="156">
      <protection locked="0"/>
    </xf>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5" fontId="60" fillId="0" borderId="157"/>
    <xf numFmtId="174" fontId="60" fillId="0" borderId="157"/>
    <xf numFmtId="0" fontId="18" fillId="9" borderId="154" applyNumberFormat="0" applyAlignment="0" applyProtection="0"/>
    <xf numFmtId="0" fontId="11" fillId="22" borderId="154" applyNumberFormat="0" applyAlignment="0" applyProtection="0"/>
    <xf numFmtId="0" fontId="17" fillId="0" borderId="155" applyNumberFormat="0" applyFill="0" applyAlignment="0" applyProtection="0"/>
    <xf numFmtId="0" fontId="18" fillId="9" borderId="154" applyNumberFormat="0" applyAlignment="0" applyProtection="0"/>
    <xf numFmtId="0" fontId="21" fillId="22" borderId="158" applyNumberFormat="0" applyAlignment="0" applyProtection="0"/>
    <xf numFmtId="173" fontId="60" fillId="0" borderId="157"/>
    <xf numFmtId="174" fontId="60" fillId="0" borderId="157"/>
    <xf numFmtId="0" fontId="18" fillId="9" borderId="154" applyNumberFormat="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11" fillId="22" borderId="162" applyNumberFormat="0" applyAlignment="0" applyProtection="0"/>
    <xf numFmtId="0" fontId="21" fillId="22" borderId="158" applyNumberFormat="0" applyAlignment="0" applyProtection="0"/>
    <xf numFmtId="0" fontId="23" fillId="0" borderId="159" applyNumberFormat="0" applyFill="0" applyAlignment="0" applyProtection="0"/>
    <xf numFmtId="177" fontId="60" fillId="0" borderId="157"/>
    <xf numFmtId="172" fontId="60" fillId="0" borderId="157"/>
    <xf numFmtId="173" fontId="60" fillId="0" borderId="157"/>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2" fontId="60" fillId="0" borderId="157"/>
    <xf numFmtId="175" fontId="60" fillId="0" borderId="157"/>
    <xf numFmtId="180"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172" fontId="60" fillId="0" borderId="157"/>
    <xf numFmtId="180" fontId="60" fillId="0" borderId="157"/>
    <xf numFmtId="175" fontId="60" fillId="0" borderId="157"/>
    <xf numFmtId="175" fontId="60" fillId="0" borderId="157"/>
    <xf numFmtId="180" fontId="60" fillId="0" borderId="157"/>
    <xf numFmtId="172" fontId="60" fillId="0" borderId="157"/>
    <xf numFmtId="176" fontId="60" fillId="0" borderId="157"/>
    <xf numFmtId="175" fontId="60" fillId="0" borderId="157"/>
    <xf numFmtId="174" fontId="60" fillId="0" borderId="157"/>
    <xf numFmtId="173"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11" fillId="22" borderId="154" applyNumberFormat="0" applyAlignment="0" applyProtection="0"/>
    <xf numFmtId="0" fontId="63" fillId="48" borderId="156">
      <protection locked="0"/>
    </xf>
    <xf numFmtId="172" fontId="60" fillId="0" borderId="157"/>
    <xf numFmtId="182" fontId="60" fillId="0" borderId="157"/>
    <xf numFmtId="175" fontId="60" fillId="0" borderId="157"/>
    <xf numFmtId="177" fontId="60" fillId="0" borderId="157"/>
    <xf numFmtId="174" fontId="60" fillId="0" borderId="157"/>
    <xf numFmtId="173" fontId="60" fillId="0" borderId="157"/>
    <xf numFmtId="180"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18" fillId="9" borderId="154" applyNumberFormat="0" applyAlignment="0" applyProtection="0"/>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180" fontId="60" fillId="0" borderId="157"/>
    <xf numFmtId="181"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1">
      <protection locked="0"/>
    </xf>
    <xf numFmtId="172" fontId="60" fillId="0" borderId="157"/>
    <xf numFmtId="175" fontId="60" fillId="0" borderId="157"/>
    <xf numFmtId="180" fontId="60" fillId="0" borderId="157"/>
    <xf numFmtId="0" fontId="63" fillId="48" borderId="156">
      <protection locked="0"/>
    </xf>
    <xf numFmtId="0" fontId="63" fillId="48" borderId="156">
      <protection locked="0"/>
    </xf>
    <xf numFmtId="0" fontId="11" fillId="22" borderId="154" applyNumberFormat="0" applyAlignment="0" applyProtection="0"/>
    <xf numFmtId="175" fontId="60" fillId="0" borderId="157"/>
    <xf numFmtId="172" fontId="60" fillId="0" borderId="157"/>
    <xf numFmtId="175" fontId="60" fillId="0" borderId="157"/>
    <xf numFmtId="175" fontId="60" fillId="0" borderId="157"/>
    <xf numFmtId="0" fontId="21" fillId="22" borderId="158" applyNumberFormat="0" applyAlignment="0" applyProtection="0"/>
    <xf numFmtId="180" fontId="60" fillId="0" borderId="157"/>
    <xf numFmtId="175" fontId="60" fillId="0" borderId="157"/>
    <xf numFmtId="0" fontId="63" fillId="48" borderId="156">
      <protection locked="0"/>
    </xf>
    <xf numFmtId="0" fontId="21" fillId="22" borderId="158" applyNumberFormat="0" applyAlignment="0" applyProtection="0"/>
    <xf numFmtId="0" fontId="8" fillId="25" borderId="141" applyNumberFormat="0" applyFont="0" applyAlignment="0" applyProtection="0"/>
    <xf numFmtId="172" fontId="60" fillId="0" borderId="157"/>
    <xf numFmtId="0" fontId="8" fillId="25" borderId="141" applyNumberFormat="0" applyFont="0" applyAlignment="0" applyProtection="0"/>
    <xf numFmtId="174" fontId="60" fillId="0" borderId="157"/>
    <xf numFmtId="0" fontId="23" fillId="0" borderId="159" applyNumberFormat="0" applyFill="0" applyAlignment="0" applyProtection="0"/>
    <xf numFmtId="176" fontId="60" fillId="0" borderId="157"/>
    <xf numFmtId="175" fontId="60" fillId="0" borderId="157"/>
    <xf numFmtId="0" fontId="23" fillId="0" borderId="159" applyNumberFormat="0" applyFill="0" applyAlignment="0" applyProtection="0"/>
    <xf numFmtId="182" fontId="60" fillId="0" borderId="157"/>
    <xf numFmtId="175" fontId="60" fillId="0" borderId="157"/>
    <xf numFmtId="175" fontId="60" fillId="0" borderId="157"/>
    <xf numFmtId="0" fontId="18" fillId="9" borderId="154" applyNumberFormat="0" applyAlignment="0" applyProtection="0"/>
    <xf numFmtId="0" fontId="21" fillId="22" borderId="158" applyNumberFormat="0" applyAlignment="0" applyProtection="0"/>
    <xf numFmtId="172" fontId="60" fillId="0" borderId="157"/>
    <xf numFmtId="173" fontId="60" fillId="0" borderId="157"/>
    <xf numFmtId="177" fontId="60" fillId="0" borderId="157"/>
    <xf numFmtId="0" fontId="23" fillId="0" borderId="159" applyNumberFormat="0" applyFill="0" applyAlignment="0" applyProtection="0"/>
    <xf numFmtId="176" fontId="60" fillId="0" borderId="157"/>
    <xf numFmtId="172" fontId="60" fillId="0" borderId="157"/>
    <xf numFmtId="180" fontId="60" fillId="0" borderId="157"/>
    <xf numFmtId="0" fontId="18" fillId="9" borderId="154" applyNumberFormat="0" applyAlignment="0" applyProtection="0"/>
    <xf numFmtId="172" fontId="60" fillId="0" borderId="157"/>
    <xf numFmtId="0" fontId="21" fillId="22" borderId="158" applyNumberFormat="0" applyAlignment="0" applyProtection="0"/>
    <xf numFmtId="180" fontId="60" fillId="0" borderId="157"/>
    <xf numFmtId="172" fontId="60" fillId="0" borderId="157"/>
    <xf numFmtId="180" fontId="60" fillId="0" borderId="157"/>
    <xf numFmtId="175" fontId="60" fillId="0" borderId="157"/>
    <xf numFmtId="173" fontId="60" fillId="0" borderId="157"/>
    <xf numFmtId="172" fontId="60" fillId="0" borderId="157"/>
    <xf numFmtId="175" fontId="60" fillId="0" borderId="157"/>
    <xf numFmtId="174" fontId="60" fillId="0" borderId="157"/>
    <xf numFmtId="181" fontId="60" fillId="0" borderId="157"/>
    <xf numFmtId="180" fontId="60" fillId="0" borderId="157"/>
    <xf numFmtId="175" fontId="60" fillId="0" borderId="157"/>
    <xf numFmtId="172" fontId="60" fillId="0" borderId="157"/>
    <xf numFmtId="180" fontId="60" fillId="0" borderId="157"/>
    <xf numFmtId="175" fontId="60" fillId="0" borderId="157"/>
    <xf numFmtId="172" fontId="60" fillId="0" borderId="157"/>
    <xf numFmtId="180" fontId="60" fillId="0" borderId="157"/>
    <xf numFmtId="180" fontId="60" fillId="0" borderId="157"/>
    <xf numFmtId="181" fontId="60" fillId="0" borderId="157"/>
    <xf numFmtId="177" fontId="60" fillId="0" borderId="157"/>
    <xf numFmtId="172" fontId="60" fillId="0" borderId="157"/>
    <xf numFmtId="0" fontId="23" fillId="0" borderId="159" applyNumberFormat="0" applyFill="0" applyAlignment="0" applyProtection="0"/>
    <xf numFmtId="0" fontId="11" fillId="22" borderId="154" applyNumberFormat="0" applyAlignment="0" applyProtection="0"/>
    <xf numFmtId="172" fontId="60" fillId="0" borderId="157"/>
    <xf numFmtId="174" fontId="60" fillId="0" borderId="157"/>
    <xf numFmtId="172" fontId="60" fillId="0" borderId="157"/>
    <xf numFmtId="175" fontId="60" fillId="0" borderId="157"/>
    <xf numFmtId="180" fontId="60" fillId="0" borderId="157"/>
    <xf numFmtId="172" fontId="60" fillId="0" borderId="157"/>
    <xf numFmtId="0" fontId="18" fillId="9" borderId="154" applyNumberFormat="0" applyAlignment="0" applyProtection="0"/>
    <xf numFmtId="174" fontId="60" fillId="0" borderId="157"/>
    <xf numFmtId="0" fontId="11" fillId="22" borderId="154" applyNumberFormat="0" applyAlignment="0" applyProtection="0"/>
    <xf numFmtId="182" fontId="60" fillId="0" borderId="157"/>
    <xf numFmtId="172" fontId="60" fillId="0" borderId="157"/>
    <xf numFmtId="173" fontId="60" fillId="0" borderId="157"/>
    <xf numFmtId="175" fontId="60" fillId="0" borderId="157"/>
    <xf numFmtId="176" fontId="60" fillId="0" borderId="157"/>
    <xf numFmtId="175" fontId="60" fillId="0" borderId="157"/>
    <xf numFmtId="175" fontId="60" fillId="0" borderId="157"/>
    <xf numFmtId="0" fontId="11" fillId="22" borderId="154" applyNumberFormat="0" applyAlignment="0" applyProtection="0"/>
    <xf numFmtId="172" fontId="60" fillId="0" borderId="157"/>
    <xf numFmtId="175" fontId="60" fillId="0" borderId="157"/>
    <xf numFmtId="182" fontId="60" fillId="0" borderId="157"/>
    <xf numFmtId="172" fontId="60" fillId="0" borderId="157"/>
    <xf numFmtId="175" fontId="60" fillId="0" borderId="157"/>
    <xf numFmtId="177" fontId="60" fillId="0" borderId="157"/>
    <xf numFmtId="173" fontId="60" fillId="0" borderId="157"/>
    <xf numFmtId="181" fontId="60" fillId="0" borderId="157"/>
    <xf numFmtId="182" fontId="60" fillId="0" borderId="157"/>
    <xf numFmtId="0" fontId="63" fillId="48" borderId="156">
      <protection locked="0"/>
    </xf>
    <xf numFmtId="180" fontId="60" fillId="0" borderId="157"/>
    <xf numFmtId="172" fontId="60" fillId="0" borderId="157"/>
    <xf numFmtId="180" fontId="60" fillId="0" borderId="157"/>
    <xf numFmtId="180" fontId="60" fillId="0" borderId="157"/>
    <xf numFmtId="0" fontId="63" fillId="48" borderId="156">
      <protection locked="0"/>
    </xf>
    <xf numFmtId="0" fontId="8" fillId="25" borderId="141" applyNumberFormat="0" applyFont="0" applyAlignment="0" applyProtection="0"/>
    <xf numFmtId="180" fontId="60" fillId="0" borderId="157"/>
    <xf numFmtId="177" fontId="60" fillId="0" borderId="157"/>
    <xf numFmtId="172" fontId="60" fillId="0" borderId="157"/>
    <xf numFmtId="0" fontId="11" fillId="22" borderId="154" applyNumberFormat="0" applyAlignment="0" applyProtection="0"/>
    <xf numFmtId="0" fontId="17" fillId="0" borderId="155" applyNumberFormat="0" applyFill="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80" fontId="60" fillId="0" borderId="157"/>
    <xf numFmtId="0" fontId="21" fillId="22" borderId="158" applyNumberFormat="0" applyAlignment="0" applyProtection="0"/>
    <xf numFmtId="175" fontId="60" fillId="0" borderId="157"/>
    <xf numFmtId="175" fontId="60" fillId="0" borderId="157"/>
    <xf numFmtId="173" fontId="60" fillId="0" borderId="157"/>
    <xf numFmtId="175" fontId="60" fillId="0" borderId="157"/>
    <xf numFmtId="180" fontId="60" fillId="0" borderId="157"/>
    <xf numFmtId="180" fontId="60" fillId="0" borderId="157"/>
    <xf numFmtId="172" fontId="60" fillId="0" borderId="157"/>
    <xf numFmtId="175" fontId="60" fillId="0" borderId="157"/>
    <xf numFmtId="180" fontId="60" fillId="0" borderId="157"/>
    <xf numFmtId="172" fontId="60" fillId="0" borderId="157"/>
    <xf numFmtId="174" fontId="60" fillId="0" borderId="157"/>
    <xf numFmtId="180" fontId="60" fillId="0" borderId="157"/>
    <xf numFmtId="0" fontId="23" fillId="0" borderId="159" applyNumberFormat="0" applyFill="0" applyAlignment="0" applyProtection="0"/>
    <xf numFmtId="175" fontId="60" fillId="0" borderId="157"/>
    <xf numFmtId="175" fontId="60" fillId="0" borderId="157"/>
    <xf numFmtId="180" fontId="60" fillId="0" borderId="157"/>
    <xf numFmtId="172" fontId="60" fillId="0" borderId="157"/>
    <xf numFmtId="0" fontId="18" fillId="9" borderId="154" applyNumberFormat="0" applyAlignment="0" applyProtection="0"/>
    <xf numFmtId="177" fontId="60" fillId="0" borderId="157"/>
    <xf numFmtId="176" fontId="60" fillId="0" borderId="157"/>
    <xf numFmtId="181" fontId="60" fillId="0" borderId="157"/>
    <xf numFmtId="176" fontId="60" fillId="0" borderId="157"/>
    <xf numFmtId="181" fontId="60" fillId="0" borderId="157"/>
    <xf numFmtId="173" fontId="60" fillId="0" borderId="157"/>
    <xf numFmtId="0" fontId="63" fillId="48" borderId="156">
      <protection locked="0"/>
    </xf>
    <xf numFmtId="181" fontId="60" fillId="0" borderId="157"/>
    <xf numFmtId="182" fontId="60" fillId="0" borderId="157"/>
    <xf numFmtId="0" fontId="63" fillId="48" borderId="156">
      <protection locked="0"/>
    </xf>
    <xf numFmtId="175" fontId="60" fillId="0" borderId="157"/>
    <xf numFmtId="182" fontId="60" fillId="0" borderId="157"/>
    <xf numFmtId="0" fontId="17" fillId="0" borderId="155" applyNumberFormat="0" applyFill="0" applyAlignment="0" applyProtection="0"/>
    <xf numFmtId="177" fontId="60" fillId="0" borderId="157"/>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80" fontId="60" fillId="0" borderId="157"/>
    <xf numFmtId="172" fontId="60" fillId="0" borderId="157"/>
    <xf numFmtId="175" fontId="60" fillId="0" borderId="157"/>
    <xf numFmtId="180" fontId="60" fillId="0" borderId="157"/>
    <xf numFmtId="180" fontId="60" fillId="0" borderId="157"/>
    <xf numFmtId="180" fontId="60" fillId="0" borderId="157"/>
    <xf numFmtId="175" fontId="60" fillId="0" borderId="157"/>
    <xf numFmtId="180" fontId="60" fillId="0" borderId="157"/>
    <xf numFmtId="180" fontId="60" fillId="0" borderId="157"/>
    <xf numFmtId="175" fontId="60" fillId="0" borderId="157"/>
    <xf numFmtId="175" fontId="60" fillId="0" borderId="157"/>
    <xf numFmtId="0" fontId="21" fillId="22" borderId="158" applyNumberFormat="0" applyAlignment="0" applyProtection="0"/>
    <xf numFmtId="175" fontId="60" fillId="0" borderId="157"/>
    <xf numFmtId="0" fontId="23" fillId="0" borderId="159" applyNumberFormat="0" applyFill="0" applyAlignment="0" applyProtection="0"/>
    <xf numFmtId="172" fontId="60" fillId="0" borderId="157"/>
    <xf numFmtId="172" fontId="60" fillId="0" borderId="157"/>
    <xf numFmtId="175" fontId="60" fillId="0" borderId="157"/>
    <xf numFmtId="176" fontId="60" fillId="0" borderId="157"/>
    <xf numFmtId="0" fontId="18" fillId="9" borderId="154" applyNumberFormat="0" applyAlignment="0" applyProtection="0"/>
    <xf numFmtId="172" fontId="60" fillId="0" borderId="157"/>
    <xf numFmtId="0" fontId="21" fillId="22" borderId="158" applyNumberFormat="0" applyAlignment="0" applyProtection="0"/>
    <xf numFmtId="174" fontId="60" fillId="0" borderId="157"/>
    <xf numFmtId="172" fontId="60" fillId="0" borderId="157"/>
    <xf numFmtId="0" fontId="18" fillId="9" borderId="154" applyNumberFormat="0" applyAlignment="0" applyProtection="0"/>
    <xf numFmtId="177" fontId="60" fillId="0" borderId="157"/>
    <xf numFmtId="0" fontId="11" fillId="22" borderId="154" applyNumberFormat="0" applyAlignment="0" applyProtection="0"/>
    <xf numFmtId="172" fontId="60" fillId="0" borderId="157"/>
    <xf numFmtId="172" fontId="60" fillId="0" borderId="157"/>
    <xf numFmtId="180" fontId="60" fillId="0" borderId="157"/>
    <xf numFmtId="0" fontId="63" fillId="48" borderId="156">
      <protection locked="0"/>
    </xf>
    <xf numFmtId="175"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176" fontId="60" fillId="0" borderId="157"/>
    <xf numFmtId="180" fontId="60" fillId="0" borderId="157"/>
    <xf numFmtId="172" fontId="60" fillId="0" borderId="157"/>
    <xf numFmtId="172" fontId="60" fillId="0" borderId="157"/>
    <xf numFmtId="0" fontId="23" fillId="0" borderId="159" applyNumberFormat="0" applyFill="0" applyAlignment="0" applyProtection="0"/>
    <xf numFmtId="180" fontId="60" fillId="0" borderId="157"/>
    <xf numFmtId="172" fontId="60" fillId="0" borderId="157"/>
    <xf numFmtId="172" fontId="60" fillId="0" borderId="157"/>
    <xf numFmtId="180" fontId="60" fillId="0" borderId="157"/>
    <xf numFmtId="175" fontId="60" fillId="0" borderId="157"/>
    <xf numFmtId="175" fontId="60" fillId="0" borderId="157"/>
    <xf numFmtId="180" fontId="60" fillId="0" borderId="157"/>
    <xf numFmtId="180" fontId="60" fillId="0" borderId="157"/>
    <xf numFmtId="180" fontId="60" fillId="0" borderId="157"/>
    <xf numFmtId="172" fontId="60" fillId="0" borderId="157"/>
    <xf numFmtId="174" fontId="60" fillId="0" borderId="157"/>
    <xf numFmtId="172" fontId="60" fillId="0" borderId="157"/>
    <xf numFmtId="180" fontId="60" fillId="0" borderId="157"/>
    <xf numFmtId="0" fontId="18" fillId="9" borderId="154" applyNumberFormat="0" applyAlignment="0" applyProtection="0"/>
    <xf numFmtId="180" fontId="60" fillId="0" borderId="157"/>
    <xf numFmtId="180" fontId="60" fillId="0" borderId="157"/>
    <xf numFmtId="0" fontId="23" fillId="0" borderId="159" applyNumberFormat="0" applyFill="0" applyAlignment="0" applyProtection="0"/>
    <xf numFmtId="172" fontId="60" fillId="0" borderId="157"/>
    <xf numFmtId="0" fontId="8" fillId="25" borderId="141" applyNumberFormat="0" applyFont="0" applyAlignment="0" applyProtection="0"/>
    <xf numFmtId="0" fontId="18" fillId="9" borderId="154" applyNumberFormat="0" applyAlignment="0" applyProtection="0"/>
    <xf numFmtId="172" fontId="60" fillId="0" borderId="157"/>
    <xf numFmtId="180" fontId="60" fillId="0" borderId="157"/>
    <xf numFmtId="0" fontId="8" fillId="25" borderId="141" applyNumberFormat="0" applyFont="0" applyAlignment="0" applyProtection="0"/>
    <xf numFmtId="0" fontId="11" fillId="22" borderId="154" applyNumberFormat="0" applyAlignment="0" applyProtection="0"/>
    <xf numFmtId="172" fontId="60" fillId="0" borderId="157"/>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2" fontId="60" fillId="0" borderId="157"/>
    <xf numFmtId="181" fontId="60" fillId="0" borderId="157"/>
    <xf numFmtId="175" fontId="60" fillId="0" borderId="157"/>
    <xf numFmtId="175" fontId="60" fillId="0" borderId="157"/>
    <xf numFmtId="174" fontId="60" fillId="0" borderId="157"/>
    <xf numFmtId="180" fontId="60" fillId="0" borderId="157"/>
    <xf numFmtId="173" fontId="60" fillId="0" borderId="157"/>
    <xf numFmtId="0" fontId="21" fillId="22" borderId="158" applyNumberFormat="0" applyAlignment="0" applyProtection="0"/>
    <xf numFmtId="172" fontId="60" fillId="0" borderId="157"/>
    <xf numFmtId="175" fontId="60" fillId="0" borderId="157"/>
    <xf numFmtId="180" fontId="60" fillId="0" borderId="157"/>
    <xf numFmtId="0" fontId="11" fillId="22" borderId="154" applyNumberFormat="0" applyAlignment="0" applyProtection="0"/>
    <xf numFmtId="175" fontId="60" fillId="0" borderId="157"/>
    <xf numFmtId="176" fontId="60" fillId="0" borderId="157"/>
    <xf numFmtId="175" fontId="60" fillId="0" borderId="157"/>
    <xf numFmtId="182" fontId="60" fillId="0" borderId="157"/>
    <xf numFmtId="0" fontId="17" fillId="0" borderId="155" applyNumberFormat="0" applyFill="0" applyAlignment="0" applyProtection="0"/>
    <xf numFmtId="177" fontId="60" fillId="0" borderId="157"/>
    <xf numFmtId="173" fontId="60" fillId="0" borderId="157"/>
    <xf numFmtId="180" fontId="60" fillId="0" borderId="157"/>
    <xf numFmtId="181" fontId="60" fillId="0" borderId="157"/>
    <xf numFmtId="182" fontId="60" fillId="0" borderId="157"/>
    <xf numFmtId="0" fontId="63" fillId="48" borderId="156">
      <protection locked="0"/>
    </xf>
    <xf numFmtId="0" fontId="17" fillId="0" borderId="155"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5" fontId="60" fillId="0" borderId="157"/>
    <xf numFmtId="175" fontId="60" fillId="0" borderId="157"/>
    <xf numFmtId="175" fontId="60" fillId="0" borderId="157"/>
    <xf numFmtId="172" fontId="60" fillId="0" borderId="157"/>
    <xf numFmtId="0" fontId="18" fillId="9" borderId="154" applyNumberFormat="0" applyAlignment="0" applyProtection="0"/>
    <xf numFmtId="175" fontId="60" fillId="0" borderId="157"/>
    <xf numFmtId="172" fontId="60" fillId="0" borderId="157"/>
    <xf numFmtId="180" fontId="60" fillId="0" borderId="157"/>
    <xf numFmtId="174" fontId="60" fillId="0" borderId="157"/>
    <xf numFmtId="174" fontId="60" fillId="0" borderId="157"/>
    <xf numFmtId="172" fontId="60" fillId="0" borderId="157"/>
    <xf numFmtId="174" fontId="60" fillId="0" borderId="157"/>
    <xf numFmtId="175" fontId="60" fillId="0" borderId="157"/>
    <xf numFmtId="177" fontId="60" fillId="0" borderId="157"/>
    <xf numFmtId="172" fontId="60" fillId="0" borderId="157"/>
    <xf numFmtId="0" fontId="11" fillId="22" borderId="154" applyNumberFormat="0" applyAlignment="0" applyProtection="0"/>
    <xf numFmtId="180" fontId="60" fillId="0" borderId="157"/>
    <xf numFmtId="180" fontId="60" fillId="0" borderId="157"/>
    <xf numFmtId="180" fontId="60" fillId="0" borderId="157"/>
    <xf numFmtId="172" fontId="60" fillId="0" borderId="157"/>
    <xf numFmtId="0" fontId="8" fillId="25" borderId="141" applyNumberFormat="0" applyFont="0" applyAlignment="0" applyProtection="0"/>
    <xf numFmtId="172" fontId="60" fillId="0" borderId="157"/>
    <xf numFmtId="181" fontId="60" fillId="0" borderId="157"/>
    <xf numFmtId="175" fontId="60" fillId="0" borderId="157"/>
    <xf numFmtId="176" fontId="60" fillId="0" borderId="157"/>
    <xf numFmtId="0" fontId="18" fillId="9" borderId="154" applyNumberFormat="0" applyAlignment="0" applyProtection="0"/>
    <xf numFmtId="172" fontId="60" fillId="0" borderId="157"/>
    <xf numFmtId="180" fontId="60" fillId="0" borderId="157"/>
    <xf numFmtId="175" fontId="60" fillId="0" borderId="157"/>
    <xf numFmtId="180" fontId="60" fillId="0" borderId="157"/>
    <xf numFmtId="172" fontId="60" fillId="0" borderId="157"/>
    <xf numFmtId="180" fontId="60" fillId="0" borderId="157"/>
    <xf numFmtId="175" fontId="60" fillId="0" borderId="157"/>
    <xf numFmtId="175" fontId="60" fillId="0" borderId="157"/>
    <xf numFmtId="172" fontId="60" fillId="0" borderId="157"/>
    <xf numFmtId="175" fontId="60" fillId="0" borderId="157"/>
    <xf numFmtId="176" fontId="60" fillId="0" borderId="157"/>
    <xf numFmtId="175" fontId="60" fillId="0" borderId="157"/>
    <xf numFmtId="180" fontId="60" fillId="0" borderId="157"/>
    <xf numFmtId="180" fontId="60" fillId="0" borderId="157"/>
    <xf numFmtId="172" fontId="60" fillId="0" borderId="157"/>
    <xf numFmtId="0" fontId="21" fillId="22" borderId="158" applyNumberFormat="0" applyAlignment="0" applyProtection="0"/>
    <xf numFmtId="173" fontId="60" fillId="0" borderId="157"/>
    <xf numFmtId="0" fontId="23" fillId="0" borderId="159" applyNumberFormat="0" applyFill="0" applyAlignment="0" applyProtection="0"/>
    <xf numFmtId="0" fontId="8" fillId="25" borderId="141" applyNumberFormat="0" applyFont="0" applyAlignment="0" applyProtection="0"/>
    <xf numFmtId="43" fontId="8" fillId="0" borderId="0" applyFont="0" applyFill="0" applyBorder="0" applyAlignment="0" applyProtection="0"/>
    <xf numFmtId="0" fontId="63" fillId="48" borderId="156">
      <protection locked="0"/>
    </xf>
    <xf numFmtId="176" fontId="60" fillId="0" borderId="157"/>
    <xf numFmtId="0" fontId="23" fillId="0" borderId="159" applyNumberFormat="0" applyFill="0" applyAlignment="0" applyProtection="0"/>
    <xf numFmtId="175" fontId="60" fillId="0" borderId="157"/>
    <xf numFmtId="0" fontId="21" fillId="22" borderId="158" applyNumberFormat="0" applyAlignment="0" applyProtection="0"/>
    <xf numFmtId="172" fontId="60" fillId="0" borderId="157"/>
    <xf numFmtId="182" fontId="60" fillId="0" borderId="157"/>
    <xf numFmtId="172" fontId="60" fillId="0" borderId="157"/>
    <xf numFmtId="180" fontId="60" fillId="0" borderId="157"/>
    <xf numFmtId="0" fontId="11" fillId="22" borderId="154" applyNumberFormat="0" applyAlignment="0" applyProtection="0"/>
    <xf numFmtId="175" fontId="60" fillId="0" borderId="157"/>
    <xf numFmtId="181" fontId="60" fillId="0" borderId="157"/>
    <xf numFmtId="175" fontId="60" fillId="0" borderId="157"/>
    <xf numFmtId="172" fontId="60" fillId="0" borderId="157"/>
    <xf numFmtId="175" fontId="60" fillId="0" borderId="157"/>
    <xf numFmtId="173" fontId="60" fillId="0" borderId="157"/>
    <xf numFmtId="180" fontId="60" fillId="0" borderId="157"/>
    <xf numFmtId="177" fontId="60" fillId="0" borderId="157"/>
    <xf numFmtId="175" fontId="60" fillId="0" borderId="157"/>
    <xf numFmtId="173" fontId="60" fillId="0" borderId="157"/>
    <xf numFmtId="172" fontId="60" fillId="0" borderId="157"/>
    <xf numFmtId="181" fontId="60" fillId="0" borderId="157"/>
    <xf numFmtId="182" fontId="60" fillId="0" borderId="157"/>
    <xf numFmtId="0" fontId="63" fillId="48" borderId="156">
      <protection locked="0"/>
    </xf>
    <xf numFmtId="180" fontId="60" fillId="0" borderId="157"/>
    <xf numFmtId="180" fontId="60" fillId="0" borderId="157"/>
    <xf numFmtId="180" fontId="60" fillId="0" borderId="157"/>
    <xf numFmtId="172" fontId="60" fillId="0" borderId="157"/>
    <xf numFmtId="180" fontId="60" fillId="0" borderId="157"/>
    <xf numFmtId="0" fontId="21" fillId="22" borderId="158" applyNumberFormat="0" applyAlignment="0" applyProtection="0"/>
    <xf numFmtId="0" fontId="23" fillId="0" borderId="159" applyNumberFormat="0" applyFill="0" applyAlignment="0" applyProtection="0"/>
    <xf numFmtId="0" fontId="8" fillId="25" borderId="141" applyNumberFormat="0" applyFont="0" applyAlignment="0" applyProtection="0"/>
    <xf numFmtId="182" fontId="60" fillId="0" borderId="157"/>
    <xf numFmtId="172" fontId="60" fillId="0" borderId="157"/>
    <xf numFmtId="175" fontId="60" fillId="0" borderId="157"/>
    <xf numFmtId="180" fontId="60" fillId="0" borderId="157"/>
    <xf numFmtId="172" fontId="60" fillId="0" borderId="157"/>
    <xf numFmtId="0" fontId="8" fillId="25" borderId="141" applyNumberFormat="0" applyFont="0" applyAlignment="0" applyProtection="0"/>
    <xf numFmtId="175" fontId="60" fillId="0" borderId="157"/>
    <xf numFmtId="177" fontId="60" fillId="0" borderId="157"/>
    <xf numFmtId="180" fontId="60" fillId="0" borderId="157"/>
    <xf numFmtId="172" fontId="60" fillId="0" borderId="157"/>
    <xf numFmtId="175"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75" fontId="60" fillId="0" borderId="157"/>
    <xf numFmtId="180" fontId="60" fillId="0" borderId="157"/>
    <xf numFmtId="172" fontId="60" fillId="0" borderId="157"/>
    <xf numFmtId="180" fontId="60" fillId="0" borderId="157"/>
    <xf numFmtId="180" fontId="60" fillId="0" borderId="157"/>
    <xf numFmtId="175" fontId="60" fillId="0" borderId="157"/>
    <xf numFmtId="175" fontId="60" fillId="0" borderId="157"/>
    <xf numFmtId="172" fontId="60" fillId="0" borderId="157"/>
    <xf numFmtId="172" fontId="60" fillId="0" borderId="157"/>
    <xf numFmtId="172" fontId="60" fillId="0" borderId="157"/>
    <xf numFmtId="0" fontId="63" fillId="48" borderId="160">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5" fontId="60" fillId="0" borderId="157"/>
    <xf numFmtId="0" fontId="63" fillId="48" borderId="160">
      <protection locked="0"/>
    </xf>
    <xf numFmtId="9" fontId="8" fillId="0" borderId="0" applyFont="0" applyFill="0" applyBorder="0" applyAlignment="0" applyProtection="0"/>
    <xf numFmtId="182" fontId="60" fillId="0" borderId="157"/>
    <xf numFmtId="172" fontId="60" fillId="0" borderId="157"/>
    <xf numFmtId="0" fontId="11" fillId="22" borderId="154" applyNumberFormat="0" applyAlignment="0" applyProtection="0"/>
    <xf numFmtId="0" fontId="18" fillId="9" borderId="154" applyNumberFormat="0" applyAlignment="0" applyProtection="0"/>
    <xf numFmtId="182" fontId="60" fillId="0" borderId="157"/>
    <xf numFmtId="181" fontId="60" fillId="0" borderId="157"/>
    <xf numFmtId="180" fontId="60" fillId="0" borderId="157"/>
    <xf numFmtId="172" fontId="60" fillId="0" borderId="157"/>
    <xf numFmtId="176" fontId="60" fillId="0" borderId="157"/>
    <xf numFmtId="177" fontId="60" fillId="0" borderId="157"/>
    <xf numFmtId="176" fontId="60" fillId="0" borderId="157"/>
    <xf numFmtId="175" fontId="60" fillId="0" borderId="157"/>
    <xf numFmtId="177" fontId="60" fillId="0" borderId="157"/>
    <xf numFmtId="181" fontId="60" fillId="0" borderId="157"/>
    <xf numFmtId="174" fontId="60" fillId="0" borderId="157"/>
    <xf numFmtId="0" fontId="11" fillId="22" borderId="154" applyNumberFormat="0" applyAlignment="0" applyProtection="0"/>
    <xf numFmtId="173" fontId="60" fillId="0" borderId="157"/>
    <xf numFmtId="180" fontId="60" fillId="0" borderId="157"/>
    <xf numFmtId="177" fontId="60" fillId="0" borderId="157"/>
    <xf numFmtId="175" fontId="60" fillId="0" borderId="157"/>
    <xf numFmtId="172" fontId="60" fillId="0" borderId="157"/>
    <xf numFmtId="0" fontId="21" fillId="22" borderId="158" applyNumberFormat="0" applyAlignment="0" applyProtection="0"/>
    <xf numFmtId="0" fontId="23" fillId="0" borderId="159" applyNumberFormat="0" applyFill="0" applyAlignment="0" applyProtection="0"/>
    <xf numFmtId="181" fontId="60" fillId="0" borderId="157"/>
    <xf numFmtId="176" fontId="60" fillId="0" borderId="157"/>
    <xf numFmtId="174" fontId="60" fillId="0" borderId="157"/>
    <xf numFmtId="173" fontId="60" fillId="0" borderId="157"/>
    <xf numFmtId="172" fontId="60" fillId="0" borderId="157"/>
    <xf numFmtId="182"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8" fillId="25" borderId="141" applyNumberFormat="0" applyFont="0" applyAlignment="0" applyProtection="0"/>
    <xf numFmtId="0" fontId="11" fillId="22" borderId="154" applyNumberFormat="0" applyAlignment="0" applyProtection="0"/>
    <xf numFmtId="0" fontId="63" fillId="48" borderId="156">
      <protection locked="0"/>
    </xf>
    <xf numFmtId="0" fontId="11" fillId="22" borderId="154" applyNumberFormat="0" applyAlignment="0" applyProtection="0"/>
    <xf numFmtId="0" fontId="21" fillId="22" borderId="158" applyNumberFormat="0" applyAlignment="0" applyProtection="0"/>
    <xf numFmtId="0" fontId="63" fillId="48" borderId="156">
      <protection locked="0"/>
    </xf>
    <xf numFmtId="174" fontId="60" fillId="0" borderId="157"/>
    <xf numFmtId="173"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23" fillId="0" borderId="159" applyNumberFormat="0" applyFill="0" applyAlignment="0" applyProtection="0"/>
    <xf numFmtId="172" fontId="60" fillId="0" borderId="157"/>
    <xf numFmtId="173"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80" fontId="60" fillId="0" borderId="157"/>
    <xf numFmtId="0" fontId="8" fillId="25" borderId="141" applyNumberFormat="0" applyFont="0" applyAlignment="0" applyProtection="0"/>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175"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5"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2" fontId="60" fillId="0" borderId="157"/>
    <xf numFmtId="180" fontId="60" fillId="0" borderId="157"/>
    <xf numFmtId="0" fontId="11" fillId="22" borderId="154" applyNumberFormat="0" applyAlignment="0" applyProtection="0"/>
    <xf numFmtId="0" fontId="63" fillId="48" borderId="156">
      <protection locked="0"/>
    </xf>
    <xf numFmtId="182" fontId="60" fillId="0" borderId="157"/>
    <xf numFmtId="172" fontId="60" fillId="0" borderId="157"/>
    <xf numFmtId="0" fontId="23" fillId="0" borderId="159" applyNumberFormat="0" applyFill="0" applyAlignment="0" applyProtection="0"/>
    <xf numFmtId="180" fontId="60" fillId="0" borderId="157"/>
    <xf numFmtId="0" fontId="63" fillId="48" borderId="156">
      <protection locked="0"/>
    </xf>
    <xf numFmtId="0" fontId="11" fillId="22" borderId="154" applyNumberFormat="0" applyAlignment="0" applyProtection="0"/>
    <xf numFmtId="172" fontId="60" fillId="0" borderId="157"/>
    <xf numFmtId="172" fontId="60" fillId="0" borderId="157"/>
    <xf numFmtId="0" fontId="18" fillId="9" borderId="154" applyNumberFormat="0" applyAlignment="0" applyProtection="0"/>
    <xf numFmtId="173" fontId="60" fillId="0" borderId="157"/>
    <xf numFmtId="172" fontId="60" fillId="0" borderId="157"/>
    <xf numFmtId="175" fontId="60" fillId="0" borderId="157"/>
    <xf numFmtId="172" fontId="60" fillId="0" borderId="157"/>
    <xf numFmtId="175" fontId="60" fillId="0" borderId="157"/>
    <xf numFmtId="176" fontId="60" fillId="0" borderId="157"/>
    <xf numFmtId="177" fontId="60" fillId="0" borderId="157"/>
    <xf numFmtId="0" fontId="8" fillId="25" borderId="141" applyNumberFormat="0" applyFont="0" applyAlignment="0" applyProtection="0"/>
    <xf numFmtId="175" fontId="60" fillId="0" borderId="157"/>
    <xf numFmtId="180" fontId="60" fillId="0" borderId="157"/>
    <xf numFmtId="172" fontId="60" fillId="0" borderId="157"/>
    <xf numFmtId="181" fontId="60" fillId="0" borderId="157"/>
    <xf numFmtId="182" fontId="60" fillId="0" borderId="157"/>
    <xf numFmtId="0" fontId="18" fillId="9" borderId="154" applyNumberFormat="0" applyAlignment="0" applyProtection="0"/>
    <xf numFmtId="180" fontId="60" fillId="0" borderId="157"/>
    <xf numFmtId="180" fontId="60" fillId="0" borderId="157"/>
    <xf numFmtId="175" fontId="60" fillId="0" borderId="157"/>
    <xf numFmtId="172" fontId="60" fillId="0" borderId="157"/>
    <xf numFmtId="176" fontId="60" fillId="0" borderId="157"/>
    <xf numFmtId="172" fontId="60" fillId="0" borderId="157"/>
    <xf numFmtId="172" fontId="60" fillId="0" borderId="157"/>
    <xf numFmtId="175" fontId="60" fillId="0" borderId="157"/>
    <xf numFmtId="175" fontId="60" fillId="0" borderId="157"/>
    <xf numFmtId="172" fontId="60" fillId="0" borderId="157"/>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8" fillId="25" borderId="141" applyNumberFormat="0" applyFont="0" applyAlignment="0" applyProtection="0"/>
    <xf numFmtId="174" fontId="60" fillId="0" borderId="157"/>
    <xf numFmtId="175" fontId="60" fillId="0" borderId="157"/>
    <xf numFmtId="180" fontId="60" fillId="0" borderId="157"/>
    <xf numFmtId="0" fontId="11" fillId="22" borderId="154" applyNumberFormat="0" applyAlignment="0" applyProtection="0"/>
    <xf numFmtId="174" fontId="60" fillId="0" borderId="157"/>
    <xf numFmtId="173" fontId="60" fillId="0" borderId="157"/>
    <xf numFmtId="0" fontId="21" fillId="22" borderId="158" applyNumberFormat="0" applyAlignment="0" applyProtection="0"/>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174" fontId="60" fillId="0" borderId="157"/>
    <xf numFmtId="176" fontId="60" fillId="0" borderId="157"/>
    <xf numFmtId="177"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81" fontId="60" fillId="0" borderId="157"/>
    <xf numFmtId="175" fontId="60" fillId="0" borderId="157"/>
    <xf numFmtId="180" fontId="60" fillId="0" borderId="157"/>
    <xf numFmtId="175" fontId="60" fillId="0" borderId="157"/>
    <xf numFmtId="177" fontId="60" fillId="0" borderId="157"/>
    <xf numFmtId="173"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80" fontId="60" fillId="0" borderId="157"/>
    <xf numFmtId="175" fontId="60" fillId="0" borderId="157"/>
    <xf numFmtId="180" fontId="60" fillId="0" borderId="157"/>
    <xf numFmtId="175" fontId="60" fillId="0" borderId="157"/>
    <xf numFmtId="172" fontId="60" fillId="0" borderId="157"/>
    <xf numFmtId="180" fontId="60" fillId="0" borderId="157"/>
    <xf numFmtId="175" fontId="60" fillId="0" borderId="157"/>
    <xf numFmtId="180" fontId="60" fillId="0" borderId="157"/>
    <xf numFmtId="172" fontId="60" fillId="0" borderId="157"/>
    <xf numFmtId="172" fontId="60" fillId="0" borderId="157"/>
    <xf numFmtId="180" fontId="60" fillId="0" borderId="157"/>
    <xf numFmtId="176" fontId="60" fillId="0" borderId="157"/>
    <xf numFmtId="175" fontId="60" fillId="0" borderId="157"/>
    <xf numFmtId="174" fontId="60" fillId="0" borderId="157"/>
    <xf numFmtId="173"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177" fontId="60" fillId="0" borderId="157"/>
    <xf numFmtId="0" fontId="11" fillId="22" borderId="154" applyNumberFormat="0" applyAlignment="0" applyProtection="0"/>
    <xf numFmtId="181" fontId="60" fillId="0" borderId="157"/>
    <xf numFmtId="180" fontId="60" fillId="0" borderId="157"/>
    <xf numFmtId="172" fontId="60" fillId="0" borderId="157"/>
    <xf numFmtId="172" fontId="60" fillId="0" borderId="157"/>
    <xf numFmtId="175" fontId="60" fillId="0" borderId="157"/>
    <xf numFmtId="175" fontId="60" fillId="0" borderId="157"/>
    <xf numFmtId="172" fontId="60" fillId="0" borderId="157"/>
    <xf numFmtId="0" fontId="23" fillId="0" borderId="159" applyNumberFormat="0" applyFill="0" applyAlignment="0" applyProtection="0"/>
    <xf numFmtId="175" fontId="60" fillId="0" borderId="157"/>
    <xf numFmtId="0" fontId="18" fillId="9" borderId="154" applyNumberFormat="0" applyAlignment="0" applyProtection="0"/>
    <xf numFmtId="0" fontId="21" fillId="22" borderId="158" applyNumberFormat="0" applyAlignment="0" applyProtection="0"/>
    <xf numFmtId="0" fontId="8" fillId="25" borderId="141" applyNumberFormat="0" applyFont="0" applyAlignment="0" applyProtection="0"/>
    <xf numFmtId="0" fontId="63" fillId="48" borderId="156">
      <protection locked="0"/>
    </xf>
    <xf numFmtId="180" fontId="60" fillId="0" borderId="157"/>
    <xf numFmtId="0" fontId="11" fillId="22" borderId="154" applyNumberFormat="0" applyAlignment="0" applyProtection="0"/>
    <xf numFmtId="0" fontId="18" fillId="9" borderId="154" applyNumberFormat="0" applyAlignment="0" applyProtection="0"/>
    <xf numFmtId="175" fontId="60" fillId="0" borderId="157"/>
    <xf numFmtId="172" fontId="60" fillId="0" borderId="157"/>
    <xf numFmtId="180" fontId="60" fillId="0" borderId="157"/>
    <xf numFmtId="175" fontId="60" fillId="0" borderId="157"/>
    <xf numFmtId="172" fontId="60" fillId="0" borderId="157"/>
    <xf numFmtId="173" fontId="60" fillId="0" borderId="157"/>
    <xf numFmtId="172" fontId="60" fillId="0" borderId="157"/>
    <xf numFmtId="175" fontId="60" fillId="0" borderId="157"/>
    <xf numFmtId="180" fontId="60" fillId="0" borderId="157"/>
    <xf numFmtId="172" fontId="60" fillId="0" borderId="157"/>
    <xf numFmtId="180" fontId="60" fillId="0" borderId="157"/>
    <xf numFmtId="0" fontId="11" fillId="22" borderId="154" applyNumberFormat="0" applyAlignment="0" applyProtection="0"/>
    <xf numFmtId="182" fontId="60" fillId="0" borderId="157"/>
    <xf numFmtId="176" fontId="60" fillId="0" borderId="157"/>
    <xf numFmtId="180" fontId="60" fillId="0" borderId="157"/>
    <xf numFmtId="172" fontId="60" fillId="0" borderId="157"/>
    <xf numFmtId="0" fontId="11" fillId="22" borderId="154" applyNumberFormat="0" applyAlignment="0" applyProtection="0"/>
    <xf numFmtId="0" fontId="18" fillId="9" borderId="154" applyNumberFormat="0" applyAlignment="0" applyProtection="0"/>
    <xf numFmtId="0" fontId="23" fillId="0" borderId="159" applyNumberFormat="0" applyFill="0" applyAlignment="0" applyProtection="0"/>
    <xf numFmtId="180" fontId="60" fillId="0" borderId="157"/>
    <xf numFmtId="180" fontId="60" fillId="0" borderId="157"/>
    <xf numFmtId="175" fontId="60" fillId="0" borderId="157"/>
    <xf numFmtId="174" fontId="60" fillId="0" borderId="157"/>
    <xf numFmtId="0" fontId="8" fillId="25" borderId="141" applyNumberFormat="0" applyFont="0" applyAlignment="0" applyProtection="0"/>
    <xf numFmtId="175"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80" fontId="60" fillId="0" borderId="157"/>
    <xf numFmtId="175"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61"/>
    <xf numFmtId="173" fontId="60" fillId="0" borderId="161"/>
    <xf numFmtId="174" fontId="60" fillId="0" borderId="161"/>
    <xf numFmtId="175" fontId="60" fillId="0" borderId="161"/>
    <xf numFmtId="176" fontId="60" fillId="0" borderId="161"/>
    <xf numFmtId="177" fontId="60" fillId="0" borderId="161"/>
    <xf numFmtId="180" fontId="60" fillId="0" borderId="161"/>
    <xf numFmtId="181" fontId="60" fillId="0" borderId="161"/>
    <xf numFmtId="182" fontId="60" fillId="0" borderId="161"/>
    <xf numFmtId="0" fontId="63" fillId="48" borderId="160">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61"/>
    <xf numFmtId="173" fontId="60" fillId="0" borderId="161"/>
    <xf numFmtId="174" fontId="60" fillId="0" borderId="161"/>
    <xf numFmtId="175" fontId="60" fillId="0" borderId="161"/>
    <xf numFmtId="176" fontId="60" fillId="0" borderId="161"/>
    <xf numFmtId="177" fontId="60" fillId="0" borderId="161"/>
    <xf numFmtId="180" fontId="60" fillId="0" borderId="161"/>
    <xf numFmtId="181" fontId="60" fillId="0" borderId="161"/>
    <xf numFmtId="182" fontId="60" fillId="0" borderId="161"/>
    <xf numFmtId="0" fontId="63" fillId="48" borderId="160">
      <protection locked="0"/>
    </xf>
    <xf numFmtId="0" fontId="21" fillId="22" borderId="158" applyNumberFormat="0" applyAlignment="0" applyProtection="0"/>
    <xf numFmtId="180" fontId="60" fillId="0" borderId="161"/>
    <xf numFmtId="180" fontId="60" fillId="0" borderId="161"/>
    <xf numFmtId="0" fontId="11" fillId="22" borderId="154" applyNumberFormat="0" applyAlignment="0" applyProtection="0"/>
    <xf numFmtId="180" fontId="60" fillId="0" borderId="157"/>
    <xf numFmtId="0" fontId="23" fillId="0" borderId="159" applyNumberFormat="0" applyFill="0" applyAlignment="0" applyProtection="0"/>
    <xf numFmtId="174" fontId="60" fillId="0" borderId="157"/>
    <xf numFmtId="176" fontId="60" fillId="0" borderId="157"/>
    <xf numFmtId="0" fontId="21" fillId="22" borderId="158" applyNumberFormat="0" applyAlignment="0" applyProtection="0"/>
    <xf numFmtId="180" fontId="60" fillId="0" borderId="157"/>
    <xf numFmtId="175" fontId="60" fillId="0" borderId="157"/>
    <xf numFmtId="174" fontId="60" fillId="0" borderId="157"/>
    <xf numFmtId="0" fontId="23" fillId="0" borderId="159" applyNumberFormat="0" applyFill="0" applyAlignment="0" applyProtection="0"/>
    <xf numFmtId="0" fontId="11" fillId="22" borderId="154" applyNumberFormat="0" applyAlignment="0" applyProtection="0"/>
    <xf numFmtId="0" fontId="8" fillId="25" borderId="141" applyNumberFormat="0" applyFont="0" applyAlignment="0" applyProtection="0"/>
    <xf numFmtId="175" fontId="60" fillId="0" borderId="161"/>
    <xf numFmtId="0" fontId="11" fillId="22" borderId="154" applyNumberFormat="0" applyAlignment="0" applyProtection="0"/>
    <xf numFmtId="176" fontId="60" fillId="0" borderId="157"/>
    <xf numFmtId="175" fontId="60" fillId="0" borderId="157"/>
    <xf numFmtId="0" fontId="23" fillId="0" borderId="159" applyNumberFormat="0" applyFill="0" applyAlignment="0" applyProtection="0"/>
    <xf numFmtId="0" fontId="23" fillId="0" borderId="159" applyNumberFormat="0" applyFill="0" applyAlignment="0" applyProtection="0"/>
    <xf numFmtId="0" fontId="63" fillId="48" borderId="156">
      <protection locked="0"/>
    </xf>
    <xf numFmtId="0" fontId="63" fillId="48" borderId="156">
      <protection locked="0"/>
    </xf>
    <xf numFmtId="0" fontId="21" fillId="22" borderId="158" applyNumberFormat="0" applyAlignment="0" applyProtection="0"/>
    <xf numFmtId="0" fontId="21" fillId="22" borderId="158" applyNumberFormat="0" applyAlignment="0" applyProtection="0"/>
    <xf numFmtId="0" fontId="8" fillId="25" borderId="141" applyNumberFormat="0" applyFont="0" applyAlignment="0" applyProtection="0"/>
    <xf numFmtId="0" fontId="8" fillId="25" borderId="141" applyNumberFormat="0" applyFont="0" applyAlignment="0" applyProtection="0"/>
    <xf numFmtId="172" fontId="60" fillId="0" borderId="161"/>
    <xf numFmtId="0" fontId="18" fillId="9" borderId="154" applyNumberFormat="0" applyAlignment="0" applyProtection="0"/>
    <xf numFmtId="0" fontId="17" fillId="0" borderId="153" applyNumberFormat="0" applyFill="0" applyAlignment="0" applyProtection="0"/>
    <xf numFmtId="0" fontId="17" fillId="0" borderId="153" applyNumberFormat="0" applyFill="0" applyAlignment="0" applyProtection="0"/>
    <xf numFmtId="175" fontId="60" fillId="0" borderId="161"/>
    <xf numFmtId="0" fontId="21" fillId="22" borderId="158" applyNumberFormat="0" applyAlignment="0" applyProtection="0"/>
    <xf numFmtId="0" fontId="23" fillId="0" borderId="159" applyNumberFormat="0" applyFill="0" applyAlignment="0" applyProtection="0"/>
    <xf numFmtId="0" fontId="21" fillId="22" borderId="158" applyNumberFormat="0" applyAlignment="0" applyProtection="0"/>
    <xf numFmtId="176" fontId="60" fillId="0" borderId="157"/>
    <xf numFmtId="0" fontId="23" fillId="0" borderId="159" applyNumberFormat="0" applyFill="0" applyAlignment="0" applyProtection="0"/>
    <xf numFmtId="180" fontId="60" fillId="0" borderId="161"/>
    <xf numFmtId="0" fontId="23" fillId="0" borderId="159" applyNumberFormat="0" applyFill="0" applyAlignment="0" applyProtection="0"/>
    <xf numFmtId="0" fontId="18" fillId="9" borderId="154" applyNumberFormat="0" applyAlignment="0" applyProtection="0"/>
    <xf numFmtId="172" fontId="60" fillId="0" borderId="157"/>
    <xf numFmtId="181" fontId="60" fillId="0" borderId="157"/>
    <xf numFmtId="172" fontId="60" fillId="0" borderId="157"/>
    <xf numFmtId="0" fontId="21" fillId="22" borderId="158" applyNumberFormat="0" applyAlignment="0" applyProtection="0"/>
    <xf numFmtId="0" fontId="23" fillId="0" borderId="159" applyNumberFormat="0" applyFill="0" applyAlignment="0" applyProtection="0"/>
    <xf numFmtId="0" fontId="63" fillId="48" borderId="156">
      <protection locked="0"/>
    </xf>
    <xf numFmtId="0" fontId="21" fillId="22" borderId="158" applyNumberFormat="0" applyAlignment="0" applyProtection="0"/>
    <xf numFmtId="175" fontId="60" fillId="0" borderId="157"/>
    <xf numFmtId="0" fontId="18" fillId="9" borderId="154" applyNumberFormat="0" applyAlignment="0" applyProtection="0"/>
    <xf numFmtId="172" fontId="60" fillId="0" borderId="161"/>
    <xf numFmtId="0" fontId="23" fillId="0" borderId="159" applyNumberFormat="0" applyFill="0" applyAlignment="0" applyProtection="0"/>
    <xf numFmtId="180" fontId="60" fillId="0" borderId="157"/>
    <xf numFmtId="175" fontId="60" fillId="0" borderId="161"/>
    <xf numFmtId="0" fontId="63" fillId="48" borderId="156">
      <protection locked="0"/>
    </xf>
    <xf numFmtId="0" fontId="17" fillId="0" borderId="153" applyNumberFormat="0" applyFill="0" applyAlignment="0" applyProtection="0"/>
    <xf numFmtId="0" fontId="23" fillId="0" borderId="159" applyNumberFormat="0" applyFill="0" applyAlignment="0" applyProtection="0"/>
    <xf numFmtId="177" fontId="60" fillId="0" borderId="157"/>
    <xf numFmtId="175" fontId="60" fillId="0" borderId="157"/>
    <xf numFmtId="180" fontId="60" fillId="0" borderId="157"/>
    <xf numFmtId="172" fontId="60" fillId="0" borderId="157"/>
    <xf numFmtId="172" fontId="60" fillId="0" borderId="161"/>
    <xf numFmtId="175" fontId="60" fillId="0" borderId="161"/>
    <xf numFmtId="180" fontId="60" fillId="0" borderId="161"/>
    <xf numFmtId="174" fontId="60" fillId="0" borderId="157"/>
    <xf numFmtId="0" fontId="17" fillId="0" borderId="153" applyNumberFormat="0" applyFill="0" applyAlignment="0" applyProtection="0"/>
    <xf numFmtId="0" fontId="17" fillId="0" borderId="153" applyNumberFormat="0" applyFill="0" applyAlignment="0" applyProtection="0"/>
    <xf numFmtId="175" fontId="60" fillId="0" borderId="157"/>
    <xf numFmtId="180" fontId="60" fillId="0" borderId="157"/>
    <xf numFmtId="0" fontId="11" fillId="22" borderId="154" applyNumberFormat="0" applyAlignment="0" applyProtection="0"/>
    <xf numFmtId="0" fontId="11" fillId="22" borderId="154" applyNumberFormat="0" applyAlignment="0" applyProtection="0"/>
    <xf numFmtId="175" fontId="60" fillId="0" borderId="161"/>
    <xf numFmtId="172" fontId="60" fillId="0" borderId="157"/>
    <xf numFmtId="0" fontId="18" fillId="9" borderId="154" applyNumberFormat="0" applyAlignment="0" applyProtection="0"/>
    <xf numFmtId="172" fontId="60" fillId="0" borderId="161"/>
    <xf numFmtId="0" fontId="23" fillId="0" borderId="159" applyNumberFormat="0" applyFill="0" applyAlignment="0" applyProtection="0"/>
    <xf numFmtId="0" fontId="8" fillId="25" borderId="141" applyNumberFormat="0" applyFont="0" applyAlignment="0" applyProtection="0"/>
    <xf numFmtId="0" fontId="17" fillId="0" borderId="153" applyNumberFormat="0" applyFill="0" applyAlignment="0" applyProtection="0"/>
    <xf numFmtId="0" fontId="63" fillId="48" borderId="160">
      <protection locked="0"/>
    </xf>
    <xf numFmtId="0" fontId="11" fillId="22" borderId="154" applyNumberFormat="0" applyAlignment="0" applyProtection="0"/>
    <xf numFmtId="0" fontId="18" fillId="9" borderId="154" applyNumberFormat="0" applyAlignment="0" applyProtection="0"/>
    <xf numFmtId="172" fontId="60" fillId="0" borderId="157"/>
    <xf numFmtId="173" fontId="60" fillId="0" borderId="161"/>
    <xf numFmtId="173" fontId="60" fillId="0" borderId="161"/>
    <xf numFmtId="174" fontId="60" fillId="0" borderId="161"/>
    <xf numFmtId="174" fontId="60" fillId="0" borderId="161"/>
    <xf numFmtId="172" fontId="60" fillId="0" borderId="161"/>
    <xf numFmtId="172" fontId="60" fillId="0" borderId="161"/>
    <xf numFmtId="176" fontId="60" fillId="0" borderId="161"/>
    <xf numFmtId="176" fontId="60" fillId="0" borderId="161"/>
    <xf numFmtId="177" fontId="60" fillId="0" borderId="161"/>
    <xf numFmtId="177" fontId="60" fillId="0" borderId="161"/>
    <xf numFmtId="175" fontId="60" fillId="0" borderId="161"/>
    <xf numFmtId="175" fontId="60" fillId="0" borderId="161"/>
    <xf numFmtId="181" fontId="60" fillId="0" borderId="161"/>
    <xf numFmtId="181" fontId="60" fillId="0" borderId="161"/>
    <xf numFmtId="182" fontId="60" fillId="0" borderId="161"/>
    <xf numFmtId="182" fontId="60" fillId="0" borderId="161"/>
    <xf numFmtId="180" fontId="60" fillId="0" borderId="161"/>
    <xf numFmtId="180" fontId="60" fillId="0" borderId="161"/>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0" fontId="18" fillId="9" borderId="154" applyNumberFormat="0" applyAlignment="0" applyProtection="0"/>
    <xf numFmtId="0" fontId="21" fillId="22" borderId="158" applyNumberFormat="0" applyAlignment="0" applyProtection="0"/>
    <xf numFmtId="0" fontId="21" fillId="22" borderId="158" applyNumberFormat="0" applyAlignment="0" applyProtection="0"/>
    <xf numFmtId="0" fontId="21" fillId="22" borderId="158" applyNumberFormat="0" applyAlignment="0" applyProtection="0"/>
    <xf numFmtId="0" fontId="21" fillId="22" borderId="158" applyNumberFormat="0" applyAlignment="0" applyProtection="0"/>
    <xf numFmtId="0" fontId="23" fillId="0" borderId="159" applyNumberFormat="0" applyFill="0" applyAlignment="0" applyProtection="0"/>
    <xf numFmtId="0" fontId="23" fillId="0" borderId="159" applyNumberFormat="0" applyFill="0" applyAlignment="0" applyProtection="0"/>
    <xf numFmtId="0" fontId="23" fillId="0" borderId="159" applyNumberFormat="0" applyFill="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180" fontId="60" fillId="0" borderId="161"/>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60">
      <protection locked="0"/>
    </xf>
    <xf numFmtId="0" fontId="11" fillId="22" borderId="154" applyNumberFormat="0" applyAlignment="0" applyProtection="0"/>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60">
      <protection locked="0"/>
    </xf>
    <xf numFmtId="0" fontId="63" fillId="48" borderId="156">
      <protection locked="0"/>
    </xf>
    <xf numFmtId="0" fontId="21" fillId="22" borderId="158" applyNumberFormat="0" applyAlignment="0" applyProtection="0"/>
    <xf numFmtId="0" fontId="23" fillId="0" borderId="159" applyNumberFormat="0" applyFill="0" applyAlignment="0" applyProtection="0"/>
    <xf numFmtId="0" fontId="8" fillId="25" borderId="141" applyNumberFormat="0" applyFont="0" applyAlignment="0" applyProtection="0"/>
    <xf numFmtId="180" fontId="60" fillId="0" borderId="157"/>
    <xf numFmtId="180" fontId="60" fillId="0" borderId="157"/>
    <xf numFmtId="181" fontId="60" fillId="0" borderId="157"/>
    <xf numFmtId="172" fontId="60" fillId="0" borderId="157"/>
    <xf numFmtId="175" fontId="60" fillId="0" borderId="157"/>
    <xf numFmtId="175" fontId="60" fillId="0" borderId="157"/>
    <xf numFmtId="177" fontId="60" fillId="0" borderId="157"/>
    <xf numFmtId="172"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17" fillId="0" borderId="153" applyNumberFormat="0" applyFill="0" applyAlignment="0" applyProtection="0"/>
    <xf numFmtId="0" fontId="11" fillId="22" borderId="154" applyNumberFormat="0" applyAlignment="0" applyProtection="0"/>
    <xf numFmtId="0" fontId="18" fillId="9" borderId="154" applyNumberFormat="0" applyAlignment="0" applyProtection="0"/>
    <xf numFmtId="0" fontId="11" fillId="22" borderId="154" applyNumberFormat="0" applyAlignment="0" applyProtection="0"/>
    <xf numFmtId="0" fontId="21" fillId="22" borderId="158" applyNumberFormat="0" applyAlignment="0" applyProtection="0"/>
    <xf numFmtId="0" fontId="23" fillId="0" borderId="159" applyNumberFormat="0" applyFill="0" applyAlignment="0" applyProtection="0"/>
    <xf numFmtId="0" fontId="23" fillId="0" borderId="159" applyNumberFormat="0" applyFill="0" applyAlignment="0" applyProtection="0"/>
    <xf numFmtId="0" fontId="21" fillId="22" borderId="158" applyNumberFormat="0" applyAlignment="0" applyProtection="0"/>
    <xf numFmtId="0" fontId="18" fillId="9" borderId="154" applyNumberFormat="0" applyAlignment="0" applyProtection="0"/>
    <xf numFmtId="176" fontId="60" fillId="0" borderId="157"/>
    <xf numFmtId="180"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76" fontId="60" fillId="0" borderId="157"/>
    <xf numFmtId="180" fontId="60" fillId="0" borderId="157"/>
    <xf numFmtId="181" fontId="60" fillId="0" borderId="157"/>
    <xf numFmtId="182" fontId="60" fillId="0" borderId="157"/>
    <xf numFmtId="175" fontId="60" fillId="0" borderId="157"/>
    <xf numFmtId="0" fontId="17" fillId="0" borderId="153" applyNumberFormat="0" applyFill="0" applyAlignment="0" applyProtection="0"/>
    <xf numFmtId="172" fontId="60" fillId="0" borderId="157"/>
    <xf numFmtId="0" fontId="63" fillId="48" borderId="156">
      <protection locked="0"/>
    </xf>
    <xf numFmtId="0" fontId="11" fillId="22" borderId="154" applyNumberFormat="0" applyAlignment="0" applyProtection="0"/>
    <xf numFmtId="0" fontId="11" fillId="22" borderId="154" applyNumberFormat="0" applyAlignment="0" applyProtection="0"/>
    <xf numFmtId="182" fontId="60" fillId="0" borderId="157"/>
    <xf numFmtId="0" fontId="63" fillId="48" borderId="156">
      <protection locked="0"/>
    </xf>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5" fontId="60" fillId="0" borderId="157"/>
    <xf numFmtId="174" fontId="60" fillId="0" borderId="157"/>
    <xf numFmtId="0" fontId="18" fillId="9" borderId="154" applyNumberFormat="0" applyAlignment="0" applyProtection="0"/>
    <xf numFmtId="0" fontId="11" fillId="22" borderId="154" applyNumberFormat="0" applyAlignment="0" applyProtection="0"/>
    <xf numFmtId="0" fontId="17" fillId="0" borderId="153" applyNumberFormat="0" applyFill="0" applyAlignment="0" applyProtection="0"/>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173" fontId="60" fillId="0" borderId="157"/>
    <xf numFmtId="174" fontId="60" fillId="0" borderId="157"/>
    <xf numFmtId="0" fontId="18" fillId="9" borderId="154" applyNumberFormat="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11" fillId="22" borderId="162" applyNumberFormat="0" applyAlignment="0" applyProtection="0"/>
    <xf numFmtId="0" fontId="21" fillId="22" borderId="158" applyNumberFormat="0" applyAlignment="0" applyProtection="0"/>
    <xf numFmtId="0" fontId="23" fillId="0" borderId="159" applyNumberFormat="0" applyFill="0" applyAlignment="0" applyProtection="0"/>
    <xf numFmtId="177" fontId="60" fillId="0" borderId="157"/>
    <xf numFmtId="172" fontId="60" fillId="0" borderId="157"/>
    <xf numFmtId="173" fontId="60" fillId="0" borderId="157"/>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2" fontId="60" fillId="0" borderId="157"/>
    <xf numFmtId="175" fontId="60" fillId="0" borderId="157"/>
    <xf numFmtId="180"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172" fontId="60" fillId="0" borderId="157"/>
    <xf numFmtId="180" fontId="60" fillId="0" borderId="157"/>
    <xf numFmtId="175" fontId="60" fillId="0" borderId="157"/>
    <xf numFmtId="175" fontId="60" fillId="0" borderId="157"/>
    <xf numFmtId="180" fontId="60" fillId="0" borderId="157"/>
    <xf numFmtId="172" fontId="60" fillId="0" borderId="157"/>
    <xf numFmtId="176" fontId="60" fillId="0" borderId="157"/>
    <xf numFmtId="175" fontId="60" fillId="0" borderId="157"/>
    <xf numFmtId="174" fontId="60" fillId="0" borderId="157"/>
    <xf numFmtId="173"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11" fillId="22" borderId="154" applyNumberFormat="0" applyAlignment="0" applyProtection="0"/>
    <xf numFmtId="0" fontId="63" fillId="48" borderId="156">
      <protection locked="0"/>
    </xf>
    <xf numFmtId="172" fontId="60" fillId="0" borderId="157"/>
    <xf numFmtId="182" fontId="60" fillId="0" borderId="157"/>
    <xf numFmtId="175" fontId="60" fillId="0" borderId="157"/>
    <xf numFmtId="177" fontId="60" fillId="0" borderId="157"/>
    <xf numFmtId="174" fontId="60" fillId="0" borderId="157"/>
    <xf numFmtId="173" fontId="60" fillId="0" borderId="157"/>
    <xf numFmtId="180"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18" fillId="9" borderId="154" applyNumberFormat="0" applyAlignment="0" applyProtection="0"/>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180" fontId="60" fillId="0" borderId="157"/>
    <xf numFmtId="181"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60">
      <protection locked="0"/>
    </xf>
    <xf numFmtId="172" fontId="60" fillId="0" borderId="157"/>
    <xf numFmtId="175" fontId="60" fillId="0" borderId="157"/>
    <xf numFmtId="180" fontId="60" fillId="0" borderId="157"/>
    <xf numFmtId="0" fontId="63" fillId="48" borderId="156">
      <protection locked="0"/>
    </xf>
    <xf numFmtId="0" fontId="63" fillId="48" borderId="156">
      <protection locked="0"/>
    </xf>
    <xf numFmtId="0" fontId="11" fillId="22" borderId="154" applyNumberFormat="0" applyAlignment="0" applyProtection="0"/>
    <xf numFmtId="175" fontId="60" fillId="0" borderId="157"/>
    <xf numFmtId="172" fontId="60" fillId="0" borderId="157"/>
    <xf numFmtId="175" fontId="60" fillId="0" borderId="157"/>
    <xf numFmtId="175" fontId="60" fillId="0" borderId="157"/>
    <xf numFmtId="0" fontId="21" fillId="22" borderId="158" applyNumberFormat="0" applyAlignment="0" applyProtection="0"/>
    <xf numFmtId="180" fontId="60" fillId="0" borderId="157"/>
    <xf numFmtId="175" fontId="60" fillId="0" borderId="157"/>
    <xf numFmtId="0" fontId="63" fillId="48" borderId="156">
      <protection locked="0"/>
    </xf>
    <xf numFmtId="0" fontId="21" fillId="22" borderId="158" applyNumberFormat="0" applyAlignment="0" applyProtection="0"/>
    <xf numFmtId="0" fontId="8" fillId="25" borderId="141" applyNumberFormat="0" applyFont="0" applyAlignment="0" applyProtection="0"/>
    <xf numFmtId="172" fontId="60" fillId="0" borderId="157"/>
    <xf numFmtId="0" fontId="8" fillId="25" borderId="141" applyNumberFormat="0" applyFont="0" applyAlignment="0" applyProtection="0"/>
    <xf numFmtId="174" fontId="60" fillId="0" borderId="157"/>
    <xf numFmtId="0" fontId="23" fillId="0" borderId="159" applyNumberFormat="0" applyFill="0" applyAlignment="0" applyProtection="0"/>
    <xf numFmtId="176" fontId="60" fillId="0" borderId="157"/>
    <xf numFmtId="175" fontId="60" fillId="0" borderId="157"/>
    <xf numFmtId="0" fontId="23" fillId="0" borderId="159" applyNumberFormat="0" applyFill="0" applyAlignment="0" applyProtection="0"/>
    <xf numFmtId="182" fontId="60" fillId="0" borderId="157"/>
    <xf numFmtId="175" fontId="60" fillId="0" borderId="157"/>
    <xf numFmtId="175" fontId="60" fillId="0" borderId="157"/>
    <xf numFmtId="0" fontId="18" fillId="9" borderId="154" applyNumberFormat="0" applyAlignment="0" applyProtection="0"/>
    <xf numFmtId="0" fontId="21" fillId="22" borderId="158" applyNumberFormat="0" applyAlignment="0" applyProtection="0"/>
    <xf numFmtId="172" fontId="60" fillId="0" borderId="157"/>
    <xf numFmtId="173" fontId="60" fillId="0" borderId="157"/>
    <xf numFmtId="177" fontId="60" fillId="0" borderId="157"/>
    <xf numFmtId="0" fontId="23" fillId="0" borderId="159" applyNumberFormat="0" applyFill="0" applyAlignment="0" applyProtection="0"/>
    <xf numFmtId="176" fontId="60" fillId="0" borderId="157"/>
    <xf numFmtId="172" fontId="60" fillId="0" borderId="157"/>
    <xf numFmtId="180" fontId="60" fillId="0" borderId="157"/>
    <xf numFmtId="0" fontId="18" fillId="9" borderId="154" applyNumberFormat="0" applyAlignment="0" applyProtection="0"/>
    <xf numFmtId="172" fontId="60" fillId="0" borderId="157"/>
    <xf numFmtId="0" fontId="21" fillId="22" borderId="158" applyNumberFormat="0" applyAlignment="0" applyProtection="0"/>
    <xf numFmtId="180" fontId="60" fillId="0" borderId="157"/>
    <xf numFmtId="172" fontId="60" fillId="0" borderId="157"/>
    <xf numFmtId="180" fontId="60" fillId="0" borderId="157"/>
    <xf numFmtId="175" fontId="60" fillId="0" borderId="157"/>
    <xf numFmtId="173" fontId="60" fillId="0" borderId="157"/>
    <xf numFmtId="172" fontId="60" fillId="0" borderId="157"/>
    <xf numFmtId="175" fontId="60" fillId="0" borderId="157"/>
    <xf numFmtId="174" fontId="60" fillId="0" borderId="157"/>
    <xf numFmtId="181" fontId="60" fillId="0" borderId="157"/>
    <xf numFmtId="180" fontId="60" fillId="0" borderId="157"/>
    <xf numFmtId="175" fontId="60" fillId="0" borderId="157"/>
    <xf numFmtId="172" fontId="60" fillId="0" borderId="157"/>
    <xf numFmtId="180" fontId="60" fillId="0" borderId="157"/>
    <xf numFmtId="175" fontId="60" fillId="0" borderId="157"/>
    <xf numFmtId="172" fontId="60" fillId="0" borderId="157"/>
    <xf numFmtId="180" fontId="60" fillId="0" borderId="157"/>
    <xf numFmtId="180" fontId="60" fillId="0" borderId="157"/>
    <xf numFmtId="181" fontId="60" fillId="0" borderId="157"/>
    <xf numFmtId="177" fontId="60" fillId="0" borderId="157"/>
    <xf numFmtId="172" fontId="60" fillId="0" borderId="157"/>
    <xf numFmtId="0" fontId="23" fillId="0" borderId="159" applyNumberFormat="0" applyFill="0" applyAlignment="0" applyProtection="0"/>
    <xf numFmtId="0" fontId="11" fillId="22" borderId="154" applyNumberFormat="0" applyAlignment="0" applyProtection="0"/>
    <xf numFmtId="172" fontId="60" fillId="0" borderId="157"/>
    <xf numFmtId="174" fontId="60" fillId="0" borderId="157"/>
    <xf numFmtId="172" fontId="60" fillId="0" borderId="157"/>
    <xf numFmtId="175" fontId="60" fillId="0" borderId="157"/>
    <xf numFmtId="180" fontId="60" fillId="0" borderId="157"/>
    <xf numFmtId="172" fontId="60" fillId="0" borderId="157"/>
    <xf numFmtId="0" fontId="18" fillId="9" borderId="154" applyNumberFormat="0" applyAlignment="0" applyProtection="0"/>
    <xf numFmtId="174" fontId="60" fillId="0" borderId="157"/>
    <xf numFmtId="0" fontId="11" fillId="22" borderId="154" applyNumberFormat="0" applyAlignment="0" applyProtection="0"/>
    <xf numFmtId="182" fontId="60" fillId="0" borderId="157"/>
    <xf numFmtId="172" fontId="60" fillId="0" borderId="157"/>
    <xf numFmtId="173" fontId="60" fillId="0" borderId="157"/>
    <xf numFmtId="175" fontId="60" fillId="0" borderId="157"/>
    <xf numFmtId="176" fontId="60" fillId="0" borderId="157"/>
    <xf numFmtId="175" fontId="60" fillId="0" borderId="157"/>
    <xf numFmtId="175" fontId="60" fillId="0" borderId="157"/>
    <xf numFmtId="0" fontId="11" fillId="22" borderId="154" applyNumberFormat="0" applyAlignment="0" applyProtection="0"/>
    <xf numFmtId="172" fontId="60" fillId="0" borderId="157"/>
    <xf numFmtId="175" fontId="60" fillId="0" borderId="157"/>
    <xf numFmtId="182" fontId="60" fillId="0" borderId="157"/>
    <xf numFmtId="172" fontId="60" fillId="0" borderId="157"/>
    <xf numFmtId="175" fontId="60" fillId="0" borderId="157"/>
    <xf numFmtId="177" fontId="60" fillId="0" borderId="157"/>
    <xf numFmtId="173" fontId="60" fillId="0" borderId="157"/>
    <xf numFmtId="181" fontId="60" fillId="0" borderId="157"/>
    <xf numFmtId="182" fontId="60" fillId="0" borderId="157"/>
    <xf numFmtId="0" fontId="63" fillId="48" borderId="156">
      <protection locked="0"/>
    </xf>
    <xf numFmtId="180" fontId="60" fillId="0" borderId="157"/>
    <xf numFmtId="172" fontId="60" fillId="0" borderId="157"/>
    <xf numFmtId="180" fontId="60" fillId="0" borderId="157"/>
    <xf numFmtId="180" fontId="60" fillId="0" borderId="157"/>
    <xf numFmtId="0" fontId="63" fillId="48" borderId="156">
      <protection locked="0"/>
    </xf>
    <xf numFmtId="0" fontId="8" fillId="25" borderId="141" applyNumberFormat="0" applyFont="0" applyAlignment="0" applyProtection="0"/>
    <xf numFmtId="180" fontId="60" fillId="0" borderId="157"/>
    <xf numFmtId="177" fontId="60" fillId="0" borderId="157"/>
    <xf numFmtId="172" fontId="60" fillId="0" borderId="157"/>
    <xf numFmtId="0" fontId="11" fillId="22" borderId="154" applyNumberFormat="0" applyAlignment="0" applyProtection="0"/>
    <xf numFmtId="0" fontId="17" fillId="0" borderId="153" applyNumberFormat="0" applyFill="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80" fontId="60" fillId="0" borderId="157"/>
    <xf numFmtId="0" fontId="21" fillId="22" borderId="158" applyNumberFormat="0" applyAlignment="0" applyProtection="0"/>
    <xf numFmtId="175" fontId="60" fillId="0" borderId="157"/>
    <xf numFmtId="175" fontId="60" fillId="0" borderId="157"/>
    <xf numFmtId="173" fontId="60" fillId="0" borderId="157"/>
    <xf numFmtId="175" fontId="60" fillId="0" borderId="157"/>
    <xf numFmtId="180" fontId="60" fillId="0" borderId="157"/>
    <xf numFmtId="180" fontId="60" fillId="0" borderId="157"/>
    <xf numFmtId="172" fontId="60" fillId="0" borderId="157"/>
    <xf numFmtId="175" fontId="60" fillId="0" borderId="157"/>
    <xf numFmtId="180" fontId="60" fillId="0" borderId="157"/>
    <xf numFmtId="172" fontId="60" fillId="0" borderId="157"/>
    <xf numFmtId="174" fontId="60" fillId="0" borderId="157"/>
    <xf numFmtId="180" fontId="60" fillId="0" borderId="157"/>
    <xf numFmtId="0" fontId="23" fillId="0" borderId="159" applyNumberFormat="0" applyFill="0" applyAlignment="0" applyProtection="0"/>
    <xf numFmtId="175" fontId="60" fillId="0" borderId="157"/>
    <xf numFmtId="175" fontId="60" fillId="0" borderId="157"/>
    <xf numFmtId="180" fontId="60" fillId="0" borderId="157"/>
    <xf numFmtId="172" fontId="60" fillId="0" borderId="157"/>
    <xf numFmtId="0" fontId="18" fillId="9" borderId="154" applyNumberFormat="0" applyAlignment="0" applyProtection="0"/>
    <xf numFmtId="177" fontId="60" fillId="0" borderId="157"/>
    <xf numFmtId="176" fontId="60" fillId="0" borderId="157"/>
    <xf numFmtId="181" fontId="60" fillId="0" borderId="157"/>
    <xf numFmtId="176" fontId="60" fillId="0" borderId="157"/>
    <xf numFmtId="181" fontId="60" fillId="0" borderId="157"/>
    <xf numFmtId="173" fontId="60" fillId="0" borderId="157"/>
    <xf numFmtId="0" fontId="63" fillId="48" borderId="156">
      <protection locked="0"/>
    </xf>
    <xf numFmtId="181" fontId="60" fillId="0" borderId="157"/>
    <xf numFmtId="182" fontId="60" fillId="0" borderId="157"/>
    <xf numFmtId="0" fontId="63" fillId="48" borderId="156">
      <protection locked="0"/>
    </xf>
    <xf numFmtId="175" fontId="60" fillId="0" borderId="157"/>
    <xf numFmtId="182" fontId="60" fillId="0" borderId="157"/>
    <xf numFmtId="0" fontId="17" fillId="0" borderId="153" applyNumberFormat="0" applyFill="0" applyAlignment="0" applyProtection="0"/>
    <xf numFmtId="177" fontId="60" fillId="0" borderId="157"/>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80" fontId="60" fillId="0" borderId="157"/>
    <xf numFmtId="172" fontId="60" fillId="0" borderId="157"/>
    <xf numFmtId="175" fontId="60" fillId="0" borderId="157"/>
    <xf numFmtId="180" fontId="60" fillId="0" borderId="157"/>
    <xf numFmtId="180" fontId="60" fillId="0" borderId="157"/>
    <xf numFmtId="180" fontId="60" fillId="0" borderId="157"/>
    <xf numFmtId="175" fontId="60" fillId="0" borderId="157"/>
    <xf numFmtId="180" fontId="60" fillId="0" borderId="157"/>
    <xf numFmtId="180" fontId="60" fillId="0" borderId="157"/>
    <xf numFmtId="175" fontId="60" fillId="0" borderId="157"/>
    <xf numFmtId="175" fontId="60" fillId="0" borderId="157"/>
    <xf numFmtId="0" fontId="21" fillId="22" borderId="158" applyNumberFormat="0" applyAlignment="0" applyProtection="0"/>
    <xf numFmtId="175" fontId="60" fillId="0" borderId="157"/>
    <xf numFmtId="0" fontId="23" fillId="0" borderId="159" applyNumberFormat="0" applyFill="0" applyAlignment="0" applyProtection="0"/>
    <xf numFmtId="172" fontId="60" fillId="0" borderId="157"/>
    <xf numFmtId="172" fontId="60" fillId="0" borderId="157"/>
    <xf numFmtId="175" fontId="60" fillId="0" borderId="157"/>
    <xf numFmtId="176" fontId="60" fillId="0" borderId="157"/>
    <xf numFmtId="0" fontId="18" fillId="9" borderId="154" applyNumberFormat="0" applyAlignment="0" applyProtection="0"/>
    <xf numFmtId="172" fontId="60" fillId="0" borderId="157"/>
    <xf numFmtId="0" fontId="21" fillId="22" borderId="158" applyNumberFormat="0" applyAlignment="0" applyProtection="0"/>
    <xf numFmtId="174" fontId="60" fillId="0" borderId="157"/>
    <xf numFmtId="172" fontId="60" fillId="0" borderId="157"/>
    <xf numFmtId="0" fontId="18" fillId="9" borderId="154" applyNumberFormat="0" applyAlignment="0" applyProtection="0"/>
    <xf numFmtId="177" fontId="60" fillId="0" borderId="157"/>
    <xf numFmtId="0" fontId="11" fillId="22" borderId="154" applyNumberFormat="0" applyAlignment="0" applyProtection="0"/>
    <xf numFmtId="172" fontId="60" fillId="0" borderId="157"/>
    <xf numFmtId="172" fontId="60" fillId="0" borderId="157"/>
    <xf numFmtId="180" fontId="60" fillId="0" borderId="157"/>
    <xf numFmtId="0" fontId="63" fillId="48" borderId="156">
      <protection locked="0"/>
    </xf>
    <xf numFmtId="175"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176" fontId="60" fillId="0" borderId="157"/>
    <xf numFmtId="180" fontId="60" fillId="0" borderId="157"/>
    <xf numFmtId="172" fontId="60" fillId="0" borderId="157"/>
    <xf numFmtId="172" fontId="60" fillId="0" borderId="157"/>
    <xf numFmtId="0" fontId="23" fillId="0" borderId="159" applyNumberFormat="0" applyFill="0" applyAlignment="0" applyProtection="0"/>
    <xf numFmtId="180" fontId="60" fillId="0" borderId="157"/>
    <xf numFmtId="172" fontId="60" fillId="0" borderId="157"/>
    <xf numFmtId="172" fontId="60" fillId="0" borderId="157"/>
    <xf numFmtId="180" fontId="60" fillId="0" borderId="157"/>
    <xf numFmtId="175" fontId="60" fillId="0" borderId="157"/>
    <xf numFmtId="175" fontId="60" fillId="0" borderId="157"/>
    <xf numFmtId="180" fontId="60" fillId="0" borderId="157"/>
    <xf numFmtId="180" fontId="60" fillId="0" borderId="157"/>
    <xf numFmtId="180" fontId="60" fillId="0" borderId="157"/>
    <xf numFmtId="172" fontId="60" fillId="0" borderId="157"/>
    <xf numFmtId="174" fontId="60" fillId="0" borderId="157"/>
    <xf numFmtId="172" fontId="60" fillId="0" borderId="157"/>
    <xf numFmtId="180" fontId="60" fillId="0" borderId="157"/>
    <xf numFmtId="0" fontId="18" fillId="9" borderId="154" applyNumberFormat="0" applyAlignment="0" applyProtection="0"/>
    <xf numFmtId="180" fontId="60" fillId="0" borderId="157"/>
    <xf numFmtId="180" fontId="60" fillId="0" borderId="157"/>
    <xf numFmtId="0" fontId="23" fillId="0" borderId="159" applyNumberFormat="0" applyFill="0" applyAlignment="0" applyProtection="0"/>
    <xf numFmtId="172" fontId="60" fillId="0" borderId="157"/>
    <xf numFmtId="0" fontId="8" fillId="25" borderId="141" applyNumberFormat="0" applyFont="0" applyAlignment="0" applyProtection="0"/>
    <xf numFmtId="0" fontId="18" fillId="9" borderId="154" applyNumberFormat="0" applyAlignment="0" applyProtection="0"/>
    <xf numFmtId="172" fontId="60" fillId="0" borderId="157"/>
    <xf numFmtId="180" fontId="60" fillId="0" borderId="157"/>
    <xf numFmtId="0" fontId="8" fillId="25" borderId="141" applyNumberFormat="0" applyFont="0" applyAlignment="0" applyProtection="0"/>
    <xf numFmtId="0" fontId="11" fillId="22" borderId="154" applyNumberFormat="0" applyAlignment="0" applyProtection="0"/>
    <xf numFmtId="172" fontId="60" fillId="0" borderId="157"/>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2" fontId="60" fillId="0" borderId="157"/>
    <xf numFmtId="181" fontId="60" fillId="0" borderId="157"/>
    <xf numFmtId="175" fontId="60" fillId="0" borderId="157"/>
    <xf numFmtId="175" fontId="60" fillId="0" borderId="157"/>
    <xf numFmtId="174" fontId="60" fillId="0" borderId="157"/>
    <xf numFmtId="180" fontId="60" fillId="0" borderId="157"/>
    <xf numFmtId="173" fontId="60" fillId="0" borderId="157"/>
    <xf numFmtId="0" fontId="21" fillId="22" borderId="158" applyNumberFormat="0" applyAlignment="0" applyProtection="0"/>
    <xf numFmtId="172" fontId="60" fillId="0" borderId="157"/>
    <xf numFmtId="175" fontId="60" fillId="0" borderId="157"/>
    <xf numFmtId="180" fontId="60" fillId="0" borderId="157"/>
    <xf numFmtId="0" fontId="11" fillId="22" borderId="154" applyNumberFormat="0" applyAlignment="0" applyProtection="0"/>
    <xf numFmtId="175" fontId="60" fillId="0" borderId="157"/>
    <xf numFmtId="176" fontId="60" fillId="0" borderId="157"/>
    <xf numFmtId="175" fontId="60" fillId="0" borderId="157"/>
    <xf numFmtId="182" fontId="60" fillId="0" borderId="157"/>
    <xf numFmtId="0" fontId="17" fillId="0" borderId="153" applyNumberFormat="0" applyFill="0" applyAlignment="0" applyProtection="0"/>
    <xf numFmtId="177" fontId="60" fillId="0" borderId="157"/>
    <xf numFmtId="173" fontId="60" fillId="0" borderId="157"/>
    <xf numFmtId="180" fontId="60" fillId="0" borderId="157"/>
    <xf numFmtId="181" fontId="60" fillId="0" borderId="157"/>
    <xf numFmtId="182" fontId="60" fillId="0" borderId="157"/>
    <xf numFmtId="0" fontId="63" fillId="48" borderId="156">
      <protection locked="0"/>
    </xf>
    <xf numFmtId="0" fontId="17" fillId="0" borderId="153"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5" fontId="60" fillId="0" borderId="157"/>
    <xf numFmtId="175" fontId="60" fillId="0" borderId="157"/>
    <xf numFmtId="175" fontId="60" fillId="0" borderId="157"/>
    <xf numFmtId="172" fontId="60" fillId="0" borderId="157"/>
    <xf numFmtId="0" fontId="18" fillId="9" borderId="154" applyNumberFormat="0" applyAlignment="0" applyProtection="0"/>
    <xf numFmtId="175" fontId="60" fillId="0" borderId="157"/>
    <xf numFmtId="172" fontId="60" fillId="0" borderId="157"/>
    <xf numFmtId="180" fontId="60" fillId="0" borderId="157"/>
    <xf numFmtId="174" fontId="60" fillId="0" borderId="157"/>
    <xf numFmtId="174" fontId="60" fillId="0" borderId="157"/>
    <xf numFmtId="172" fontId="60" fillId="0" borderId="157"/>
    <xf numFmtId="174" fontId="60" fillId="0" borderId="157"/>
    <xf numFmtId="175" fontId="60" fillId="0" borderId="157"/>
    <xf numFmtId="177" fontId="60" fillId="0" borderId="157"/>
    <xf numFmtId="172" fontId="60" fillId="0" borderId="157"/>
    <xf numFmtId="0" fontId="11" fillId="22" borderId="154" applyNumberFormat="0" applyAlignment="0" applyProtection="0"/>
    <xf numFmtId="180" fontId="60" fillId="0" borderId="157"/>
    <xf numFmtId="180" fontId="60" fillId="0" borderId="157"/>
    <xf numFmtId="180" fontId="60" fillId="0" borderId="157"/>
    <xf numFmtId="172" fontId="60" fillId="0" borderId="157"/>
    <xf numFmtId="0" fontId="8" fillId="25" borderId="141" applyNumberFormat="0" applyFont="0" applyAlignment="0" applyProtection="0"/>
    <xf numFmtId="172" fontId="60" fillId="0" borderId="157"/>
    <xf numFmtId="181" fontId="60" fillId="0" borderId="157"/>
    <xf numFmtId="175" fontId="60" fillId="0" borderId="157"/>
    <xf numFmtId="176" fontId="60" fillId="0" borderId="157"/>
    <xf numFmtId="0" fontId="18" fillId="9" borderId="154" applyNumberFormat="0" applyAlignment="0" applyProtection="0"/>
    <xf numFmtId="172" fontId="60" fillId="0" borderId="157"/>
    <xf numFmtId="180" fontId="60" fillId="0" borderId="157"/>
    <xf numFmtId="175" fontId="60" fillId="0" borderId="157"/>
    <xf numFmtId="180" fontId="60" fillId="0" borderId="157"/>
    <xf numFmtId="172" fontId="60" fillId="0" borderId="157"/>
    <xf numFmtId="180" fontId="60" fillId="0" borderId="157"/>
    <xf numFmtId="175" fontId="60" fillId="0" borderId="157"/>
    <xf numFmtId="175" fontId="60" fillId="0" borderId="157"/>
    <xf numFmtId="172" fontId="60" fillId="0" borderId="157"/>
    <xf numFmtId="175" fontId="60" fillId="0" borderId="157"/>
    <xf numFmtId="176" fontId="60" fillId="0" borderId="157"/>
    <xf numFmtId="175" fontId="60" fillId="0" borderId="157"/>
    <xf numFmtId="180" fontId="60" fillId="0" borderId="157"/>
    <xf numFmtId="180" fontId="60" fillId="0" borderId="157"/>
    <xf numFmtId="172" fontId="60" fillId="0" borderId="157"/>
    <xf numFmtId="0" fontId="21" fillId="22" borderId="158" applyNumberFormat="0" applyAlignment="0" applyProtection="0"/>
    <xf numFmtId="173" fontId="60" fillId="0" borderId="157"/>
    <xf numFmtId="0" fontId="23" fillId="0" borderId="159" applyNumberFormat="0" applyFill="0" applyAlignment="0" applyProtection="0"/>
    <xf numFmtId="0" fontId="8" fillId="25" borderId="141" applyNumberFormat="0" applyFont="0" applyAlignment="0" applyProtection="0"/>
    <xf numFmtId="0" fontId="63" fillId="48" borderId="156">
      <protection locked="0"/>
    </xf>
    <xf numFmtId="176" fontId="60" fillId="0" borderId="157"/>
    <xf numFmtId="0" fontId="23" fillId="0" borderId="159" applyNumberFormat="0" applyFill="0" applyAlignment="0" applyProtection="0"/>
    <xf numFmtId="175" fontId="60" fillId="0" borderId="157"/>
    <xf numFmtId="0" fontId="21" fillId="22" borderId="158" applyNumberFormat="0" applyAlignment="0" applyProtection="0"/>
    <xf numFmtId="172" fontId="60" fillId="0" borderId="157"/>
    <xf numFmtId="182" fontId="60" fillId="0" borderId="157"/>
    <xf numFmtId="172" fontId="60" fillId="0" borderId="157"/>
    <xf numFmtId="180" fontId="60" fillId="0" borderId="157"/>
    <xf numFmtId="0" fontId="11" fillId="22" borderId="154" applyNumberFormat="0" applyAlignment="0" applyProtection="0"/>
    <xf numFmtId="175" fontId="60" fillId="0" borderId="157"/>
    <xf numFmtId="181" fontId="60" fillId="0" borderId="157"/>
    <xf numFmtId="175" fontId="60" fillId="0" borderId="157"/>
    <xf numFmtId="172" fontId="60" fillId="0" borderId="157"/>
    <xf numFmtId="175" fontId="60" fillId="0" borderId="157"/>
    <xf numFmtId="173" fontId="60" fillId="0" borderId="157"/>
    <xf numFmtId="180" fontId="60" fillId="0" borderId="157"/>
    <xf numFmtId="177" fontId="60" fillId="0" borderId="157"/>
    <xf numFmtId="175" fontId="60" fillId="0" borderId="157"/>
    <xf numFmtId="173" fontId="60" fillId="0" borderId="157"/>
    <xf numFmtId="172" fontId="60" fillId="0" borderId="157"/>
    <xf numFmtId="181" fontId="60" fillId="0" borderId="157"/>
    <xf numFmtId="182" fontId="60" fillId="0" borderId="157"/>
    <xf numFmtId="0" fontId="63" fillId="48" borderId="156">
      <protection locked="0"/>
    </xf>
    <xf numFmtId="180" fontId="60" fillId="0" borderId="157"/>
    <xf numFmtId="180" fontId="60" fillId="0" borderId="157"/>
    <xf numFmtId="180" fontId="60" fillId="0" borderId="157"/>
    <xf numFmtId="172" fontId="60" fillId="0" borderId="157"/>
    <xf numFmtId="180" fontId="60" fillId="0" borderId="157"/>
    <xf numFmtId="0" fontId="21" fillId="22" borderId="158" applyNumberFormat="0" applyAlignment="0" applyProtection="0"/>
    <xf numFmtId="0" fontId="23" fillId="0" borderId="159" applyNumberFormat="0" applyFill="0" applyAlignment="0" applyProtection="0"/>
    <xf numFmtId="0" fontId="8" fillId="25" borderId="141" applyNumberFormat="0" applyFont="0" applyAlignment="0" applyProtection="0"/>
    <xf numFmtId="182" fontId="60" fillId="0" borderId="157"/>
    <xf numFmtId="172" fontId="60" fillId="0" borderId="157"/>
    <xf numFmtId="175" fontId="60" fillId="0" borderId="157"/>
    <xf numFmtId="180" fontId="60" fillId="0" borderId="157"/>
    <xf numFmtId="172" fontId="60" fillId="0" borderId="157"/>
    <xf numFmtId="0" fontId="8" fillId="25" borderId="141" applyNumberFormat="0" applyFont="0" applyAlignment="0" applyProtection="0"/>
    <xf numFmtId="175" fontId="60" fillId="0" borderId="157"/>
    <xf numFmtId="177" fontId="60" fillId="0" borderId="157"/>
    <xf numFmtId="180" fontId="60" fillId="0" borderId="157"/>
    <xf numFmtId="172" fontId="60" fillId="0" borderId="157"/>
    <xf numFmtId="175"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75" fontId="60" fillId="0" borderId="157"/>
    <xf numFmtId="180" fontId="60" fillId="0" borderId="157"/>
    <xf numFmtId="172" fontId="60" fillId="0" borderId="157"/>
    <xf numFmtId="180" fontId="60" fillId="0" borderId="157"/>
    <xf numFmtId="180" fontId="60" fillId="0" borderId="157"/>
    <xf numFmtId="175" fontId="60" fillId="0" borderId="157"/>
    <xf numFmtId="175" fontId="60" fillId="0" borderId="157"/>
    <xf numFmtId="172" fontId="60" fillId="0" borderId="157"/>
    <xf numFmtId="172" fontId="60" fillId="0" borderId="157"/>
    <xf numFmtId="172" fontId="60" fillId="0" borderId="157"/>
    <xf numFmtId="0" fontId="63" fillId="48" borderId="160">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5" fontId="60" fillId="0" borderId="157"/>
    <xf numFmtId="0" fontId="63" fillId="48" borderId="160">
      <protection locked="0"/>
    </xf>
    <xf numFmtId="0" fontId="18" fillId="9" borderId="154" applyNumberFormat="0" applyAlignment="0" applyProtection="0"/>
    <xf numFmtId="182" fontId="60" fillId="0" borderId="157"/>
    <xf numFmtId="172" fontId="60" fillId="0" borderId="157"/>
    <xf numFmtId="0" fontId="11" fillId="22" borderId="154" applyNumberFormat="0" applyAlignment="0" applyProtection="0"/>
    <xf numFmtId="0" fontId="18" fillId="9" borderId="154" applyNumberFormat="0" applyAlignment="0" applyProtection="0"/>
    <xf numFmtId="182" fontId="60" fillId="0" borderId="157"/>
    <xf numFmtId="181" fontId="60" fillId="0" borderId="157"/>
    <xf numFmtId="180" fontId="60" fillId="0" borderId="157"/>
    <xf numFmtId="172" fontId="60" fillId="0" borderId="157"/>
    <xf numFmtId="176" fontId="60" fillId="0" borderId="157"/>
    <xf numFmtId="177" fontId="60" fillId="0" borderId="157"/>
    <xf numFmtId="176" fontId="60" fillId="0" borderId="157"/>
    <xf numFmtId="175" fontId="60" fillId="0" borderId="157"/>
    <xf numFmtId="177" fontId="60" fillId="0" borderId="157"/>
    <xf numFmtId="181" fontId="60" fillId="0" borderId="157"/>
    <xf numFmtId="174" fontId="60" fillId="0" borderId="157"/>
    <xf numFmtId="0" fontId="11" fillId="22" borderId="154" applyNumberFormat="0" applyAlignment="0" applyProtection="0"/>
    <xf numFmtId="173" fontId="60" fillId="0" borderId="157"/>
    <xf numFmtId="180" fontId="60" fillId="0" borderId="157"/>
    <xf numFmtId="177" fontId="60" fillId="0" borderId="157"/>
    <xf numFmtId="175" fontId="60" fillId="0" borderId="157"/>
    <xf numFmtId="172" fontId="60" fillId="0" borderId="157"/>
    <xf numFmtId="0" fontId="21" fillId="22" borderId="158" applyNumberFormat="0" applyAlignment="0" applyProtection="0"/>
    <xf numFmtId="0" fontId="23" fillId="0" borderId="159" applyNumberFormat="0" applyFill="0" applyAlignment="0" applyProtection="0"/>
    <xf numFmtId="181" fontId="60" fillId="0" borderId="157"/>
    <xf numFmtId="176" fontId="60" fillId="0" borderId="157"/>
    <xf numFmtId="174" fontId="60" fillId="0" borderId="157"/>
    <xf numFmtId="173" fontId="60" fillId="0" borderId="157"/>
    <xf numFmtId="172" fontId="60" fillId="0" borderId="157"/>
    <xf numFmtId="182"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8" fillId="25" borderId="141" applyNumberFormat="0" applyFont="0" applyAlignment="0" applyProtection="0"/>
    <xf numFmtId="0" fontId="11" fillId="22" borderId="154" applyNumberFormat="0" applyAlignment="0" applyProtection="0"/>
    <xf numFmtId="0" fontId="63" fillId="48" borderId="156">
      <protection locked="0"/>
    </xf>
    <xf numFmtId="0" fontId="11" fillId="22" borderId="154" applyNumberFormat="0" applyAlignment="0" applyProtection="0"/>
    <xf numFmtId="0" fontId="21" fillId="22" borderId="158" applyNumberFormat="0" applyAlignment="0" applyProtection="0"/>
    <xf numFmtId="0" fontId="63" fillId="48" borderId="156">
      <protection locked="0"/>
    </xf>
    <xf numFmtId="174" fontId="60" fillId="0" borderId="157"/>
    <xf numFmtId="173"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23" fillId="0" borderId="159" applyNumberFormat="0" applyFill="0" applyAlignment="0" applyProtection="0"/>
    <xf numFmtId="172" fontId="60" fillId="0" borderId="157"/>
    <xf numFmtId="173"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80" fontId="60" fillId="0" borderId="157"/>
    <xf numFmtId="0" fontId="8" fillId="25" borderId="141" applyNumberFormat="0" applyFont="0" applyAlignment="0" applyProtection="0"/>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175"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5"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2" fontId="60" fillId="0" borderId="157"/>
    <xf numFmtId="180" fontId="60" fillId="0" borderId="157"/>
    <xf numFmtId="0" fontId="11" fillId="22" borderId="154" applyNumberFormat="0" applyAlignment="0" applyProtection="0"/>
    <xf numFmtId="0" fontId="63" fillId="48" borderId="156">
      <protection locked="0"/>
    </xf>
    <xf numFmtId="182" fontId="60" fillId="0" borderId="157"/>
    <xf numFmtId="172" fontId="60" fillId="0" borderId="157"/>
    <xf numFmtId="0" fontId="23" fillId="0" borderId="159" applyNumberFormat="0" applyFill="0" applyAlignment="0" applyProtection="0"/>
    <xf numFmtId="180" fontId="60" fillId="0" borderId="157"/>
    <xf numFmtId="0" fontId="63" fillId="48" borderId="156">
      <protection locked="0"/>
    </xf>
    <xf numFmtId="0" fontId="11" fillId="22" borderId="154" applyNumberFormat="0" applyAlignment="0" applyProtection="0"/>
    <xf numFmtId="172" fontId="60" fillId="0" borderId="157"/>
    <xf numFmtId="172" fontId="60" fillId="0" borderId="157"/>
    <xf numFmtId="0" fontId="18" fillId="9" borderId="154" applyNumberFormat="0" applyAlignment="0" applyProtection="0"/>
    <xf numFmtId="173" fontId="60" fillId="0" borderId="157"/>
    <xf numFmtId="172" fontId="60" fillId="0" borderId="157"/>
    <xf numFmtId="175" fontId="60" fillId="0" borderId="157"/>
    <xf numFmtId="172" fontId="60" fillId="0" borderId="157"/>
    <xf numFmtId="175" fontId="60" fillId="0" borderId="157"/>
    <xf numFmtId="176" fontId="60" fillId="0" borderId="157"/>
    <xf numFmtId="177" fontId="60" fillId="0" borderId="157"/>
    <xf numFmtId="0" fontId="8" fillId="25" borderId="141" applyNumberFormat="0" applyFont="0" applyAlignment="0" applyProtection="0"/>
    <xf numFmtId="175" fontId="60" fillId="0" borderId="157"/>
    <xf numFmtId="180" fontId="60" fillId="0" borderId="157"/>
    <xf numFmtId="172" fontId="60" fillId="0" borderId="157"/>
    <xf numFmtId="181" fontId="60" fillId="0" borderId="157"/>
    <xf numFmtId="182" fontId="60" fillId="0" borderId="157"/>
    <xf numFmtId="0" fontId="18" fillId="9" borderId="154" applyNumberFormat="0" applyAlignment="0" applyProtection="0"/>
    <xf numFmtId="180" fontId="60" fillId="0" borderId="157"/>
    <xf numFmtId="180" fontId="60" fillId="0" borderId="157"/>
    <xf numFmtId="175" fontId="60" fillId="0" borderId="157"/>
    <xf numFmtId="172" fontId="60" fillId="0" borderId="157"/>
    <xf numFmtId="176" fontId="60" fillId="0" borderId="157"/>
    <xf numFmtId="172" fontId="60" fillId="0" borderId="157"/>
    <xf numFmtId="172" fontId="60" fillId="0" borderId="157"/>
    <xf numFmtId="175" fontId="60" fillId="0" borderId="157"/>
    <xf numFmtId="175" fontId="60" fillId="0" borderId="157"/>
    <xf numFmtId="172" fontId="60" fillId="0" borderId="157"/>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8" fillId="25" borderId="141" applyNumberFormat="0" applyFont="0" applyAlignment="0" applyProtection="0"/>
    <xf numFmtId="174" fontId="60" fillId="0" borderId="157"/>
    <xf numFmtId="175" fontId="60" fillId="0" borderId="157"/>
    <xf numFmtId="180" fontId="60" fillId="0" borderId="157"/>
    <xf numFmtId="0" fontId="11" fillId="22" borderId="154" applyNumberFormat="0" applyAlignment="0" applyProtection="0"/>
    <xf numFmtId="174" fontId="60" fillId="0" borderId="157"/>
    <xf numFmtId="173" fontId="60" fillId="0" borderId="157"/>
    <xf numFmtId="0" fontId="21" fillId="22" borderId="158" applyNumberFormat="0" applyAlignment="0" applyProtection="0"/>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174" fontId="60" fillId="0" borderId="157"/>
    <xf numFmtId="176" fontId="60" fillId="0" borderId="157"/>
    <xf numFmtId="177"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81" fontId="60" fillId="0" borderId="157"/>
    <xf numFmtId="175" fontId="60" fillId="0" borderId="157"/>
    <xf numFmtId="180" fontId="60" fillId="0" borderId="157"/>
    <xf numFmtId="175" fontId="60" fillId="0" borderId="157"/>
    <xf numFmtId="177" fontId="60" fillId="0" borderId="157"/>
    <xf numFmtId="173"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80" fontId="60" fillId="0" borderId="157"/>
    <xf numFmtId="175" fontId="60" fillId="0" borderId="157"/>
    <xf numFmtId="180" fontId="60" fillId="0" borderId="157"/>
    <xf numFmtId="175" fontId="60" fillId="0" borderId="157"/>
    <xf numFmtId="172" fontId="60" fillId="0" borderId="157"/>
    <xf numFmtId="180" fontId="60" fillId="0" borderId="157"/>
    <xf numFmtId="175" fontId="60" fillId="0" borderId="157"/>
    <xf numFmtId="180" fontId="60" fillId="0" borderId="157"/>
    <xf numFmtId="172" fontId="60" fillId="0" borderId="157"/>
    <xf numFmtId="172" fontId="60" fillId="0" borderId="157"/>
    <xf numFmtId="180" fontId="60" fillId="0" borderId="157"/>
    <xf numFmtId="176" fontId="60" fillId="0" borderId="157"/>
    <xf numFmtId="175" fontId="60" fillId="0" borderId="157"/>
    <xf numFmtId="174" fontId="60" fillId="0" borderId="157"/>
    <xf numFmtId="173"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177" fontId="60" fillId="0" borderId="157"/>
    <xf numFmtId="0" fontId="11" fillId="22" borderId="154" applyNumberFormat="0" applyAlignment="0" applyProtection="0"/>
    <xf numFmtId="181" fontId="60" fillId="0" borderId="157"/>
    <xf numFmtId="180" fontId="60" fillId="0" borderId="157"/>
    <xf numFmtId="172" fontId="60" fillId="0" borderId="157"/>
    <xf numFmtId="172" fontId="60" fillId="0" borderId="157"/>
    <xf numFmtId="175" fontId="60" fillId="0" borderId="157"/>
    <xf numFmtId="175" fontId="60" fillId="0" borderId="157"/>
    <xf numFmtId="172" fontId="60" fillId="0" borderId="157"/>
    <xf numFmtId="0" fontId="23" fillId="0" borderId="159" applyNumberFormat="0" applyFill="0" applyAlignment="0" applyProtection="0"/>
    <xf numFmtId="175" fontId="60" fillId="0" borderId="157"/>
    <xf numFmtId="0" fontId="18" fillId="9" borderId="154" applyNumberFormat="0" applyAlignment="0" applyProtection="0"/>
    <xf numFmtId="0" fontId="21" fillId="22" borderId="158" applyNumberFormat="0" applyAlignment="0" applyProtection="0"/>
    <xf numFmtId="0" fontId="8" fillId="25" borderId="141" applyNumberFormat="0" applyFont="0" applyAlignment="0" applyProtection="0"/>
    <xf numFmtId="0" fontId="63" fillId="48" borderId="156">
      <protection locked="0"/>
    </xf>
    <xf numFmtId="180" fontId="60" fillId="0" borderId="157"/>
    <xf numFmtId="0" fontId="11" fillId="22" borderId="154" applyNumberFormat="0" applyAlignment="0" applyProtection="0"/>
    <xf numFmtId="0" fontId="18" fillId="9" borderId="154" applyNumberFormat="0" applyAlignment="0" applyProtection="0"/>
    <xf numFmtId="175" fontId="60" fillId="0" borderId="157"/>
    <xf numFmtId="172" fontId="60" fillId="0" borderId="157"/>
    <xf numFmtId="180" fontId="60" fillId="0" borderId="157"/>
    <xf numFmtId="175" fontId="60" fillId="0" borderId="157"/>
    <xf numFmtId="172" fontId="60" fillId="0" borderId="157"/>
    <xf numFmtId="173" fontId="60" fillId="0" borderId="157"/>
    <xf numFmtId="172" fontId="60" fillId="0" borderId="157"/>
    <xf numFmtId="175" fontId="60" fillId="0" borderId="157"/>
    <xf numFmtId="180" fontId="60" fillId="0" borderId="157"/>
    <xf numFmtId="172" fontId="60" fillId="0" borderId="157"/>
    <xf numFmtId="180" fontId="60" fillId="0" borderId="157"/>
    <xf numFmtId="0" fontId="11" fillId="22" borderId="154" applyNumberFormat="0" applyAlignment="0" applyProtection="0"/>
    <xf numFmtId="182" fontId="60" fillId="0" borderId="157"/>
    <xf numFmtId="176" fontId="60" fillId="0" borderId="157"/>
    <xf numFmtId="180" fontId="60" fillId="0" borderId="157"/>
    <xf numFmtId="172" fontId="60" fillId="0" borderId="157"/>
    <xf numFmtId="0" fontId="11" fillId="22" borderId="154" applyNumberFormat="0" applyAlignment="0" applyProtection="0"/>
    <xf numFmtId="0" fontId="18" fillId="9" borderId="154" applyNumberFormat="0" applyAlignment="0" applyProtection="0"/>
    <xf numFmtId="0" fontId="23" fillId="0" borderId="159" applyNumberFormat="0" applyFill="0" applyAlignment="0" applyProtection="0"/>
    <xf numFmtId="180" fontId="60" fillId="0" borderId="157"/>
    <xf numFmtId="180" fontId="60" fillId="0" borderId="157"/>
    <xf numFmtId="175" fontId="60" fillId="0" borderId="157"/>
    <xf numFmtId="174" fontId="60" fillId="0" borderId="157"/>
    <xf numFmtId="0" fontId="8" fillId="25" borderId="141" applyNumberFormat="0" applyFont="0" applyAlignment="0" applyProtection="0"/>
    <xf numFmtId="175"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80" fontId="60" fillId="0" borderId="157"/>
    <xf numFmtId="175"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11" fillId="22" borderId="154" applyNumberFormat="0" applyAlignment="0" applyProtection="0"/>
    <xf numFmtId="0" fontId="11" fillId="22" borderId="154" applyNumberFormat="0" applyAlignment="0" applyProtection="0"/>
    <xf numFmtId="0" fontId="21" fillId="22" borderId="158" applyNumberFormat="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0" fontId="18" fillId="9" borderId="154" applyNumberFormat="0" applyAlignment="0" applyProtection="0"/>
    <xf numFmtId="0" fontId="11" fillId="22" borderId="154" applyNumberFormat="0" applyAlignment="0" applyProtection="0"/>
    <xf numFmtId="177" fontId="60" fillId="0" borderId="157"/>
    <xf numFmtId="0" fontId="8" fillId="25" borderId="141" applyNumberFormat="0" applyFont="0" applyAlignment="0" applyProtection="0"/>
    <xf numFmtId="0" fontId="11" fillId="22" borderId="154" applyNumberFormat="0" applyAlignment="0" applyProtection="0"/>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0" fontId="18" fillId="9" borderId="154" applyNumberFormat="0" applyAlignment="0" applyProtection="0"/>
    <xf numFmtId="0" fontId="21" fillId="22" borderId="158" applyNumberFormat="0" applyAlignment="0" applyProtection="0"/>
    <xf numFmtId="0" fontId="21" fillId="22" borderId="158" applyNumberFormat="0" applyAlignment="0" applyProtection="0"/>
    <xf numFmtId="0" fontId="21" fillId="22" borderId="158" applyNumberFormat="0" applyAlignment="0" applyProtection="0"/>
    <xf numFmtId="0" fontId="21" fillId="22" borderId="158" applyNumberFormat="0" applyAlignment="0" applyProtection="0"/>
    <xf numFmtId="0" fontId="23" fillId="0" borderId="159" applyNumberFormat="0" applyFill="0" applyAlignment="0" applyProtection="0"/>
    <xf numFmtId="0" fontId="23" fillId="0" borderId="159" applyNumberFormat="0" applyFill="0" applyAlignment="0" applyProtection="0"/>
    <xf numFmtId="0" fontId="23" fillId="0" borderId="159" applyNumberFormat="0" applyFill="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21" fillId="22" borderId="158" applyNumberFormat="0" applyAlignment="0" applyProtection="0"/>
    <xf numFmtId="0" fontId="23" fillId="0" borderId="159" applyNumberFormat="0" applyFill="0" applyAlignment="0" applyProtection="0"/>
    <xf numFmtId="0" fontId="8" fillId="25" borderId="141" applyNumberFormat="0" applyFont="0" applyAlignment="0" applyProtection="0"/>
    <xf numFmtId="180" fontId="60" fillId="0" borderId="157"/>
    <xf numFmtId="180" fontId="60" fillId="0" borderId="157"/>
    <xf numFmtId="181" fontId="60" fillId="0" borderId="157"/>
    <xf numFmtId="172" fontId="60" fillId="0" borderId="157"/>
    <xf numFmtId="175" fontId="60" fillId="0" borderId="157"/>
    <xf numFmtId="175" fontId="60" fillId="0" borderId="157"/>
    <xf numFmtId="177" fontId="60" fillId="0" borderId="157"/>
    <xf numFmtId="172"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17" fillId="0" borderId="153" applyNumberFormat="0" applyFill="0" applyAlignment="0" applyProtection="0"/>
    <xf numFmtId="0" fontId="11" fillId="22" borderId="154" applyNumberFormat="0" applyAlignment="0" applyProtection="0"/>
    <xf numFmtId="0" fontId="18" fillId="9" borderId="154" applyNumberFormat="0" applyAlignment="0" applyProtection="0"/>
    <xf numFmtId="0" fontId="11" fillId="22" borderId="154" applyNumberFormat="0" applyAlignment="0" applyProtection="0"/>
    <xf numFmtId="0" fontId="21" fillId="22" borderId="158" applyNumberFormat="0" applyAlignment="0" applyProtection="0"/>
    <xf numFmtId="0" fontId="23" fillId="0" borderId="159" applyNumberFormat="0" applyFill="0" applyAlignment="0" applyProtection="0"/>
    <xf numFmtId="0" fontId="23" fillId="0" borderId="159" applyNumberFormat="0" applyFill="0" applyAlignment="0" applyProtection="0"/>
    <xf numFmtId="0" fontId="21" fillId="22" borderId="158" applyNumberFormat="0" applyAlignment="0" applyProtection="0"/>
    <xf numFmtId="0" fontId="18" fillId="9" borderId="154" applyNumberFormat="0" applyAlignment="0" applyProtection="0"/>
    <xf numFmtId="176" fontId="60" fillId="0" borderId="157"/>
    <xf numFmtId="180"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76" fontId="60" fillId="0" borderId="157"/>
    <xf numFmtId="180" fontId="60" fillId="0" borderId="157"/>
    <xf numFmtId="181" fontId="60" fillId="0" borderId="157"/>
    <xf numFmtId="182" fontId="60" fillId="0" borderId="157"/>
    <xf numFmtId="175" fontId="60" fillId="0" borderId="157"/>
    <xf numFmtId="0" fontId="17" fillId="0" borderId="153" applyNumberFormat="0" applyFill="0" applyAlignment="0" applyProtection="0"/>
    <xf numFmtId="172" fontId="60" fillId="0" borderId="157"/>
    <xf numFmtId="0" fontId="63" fillId="48" borderId="156">
      <protection locked="0"/>
    </xf>
    <xf numFmtId="0" fontId="11" fillId="22" borderId="154" applyNumberFormat="0" applyAlignment="0" applyProtection="0"/>
    <xf numFmtId="0" fontId="11" fillId="22" borderId="154" applyNumberFormat="0" applyAlignment="0" applyProtection="0"/>
    <xf numFmtId="182" fontId="60" fillId="0" borderId="157"/>
    <xf numFmtId="0" fontId="63" fillId="48" borderId="156">
      <protection locked="0"/>
    </xf>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5" fontId="60" fillId="0" borderId="157"/>
    <xf numFmtId="174" fontId="60" fillId="0" borderId="157"/>
    <xf numFmtId="0" fontId="18" fillId="9" borderId="154" applyNumberFormat="0" applyAlignment="0" applyProtection="0"/>
    <xf numFmtId="0" fontId="11" fillId="22" borderId="154" applyNumberFormat="0" applyAlignment="0" applyProtection="0"/>
    <xf numFmtId="0" fontId="17" fillId="0" borderId="153" applyNumberFormat="0" applyFill="0" applyAlignment="0" applyProtection="0"/>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173" fontId="60" fillId="0" borderId="157"/>
    <xf numFmtId="174" fontId="60" fillId="0" borderId="157"/>
    <xf numFmtId="0" fontId="18" fillId="9" borderId="154" applyNumberFormat="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177" fontId="60" fillId="0" borderId="157"/>
    <xf numFmtId="172" fontId="60" fillId="0" borderId="157"/>
    <xf numFmtId="173" fontId="60" fillId="0" borderId="157"/>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2" fontId="60" fillId="0" borderId="157"/>
    <xf numFmtId="175" fontId="60" fillId="0" borderId="157"/>
    <xf numFmtId="180"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172" fontId="60" fillId="0" borderId="157"/>
    <xf numFmtId="180" fontId="60" fillId="0" borderId="157"/>
    <xf numFmtId="175" fontId="60" fillId="0" borderId="157"/>
    <xf numFmtId="175" fontId="60" fillId="0" borderId="157"/>
    <xf numFmtId="180" fontId="60" fillId="0" borderId="157"/>
    <xf numFmtId="172" fontId="60" fillId="0" borderId="157"/>
    <xf numFmtId="176" fontId="60" fillId="0" borderId="157"/>
    <xf numFmtId="175" fontId="60" fillId="0" borderId="157"/>
    <xf numFmtId="174" fontId="60" fillId="0" borderId="157"/>
    <xf numFmtId="173"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11" fillId="22" borderId="154" applyNumberFormat="0" applyAlignment="0" applyProtection="0"/>
    <xf numFmtId="0" fontId="63" fillId="48" borderId="156">
      <protection locked="0"/>
    </xf>
    <xf numFmtId="172" fontId="60" fillId="0" borderId="157"/>
    <xf numFmtId="182" fontId="60" fillId="0" borderId="157"/>
    <xf numFmtId="175" fontId="60" fillId="0" borderId="157"/>
    <xf numFmtId="177" fontId="60" fillId="0" borderId="157"/>
    <xf numFmtId="174" fontId="60" fillId="0" borderId="157"/>
    <xf numFmtId="173" fontId="60" fillId="0" borderId="157"/>
    <xf numFmtId="180"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18" fillId="9" borderId="154" applyNumberFormat="0" applyAlignment="0" applyProtection="0"/>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180" fontId="60" fillId="0" borderId="157"/>
    <xf numFmtId="181"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2" fontId="60" fillId="0" borderId="157"/>
    <xf numFmtId="175" fontId="60" fillId="0" borderId="157"/>
    <xf numFmtId="180" fontId="60" fillId="0" borderId="157"/>
    <xf numFmtId="0" fontId="63" fillId="48" borderId="156">
      <protection locked="0"/>
    </xf>
    <xf numFmtId="0" fontId="63" fillId="48" borderId="156">
      <protection locked="0"/>
    </xf>
    <xf numFmtId="0" fontId="11" fillId="22" borderId="154" applyNumberFormat="0" applyAlignment="0" applyProtection="0"/>
    <xf numFmtId="175" fontId="60" fillId="0" borderId="157"/>
    <xf numFmtId="172" fontId="60" fillId="0" borderId="157"/>
    <xf numFmtId="175" fontId="60" fillId="0" borderId="157"/>
    <xf numFmtId="175" fontId="60" fillId="0" borderId="157"/>
    <xf numFmtId="0" fontId="21" fillId="22" borderId="158" applyNumberFormat="0" applyAlignment="0" applyProtection="0"/>
    <xf numFmtId="180" fontId="60" fillId="0" borderId="157"/>
    <xf numFmtId="175" fontId="60" fillId="0" borderId="157"/>
    <xf numFmtId="0" fontId="63" fillId="48" borderId="156">
      <protection locked="0"/>
    </xf>
    <xf numFmtId="0" fontId="21" fillId="22" borderId="158" applyNumberFormat="0" applyAlignment="0" applyProtection="0"/>
    <xf numFmtId="0" fontId="8" fillId="25" borderId="141" applyNumberFormat="0" applyFont="0" applyAlignment="0" applyProtection="0"/>
    <xf numFmtId="172" fontId="60" fillId="0" borderId="157"/>
    <xf numFmtId="0" fontId="8" fillId="25" borderId="141" applyNumberFormat="0" applyFont="0" applyAlignment="0" applyProtection="0"/>
    <xf numFmtId="174" fontId="60" fillId="0" borderId="157"/>
    <xf numFmtId="0" fontId="23" fillId="0" borderId="159" applyNumberFormat="0" applyFill="0" applyAlignment="0" applyProtection="0"/>
    <xf numFmtId="176" fontId="60" fillId="0" borderId="157"/>
    <xf numFmtId="175" fontId="60" fillId="0" borderId="157"/>
    <xf numFmtId="0" fontId="23" fillId="0" borderId="159" applyNumberFormat="0" applyFill="0" applyAlignment="0" applyProtection="0"/>
    <xf numFmtId="182" fontId="60" fillId="0" borderId="157"/>
    <xf numFmtId="175" fontId="60" fillId="0" borderId="157"/>
    <xf numFmtId="175" fontId="60" fillId="0" borderId="157"/>
    <xf numFmtId="0" fontId="18" fillId="9" borderId="154" applyNumberFormat="0" applyAlignment="0" applyProtection="0"/>
    <xf numFmtId="0" fontId="21" fillId="22" borderId="158" applyNumberFormat="0" applyAlignment="0" applyProtection="0"/>
    <xf numFmtId="172" fontId="60" fillId="0" borderId="157"/>
    <xf numFmtId="173" fontId="60" fillId="0" borderId="157"/>
    <xf numFmtId="177" fontId="60" fillId="0" borderId="157"/>
    <xf numFmtId="0" fontId="23" fillId="0" borderId="159" applyNumberFormat="0" applyFill="0" applyAlignment="0" applyProtection="0"/>
    <xf numFmtId="176" fontId="60" fillId="0" borderId="157"/>
    <xf numFmtId="172" fontId="60" fillId="0" borderId="157"/>
    <xf numFmtId="180" fontId="60" fillId="0" borderId="157"/>
    <xf numFmtId="0" fontId="18" fillId="9" borderId="154" applyNumberFormat="0" applyAlignment="0" applyProtection="0"/>
    <xf numFmtId="172" fontId="60" fillId="0" borderId="157"/>
    <xf numFmtId="0" fontId="21" fillId="22" borderId="158" applyNumberFormat="0" applyAlignment="0" applyProtection="0"/>
    <xf numFmtId="180" fontId="60" fillId="0" borderId="157"/>
    <xf numFmtId="172" fontId="60" fillId="0" borderId="157"/>
    <xf numFmtId="180" fontId="60" fillId="0" borderId="157"/>
    <xf numFmtId="175" fontId="60" fillId="0" borderId="157"/>
    <xf numFmtId="173" fontId="60" fillId="0" borderId="157"/>
    <xf numFmtId="172" fontId="60" fillId="0" borderId="157"/>
    <xf numFmtId="175" fontId="60" fillId="0" borderId="157"/>
    <xf numFmtId="174" fontId="60" fillId="0" borderId="157"/>
    <xf numFmtId="181" fontId="60" fillId="0" borderId="157"/>
    <xf numFmtId="180" fontId="60" fillId="0" borderId="157"/>
    <xf numFmtId="175" fontId="60" fillId="0" borderId="157"/>
    <xf numFmtId="172" fontId="60" fillId="0" borderId="157"/>
    <xf numFmtId="180" fontId="60" fillId="0" borderId="157"/>
    <xf numFmtId="175" fontId="60" fillId="0" borderId="157"/>
    <xf numFmtId="172" fontId="60" fillId="0" borderId="157"/>
    <xf numFmtId="180" fontId="60" fillId="0" borderId="157"/>
    <xf numFmtId="180" fontId="60" fillId="0" borderId="157"/>
    <xf numFmtId="181" fontId="60" fillId="0" borderId="157"/>
    <xf numFmtId="177" fontId="60" fillId="0" borderId="157"/>
    <xf numFmtId="172" fontId="60" fillId="0" borderId="157"/>
    <xf numFmtId="0" fontId="23" fillId="0" borderId="159" applyNumberFormat="0" applyFill="0" applyAlignment="0" applyProtection="0"/>
    <xf numFmtId="0" fontId="11" fillId="22" borderId="154" applyNumberFormat="0" applyAlignment="0" applyProtection="0"/>
    <xf numFmtId="172" fontId="60" fillId="0" borderId="157"/>
    <xf numFmtId="174" fontId="60" fillId="0" borderId="157"/>
    <xf numFmtId="172" fontId="60" fillId="0" borderId="157"/>
    <xf numFmtId="175" fontId="60" fillId="0" borderId="157"/>
    <xf numFmtId="180" fontId="60" fillId="0" borderId="157"/>
    <xf numFmtId="172" fontId="60" fillId="0" borderId="157"/>
    <xf numFmtId="0" fontId="18" fillId="9" borderId="154" applyNumberFormat="0" applyAlignment="0" applyProtection="0"/>
    <xf numFmtId="174" fontId="60" fillId="0" borderId="157"/>
    <xf numFmtId="0" fontId="11" fillId="22" borderId="154" applyNumberFormat="0" applyAlignment="0" applyProtection="0"/>
    <xf numFmtId="182" fontId="60" fillId="0" borderId="157"/>
    <xf numFmtId="172" fontId="60" fillId="0" borderId="157"/>
    <xf numFmtId="173" fontId="60" fillId="0" borderId="157"/>
    <xf numFmtId="175" fontId="60" fillId="0" borderId="157"/>
    <xf numFmtId="176" fontId="60" fillId="0" borderId="157"/>
    <xf numFmtId="175" fontId="60" fillId="0" borderId="157"/>
    <xf numFmtId="175" fontId="60" fillId="0" borderId="157"/>
    <xf numFmtId="0" fontId="11" fillId="22" borderId="154" applyNumberFormat="0" applyAlignment="0" applyProtection="0"/>
    <xf numFmtId="172" fontId="60" fillId="0" borderId="157"/>
    <xf numFmtId="175" fontId="60" fillId="0" borderId="157"/>
    <xf numFmtId="182" fontId="60" fillId="0" borderId="157"/>
    <xf numFmtId="172" fontId="60" fillId="0" borderId="157"/>
    <xf numFmtId="175" fontId="60" fillId="0" borderId="157"/>
    <xf numFmtId="177" fontId="60" fillId="0" borderId="157"/>
    <xf numFmtId="173" fontId="60" fillId="0" borderId="157"/>
    <xf numFmtId="181" fontId="60" fillId="0" borderId="157"/>
    <xf numFmtId="182" fontId="60" fillId="0" borderId="157"/>
    <xf numFmtId="0" fontId="63" fillId="48" borderId="156">
      <protection locked="0"/>
    </xf>
    <xf numFmtId="180" fontId="60" fillId="0" borderId="157"/>
    <xf numFmtId="172" fontId="60" fillId="0" borderId="157"/>
    <xf numFmtId="180" fontId="60" fillId="0" borderId="157"/>
    <xf numFmtId="180" fontId="60" fillId="0" borderId="157"/>
    <xf numFmtId="0" fontId="63" fillId="48" borderId="156">
      <protection locked="0"/>
    </xf>
    <xf numFmtId="0" fontId="8" fillId="25" borderId="141" applyNumberFormat="0" applyFont="0" applyAlignment="0" applyProtection="0"/>
    <xf numFmtId="180" fontId="60" fillId="0" borderId="157"/>
    <xf numFmtId="177" fontId="60" fillId="0" borderId="157"/>
    <xf numFmtId="172" fontId="60" fillId="0" borderId="157"/>
    <xf numFmtId="0" fontId="11" fillId="22" borderId="154" applyNumberFormat="0" applyAlignment="0" applyProtection="0"/>
    <xf numFmtId="0" fontId="17" fillId="0" borderId="153" applyNumberFormat="0" applyFill="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80" fontId="60" fillId="0" borderId="157"/>
    <xf numFmtId="0" fontId="21" fillId="22" borderId="158" applyNumberFormat="0" applyAlignment="0" applyProtection="0"/>
    <xf numFmtId="175" fontId="60" fillId="0" borderId="157"/>
    <xf numFmtId="175" fontId="60" fillId="0" borderId="157"/>
    <xf numFmtId="173" fontId="60" fillId="0" borderId="157"/>
    <xf numFmtId="175" fontId="60" fillId="0" borderId="157"/>
    <xf numFmtId="180" fontId="60" fillId="0" borderId="157"/>
    <xf numFmtId="180" fontId="60" fillId="0" borderId="157"/>
    <xf numFmtId="172" fontId="60" fillId="0" borderId="157"/>
    <xf numFmtId="175" fontId="60" fillId="0" borderId="157"/>
    <xf numFmtId="180" fontId="60" fillId="0" borderId="157"/>
    <xf numFmtId="172" fontId="60" fillId="0" borderId="157"/>
    <xf numFmtId="174" fontId="60" fillId="0" borderId="157"/>
    <xf numFmtId="180" fontId="60" fillId="0" borderId="157"/>
    <xf numFmtId="0" fontId="23" fillId="0" borderId="159" applyNumberFormat="0" applyFill="0" applyAlignment="0" applyProtection="0"/>
    <xf numFmtId="175" fontId="60" fillId="0" borderId="157"/>
    <xf numFmtId="175" fontId="60" fillId="0" borderId="157"/>
    <xf numFmtId="180" fontId="60" fillId="0" borderId="157"/>
    <xf numFmtId="172" fontId="60" fillId="0" borderId="157"/>
    <xf numFmtId="0" fontId="18" fillId="9" borderId="154" applyNumberFormat="0" applyAlignment="0" applyProtection="0"/>
    <xf numFmtId="177" fontId="60" fillId="0" borderId="157"/>
    <xf numFmtId="176" fontId="60" fillId="0" borderId="157"/>
    <xf numFmtId="181" fontId="60" fillId="0" borderId="157"/>
    <xf numFmtId="176" fontId="60" fillId="0" borderId="157"/>
    <xf numFmtId="181" fontId="60" fillId="0" borderId="157"/>
    <xf numFmtId="173" fontId="60" fillId="0" borderId="157"/>
    <xf numFmtId="0" fontId="63" fillId="48" borderId="156">
      <protection locked="0"/>
    </xf>
    <xf numFmtId="181" fontId="60" fillId="0" borderId="157"/>
    <xf numFmtId="182" fontId="60" fillId="0" borderId="157"/>
    <xf numFmtId="0" fontId="63" fillId="48" borderId="156">
      <protection locked="0"/>
    </xf>
    <xf numFmtId="175" fontId="60" fillId="0" borderId="157"/>
    <xf numFmtId="182" fontId="60" fillId="0" borderId="157"/>
    <xf numFmtId="0" fontId="17" fillId="0" borderId="153" applyNumberFormat="0" applyFill="0" applyAlignment="0" applyProtection="0"/>
    <xf numFmtId="177" fontId="60" fillId="0" borderId="157"/>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80" fontId="60" fillId="0" borderId="157"/>
    <xf numFmtId="172" fontId="60" fillId="0" borderId="157"/>
    <xf numFmtId="175" fontId="60" fillId="0" borderId="157"/>
    <xf numFmtId="180" fontId="60" fillId="0" borderId="157"/>
    <xf numFmtId="180" fontId="60" fillId="0" borderId="157"/>
    <xf numFmtId="180" fontId="60" fillId="0" borderId="157"/>
    <xf numFmtId="175" fontId="60" fillId="0" borderId="157"/>
    <xf numFmtId="180" fontId="60" fillId="0" borderId="157"/>
    <xf numFmtId="180" fontId="60" fillId="0" borderId="157"/>
    <xf numFmtId="175" fontId="60" fillId="0" borderId="157"/>
    <xf numFmtId="175" fontId="60" fillId="0" borderId="157"/>
    <xf numFmtId="0" fontId="21" fillId="22" borderId="158" applyNumberFormat="0" applyAlignment="0" applyProtection="0"/>
    <xf numFmtId="175" fontId="60" fillId="0" borderId="157"/>
    <xf numFmtId="0" fontId="23" fillId="0" borderId="159" applyNumberFormat="0" applyFill="0" applyAlignment="0" applyProtection="0"/>
    <xf numFmtId="172" fontId="60" fillId="0" borderId="157"/>
    <xf numFmtId="172" fontId="60" fillId="0" borderId="157"/>
    <xf numFmtId="175" fontId="60" fillId="0" borderId="157"/>
    <xf numFmtId="176" fontId="60" fillId="0" borderId="157"/>
    <xf numFmtId="0" fontId="18" fillId="9" borderId="154" applyNumberFormat="0" applyAlignment="0" applyProtection="0"/>
    <xf numFmtId="172" fontId="60" fillId="0" borderId="157"/>
    <xf numFmtId="0" fontId="21" fillId="22" borderId="158" applyNumberFormat="0" applyAlignment="0" applyProtection="0"/>
    <xf numFmtId="174" fontId="60" fillId="0" borderId="157"/>
    <xf numFmtId="172" fontId="60" fillId="0" borderId="157"/>
    <xf numFmtId="0" fontId="18" fillId="9" borderId="154" applyNumberFormat="0" applyAlignment="0" applyProtection="0"/>
    <xf numFmtId="177" fontId="60" fillId="0" borderId="157"/>
    <xf numFmtId="0" fontId="11" fillId="22" borderId="154" applyNumberFormat="0" applyAlignment="0" applyProtection="0"/>
    <xf numFmtId="172" fontId="60" fillId="0" borderId="157"/>
    <xf numFmtId="172" fontId="60" fillId="0" borderId="157"/>
    <xf numFmtId="180" fontId="60" fillId="0" borderId="157"/>
    <xf numFmtId="0" fontId="63" fillId="48" borderId="156">
      <protection locked="0"/>
    </xf>
    <xf numFmtId="175"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176" fontId="60" fillId="0" borderId="157"/>
    <xf numFmtId="180" fontId="60" fillId="0" borderId="157"/>
    <xf numFmtId="172" fontId="60" fillId="0" borderId="157"/>
    <xf numFmtId="172" fontId="60" fillId="0" borderId="157"/>
    <xf numFmtId="0" fontId="23" fillId="0" borderId="159" applyNumberFormat="0" applyFill="0" applyAlignment="0" applyProtection="0"/>
    <xf numFmtId="180" fontId="60" fillId="0" borderId="157"/>
    <xf numFmtId="172" fontId="60" fillId="0" borderId="157"/>
    <xf numFmtId="172" fontId="60" fillId="0" borderId="157"/>
    <xf numFmtId="180" fontId="60" fillId="0" borderId="157"/>
    <xf numFmtId="175" fontId="60" fillId="0" borderId="157"/>
    <xf numFmtId="175" fontId="60" fillId="0" borderId="157"/>
    <xf numFmtId="180" fontId="60" fillId="0" borderId="157"/>
    <xf numFmtId="180" fontId="60" fillId="0" borderId="157"/>
    <xf numFmtId="180" fontId="60" fillId="0" borderId="157"/>
    <xf numFmtId="172" fontId="60" fillId="0" borderId="157"/>
    <xf numFmtId="174" fontId="60" fillId="0" borderId="157"/>
    <xf numFmtId="172" fontId="60" fillId="0" borderId="157"/>
    <xf numFmtId="180" fontId="60" fillId="0" borderId="157"/>
    <xf numFmtId="0" fontId="18" fillId="9" borderId="154" applyNumberFormat="0" applyAlignment="0" applyProtection="0"/>
    <xf numFmtId="180" fontId="60" fillId="0" borderId="157"/>
    <xf numFmtId="180" fontId="60" fillId="0" borderId="157"/>
    <xf numFmtId="0" fontId="23" fillId="0" borderId="159" applyNumberFormat="0" applyFill="0" applyAlignment="0" applyProtection="0"/>
    <xf numFmtId="172" fontId="60" fillId="0" borderId="157"/>
    <xf numFmtId="0" fontId="8" fillId="25" borderId="141" applyNumberFormat="0" applyFont="0" applyAlignment="0" applyProtection="0"/>
    <xf numFmtId="0" fontId="18" fillId="9" borderId="154" applyNumberFormat="0" applyAlignment="0" applyProtection="0"/>
    <xf numFmtId="172" fontId="60" fillId="0" borderId="157"/>
    <xf numFmtId="180" fontId="60" fillId="0" borderId="157"/>
    <xf numFmtId="0" fontId="8" fillId="25" borderId="141" applyNumberFormat="0" applyFont="0" applyAlignment="0" applyProtection="0"/>
    <xf numFmtId="0" fontId="11" fillId="22" borderId="154" applyNumberFormat="0" applyAlignment="0" applyProtection="0"/>
    <xf numFmtId="172" fontId="60" fillId="0" borderId="157"/>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2" fontId="60" fillId="0" borderId="157"/>
    <xf numFmtId="181" fontId="60" fillId="0" borderId="157"/>
    <xf numFmtId="175" fontId="60" fillId="0" borderId="157"/>
    <xf numFmtId="175" fontId="60" fillId="0" borderId="157"/>
    <xf numFmtId="174" fontId="60" fillId="0" borderId="157"/>
    <xf numFmtId="180" fontId="60" fillId="0" borderId="157"/>
    <xf numFmtId="173" fontId="60" fillId="0" borderId="157"/>
    <xf numFmtId="0" fontId="21" fillId="22" borderId="158" applyNumberFormat="0" applyAlignment="0" applyProtection="0"/>
    <xf numFmtId="172" fontId="60" fillId="0" borderId="157"/>
    <xf numFmtId="175" fontId="60" fillId="0" borderId="157"/>
    <xf numFmtId="180" fontId="60" fillId="0" borderId="157"/>
    <xf numFmtId="0" fontId="11" fillId="22" borderId="154" applyNumberFormat="0" applyAlignment="0" applyProtection="0"/>
    <xf numFmtId="175" fontId="60" fillId="0" borderId="157"/>
    <xf numFmtId="176" fontId="60" fillId="0" borderId="157"/>
    <xf numFmtId="175" fontId="60" fillId="0" borderId="157"/>
    <xf numFmtId="182" fontId="60" fillId="0" borderId="157"/>
    <xf numFmtId="0" fontId="17" fillId="0" borderId="153" applyNumberFormat="0" applyFill="0" applyAlignment="0" applyProtection="0"/>
    <xf numFmtId="177" fontId="60" fillId="0" borderId="157"/>
    <xf numFmtId="173" fontId="60" fillId="0" borderId="157"/>
    <xf numFmtId="180" fontId="60" fillId="0" borderId="157"/>
    <xf numFmtId="181" fontId="60" fillId="0" borderId="157"/>
    <xf numFmtId="182" fontId="60" fillId="0" borderId="157"/>
    <xf numFmtId="0" fontId="63" fillId="48" borderId="156">
      <protection locked="0"/>
    </xf>
    <xf numFmtId="0" fontId="17" fillId="0" borderId="153"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5" fontId="60" fillId="0" borderId="157"/>
    <xf numFmtId="175" fontId="60" fillId="0" borderId="157"/>
    <xf numFmtId="175" fontId="60" fillId="0" borderId="157"/>
    <xf numFmtId="172" fontId="60" fillId="0" borderId="157"/>
    <xf numFmtId="0" fontId="18" fillId="9" borderId="154" applyNumberFormat="0" applyAlignment="0" applyProtection="0"/>
    <xf numFmtId="175" fontId="60" fillId="0" borderId="157"/>
    <xf numFmtId="172" fontId="60" fillId="0" borderId="157"/>
    <xf numFmtId="180" fontId="60" fillId="0" borderId="157"/>
    <xf numFmtId="174" fontId="60" fillId="0" borderId="157"/>
    <xf numFmtId="174" fontId="60" fillId="0" borderId="157"/>
    <xf numFmtId="172" fontId="60" fillId="0" borderId="157"/>
    <xf numFmtId="174" fontId="60" fillId="0" borderId="157"/>
    <xf numFmtId="175" fontId="60" fillId="0" borderId="157"/>
    <xf numFmtId="177" fontId="60" fillId="0" borderId="157"/>
    <xf numFmtId="172" fontId="60" fillId="0" borderId="157"/>
    <xf numFmtId="0" fontId="11" fillId="22" borderId="154" applyNumberFormat="0" applyAlignment="0" applyProtection="0"/>
    <xf numFmtId="180" fontId="60" fillId="0" borderId="157"/>
    <xf numFmtId="180" fontId="60" fillId="0" borderId="157"/>
    <xf numFmtId="180" fontId="60" fillId="0" borderId="157"/>
    <xf numFmtId="172" fontId="60" fillId="0" borderId="157"/>
    <xf numFmtId="0" fontId="8" fillId="25" borderId="141" applyNumberFormat="0" applyFont="0" applyAlignment="0" applyProtection="0"/>
    <xf numFmtId="172" fontId="60" fillId="0" borderId="157"/>
    <xf numFmtId="181" fontId="60" fillId="0" borderId="157"/>
    <xf numFmtId="175" fontId="60" fillId="0" borderId="157"/>
    <xf numFmtId="176" fontId="60" fillId="0" borderId="157"/>
    <xf numFmtId="0" fontId="18" fillId="9" borderId="154" applyNumberFormat="0" applyAlignment="0" applyProtection="0"/>
    <xf numFmtId="172" fontId="60" fillId="0" borderId="157"/>
    <xf numFmtId="180" fontId="60" fillId="0" borderId="157"/>
    <xf numFmtId="175" fontId="60" fillId="0" borderId="157"/>
    <xf numFmtId="180" fontId="60" fillId="0" borderId="157"/>
    <xf numFmtId="172" fontId="60" fillId="0" borderId="157"/>
    <xf numFmtId="180" fontId="60" fillId="0" borderId="157"/>
    <xf numFmtId="175" fontId="60" fillId="0" borderId="157"/>
    <xf numFmtId="175" fontId="60" fillId="0" borderId="157"/>
    <xf numFmtId="172" fontId="60" fillId="0" borderId="157"/>
    <xf numFmtId="175" fontId="60" fillId="0" borderId="157"/>
    <xf numFmtId="176" fontId="60" fillId="0" borderId="157"/>
    <xf numFmtId="175" fontId="60" fillId="0" borderId="157"/>
    <xf numFmtId="180" fontId="60" fillId="0" borderId="157"/>
    <xf numFmtId="180" fontId="60" fillId="0" borderId="157"/>
    <xf numFmtId="172" fontId="60" fillId="0" borderId="157"/>
    <xf numFmtId="0" fontId="21" fillId="22" borderId="158" applyNumberFormat="0" applyAlignment="0" applyProtection="0"/>
    <xf numFmtId="173" fontId="60" fillId="0" borderId="157"/>
    <xf numFmtId="0" fontId="23" fillId="0" borderId="159" applyNumberFormat="0" applyFill="0" applyAlignment="0" applyProtection="0"/>
    <xf numFmtId="0" fontId="8" fillId="25" borderId="141" applyNumberFormat="0" applyFont="0" applyAlignment="0" applyProtection="0"/>
    <xf numFmtId="175" fontId="60" fillId="0" borderId="157"/>
    <xf numFmtId="0" fontId="63" fillId="48" borderId="156">
      <protection locked="0"/>
    </xf>
    <xf numFmtId="176" fontId="60" fillId="0" borderId="157"/>
    <xf numFmtId="0" fontId="23" fillId="0" borderId="159" applyNumberFormat="0" applyFill="0" applyAlignment="0" applyProtection="0"/>
    <xf numFmtId="175" fontId="60" fillId="0" borderId="157"/>
    <xf numFmtId="0" fontId="21" fillId="22" borderId="158" applyNumberFormat="0" applyAlignment="0" applyProtection="0"/>
    <xf numFmtId="172" fontId="60" fillId="0" borderId="157"/>
    <xf numFmtId="182" fontId="60" fillId="0" borderId="157"/>
    <xf numFmtId="172" fontId="60" fillId="0" borderId="157"/>
    <xf numFmtId="180" fontId="60" fillId="0" borderId="157"/>
    <xf numFmtId="0" fontId="11" fillId="22" borderId="154" applyNumberFormat="0" applyAlignment="0" applyProtection="0"/>
    <xf numFmtId="175" fontId="60" fillId="0" borderId="157"/>
    <xf numFmtId="181" fontId="60" fillId="0" borderId="157"/>
    <xf numFmtId="175" fontId="60" fillId="0" borderId="157"/>
    <xf numFmtId="172" fontId="60" fillId="0" borderId="157"/>
    <xf numFmtId="175" fontId="60" fillId="0" borderId="157"/>
    <xf numFmtId="173" fontId="60" fillId="0" borderId="157"/>
    <xf numFmtId="180" fontId="60" fillId="0" borderId="157"/>
    <xf numFmtId="177" fontId="60" fillId="0" borderId="157"/>
    <xf numFmtId="175" fontId="60" fillId="0" borderId="157"/>
    <xf numFmtId="173" fontId="60" fillId="0" borderId="157"/>
    <xf numFmtId="172" fontId="60" fillId="0" borderId="157"/>
    <xf numFmtId="181" fontId="60" fillId="0" borderId="157"/>
    <xf numFmtId="182" fontId="60" fillId="0" borderId="157"/>
    <xf numFmtId="0" fontId="63" fillId="48" borderId="156">
      <protection locked="0"/>
    </xf>
    <xf numFmtId="180" fontId="60" fillId="0" borderId="157"/>
    <xf numFmtId="180" fontId="60" fillId="0" borderId="157"/>
    <xf numFmtId="180" fontId="60" fillId="0" borderId="157"/>
    <xf numFmtId="172" fontId="60" fillId="0" borderId="157"/>
    <xf numFmtId="180" fontId="60" fillId="0" borderId="157"/>
    <xf numFmtId="0" fontId="21" fillId="22" borderId="158" applyNumberFormat="0" applyAlignment="0" applyProtection="0"/>
    <xf numFmtId="0" fontId="23" fillId="0" borderId="159" applyNumberFormat="0" applyFill="0" applyAlignment="0" applyProtection="0"/>
    <xf numFmtId="0" fontId="8" fillId="25" borderId="141" applyNumberFormat="0" applyFont="0" applyAlignment="0" applyProtection="0"/>
    <xf numFmtId="182" fontId="60" fillId="0" borderId="157"/>
    <xf numFmtId="172" fontId="60" fillId="0" borderId="157"/>
    <xf numFmtId="175" fontId="60" fillId="0" borderId="157"/>
    <xf numFmtId="180" fontId="60" fillId="0" borderId="157"/>
    <xf numFmtId="172" fontId="60" fillId="0" borderId="157"/>
    <xf numFmtId="0" fontId="8" fillId="25" borderId="141" applyNumberFormat="0" applyFont="0" applyAlignment="0" applyProtection="0"/>
    <xf numFmtId="175" fontId="60" fillId="0" borderId="157"/>
    <xf numFmtId="177" fontId="60" fillId="0" borderId="157"/>
    <xf numFmtId="180" fontId="60" fillId="0" borderId="157"/>
    <xf numFmtId="172" fontId="60" fillId="0" borderId="157"/>
    <xf numFmtId="175"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75" fontId="60" fillId="0" borderId="157"/>
    <xf numFmtId="180" fontId="60" fillId="0" borderId="157"/>
    <xf numFmtId="172" fontId="60" fillId="0" borderId="157"/>
    <xf numFmtId="180" fontId="60" fillId="0" borderId="157"/>
    <xf numFmtId="180" fontId="60" fillId="0" borderId="157"/>
    <xf numFmtId="175" fontId="60" fillId="0" borderId="157"/>
    <xf numFmtId="175" fontId="60" fillId="0" borderId="157"/>
    <xf numFmtId="172" fontId="60" fillId="0" borderId="157"/>
    <xf numFmtId="172" fontId="60" fillId="0" borderId="157"/>
    <xf numFmtId="17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5" fontId="60" fillId="0" borderId="157"/>
    <xf numFmtId="0" fontId="63" fillId="48" borderId="156">
      <protection locked="0"/>
    </xf>
    <xf numFmtId="182" fontId="60" fillId="0" borderId="157"/>
    <xf numFmtId="172" fontId="60" fillId="0" borderId="157"/>
    <xf numFmtId="0" fontId="11" fillId="22" borderId="154" applyNumberFormat="0" applyAlignment="0" applyProtection="0"/>
    <xf numFmtId="0" fontId="18" fillId="9" borderId="154" applyNumberFormat="0" applyAlignment="0" applyProtection="0"/>
    <xf numFmtId="182" fontId="60" fillId="0" borderId="157"/>
    <xf numFmtId="181" fontId="60" fillId="0" borderId="157"/>
    <xf numFmtId="180" fontId="60" fillId="0" borderId="157"/>
    <xf numFmtId="172" fontId="60" fillId="0" borderId="157"/>
    <xf numFmtId="176" fontId="60" fillId="0" borderId="157"/>
    <xf numFmtId="177" fontId="60" fillId="0" borderId="157"/>
    <xf numFmtId="176" fontId="60" fillId="0" borderId="157"/>
    <xf numFmtId="175" fontId="60" fillId="0" borderId="157"/>
    <xf numFmtId="177" fontId="60" fillId="0" borderId="157"/>
    <xf numFmtId="181" fontId="60" fillId="0" borderId="157"/>
    <xf numFmtId="174" fontId="60" fillId="0" borderId="157"/>
    <xf numFmtId="0" fontId="11" fillId="22" borderId="154" applyNumberFormat="0" applyAlignment="0" applyProtection="0"/>
    <xf numFmtId="173" fontId="60" fillId="0" borderId="157"/>
    <xf numFmtId="180" fontId="60" fillId="0" borderId="157"/>
    <xf numFmtId="177" fontId="60" fillId="0" borderId="157"/>
    <xf numFmtId="175" fontId="60" fillId="0" borderId="157"/>
    <xf numFmtId="172" fontId="60" fillId="0" borderId="157"/>
    <xf numFmtId="0" fontId="21" fillId="22" borderId="158" applyNumberFormat="0" applyAlignment="0" applyProtection="0"/>
    <xf numFmtId="0" fontId="23" fillId="0" borderId="159" applyNumberFormat="0" applyFill="0" applyAlignment="0" applyProtection="0"/>
    <xf numFmtId="181" fontId="60" fillId="0" borderId="157"/>
    <xf numFmtId="176" fontId="60" fillId="0" borderId="157"/>
    <xf numFmtId="174" fontId="60" fillId="0" borderId="157"/>
    <xf numFmtId="173" fontId="60" fillId="0" borderId="157"/>
    <xf numFmtId="172" fontId="60" fillId="0" borderId="157"/>
    <xf numFmtId="182"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8" fillId="25" borderId="141" applyNumberFormat="0" applyFont="0" applyAlignment="0" applyProtection="0"/>
    <xf numFmtId="0" fontId="11" fillId="22" borderId="154" applyNumberFormat="0" applyAlignment="0" applyProtection="0"/>
    <xf numFmtId="0" fontId="63" fillId="48" borderId="156">
      <protection locked="0"/>
    </xf>
    <xf numFmtId="0" fontId="11" fillId="22" borderId="154" applyNumberFormat="0" applyAlignment="0" applyProtection="0"/>
    <xf numFmtId="0" fontId="21" fillId="22" borderId="158" applyNumberFormat="0" applyAlignment="0" applyProtection="0"/>
    <xf numFmtId="0" fontId="63" fillId="48" borderId="156">
      <protection locked="0"/>
    </xf>
    <xf numFmtId="174" fontId="60" fillId="0" borderId="157"/>
    <xf numFmtId="173"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23" fillId="0" borderId="159" applyNumberFormat="0" applyFill="0" applyAlignment="0" applyProtection="0"/>
    <xf numFmtId="172" fontId="60" fillId="0" borderId="157"/>
    <xf numFmtId="173"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80" fontId="60" fillId="0" borderId="157"/>
    <xf numFmtId="0" fontId="8" fillId="25" borderId="141" applyNumberFormat="0" applyFont="0" applyAlignment="0" applyProtection="0"/>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175"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5"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2" fontId="60" fillId="0" borderId="157"/>
    <xf numFmtId="180" fontId="60" fillId="0" borderId="157"/>
    <xf numFmtId="0" fontId="11" fillId="22" borderId="154" applyNumberFormat="0" applyAlignment="0" applyProtection="0"/>
    <xf numFmtId="0" fontId="63" fillId="48" borderId="156">
      <protection locked="0"/>
    </xf>
    <xf numFmtId="182" fontId="60" fillId="0" borderId="157"/>
    <xf numFmtId="172" fontId="60" fillId="0" borderId="157"/>
    <xf numFmtId="0" fontId="23" fillId="0" borderId="159" applyNumberFormat="0" applyFill="0" applyAlignment="0" applyProtection="0"/>
    <xf numFmtId="180" fontId="60" fillId="0" borderId="157"/>
    <xf numFmtId="0" fontId="63" fillId="48" borderId="156">
      <protection locked="0"/>
    </xf>
    <xf numFmtId="0" fontId="11" fillId="22" borderId="154" applyNumberFormat="0" applyAlignment="0" applyProtection="0"/>
    <xf numFmtId="172" fontId="60" fillId="0" borderId="157"/>
    <xf numFmtId="172" fontId="60" fillId="0" borderId="157"/>
    <xf numFmtId="0" fontId="18" fillId="9" borderId="154" applyNumberFormat="0" applyAlignment="0" applyProtection="0"/>
    <xf numFmtId="173" fontId="60" fillId="0" borderId="157"/>
    <xf numFmtId="172" fontId="60" fillId="0" borderId="157"/>
    <xf numFmtId="175" fontId="60" fillId="0" borderId="157"/>
    <xf numFmtId="172" fontId="60" fillId="0" borderId="157"/>
    <xf numFmtId="175" fontId="60" fillId="0" borderId="157"/>
    <xf numFmtId="176" fontId="60" fillId="0" borderId="157"/>
    <xf numFmtId="177" fontId="60" fillId="0" borderId="157"/>
    <xf numFmtId="0" fontId="8" fillId="25" borderId="141" applyNumberFormat="0" applyFont="0" applyAlignment="0" applyProtection="0"/>
    <xf numFmtId="175" fontId="60" fillId="0" borderId="157"/>
    <xf numFmtId="180" fontId="60" fillId="0" borderId="157"/>
    <xf numFmtId="172" fontId="60" fillId="0" borderId="157"/>
    <xf numFmtId="181" fontId="60" fillId="0" borderId="157"/>
    <xf numFmtId="182" fontId="60" fillId="0" borderId="157"/>
    <xf numFmtId="0" fontId="18" fillId="9" borderId="154" applyNumberFormat="0" applyAlignment="0" applyProtection="0"/>
    <xf numFmtId="180" fontId="60" fillId="0" borderId="157"/>
    <xf numFmtId="180" fontId="60" fillId="0" borderId="157"/>
    <xf numFmtId="175" fontId="60" fillId="0" borderId="157"/>
    <xf numFmtId="172" fontId="60" fillId="0" borderId="157"/>
    <xf numFmtId="176" fontId="60" fillId="0" borderId="157"/>
    <xf numFmtId="172" fontId="60" fillId="0" borderId="157"/>
    <xf numFmtId="172" fontId="60" fillId="0" borderId="157"/>
    <xf numFmtId="175" fontId="60" fillId="0" borderId="157"/>
    <xf numFmtId="175" fontId="60" fillId="0" borderId="157"/>
    <xf numFmtId="172" fontId="60" fillId="0" borderId="157"/>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8" fillId="25" borderId="141" applyNumberFormat="0" applyFont="0" applyAlignment="0" applyProtection="0"/>
    <xf numFmtId="174" fontId="60" fillId="0" borderId="157"/>
    <xf numFmtId="175" fontId="60" fillId="0" borderId="157"/>
    <xf numFmtId="180" fontId="60" fillId="0" borderId="157"/>
    <xf numFmtId="0" fontId="11" fillId="22" borderId="154" applyNumberFormat="0" applyAlignment="0" applyProtection="0"/>
    <xf numFmtId="174" fontId="60" fillId="0" borderId="157"/>
    <xf numFmtId="173" fontId="60" fillId="0" borderId="157"/>
    <xf numFmtId="0" fontId="21" fillId="22" borderId="158" applyNumberFormat="0" applyAlignment="0" applyProtection="0"/>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174" fontId="60" fillId="0" borderId="157"/>
    <xf numFmtId="176" fontId="60" fillId="0" borderId="157"/>
    <xf numFmtId="177"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81" fontId="60" fillId="0" borderId="157"/>
    <xf numFmtId="175" fontId="60" fillId="0" borderId="157"/>
    <xf numFmtId="180" fontId="60" fillId="0" borderId="157"/>
    <xf numFmtId="175" fontId="60" fillId="0" borderId="157"/>
    <xf numFmtId="177" fontId="60" fillId="0" borderId="157"/>
    <xf numFmtId="173"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80" fontId="60" fillId="0" borderId="157"/>
    <xf numFmtId="175" fontId="60" fillId="0" borderId="157"/>
    <xf numFmtId="180" fontId="60" fillId="0" borderId="157"/>
    <xf numFmtId="175" fontId="60" fillId="0" borderId="157"/>
    <xf numFmtId="172" fontId="60" fillId="0" borderId="157"/>
    <xf numFmtId="180" fontId="60" fillId="0" borderId="157"/>
    <xf numFmtId="175" fontId="60" fillId="0" borderId="157"/>
    <xf numFmtId="180" fontId="60" fillId="0" borderId="157"/>
    <xf numFmtId="172" fontId="60" fillId="0" borderId="157"/>
    <xf numFmtId="172" fontId="60" fillId="0" borderId="157"/>
    <xf numFmtId="180" fontId="60" fillId="0" borderId="157"/>
    <xf numFmtId="176" fontId="60" fillId="0" borderId="157"/>
    <xf numFmtId="175" fontId="60" fillId="0" borderId="157"/>
    <xf numFmtId="174" fontId="60" fillId="0" borderId="157"/>
    <xf numFmtId="173"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177" fontId="60" fillId="0" borderId="157"/>
    <xf numFmtId="0" fontId="11" fillId="22" borderId="154" applyNumberFormat="0" applyAlignment="0" applyProtection="0"/>
    <xf numFmtId="181" fontId="60" fillId="0" borderId="157"/>
    <xf numFmtId="180" fontId="60" fillId="0" borderId="157"/>
    <xf numFmtId="172" fontId="60" fillId="0" borderId="157"/>
    <xf numFmtId="172" fontId="60" fillId="0" borderId="157"/>
    <xf numFmtId="175" fontId="60" fillId="0" borderId="157"/>
    <xf numFmtId="175" fontId="60" fillId="0" borderId="157"/>
    <xf numFmtId="172" fontId="60" fillId="0" borderId="157"/>
    <xf numFmtId="0" fontId="23" fillId="0" borderId="159" applyNumberFormat="0" applyFill="0" applyAlignment="0" applyProtection="0"/>
    <xf numFmtId="175" fontId="60" fillId="0" borderId="157"/>
    <xf numFmtId="0" fontId="18" fillId="9" borderId="154" applyNumberFormat="0" applyAlignment="0" applyProtection="0"/>
    <xf numFmtId="0" fontId="21" fillId="22" borderId="158" applyNumberFormat="0" applyAlignment="0" applyProtection="0"/>
    <xf numFmtId="0" fontId="8" fillId="25" borderId="141" applyNumberFormat="0" applyFont="0" applyAlignment="0" applyProtection="0"/>
    <xf numFmtId="0" fontId="63" fillId="48" borderId="156">
      <protection locked="0"/>
    </xf>
    <xf numFmtId="180" fontId="60" fillId="0" borderId="157"/>
    <xf numFmtId="0" fontId="11" fillId="22" borderId="154" applyNumberFormat="0" applyAlignment="0" applyProtection="0"/>
    <xf numFmtId="0" fontId="18" fillId="9" borderId="154" applyNumberFormat="0" applyAlignment="0" applyProtection="0"/>
    <xf numFmtId="175" fontId="60" fillId="0" borderId="157"/>
    <xf numFmtId="172" fontId="60" fillId="0" borderId="157"/>
    <xf numFmtId="180" fontId="60" fillId="0" borderId="157"/>
    <xf numFmtId="175" fontId="60" fillId="0" borderId="157"/>
    <xf numFmtId="172" fontId="60" fillId="0" borderId="157"/>
    <xf numFmtId="173" fontId="60" fillId="0" borderId="157"/>
    <xf numFmtId="172" fontId="60" fillId="0" borderId="157"/>
    <xf numFmtId="175" fontId="60" fillId="0" borderId="157"/>
    <xf numFmtId="180" fontId="60" fillId="0" borderId="157"/>
    <xf numFmtId="172" fontId="60" fillId="0" borderId="157"/>
    <xf numFmtId="180" fontId="60" fillId="0" borderId="157"/>
    <xf numFmtId="0" fontId="11" fillId="22" borderId="154" applyNumberFormat="0" applyAlignment="0" applyProtection="0"/>
    <xf numFmtId="182" fontId="60" fillId="0" borderId="157"/>
    <xf numFmtId="176" fontId="60" fillId="0" borderId="157"/>
    <xf numFmtId="180" fontId="60" fillId="0" borderId="157"/>
    <xf numFmtId="172" fontId="60" fillId="0" borderId="157"/>
    <xf numFmtId="0" fontId="11" fillId="22" borderId="154" applyNumberFormat="0" applyAlignment="0" applyProtection="0"/>
    <xf numFmtId="0" fontId="18" fillId="9" borderId="154" applyNumberFormat="0" applyAlignment="0" applyProtection="0"/>
    <xf numFmtId="0" fontId="23" fillId="0" borderId="159" applyNumberFormat="0" applyFill="0" applyAlignment="0" applyProtection="0"/>
    <xf numFmtId="180" fontId="60" fillId="0" borderId="157"/>
    <xf numFmtId="180" fontId="60" fillId="0" borderId="157"/>
    <xf numFmtId="175" fontId="60" fillId="0" borderId="157"/>
    <xf numFmtId="174" fontId="60" fillId="0" borderId="157"/>
    <xf numFmtId="0" fontId="8" fillId="25" borderId="141" applyNumberFormat="0" applyFont="0" applyAlignment="0" applyProtection="0"/>
    <xf numFmtId="175"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80" fontId="60" fillId="0" borderId="157"/>
    <xf numFmtId="175"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21" fillId="22" borderId="158" applyNumberFormat="0" applyAlignment="0" applyProtection="0"/>
    <xf numFmtId="0" fontId="21" fillId="22" borderId="158" applyNumberFormat="0" applyAlignment="0" applyProtection="0"/>
    <xf numFmtId="0" fontId="17" fillId="0" borderId="153" applyNumberFormat="0" applyFill="0" applyAlignment="0" applyProtection="0"/>
    <xf numFmtId="0" fontId="17" fillId="0" borderId="153" applyNumberFormat="0" applyFill="0" applyAlignment="0" applyProtection="0"/>
    <xf numFmtId="0" fontId="21" fillId="22" borderId="158" applyNumberFormat="0" applyAlignment="0" applyProtection="0"/>
    <xf numFmtId="0" fontId="18" fillId="9" borderId="154" applyNumberFormat="0" applyAlignment="0" applyProtection="0"/>
    <xf numFmtId="0" fontId="18" fillId="9" borderId="154" applyNumberFormat="0" applyAlignment="0" applyProtection="0"/>
    <xf numFmtId="0" fontId="23" fillId="0" borderId="159" applyNumberFormat="0" applyFill="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172" fontId="60" fillId="0" borderId="157"/>
    <xf numFmtId="173" fontId="60" fillId="0" borderId="157"/>
    <xf numFmtId="174" fontId="60" fillId="0" borderId="157"/>
    <xf numFmtId="175" fontId="60" fillId="0" borderId="157"/>
    <xf numFmtId="0" fontId="8" fillId="25" borderId="141" applyNumberFormat="0" applyFont="0" applyAlignment="0" applyProtection="0"/>
    <xf numFmtId="0" fontId="8" fillId="25" borderId="141" applyNumberFormat="0" applyFont="0" applyAlignment="0" applyProtection="0"/>
    <xf numFmtId="0" fontId="21" fillId="22" borderId="158" applyNumberFormat="0" applyAlignment="0" applyProtection="0"/>
    <xf numFmtId="0" fontId="21" fillId="22" borderId="158" applyNumberFormat="0" applyAlignment="0" applyProtection="0"/>
    <xf numFmtId="180" fontId="60" fillId="0" borderId="157"/>
    <xf numFmtId="0" fontId="63" fillId="48" borderId="156">
      <protection locked="0"/>
    </xf>
    <xf numFmtId="0" fontId="63" fillId="48" borderId="156">
      <protection locked="0"/>
    </xf>
    <xf numFmtId="0" fontId="11" fillId="22" borderId="154" applyNumberFormat="0" applyAlignment="0" applyProtection="0"/>
    <xf numFmtId="180" fontId="60" fillId="0" borderId="157"/>
    <xf numFmtId="0" fontId="23" fillId="0" borderId="159" applyNumberFormat="0" applyFill="0" applyAlignment="0" applyProtection="0"/>
    <xf numFmtId="0" fontId="23" fillId="0" borderId="159" applyNumberFormat="0" applyFill="0" applyAlignment="0" applyProtection="0"/>
    <xf numFmtId="172" fontId="60" fillId="0" borderId="157"/>
    <xf numFmtId="172" fontId="60" fillId="0" borderId="157"/>
    <xf numFmtId="0" fontId="18" fillId="9" borderId="154" applyNumberFormat="0" applyAlignment="0" applyProtection="0"/>
    <xf numFmtId="180" fontId="60" fillId="0" borderId="157"/>
    <xf numFmtId="0" fontId="63" fillId="48" borderId="156">
      <protection locked="0"/>
    </xf>
    <xf numFmtId="0" fontId="17" fillId="0" borderId="153" applyNumberFormat="0" applyFill="0" applyAlignment="0" applyProtection="0"/>
    <xf numFmtId="176" fontId="60" fillId="0" borderId="157"/>
    <xf numFmtId="175" fontId="60" fillId="0" borderId="157"/>
    <xf numFmtId="175" fontId="60" fillId="0" borderId="157"/>
    <xf numFmtId="172" fontId="60" fillId="0" borderId="157"/>
    <xf numFmtId="172" fontId="60" fillId="0" borderId="157"/>
    <xf numFmtId="172" fontId="60" fillId="0" borderId="157"/>
    <xf numFmtId="0" fontId="11" fillId="22" borderId="154" applyNumberFormat="0" applyAlignment="0" applyProtection="0"/>
    <xf numFmtId="0" fontId="8" fillId="25" borderId="141" applyNumberFormat="0" applyFont="0" applyAlignment="0" applyProtection="0"/>
    <xf numFmtId="181" fontId="60" fillId="0" borderId="157"/>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0" fontId="18" fillId="9" borderId="154" applyNumberFormat="0" applyAlignment="0" applyProtection="0"/>
    <xf numFmtId="0" fontId="21" fillId="22" borderId="158" applyNumberFormat="0" applyAlignment="0" applyProtection="0"/>
    <xf numFmtId="0" fontId="21" fillId="22" borderId="158" applyNumberFormat="0" applyAlignment="0" applyProtection="0"/>
    <xf numFmtId="0" fontId="21" fillId="22" borderId="158" applyNumberFormat="0" applyAlignment="0" applyProtection="0"/>
    <xf numFmtId="0" fontId="21" fillId="22" borderId="158" applyNumberFormat="0" applyAlignment="0" applyProtection="0"/>
    <xf numFmtId="0" fontId="23" fillId="0" borderId="159" applyNumberFormat="0" applyFill="0" applyAlignment="0" applyProtection="0"/>
    <xf numFmtId="0" fontId="23" fillId="0" borderId="159" applyNumberFormat="0" applyFill="0" applyAlignment="0" applyProtection="0"/>
    <xf numFmtId="0" fontId="23" fillId="0" borderId="159" applyNumberFormat="0" applyFill="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21" fillId="22" borderId="158" applyNumberFormat="0" applyAlignment="0" applyProtection="0"/>
    <xf numFmtId="0" fontId="23" fillId="0" borderId="159" applyNumberFormat="0" applyFill="0" applyAlignment="0" applyProtection="0"/>
    <xf numFmtId="0" fontId="8" fillId="25" borderId="141" applyNumberFormat="0" applyFont="0" applyAlignment="0" applyProtection="0"/>
    <xf numFmtId="180" fontId="60" fillId="0" borderId="157"/>
    <xf numFmtId="180" fontId="60" fillId="0" borderId="157"/>
    <xf numFmtId="181" fontId="60" fillId="0" borderId="157"/>
    <xf numFmtId="172" fontId="60" fillId="0" borderId="157"/>
    <xf numFmtId="175" fontId="60" fillId="0" borderId="157"/>
    <xf numFmtId="175" fontId="60" fillId="0" borderId="157"/>
    <xf numFmtId="177" fontId="60" fillId="0" borderId="157"/>
    <xf numFmtId="172"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17" fillId="0" borderId="153" applyNumberFormat="0" applyFill="0" applyAlignment="0" applyProtection="0"/>
    <xf numFmtId="0" fontId="11" fillId="22" borderId="154" applyNumberFormat="0" applyAlignment="0" applyProtection="0"/>
    <xf numFmtId="0" fontId="18" fillId="9" borderId="154" applyNumberFormat="0" applyAlignment="0" applyProtection="0"/>
    <xf numFmtId="0" fontId="11" fillId="22" borderId="154" applyNumberFormat="0" applyAlignment="0" applyProtection="0"/>
    <xf numFmtId="0" fontId="21" fillId="22" borderId="158" applyNumberFormat="0" applyAlignment="0" applyProtection="0"/>
    <xf numFmtId="0" fontId="23" fillId="0" borderId="159" applyNumberFormat="0" applyFill="0" applyAlignment="0" applyProtection="0"/>
    <xf numFmtId="0" fontId="23" fillId="0" borderId="159" applyNumberFormat="0" applyFill="0" applyAlignment="0" applyProtection="0"/>
    <xf numFmtId="0" fontId="21" fillId="22" borderId="158" applyNumberFormat="0" applyAlignment="0" applyProtection="0"/>
    <xf numFmtId="0" fontId="18" fillId="9" borderId="154" applyNumberFormat="0" applyAlignment="0" applyProtection="0"/>
    <xf numFmtId="0" fontId="8" fillId="25" borderId="141" applyNumberFormat="0" applyFont="0" applyAlignment="0" applyProtection="0"/>
    <xf numFmtId="176" fontId="60" fillId="0" borderId="157"/>
    <xf numFmtId="180"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76" fontId="60" fillId="0" borderId="157"/>
    <xf numFmtId="180" fontId="60" fillId="0" borderId="157"/>
    <xf numFmtId="181" fontId="60" fillId="0" borderId="157"/>
    <xf numFmtId="182" fontId="60" fillId="0" borderId="157"/>
    <xf numFmtId="175" fontId="60" fillId="0" borderId="157"/>
    <xf numFmtId="0" fontId="17" fillId="0" borderId="153" applyNumberFormat="0" applyFill="0" applyAlignment="0" applyProtection="0"/>
    <xf numFmtId="172" fontId="60" fillId="0" borderId="157"/>
    <xf numFmtId="0" fontId="63" fillId="48" borderId="156">
      <protection locked="0"/>
    </xf>
    <xf numFmtId="0" fontId="11" fillId="22" borderId="154" applyNumberFormat="0" applyAlignment="0" applyProtection="0"/>
    <xf numFmtId="0" fontId="11" fillId="22" borderId="154" applyNumberFormat="0" applyAlignment="0" applyProtection="0"/>
    <xf numFmtId="182" fontId="60" fillId="0" borderId="157"/>
    <xf numFmtId="0" fontId="63" fillId="48" borderId="156">
      <protection locked="0"/>
    </xf>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5" fontId="60" fillId="0" borderId="157"/>
    <xf numFmtId="174" fontId="60" fillId="0" borderId="157"/>
    <xf numFmtId="0" fontId="18" fillId="9" borderId="154" applyNumberFormat="0" applyAlignment="0" applyProtection="0"/>
    <xf numFmtId="0" fontId="11" fillId="22" borderId="154" applyNumberFormat="0" applyAlignment="0" applyProtection="0"/>
    <xf numFmtId="0" fontId="17" fillId="0" borderId="153" applyNumberFormat="0" applyFill="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3" fontId="60" fillId="0" borderId="157"/>
    <xf numFmtId="174" fontId="60" fillId="0" borderId="157"/>
    <xf numFmtId="0" fontId="18" fillId="9" borderId="154" applyNumberFormat="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177" fontId="60" fillId="0" borderId="167"/>
    <xf numFmtId="0" fontId="21" fillId="22" borderId="158" applyNumberFormat="0" applyAlignment="0" applyProtection="0"/>
    <xf numFmtId="0" fontId="23" fillId="0" borderId="159" applyNumberFormat="0" applyFill="0" applyAlignment="0" applyProtection="0"/>
    <xf numFmtId="177" fontId="60" fillId="0" borderId="157"/>
    <xf numFmtId="172" fontId="60" fillId="0" borderId="157"/>
    <xf numFmtId="173" fontId="60" fillId="0" borderId="157"/>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2" fontId="60" fillId="0" borderId="157"/>
    <xf numFmtId="175" fontId="60" fillId="0" borderId="157"/>
    <xf numFmtId="180"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172" fontId="60" fillId="0" borderId="157"/>
    <xf numFmtId="180" fontId="60" fillId="0" borderId="157"/>
    <xf numFmtId="175" fontId="60" fillId="0" borderId="157"/>
    <xf numFmtId="175" fontId="60" fillId="0" borderId="157"/>
    <xf numFmtId="180" fontId="60" fillId="0" borderId="157"/>
    <xf numFmtId="172" fontId="60" fillId="0" borderId="157"/>
    <xf numFmtId="176" fontId="60" fillId="0" borderId="157"/>
    <xf numFmtId="175" fontId="60" fillId="0" borderId="157"/>
    <xf numFmtId="174" fontId="60" fillId="0" borderId="157"/>
    <xf numFmtId="173"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11" fillId="22" borderId="154" applyNumberFormat="0" applyAlignment="0" applyProtection="0"/>
    <xf numFmtId="0" fontId="63" fillId="48" borderId="156">
      <protection locked="0"/>
    </xf>
    <xf numFmtId="172" fontId="60" fillId="0" borderId="157"/>
    <xf numFmtId="182" fontId="60" fillId="0" borderId="157"/>
    <xf numFmtId="175" fontId="60" fillId="0" borderId="157"/>
    <xf numFmtId="177" fontId="60" fillId="0" borderId="157"/>
    <xf numFmtId="174" fontId="60" fillId="0" borderId="157"/>
    <xf numFmtId="173" fontId="60" fillId="0" borderId="157"/>
    <xf numFmtId="180"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18" fillId="9" borderId="154" applyNumberFormat="0" applyAlignment="0" applyProtection="0"/>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180" fontId="60" fillId="0" borderId="157"/>
    <xf numFmtId="181"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2" fontId="60" fillId="0" borderId="157"/>
    <xf numFmtId="175" fontId="60" fillId="0" borderId="157"/>
    <xf numFmtId="180" fontId="60" fillId="0" borderId="157"/>
    <xf numFmtId="0" fontId="63" fillId="48" borderId="156">
      <protection locked="0"/>
    </xf>
    <xf numFmtId="0" fontId="63" fillId="48" borderId="156">
      <protection locked="0"/>
    </xf>
    <xf numFmtId="0" fontId="11" fillId="22" borderId="154" applyNumberFormat="0" applyAlignment="0" applyProtection="0"/>
    <xf numFmtId="175" fontId="60" fillId="0" borderId="157"/>
    <xf numFmtId="172" fontId="60" fillId="0" borderId="157"/>
    <xf numFmtId="175" fontId="60" fillId="0" borderId="157"/>
    <xf numFmtId="175" fontId="60" fillId="0" borderId="157"/>
    <xf numFmtId="0" fontId="21" fillId="22" borderId="158" applyNumberFormat="0" applyAlignment="0" applyProtection="0"/>
    <xf numFmtId="180" fontId="60" fillId="0" borderId="157"/>
    <xf numFmtId="175" fontId="60" fillId="0" borderId="157"/>
    <xf numFmtId="0" fontId="63" fillId="48" borderId="156">
      <protection locked="0"/>
    </xf>
    <xf numFmtId="0" fontId="21" fillId="22" borderId="158" applyNumberFormat="0" applyAlignment="0" applyProtection="0"/>
    <xf numFmtId="0" fontId="8" fillId="25" borderId="141" applyNumberFormat="0" applyFont="0" applyAlignment="0" applyProtection="0"/>
    <xf numFmtId="172" fontId="60" fillId="0" borderId="157"/>
    <xf numFmtId="0" fontId="8" fillId="25" borderId="141" applyNumberFormat="0" applyFont="0" applyAlignment="0" applyProtection="0"/>
    <xf numFmtId="174" fontId="60" fillId="0" borderId="157"/>
    <xf numFmtId="0" fontId="23" fillId="0" borderId="159" applyNumberFormat="0" applyFill="0" applyAlignment="0" applyProtection="0"/>
    <xf numFmtId="176" fontId="60" fillId="0" borderId="157"/>
    <xf numFmtId="175" fontId="60" fillId="0" borderId="157"/>
    <xf numFmtId="0" fontId="23" fillId="0" borderId="159" applyNumberFormat="0" applyFill="0" applyAlignment="0" applyProtection="0"/>
    <xf numFmtId="182" fontId="60" fillId="0" borderId="157"/>
    <xf numFmtId="175" fontId="60" fillId="0" borderId="157"/>
    <xf numFmtId="175" fontId="60" fillId="0" borderId="157"/>
    <xf numFmtId="0" fontId="18" fillId="9" borderId="154" applyNumberFormat="0" applyAlignment="0" applyProtection="0"/>
    <xf numFmtId="0" fontId="21" fillId="22" borderId="158" applyNumberFormat="0" applyAlignment="0" applyProtection="0"/>
    <xf numFmtId="172" fontId="60" fillId="0" borderId="157"/>
    <xf numFmtId="0" fontId="18" fillId="9" borderId="162" applyNumberFormat="0" applyAlignment="0" applyProtection="0"/>
    <xf numFmtId="173" fontId="60" fillId="0" borderId="157"/>
    <xf numFmtId="177" fontId="60" fillId="0" borderId="157"/>
    <xf numFmtId="0" fontId="23" fillId="0" borderId="159" applyNumberFormat="0" applyFill="0" applyAlignment="0" applyProtection="0"/>
    <xf numFmtId="0" fontId="8" fillId="25" borderId="141" applyNumberFormat="0" applyFont="0" applyAlignment="0" applyProtection="0"/>
    <xf numFmtId="176" fontId="60" fillId="0" borderId="157"/>
    <xf numFmtId="172" fontId="60" fillId="0" borderId="157"/>
    <xf numFmtId="180" fontId="60" fillId="0" borderId="157"/>
    <xf numFmtId="0" fontId="18" fillId="9" borderId="154" applyNumberFormat="0" applyAlignment="0" applyProtection="0"/>
    <xf numFmtId="172" fontId="60" fillId="0" borderId="157"/>
    <xf numFmtId="0" fontId="21" fillId="22" borderId="158" applyNumberFormat="0" applyAlignment="0" applyProtection="0"/>
    <xf numFmtId="180" fontId="60" fillId="0" borderId="157"/>
    <xf numFmtId="172" fontId="60" fillId="0" borderId="157"/>
    <xf numFmtId="180" fontId="60" fillId="0" borderId="157"/>
    <xf numFmtId="175" fontId="60" fillId="0" borderId="157"/>
    <xf numFmtId="173" fontId="60" fillId="0" borderId="157"/>
    <xf numFmtId="172" fontId="60" fillId="0" borderId="157"/>
    <xf numFmtId="175" fontId="60" fillId="0" borderId="157"/>
    <xf numFmtId="174" fontId="60" fillId="0" borderId="157"/>
    <xf numFmtId="181" fontId="60" fillId="0" borderId="157"/>
    <xf numFmtId="180" fontId="60" fillId="0" borderId="157"/>
    <xf numFmtId="175" fontId="60" fillId="0" borderId="157"/>
    <xf numFmtId="172" fontId="60" fillId="0" borderId="157"/>
    <xf numFmtId="180" fontId="60" fillId="0" borderId="157"/>
    <xf numFmtId="175" fontId="60" fillId="0" borderId="157"/>
    <xf numFmtId="172" fontId="60" fillId="0" borderId="157"/>
    <xf numFmtId="180" fontId="60" fillId="0" borderId="157"/>
    <xf numFmtId="180" fontId="60" fillId="0" borderId="157"/>
    <xf numFmtId="181" fontId="60" fillId="0" borderId="157"/>
    <xf numFmtId="177" fontId="60" fillId="0" borderId="157"/>
    <xf numFmtId="172" fontId="60" fillId="0" borderId="157"/>
    <xf numFmtId="0" fontId="23" fillId="0" borderId="159" applyNumberFormat="0" applyFill="0" applyAlignment="0" applyProtection="0"/>
    <xf numFmtId="0" fontId="11" fillId="22" borderId="154" applyNumberFormat="0" applyAlignment="0" applyProtection="0"/>
    <xf numFmtId="172" fontId="60" fillId="0" borderId="157"/>
    <xf numFmtId="174" fontId="60" fillId="0" borderId="157"/>
    <xf numFmtId="172" fontId="60" fillId="0" borderId="157"/>
    <xf numFmtId="175" fontId="60" fillId="0" borderId="157"/>
    <xf numFmtId="180" fontId="60" fillId="0" borderId="157"/>
    <xf numFmtId="172" fontId="60" fillId="0" borderId="157"/>
    <xf numFmtId="0" fontId="18" fillId="9" borderId="154" applyNumberFormat="0" applyAlignment="0" applyProtection="0"/>
    <xf numFmtId="174" fontId="60" fillId="0" borderId="157"/>
    <xf numFmtId="0" fontId="11" fillId="22" borderId="154" applyNumberFormat="0" applyAlignment="0" applyProtection="0"/>
    <xf numFmtId="182" fontId="60" fillId="0" borderId="157"/>
    <xf numFmtId="172" fontId="60" fillId="0" borderId="157"/>
    <xf numFmtId="173" fontId="60" fillId="0" borderId="157"/>
    <xf numFmtId="175" fontId="60" fillId="0" borderId="157"/>
    <xf numFmtId="176" fontId="60" fillId="0" borderId="157"/>
    <xf numFmtId="175" fontId="60" fillId="0" borderId="157"/>
    <xf numFmtId="175" fontId="60" fillId="0" borderId="157"/>
    <xf numFmtId="0" fontId="11" fillId="22" borderId="154" applyNumberFormat="0" applyAlignment="0" applyProtection="0"/>
    <xf numFmtId="172" fontId="60" fillId="0" borderId="157"/>
    <xf numFmtId="175" fontId="60" fillId="0" borderId="157"/>
    <xf numFmtId="182" fontId="60" fillId="0" borderId="157"/>
    <xf numFmtId="172" fontId="60" fillId="0" borderId="157"/>
    <xf numFmtId="175" fontId="60" fillId="0" borderId="157"/>
    <xf numFmtId="177" fontId="60" fillId="0" borderId="157"/>
    <xf numFmtId="173" fontId="60" fillId="0" borderId="157"/>
    <xf numFmtId="181" fontId="60" fillId="0" borderId="157"/>
    <xf numFmtId="182" fontId="60" fillId="0" borderId="157"/>
    <xf numFmtId="0" fontId="63" fillId="48" borderId="156">
      <protection locked="0"/>
    </xf>
    <xf numFmtId="180" fontId="60" fillId="0" borderId="157"/>
    <xf numFmtId="0" fontId="8" fillId="25" borderId="141" applyNumberFormat="0" applyFont="0" applyAlignment="0" applyProtection="0"/>
    <xf numFmtId="172" fontId="60" fillId="0" borderId="157"/>
    <xf numFmtId="180" fontId="60" fillId="0" borderId="157"/>
    <xf numFmtId="180" fontId="60" fillId="0" borderId="157"/>
    <xf numFmtId="0" fontId="63" fillId="48" borderId="156">
      <protection locked="0"/>
    </xf>
    <xf numFmtId="0" fontId="8" fillId="25" borderId="141" applyNumberFormat="0" applyFont="0" applyAlignment="0" applyProtection="0"/>
    <xf numFmtId="180" fontId="60" fillId="0" borderId="157"/>
    <xf numFmtId="177" fontId="60" fillId="0" borderId="157"/>
    <xf numFmtId="172" fontId="60" fillId="0" borderId="157"/>
    <xf numFmtId="0" fontId="11" fillId="22" borderId="154" applyNumberFormat="0" applyAlignment="0" applyProtection="0"/>
    <xf numFmtId="0" fontId="17" fillId="0" borderId="153" applyNumberFormat="0" applyFill="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80" fontId="60" fillId="0" borderId="157"/>
    <xf numFmtId="0" fontId="21" fillId="22" borderId="158" applyNumberFormat="0" applyAlignment="0" applyProtection="0"/>
    <xf numFmtId="175" fontId="60" fillId="0" borderId="157"/>
    <xf numFmtId="175" fontId="60" fillId="0" borderId="157"/>
    <xf numFmtId="173" fontId="60" fillId="0" borderId="157"/>
    <xf numFmtId="175" fontId="60" fillId="0" borderId="157"/>
    <xf numFmtId="180" fontId="60" fillId="0" borderId="157"/>
    <xf numFmtId="180" fontId="60" fillId="0" borderId="157"/>
    <xf numFmtId="172" fontId="60" fillId="0" borderId="157"/>
    <xf numFmtId="175" fontId="60" fillId="0" borderId="157"/>
    <xf numFmtId="180" fontId="60" fillId="0" borderId="157"/>
    <xf numFmtId="172" fontId="60" fillId="0" borderId="157"/>
    <xf numFmtId="174" fontId="60" fillId="0" borderId="157"/>
    <xf numFmtId="180" fontId="60" fillId="0" borderId="157"/>
    <xf numFmtId="0" fontId="23" fillId="0" borderId="159" applyNumberFormat="0" applyFill="0" applyAlignment="0" applyProtection="0"/>
    <xf numFmtId="175" fontId="60" fillId="0" borderId="157"/>
    <xf numFmtId="175" fontId="60" fillId="0" borderId="157"/>
    <xf numFmtId="180" fontId="60" fillId="0" borderId="157"/>
    <xf numFmtId="172" fontId="60" fillId="0" borderId="157"/>
    <xf numFmtId="0" fontId="18" fillId="9" borderId="154" applyNumberFormat="0" applyAlignment="0" applyProtection="0"/>
    <xf numFmtId="177" fontId="60" fillId="0" borderId="157"/>
    <xf numFmtId="176" fontId="60" fillId="0" borderId="157"/>
    <xf numFmtId="181" fontId="60" fillId="0" borderId="157"/>
    <xf numFmtId="176" fontId="60" fillId="0" borderId="157"/>
    <xf numFmtId="181" fontId="60" fillId="0" borderId="157"/>
    <xf numFmtId="173" fontId="60" fillId="0" borderId="157"/>
    <xf numFmtId="0" fontId="63" fillId="48" borderId="156">
      <protection locked="0"/>
    </xf>
    <xf numFmtId="181" fontId="60" fillId="0" borderId="157"/>
    <xf numFmtId="182" fontId="60" fillId="0" borderId="157"/>
    <xf numFmtId="0" fontId="63" fillId="48" borderId="156">
      <protection locked="0"/>
    </xf>
    <xf numFmtId="175" fontId="60" fillId="0" borderId="157"/>
    <xf numFmtId="182" fontId="60" fillId="0" borderId="157"/>
    <xf numFmtId="0" fontId="17" fillId="0" borderId="153" applyNumberFormat="0" applyFill="0" applyAlignment="0" applyProtection="0"/>
    <xf numFmtId="177" fontId="60" fillId="0" borderId="157"/>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80" fontId="60" fillId="0" borderId="157"/>
    <xf numFmtId="172" fontId="60" fillId="0" borderId="157"/>
    <xf numFmtId="175" fontId="60" fillId="0" borderId="157"/>
    <xf numFmtId="180" fontId="60" fillId="0" borderId="157"/>
    <xf numFmtId="180" fontId="60" fillId="0" borderId="157"/>
    <xf numFmtId="180" fontId="60" fillId="0" borderId="157"/>
    <xf numFmtId="175" fontId="60" fillId="0" borderId="157"/>
    <xf numFmtId="180" fontId="60" fillId="0" borderId="157"/>
    <xf numFmtId="180" fontId="60" fillId="0" borderId="157"/>
    <xf numFmtId="175" fontId="60" fillId="0" borderId="157"/>
    <xf numFmtId="175" fontId="60" fillId="0" borderId="157"/>
    <xf numFmtId="0" fontId="21" fillId="22" borderId="158" applyNumberFormat="0" applyAlignment="0" applyProtection="0"/>
    <xf numFmtId="175" fontId="60" fillId="0" borderId="157"/>
    <xf numFmtId="0" fontId="23" fillId="0" borderId="159" applyNumberFormat="0" applyFill="0" applyAlignment="0" applyProtection="0"/>
    <xf numFmtId="172" fontId="60" fillId="0" borderId="157"/>
    <xf numFmtId="172" fontId="60" fillId="0" borderId="157"/>
    <xf numFmtId="175" fontId="60" fillId="0" borderId="157"/>
    <xf numFmtId="176" fontId="60" fillId="0" borderId="157"/>
    <xf numFmtId="0" fontId="18" fillId="9" borderId="154" applyNumberFormat="0" applyAlignment="0" applyProtection="0"/>
    <xf numFmtId="172" fontId="60" fillId="0" borderId="157"/>
    <xf numFmtId="0" fontId="21" fillId="22" borderId="158" applyNumberFormat="0" applyAlignment="0" applyProtection="0"/>
    <xf numFmtId="174" fontId="60" fillId="0" borderId="157"/>
    <xf numFmtId="172" fontId="60" fillId="0" borderId="157"/>
    <xf numFmtId="0" fontId="18" fillId="9" borderId="154" applyNumberFormat="0" applyAlignment="0" applyProtection="0"/>
    <xf numFmtId="177" fontId="60" fillId="0" borderId="157"/>
    <xf numFmtId="0" fontId="11" fillId="22" borderId="154" applyNumberFormat="0" applyAlignment="0" applyProtection="0"/>
    <xf numFmtId="172" fontId="60" fillId="0" borderId="157"/>
    <xf numFmtId="172" fontId="60" fillId="0" borderId="157"/>
    <xf numFmtId="180" fontId="60" fillId="0" borderId="157"/>
    <xf numFmtId="0" fontId="63" fillId="48" borderId="156">
      <protection locked="0"/>
    </xf>
    <xf numFmtId="175"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176" fontId="60" fillId="0" borderId="157"/>
    <xf numFmtId="180" fontId="60" fillId="0" borderId="157"/>
    <xf numFmtId="172" fontId="60" fillId="0" borderId="157"/>
    <xf numFmtId="172" fontId="60" fillId="0" borderId="157"/>
    <xf numFmtId="0" fontId="23" fillId="0" borderId="159" applyNumberFormat="0" applyFill="0" applyAlignment="0" applyProtection="0"/>
    <xf numFmtId="180" fontId="60" fillId="0" borderId="157"/>
    <xf numFmtId="172" fontId="60" fillId="0" borderId="157"/>
    <xf numFmtId="172" fontId="60" fillId="0" borderId="157"/>
    <xf numFmtId="180" fontId="60" fillId="0" borderId="157"/>
    <xf numFmtId="175" fontId="60" fillId="0" borderId="157"/>
    <xf numFmtId="175" fontId="60" fillId="0" borderId="157"/>
    <xf numFmtId="180" fontId="60" fillId="0" borderId="157"/>
    <xf numFmtId="180" fontId="60" fillId="0" borderId="157"/>
    <xf numFmtId="180" fontId="60" fillId="0" borderId="157"/>
    <xf numFmtId="172" fontId="60" fillId="0" borderId="157"/>
    <xf numFmtId="174" fontId="60" fillId="0" borderId="157"/>
    <xf numFmtId="172" fontId="60" fillId="0" borderId="157"/>
    <xf numFmtId="180" fontId="60" fillId="0" borderId="157"/>
    <xf numFmtId="0" fontId="18" fillId="9" borderId="154" applyNumberFormat="0" applyAlignment="0" applyProtection="0"/>
    <xf numFmtId="180" fontId="60" fillId="0" borderId="157"/>
    <xf numFmtId="180" fontId="60" fillId="0" borderId="157"/>
    <xf numFmtId="0" fontId="23" fillId="0" borderId="159" applyNumberFormat="0" applyFill="0" applyAlignment="0" applyProtection="0"/>
    <xf numFmtId="172" fontId="60" fillId="0" borderId="157"/>
    <xf numFmtId="0" fontId="8" fillId="25" borderId="141" applyNumberFormat="0" applyFont="0" applyAlignment="0" applyProtection="0"/>
    <xf numFmtId="0" fontId="18" fillId="9" borderId="154" applyNumberFormat="0" applyAlignment="0" applyProtection="0"/>
    <xf numFmtId="172" fontId="60" fillId="0" borderId="157"/>
    <xf numFmtId="180" fontId="60" fillId="0" borderId="157"/>
    <xf numFmtId="0" fontId="8" fillId="25" borderId="141" applyNumberFormat="0" applyFont="0" applyAlignment="0" applyProtection="0"/>
    <xf numFmtId="0" fontId="11" fillId="22" borderId="154" applyNumberFormat="0" applyAlignment="0" applyProtection="0"/>
    <xf numFmtId="172" fontId="60" fillId="0" borderId="157"/>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2" fontId="60" fillId="0" borderId="157"/>
    <xf numFmtId="181" fontId="60" fillId="0" borderId="157"/>
    <xf numFmtId="175" fontId="60" fillId="0" borderId="157"/>
    <xf numFmtId="175" fontId="60" fillId="0" borderId="157"/>
    <xf numFmtId="174" fontId="60" fillId="0" borderId="157"/>
    <xf numFmtId="180" fontId="60" fillId="0" borderId="157"/>
    <xf numFmtId="173" fontId="60" fillId="0" borderId="157"/>
    <xf numFmtId="0" fontId="21" fillId="22" borderId="158" applyNumberFormat="0" applyAlignment="0" applyProtection="0"/>
    <xf numFmtId="172" fontId="60" fillId="0" borderId="157"/>
    <xf numFmtId="175" fontId="60" fillId="0" borderId="157"/>
    <xf numFmtId="180" fontId="60" fillId="0" borderId="157"/>
    <xf numFmtId="0" fontId="11" fillId="22" borderId="154" applyNumberFormat="0" applyAlignment="0" applyProtection="0"/>
    <xf numFmtId="175" fontId="60" fillId="0" borderId="157"/>
    <xf numFmtId="176" fontId="60" fillId="0" borderId="157"/>
    <xf numFmtId="175" fontId="60" fillId="0" borderId="157"/>
    <xf numFmtId="182" fontId="60" fillId="0" borderId="157"/>
    <xf numFmtId="0" fontId="17" fillId="0" borderId="153" applyNumberFormat="0" applyFill="0" applyAlignment="0" applyProtection="0"/>
    <xf numFmtId="177" fontId="60" fillId="0" borderId="157"/>
    <xf numFmtId="173" fontId="60" fillId="0" borderId="157"/>
    <xf numFmtId="180" fontId="60" fillId="0" borderId="157"/>
    <xf numFmtId="181" fontId="60" fillId="0" borderId="157"/>
    <xf numFmtId="182" fontId="60" fillId="0" borderId="157"/>
    <xf numFmtId="0" fontId="63" fillId="48" borderId="156">
      <protection locked="0"/>
    </xf>
    <xf numFmtId="0" fontId="17" fillId="0" borderId="153"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5" fontId="60" fillId="0" borderId="157"/>
    <xf numFmtId="175" fontId="60" fillId="0" borderId="157"/>
    <xf numFmtId="175" fontId="60" fillId="0" borderId="157"/>
    <xf numFmtId="172" fontId="60" fillId="0" borderId="157"/>
    <xf numFmtId="0" fontId="18" fillId="9" borderId="154" applyNumberFormat="0" applyAlignment="0" applyProtection="0"/>
    <xf numFmtId="175" fontId="60" fillId="0" borderId="157"/>
    <xf numFmtId="172" fontId="60" fillId="0" borderId="157"/>
    <xf numFmtId="180" fontId="60" fillId="0" borderId="157"/>
    <xf numFmtId="174" fontId="60" fillId="0" borderId="157"/>
    <xf numFmtId="174" fontId="60" fillId="0" borderId="157"/>
    <xf numFmtId="172" fontId="60" fillId="0" borderId="157"/>
    <xf numFmtId="174" fontId="60" fillId="0" borderId="157"/>
    <xf numFmtId="175" fontId="60" fillId="0" borderId="157"/>
    <xf numFmtId="177" fontId="60" fillId="0" borderId="157"/>
    <xf numFmtId="172" fontId="60" fillId="0" borderId="157"/>
    <xf numFmtId="0" fontId="11" fillId="22" borderId="154" applyNumberFormat="0" applyAlignment="0" applyProtection="0"/>
    <xf numFmtId="180" fontId="60" fillId="0" borderId="157"/>
    <xf numFmtId="180" fontId="60" fillId="0" borderId="157"/>
    <xf numFmtId="180" fontId="60" fillId="0" borderId="157"/>
    <xf numFmtId="172" fontId="60" fillId="0" borderId="157"/>
    <xf numFmtId="0" fontId="8" fillId="25" borderId="141" applyNumberFormat="0" applyFont="0" applyAlignment="0" applyProtection="0"/>
    <xf numFmtId="172" fontId="60" fillId="0" borderId="157"/>
    <xf numFmtId="181" fontId="60" fillId="0" borderId="157"/>
    <xf numFmtId="175" fontId="60" fillId="0" borderId="157"/>
    <xf numFmtId="176" fontId="60" fillId="0" borderId="157"/>
    <xf numFmtId="0" fontId="18" fillId="9" borderId="154" applyNumberFormat="0" applyAlignment="0" applyProtection="0"/>
    <xf numFmtId="172" fontId="60" fillId="0" borderId="157"/>
    <xf numFmtId="180" fontId="60" fillId="0" borderId="157"/>
    <xf numFmtId="175" fontId="60" fillId="0" borderId="157"/>
    <xf numFmtId="180" fontId="60" fillId="0" borderId="157"/>
    <xf numFmtId="172" fontId="60" fillId="0" borderId="157"/>
    <xf numFmtId="180" fontId="60" fillId="0" borderId="157"/>
    <xf numFmtId="175" fontId="60" fillId="0" borderId="157"/>
    <xf numFmtId="175" fontId="60" fillId="0" borderId="157"/>
    <xf numFmtId="172" fontId="60" fillId="0" borderId="157"/>
    <xf numFmtId="175" fontId="60" fillId="0" borderId="157"/>
    <xf numFmtId="176" fontId="60" fillId="0" borderId="157"/>
    <xf numFmtId="175" fontId="60" fillId="0" borderId="157"/>
    <xf numFmtId="180" fontId="60" fillId="0" borderId="157"/>
    <xf numFmtId="180" fontId="60" fillId="0" borderId="157"/>
    <xf numFmtId="172" fontId="60" fillId="0" borderId="157"/>
    <xf numFmtId="0" fontId="21" fillId="22" borderId="158" applyNumberFormat="0" applyAlignment="0" applyProtection="0"/>
    <xf numFmtId="173" fontId="60" fillId="0" borderId="157"/>
    <xf numFmtId="0" fontId="23" fillId="0" borderId="159" applyNumberFormat="0" applyFill="0" applyAlignment="0" applyProtection="0"/>
    <xf numFmtId="0" fontId="8" fillId="25" borderId="141" applyNumberFormat="0" applyFont="0" applyAlignment="0" applyProtection="0"/>
    <xf numFmtId="175" fontId="60" fillId="0" borderId="157"/>
    <xf numFmtId="0" fontId="63" fillId="48" borderId="156">
      <protection locked="0"/>
    </xf>
    <xf numFmtId="176" fontId="60" fillId="0" borderId="157"/>
    <xf numFmtId="0" fontId="23" fillId="0" borderId="159" applyNumberFormat="0" applyFill="0" applyAlignment="0" applyProtection="0"/>
    <xf numFmtId="175" fontId="60" fillId="0" borderId="157"/>
    <xf numFmtId="0" fontId="21" fillId="22" borderId="158" applyNumberFormat="0" applyAlignment="0" applyProtection="0"/>
    <xf numFmtId="172" fontId="60" fillId="0" borderId="157"/>
    <xf numFmtId="182" fontId="60" fillId="0" borderId="157"/>
    <xf numFmtId="172" fontId="60" fillId="0" borderId="157"/>
    <xf numFmtId="180" fontId="60" fillId="0" borderId="157"/>
    <xf numFmtId="0" fontId="11" fillId="22" borderId="154" applyNumberFormat="0" applyAlignment="0" applyProtection="0"/>
    <xf numFmtId="175" fontId="60" fillId="0" borderId="157"/>
    <xf numFmtId="181" fontId="60" fillId="0" borderId="157"/>
    <xf numFmtId="175" fontId="60" fillId="0" borderId="157"/>
    <xf numFmtId="172" fontId="60" fillId="0" borderId="157"/>
    <xf numFmtId="175" fontId="60" fillId="0" borderId="157"/>
    <xf numFmtId="173" fontId="60" fillId="0" borderId="157"/>
    <xf numFmtId="180" fontId="60" fillId="0" borderId="157"/>
    <xf numFmtId="177" fontId="60" fillId="0" borderId="157"/>
    <xf numFmtId="175" fontId="60" fillId="0" borderId="157"/>
    <xf numFmtId="173" fontId="60" fillId="0" borderId="157"/>
    <xf numFmtId="172" fontId="60" fillId="0" borderId="157"/>
    <xf numFmtId="181" fontId="60" fillId="0" borderId="157"/>
    <xf numFmtId="182" fontId="60" fillId="0" borderId="157"/>
    <xf numFmtId="0" fontId="63" fillId="48" borderId="156">
      <protection locked="0"/>
    </xf>
    <xf numFmtId="180" fontId="60" fillId="0" borderId="157"/>
    <xf numFmtId="180" fontId="60" fillId="0" borderId="157"/>
    <xf numFmtId="180" fontId="60" fillId="0" borderId="157"/>
    <xf numFmtId="172" fontId="60" fillId="0" borderId="157"/>
    <xf numFmtId="180" fontId="60" fillId="0" borderId="157"/>
    <xf numFmtId="0" fontId="21" fillId="22" borderId="158" applyNumberFormat="0" applyAlignment="0" applyProtection="0"/>
    <xf numFmtId="0" fontId="23" fillId="0" borderId="159" applyNumberFormat="0" applyFill="0" applyAlignment="0" applyProtection="0"/>
    <xf numFmtId="0" fontId="8" fillId="25" borderId="141" applyNumberFormat="0" applyFont="0" applyAlignment="0" applyProtection="0"/>
    <xf numFmtId="182" fontId="60" fillId="0" borderId="157"/>
    <xf numFmtId="172" fontId="60" fillId="0" borderId="157"/>
    <xf numFmtId="175" fontId="60" fillId="0" borderId="157"/>
    <xf numFmtId="180" fontId="60" fillId="0" borderId="157"/>
    <xf numFmtId="172" fontId="60" fillId="0" borderId="157"/>
    <xf numFmtId="0" fontId="8" fillId="25" borderId="141" applyNumberFormat="0" applyFont="0" applyAlignment="0" applyProtection="0"/>
    <xf numFmtId="175" fontId="60" fillId="0" borderId="157"/>
    <xf numFmtId="177" fontId="60" fillId="0" borderId="157"/>
    <xf numFmtId="180" fontId="60" fillId="0" borderId="157"/>
    <xf numFmtId="172" fontId="60" fillId="0" borderId="157"/>
    <xf numFmtId="175"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75" fontId="60" fillId="0" borderId="157"/>
    <xf numFmtId="180" fontId="60" fillId="0" borderId="157"/>
    <xf numFmtId="172" fontId="60" fillId="0" borderId="157"/>
    <xf numFmtId="180" fontId="60" fillId="0" borderId="157"/>
    <xf numFmtId="180" fontId="60" fillId="0" borderId="157"/>
    <xf numFmtId="175" fontId="60" fillId="0" borderId="157"/>
    <xf numFmtId="175" fontId="60" fillId="0" borderId="157"/>
    <xf numFmtId="172" fontId="60" fillId="0" borderId="157"/>
    <xf numFmtId="172" fontId="60" fillId="0" borderId="157"/>
    <xf numFmtId="17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5" fontId="60" fillId="0" borderId="157"/>
    <xf numFmtId="0" fontId="63" fillId="48" borderId="156">
      <protection locked="0"/>
    </xf>
    <xf numFmtId="0" fontId="8" fillId="25" borderId="141" applyNumberFormat="0" applyFont="0" applyAlignment="0" applyProtection="0"/>
    <xf numFmtId="182" fontId="60" fillId="0" borderId="157"/>
    <xf numFmtId="172" fontId="60" fillId="0" borderId="157"/>
    <xf numFmtId="0" fontId="11" fillId="22" borderId="154" applyNumberFormat="0" applyAlignment="0" applyProtection="0"/>
    <xf numFmtId="0" fontId="18" fillId="9" borderId="154" applyNumberFormat="0" applyAlignment="0" applyProtection="0"/>
    <xf numFmtId="182" fontId="60" fillId="0" borderId="157"/>
    <xf numFmtId="181" fontId="60" fillId="0" borderId="157"/>
    <xf numFmtId="180" fontId="60" fillId="0" borderId="157"/>
    <xf numFmtId="172" fontId="60" fillId="0" borderId="157"/>
    <xf numFmtId="176" fontId="60" fillId="0" borderId="157"/>
    <xf numFmtId="177" fontId="60" fillId="0" borderId="157"/>
    <xf numFmtId="176" fontId="60" fillId="0" borderId="157"/>
    <xf numFmtId="175" fontId="60" fillId="0" borderId="157"/>
    <xf numFmtId="177" fontId="60" fillId="0" borderId="157"/>
    <xf numFmtId="181" fontId="60" fillId="0" borderId="157"/>
    <xf numFmtId="174" fontId="60" fillId="0" borderId="157"/>
    <xf numFmtId="0" fontId="11" fillId="22" borderId="154" applyNumberFormat="0" applyAlignment="0" applyProtection="0"/>
    <xf numFmtId="173" fontId="60" fillId="0" borderId="157"/>
    <xf numFmtId="180" fontId="60" fillId="0" borderId="157"/>
    <xf numFmtId="177" fontId="60" fillId="0" borderId="157"/>
    <xf numFmtId="175" fontId="60" fillId="0" borderId="157"/>
    <xf numFmtId="172" fontId="60" fillId="0" borderId="157"/>
    <xf numFmtId="0" fontId="21" fillId="22" borderId="158" applyNumberFormat="0" applyAlignment="0" applyProtection="0"/>
    <xf numFmtId="0" fontId="23" fillId="0" borderId="159" applyNumberFormat="0" applyFill="0" applyAlignment="0" applyProtection="0"/>
    <xf numFmtId="181" fontId="60" fillId="0" borderId="157"/>
    <xf numFmtId="176" fontId="60" fillId="0" borderId="157"/>
    <xf numFmtId="174" fontId="60" fillId="0" borderId="157"/>
    <xf numFmtId="173" fontId="60" fillId="0" borderId="157"/>
    <xf numFmtId="172" fontId="60" fillId="0" borderId="157"/>
    <xf numFmtId="182"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8" fillId="25" borderId="141" applyNumberFormat="0" applyFont="0" applyAlignment="0" applyProtection="0"/>
    <xf numFmtId="0" fontId="11" fillId="22" borderId="154" applyNumberFormat="0" applyAlignment="0" applyProtection="0"/>
    <xf numFmtId="0" fontId="63" fillId="48" borderId="156">
      <protection locked="0"/>
    </xf>
    <xf numFmtId="0" fontId="11" fillId="22" borderId="154" applyNumberFormat="0" applyAlignment="0" applyProtection="0"/>
    <xf numFmtId="0" fontId="21" fillId="22" borderId="158" applyNumberFormat="0" applyAlignment="0" applyProtection="0"/>
    <xf numFmtId="0" fontId="63" fillId="48" borderId="156">
      <protection locked="0"/>
    </xf>
    <xf numFmtId="174" fontId="60" fillId="0" borderId="157"/>
    <xf numFmtId="173"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23" fillId="0" borderId="159" applyNumberFormat="0" applyFill="0" applyAlignment="0" applyProtection="0"/>
    <xf numFmtId="172" fontId="60" fillId="0" borderId="157"/>
    <xf numFmtId="173"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80" fontId="60" fillId="0" borderId="157"/>
    <xf numFmtId="0" fontId="8" fillId="25" borderId="141" applyNumberFormat="0" applyFont="0" applyAlignment="0" applyProtection="0"/>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175"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5"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2" fontId="60" fillId="0" borderId="157"/>
    <xf numFmtId="180" fontId="60" fillId="0" borderId="157"/>
    <xf numFmtId="0" fontId="11" fillId="22" borderId="154" applyNumberFormat="0" applyAlignment="0" applyProtection="0"/>
    <xf numFmtId="0" fontId="63" fillId="48" borderId="156">
      <protection locked="0"/>
    </xf>
    <xf numFmtId="182" fontId="60" fillId="0" borderId="157"/>
    <xf numFmtId="172" fontId="60" fillId="0" borderId="157"/>
    <xf numFmtId="0" fontId="23" fillId="0" borderId="159" applyNumberFormat="0" applyFill="0" applyAlignment="0" applyProtection="0"/>
    <xf numFmtId="180" fontId="60" fillId="0" borderId="157"/>
    <xf numFmtId="0" fontId="63" fillId="48" borderId="156">
      <protection locked="0"/>
    </xf>
    <xf numFmtId="0" fontId="11" fillId="22" borderId="154" applyNumberFormat="0" applyAlignment="0" applyProtection="0"/>
    <xf numFmtId="172" fontId="60" fillId="0" borderId="157"/>
    <xf numFmtId="172" fontId="60" fillId="0" borderId="157"/>
    <xf numFmtId="0" fontId="18" fillId="9" borderId="154" applyNumberFormat="0" applyAlignment="0" applyProtection="0"/>
    <xf numFmtId="173" fontId="60" fillId="0" borderId="157"/>
    <xf numFmtId="172" fontId="60" fillId="0" borderId="157"/>
    <xf numFmtId="175" fontId="60" fillId="0" borderId="157"/>
    <xf numFmtId="172" fontId="60" fillId="0" borderId="157"/>
    <xf numFmtId="175" fontId="60" fillId="0" borderId="157"/>
    <xf numFmtId="176" fontId="60" fillId="0" borderId="157"/>
    <xf numFmtId="177" fontId="60" fillId="0" borderId="157"/>
    <xf numFmtId="0" fontId="8" fillId="25" borderId="141" applyNumberFormat="0" applyFont="0" applyAlignment="0" applyProtection="0"/>
    <xf numFmtId="175" fontId="60" fillId="0" borderId="157"/>
    <xf numFmtId="180" fontId="60" fillId="0" borderId="157"/>
    <xf numFmtId="172" fontId="60" fillId="0" borderId="157"/>
    <xf numFmtId="181" fontId="60" fillId="0" borderId="157"/>
    <xf numFmtId="182" fontId="60" fillId="0" borderId="157"/>
    <xf numFmtId="0" fontId="18" fillId="9" borderId="154" applyNumberFormat="0" applyAlignment="0" applyProtection="0"/>
    <xf numFmtId="180" fontId="60" fillId="0" borderId="157"/>
    <xf numFmtId="180" fontId="60" fillId="0" borderId="157"/>
    <xf numFmtId="175" fontId="60" fillId="0" borderId="157"/>
    <xf numFmtId="172" fontId="60" fillId="0" borderId="157"/>
    <xf numFmtId="176" fontId="60" fillId="0" borderId="157"/>
    <xf numFmtId="172" fontId="60" fillId="0" borderId="157"/>
    <xf numFmtId="172" fontId="60" fillId="0" borderId="157"/>
    <xf numFmtId="175" fontId="60" fillId="0" borderId="157"/>
    <xf numFmtId="175" fontId="60" fillId="0" borderId="157"/>
    <xf numFmtId="172" fontId="60" fillId="0" borderId="157"/>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8" fillId="25" borderId="141" applyNumberFormat="0" applyFont="0" applyAlignment="0" applyProtection="0"/>
    <xf numFmtId="174" fontId="60" fillId="0" borderId="157"/>
    <xf numFmtId="175" fontId="60" fillId="0" borderId="157"/>
    <xf numFmtId="180" fontId="60" fillId="0" borderId="157"/>
    <xf numFmtId="0" fontId="11" fillId="22" borderId="154" applyNumberFormat="0" applyAlignment="0" applyProtection="0"/>
    <xf numFmtId="174" fontId="60" fillId="0" borderId="157"/>
    <xf numFmtId="173" fontId="60" fillId="0" borderId="157"/>
    <xf numFmtId="0" fontId="21" fillId="22" borderId="158" applyNumberFormat="0" applyAlignment="0" applyProtection="0"/>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174" fontId="60" fillId="0" borderId="157"/>
    <xf numFmtId="176" fontId="60" fillId="0" borderId="157"/>
    <xf numFmtId="177"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81" fontId="60" fillId="0" borderId="157"/>
    <xf numFmtId="175" fontId="60" fillId="0" borderId="157"/>
    <xf numFmtId="180" fontId="60" fillId="0" borderId="157"/>
    <xf numFmtId="175" fontId="60" fillId="0" borderId="157"/>
    <xf numFmtId="177" fontId="60" fillId="0" borderId="157"/>
    <xf numFmtId="173"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80" fontId="60" fillId="0" borderId="157"/>
    <xf numFmtId="175" fontId="60" fillId="0" borderId="157"/>
    <xf numFmtId="180" fontId="60" fillId="0" borderId="157"/>
    <xf numFmtId="175" fontId="60" fillId="0" borderId="157"/>
    <xf numFmtId="172" fontId="60" fillId="0" borderId="157"/>
    <xf numFmtId="180" fontId="60" fillId="0" borderId="157"/>
    <xf numFmtId="175" fontId="60" fillId="0" borderId="157"/>
    <xf numFmtId="180" fontId="60" fillId="0" borderId="157"/>
    <xf numFmtId="172" fontId="60" fillId="0" borderId="157"/>
    <xf numFmtId="172" fontId="60" fillId="0" borderId="157"/>
    <xf numFmtId="180" fontId="60" fillId="0" borderId="157"/>
    <xf numFmtId="176" fontId="60" fillId="0" borderId="157"/>
    <xf numFmtId="175" fontId="60" fillId="0" borderId="157"/>
    <xf numFmtId="174" fontId="60" fillId="0" borderId="157"/>
    <xf numFmtId="173"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177" fontId="60" fillId="0" borderId="157"/>
    <xf numFmtId="0" fontId="11" fillId="22" borderId="154" applyNumberFormat="0" applyAlignment="0" applyProtection="0"/>
    <xf numFmtId="181" fontId="60" fillId="0" borderId="157"/>
    <xf numFmtId="180" fontId="60" fillId="0" borderId="157"/>
    <xf numFmtId="172" fontId="60" fillId="0" borderId="157"/>
    <xf numFmtId="172" fontId="60" fillId="0" borderId="157"/>
    <xf numFmtId="175" fontId="60" fillId="0" borderId="157"/>
    <xf numFmtId="175" fontId="60" fillId="0" borderId="157"/>
    <xf numFmtId="172" fontId="60" fillId="0" borderId="157"/>
    <xf numFmtId="0" fontId="23" fillId="0" borderId="159" applyNumberFormat="0" applyFill="0" applyAlignment="0" applyProtection="0"/>
    <xf numFmtId="175" fontId="60" fillId="0" borderId="157"/>
    <xf numFmtId="0" fontId="18" fillId="9" borderId="154" applyNumberFormat="0" applyAlignment="0" applyProtection="0"/>
    <xf numFmtId="0" fontId="21" fillId="22" borderId="158" applyNumberFormat="0" applyAlignment="0" applyProtection="0"/>
    <xf numFmtId="0" fontId="8" fillId="25" borderId="141" applyNumberFormat="0" applyFont="0" applyAlignment="0" applyProtection="0"/>
    <xf numFmtId="0" fontId="63" fillId="48" borderId="156">
      <protection locked="0"/>
    </xf>
    <xf numFmtId="180" fontId="60" fillId="0" borderId="157"/>
    <xf numFmtId="0" fontId="11" fillId="22" borderId="154" applyNumberFormat="0" applyAlignment="0" applyProtection="0"/>
    <xf numFmtId="0" fontId="18" fillId="9" borderId="154" applyNumberFormat="0" applyAlignment="0" applyProtection="0"/>
    <xf numFmtId="175" fontId="60" fillId="0" borderId="157"/>
    <xf numFmtId="172" fontId="60" fillId="0" borderId="157"/>
    <xf numFmtId="180" fontId="60" fillId="0" borderId="157"/>
    <xf numFmtId="175" fontId="60" fillId="0" borderId="157"/>
    <xf numFmtId="172" fontId="60" fillId="0" borderId="157"/>
    <xf numFmtId="173" fontId="60" fillId="0" borderId="157"/>
    <xf numFmtId="172" fontId="60" fillId="0" borderId="157"/>
    <xf numFmtId="175" fontId="60" fillId="0" borderId="157"/>
    <xf numFmtId="180" fontId="60" fillId="0" borderId="157"/>
    <xf numFmtId="172" fontId="60" fillId="0" borderId="157"/>
    <xf numFmtId="180" fontId="60" fillId="0" borderId="157"/>
    <xf numFmtId="0" fontId="11" fillId="22" borderId="154" applyNumberFormat="0" applyAlignment="0" applyProtection="0"/>
    <xf numFmtId="182" fontId="60" fillId="0" borderId="157"/>
    <xf numFmtId="176" fontId="60" fillId="0" borderId="157"/>
    <xf numFmtId="180" fontId="60" fillId="0" borderId="157"/>
    <xf numFmtId="172" fontId="60" fillId="0" borderId="157"/>
    <xf numFmtId="0" fontId="11" fillId="22" borderId="154" applyNumberFormat="0" applyAlignment="0" applyProtection="0"/>
    <xf numFmtId="0" fontId="18" fillId="9" borderId="154" applyNumberFormat="0" applyAlignment="0" applyProtection="0"/>
    <xf numFmtId="0" fontId="23" fillId="0" borderId="159" applyNumberFormat="0" applyFill="0" applyAlignment="0" applyProtection="0"/>
    <xf numFmtId="180" fontId="60" fillId="0" borderId="157"/>
    <xf numFmtId="180" fontId="60" fillId="0" borderId="157"/>
    <xf numFmtId="175" fontId="60" fillId="0" borderId="157"/>
    <xf numFmtId="174" fontId="60" fillId="0" borderId="157"/>
    <xf numFmtId="0" fontId="8" fillId="25" borderId="141" applyNumberFormat="0" applyFont="0" applyAlignment="0" applyProtection="0"/>
    <xf numFmtId="175"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80" fontId="60" fillId="0" borderId="157"/>
    <xf numFmtId="175"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5" fontId="60" fillId="0" borderId="161"/>
    <xf numFmtId="172" fontId="60" fillId="0" borderId="161"/>
    <xf numFmtId="180" fontId="60" fillId="0" borderId="161"/>
    <xf numFmtId="0" fontId="23" fillId="0" borderId="159" applyNumberFormat="0" applyFill="0" applyAlignment="0" applyProtection="0"/>
    <xf numFmtId="180" fontId="60" fillId="0" borderId="157"/>
    <xf numFmtId="173" fontId="60" fillId="0" borderId="157"/>
    <xf numFmtId="172" fontId="60" fillId="0" borderId="157"/>
    <xf numFmtId="0" fontId="21" fillId="22" borderId="158" applyNumberFormat="0" applyAlignment="0" applyProtection="0"/>
    <xf numFmtId="0" fontId="63" fillId="48" borderId="160">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5" fontId="60" fillId="0" borderId="157"/>
    <xf numFmtId="180" fontId="60" fillId="0" borderId="157"/>
    <xf numFmtId="0" fontId="11" fillId="22" borderId="154" applyNumberFormat="0" applyAlignment="0" applyProtection="0"/>
    <xf numFmtId="0" fontId="63" fillId="48" borderId="156">
      <protection locked="0"/>
    </xf>
    <xf numFmtId="0" fontId="18" fillId="9" borderId="154" applyNumberFormat="0" applyAlignment="0" applyProtection="0"/>
    <xf numFmtId="0" fontId="18" fillId="9" borderId="154" applyNumberFormat="0" applyAlignment="0" applyProtection="0"/>
    <xf numFmtId="0" fontId="63" fillId="48" borderId="160">
      <protection locked="0"/>
    </xf>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1" fillId="22" borderId="158" applyNumberFormat="0" applyAlignment="0" applyProtection="0"/>
    <xf numFmtId="0" fontId="21" fillId="22" borderId="158" applyNumberFormat="0" applyAlignment="0" applyProtection="0"/>
    <xf numFmtId="0" fontId="21" fillId="22" borderId="158" applyNumberFormat="0" applyAlignment="0" applyProtection="0"/>
    <xf numFmtId="0" fontId="23" fillId="0" borderId="159" applyNumberFormat="0" applyFill="0" applyAlignment="0" applyProtection="0"/>
    <xf numFmtId="0" fontId="23" fillId="0" borderId="159" applyNumberFormat="0" applyFill="0" applyAlignment="0" applyProtection="0"/>
    <xf numFmtId="0" fontId="23" fillId="0" borderId="159" applyNumberFormat="0" applyFill="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60">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60">
      <protection locked="0"/>
    </xf>
    <xf numFmtId="0" fontId="63" fillId="48" borderId="156">
      <protection locked="0"/>
    </xf>
    <xf numFmtId="0" fontId="21" fillId="22" borderId="158" applyNumberFormat="0" applyAlignment="0" applyProtection="0"/>
    <xf numFmtId="0" fontId="23" fillId="0" borderId="159" applyNumberFormat="0" applyFill="0" applyAlignment="0" applyProtection="0"/>
    <xf numFmtId="0" fontId="8" fillId="25" borderId="141" applyNumberFormat="0" applyFont="0" applyAlignment="0" applyProtection="0"/>
    <xf numFmtId="180" fontId="60" fillId="0" borderId="157"/>
    <xf numFmtId="180" fontId="60" fillId="0" borderId="157"/>
    <xf numFmtId="181" fontId="60" fillId="0" borderId="157"/>
    <xf numFmtId="172" fontId="60" fillId="0" borderId="157"/>
    <xf numFmtId="175" fontId="60" fillId="0" borderId="157"/>
    <xf numFmtId="175" fontId="60" fillId="0" borderId="157"/>
    <xf numFmtId="177" fontId="60" fillId="0" borderId="157"/>
    <xf numFmtId="172"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11" fillId="22" borderId="154" applyNumberFormat="0" applyAlignment="0" applyProtection="0"/>
    <xf numFmtId="0" fontId="21" fillId="22" borderId="158" applyNumberFormat="0" applyAlignment="0" applyProtection="0"/>
    <xf numFmtId="0" fontId="23" fillId="0" borderId="159" applyNumberFormat="0" applyFill="0" applyAlignment="0" applyProtection="0"/>
    <xf numFmtId="0" fontId="23" fillId="0" borderId="159" applyNumberFormat="0" applyFill="0" applyAlignment="0" applyProtection="0"/>
    <xf numFmtId="0" fontId="21" fillId="22" borderId="158" applyNumberFormat="0" applyAlignment="0" applyProtection="0"/>
    <xf numFmtId="0" fontId="18" fillId="9" borderId="154" applyNumberFormat="0" applyAlignment="0" applyProtection="0"/>
    <xf numFmtId="0" fontId="8" fillId="25" borderId="141" applyNumberFormat="0" applyFont="0" applyAlignment="0" applyProtection="0"/>
    <xf numFmtId="176" fontId="60" fillId="0" borderId="157"/>
    <xf numFmtId="180" fontId="60" fillId="0" borderId="157"/>
    <xf numFmtId="172" fontId="60" fillId="0" borderId="157"/>
    <xf numFmtId="173" fontId="60" fillId="0" borderId="157"/>
    <xf numFmtId="174" fontId="60" fillId="0" borderId="157"/>
    <xf numFmtId="0" fontId="8" fillId="25" borderId="141" applyNumberFormat="0" applyFont="0" applyAlignment="0" applyProtection="0"/>
    <xf numFmtId="175" fontId="60" fillId="0" borderId="157"/>
    <xf numFmtId="176" fontId="60" fillId="0" borderId="157"/>
    <xf numFmtId="177" fontId="60" fillId="0" borderId="157"/>
    <xf numFmtId="176" fontId="60" fillId="0" borderId="157"/>
    <xf numFmtId="180" fontId="60" fillId="0" borderId="157"/>
    <xf numFmtId="181" fontId="60" fillId="0" borderId="157"/>
    <xf numFmtId="182" fontId="60" fillId="0" borderId="157"/>
    <xf numFmtId="175" fontId="60" fillId="0" borderId="157"/>
    <xf numFmtId="0" fontId="21" fillId="22" borderId="158" applyNumberFormat="0" applyAlignment="0" applyProtection="0"/>
    <xf numFmtId="172" fontId="60" fillId="0" borderId="157"/>
    <xf numFmtId="0" fontId="63" fillId="48" borderId="156">
      <protection locked="0"/>
    </xf>
    <xf numFmtId="0" fontId="11" fillId="22" borderId="154" applyNumberFormat="0" applyAlignment="0" applyProtection="0"/>
    <xf numFmtId="0" fontId="11" fillId="22" borderId="154" applyNumberFormat="0" applyAlignment="0" applyProtection="0"/>
    <xf numFmtId="182" fontId="60" fillId="0" borderId="157"/>
    <xf numFmtId="0" fontId="63" fillId="48" borderId="156">
      <protection locked="0"/>
    </xf>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5" fontId="60" fillId="0" borderId="157"/>
    <xf numFmtId="174" fontId="60" fillId="0" borderId="157"/>
    <xf numFmtId="0" fontId="18" fillId="9" borderId="154" applyNumberFormat="0" applyAlignment="0" applyProtection="0"/>
    <xf numFmtId="0" fontId="11" fillId="22" borderId="154" applyNumberFormat="0" applyAlignment="0" applyProtection="0"/>
    <xf numFmtId="0" fontId="23" fillId="0" borderId="159" applyNumberFormat="0" applyFill="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3" fontId="60" fillId="0" borderId="157"/>
    <xf numFmtId="174" fontId="60" fillId="0" borderId="157"/>
    <xf numFmtId="0" fontId="18" fillId="9" borderId="154" applyNumberFormat="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177" fontId="60" fillId="0" borderId="167"/>
    <xf numFmtId="0" fontId="21" fillId="22" borderId="158" applyNumberFormat="0" applyAlignment="0" applyProtection="0"/>
    <xf numFmtId="0" fontId="23" fillId="0" borderId="159" applyNumberFormat="0" applyFill="0" applyAlignment="0" applyProtection="0"/>
    <xf numFmtId="177" fontId="60" fillId="0" borderId="157"/>
    <xf numFmtId="172" fontId="60" fillId="0" borderId="157"/>
    <xf numFmtId="173" fontId="60" fillId="0" borderId="157"/>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2" fontId="60" fillId="0" borderId="157"/>
    <xf numFmtId="175" fontId="60" fillId="0" borderId="157"/>
    <xf numFmtId="180"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172" fontId="60" fillId="0" borderId="157"/>
    <xf numFmtId="180" fontId="60" fillId="0" borderId="157"/>
    <xf numFmtId="175" fontId="60" fillId="0" borderId="157"/>
    <xf numFmtId="175" fontId="60" fillId="0" borderId="157"/>
    <xf numFmtId="180" fontId="60" fillId="0" borderId="157"/>
    <xf numFmtId="172" fontId="60" fillId="0" borderId="157"/>
    <xf numFmtId="176" fontId="60" fillId="0" borderId="157"/>
    <xf numFmtId="175" fontId="60" fillId="0" borderId="157"/>
    <xf numFmtId="174" fontId="60" fillId="0" borderId="157"/>
    <xf numFmtId="173"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11" fillId="22" borderId="154" applyNumberFormat="0" applyAlignment="0" applyProtection="0"/>
    <xf numFmtId="0" fontId="63" fillId="48" borderId="156">
      <protection locked="0"/>
    </xf>
    <xf numFmtId="172" fontId="60" fillId="0" borderId="157"/>
    <xf numFmtId="182" fontId="60" fillId="0" borderId="157"/>
    <xf numFmtId="175" fontId="60" fillId="0" borderId="157"/>
    <xf numFmtId="177" fontId="60" fillId="0" borderId="157"/>
    <xf numFmtId="174" fontId="60" fillId="0" borderId="157"/>
    <xf numFmtId="173" fontId="60" fillId="0" borderId="157"/>
    <xf numFmtId="180"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180" fontId="60" fillId="0" borderId="157"/>
    <xf numFmtId="181"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74" fontId="60" fillId="0" borderId="157"/>
    <xf numFmtId="172" fontId="60" fillId="0" borderId="157"/>
    <xf numFmtId="175" fontId="60" fillId="0" borderId="157"/>
    <xf numFmtId="180" fontId="60" fillId="0" borderId="157"/>
    <xf numFmtId="0" fontId="63" fillId="48" borderId="156">
      <protection locked="0"/>
    </xf>
    <xf numFmtId="0" fontId="63" fillId="48" borderId="156">
      <protection locked="0"/>
    </xf>
    <xf numFmtId="0" fontId="11" fillId="22" borderId="154" applyNumberFormat="0" applyAlignment="0" applyProtection="0"/>
    <xf numFmtId="175" fontId="60" fillId="0" borderId="157"/>
    <xf numFmtId="172" fontId="60" fillId="0" borderId="157"/>
    <xf numFmtId="175" fontId="60" fillId="0" borderId="157"/>
    <xf numFmtId="175" fontId="60" fillId="0" borderId="157"/>
    <xf numFmtId="0" fontId="21" fillId="22" borderId="158" applyNumberFormat="0" applyAlignment="0" applyProtection="0"/>
    <xf numFmtId="180" fontId="60" fillId="0" borderId="157"/>
    <xf numFmtId="175" fontId="60" fillId="0" borderId="157"/>
    <xf numFmtId="0" fontId="63" fillId="48" borderId="156">
      <protection locked="0"/>
    </xf>
    <xf numFmtId="0" fontId="21" fillId="22" borderId="158" applyNumberFormat="0" applyAlignment="0" applyProtection="0"/>
    <xf numFmtId="0" fontId="8" fillId="25" borderId="141" applyNumberFormat="0" applyFont="0" applyAlignment="0" applyProtection="0"/>
    <xf numFmtId="172" fontId="60" fillId="0" borderId="157"/>
    <xf numFmtId="0" fontId="8" fillId="25" borderId="141" applyNumberFormat="0" applyFont="0" applyAlignment="0" applyProtection="0"/>
    <xf numFmtId="174" fontId="60" fillId="0" borderId="157"/>
    <xf numFmtId="0" fontId="23" fillId="0" borderId="159" applyNumberFormat="0" applyFill="0" applyAlignment="0" applyProtection="0"/>
    <xf numFmtId="176" fontId="60" fillId="0" borderId="157"/>
    <xf numFmtId="175" fontId="60" fillId="0" borderId="157"/>
    <xf numFmtId="0" fontId="23" fillId="0" borderId="159" applyNumberFormat="0" applyFill="0" applyAlignment="0" applyProtection="0"/>
    <xf numFmtId="182" fontId="60" fillId="0" borderId="157"/>
    <xf numFmtId="175" fontId="60" fillId="0" borderId="157"/>
    <xf numFmtId="175" fontId="60" fillId="0" borderId="157"/>
    <xf numFmtId="0" fontId="18" fillId="9" borderId="154" applyNumberFormat="0" applyAlignment="0" applyProtection="0"/>
    <xf numFmtId="0" fontId="21" fillId="22" borderId="158" applyNumberFormat="0" applyAlignment="0" applyProtection="0"/>
    <xf numFmtId="172" fontId="60" fillId="0" borderId="157"/>
    <xf numFmtId="0" fontId="18" fillId="9" borderId="162" applyNumberFormat="0" applyAlignment="0" applyProtection="0"/>
    <xf numFmtId="173" fontId="60" fillId="0" borderId="157"/>
    <xf numFmtId="177" fontId="60" fillId="0" borderId="157"/>
    <xf numFmtId="0" fontId="23" fillId="0" borderId="159" applyNumberFormat="0" applyFill="0" applyAlignment="0" applyProtection="0"/>
    <xf numFmtId="0" fontId="8" fillId="25" borderId="141" applyNumberFormat="0" applyFont="0" applyAlignment="0" applyProtection="0"/>
    <xf numFmtId="176" fontId="60" fillId="0" borderId="157"/>
    <xf numFmtId="172" fontId="60" fillId="0" borderId="157"/>
    <xf numFmtId="180" fontId="60" fillId="0" borderId="157"/>
    <xf numFmtId="0" fontId="18" fillId="9" borderId="154" applyNumberFormat="0" applyAlignment="0" applyProtection="0"/>
    <xf numFmtId="172" fontId="60" fillId="0" borderId="157"/>
    <xf numFmtId="0" fontId="21" fillId="22" borderId="158" applyNumberFormat="0" applyAlignment="0" applyProtection="0"/>
    <xf numFmtId="180" fontId="60" fillId="0" borderId="157"/>
    <xf numFmtId="172" fontId="60" fillId="0" borderId="157"/>
    <xf numFmtId="180" fontId="60" fillId="0" borderId="157"/>
    <xf numFmtId="175" fontId="60" fillId="0" borderId="157"/>
    <xf numFmtId="173" fontId="60" fillId="0" borderId="157"/>
    <xf numFmtId="172" fontId="60" fillId="0" borderId="157"/>
    <xf numFmtId="175" fontId="60" fillId="0" borderId="157"/>
    <xf numFmtId="174" fontId="60" fillId="0" borderId="157"/>
    <xf numFmtId="181" fontId="60" fillId="0" borderId="157"/>
    <xf numFmtId="180" fontId="60" fillId="0" borderId="157"/>
    <xf numFmtId="175" fontId="60" fillId="0" borderId="157"/>
    <xf numFmtId="172" fontId="60" fillId="0" borderId="157"/>
    <xf numFmtId="180" fontId="60" fillId="0" borderId="157"/>
    <xf numFmtId="175" fontId="60" fillId="0" borderId="157"/>
    <xf numFmtId="172" fontId="60" fillId="0" borderId="157"/>
    <xf numFmtId="180" fontId="60" fillId="0" borderId="157"/>
    <xf numFmtId="180" fontId="60" fillId="0" borderId="157"/>
    <xf numFmtId="181" fontId="60" fillId="0" borderId="157"/>
    <xf numFmtId="177" fontId="60" fillId="0" borderId="157"/>
    <xf numFmtId="172" fontId="60" fillId="0" borderId="157"/>
    <xf numFmtId="0" fontId="23" fillId="0" borderId="159" applyNumberFormat="0" applyFill="0" applyAlignment="0" applyProtection="0"/>
    <xf numFmtId="0" fontId="11" fillId="22" borderId="154" applyNumberFormat="0" applyAlignment="0" applyProtection="0"/>
    <xf numFmtId="172" fontId="60" fillId="0" borderId="157"/>
    <xf numFmtId="174" fontId="60" fillId="0" borderId="157"/>
    <xf numFmtId="172" fontId="60" fillId="0" borderId="157"/>
    <xf numFmtId="175" fontId="60" fillId="0" borderId="157"/>
    <xf numFmtId="180" fontId="60" fillId="0" borderId="157"/>
    <xf numFmtId="172" fontId="60" fillId="0" borderId="157"/>
    <xf numFmtId="0" fontId="18" fillId="9" borderId="154" applyNumberFormat="0" applyAlignment="0" applyProtection="0"/>
    <xf numFmtId="174" fontId="60" fillId="0" borderId="157"/>
    <xf numFmtId="0" fontId="11" fillId="22" borderId="154" applyNumberFormat="0" applyAlignment="0" applyProtection="0"/>
    <xf numFmtId="182" fontId="60" fillId="0" borderId="157"/>
    <xf numFmtId="172" fontId="60" fillId="0" borderId="157"/>
    <xf numFmtId="173" fontId="60" fillId="0" borderId="157"/>
    <xf numFmtId="175" fontId="60" fillId="0" borderId="157"/>
    <xf numFmtId="176" fontId="60" fillId="0" borderId="157"/>
    <xf numFmtId="175" fontId="60" fillId="0" borderId="157"/>
    <xf numFmtId="175" fontId="60" fillId="0" borderId="157"/>
    <xf numFmtId="0" fontId="11" fillId="22" borderId="154" applyNumberFormat="0" applyAlignment="0" applyProtection="0"/>
    <xf numFmtId="172" fontId="60" fillId="0" borderId="157"/>
    <xf numFmtId="175" fontId="60" fillId="0" borderId="157"/>
    <xf numFmtId="182" fontId="60" fillId="0" borderId="157"/>
    <xf numFmtId="172" fontId="60" fillId="0" borderId="157"/>
    <xf numFmtId="175" fontId="60" fillId="0" borderId="157"/>
    <xf numFmtId="177" fontId="60" fillId="0" borderId="157"/>
    <xf numFmtId="173" fontId="60" fillId="0" borderId="157"/>
    <xf numFmtId="181" fontId="60" fillId="0" borderId="157"/>
    <xf numFmtId="182" fontId="60" fillId="0" borderId="157"/>
    <xf numFmtId="0" fontId="63" fillId="48" borderId="156">
      <protection locked="0"/>
    </xf>
    <xf numFmtId="180" fontId="60" fillId="0" borderId="157"/>
    <xf numFmtId="0" fontId="8" fillId="25" borderId="141" applyNumberFormat="0" applyFont="0" applyAlignment="0" applyProtection="0"/>
    <xf numFmtId="172" fontId="60" fillId="0" borderId="157"/>
    <xf numFmtId="180" fontId="60" fillId="0" borderId="157"/>
    <xf numFmtId="180" fontId="60" fillId="0" borderId="157"/>
    <xf numFmtId="0" fontId="63" fillId="48" borderId="156">
      <protection locked="0"/>
    </xf>
    <xf numFmtId="0" fontId="8" fillId="25" borderId="141" applyNumberFormat="0" applyFont="0" applyAlignment="0" applyProtection="0"/>
    <xf numFmtId="180" fontId="60" fillId="0" borderId="157"/>
    <xf numFmtId="177" fontId="60" fillId="0" borderId="157"/>
    <xf numFmtId="172" fontId="60" fillId="0" borderId="157"/>
    <xf numFmtId="0" fontId="11" fillId="22" borderId="154" applyNumberFormat="0" applyAlignment="0" applyProtection="0"/>
    <xf numFmtId="180" fontId="60" fillId="0" borderId="161"/>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80" fontId="60" fillId="0" borderId="157"/>
    <xf numFmtId="0" fontId="21" fillId="22" borderId="158" applyNumberFormat="0" applyAlignment="0" applyProtection="0"/>
    <xf numFmtId="175" fontId="60" fillId="0" borderId="157"/>
    <xf numFmtId="175" fontId="60" fillId="0" borderId="157"/>
    <xf numFmtId="173" fontId="60" fillId="0" borderId="157"/>
    <xf numFmtId="175" fontId="60" fillId="0" borderId="157"/>
    <xf numFmtId="180" fontId="60" fillId="0" borderId="157"/>
    <xf numFmtId="180" fontId="60" fillId="0" borderId="157"/>
    <xf numFmtId="172" fontId="60" fillId="0" borderId="157"/>
    <xf numFmtId="175" fontId="60" fillId="0" borderId="157"/>
    <xf numFmtId="180" fontId="60" fillId="0" borderId="157"/>
    <xf numFmtId="172" fontId="60" fillId="0" borderId="157"/>
    <xf numFmtId="174" fontId="60" fillId="0" borderId="157"/>
    <xf numFmtId="180" fontId="60" fillId="0" borderId="157"/>
    <xf numFmtId="0" fontId="23" fillId="0" borderId="159" applyNumberFormat="0" applyFill="0" applyAlignment="0" applyProtection="0"/>
    <xf numFmtId="175" fontId="60" fillId="0" borderId="157"/>
    <xf numFmtId="175" fontId="60" fillId="0" borderId="157"/>
    <xf numFmtId="180" fontId="60" fillId="0" borderId="157"/>
    <xf numFmtId="172" fontId="60" fillId="0" borderId="157"/>
    <xf numFmtId="0" fontId="18" fillId="9" borderId="154" applyNumberFormat="0" applyAlignment="0" applyProtection="0"/>
    <xf numFmtId="177" fontId="60" fillId="0" borderId="157"/>
    <xf numFmtId="176" fontId="60" fillId="0" borderId="157"/>
    <xf numFmtId="181" fontId="60" fillId="0" borderId="157"/>
    <xf numFmtId="176" fontId="60" fillId="0" borderId="157"/>
    <xf numFmtId="181" fontId="60" fillId="0" borderId="157"/>
    <xf numFmtId="173" fontId="60" fillId="0" borderId="157"/>
    <xf numFmtId="0" fontId="63" fillId="48" borderId="156">
      <protection locked="0"/>
    </xf>
    <xf numFmtId="181" fontId="60" fillId="0" borderId="157"/>
    <xf numFmtId="182" fontId="60" fillId="0" borderId="157"/>
    <xf numFmtId="0" fontId="63" fillId="48" borderId="156">
      <protection locked="0"/>
    </xf>
    <xf numFmtId="175" fontId="60" fillId="0" borderId="157"/>
    <xf numFmtId="182" fontId="60" fillId="0" borderId="157"/>
    <xf numFmtId="0" fontId="21" fillId="22" borderId="158" applyNumberFormat="0" applyAlignment="0" applyProtection="0"/>
    <xf numFmtId="177" fontId="60" fillId="0" borderId="157"/>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80" fontId="60" fillId="0" borderId="157"/>
    <xf numFmtId="172" fontId="60" fillId="0" borderId="157"/>
    <xf numFmtId="175" fontId="60" fillId="0" borderId="157"/>
    <xf numFmtId="180" fontId="60" fillId="0" borderId="157"/>
    <xf numFmtId="180" fontId="60" fillId="0" borderId="157"/>
    <xf numFmtId="180" fontId="60" fillId="0" borderId="157"/>
    <xf numFmtId="175" fontId="60" fillId="0" borderId="157"/>
    <xf numFmtId="180" fontId="60" fillId="0" borderId="157"/>
    <xf numFmtId="180" fontId="60" fillId="0" borderId="157"/>
    <xf numFmtId="175" fontId="60" fillId="0" borderId="157"/>
    <xf numFmtId="175" fontId="60" fillId="0" borderId="157"/>
    <xf numFmtId="0" fontId="21" fillId="22" borderId="158" applyNumberFormat="0" applyAlignment="0" applyProtection="0"/>
    <xf numFmtId="175" fontId="60" fillId="0" borderId="157"/>
    <xf numFmtId="0" fontId="23" fillId="0" borderId="159" applyNumberFormat="0" applyFill="0" applyAlignment="0" applyProtection="0"/>
    <xf numFmtId="172" fontId="60" fillId="0" borderId="157"/>
    <xf numFmtId="172" fontId="60" fillId="0" borderId="157"/>
    <xf numFmtId="175" fontId="60" fillId="0" borderId="157"/>
    <xf numFmtId="176" fontId="60" fillId="0" borderId="157"/>
    <xf numFmtId="0" fontId="18" fillId="9" borderId="154" applyNumberFormat="0" applyAlignment="0" applyProtection="0"/>
    <xf numFmtId="172" fontId="60" fillId="0" borderId="157"/>
    <xf numFmtId="0" fontId="21" fillId="22" borderId="158" applyNumberFormat="0" applyAlignment="0" applyProtection="0"/>
    <xf numFmtId="174" fontId="60" fillId="0" borderId="157"/>
    <xf numFmtId="172" fontId="60" fillId="0" borderId="157"/>
    <xf numFmtId="0" fontId="18" fillId="9" borderId="154" applyNumberFormat="0" applyAlignment="0" applyProtection="0"/>
    <xf numFmtId="177" fontId="60" fillId="0" borderId="157"/>
    <xf numFmtId="0" fontId="11" fillId="22" borderId="154" applyNumberFormat="0" applyAlignment="0" applyProtection="0"/>
    <xf numFmtId="172" fontId="60" fillId="0" borderId="157"/>
    <xf numFmtId="172" fontId="60" fillId="0" borderId="157"/>
    <xf numFmtId="180" fontId="60" fillId="0" borderId="157"/>
    <xf numFmtId="0" fontId="63" fillId="48" borderId="156">
      <protection locked="0"/>
    </xf>
    <xf numFmtId="175"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176" fontId="60" fillId="0" borderId="157"/>
    <xf numFmtId="180" fontId="60" fillId="0" borderId="157"/>
    <xf numFmtId="172" fontId="60" fillId="0" borderId="157"/>
    <xf numFmtId="172" fontId="60" fillId="0" borderId="157"/>
    <xf numFmtId="0" fontId="23" fillId="0" borderId="159" applyNumberFormat="0" applyFill="0" applyAlignment="0" applyProtection="0"/>
    <xf numFmtId="180" fontId="60" fillId="0" borderId="157"/>
    <xf numFmtId="172" fontId="60" fillId="0" borderId="157"/>
    <xf numFmtId="172" fontId="60" fillId="0" borderId="157"/>
    <xf numFmtId="180" fontId="60" fillId="0" borderId="157"/>
    <xf numFmtId="175" fontId="60" fillId="0" borderId="157"/>
    <xf numFmtId="175" fontId="60" fillId="0" borderId="157"/>
    <xf numFmtId="180" fontId="60" fillId="0" borderId="157"/>
    <xf numFmtId="180" fontId="60" fillId="0" borderId="157"/>
    <xf numFmtId="180" fontId="60" fillId="0" borderId="157"/>
    <xf numFmtId="172" fontId="60" fillId="0" borderId="157"/>
    <xf numFmtId="174" fontId="60" fillId="0" borderId="157"/>
    <xf numFmtId="172" fontId="60" fillId="0" borderId="157"/>
    <xf numFmtId="180" fontId="60" fillId="0" borderId="157"/>
    <xf numFmtId="0" fontId="18" fillId="9" borderId="154" applyNumberFormat="0" applyAlignment="0" applyProtection="0"/>
    <xf numFmtId="180" fontId="60" fillId="0" borderId="157"/>
    <xf numFmtId="180" fontId="60" fillId="0" borderId="157"/>
    <xf numFmtId="0" fontId="23" fillId="0" borderId="159" applyNumberFormat="0" applyFill="0" applyAlignment="0" applyProtection="0"/>
    <xf numFmtId="172" fontId="60" fillId="0" borderId="157"/>
    <xf numFmtId="0" fontId="8" fillId="25" borderId="141" applyNumberFormat="0" applyFont="0" applyAlignment="0" applyProtection="0"/>
    <xf numFmtId="0" fontId="18" fillId="9" borderId="154" applyNumberFormat="0" applyAlignment="0" applyProtection="0"/>
    <xf numFmtId="172" fontId="60" fillId="0" borderId="157"/>
    <xf numFmtId="180" fontId="60" fillId="0" borderId="157"/>
    <xf numFmtId="0" fontId="8" fillId="25" borderId="141" applyNumberFormat="0" applyFont="0" applyAlignment="0" applyProtection="0"/>
    <xf numFmtId="0" fontId="11" fillId="22" borderId="154" applyNumberFormat="0" applyAlignment="0" applyProtection="0"/>
    <xf numFmtId="172" fontId="60" fillId="0" borderId="157"/>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2" fontId="60" fillId="0" borderId="157"/>
    <xf numFmtId="181" fontId="60" fillId="0" borderId="157"/>
    <xf numFmtId="175" fontId="60" fillId="0" borderId="157"/>
    <xf numFmtId="175" fontId="60" fillId="0" borderId="157"/>
    <xf numFmtId="174" fontId="60" fillId="0" borderId="157"/>
    <xf numFmtId="180" fontId="60" fillId="0" borderId="157"/>
    <xf numFmtId="173" fontId="60" fillId="0" borderId="157"/>
    <xf numFmtId="0" fontId="21" fillId="22" borderId="158" applyNumberFormat="0" applyAlignment="0" applyProtection="0"/>
    <xf numFmtId="172" fontId="60" fillId="0" borderId="157"/>
    <xf numFmtId="175" fontId="60" fillId="0" borderId="157"/>
    <xf numFmtId="180" fontId="60" fillId="0" borderId="157"/>
    <xf numFmtId="0" fontId="11" fillId="22" borderId="154" applyNumberFormat="0" applyAlignment="0" applyProtection="0"/>
    <xf numFmtId="175" fontId="60" fillId="0" borderId="157"/>
    <xf numFmtId="176" fontId="60" fillId="0" borderId="157"/>
    <xf numFmtId="175" fontId="60" fillId="0" borderId="157"/>
    <xf numFmtId="182" fontId="60" fillId="0" borderId="157"/>
    <xf numFmtId="0" fontId="23" fillId="0" borderId="159" applyNumberFormat="0" applyFill="0" applyAlignment="0" applyProtection="0"/>
    <xf numFmtId="177" fontId="60" fillId="0" borderId="157"/>
    <xf numFmtId="173" fontId="60" fillId="0" borderId="157"/>
    <xf numFmtId="180" fontId="60" fillId="0" borderId="157"/>
    <xf numFmtId="181" fontId="60" fillId="0" borderId="157"/>
    <xf numFmtId="182" fontId="60" fillId="0" borderId="157"/>
    <xf numFmtId="0" fontId="63" fillId="48" borderId="156">
      <protection locked="0"/>
    </xf>
    <xf numFmtId="0" fontId="18" fillId="9" borderId="154" applyNumberFormat="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5" fontId="60" fillId="0" borderId="157"/>
    <xf numFmtId="175" fontId="60" fillId="0" borderId="157"/>
    <xf numFmtId="175" fontId="60" fillId="0" borderId="157"/>
    <xf numFmtId="172" fontId="60" fillId="0" borderId="157"/>
    <xf numFmtId="0" fontId="18" fillId="9" borderId="154" applyNumberFormat="0" applyAlignment="0" applyProtection="0"/>
    <xf numFmtId="175" fontId="60" fillId="0" borderId="157"/>
    <xf numFmtId="172" fontId="60" fillId="0" borderId="157"/>
    <xf numFmtId="180" fontId="60" fillId="0" borderId="157"/>
    <xf numFmtId="174" fontId="60" fillId="0" borderId="157"/>
    <xf numFmtId="174" fontId="60" fillId="0" borderId="157"/>
    <xf numFmtId="172" fontId="60" fillId="0" borderId="157"/>
    <xf numFmtId="174" fontId="60" fillId="0" borderId="157"/>
    <xf numFmtId="175" fontId="60" fillId="0" borderId="157"/>
    <xf numFmtId="177" fontId="60" fillId="0" borderId="157"/>
    <xf numFmtId="172" fontId="60" fillId="0" borderId="157"/>
    <xf numFmtId="0" fontId="11" fillId="22" borderId="154" applyNumberFormat="0" applyAlignment="0" applyProtection="0"/>
    <xf numFmtId="180" fontId="60" fillId="0" borderId="157"/>
    <xf numFmtId="180" fontId="60" fillId="0" borderId="157"/>
    <xf numFmtId="180" fontId="60" fillId="0" borderId="157"/>
    <xf numFmtId="172" fontId="60" fillId="0" borderId="157"/>
    <xf numFmtId="0" fontId="8" fillId="25" borderId="141" applyNumberFormat="0" applyFont="0" applyAlignment="0" applyProtection="0"/>
    <xf numFmtId="172" fontId="60" fillId="0" borderId="157"/>
    <xf numFmtId="181" fontId="60" fillId="0" borderId="157"/>
    <xf numFmtId="175" fontId="60" fillId="0" borderId="157"/>
    <xf numFmtId="176" fontId="60" fillId="0" borderId="157"/>
    <xf numFmtId="0" fontId="18" fillId="9" borderId="154" applyNumberFormat="0" applyAlignment="0" applyProtection="0"/>
    <xf numFmtId="172" fontId="60" fillId="0" borderId="157"/>
    <xf numFmtId="180" fontId="60" fillId="0" borderId="157"/>
    <xf numFmtId="175" fontId="60" fillId="0" borderId="157"/>
    <xf numFmtId="180" fontId="60" fillId="0" borderId="157"/>
    <xf numFmtId="172" fontId="60" fillId="0" borderId="157"/>
    <xf numFmtId="180" fontId="60" fillId="0" borderId="157"/>
    <xf numFmtId="175" fontId="60" fillId="0" borderId="157"/>
    <xf numFmtId="175" fontId="60" fillId="0" borderId="157"/>
    <xf numFmtId="172" fontId="60" fillId="0" borderId="157"/>
    <xf numFmtId="175" fontId="60" fillId="0" borderId="157"/>
    <xf numFmtId="176" fontId="60" fillId="0" borderId="157"/>
    <xf numFmtId="175" fontId="60" fillId="0" borderId="157"/>
    <xf numFmtId="180" fontId="60" fillId="0" borderId="157"/>
    <xf numFmtId="180" fontId="60" fillId="0" borderId="157"/>
    <xf numFmtId="172" fontId="60" fillId="0" borderId="157"/>
    <xf numFmtId="0" fontId="21" fillId="22" borderId="158" applyNumberFormat="0" applyAlignment="0" applyProtection="0"/>
    <xf numFmtId="173" fontId="60" fillId="0" borderId="157"/>
    <xf numFmtId="0" fontId="23" fillId="0" borderId="159" applyNumberFormat="0" applyFill="0" applyAlignment="0" applyProtection="0"/>
    <xf numFmtId="0" fontId="8" fillId="25" borderId="141" applyNumberFormat="0" applyFont="0" applyAlignment="0" applyProtection="0"/>
    <xf numFmtId="173" fontId="60" fillId="0" borderId="157"/>
    <xf numFmtId="0" fontId="63" fillId="48" borderId="156">
      <protection locked="0"/>
    </xf>
    <xf numFmtId="176" fontId="60" fillId="0" borderId="157"/>
    <xf numFmtId="0" fontId="23" fillId="0" borderId="159" applyNumberFormat="0" applyFill="0" applyAlignment="0" applyProtection="0"/>
    <xf numFmtId="175" fontId="60" fillId="0" borderId="157"/>
    <xf numFmtId="0" fontId="21" fillId="22" borderId="158" applyNumberFormat="0" applyAlignment="0" applyProtection="0"/>
    <xf numFmtId="172" fontId="60" fillId="0" borderId="157"/>
    <xf numFmtId="182" fontId="60" fillId="0" borderId="157"/>
    <xf numFmtId="172" fontId="60" fillId="0" borderId="157"/>
    <xf numFmtId="180" fontId="60" fillId="0" borderId="157"/>
    <xf numFmtId="0" fontId="11" fillId="22" borderId="154" applyNumberFormat="0" applyAlignment="0" applyProtection="0"/>
    <xf numFmtId="175" fontId="60" fillId="0" borderId="157"/>
    <xf numFmtId="181" fontId="60" fillId="0" borderId="157"/>
    <xf numFmtId="175" fontId="60" fillId="0" borderId="157"/>
    <xf numFmtId="172" fontId="60" fillId="0" borderId="157"/>
    <xf numFmtId="175" fontId="60" fillId="0" borderId="157"/>
    <xf numFmtId="173" fontId="60" fillId="0" borderId="157"/>
    <xf numFmtId="180" fontId="60" fillId="0" borderId="157"/>
    <xf numFmtId="177" fontId="60" fillId="0" borderId="157"/>
    <xf numFmtId="175" fontId="60" fillId="0" borderId="157"/>
    <xf numFmtId="173" fontId="60" fillId="0" borderId="157"/>
    <xf numFmtId="172" fontId="60" fillId="0" borderId="157"/>
    <xf numFmtId="181" fontId="60" fillId="0" borderId="157"/>
    <xf numFmtId="182" fontId="60" fillId="0" borderId="157"/>
    <xf numFmtId="0" fontId="63" fillId="48" borderId="156">
      <protection locked="0"/>
    </xf>
    <xf numFmtId="180" fontId="60" fillId="0" borderId="157"/>
    <xf numFmtId="180" fontId="60" fillId="0" borderId="157"/>
    <xf numFmtId="180" fontId="60" fillId="0" borderId="157"/>
    <xf numFmtId="172" fontId="60" fillId="0" borderId="157"/>
    <xf numFmtId="180" fontId="60" fillId="0" borderId="157"/>
    <xf numFmtId="0" fontId="21" fillId="22" borderId="158" applyNumberFormat="0" applyAlignment="0" applyProtection="0"/>
    <xf numFmtId="0" fontId="23" fillId="0" borderId="159" applyNumberFormat="0" applyFill="0" applyAlignment="0" applyProtection="0"/>
    <xf numFmtId="0" fontId="8" fillId="25" borderId="141" applyNumberFormat="0" applyFont="0" applyAlignment="0" applyProtection="0"/>
    <xf numFmtId="182" fontId="60" fillId="0" borderId="157"/>
    <xf numFmtId="172" fontId="60" fillId="0" borderId="157"/>
    <xf numFmtId="175" fontId="60" fillId="0" borderId="157"/>
    <xf numFmtId="180" fontId="60" fillId="0" borderId="157"/>
    <xf numFmtId="172" fontId="60" fillId="0" borderId="157"/>
    <xf numFmtId="0" fontId="8" fillId="25" borderId="141" applyNumberFormat="0" applyFont="0" applyAlignment="0" applyProtection="0"/>
    <xf numFmtId="175" fontId="60" fillId="0" borderId="157"/>
    <xf numFmtId="177" fontId="60" fillId="0" borderId="157"/>
    <xf numFmtId="180" fontId="60" fillId="0" borderId="157"/>
    <xf numFmtId="172" fontId="60" fillId="0" borderId="157"/>
    <xf numFmtId="175"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75" fontId="60" fillId="0" borderId="157"/>
    <xf numFmtId="180" fontId="60" fillId="0" borderId="157"/>
    <xf numFmtId="172" fontId="60" fillId="0" borderId="157"/>
    <xf numFmtId="180" fontId="60" fillId="0" borderId="157"/>
    <xf numFmtId="180" fontId="60" fillId="0" borderId="157"/>
    <xf numFmtId="175" fontId="60" fillId="0" borderId="157"/>
    <xf numFmtId="175" fontId="60" fillId="0" borderId="157"/>
    <xf numFmtId="172" fontId="60" fillId="0" borderId="157"/>
    <xf numFmtId="172" fontId="60" fillId="0" borderId="157"/>
    <xf numFmtId="172" fontId="60" fillId="0" borderId="157"/>
    <xf numFmtId="0" fontId="8" fillId="25" borderId="141" applyNumberFormat="0" applyFont="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5" fontId="60" fillId="0" borderId="157"/>
    <xf numFmtId="0" fontId="23" fillId="0" borderId="159" applyNumberFormat="0" applyFill="0" applyAlignment="0" applyProtection="0"/>
    <xf numFmtId="0" fontId="18" fillId="9" borderId="154" applyNumberFormat="0" applyAlignment="0" applyProtection="0"/>
    <xf numFmtId="182" fontId="60" fillId="0" borderId="157"/>
    <xf numFmtId="172" fontId="60" fillId="0" borderId="157"/>
    <xf numFmtId="0" fontId="11" fillId="22" borderId="154" applyNumberFormat="0" applyAlignment="0" applyProtection="0"/>
    <xf numFmtId="0" fontId="18" fillId="9" borderId="154" applyNumberFormat="0" applyAlignment="0" applyProtection="0"/>
    <xf numFmtId="182" fontId="60" fillId="0" borderId="157"/>
    <xf numFmtId="181" fontId="60" fillId="0" borderId="157"/>
    <xf numFmtId="180" fontId="60" fillId="0" borderId="157"/>
    <xf numFmtId="172" fontId="60" fillId="0" borderId="157"/>
    <xf numFmtId="176" fontId="60" fillId="0" borderId="157"/>
    <xf numFmtId="177" fontId="60" fillId="0" borderId="157"/>
    <xf numFmtId="176" fontId="60" fillId="0" borderId="157"/>
    <xf numFmtId="175" fontId="60" fillId="0" borderId="157"/>
    <xf numFmtId="177" fontId="60" fillId="0" borderId="157"/>
    <xf numFmtId="181" fontId="60" fillId="0" borderId="157"/>
    <xf numFmtId="174" fontId="60" fillId="0" borderId="157"/>
    <xf numFmtId="0" fontId="11" fillId="22" borderId="154" applyNumberFormat="0" applyAlignment="0" applyProtection="0"/>
    <xf numFmtId="173" fontId="60" fillId="0" borderId="157"/>
    <xf numFmtId="180" fontId="60" fillId="0" borderId="157"/>
    <xf numFmtId="177" fontId="60" fillId="0" borderId="157"/>
    <xf numFmtId="175" fontId="60" fillId="0" borderId="157"/>
    <xf numFmtId="172" fontId="60" fillId="0" borderId="157"/>
    <xf numFmtId="0" fontId="21" fillId="22" borderId="158" applyNumberFormat="0" applyAlignment="0" applyProtection="0"/>
    <xf numFmtId="0" fontId="23" fillId="0" borderId="159" applyNumberFormat="0" applyFill="0" applyAlignment="0" applyProtection="0"/>
    <xf numFmtId="181" fontId="60" fillId="0" borderId="157"/>
    <xf numFmtId="176" fontId="60" fillId="0" borderId="157"/>
    <xf numFmtId="174" fontId="60" fillId="0" borderId="157"/>
    <xf numFmtId="173" fontId="60" fillId="0" borderId="157"/>
    <xf numFmtId="172" fontId="60" fillId="0" borderId="157"/>
    <xf numFmtId="182"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8" fillId="25" borderId="141" applyNumberFormat="0" applyFont="0" applyAlignment="0" applyProtection="0"/>
    <xf numFmtId="0" fontId="11" fillId="22" borderId="154" applyNumberFormat="0" applyAlignment="0" applyProtection="0"/>
    <xf numFmtId="0" fontId="21" fillId="22" borderId="158" applyNumberFormat="0" applyAlignment="0" applyProtection="0"/>
    <xf numFmtId="0" fontId="11" fillId="22" borderId="154" applyNumberFormat="0" applyAlignment="0" applyProtection="0"/>
    <xf numFmtId="0" fontId="21" fillId="22" borderId="158" applyNumberFormat="0" applyAlignment="0" applyProtection="0"/>
    <xf numFmtId="0" fontId="21" fillId="22" borderId="158" applyNumberFormat="0" applyAlignment="0" applyProtection="0"/>
    <xf numFmtId="174" fontId="60" fillId="0" borderId="157"/>
    <xf numFmtId="173"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23" fillId="0" borderId="159" applyNumberFormat="0" applyFill="0" applyAlignment="0" applyProtection="0"/>
    <xf numFmtId="0" fontId="23" fillId="0" borderId="159" applyNumberFormat="0" applyFill="0" applyAlignment="0" applyProtection="0"/>
    <xf numFmtId="172" fontId="60" fillId="0" borderId="157"/>
    <xf numFmtId="173" fontId="60" fillId="0" borderId="157"/>
    <xf numFmtId="0" fontId="21" fillId="22" borderId="158" applyNumberFormat="0" applyAlignment="0" applyProtection="0"/>
    <xf numFmtId="0" fontId="11" fillId="22" borderId="154" applyNumberFormat="0" applyAlignment="0" applyProtection="0"/>
    <xf numFmtId="0" fontId="18" fillId="9"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23" fillId="0" borderId="159" applyNumberFormat="0" applyFill="0" applyAlignment="0" applyProtection="0"/>
    <xf numFmtId="180" fontId="60" fillId="0" borderId="157"/>
    <xf numFmtId="0" fontId="8" fillId="25" borderId="141" applyNumberFormat="0" applyFont="0" applyAlignment="0" applyProtection="0"/>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175"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21" fillId="22" borderId="158" applyNumberFormat="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8" fillId="9" borderId="154" applyNumberFormat="0" applyAlignment="0" applyProtection="0"/>
    <xf numFmtId="175"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2" fontId="60" fillId="0" borderId="157"/>
    <xf numFmtId="180" fontId="60" fillId="0" borderId="157"/>
    <xf numFmtId="0" fontId="11" fillId="22" borderId="154" applyNumberFormat="0" applyAlignment="0" applyProtection="0"/>
    <xf numFmtId="176" fontId="60" fillId="0" borderId="157"/>
    <xf numFmtId="182" fontId="60" fillId="0" borderId="157"/>
    <xf numFmtId="172" fontId="60" fillId="0" borderId="157"/>
    <xf numFmtId="0" fontId="23" fillId="0" borderId="159" applyNumberFormat="0" applyFill="0" applyAlignment="0" applyProtection="0"/>
    <xf numFmtId="180" fontId="60" fillId="0" borderId="157"/>
    <xf numFmtId="175" fontId="60" fillId="0" borderId="157"/>
    <xf numFmtId="0" fontId="11" fillId="22" borderId="154" applyNumberFormat="0" applyAlignment="0" applyProtection="0"/>
    <xf numFmtId="172" fontId="60" fillId="0" borderId="157"/>
    <xf numFmtId="172" fontId="60" fillId="0" borderId="157"/>
    <xf numFmtId="0" fontId="18" fillId="9" borderId="154" applyNumberFormat="0" applyAlignment="0" applyProtection="0"/>
    <xf numFmtId="173" fontId="60" fillId="0" borderId="157"/>
    <xf numFmtId="172" fontId="60" fillId="0" borderId="157"/>
    <xf numFmtId="175" fontId="60" fillId="0" borderId="157"/>
    <xf numFmtId="172" fontId="60" fillId="0" borderId="157"/>
    <xf numFmtId="175" fontId="60" fillId="0" borderId="157"/>
    <xf numFmtId="176" fontId="60" fillId="0" borderId="157"/>
    <xf numFmtId="177" fontId="60" fillId="0" borderId="157"/>
    <xf numFmtId="0" fontId="8" fillId="25" borderId="141" applyNumberFormat="0" applyFont="0" applyAlignment="0" applyProtection="0"/>
    <xf numFmtId="175" fontId="60" fillId="0" borderId="157"/>
    <xf numFmtId="180" fontId="60" fillId="0" borderId="157"/>
    <xf numFmtId="172" fontId="60" fillId="0" borderId="157"/>
    <xf numFmtId="181" fontId="60" fillId="0" borderId="157"/>
    <xf numFmtId="182" fontId="60" fillId="0" borderId="157"/>
    <xf numFmtId="0" fontId="18" fillId="9" borderId="154" applyNumberFormat="0" applyAlignment="0" applyProtection="0"/>
    <xf numFmtId="180" fontId="60" fillId="0" borderId="157"/>
    <xf numFmtId="180" fontId="60" fillId="0" borderId="157"/>
    <xf numFmtId="175" fontId="60" fillId="0" borderId="157"/>
    <xf numFmtId="172" fontId="60" fillId="0" borderId="157"/>
    <xf numFmtId="176" fontId="60" fillId="0" borderId="157"/>
    <xf numFmtId="172" fontId="60" fillId="0" borderId="157"/>
    <xf numFmtId="172" fontId="60" fillId="0" borderId="157"/>
    <xf numFmtId="175" fontId="60" fillId="0" borderId="157"/>
    <xf numFmtId="175" fontId="60" fillId="0" borderId="157"/>
    <xf numFmtId="172" fontId="60" fillId="0" borderId="157"/>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8" fillId="25" borderId="141" applyNumberFormat="0" applyFont="0" applyAlignment="0" applyProtection="0"/>
    <xf numFmtId="174" fontId="60" fillId="0" borderId="157"/>
    <xf numFmtId="175" fontId="60" fillId="0" borderId="157"/>
    <xf numFmtId="180" fontId="60" fillId="0" borderId="157"/>
    <xf numFmtId="0" fontId="11" fillId="22" borderId="154" applyNumberFormat="0" applyAlignment="0" applyProtection="0"/>
    <xf numFmtId="174" fontId="60" fillId="0" borderId="157"/>
    <xf numFmtId="173" fontId="60" fillId="0" borderId="157"/>
    <xf numFmtId="0" fontId="21" fillId="22" borderId="158" applyNumberFormat="0" applyAlignment="0" applyProtection="0"/>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174" fontId="60" fillId="0" borderId="157"/>
    <xf numFmtId="176" fontId="60" fillId="0" borderId="157"/>
    <xf numFmtId="177"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81" fontId="60" fillId="0" borderId="157"/>
    <xf numFmtId="175" fontId="60" fillId="0" borderId="157"/>
    <xf numFmtId="180" fontId="60" fillId="0" borderId="157"/>
    <xf numFmtId="175" fontId="60" fillId="0" borderId="157"/>
    <xf numFmtId="177" fontId="60" fillId="0" borderId="157"/>
    <xf numFmtId="173" fontId="60" fillId="0" borderId="157"/>
    <xf numFmtId="181" fontId="60" fillId="0" borderId="157"/>
    <xf numFmtId="182" fontId="60" fillId="0" borderId="157"/>
    <xf numFmtId="0" fontId="21" fillId="22" borderId="158" applyNumberFormat="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80" fontId="60" fillId="0" borderId="157"/>
    <xf numFmtId="175" fontId="60" fillId="0" borderId="157"/>
    <xf numFmtId="180" fontId="60" fillId="0" borderId="157"/>
    <xf numFmtId="175" fontId="60" fillId="0" borderId="157"/>
    <xf numFmtId="172" fontId="60" fillId="0" borderId="157"/>
    <xf numFmtId="180" fontId="60" fillId="0" borderId="157"/>
    <xf numFmtId="175" fontId="60" fillId="0" borderId="157"/>
    <xf numFmtId="180" fontId="60" fillId="0" borderId="157"/>
    <xf numFmtId="172" fontId="60" fillId="0" borderId="157"/>
    <xf numFmtId="172" fontId="60" fillId="0" borderId="157"/>
    <xf numFmtId="180" fontId="60" fillId="0" borderId="157"/>
    <xf numFmtId="176" fontId="60" fillId="0" borderId="157"/>
    <xf numFmtId="175" fontId="60" fillId="0" borderId="157"/>
    <xf numFmtId="174" fontId="60" fillId="0" borderId="157"/>
    <xf numFmtId="173"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177" fontId="60" fillId="0" borderId="157"/>
    <xf numFmtId="0" fontId="11" fillId="22" borderId="154" applyNumberFormat="0" applyAlignment="0" applyProtection="0"/>
    <xf numFmtId="181" fontId="60" fillId="0" borderId="157"/>
    <xf numFmtId="180" fontId="60" fillId="0" borderId="157"/>
    <xf numFmtId="172" fontId="60" fillId="0" borderId="157"/>
    <xf numFmtId="172" fontId="60" fillId="0" borderId="157"/>
    <xf numFmtId="175" fontId="60" fillId="0" borderId="157"/>
    <xf numFmtId="175" fontId="60" fillId="0" borderId="157"/>
    <xf numFmtId="172" fontId="60" fillId="0" borderId="157"/>
    <xf numFmtId="0" fontId="23" fillId="0" borderId="159" applyNumberFormat="0" applyFill="0" applyAlignment="0" applyProtection="0"/>
    <xf numFmtId="175" fontId="60" fillId="0" borderId="157"/>
    <xf numFmtId="0" fontId="18" fillId="9" borderId="154" applyNumberFormat="0" applyAlignment="0" applyProtection="0"/>
    <xf numFmtId="0" fontId="21" fillId="22" borderId="158" applyNumberFormat="0" applyAlignment="0" applyProtection="0"/>
    <xf numFmtId="0" fontId="8" fillId="25" borderId="141" applyNumberFormat="0" applyFont="0" applyAlignment="0" applyProtection="0"/>
    <xf numFmtId="177" fontId="60" fillId="0" borderId="157"/>
    <xf numFmtId="180" fontId="60" fillId="0" borderId="157"/>
    <xf numFmtId="0" fontId="11" fillId="22" borderId="154" applyNumberFormat="0" applyAlignment="0" applyProtection="0"/>
    <xf numFmtId="0" fontId="18" fillId="9" borderId="154" applyNumberFormat="0" applyAlignment="0" applyProtection="0"/>
    <xf numFmtId="175" fontId="60" fillId="0" borderId="157"/>
    <xf numFmtId="172" fontId="60" fillId="0" borderId="157"/>
    <xf numFmtId="180" fontId="60" fillId="0" borderId="157"/>
    <xf numFmtId="175" fontId="60" fillId="0" borderId="157"/>
    <xf numFmtId="172" fontId="60" fillId="0" borderId="157"/>
    <xf numFmtId="173" fontId="60" fillId="0" borderId="157"/>
    <xf numFmtId="172" fontId="60" fillId="0" borderId="157"/>
    <xf numFmtId="175" fontId="60" fillId="0" borderId="157"/>
    <xf numFmtId="180" fontId="60" fillId="0" borderId="157"/>
    <xf numFmtId="172" fontId="60" fillId="0" borderId="157"/>
    <xf numFmtId="180" fontId="60" fillId="0" borderId="157"/>
    <xf numFmtId="0" fontId="11" fillId="22" borderId="154" applyNumberFormat="0" applyAlignment="0" applyProtection="0"/>
    <xf numFmtId="182" fontId="60" fillId="0" borderId="157"/>
    <xf numFmtId="176" fontId="60" fillId="0" borderId="157"/>
    <xf numFmtId="180" fontId="60" fillId="0" borderId="157"/>
    <xf numFmtId="172" fontId="60" fillId="0" borderId="157"/>
    <xf numFmtId="0" fontId="11" fillId="22" borderId="154" applyNumberFormat="0" applyAlignment="0" applyProtection="0"/>
    <xf numFmtId="0" fontId="18" fillId="9" borderId="154" applyNumberFormat="0" applyAlignment="0" applyProtection="0"/>
    <xf numFmtId="0" fontId="23" fillId="0" borderId="159" applyNumberFormat="0" applyFill="0" applyAlignment="0" applyProtection="0"/>
    <xf numFmtId="180" fontId="60" fillId="0" borderId="157"/>
    <xf numFmtId="180" fontId="60" fillId="0" borderId="157"/>
    <xf numFmtId="175" fontId="60" fillId="0" borderId="157"/>
    <xf numFmtId="174" fontId="60" fillId="0" borderId="157"/>
    <xf numFmtId="0" fontId="8" fillId="25" borderId="141" applyNumberFormat="0" applyFont="0" applyAlignment="0" applyProtection="0"/>
    <xf numFmtId="175"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23" fillId="0" borderId="159" applyNumberFormat="0" applyFill="0" applyAlignment="0" applyProtection="0"/>
    <xf numFmtId="180"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72" fontId="60" fillId="0" borderId="157"/>
    <xf numFmtId="17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80" fontId="60" fillId="0" borderId="157"/>
    <xf numFmtId="175" fontId="60" fillId="0" borderId="157"/>
    <xf numFmtId="173"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60">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60">
      <protection locked="0"/>
    </xf>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21" fillId="22" borderId="158" applyNumberFormat="0" applyAlignment="0" applyProtection="0"/>
    <xf numFmtId="0" fontId="23" fillId="0" borderId="159" applyNumberFormat="0" applyFill="0" applyAlignment="0" applyProtection="0"/>
    <xf numFmtId="0" fontId="8" fillId="25" borderId="141" applyNumberFormat="0" applyFont="0" applyAlignment="0" applyProtection="0"/>
    <xf numFmtId="180" fontId="60" fillId="0" borderId="157"/>
    <xf numFmtId="180" fontId="60" fillId="0" borderId="157"/>
    <xf numFmtId="181" fontId="60" fillId="0" borderId="157"/>
    <xf numFmtId="172" fontId="60" fillId="0" borderId="157"/>
    <xf numFmtId="175" fontId="60" fillId="0" borderId="157"/>
    <xf numFmtId="175" fontId="60" fillId="0" borderId="157"/>
    <xf numFmtId="177" fontId="60" fillId="0" borderId="157"/>
    <xf numFmtId="172"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172" fontId="60" fillId="0" borderId="161"/>
    <xf numFmtId="0" fontId="11" fillId="22" borderId="154" applyNumberFormat="0" applyAlignment="0" applyProtection="0"/>
    <xf numFmtId="0" fontId="18" fillId="9" borderId="154" applyNumberFormat="0" applyAlignment="0" applyProtection="0"/>
    <xf numFmtId="0" fontId="11" fillId="22" borderId="154" applyNumberFormat="0" applyAlignment="0" applyProtection="0"/>
    <xf numFmtId="175" fontId="60" fillId="0" borderId="161"/>
    <xf numFmtId="0" fontId="21" fillId="22" borderId="158" applyNumberFormat="0" applyAlignment="0" applyProtection="0"/>
    <xf numFmtId="0" fontId="23" fillId="0" borderId="159" applyNumberFormat="0" applyFill="0" applyAlignment="0" applyProtection="0"/>
    <xf numFmtId="0" fontId="23" fillId="0" borderId="159" applyNumberFormat="0" applyFill="0" applyAlignment="0" applyProtection="0"/>
    <xf numFmtId="0" fontId="21" fillId="22" borderId="158" applyNumberFormat="0" applyAlignment="0" applyProtection="0"/>
    <xf numFmtId="0" fontId="18" fillId="9" borderId="154" applyNumberFormat="0" applyAlignment="0" applyProtection="0"/>
    <xf numFmtId="0" fontId="8" fillId="25" borderId="141" applyNumberFormat="0" applyFont="0" applyAlignment="0" applyProtection="0"/>
    <xf numFmtId="176" fontId="60" fillId="0" borderId="157"/>
    <xf numFmtId="180" fontId="60" fillId="0" borderId="157"/>
    <xf numFmtId="172" fontId="60" fillId="0" borderId="157"/>
    <xf numFmtId="173" fontId="60" fillId="0" borderId="157"/>
    <xf numFmtId="174" fontId="60" fillId="0" borderId="157"/>
    <xf numFmtId="0" fontId="8" fillId="25" borderId="141" applyNumberFormat="0" applyFont="0" applyAlignment="0" applyProtection="0"/>
    <xf numFmtId="175" fontId="60" fillId="0" borderId="157"/>
    <xf numFmtId="176" fontId="60" fillId="0" borderId="157"/>
    <xf numFmtId="177" fontId="60" fillId="0" borderId="157"/>
    <xf numFmtId="176" fontId="60" fillId="0" borderId="157"/>
    <xf numFmtId="180" fontId="60" fillId="0" borderId="157"/>
    <xf numFmtId="181" fontId="60" fillId="0" borderId="157"/>
    <xf numFmtId="182" fontId="60" fillId="0" borderId="157"/>
    <xf numFmtId="175" fontId="60" fillId="0" borderId="157"/>
    <xf numFmtId="175" fontId="60" fillId="0" borderId="157"/>
    <xf numFmtId="172" fontId="60" fillId="0" borderId="157"/>
    <xf numFmtId="0" fontId="63" fillId="48" borderId="156">
      <protection locked="0"/>
    </xf>
    <xf numFmtId="0" fontId="11" fillId="22" borderId="154" applyNumberFormat="0" applyAlignment="0" applyProtection="0"/>
    <xf numFmtId="0" fontId="11" fillId="22" borderId="154" applyNumberFormat="0" applyAlignment="0" applyProtection="0"/>
    <xf numFmtId="182" fontId="60" fillId="0" borderId="157"/>
    <xf numFmtId="0" fontId="63" fillId="48" borderId="156">
      <protection locked="0"/>
    </xf>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5" fontId="60" fillId="0" borderId="157"/>
    <xf numFmtId="174" fontId="60" fillId="0" borderId="157"/>
    <xf numFmtId="0" fontId="18" fillId="9" borderId="154" applyNumberFormat="0" applyAlignment="0" applyProtection="0"/>
    <xf numFmtId="0" fontId="11" fillId="22" borderId="154" applyNumberFormat="0" applyAlignment="0" applyProtection="0"/>
    <xf numFmtId="175" fontId="60" fillId="0" borderId="157"/>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3" fontId="60" fillId="0" borderId="157"/>
    <xf numFmtId="174" fontId="60" fillId="0" borderId="157"/>
    <xf numFmtId="0" fontId="18" fillId="9" borderId="154" applyNumberFormat="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180" fontId="60" fillId="0" borderId="167"/>
    <xf numFmtId="0" fontId="21" fillId="22" borderId="158" applyNumberFormat="0" applyAlignment="0" applyProtection="0"/>
    <xf numFmtId="0" fontId="23" fillId="0" borderId="159" applyNumberFormat="0" applyFill="0" applyAlignment="0" applyProtection="0"/>
    <xf numFmtId="177" fontId="60" fillId="0" borderId="157"/>
    <xf numFmtId="172" fontId="60" fillId="0" borderId="157"/>
    <xf numFmtId="173" fontId="60" fillId="0" borderId="157"/>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2" fontId="60" fillId="0" borderId="157"/>
    <xf numFmtId="175" fontId="60" fillId="0" borderId="157"/>
    <xf numFmtId="180"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172" fontId="60" fillId="0" borderId="157"/>
    <xf numFmtId="180" fontId="60" fillId="0" borderId="157"/>
    <xf numFmtId="175" fontId="60" fillId="0" borderId="157"/>
    <xf numFmtId="175" fontId="60" fillId="0" borderId="157"/>
    <xf numFmtId="180" fontId="60" fillId="0" borderId="157"/>
    <xf numFmtId="172" fontId="60" fillId="0" borderId="157"/>
    <xf numFmtId="176" fontId="60" fillId="0" borderId="157"/>
    <xf numFmtId="175" fontId="60" fillId="0" borderId="157"/>
    <xf numFmtId="174" fontId="60" fillId="0" borderId="157"/>
    <xf numFmtId="173"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11" fillId="22" borderId="154" applyNumberFormat="0" applyAlignment="0" applyProtection="0"/>
    <xf numFmtId="0" fontId="63" fillId="48" borderId="156">
      <protection locked="0"/>
    </xf>
    <xf numFmtId="172" fontId="60" fillId="0" borderId="157"/>
    <xf numFmtId="182" fontId="60" fillId="0" borderId="157"/>
    <xf numFmtId="175" fontId="60" fillId="0" borderId="157"/>
    <xf numFmtId="177" fontId="60" fillId="0" borderId="157"/>
    <xf numFmtId="174" fontId="60" fillId="0" borderId="157"/>
    <xf numFmtId="173" fontId="60" fillId="0" borderId="157"/>
    <xf numFmtId="180"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180" fontId="60" fillId="0" borderId="157"/>
    <xf numFmtId="181"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60">
      <protection locked="0"/>
    </xf>
    <xf numFmtId="172" fontId="60" fillId="0" borderId="157"/>
    <xf numFmtId="175" fontId="60" fillId="0" borderId="157"/>
    <xf numFmtId="180" fontId="60" fillId="0" borderId="157"/>
    <xf numFmtId="0" fontId="63" fillId="48" borderId="156">
      <protection locked="0"/>
    </xf>
    <xf numFmtId="0" fontId="63" fillId="48" borderId="156">
      <protection locked="0"/>
    </xf>
    <xf numFmtId="0" fontId="11" fillId="22" borderId="154" applyNumberFormat="0" applyAlignment="0" applyProtection="0"/>
    <xf numFmtId="175" fontId="60" fillId="0" borderId="157"/>
    <xf numFmtId="172" fontId="60" fillId="0" borderId="157"/>
    <xf numFmtId="175" fontId="60" fillId="0" borderId="157"/>
    <xf numFmtId="175" fontId="60" fillId="0" borderId="157"/>
    <xf numFmtId="0" fontId="21" fillId="22" borderId="158" applyNumberFormat="0" applyAlignment="0" applyProtection="0"/>
    <xf numFmtId="180" fontId="60" fillId="0" borderId="157"/>
    <xf numFmtId="175" fontId="60" fillId="0" borderId="157"/>
    <xf numFmtId="0" fontId="63" fillId="48" borderId="156">
      <protection locked="0"/>
    </xf>
    <xf numFmtId="0" fontId="21" fillId="22" borderId="158" applyNumberFormat="0" applyAlignment="0" applyProtection="0"/>
    <xf numFmtId="0" fontId="8" fillId="25" borderId="141" applyNumberFormat="0" applyFont="0" applyAlignment="0" applyProtection="0"/>
    <xf numFmtId="172" fontId="60" fillId="0" borderId="157"/>
    <xf numFmtId="0" fontId="8" fillId="25" borderId="141" applyNumberFormat="0" applyFont="0" applyAlignment="0" applyProtection="0"/>
    <xf numFmtId="174" fontId="60" fillId="0" borderId="157"/>
    <xf numFmtId="0" fontId="23" fillId="0" borderId="159" applyNumberFormat="0" applyFill="0" applyAlignment="0" applyProtection="0"/>
    <xf numFmtId="176" fontId="60" fillId="0" borderId="157"/>
    <xf numFmtId="175" fontId="60" fillId="0" borderId="157"/>
    <xf numFmtId="0" fontId="23" fillId="0" borderId="159" applyNumberFormat="0" applyFill="0" applyAlignment="0" applyProtection="0"/>
    <xf numFmtId="182" fontId="60" fillId="0" borderId="157"/>
    <xf numFmtId="175" fontId="60" fillId="0" borderId="157"/>
    <xf numFmtId="175" fontId="60" fillId="0" borderId="157"/>
    <xf numFmtId="0" fontId="18" fillId="9" borderId="154" applyNumberFormat="0" applyAlignment="0" applyProtection="0"/>
    <xf numFmtId="0" fontId="21" fillId="22" borderId="158" applyNumberFormat="0" applyAlignment="0" applyProtection="0"/>
    <xf numFmtId="172" fontId="60" fillId="0" borderId="157"/>
    <xf numFmtId="173" fontId="60" fillId="0" borderId="157"/>
    <xf numFmtId="177" fontId="60" fillId="0" borderId="157"/>
    <xf numFmtId="0" fontId="23" fillId="0" borderId="159" applyNumberFormat="0" applyFill="0" applyAlignment="0" applyProtection="0"/>
    <xf numFmtId="0" fontId="8" fillId="25" borderId="141" applyNumberFormat="0" applyFont="0" applyAlignment="0" applyProtection="0"/>
    <xf numFmtId="176" fontId="60" fillId="0" borderId="157"/>
    <xf numFmtId="172" fontId="60" fillId="0" borderId="157"/>
    <xf numFmtId="180" fontId="60" fillId="0" borderId="157"/>
    <xf numFmtId="0" fontId="18" fillId="9" borderId="154" applyNumberFormat="0" applyAlignment="0" applyProtection="0"/>
    <xf numFmtId="172" fontId="60" fillId="0" borderId="157"/>
    <xf numFmtId="0" fontId="21" fillId="22" borderId="158" applyNumberFormat="0" applyAlignment="0" applyProtection="0"/>
    <xf numFmtId="180" fontId="60" fillId="0" borderId="157"/>
    <xf numFmtId="172" fontId="60" fillId="0" borderId="157"/>
    <xf numFmtId="180" fontId="60" fillId="0" borderId="157"/>
    <xf numFmtId="175" fontId="60" fillId="0" borderId="157"/>
    <xf numFmtId="173" fontId="60" fillId="0" borderId="157"/>
    <xf numFmtId="172" fontId="60" fillId="0" borderId="157"/>
    <xf numFmtId="175" fontId="60" fillId="0" borderId="157"/>
    <xf numFmtId="174" fontId="60" fillId="0" borderId="157"/>
    <xf numFmtId="181" fontId="60" fillId="0" borderId="157"/>
    <xf numFmtId="180" fontId="60" fillId="0" borderId="157"/>
    <xf numFmtId="175" fontId="60" fillId="0" borderId="157"/>
    <xf numFmtId="172" fontId="60" fillId="0" borderId="157"/>
    <xf numFmtId="180" fontId="60" fillId="0" borderId="157"/>
    <xf numFmtId="175" fontId="60" fillId="0" borderId="157"/>
    <xf numFmtId="172" fontId="60" fillId="0" borderId="157"/>
    <xf numFmtId="180" fontId="60" fillId="0" borderId="157"/>
    <xf numFmtId="180" fontId="60" fillId="0" borderId="157"/>
    <xf numFmtId="181" fontId="60" fillId="0" borderId="157"/>
    <xf numFmtId="177" fontId="60" fillId="0" borderId="157"/>
    <xf numFmtId="172" fontId="60" fillId="0" borderId="157"/>
    <xf numFmtId="0" fontId="23" fillId="0" borderId="159" applyNumberFormat="0" applyFill="0" applyAlignment="0" applyProtection="0"/>
    <xf numFmtId="0" fontId="11" fillId="22" borderId="154" applyNumberFormat="0" applyAlignment="0" applyProtection="0"/>
    <xf numFmtId="172" fontId="60" fillId="0" borderId="157"/>
    <xf numFmtId="174" fontId="60" fillId="0" borderId="157"/>
    <xf numFmtId="172" fontId="60" fillId="0" borderId="157"/>
    <xf numFmtId="175" fontId="60" fillId="0" borderId="157"/>
    <xf numFmtId="180" fontId="60" fillId="0" borderId="157"/>
    <xf numFmtId="172" fontId="60" fillId="0" borderId="157"/>
    <xf numFmtId="0" fontId="18" fillId="9" borderId="154" applyNumberFormat="0" applyAlignment="0" applyProtection="0"/>
    <xf numFmtId="174" fontId="60" fillId="0" borderId="157"/>
    <xf numFmtId="0" fontId="11" fillId="22" borderId="154" applyNumberFormat="0" applyAlignment="0" applyProtection="0"/>
    <xf numFmtId="182" fontId="60" fillId="0" borderId="157"/>
    <xf numFmtId="172" fontId="60" fillId="0" borderId="157"/>
    <xf numFmtId="173" fontId="60" fillId="0" borderId="157"/>
    <xf numFmtId="175" fontId="60" fillId="0" borderId="157"/>
    <xf numFmtId="176" fontId="60" fillId="0" borderId="157"/>
    <xf numFmtId="175" fontId="60" fillId="0" borderId="157"/>
    <xf numFmtId="175" fontId="60" fillId="0" borderId="157"/>
    <xf numFmtId="0" fontId="11" fillId="22" borderId="154" applyNumberFormat="0" applyAlignment="0" applyProtection="0"/>
    <xf numFmtId="172" fontId="60" fillId="0" borderId="157"/>
    <xf numFmtId="175" fontId="60" fillId="0" borderId="157"/>
    <xf numFmtId="182" fontId="60" fillId="0" borderId="157"/>
    <xf numFmtId="172" fontId="60" fillId="0" borderId="157"/>
    <xf numFmtId="175" fontId="60" fillId="0" borderId="157"/>
    <xf numFmtId="177" fontId="60" fillId="0" borderId="157"/>
    <xf numFmtId="173" fontId="60" fillId="0" borderId="157"/>
    <xf numFmtId="181" fontId="60" fillId="0" borderId="157"/>
    <xf numFmtId="182" fontId="60" fillId="0" borderId="157"/>
    <xf numFmtId="0" fontId="63" fillId="48" borderId="156">
      <protection locked="0"/>
    </xf>
    <xf numFmtId="180" fontId="60" fillId="0" borderId="157"/>
    <xf numFmtId="0" fontId="8" fillId="25" borderId="141" applyNumberFormat="0" applyFont="0" applyAlignment="0" applyProtection="0"/>
    <xf numFmtId="172" fontId="60" fillId="0" borderId="157"/>
    <xf numFmtId="180" fontId="60" fillId="0" borderId="157"/>
    <xf numFmtId="180" fontId="60" fillId="0" borderId="157"/>
    <xf numFmtId="0" fontId="63" fillId="48" borderId="156">
      <protection locked="0"/>
    </xf>
    <xf numFmtId="0" fontId="8" fillId="25" borderId="141" applyNumberFormat="0" applyFont="0" applyAlignment="0" applyProtection="0"/>
    <xf numFmtId="180" fontId="60" fillId="0" borderId="157"/>
    <xf numFmtId="177" fontId="60" fillId="0" borderId="157"/>
    <xf numFmtId="172" fontId="60" fillId="0" borderId="157"/>
    <xf numFmtId="0" fontId="11" fillId="22" borderId="154" applyNumberFormat="0" applyAlignment="0" applyProtection="0"/>
    <xf numFmtId="175" fontId="60" fillId="0" borderId="157"/>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80" fontId="60" fillId="0" borderId="157"/>
    <xf numFmtId="0" fontId="21" fillId="22" borderId="158" applyNumberFormat="0" applyAlignment="0" applyProtection="0"/>
    <xf numFmtId="175" fontId="60" fillId="0" borderId="157"/>
    <xf numFmtId="175" fontId="60" fillId="0" borderId="157"/>
    <xf numFmtId="173" fontId="60" fillId="0" borderId="157"/>
    <xf numFmtId="175" fontId="60" fillId="0" borderId="157"/>
    <xf numFmtId="180" fontId="60" fillId="0" borderId="157"/>
    <xf numFmtId="180" fontId="60" fillId="0" borderId="157"/>
    <xf numFmtId="172" fontId="60" fillId="0" borderId="157"/>
    <xf numFmtId="175" fontId="60" fillId="0" borderId="157"/>
    <xf numFmtId="180" fontId="60" fillId="0" borderId="157"/>
    <xf numFmtId="172" fontId="60" fillId="0" borderId="157"/>
    <xf numFmtId="174" fontId="60" fillId="0" borderId="157"/>
    <xf numFmtId="180" fontId="60" fillId="0" borderId="157"/>
    <xf numFmtId="0" fontId="23" fillId="0" borderId="159" applyNumberFormat="0" applyFill="0" applyAlignment="0" applyProtection="0"/>
    <xf numFmtId="175" fontId="60" fillId="0" borderId="157"/>
    <xf numFmtId="175" fontId="60" fillId="0" borderId="157"/>
    <xf numFmtId="180" fontId="60" fillId="0" borderId="157"/>
    <xf numFmtId="172" fontId="60" fillId="0" borderId="157"/>
    <xf numFmtId="0" fontId="18" fillId="9" borderId="154" applyNumberFormat="0" applyAlignment="0" applyProtection="0"/>
    <xf numFmtId="177" fontId="60" fillId="0" borderId="157"/>
    <xf numFmtId="176" fontId="60" fillId="0" borderId="157"/>
    <xf numFmtId="181" fontId="60" fillId="0" borderId="157"/>
    <xf numFmtId="176" fontId="60" fillId="0" borderId="157"/>
    <xf numFmtId="181" fontId="60" fillId="0" borderId="157"/>
    <xf numFmtId="173" fontId="60" fillId="0" borderId="157"/>
    <xf numFmtId="0" fontId="63" fillId="48" borderId="156">
      <protection locked="0"/>
    </xf>
    <xf numFmtId="181" fontId="60" fillId="0" borderId="157"/>
    <xf numFmtId="182" fontId="60" fillId="0" borderId="157"/>
    <xf numFmtId="0" fontId="63" fillId="48" borderId="156">
      <protection locked="0"/>
    </xf>
    <xf numFmtId="175" fontId="60" fillId="0" borderId="157"/>
    <xf numFmtId="182" fontId="60" fillId="0" borderId="157"/>
    <xf numFmtId="176" fontId="60" fillId="0" borderId="157"/>
    <xf numFmtId="177" fontId="60" fillId="0" borderId="157"/>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80" fontId="60" fillId="0" borderId="157"/>
    <xf numFmtId="172" fontId="60" fillId="0" borderId="157"/>
    <xf numFmtId="175" fontId="60" fillId="0" borderId="157"/>
    <xf numFmtId="180" fontId="60" fillId="0" borderId="157"/>
    <xf numFmtId="180" fontId="60" fillId="0" borderId="157"/>
    <xf numFmtId="180" fontId="60" fillId="0" borderId="157"/>
    <xf numFmtId="175" fontId="60" fillId="0" borderId="157"/>
    <xf numFmtId="180" fontId="60" fillId="0" borderId="157"/>
    <xf numFmtId="180" fontId="60" fillId="0" borderId="157"/>
    <xf numFmtId="175" fontId="60" fillId="0" borderId="157"/>
    <xf numFmtId="175" fontId="60" fillId="0" borderId="157"/>
    <xf numFmtId="0" fontId="21" fillId="22" borderId="158" applyNumberFormat="0" applyAlignment="0" applyProtection="0"/>
    <xf numFmtId="175" fontId="60" fillId="0" borderId="157"/>
    <xf numFmtId="0" fontId="23" fillId="0" borderId="159" applyNumberFormat="0" applyFill="0" applyAlignment="0" applyProtection="0"/>
    <xf numFmtId="172" fontId="60" fillId="0" borderId="157"/>
    <xf numFmtId="172" fontId="60" fillId="0" borderId="157"/>
    <xf numFmtId="175" fontId="60" fillId="0" borderId="157"/>
    <xf numFmtId="176" fontId="60" fillId="0" borderId="157"/>
    <xf numFmtId="0" fontId="18" fillId="9" borderId="154" applyNumberFormat="0" applyAlignment="0" applyProtection="0"/>
    <xf numFmtId="172" fontId="60" fillId="0" borderId="157"/>
    <xf numFmtId="0" fontId="21" fillId="22" borderId="158" applyNumberFormat="0" applyAlignment="0" applyProtection="0"/>
    <xf numFmtId="174" fontId="60" fillId="0" borderId="157"/>
    <xf numFmtId="172" fontId="60" fillId="0" borderId="157"/>
    <xf numFmtId="0" fontId="18" fillId="9" borderId="154" applyNumberFormat="0" applyAlignment="0" applyProtection="0"/>
    <xf numFmtId="177" fontId="60" fillId="0" borderId="157"/>
    <xf numFmtId="0" fontId="11" fillId="22" borderId="154" applyNumberFormat="0" applyAlignment="0" applyProtection="0"/>
    <xf numFmtId="172" fontId="60" fillId="0" borderId="157"/>
    <xf numFmtId="172" fontId="60" fillId="0" borderId="157"/>
    <xf numFmtId="180" fontId="60" fillId="0" borderId="157"/>
    <xf numFmtId="0" fontId="63" fillId="48" borderId="156">
      <protection locked="0"/>
    </xf>
    <xf numFmtId="175"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176" fontId="60" fillId="0" borderId="157"/>
    <xf numFmtId="180" fontId="60" fillId="0" borderId="157"/>
    <xf numFmtId="172" fontId="60" fillId="0" borderId="157"/>
    <xf numFmtId="172" fontId="60" fillId="0" borderId="157"/>
    <xf numFmtId="0" fontId="23" fillId="0" borderId="159" applyNumberFormat="0" applyFill="0" applyAlignment="0" applyProtection="0"/>
    <xf numFmtId="180" fontId="60" fillId="0" borderId="157"/>
    <xf numFmtId="172" fontId="60" fillId="0" borderId="157"/>
    <xf numFmtId="172" fontId="60" fillId="0" borderId="157"/>
    <xf numFmtId="180" fontId="60" fillId="0" borderId="157"/>
    <xf numFmtId="175" fontId="60" fillId="0" borderId="157"/>
    <xf numFmtId="175" fontId="60" fillId="0" borderId="157"/>
    <xf numFmtId="180" fontId="60" fillId="0" borderId="157"/>
    <xf numFmtId="180" fontId="60" fillId="0" borderId="157"/>
    <xf numFmtId="180" fontId="60" fillId="0" borderId="157"/>
    <xf numFmtId="172" fontId="60" fillId="0" borderId="157"/>
    <xf numFmtId="174" fontId="60" fillId="0" borderId="157"/>
    <xf numFmtId="172" fontId="60" fillId="0" borderId="157"/>
    <xf numFmtId="180" fontId="60" fillId="0" borderId="157"/>
    <xf numFmtId="0" fontId="18" fillId="9" borderId="154" applyNumberFormat="0" applyAlignment="0" applyProtection="0"/>
    <xf numFmtId="180" fontId="60" fillId="0" borderId="157"/>
    <xf numFmtId="180" fontId="60" fillId="0" borderId="157"/>
    <xf numFmtId="0" fontId="23" fillId="0" borderId="159" applyNumberFormat="0" applyFill="0" applyAlignment="0" applyProtection="0"/>
    <xf numFmtId="172" fontId="60" fillId="0" borderId="157"/>
    <xf numFmtId="0" fontId="8" fillId="25" borderId="141" applyNumberFormat="0" applyFont="0" applyAlignment="0" applyProtection="0"/>
    <xf numFmtId="0" fontId="18" fillId="9" borderId="154" applyNumberFormat="0" applyAlignment="0" applyProtection="0"/>
    <xf numFmtId="172" fontId="60" fillId="0" borderId="157"/>
    <xf numFmtId="180" fontId="60" fillId="0" borderId="157"/>
    <xf numFmtId="0" fontId="8" fillId="25" borderId="141" applyNumberFormat="0" applyFont="0" applyAlignment="0" applyProtection="0"/>
    <xf numFmtId="0" fontId="11" fillId="22" borderId="154" applyNumberFormat="0" applyAlignment="0" applyProtection="0"/>
    <xf numFmtId="172" fontId="60" fillId="0" borderId="157"/>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2" fontId="60" fillId="0" borderId="157"/>
    <xf numFmtId="181" fontId="60" fillId="0" borderId="157"/>
    <xf numFmtId="175" fontId="60" fillId="0" borderId="157"/>
    <xf numFmtId="175" fontId="60" fillId="0" borderId="157"/>
    <xf numFmtId="174" fontId="60" fillId="0" borderId="157"/>
    <xf numFmtId="180" fontId="60" fillId="0" borderId="157"/>
    <xf numFmtId="173" fontId="60" fillId="0" borderId="157"/>
    <xf numFmtId="0" fontId="21" fillId="22" borderId="158" applyNumberFormat="0" applyAlignment="0" applyProtection="0"/>
    <xf numFmtId="172" fontId="60" fillId="0" borderId="157"/>
    <xf numFmtId="175" fontId="60" fillId="0" borderId="157"/>
    <xf numFmtId="180" fontId="60" fillId="0" borderId="157"/>
    <xf numFmtId="0" fontId="11" fillId="22" borderId="154" applyNumberFormat="0" applyAlignment="0" applyProtection="0"/>
    <xf numFmtId="175" fontId="60" fillId="0" borderId="157"/>
    <xf numFmtId="176" fontId="60" fillId="0" borderId="157"/>
    <xf numFmtId="175" fontId="60" fillId="0" borderId="157"/>
    <xf numFmtId="182" fontId="60" fillId="0" borderId="157"/>
    <xf numFmtId="172" fontId="60" fillId="0" borderId="157"/>
    <xf numFmtId="177" fontId="60" fillId="0" borderId="157"/>
    <xf numFmtId="173" fontId="60" fillId="0" borderId="157"/>
    <xf numFmtId="180" fontId="60" fillId="0" borderId="157"/>
    <xf numFmtId="181" fontId="60" fillId="0" borderId="157"/>
    <xf numFmtId="182" fontId="60" fillId="0" borderId="157"/>
    <xf numFmtId="0" fontId="63" fillId="48" borderId="156">
      <protection locked="0"/>
    </xf>
    <xf numFmtId="0" fontId="18" fillId="9" borderId="154" applyNumberFormat="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5" fontId="60" fillId="0" borderId="157"/>
    <xf numFmtId="175" fontId="60" fillId="0" borderId="157"/>
    <xf numFmtId="175" fontId="60" fillId="0" borderId="157"/>
    <xf numFmtId="172" fontId="60" fillId="0" borderId="157"/>
    <xf numFmtId="0" fontId="18" fillId="9" borderId="154" applyNumberFormat="0" applyAlignment="0" applyProtection="0"/>
    <xf numFmtId="175" fontId="60" fillId="0" borderId="157"/>
    <xf numFmtId="172" fontId="60" fillId="0" borderId="157"/>
    <xf numFmtId="180" fontId="60" fillId="0" borderId="157"/>
    <xf numFmtId="174" fontId="60" fillId="0" borderId="157"/>
    <xf numFmtId="174" fontId="60" fillId="0" borderId="157"/>
    <xf numFmtId="172" fontId="60" fillId="0" borderId="157"/>
    <xf numFmtId="174" fontId="60" fillId="0" borderId="157"/>
    <xf numFmtId="175" fontId="60" fillId="0" borderId="157"/>
    <xf numFmtId="177" fontId="60" fillId="0" borderId="157"/>
    <xf numFmtId="172" fontId="60" fillId="0" borderId="157"/>
    <xf numFmtId="0" fontId="11" fillId="22" borderId="154" applyNumberFormat="0" applyAlignment="0" applyProtection="0"/>
    <xf numFmtId="180" fontId="60" fillId="0" borderId="157"/>
    <xf numFmtId="180" fontId="60" fillId="0" borderId="157"/>
    <xf numFmtId="180" fontId="60" fillId="0" borderId="157"/>
    <xf numFmtId="172" fontId="60" fillId="0" borderId="157"/>
    <xf numFmtId="0" fontId="8" fillId="25" borderId="141" applyNumberFormat="0" applyFont="0" applyAlignment="0" applyProtection="0"/>
    <xf numFmtId="172" fontId="60" fillId="0" borderId="157"/>
    <xf numFmtId="181" fontId="60" fillId="0" borderId="157"/>
    <xf numFmtId="175" fontId="60" fillId="0" borderId="157"/>
    <xf numFmtId="176" fontId="60" fillId="0" borderId="157"/>
    <xf numFmtId="0" fontId="18" fillId="9" borderId="154" applyNumberFormat="0" applyAlignment="0" applyProtection="0"/>
    <xf numFmtId="172" fontId="60" fillId="0" borderId="157"/>
    <xf numFmtId="180" fontId="60" fillId="0" borderId="157"/>
    <xf numFmtId="175" fontId="60" fillId="0" borderId="157"/>
    <xf numFmtId="180" fontId="60" fillId="0" borderId="157"/>
    <xf numFmtId="172" fontId="60" fillId="0" borderId="157"/>
    <xf numFmtId="180" fontId="60" fillId="0" borderId="157"/>
    <xf numFmtId="175" fontId="60" fillId="0" borderId="157"/>
    <xf numFmtId="175" fontId="60" fillId="0" borderId="157"/>
    <xf numFmtId="172" fontId="60" fillId="0" borderId="157"/>
    <xf numFmtId="175" fontId="60" fillId="0" borderId="157"/>
    <xf numFmtId="176" fontId="60" fillId="0" borderId="157"/>
    <xf numFmtId="175" fontId="60" fillId="0" borderId="157"/>
    <xf numFmtId="180" fontId="60" fillId="0" borderId="157"/>
    <xf numFmtId="180" fontId="60" fillId="0" borderId="157"/>
    <xf numFmtId="172" fontId="60" fillId="0" borderId="157"/>
    <xf numFmtId="0" fontId="21" fillId="22" borderId="158" applyNumberFormat="0" applyAlignment="0" applyProtection="0"/>
    <xf numFmtId="173" fontId="60" fillId="0" borderId="157"/>
    <xf numFmtId="0" fontId="23" fillId="0" borderId="159" applyNumberFormat="0" applyFill="0" applyAlignment="0" applyProtection="0"/>
    <xf numFmtId="0" fontId="8" fillId="25" borderId="141" applyNumberFormat="0" applyFont="0" applyAlignment="0" applyProtection="0"/>
    <xf numFmtId="0" fontId="11" fillId="22" borderId="154" applyNumberFormat="0" applyAlignment="0" applyProtection="0"/>
    <xf numFmtId="0" fontId="63" fillId="48" borderId="156">
      <protection locked="0"/>
    </xf>
    <xf numFmtId="176" fontId="60" fillId="0" borderId="157"/>
    <xf numFmtId="0" fontId="23" fillId="0" borderId="159" applyNumberFormat="0" applyFill="0" applyAlignment="0" applyProtection="0"/>
    <xf numFmtId="175" fontId="60" fillId="0" borderId="157"/>
    <xf numFmtId="0" fontId="21" fillId="22" borderId="158" applyNumberFormat="0" applyAlignment="0" applyProtection="0"/>
    <xf numFmtId="172" fontId="60" fillId="0" borderId="157"/>
    <xf numFmtId="182" fontId="60" fillId="0" borderId="157"/>
    <xf numFmtId="172" fontId="60" fillId="0" borderId="157"/>
    <xf numFmtId="180" fontId="60" fillId="0" borderId="157"/>
    <xf numFmtId="0" fontId="11" fillId="22" borderId="154" applyNumberFormat="0" applyAlignment="0" applyProtection="0"/>
    <xf numFmtId="175" fontId="60" fillId="0" borderId="157"/>
    <xf numFmtId="181" fontId="60" fillId="0" borderId="157"/>
    <xf numFmtId="175" fontId="60" fillId="0" borderId="157"/>
    <xf numFmtId="172" fontId="60" fillId="0" borderId="157"/>
    <xf numFmtId="175" fontId="60" fillId="0" borderId="157"/>
    <xf numFmtId="173" fontId="60" fillId="0" borderId="157"/>
    <xf numFmtId="180" fontId="60" fillId="0" borderId="157"/>
    <xf numFmtId="177" fontId="60" fillId="0" borderId="157"/>
    <xf numFmtId="175" fontId="60" fillId="0" borderId="157"/>
    <xf numFmtId="173" fontId="60" fillId="0" borderId="157"/>
    <xf numFmtId="172" fontId="60" fillId="0" borderId="157"/>
    <xf numFmtId="181" fontId="60" fillId="0" borderId="157"/>
    <xf numFmtId="182" fontId="60" fillId="0" borderId="157"/>
    <xf numFmtId="0" fontId="63" fillId="48" borderId="156">
      <protection locked="0"/>
    </xf>
    <xf numFmtId="180" fontId="60" fillId="0" borderId="157"/>
    <xf numFmtId="180" fontId="60" fillId="0" borderId="157"/>
    <xf numFmtId="180" fontId="60" fillId="0" borderId="157"/>
    <xf numFmtId="172" fontId="60" fillId="0" borderId="157"/>
    <xf numFmtId="180" fontId="60" fillId="0" borderId="157"/>
    <xf numFmtId="0" fontId="21" fillId="22" borderId="158" applyNumberFormat="0" applyAlignment="0" applyProtection="0"/>
    <xf numFmtId="0" fontId="23" fillId="0" borderId="159" applyNumberFormat="0" applyFill="0" applyAlignment="0" applyProtection="0"/>
    <xf numFmtId="0" fontId="8" fillId="25" borderId="141" applyNumberFormat="0" applyFont="0" applyAlignment="0" applyProtection="0"/>
    <xf numFmtId="182" fontId="60" fillId="0" borderId="157"/>
    <xf numFmtId="172" fontId="60" fillId="0" borderId="157"/>
    <xf numFmtId="175" fontId="60" fillId="0" borderId="157"/>
    <xf numFmtId="180" fontId="60" fillId="0" borderId="157"/>
    <xf numFmtId="172" fontId="60" fillId="0" borderId="157"/>
    <xf numFmtId="0" fontId="8" fillId="25" borderId="141" applyNumberFormat="0" applyFont="0" applyAlignment="0" applyProtection="0"/>
    <xf numFmtId="175" fontId="60" fillId="0" borderId="157"/>
    <xf numFmtId="177" fontId="60" fillId="0" borderId="157"/>
    <xf numFmtId="180" fontId="60" fillId="0" borderId="157"/>
    <xf numFmtId="172" fontId="60" fillId="0" borderId="157"/>
    <xf numFmtId="175"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75" fontId="60" fillId="0" borderId="157"/>
    <xf numFmtId="180" fontId="60" fillId="0" borderId="157"/>
    <xf numFmtId="172" fontId="60" fillId="0" borderId="157"/>
    <xf numFmtId="180" fontId="60" fillId="0" borderId="157"/>
    <xf numFmtId="180" fontId="60" fillId="0" borderId="157"/>
    <xf numFmtId="175" fontId="60" fillId="0" borderId="157"/>
    <xf numFmtId="175" fontId="60" fillId="0" borderId="157"/>
    <xf numFmtId="172" fontId="60" fillId="0" borderId="157"/>
    <xf numFmtId="172" fontId="60" fillId="0" borderId="157"/>
    <xf numFmtId="172" fontId="60" fillId="0" borderId="157"/>
    <xf numFmtId="0" fontId="63" fillId="48" borderId="160">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5" fontId="60" fillId="0" borderId="157"/>
    <xf numFmtId="0" fontId="63" fillId="48" borderId="160">
      <protection locked="0"/>
    </xf>
    <xf numFmtId="177" fontId="60" fillId="0" borderId="157"/>
    <xf numFmtId="182" fontId="60" fillId="0" borderId="157"/>
    <xf numFmtId="172" fontId="60" fillId="0" borderId="157"/>
    <xf numFmtId="0" fontId="11" fillId="22" borderId="154" applyNumberFormat="0" applyAlignment="0" applyProtection="0"/>
    <xf numFmtId="0" fontId="18" fillId="9" borderId="154" applyNumberFormat="0" applyAlignment="0" applyProtection="0"/>
    <xf numFmtId="182" fontId="60" fillId="0" borderId="157"/>
    <xf numFmtId="181" fontId="60" fillId="0" borderId="157"/>
    <xf numFmtId="180" fontId="60" fillId="0" borderId="157"/>
    <xf numFmtId="172" fontId="60" fillId="0" borderId="157"/>
    <xf numFmtId="176" fontId="60" fillId="0" borderId="157"/>
    <xf numFmtId="177" fontId="60" fillId="0" borderId="157"/>
    <xf numFmtId="176" fontId="60" fillId="0" borderId="157"/>
    <xf numFmtId="175" fontId="60" fillId="0" borderId="157"/>
    <xf numFmtId="177" fontId="60" fillId="0" borderId="157"/>
    <xf numFmtId="181" fontId="60" fillId="0" borderId="157"/>
    <xf numFmtId="174" fontId="60" fillId="0" borderId="157"/>
    <xf numFmtId="0" fontId="11" fillId="22" borderId="154" applyNumberFormat="0" applyAlignment="0" applyProtection="0"/>
    <xf numFmtId="173" fontId="60" fillId="0" borderId="157"/>
    <xf numFmtId="180" fontId="60" fillId="0" borderId="157"/>
    <xf numFmtId="177" fontId="60" fillId="0" borderId="157"/>
    <xf numFmtId="175" fontId="60" fillId="0" borderId="157"/>
    <xf numFmtId="172" fontId="60" fillId="0" borderId="157"/>
    <xf numFmtId="0" fontId="21" fillId="22" borderId="158" applyNumberFormat="0" applyAlignment="0" applyProtection="0"/>
    <xf numFmtId="0" fontId="23" fillId="0" borderId="159" applyNumberFormat="0" applyFill="0" applyAlignment="0" applyProtection="0"/>
    <xf numFmtId="181" fontId="60" fillId="0" borderId="157"/>
    <xf numFmtId="176" fontId="60" fillId="0" borderId="157"/>
    <xf numFmtId="174" fontId="60" fillId="0" borderId="157"/>
    <xf numFmtId="173" fontId="60" fillId="0" borderId="157"/>
    <xf numFmtId="172" fontId="60" fillId="0" borderId="157"/>
    <xf numFmtId="182"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8" fillId="25" borderId="141" applyNumberFormat="0" applyFont="0" applyAlignment="0" applyProtection="0"/>
    <xf numFmtId="0" fontId="11" fillId="22" borderId="154" applyNumberFormat="0" applyAlignment="0" applyProtection="0"/>
    <xf numFmtId="0" fontId="63" fillId="48" borderId="156">
      <protection locked="0"/>
    </xf>
    <xf numFmtId="0" fontId="11" fillId="22" borderId="154" applyNumberFormat="0" applyAlignment="0" applyProtection="0"/>
    <xf numFmtId="0" fontId="21" fillId="22" borderId="158" applyNumberFormat="0" applyAlignment="0" applyProtection="0"/>
    <xf numFmtId="0" fontId="63" fillId="48" borderId="156">
      <protection locked="0"/>
    </xf>
    <xf numFmtId="174" fontId="60" fillId="0" borderId="157"/>
    <xf numFmtId="173"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23" fillId="0" borderId="159" applyNumberFormat="0" applyFill="0" applyAlignment="0" applyProtection="0"/>
    <xf numFmtId="172" fontId="60" fillId="0" borderId="157"/>
    <xf numFmtId="173"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80" fontId="60" fillId="0" borderId="157"/>
    <xf numFmtId="0" fontId="8" fillId="25" borderId="141" applyNumberFormat="0" applyFont="0" applyAlignment="0" applyProtection="0"/>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175"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5"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2" fontId="60" fillId="0" borderId="157"/>
    <xf numFmtId="180" fontId="60" fillId="0" borderId="157"/>
    <xf numFmtId="0" fontId="11" fillId="22" borderId="154" applyNumberFormat="0" applyAlignment="0" applyProtection="0"/>
    <xf numFmtId="0" fontId="63" fillId="48" borderId="156">
      <protection locked="0"/>
    </xf>
    <xf numFmtId="182" fontId="60" fillId="0" borderId="157"/>
    <xf numFmtId="172" fontId="60" fillId="0" borderId="157"/>
    <xf numFmtId="0" fontId="23" fillId="0" borderId="159" applyNumberFormat="0" applyFill="0" applyAlignment="0" applyProtection="0"/>
    <xf numFmtId="180" fontId="60" fillId="0" borderId="157"/>
    <xf numFmtId="0" fontId="63" fillId="48" borderId="156">
      <protection locked="0"/>
    </xf>
    <xf numFmtId="0" fontId="11" fillId="22" borderId="154" applyNumberFormat="0" applyAlignment="0" applyProtection="0"/>
    <xf numFmtId="172" fontId="60" fillId="0" borderId="157"/>
    <xf numFmtId="172" fontId="60" fillId="0" borderId="157"/>
    <xf numFmtId="0" fontId="18" fillId="9" borderId="154" applyNumberFormat="0" applyAlignment="0" applyProtection="0"/>
    <xf numFmtId="173" fontId="60" fillId="0" borderId="157"/>
    <xf numFmtId="172" fontId="60" fillId="0" borderId="157"/>
    <xf numFmtId="175" fontId="60" fillId="0" borderId="157"/>
    <xf numFmtId="172" fontId="60" fillId="0" borderId="157"/>
    <xf numFmtId="175" fontId="60" fillId="0" borderId="157"/>
    <xf numFmtId="176" fontId="60" fillId="0" borderId="157"/>
    <xf numFmtId="177" fontId="60" fillId="0" borderId="157"/>
    <xf numFmtId="0" fontId="8" fillId="25" borderId="141" applyNumberFormat="0" applyFont="0" applyAlignment="0" applyProtection="0"/>
    <xf numFmtId="175" fontId="60" fillId="0" borderId="157"/>
    <xf numFmtId="180" fontId="60" fillId="0" borderId="157"/>
    <xf numFmtId="172" fontId="60" fillId="0" borderId="157"/>
    <xf numFmtId="181" fontId="60" fillId="0" borderId="157"/>
    <xf numFmtId="182" fontId="60" fillId="0" borderId="157"/>
    <xf numFmtId="0" fontId="18" fillId="9" borderId="154" applyNumberFormat="0" applyAlignment="0" applyProtection="0"/>
    <xf numFmtId="180" fontId="60" fillId="0" borderId="157"/>
    <xf numFmtId="180" fontId="60" fillId="0" borderId="157"/>
    <xf numFmtId="175" fontId="60" fillId="0" borderId="157"/>
    <xf numFmtId="172" fontId="60" fillId="0" borderId="157"/>
    <xf numFmtId="176" fontId="60" fillId="0" borderId="157"/>
    <xf numFmtId="172" fontId="60" fillId="0" borderId="157"/>
    <xf numFmtId="172" fontId="60" fillId="0" borderId="157"/>
    <xf numFmtId="175" fontId="60" fillId="0" borderId="157"/>
    <xf numFmtId="175" fontId="60" fillId="0" borderId="157"/>
    <xf numFmtId="172" fontId="60" fillId="0" borderId="157"/>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8" fillId="25" borderId="141" applyNumberFormat="0" applyFont="0" applyAlignment="0" applyProtection="0"/>
    <xf numFmtId="174" fontId="60" fillId="0" borderId="157"/>
    <xf numFmtId="175" fontId="60" fillId="0" borderId="157"/>
    <xf numFmtId="180" fontId="60" fillId="0" borderId="157"/>
    <xf numFmtId="0" fontId="11" fillId="22" borderId="154" applyNumberFormat="0" applyAlignment="0" applyProtection="0"/>
    <xf numFmtId="174" fontId="60" fillId="0" borderId="157"/>
    <xf numFmtId="173" fontId="60" fillId="0" borderId="157"/>
    <xf numFmtId="0" fontId="21" fillId="22" borderId="158" applyNumberFormat="0" applyAlignment="0" applyProtection="0"/>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174" fontId="60" fillId="0" borderId="157"/>
    <xf numFmtId="176" fontId="60" fillId="0" borderId="157"/>
    <xf numFmtId="177"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81" fontId="60" fillId="0" borderId="157"/>
    <xf numFmtId="175" fontId="60" fillId="0" borderId="157"/>
    <xf numFmtId="180" fontId="60" fillId="0" borderId="157"/>
    <xf numFmtId="175" fontId="60" fillId="0" borderId="157"/>
    <xf numFmtId="177" fontId="60" fillId="0" borderId="157"/>
    <xf numFmtId="173"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80" fontId="60" fillId="0" borderId="157"/>
    <xf numFmtId="175" fontId="60" fillId="0" borderId="157"/>
    <xf numFmtId="180" fontId="60" fillId="0" borderId="157"/>
    <xf numFmtId="175" fontId="60" fillId="0" borderId="157"/>
    <xf numFmtId="172" fontId="60" fillId="0" borderId="157"/>
    <xf numFmtId="180" fontId="60" fillId="0" borderId="157"/>
    <xf numFmtId="175" fontId="60" fillId="0" borderId="157"/>
    <xf numFmtId="180" fontId="60" fillId="0" borderId="157"/>
    <xf numFmtId="172" fontId="60" fillId="0" borderId="157"/>
    <xf numFmtId="172" fontId="60" fillId="0" borderId="157"/>
    <xf numFmtId="180" fontId="60" fillId="0" borderId="157"/>
    <xf numFmtId="176" fontId="60" fillId="0" borderId="157"/>
    <xf numFmtId="175" fontId="60" fillId="0" borderId="157"/>
    <xf numFmtId="174" fontId="60" fillId="0" borderId="157"/>
    <xf numFmtId="173"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177" fontId="60" fillId="0" borderId="157"/>
    <xf numFmtId="0" fontId="11" fillId="22" borderId="154" applyNumberFormat="0" applyAlignment="0" applyProtection="0"/>
    <xf numFmtId="181" fontId="60" fillId="0" borderId="157"/>
    <xf numFmtId="180" fontId="60" fillId="0" borderId="157"/>
    <xf numFmtId="172" fontId="60" fillId="0" borderId="157"/>
    <xf numFmtId="172" fontId="60" fillId="0" borderId="157"/>
    <xf numFmtId="175" fontId="60" fillId="0" borderId="157"/>
    <xf numFmtId="175" fontId="60" fillId="0" borderId="157"/>
    <xf numFmtId="172" fontId="60" fillId="0" borderId="157"/>
    <xf numFmtId="0" fontId="23" fillId="0" borderId="159" applyNumberFormat="0" applyFill="0" applyAlignment="0" applyProtection="0"/>
    <xf numFmtId="175" fontId="60" fillId="0" borderId="157"/>
    <xf numFmtId="0" fontId="18" fillId="9" borderId="154" applyNumberFormat="0" applyAlignment="0" applyProtection="0"/>
    <xf numFmtId="0" fontId="21" fillId="22" borderId="158" applyNumberFormat="0" applyAlignment="0" applyProtection="0"/>
    <xf numFmtId="0" fontId="8" fillId="25" borderId="141" applyNumberFormat="0" applyFont="0" applyAlignment="0" applyProtection="0"/>
    <xf numFmtId="0" fontId="63" fillId="48" borderId="156">
      <protection locked="0"/>
    </xf>
    <xf numFmtId="180" fontId="60" fillId="0" borderId="157"/>
    <xf numFmtId="0" fontId="11" fillId="22" borderId="154" applyNumberFormat="0" applyAlignment="0" applyProtection="0"/>
    <xf numFmtId="0" fontId="18" fillId="9" borderId="154" applyNumberFormat="0" applyAlignment="0" applyProtection="0"/>
    <xf numFmtId="175" fontId="60" fillId="0" borderId="157"/>
    <xf numFmtId="172" fontId="60" fillId="0" borderId="157"/>
    <xf numFmtId="180" fontId="60" fillId="0" borderId="157"/>
    <xf numFmtId="175" fontId="60" fillId="0" borderId="157"/>
    <xf numFmtId="172" fontId="60" fillId="0" borderId="157"/>
    <xf numFmtId="173" fontId="60" fillId="0" borderId="157"/>
    <xf numFmtId="172" fontId="60" fillId="0" borderId="157"/>
    <xf numFmtId="175" fontId="60" fillId="0" borderId="157"/>
    <xf numFmtId="180" fontId="60" fillId="0" borderId="157"/>
    <xf numFmtId="172" fontId="60" fillId="0" borderId="157"/>
    <xf numFmtId="180" fontId="60" fillId="0" borderId="157"/>
    <xf numFmtId="0" fontId="11" fillId="22" borderId="154" applyNumberFormat="0" applyAlignment="0" applyProtection="0"/>
    <xf numFmtId="182" fontId="60" fillId="0" borderId="157"/>
    <xf numFmtId="176" fontId="60" fillId="0" borderId="157"/>
    <xf numFmtId="180" fontId="60" fillId="0" borderId="157"/>
    <xf numFmtId="172" fontId="60" fillId="0" borderId="157"/>
    <xf numFmtId="0" fontId="11" fillId="22" borderId="154" applyNumberFormat="0" applyAlignment="0" applyProtection="0"/>
    <xf numFmtId="0" fontId="18" fillId="9" borderId="154" applyNumberFormat="0" applyAlignment="0" applyProtection="0"/>
    <xf numFmtId="0" fontId="23" fillId="0" borderId="159" applyNumberFormat="0" applyFill="0" applyAlignment="0" applyProtection="0"/>
    <xf numFmtId="180" fontId="60" fillId="0" borderId="157"/>
    <xf numFmtId="180" fontId="60" fillId="0" borderId="157"/>
    <xf numFmtId="175" fontId="60" fillId="0" borderId="157"/>
    <xf numFmtId="174" fontId="60" fillId="0" borderId="157"/>
    <xf numFmtId="0" fontId="8" fillId="25" borderId="141" applyNumberFormat="0" applyFont="0" applyAlignment="0" applyProtection="0"/>
    <xf numFmtId="175"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80" fontId="60" fillId="0" borderId="157"/>
    <xf numFmtId="175"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175" fontId="60" fillId="0" borderId="157"/>
    <xf numFmtId="0" fontId="18" fillId="9" borderId="154" applyNumberFormat="0" applyAlignment="0" applyProtection="0"/>
    <xf numFmtId="0" fontId="8" fillId="25" borderId="141" applyNumberFormat="0" applyFont="0" applyAlignment="0" applyProtection="0"/>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0" fontId="23" fillId="0" borderId="159" applyNumberFormat="0" applyFill="0" applyAlignment="0" applyProtection="0"/>
    <xf numFmtId="0" fontId="63" fillId="48" borderId="156">
      <protection locked="0"/>
    </xf>
    <xf numFmtId="0" fontId="23" fillId="0" borderId="159" applyNumberFormat="0" applyFill="0" applyAlignment="0" applyProtection="0"/>
    <xf numFmtId="0" fontId="21" fillId="22" borderId="158" applyNumberFormat="0" applyAlignment="0" applyProtection="0"/>
    <xf numFmtId="0" fontId="18" fillId="9" borderId="154" applyNumberFormat="0" applyAlignment="0" applyProtection="0"/>
    <xf numFmtId="182"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21" fillId="22" borderId="158" applyNumberFormat="0" applyAlignment="0" applyProtection="0"/>
    <xf numFmtId="0" fontId="23" fillId="0" borderId="159" applyNumberFormat="0" applyFill="0" applyAlignment="0" applyProtection="0"/>
    <xf numFmtId="0" fontId="8" fillId="25" borderId="141" applyNumberFormat="0" applyFont="0" applyAlignment="0" applyProtection="0"/>
    <xf numFmtId="180" fontId="60" fillId="0" borderId="157"/>
    <xf numFmtId="180" fontId="60" fillId="0" borderId="157"/>
    <xf numFmtId="181" fontId="60" fillId="0" borderId="157"/>
    <xf numFmtId="172" fontId="60" fillId="0" borderId="157"/>
    <xf numFmtId="175" fontId="60" fillId="0" borderId="157"/>
    <xf numFmtId="175" fontId="60" fillId="0" borderId="157"/>
    <xf numFmtId="177" fontId="60" fillId="0" borderId="157"/>
    <xf numFmtId="172"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17" fillId="0" borderId="153" applyNumberFormat="0" applyFill="0" applyAlignment="0" applyProtection="0"/>
    <xf numFmtId="0" fontId="11" fillId="22" borderId="154" applyNumberFormat="0" applyAlignment="0" applyProtection="0"/>
    <xf numFmtId="0" fontId="18" fillId="9" borderId="154" applyNumberFormat="0" applyAlignment="0" applyProtection="0"/>
    <xf numFmtId="0" fontId="11" fillId="22" borderId="154" applyNumberFormat="0" applyAlignment="0" applyProtection="0"/>
    <xf numFmtId="0" fontId="21" fillId="22" borderId="158" applyNumberFormat="0" applyAlignment="0" applyProtection="0"/>
    <xf numFmtId="0" fontId="23" fillId="0" borderId="159" applyNumberFormat="0" applyFill="0" applyAlignment="0" applyProtection="0"/>
    <xf numFmtId="0" fontId="23" fillId="0" borderId="159" applyNumberFormat="0" applyFill="0" applyAlignment="0" applyProtection="0"/>
    <xf numFmtId="0" fontId="21" fillId="22" borderId="158" applyNumberFormat="0" applyAlignment="0" applyProtection="0"/>
    <xf numFmtId="0" fontId="18" fillId="9" borderId="154" applyNumberFormat="0" applyAlignment="0" applyProtection="0"/>
    <xf numFmtId="0" fontId="8" fillId="25" borderId="141" applyNumberFormat="0" applyFont="0" applyAlignment="0" applyProtection="0"/>
    <xf numFmtId="176" fontId="60" fillId="0" borderId="157"/>
    <xf numFmtId="180" fontId="60" fillId="0" borderId="157"/>
    <xf numFmtId="172" fontId="60" fillId="0" borderId="157"/>
    <xf numFmtId="173" fontId="60" fillId="0" borderId="157"/>
    <xf numFmtId="174" fontId="60" fillId="0" borderId="157"/>
    <xf numFmtId="0" fontId="8" fillId="25" borderId="141" applyNumberFormat="0" applyFont="0" applyAlignment="0" applyProtection="0"/>
    <xf numFmtId="175" fontId="60" fillId="0" borderId="157"/>
    <xf numFmtId="176" fontId="60" fillId="0" borderId="157"/>
    <xf numFmtId="177" fontId="60" fillId="0" borderId="157"/>
    <xf numFmtId="176" fontId="60" fillId="0" borderId="157"/>
    <xf numFmtId="180" fontId="60" fillId="0" borderId="157"/>
    <xf numFmtId="181" fontId="60" fillId="0" borderId="157"/>
    <xf numFmtId="182" fontId="60" fillId="0" borderId="157"/>
    <xf numFmtId="175" fontId="60" fillId="0" borderId="157"/>
    <xf numFmtId="0" fontId="17" fillId="0" borderId="153" applyNumberFormat="0" applyFill="0" applyAlignment="0" applyProtection="0"/>
    <xf numFmtId="172" fontId="60" fillId="0" borderId="157"/>
    <xf numFmtId="0" fontId="63" fillId="48" borderId="156">
      <protection locked="0"/>
    </xf>
    <xf numFmtId="0" fontId="11" fillId="22" borderId="154" applyNumberFormat="0" applyAlignment="0" applyProtection="0"/>
    <xf numFmtId="0" fontId="11" fillId="22" borderId="154" applyNumberFormat="0" applyAlignment="0" applyProtection="0"/>
    <xf numFmtId="182" fontId="60" fillId="0" borderId="157"/>
    <xf numFmtId="0" fontId="63" fillId="48" borderId="156">
      <protection locked="0"/>
    </xf>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5" fontId="60" fillId="0" borderId="157"/>
    <xf numFmtId="174" fontId="60" fillId="0" borderId="157"/>
    <xf numFmtId="0" fontId="18" fillId="9" borderId="154" applyNumberFormat="0" applyAlignment="0" applyProtection="0"/>
    <xf numFmtId="0" fontId="11" fillId="22" borderId="154" applyNumberFormat="0" applyAlignment="0" applyProtection="0"/>
    <xf numFmtId="0" fontId="17" fillId="0" borderId="153" applyNumberFormat="0" applyFill="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3" fontId="60" fillId="0" borderId="157"/>
    <xf numFmtId="174" fontId="60" fillId="0" borderId="157"/>
    <xf numFmtId="0" fontId="18" fillId="9" borderId="154" applyNumberFormat="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7" fontId="60" fillId="0" borderId="157"/>
    <xf numFmtId="172" fontId="60" fillId="0" borderId="157"/>
    <xf numFmtId="173" fontId="60" fillId="0" borderId="157"/>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2" fontId="60" fillId="0" borderId="157"/>
    <xf numFmtId="175" fontId="60" fillId="0" borderId="157"/>
    <xf numFmtId="180"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172" fontId="60" fillId="0" borderId="157"/>
    <xf numFmtId="180" fontId="60" fillId="0" borderId="157"/>
    <xf numFmtId="175" fontId="60" fillId="0" borderId="157"/>
    <xf numFmtId="175" fontId="60" fillId="0" borderId="157"/>
    <xf numFmtId="180" fontId="60" fillId="0" borderId="157"/>
    <xf numFmtId="172" fontId="60" fillId="0" borderId="157"/>
    <xf numFmtId="176" fontId="60" fillId="0" borderId="157"/>
    <xf numFmtId="175" fontId="60" fillId="0" borderId="157"/>
    <xf numFmtId="174" fontId="60" fillId="0" borderId="157"/>
    <xf numFmtId="173"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11" fillId="22" borderId="154" applyNumberFormat="0" applyAlignment="0" applyProtection="0"/>
    <xf numFmtId="0" fontId="63" fillId="48" borderId="156">
      <protection locked="0"/>
    </xf>
    <xf numFmtId="172" fontId="60" fillId="0" borderId="157"/>
    <xf numFmtId="182" fontId="60" fillId="0" borderId="157"/>
    <xf numFmtId="175" fontId="60" fillId="0" borderId="157"/>
    <xf numFmtId="177" fontId="60" fillId="0" borderId="157"/>
    <xf numFmtId="174" fontId="60" fillId="0" borderId="157"/>
    <xf numFmtId="173" fontId="60" fillId="0" borderId="157"/>
    <xf numFmtId="180"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180" fontId="60" fillId="0" borderId="157"/>
    <xf numFmtId="181"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2" fontId="60" fillId="0" borderId="157"/>
    <xf numFmtId="175" fontId="60" fillId="0" borderId="157"/>
    <xf numFmtId="180" fontId="60" fillId="0" borderId="157"/>
    <xf numFmtId="0" fontId="63" fillId="48" borderId="156">
      <protection locked="0"/>
    </xf>
    <xf numFmtId="0" fontId="63" fillId="48" borderId="156">
      <protection locked="0"/>
    </xf>
    <xf numFmtId="0" fontId="11" fillId="22" borderId="154" applyNumberFormat="0" applyAlignment="0" applyProtection="0"/>
    <xf numFmtId="175" fontId="60" fillId="0" borderId="157"/>
    <xf numFmtId="172" fontId="60" fillId="0" borderId="157"/>
    <xf numFmtId="175" fontId="60" fillId="0" borderId="157"/>
    <xf numFmtId="175" fontId="60" fillId="0" borderId="157"/>
    <xf numFmtId="0" fontId="21" fillId="22" borderId="158" applyNumberFormat="0" applyAlignment="0" applyProtection="0"/>
    <xf numFmtId="180" fontId="60" fillId="0" borderId="157"/>
    <xf numFmtId="175" fontId="60" fillId="0" borderId="157"/>
    <xf numFmtId="0" fontId="63" fillId="48" borderId="156">
      <protection locked="0"/>
    </xf>
    <xf numFmtId="0" fontId="21" fillId="22" borderId="158" applyNumberFormat="0" applyAlignment="0" applyProtection="0"/>
    <xf numFmtId="0" fontId="8" fillId="25" borderId="141" applyNumberFormat="0" applyFont="0" applyAlignment="0" applyProtection="0"/>
    <xf numFmtId="172" fontId="60" fillId="0" borderId="157"/>
    <xf numFmtId="0" fontId="8" fillId="25" borderId="141" applyNumberFormat="0" applyFont="0" applyAlignment="0" applyProtection="0"/>
    <xf numFmtId="174" fontId="60" fillId="0" borderId="157"/>
    <xf numFmtId="0" fontId="23" fillId="0" borderId="159" applyNumberFormat="0" applyFill="0" applyAlignment="0" applyProtection="0"/>
    <xf numFmtId="176" fontId="60" fillId="0" borderId="157"/>
    <xf numFmtId="175" fontId="60" fillId="0" borderId="157"/>
    <xf numFmtId="0" fontId="23" fillId="0" borderId="159" applyNumberFormat="0" applyFill="0" applyAlignment="0" applyProtection="0"/>
    <xf numFmtId="182" fontId="60" fillId="0" borderId="157"/>
    <xf numFmtId="175" fontId="60" fillId="0" borderId="157"/>
    <xf numFmtId="175" fontId="60" fillId="0" borderId="157"/>
    <xf numFmtId="0" fontId="18" fillId="9" borderId="154" applyNumberFormat="0" applyAlignment="0" applyProtection="0"/>
    <xf numFmtId="0" fontId="21" fillId="22" borderId="158" applyNumberFormat="0" applyAlignment="0" applyProtection="0"/>
    <xf numFmtId="172" fontId="60" fillId="0" borderId="157"/>
    <xf numFmtId="0" fontId="8" fillId="25" borderId="141" applyNumberFormat="0" applyFont="0" applyAlignment="0" applyProtection="0"/>
    <xf numFmtId="173" fontId="60" fillId="0" borderId="157"/>
    <xf numFmtId="177" fontId="60" fillId="0" borderId="157"/>
    <xf numFmtId="0" fontId="23" fillId="0" borderId="159" applyNumberFormat="0" applyFill="0" applyAlignment="0" applyProtection="0"/>
    <xf numFmtId="0" fontId="8" fillId="25" borderId="141" applyNumberFormat="0" applyFont="0" applyAlignment="0" applyProtection="0"/>
    <xf numFmtId="176" fontId="60" fillId="0" borderId="157"/>
    <xf numFmtId="172" fontId="60" fillId="0" borderId="157"/>
    <xf numFmtId="180" fontId="60" fillId="0" borderId="157"/>
    <xf numFmtId="0" fontId="18" fillId="9" borderId="154" applyNumberFormat="0" applyAlignment="0" applyProtection="0"/>
    <xf numFmtId="172" fontId="60" fillId="0" borderId="157"/>
    <xf numFmtId="0" fontId="21" fillId="22" borderId="158" applyNumberFormat="0" applyAlignment="0" applyProtection="0"/>
    <xf numFmtId="180" fontId="60" fillId="0" borderId="157"/>
    <xf numFmtId="172" fontId="60" fillId="0" borderId="157"/>
    <xf numFmtId="180" fontId="60" fillId="0" borderId="157"/>
    <xf numFmtId="175" fontId="60" fillId="0" borderId="157"/>
    <xf numFmtId="173" fontId="60" fillId="0" borderId="157"/>
    <xf numFmtId="172" fontId="60" fillId="0" borderId="157"/>
    <xf numFmtId="175" fontId="60" fillId="0" borderId="157"/>
    <xf numFmtId="174" fontId="60" fillId="0" borderId="157"/>
    <xf numFmtId="181" fontId="60" fillId="0" borderId="157"/>
    <xf numFmtId="180" fontId="60" fillId="0" borderId="157"/>
    <xf numFmtId="175" fontId="60" fillId="0" borderId="157"/>
    <xf numFmtId="172" fontId="60" fillId="0" borderId="157"/>
    <xf numFmtId="180" fontId="60" fillId="0" borderId="157"/>
    <xf numFmtId="175" fontId="60" fillId="0" borderId="157"/>
    <xf numFmtId="172" fontId="60" fillId="0" borderId="157"/>
    <xf numFmtId="180" fontId="60" fillId="0" borderId="157"/>
    <xf numFmtId="180" fontId="60" fillId="0" borderId="157"/>
    <xf numFmtId="181" fontId="60" fillId="0" borderId="157"/>
    <xf numFmtId="177" fontId="60" fillId="0" borderId="157"/>
    <xf numFmtId="172" fontId="60" fillId="0" borderId="157"/>
    <xf numFmtId="0" fontId="23" fillId="0" borderId="159" applyNumberFormat="0" applyFill="0" applyAlignment="0" applyProtection="0"/>
    <xf numFmtId="0" fontId="11" fillId="22" borderId="154" applyNumberFormat="0" applyAlignment="0" applyProtection="0"/>
    <xf numFmtId="172" fontId="60" fillId="0" borderId="157"/>
    <xf numFmtId="174" fontId="60" fillId="0" borderId="157"/>
    <xf numFmtId="172" fontId="60" fillId="0" borderId="157"/>
    <xf numFmtId="175" fontId="60" fillId="0" borderId="157"/>
    <xf numFmtId="180" fontId="60" fillId="0" borderId="157"/>
    <xf numFmtId="172" fontId="60" fillId="0" borderId="157"/>
    <xf numFmtId="0" fontId="18" fillId="9" borderId="154" applyNumberFormat="0" applyAlignment="0" applyProtection="0"/>
    <xf numFmtId="174" fontId="60" fillId="0" borderId="157"/>
    <xf numFmtId="0" fontId="11" fillId="22" borderId="154" applyNumberFormat="0" applyAlignment="0" applyProtection="0"/>
    <xf numFmtId="182" fontId="60" fillId="0" borderId="157"/>
    <xf numFmtId="172" fontId="60" fillId="0" borderId="157"/>
    <xf numFmtId="173" fontId="60" fillId="0" borderId="157"/>
    <xf numFmtId="175" fontId="60" fillId="0" borderId="157"/>
    <xf numFmtId="176" fontId="60" fillId="0" borderId="157"/>
    <xf numFmtId="175" fontId="60" fillId="0" borderId="157"/>
    <xf numFmtId="175" fontId="60" fillId="0" borderId="157"/>
    <xf numFmtId="0" fontId="11" fillId="22" borderId="154" applyNumberFormat="0" applyAlignment="0" applyProtection="0"/>
    <xf numFmtId="172" fontId="60" fillId="0" borderId="157"/>
    <xf numFmtId="175" fontId="60" fillId="0" borderId="157"/>
    <xf numFmtId="182" fontId="60" fillId="0" borderId="157"/>
    <xf numFmtId="172" fontId="60" fillId="0" borderId="157"/>
    <xf numFmtId="175" fontId="60" fillId="0" borderId="157"/>
    <xf numFmtId="177" fontId="60" fillId="0" borderId="157"/>
    <xf numFmtId="173" fontId="60" fillId="0" borderId="157"/>
    <xf numFmtId="181" fontId="60" fillId="0" borderId="157"/>
    <xf numFmtId="182" fontId="60" fillId="0" borderId="157"/>
    <xf numFmtId="0" fontId="63" fillId="48" borderId="156">
      <protection locked="0"/>
    </xf>
    <xf numFmtId="180" fontId="60" fillId="0" borderId="157"/>
    <xf numFmtId="0" fontId="8" fillId="25" borderId="141" applyNumberFormat="0" applyFont="0" applyAlignment="0" applyProtection="0"/>
    <xf numFmtId="172" fontId="60" fillId="0" borderId="157"/>
    <xf numFmtId="180" fontId="60" fillId="0" borderId="157"/>
    <xf numFmtId="180" fontId="60" fillId="0" borderId="157"/>
    <xf numFmtId="0" fontId="63" fillId="48" borderId="156">
      <protection locked="0"/>
    </xf>
    <xf numFmtId="0" fontId="8" fillId="25" borderId="141" applyNumberFormat="0" applyFont="0" applyAlignment="0" applyProtection="0"/>
    <xf numFmtId="180" fontId="60" fillId="0" borderId="157"/>
    <xf numFmtId="177" fontId="60" fillId="0" borderId="157"/>
    <xf numFmtId="172" fontId="60" fillId="0" borderId="157"/>
    <xf numFmtId="0" fontId="11" fillId="22" borderId="154" applyNumberFormat="0" applyAlignment="0" applyProtection="0"/>
    <xf numFmtId="0" fontId="17" fillId="0" borderId="153" applyNumberFormat="0" applyFill="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80" fontId="60" fillId="0" borderId="157"/>
    <xf numFmtId="0" fontId="21" fillId="22" borderId="158" applyNumberFormat="0" applyAlignment="0" applyProtection="0"/>
    <xf numFmtId="175" fontId="60" fillId="0" borderId="157"/>
    <xf numFmtId="175" fontId="60" fillId="0" borderId="157"/>
    <xf numFmtId="173" fontId="60" fillId="0" borderId="157"/>
    <xf numFmtId="175" fontId="60" fillId="0" borderId="157"/>
    <xf numFmtId="180" fontId="60" fillId="0" borderId="157"/>
    <xf numFmtId="180" fontId="60" fillId="0" borderId="157"/>
    <xf numFmtId="172" fontId="60" fillId="0" borderId="157"/>
    <xf numFmtId="175" fontId="60" fillId="0" borderId="157"/>
    <xf numFmtId="180" fontId="60" fillId="0" borderId="157"/>
    <xf numFmtId="172" fontId="60" fillId="0" borderId="157"/>
    <xf numFmtId="174" fontId="60" fillId="0" borderId="157"/>
    <xf numFmtId="180" fontId="60" fillId="0" borderId="157"/>
    <xf numFmtId="0" fontId="23" fillId="0" borderId="159" applyNumberFormat="0" applyFill="0" applyAlignment="0" applyProtection="0"/>
    <xf numFmtId="175" fontId="60" fillId="0" borderId="157"/>
    <xf numFmtId="175" fontId="60" fillId="0" borderId="157"/>
    <xf numFmtId="180" fontId="60" fillId="0" borderId="157"/>
    <xf numFmtId="172" fontId="60" fillId="0" borderId="157"/>
    <xf numFmtId="0" fontId="18" fillId="9" borderId="154" applyNumberFormat="0" applyAlignment="0" applyProtection="0"/>
    <xf numFmtId="177" fontId="60" fillId="0" borderId="157"/>
    <xf numFmtId="176" fontId="60" fillId="0" borderId="157"/>
    <xf numFmtId="181" fontId="60" fillId="0" borderId="157"/>
    <xf numFmtId="176" fontId="60" fillId="0" borderId="157"/>
    <xf numFmtId="181" fontId="60" fillId="0" borderId="157"/>
    <xf numFmtId="173" fontId="60" fillId="0" borderId="157"/>
    <xf numFmtId="0" fontId="63" fillId="48" borderId="156">
      <protection locked="0"/>
    </xf>
    <xf numFmtId="181" fontId="60" fillId="0" borderId="157"/>
    <xf numFmtId="182" fontId="60" fillId="0" borderId="157"/>
    <xf numFmtId="0" fontId="63" fillId="48" borderId="156">
      <protection locked="0"/>
    </xf>
    <xf numFmtId="175" fontId="60" fillId="0" borderId="157"/>
    <xf numFmtId="182" fontId="60" fillId="0" borderId="157"/>
    <xf numFmtId="0" fontId="17" fillId="0" borderId="153" applyNumberFormat="0" applyFill="0" applyAlignment="0" applyProtection="0"/>
    <xf numFmtId="177" fontId="60" fillId="0" borderId="157"/>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80" fontId="60" fillId="0" borderId="157"/>
    <xf numFmtId="172" fontId="60" fillId="0" borderId="157"/>
    <xf numFmtId="175" fontId="60" fillId="0" borderId="157"/>
    <xf numFmtId="180" fontId="60" fillId="0" borderId="157"/>
    <xf numFmtId="180" fontId="60" fillId="0" borderId="157"/>
    <xf numFmtId="180" fontId="60" fillId="0" borderId="157"/>
    <xf numFmtId="175" fontId="60" fillId="0" borderId="157"/>
    <xf numFmtId="180" fontId="60" fillId="0" borderId="157"/>
    <xf numFmtId="180" fontId="60" fillId="0" borderId="157"/>
    <xf numFmtId="175" fontId="60" fillId="0" borderId="157"/>
    <xf numFmtId="175" fontId="60" fillId="0" borderId="157"/>
    <xf numFmtId="0" fontId="21" fillId="22" borderId="158" applyNumberFormat="0" applyAlignment="0" applyProtection="0"/>
    <xf numFmtId="175" fontId="60" fillId="0" borderId="157"/>
    <xf numFmtId="0" fontId="23" fillId="0" borderId="159" applyNumberFormat="0" applyFill="0" applyAlignment="0" applyProtection="0"/>
    <xf numFmtId="172" fontId="60" fillId="0" borderId="157"/>
    <xf numFmtId="172" fontId="60" fillId="0" borderId="157"/>
    <xf numFmtId="175" fontId="60" fillId="0" borderId="157"/>
    <xf numFmtId="176" fontId="60" fillId="0" borderId="157"/>
    <xf numFmtId="0" fontId="18" fillId="9" borderId="154" applyNumberFormat="0" applyAlignment="0" applyProtection="0"/>
    <xf numFmtId="172" fontId="60" fillId="0" borderId="157"/>
    <xf numFmtId="0" fontId="21" fillId="22" borderId="158" applyNumberFormat="0" applyAlignment="0" applyProtection="0"/>
    <xf numFmtId="174" fontId="60" fillId="0" borderId="157"/>
    <xf numFmtId="172" fontId="60" fillId="0" borderId="157"/>
    <xf numFmtId="0" fontId="18" fillId="9" borderId="154" applyNumberFormat="0" applyAlignment="0" applyProtection="0"/>
    <xf numFmtId="177" fontId="60" fillId="0" borderId="157"/>
    <xf numFmtId="0" fontId="11" fillId="22" borderId="154" applyNumberFormat="0" applyAlignment="0" applyProtection="0"/>
    <xf numFmtId="172" fontId="60" fillId="0" borderId="157"/>
    <xf numFmtId="172" fontId="60" fillId="0" borderId="157"/>
    <xf numFmtId="180" fontId="60" fillId="0" borderId="157"/>
    <xf numFmtId="0" fontId="63" fillId="48" borderId="156">
      <protection locked="0"/>
    </xf>
    <xf numFmtId="175"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176" fontId="60" fillId="0" borderId="157"/>
    <xf numFmtId="180" fontId="60" fillId="0" borderId="157"/>
    <xf numFmtId="172" fontId="60" fillId="0" borderId="157"/>
    <xf numFmtId="172" fontId="60" fillId="0" borderId="157"/>
    <xf numFmtId="0" fontId="23" fillId="0" borderId="159" applyNumberFormat="0" applyFill="0" applyAlignment="0" applyProtection="0"/>
    <xf numFmtId="180" fontId="60" fillId="0" borderId="157"/>
    <xf numFmtId="172" fontId="60" fillId="0" borderId="157"/>
    <xf numFmtId="172" fontId="60" fillId="0" borderId="157"/>
    <xf numFmtId="180" fontId="60" fillId="0" borderId="157"/>
    <xf numFmtId="175" fontId="60" fillId="0" borderId="157"/>
    <xf numFmtId="175" fontId="60" fillId="0" borderId="157"/>
    <xf numFmtId="180" fontId="60" fillId="0" borderId="157"/>
    <xf numFmtId="180" fontId="60" fillId="0" borderId="157"/>
    <xf numFmtId="180" fontId="60" fillId="0" borderId="157"/>
    <xf numFmtId="172" fontId="60" fillId="0" borderId="157"/>
    <xf numFmtId="174" fontId="60" fillId="0" borderId="157"/>
    <xf numFmtId="172" fontId="60" fillId="0" borderId="157"/>
    <xf numFmtId="180" fontId="60" fillId="0" borderId="157"/>
    <xf numFmtId="0" fontId="18" fillId="9" borderId="154" applyNumberFormat="0" applyAlignment="0" applyProtection="0"/>
    <xf numFmtId="180" fontId="60" fillId="0" borderId="157"/>
    <xf numFmtId="180" fontId="60" fillId="0" borderId="157"/>
    <xf numFmtId="0" fontId="23" fillId="0" borderId="159" applyNumberFormat="0" applyFill="0" applyAlignment="0" applyProtection="0"/>
    <xf numFmtId="172" fontId="60" fillId="0" borderId="157"/>
    <xf numFmtId="0" fontId="8" fillId="25" borderId="141" applyNumberFormat="0" applyFont="0" applyAlignment="0" applyProtection="0"/>
    <xf numFmtId="0" fontId="18" fillId="9" borderId="154" applyNumberFormat="0" applyAlignment="0" applyProtection="0"/>
    <xf numFmtId="172" fontId="60" fillId="0" borderId="157"/>
    <xf numFmtId="180" fontId="60" fillId="0" borderId="157"/>
    <xf numFmtId="0" fontId="8" fillId="25" borderId="141" applyNumberFormat="0" applyFont="0" applyAlignment="0" applyProtection="0"/>
    <xf numFmtId="0" fontId="11" fillId="22" borderId="154" applyNumberFormat="0" applyAlignment="0" applyProtection="0"/>
    <xf numFmtId="172" fontId="60" fillId="0" borderId="157"/>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2" fontId="60" fillId="0" borderId="157"/>
    <xf numFmtId="181" fontId="60" fillId="0" borderId="157"/>
    <xf numFmtId="175" fontId="60" fillId="0" borderId="157"/>
    <xf numFmtId="175" fontId="60" fillId="0" borderId="157"/>
    <xf numFmtId="174" fontId="60" fillId="0" borderId="157"/>
    <xf numFmtId="180" fontId="60" fillId="0" borderId="157"/>
    <xf numFmtId="173" fontId="60" fillId="0" borderId="157"/>
    <xf numFmtId="0" fontId="21" fillId="22" borderId="158" applyNumberFormat="0" applyAlignment="0" applyProtection="0"/>
    <xf numFmtId="172" fontId="60" fillId="0" borderId="157"/>
    <xf numFmtId="175" fontId="60" fillId="0" borderId="157"/>
    <xf numFmtId="180" fontId="60" fillId="0" borderId="157"/>
    <xf numFmtId="0" fontId="11" fillId="22" borderId="154" applyNumberFormat="0" applyAlignment="0" applyProtection="0"/>
    <xf numFmtId="175" fontId="60" fillId="0" borderId="157"/>
    <xf numFmtId="176" fontId="60" fillId="0" borderId="157"/>
    <xf numFmtId="175" fontId="60" fillId="0" borderId="157"/>
    <xf numFmtId="182" fontId="60" fillId="0" borderId="157"/>
    <xf numFmtId="0" fontId="17" fillId="0" borderId="153" applyNumberFormat="0" applyFill="0" applyAlignment="0" applyProtection="0"/>
    <xf numFmtId="177" fontId="60" fillId="0" borderId="157"/>
    <xf numFmtId="173" fontId="60" fillId="0" borderId="157"/>
    <xf numFmtId="180" fontId="60" fillId="0" borderId="157"/>
    <xf numFmtId="181" fontId="60" fillId="0" borderId="157"/>
    <xf numFmtId="182" fontId="60" fillId="0" borderId="157"/>
    <xf numFmtId="0" fontId="63" fillId="48" borderId="156">
      <protection locked="0"/>
    </xf>
    <xf numFmtId="0" fontId="17" fillId="0" borderId="153"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5" fontId="60" fillId="0" borderId="157"/>
    <xf numFmtId="175" fontId="60" fillId="0" borderId="157"/>
    <xf numFmtId="175" fontId="60" fillId="0" borderId="157"/>
    <xf numFmtId="172" fontId="60" fillId="0" borderId="157"/>
    <xf numFmtId="0" fontId="18" fillId="9" borderId="154" applyNumberFormat="0" applyAlignment="0" applyProtection="0"/>
    <xf numFmtId="175" fontId="60" fillId="0" borderId="157"/>
    <xf numFmtId="172" fontId="60" fillId="0" borderId="157"/>
    <xf numFmtId="180" fontId="60" fillId="0" borderId="157"/>
    <xf numFmtId="174" fontId="60" fillId="0" borderId="157"/>
    <xf numFmtId="174" fontId="60" fillId="0" borderId="157"/>
    <xf numFmtId="172" fontId="60" fillId="0" borderId="157"/>
    <xf numFmtId="174" fontId="60" fillId="0" borderId="157"/>
    <xf numFmtId="175" fontId="60" fillId="0" borderId="157"/>
    <xf numFmtId="177" fontId="60" fillId="0" borderId="157"/>
    <xf numFmtId="172" fontId="60" fillId="0" borderId="157"/>
    <xf numFmtId="0" fontId="11" fillId="22" borderId="154" applyNumberFormat="0" applyAlignment="0" applyProtection="0"/>
    <xf numFmtId="180" fontId="60" fillId="0" borderId="157"/>
    <xf numFmtId="180" fontId="60" fillId="0" borderId="157"/>
    <xf numFmtId="180" fontId="60" fillId="0" borderId="157"/>
    <xf numFmtId="172" fontId="60" fillId="0" borderId="157"/>
    <xf numFmtId="0" fontId="8" fillId="25" borderId="141" applyNumberFormat="0" applyFont="0" applyAlignment="0" applyProtection="0"/>
    <xf numFmtId="172" fontId="60" fillId="0" borderId="157"/>
    <xf numFmtId="181" fontId="60" fillId="0" borderId="157"/>
    <xf numFmtId="175" fontId="60" fillId="0" borderId="157"/>
    <xf numFmtId="176" fontId="60" fillId="0" borderId="157"/>
    <xf numFmtId="0" fontId="18" fillId="9" borderId="154" applyNumberFormat="0" applyAlignment="0" applyProtection="0"/>
    <xf numFmtId="172" fontId="60" fillId="0" borderId="157"/>
    <xf numFmtId="180" fontId="60" fillId="0" borderId="157"/>
    <xf numFmtId="175" fontId="60" fillId="0" borderId="157"/>
    <xf numFmtId="180" fontId="60" fillId="0" borderId="157"/>
    <xf numFmtId="172" fontId="60" fillId="0" borderId="157"/>
    <xf numFmtId="180" fontId="60" fillId="0" borderId="157"/>
    <xf numFmtId="175" fontId="60" fillId="0" borderId="157"/>
    <xf numFmtId="175" fontId="60" fillId="0" borderId="157"/>
    <xf numFmtId="172" fontId="60" fillId="0" borderId="157"/>
    <xf numFmtId="175" fontId="60" fillId="0" borderId="157"/>
    <xf numFmtId="176" fontId="60" fillId="0" borderId="157"/>
    <xf numFmtId="175" fontId="60" fillId="0" borderId="157"/>
    <xf numFmtId="180" fontId="60" fillId="0" borderId="157"/>
    <xf numFmtId="180" fontId="60" fillId="0" borderId="157"/>
    <xf numFmtId="172" fontId="60" fillId="0" borderId="157"/>
    <xf numFmtId="0" fontId="21" fillId="22" borderId="158" applyNumberFormat="0" applyAlignment="0" applyProtection="0"/>
    <xf numFmtId="173" fontId="60" fillId="0" borderId="157"/>
    <xf numFmtId="0" fontId="23" fillId="0" borderId="159" applyNumberFormat="0" applyFill="0" applyAlignment="0" applyProtection="0"/>
    <xf numFmtId="0" fontId="8" fillId="25" borderId="141" applyNumberFormat="0" applyFont="0" applyAlignment="0" applyProtection="0"/>
    <xf numFmtId="0" fontId="63" fillId="48" borderId="156">
      <protection locked="0"/>
    </xf>
    <xf numFmtId="176" fontId="60" fillId="0" borderId="157"/>
    <xf numFmtId="0" fontId="23" fillId="0" borderId="159" applyNumberFormat="0" applyFill="0" applyAlignment="0" applyProtection="0"/>
    <xf numFmtId="175" fontId="60" fillId="0" borderId="157"/>
    <xf numFmtId="0" fontId="21" fillId="22" borderId="158" applyNumberFormat="0" applyAlignment="0" applyProtection="0"/>
    <xf numFmtId="172" fontId="60" fillId="0" borderId="157"/>
    <xf numFmtId="182" fontId="60" fillId="0" borderId="157"/>
    <xf numFmtId="172" fontId="60" fillId="0" borderId="157"/>
    <xf numFmtId="180" fontId="60" fillId="0" borderId="157"/>
    <xf numFmtId="0" fontId="11" fillId="22" borderId="154" applyNumberFormat="0" applyAlignment="0" applyProtection="0"/>
    <xf numFmtId="175" fontId="60" fillId="0" borderId="157"/>
    <xf numFmtId="181" fontId="60" fillId="0" borderId="157"/>
    <xf numFmtId="175" fontId="60" fillId="0" borderId="157"/>
    <xf numFmtId="172" fontId="60" fillId="0" borderId="157"/>
    <xf numFmtId="175" fontId="60" fillId="0" borderId="157"/>
    <xf numFmtId="173" fontId="60" fillId="0" borderId="157"/>
    <xf numFmtId="180" fontId="60" fillId="0" borderId="157"/>
    <xf numFmtId="177" fontId="60" fillId="0" borderId="157"/>
    <xf numFmtId="175" fontId="60" fillId="0" borderId="157"/>
    <xf numFmtId="173" fontId="60" fillId="0" borderId="157"/>
    <xf numFmtId="172" fontId="60" fillId="0" borderId="157"/>
    <xf numFmtId="181" fontId="60" fillId="0" borderId="157"/>
    <xf numFmtId="182" fontId="60" fillId="0" borderId="157"/>
    <xf numFmtId="0" fontId="63" fillId="48" borderId="156">
      <protection locked="0"/>
    </xf>
    <xf numFmtId="180" fontId="60" fillId="0" borderId="157"/>
    <xf numFmtId="180" fontId="60" fillId="0" borderId="157"/>
    <xf numFmtId="180" fontId="60" fillId="0" borderId="157"/>
    <xf numFmtId="172" fontId="60" fillId="0" borderId="157"/>
    <xf numFmtId="180" fontId="60" fillId="0" borderId="157"/>
    <xf numFmtId="0" fontId="21" fillId="22" borderId="158" applyNumberFormat="0" applyAlignment="0" applyProtection="0"/>
    <xf numFmtId="0" fontId="23" fillId="0" borderId="159" applyNumberFormat="0" applyFill="0" applyAlignment="0" applyProtection="0"/>
    <xf numFmtId="0" fontId="8" fillId="25" borderId="141" applyNumberFormat="0" applyFont="0" applyAlignment="0" applyProtection="0"/>
    <xf numFmtId="182" fontId="60" fillId="0" borderId="157"/>
    <xf numFmtId="172" fontId="60" fillId="0" borderId="157"/>
    <xf numFmtId="175" fontId="60" fillId="0" borderId="157"/>
    <xf numFmtId="180" fontId="60" fillId="0" borderId="157"/>
    <xf numFmtId="172" fontId="60" fillId="0" borderId="157"/>
    <xf numFmtId="0" fontId="8" fillId="25" borderId="141" applyNumberFormat="0" applyFont="0" applyAlignment="0" applyProtection="0"/>
    <xf numFmtId="175" fontId="60" fillId="0" borderId="157"/>
    <xf numFmtId="177" fontId="60" fillId="0" borderId="157"/>
    <xf numFmtId="180" fontId="60" fillId="0" borderId="157"/>
    <xf numFmtId="172" fontId="60" fillId="0" borderId="157"/>
    <xf numFmtId="175"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75" fontId="60" fillId="0" borderId="157"/>
    <xf numFmtId="180" fontId="60" fillId="0" borderId="157"/>
    <xf numFmtId="172" fontId="60" fillId="0" borderId="157"/>
    <xf numFmtId="180" fontId="60" fillId="0" borderId="157"/>
    <xf numFmtId="180" fontId="60" fillId="0" borderId="157"/>
    <xf numFmtId="175" fontId="60" fillId="0" borderId="157"/>
    <xf numFmtId="175" fontId="60" fillId="0" borderId="157"/>
    <xf numFmtId="172" fontId="60" fillId="0" borderId="157"/>
    <xf numFmtId="172" fontId="60" fillId="0" borderId="157"/>
    <xf numFmtId="172" fontId="60" fillId="0" borderId="157"/>
    <xf numFmtId="0" fontId="63" fillId="48" borderId="156">
      <protection locked="0"/>
    </xf>
    <xf numFmtId="180" fontId="60" fillId="0" borderId="157"/>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5" fontId="60" fillId="0" borderId="157"/>
    <xf numFmtId="0" fontId="63" fillId="48" borderId="156">
      <protection locked="0"/>
    </xf>
    <xf numFmtId="181" fontId="60" fillId="0" borderId="157"/>
    <xf numFmtId="0" fontId="8" fillId="25" borderId="141" applyNumberFormat="0" applyFont="0" applyAlignment="0" applyProtection="0"/>
    <xf numFmtId="0" fontId="18" fillId="9" borderId="154" applyNumberFormat="0" applyAlignment="0" applyProtection="0"/>
    <xf numFmtId="0" fontId="18" fillId="9" borderId="154" applyNumberFormat="0" applyAlignment="0" applyProtection="0"/>
    <xf numFmtId="182" fontId="60" fillId="0" borderId="157"/>
    <xf numFmtId="0" fontId="8" fillId="25" borderId="141" applyNumberFormat="0" applyFont="0" applyAlignment="0" applyProtection="0"/>
    <xf numFmtId="0" fontId="63" fillId="48" borderId="156">
      <protection locked="0"/>
    </xf>
    <xf numFmtId="0" fontId="63" fillId="48" borderId="156">
      <protection locked="0"/>
    </xf>
    <xf numFmtId="177" fontId="60" fillId="0" borderId="157"/>
    <xf numFmtId="176" fontId="60" fillId="0" borderId="157"/>
    <xf numFmtId="0" fontId="23" fillId="0" borderId="159" applyNumberFormat="0" applyFill="0" applyAlignment="0" applyProtection="0"/>
    <xf numFmtId="180" fontId="60" fillId="0" borderId="157"/>
    <xf numFmtId="0" fontId="23" fillId="0" borderId="159" applyNumberFormat="0" applyFill="0" applyAlignment="0" applyProtection="0"/>
    <xf numFmtId="0" fontId="11" fillId="22" borderId="154" applyNumberFormat="0" applyAlignment="0" applyProtection="0"/>
    <xf numFmtId="182" fontId="60" fillId="0" borderId="157"/>
    <xf numFmtId="0" fontId="11" fillId="22" borderId="154" applyNumberFormat="0" applyAlignment="0" applyProtection="0"/>
    <xf numFmtId="0" fontId="21" fillId="22" borderId="158" applyNumberFormat="0" applyAlignment="0" applyProtection="0"/>
    <xf numFmtId="175" fontId="60" fillId="0" borderId="157"/>
    <xf numFmtId="0" fontId="8" fillId="25" borderId="141" applyNumberFormat="0" applyFont="0" applyAlignment="0" applyProtection="0"/>
    <xf numFmtId="0" fontId="18" fillId="9" borderId="154" applyNumberFormat="0" applyAlignment="0" applyProtection="0"/>
    <xf numFmtId="180" fontId="60" fillId="0" borderId="157"/>
    <xf numFmtId="0" fontId="11" fillId="22" borderId="154" applyNumberFormat="0" applyAlignment="0" applyProtection="0"/>
    <xf numFmtId="0" fontId="18" fillId="9" borderId="154" applyNumberFormat="0" applyAlignment="0" applyProtection="0"/>
    <xf numFmtId="172" fontId="60" fillId="0" borderId="157"/>
    <xf numFmtId="0" fontId="63" fillId="48" borderId="156">
      <protection locked="0"/>
    </xf>
    <xf numFmtId="0" fontId="23" fillId="0" borderId="159" applyNumberFormat="0" applyFill="0" applyAlignment="0" applyProtection="0"/>
    <xf numFmtId="172" fontId="60" fillId="0" borderId="157"/>
    <xf numFmtId="180" fontId="60" fillId="0" borderId="157"/>
    <xf numFmtId="180" fontId="60" fillId="0" borderId="157"/>
    <xf numFmtId="172" fontId="60" fillId="0" borderId="157"/>
    <xf numFmtId="0" fontId="63" fillId="48" borderId="156">
      <protection locked="0"/>
    </xf>
    <xf numFmtId="181" fontId="60" fillId="0" borderId="157"/>
    <xf numFmtId="0" fontId="11" fillId="22" borderId="154" applyNumberFormat="0" applyAlignment="0" applyProtection="0"/>
    <xf numFmtId="172" fontId="60" fillId="0" borderId="157"/>
    <xf numFmtId="0" fontId="11" fillId="22" borderId="154" applyNumberFormat="0" applyAlignment="0" applyProtection="0"/>
    <xf numFmtId="172" fontId="60" fillId="0" borderId="157"/>
    <xf numFmtId="0" fontId="63" fillId="48" borderId="156">
      <protection locked="0"/>
    </xf>
    <xf numFmtId="180" fontId="60" fillId="0" borderId="161"/>
    <xf numFmtId="0" fontId="8" fillId="25" borderId="141" applyNumberFormat="0" applyFont="0" applyAlignment="0" applyProtection="0"/>
    <xf numFmtId="175" fontId="60" fillId="0" borderId="157"/>
    <xf numFmtId="175" fontId="60" fillId="0" borderId="161"/>
    <xf numFmtId="0" fontId="17" fillId="0" borderId="153" applyNumberFormat="0" applyFill="0" applyAlignment="0" applyProtection="0"/>
    <xf numFmtId="181" fontId="60" fillId="0" borderId="157"/>
    <xf numFmtId="175" fontId="60" fillId="0" borderId="157"/>
    <xf numFmtId="172" fontId="60" fillId="0" borderId="157"/>
    <xf numFmtId="0" fontId="8" fillId="25" borderId="141" applyNumberFormat="0" applyFont="0" applyAlignment="0" applyProtection="0"/>
    <xf numFmtId="175" fontId="60" fillId="0" borderId="157"/>
    <xf numFmtId="180" fontId="60" fillId="0" borderId="157"/>
    <xf numFmtId="176" fontId="60" fillId="0" borderId="157"/>
    <xf numFmtId="175" fontId="60" fillId="0" borderId="157"/>
    <xf numFmtId="180" fontId="60" fillId="0" borderId="157"/>
    <xf numFmtId="0" fontId="8" fillId="25" borderId="141" applyNumberFormat="0" applyFont="0" applyAlignment="0" applyProtection="0"/>
    <xf numFmtId="176" fontId="60" fillId="0" borderId="157"/>
    <xf numFmtId="172" fontId="60" fillId="0" borderId="157"/>
    <xf numFmtId="175" fontId="60" fillId="0" borderId="157"/>
    <xf numFmtId="180" fontId="60" fillId="0" borderId="157"/>
    <xf numFmtId="175" fontId="60" fillId="0" borderId="157"/>
    <xf numFmtId="177" fontId="60" fillId="0" borderId="157"/>
    <xf numFmtId="0" fontId="18" fillId="9" borderId="154" applyNumberFormat="0" applyAlignment="0" applyProtection="0"/>
    <xf numFmtId="0" fontId="21" fillId="22" borderId="158" applyNumberFormat="0" applyAlignment="0" applyProtection="0"/>
    <xf numFmtId="180" fontId="60" fillId="0" borderId="157"/>
    <xf numFmtId="181" fontId="60" fillId="0" borderId="157"/>
    <xf numFmtId="172" fontId="60" fillId="0" borderId="157"/>
    <xf numFmtId="172" fontId="60" fillId="0" borderId="157"/>
    <xf numFmtId="172" fontId="60" fillId="0" borderId="157"/>
    <xf numFmtId="175" fontId="60" fillId="0" borderId="157"/>
    <xf numFmtId="0" fontId="63" fillId="48" borderId="156">
      <protection locked="0"/>
    </xf>
    <xf numFmtId="174" fontId="60" fillId="0" borderId="157"/>
    <xf numFmtId="172" fontId="60" fillId="0" borderId="157"/>
    <xf numFmtId="0" fontId="8" fillId="25" borderId="141" applyNumberFormat="0" applyFont="0" applyAlignment="0" applyProtection="0"/>
    <xf numFmtId="0" fontId="11" fillId="22" borderId="154" applyNumberFormat="0" applyAlignment="0" applyProtection="0"/>
    <xf numFmtId="175" fontId="60" fillId="0" borderId="157"/>
    <xf numFmtId="172" fontId="60" fillId="0" borderId="161"/>
    <xf numFmtId="0" fontId="17" fillId="0" borderId="153" applyNumberFormat="0" applyFill="0" applyAlignment="0" applyProtection="0"/>
    <xf numFmtId="0" fontId="11" fillId="22" borderId="154" applyNumberFormat="0" applyAlignment="0" applyProtection="0"/>
    <xf numFmtId="176" fontId="60" fillId="0" borderId="157"/>
    <xf numFmtId="175" fontId="60" fillId="0" borderId="157"/>
    <xf numFmtId="175" fontId="60" fillId="0" borderId="157"/>
    <xf numFmtId="0" fontId="21" fillId="22" borderId="158" applyNumberFormat="0" applyAlignment="0" applyProtection="0"/>
    <xf numFmtId="174" fontId="60" fillId="0" borderId="157"/>
    <xf numFmtId="182" fontId="60" fillId="0" borderId="157"/>
    <xf numFmtId="173" fontId="60" fillId="0" borderId="157"/>
    <xf numFmtId="0" fontId="11" fillId="22" borderId="154" applyNumberFormat="0" applyAlignment="0" applyProtection="0"/>
    <xf numFmtId="172" fontId="60" fillId="0" borderId="157"/>
    <xf numFmtId="0" fontId="11" fillId="22" borderId="154" applyNumberFormat="0" applyAlignment="0" applyProtection="0"/>
    <xf numFmtId="172" fontId="60" fillId="0" borderId="157"/>
    <xf numFmtId="180" fontId="60" fillId="0" borderId="157"/>
    <xf numFmtId="177" fontId="60" fillId="0" borderId="157"/>
    <xf numFmtId="0" fontId="11" fillId="22" borderId="154" applyNumberFormat="0" applyAlignment="0" applyProtection="0"/>
    <xf numFmtId="180" fontId="60" fillId="0" borderId="157"/>
    <xf numFmtId="0" fontId="18" fillId="9" borderId="154" applyNumberFormat="0" applyAlignment="0" applyProtection="0"/>
    <xf numFmtId="173" fontId="60" fillId="0" borderId="157"/>
    <xf numFmtId="181" fontId="60" fillId="0" borderId="157"/>
    <xf numFmtId="172" fontId="60" fillId="0" borderId="157"/>
    <xf numFmtId="0" fontId="21" fillId="22" borderId="158" applyNumberFormat="0" applyAlignment="0" applyProtection="0"/>
    <xf numFmtId="173" fontId="60" fillId="0" borderId="157"/>
    <xf numFmtId="0" fontId="18" fillId="9" borderId="154" applyNumberFormat="0" applyAlignment="0" applyProtection="0"/>
    <xf numFmtId="181" fontId="60" fillId="0" borderId="157"/>
    <xf numFmtId="175" fontId="60" fillId="0" borderId="157"/>
    <xf numFmtId="173" fontId="60" fillId="0" borderId="157"/>
    <xf numFmtId="0" fontId="8" fillId="25" borderId="141" applyNumberFormat="0" applyFont="0" applyAlignment="0" applyProtection="0"/>
    <xf numFmtId="0" fontId="11" fillId="22" borderId="154" applyNumberFormat="0" applyAlignment="0" applyProtection="0"/>
    <xf numFmtId="0" fontId="63" fillId="48" borderId="156">
      <protection locked="0"/>
    </xf>
    <xf numFmtId="0" fontId="8" fillId="25" borderId="141" applyNumberFormat="0" applyFont="0" applyAlignment="0" applyProtection="0"/>
    <xf numFmtId="176" fontId="60" fillId="0" borderId="157"/>
    <xf numFmtId="180" fontId="60" fillId="0" borderId="157"/>
    <xf numFmtId="175" fontId="60" fillId="0" borderId="157"/>
    <xf numFmtId="182" fontId="60" fillId="0" borderId="157"/>
    <xf numFmtId="0" fontId="11" fillId="22" borderId="154" applyNumberFormat="0" applyAlignment="0" applyProtection="0"/>
    <xf numFmtId="175" fontId="60" fillId="0" borderId="157"/>
    <xf numFmtId="0" fontId="18" fillId="9" borderId="154" applyNumberFormat="0" applyAlignment="0" applyProtection="0"/>
    <xf numFmtId="0" fontId="21" fillId="22" borderId="158" applyNumberFormat="0" applyAlignment="0" applyProtection="0"/>
    <xf numFmtId="182" fontId="60" fillId="0" borderId="157"/>
    <xf numFmtId="0" fontId="8" fillId="25" borderId="141" applyNumberFormat="0" applyFont="0" applyAlignment="0" applyProtection="0"/>
    <xf numFmtId="181" fontId="60" fillId="0" borderId="157"/>
    <xf numFmtId="177" fontId="60" fillId="0" borderId="157"/>
    <xf numFmtId="0" fontId="18" fillId="9" borderId="154" applyNumberFormat="0" applyAlignment="0" applyProtection="0"/>
    <xf numFmtId="180" fontId="60" fillId="0" borderId="157"/>
    <xf numFmtId="181" fontId="60" fillId="0" borderId="157"/>
    <xf numFmtId="180" fontId="60" fillId="0" borderId="157"/>
    <xf numFmtId="177" fontId="60" fillId="0" borderId="157"/>
    <xf numFmtId="173" fontId="60" fillId="0" borderId="157"/>
    <xf numFmtId="182" fontId="60" fillId="0" borderId="157"/>
    <xf numFmtId="180" fontId="60" fillId="0" borderId="157"/>
    <xf numFmtId="175" fontId="60" fillId="0" borderId="157"/>
    <xf numFmtId="0" fontId="21" fillId="22" borderId="158" applyNumberFormat="0" applyAlignment="0" applyProtection="0"/>
    <xf numFmtId="177" fontId="60" fillId="0" borderId="157"/>
    <xf numFmtId="172" fontId="60" fillId="0" borderId="157"/>
    <xf numFmtId="174" fontId="60" fillId="0" borderId="157"/>
    <xf numFmtId="0" fontId="63" fillId="48" borderId="156">
      <protection locked="0"/>
    </xf>
    <xf numFmtId="176" fontId="60" fillId="0" borderId="157"/>
    <xf numFmtId="181" fontId="60" fillId="0" borderId="157"/>
    <xf numFmtId="0" fontId="21" fillId="22" borderId="158" applyNumberFormat="0" applyAlignment="0" applyProtection="0"/>
    <xf numFmtId="0" fontId="21" fillId="22" borderId="158" applyNumberFormat="0" applyAlignment="0" applyProtection="0"/>
    <xf numFmtId="180" fontId="60" fillId="0" borderId="157"/>
    <xf numFmtId="172" fontId="60" fillId="0" borderId="157"/>
    <xf numFmtId="0" fontId="63" fillId="48" borderId="156">
      <protection locked="0"/>
    </xf>
    <xf numFmtId="175" fontId="60" fillId="0" borderId="157"/>
    <xf numFmtId="175" fontId="60" fillId="0" borderId="157"/>
    <xf numFmtId="0" fontId="23" fillId="0" borderId="159" applyNumberFormat="0" applyFill="0" applyAlignment="0" applyProtection="0"/>
    <xf numFmtId="177" fontId="60" fillId="0" borderId="157"/>
    <xf numFmtId="174" fontId="60" fillId="0" borderId="157"/>
    <xf numFmtId="0" fontId="17" fillId="0" borderId="153" applyNumberFormat="0" applyFill="0" applyAlignment="0" applyProtection="0"/>
    <xf numFmtId="180" fontId="60" fillId="0" borderId="157"/>
    <xf numFmtId="0" fontId="23" fillId="0" borderId="159" applyNumberFormat="0" applyFill="0" applyAlignment="0" applyProtection="0"/>
    <xf numFmtId="175" fontId="60" fillId="0" borderId="157"/>
    <xf numFmtId="0" fontId="8" fillId="25" borderId="141" applyNumberFormat="0" applyFont="0" applyAlignment="0" applyProtection="0"/>
    <xf numFmtId="173" fontId="60" fillId="0" borderId="157"/>
    <xf numFmtId="172" fontId="60" fillId="0" borderId="157"/>
    <xf numFmtId="175" fontId="60" fillId="0" borderId="157"/>
    <xf numFmtId="180" fontId="60" fillId="0" borderId="157"/>
    <xf numFmtId="180" fontId="60" fillId="0" borderId="157"/>
    <xf numFmtId="180" fontId="60" fillId="0" borderId="157"/>
    <xf numFmtId="182" fontId="60" fillId="0" borderId="157"/>
    <xf numFmtId="0" fontId="21" fillId="22" borderId="158" applyNumberFormat="0" applyAlignment="0" applyProtection="0"/>
    <xf numFmtId="176" fontId="60" fillId="0" borderId="157"/>
    <xf numFmtId="173" fontId="60" fillId="0" borderId="157"/>
    <xf numFmtId="0" fontId="21" fillId="22" borderId="158" applyNumberFormat="0" applyAlignment="0" applyProtection="0"/>
    <xf numFmtId="182" fontId="60" fillId="0" borderId="157"/>
    <xf numFmtId="175" fontId="60" fillId="0" borderId="157"/>
    <xf numFmtId="181" fontId="60" fillId="0" borderId="157"/>
    <xf numFmtId="0" fontId="23" fillId="0" borderId="159" applyNumberFormat="0" applyFill="0" applyAlignment="0" applyProtection="0"/>
    <xf numFmtId="180" fontId="60" fillId="0" borderId="157"/>
    <xf numFmtId="0" fontId="23" fillId="0" borderId="159" applyNumberFormat="0" applyFill="0" applyAlignment="0" applyProtection="0"/>
    <xf numFmtId="0" fontId="17" fillId="0" borderId="153" applyNumberFormat="0" applyFill="0" applyAlignment="0" applyProtection="0"/>
    <xf numFmtId="177" fontId="60" fillId="0" borderId="157"/>
    <xf numFmtId="0" fontId="21" fillId="22" borderId="158" applyNumberFormat="0" applyAlignment="0" applyProtection="0"/>
    <xf numFmtId="172" fontId="60" fillId="0" borderId="157"/>
    <xf numFmtId="176" fontId="60" fillId="0" borderId="157"/>
    <xf numFmtId="175" fontId="60" fillId="0" borderId="157"/>
    <xf numFmtId="0" fontId="63" fillId="48" borderId="156">
      <protection locked="0"/>
    </xf>
    <xf numFmtId="177" fontId="60" fillId="0" borderId="157"/>
    <xf numFmtId="175" fontId="60" fillId="0" borderId="157"/>
    <xf numFmtId="0" fontId="23" fillId="0" borderId="159" applyNumberFormat="0" applyFill="0" applyAlignment="0" applyProtection="0"/>
    <xf numFmtId="0" fontId="8" fillId="25" borderId="141" applyNumberFormat="0" applyFont="0" applyAlignment="0" applyProtection="0"/>
    <xf numFmtId="0" fontId="23" fillId="0" borderId="159" applyNumberFormat="0" applyFill="0" applyAlignment="0" applyProtection="0"/>
    <xf numFmtId="175" fontId="60" fillId="0" borderId="161"/>
    <xf numFmtId="172" fontId="60" fillId="0" borderId="157"/>
    <xf numFmtId="0" fontId="8" fillId="25" borderId="141" applyNumberFormat="0" applyFont="0" applyAlignment="0" applyProtection="0"/>
    <xf numFmtId="182" fontId="60" fillId="0" borderId="157"/>
    <xf numFmtId="172" fontId="60" fillId="0" borderId="157"/>
    <xf numFmtId="172" fontId="60" fillId="0" borderId="157"/>
    <xf numFmtId="0" fontId="11" fillId="22" borderId="154" applyNumberFormat="0" applyAlignment="0" applyProtection="0"/>
    <xf numFmtId="174" fontId="60" fillId="0" borderId="157"/>
    <xf numFmtId="177" fontId="60" fillId="0" borderId="157"/>
    <xf numFmtId="180" fontId="60" fillId="0" borderId="157"/>
    <xf numFmtId="175" fontId="60" fillId="0" borderId="157"/>
    <xf numFmtId="175" fontId="60" fillId="0" borderId="157"/>
    <xf numFmtId="176" fontId="60" fillId="0" borderId="157"/>
    <xf numFmtId="174" fontId="60" fillId="0" borderId="157"/>
    <xf numFmtId="172" fontId="60" fillId="0" borderId="157"/>
    <xf numFmtId="175" fontId="60" fillId="0" borderId="157"/>
    <xf numFmtId="180" fontId="60" fillId="0" borderId="157"/>
    <xf numFmtId="0" fontId="17" fillId="0" borderId="153" applyNumberFormat="0" applyFill="0" applyAlignment="0" applyProtection="0"/>
    <xf numFmtId="175" fontId="60" fillId="0" borderId="157"/>
    <xf numFmtId="0" fontId="63" fillId="48" borderId="156">
      <protection locked="0"/>
    </xf>
    <xf numFmtId="0" fontId="8" fillId="25" borderId="141" applyNumberFormat="0" applyFont="0" applyAlignment="0" applyProtection="0"/>
    <xf numFmtId="0" fontId="8" fillId="25" borderId="141" applyNumberFormat="0" applyFont="0" applyAlignment="0" applyProtection="0"/>
    <xf numFmtId="0" fontId="18" fillId="9" borderId="154" applyNumberFormat="0" applyAlignment="0" applyProtection="0"/>
    <xf numFmtId="0" fontId="11" fillId="22" borderId="154" applyNumberFormat="0" applyAlignment="0" applyProtection="0"/>
    <xf numFmtId="172" fontId="60" fillId="0" borderId="157"/>
    <xf numFmtId="0" fontId="23" fillId="0" borderId="159" applyNumberFormat="0" applyFill="0" applyAlignment="0" applyProtection="0"/>
    <xf numFmtId="172" fontId="60" fillId="0" borderId="157"/>
    <xf numFmtId="0" fontId="21" fillId="22" borderId="158" applyNumberFormat="0" applyAlignment="0" applyProtection="0"/>
    <xf numFmtId="0" fontId="11" fillId="22" borderId="154" applyNumberFormat="0" applyAlignment="0" applyProtection="0"/>
    <xf numFmtId="181" fontId="60" fillId="0" borderId="157"/>
    <xf numFmtId="0" fontId="11" fillId="22" borderId="154" applyNumberFormat="0" applyAlignment="0" applyProtection="0"/>
    <xf numFmtId="174" fontId="60" fillId="0" borderId="157"/>
    <xf numFmtId="175" fontId="60" fillId="0" borderId="157"/>
    <xf numFmtId="0" fontId="23" fillId="0" borderId="159" applyNumberFormat="0" applyFill="0" applyAlignment="0" applyProtection="0"/>
    <xf numFmtId="0" fontId="11" fillId="22" borderId="154" applyNumberFormat="0" applyAlignment="0" applyProtection="0"/>
    <xf numFmtId="172" fontId="60" fillId="0" borderId="157"/>
    <xf numFmtId="0" fontId="17" fillId="0" borderId="153" applyNumberFormat="0" applyFill="0" applyAlignment="0" applyProtection="0"/>
    <xf numFmtId="182" fontId="60" fillId="0" borderId="157"/>
    <xf numFmtId="0" fontId="8" fillId="25" borderId="141" applyNumberFormat="0" applyFont="0" applyAlignment="0" applyProtection="0"/>
    <xf numFmtId="0" fontId="8" fillId="25" borderId="141" applyNumberFormat="0" applyFont="0" applyAlignment="0" applyProtection="0"/>
    <xf numFmtId="173" fontId="60" fillId="0" borderId="157"/>
    <xf numFmtId="0" fontId="23" fillId="0" borderId="159" applyNumberFormat="0" applyFill="0" applyAlignment="0" applyProtection="0"/>
    <xf numFmtId="182" fontId="60" fillId="0" borderId="157"/>
    <xf numFmtId="172" fontId="60" fillId="0" borderId="157"/>
    <xf numFmtId="0" fontId="21" fillId="22" borderId="158" applyNumberFormat="0" applyAlignment="0" applyProtection="0"/>
    <xf numFmtId="174" fontId="60" fillId="0" borderId="157"/>
    <xf numFmtId="0" fontId="21" fillId="22" borderId="158" applyNumberFormat="0" applyAlignment="0" applyProtection="0"/>
    <xf numFmtId="0" fontId="8" fillId="25" borderId="141" applyNumberFormat="0" applyFont="0" applyAlignment="0" applyProtection="0"/>
    <xf numFmtId="0" fontId="21" fillId="22" borderId="158" applyNumberFormat="0" applyAlignment="0" applyProtection="0"/>
    <xf numFmtId="0" fontId="18" fillId="9" borderId="154" applyNumberFormat="0" applyAlignment="0" applyProtection="0"/>
    <xf numFmtId="0" fontId="18" fillId="9" borderId="154" applyNumberFormat="0" applyAlignment="0" applyProtection="0"/>
    <xf numFmtId="180" fontId="60" fillId="0" borderId="157"/>
    <xf numFmtId="173" fontId="60" fillId="0" borderId="157"/>
    <xf numFmtId="175" fontId="60" fillId="0" borderId="157"/>
    <xf numFmtId="0" fontId="18" fillId="9" borderId="154" applyNumberFormat="0" applyAlignment="0" applyProtection="0"/>
    <xf numFmtId="174" fontId="60" fillId="0" borderId="157"/>
    <xf numFmtId="0" fontId="21" fillId="22" borderId="158" applyNumberFormat="0" applyAlignment="0" applyProtection="0"/>
    <xf numFmtId="0" fontId="63" fillId="48" borderId="160">
      <protection locked="0"/>
    </xf>
    <xf numFmtId="0" fontId="11" fillId="22" borderId="154" applyNumberFormat="0" applyAlignment="0" applyProtection="0"/>
    <xf numFmtId="180" fontId="60" fillId="0" borderId="157"/>
    <xf numFmtId="0" fontId="23" fillId="0" borderId="159" applyNumberFormat="0" applyFill="0" applyAlignment="0" applyProtection="0"/>
    <xf numFmtId="175" fontId="60" fillId="0" borderId="157"/>
    <xf numFmtId="176" fontId="60" fillId="0" borderId="157"/>
    <xf numFmtId="0" fontId="11" fillId="22" borderId="154" applyNumberFormat="0" applyAlignment="0" applyProtection="0"/>
    <xf numFmtId="173" fontId="60" fillId="0" borderId="157"/>
    <xf numFmtId="0" fontId="8" fillId="25" borderId="141" applyNumberFormat="0" applyFont="0" applyAlignment="0" applyProtection="0"/>
    <xf numFmtId="0" fontId="8" fillId="25" borderId="141" applyNumberFormat="0" applyFont="0" applyAlignment="0" applyProtection="0"/>
    <xf numFmtId="0" fontId="17" fillId="0" borderId="153" applyNumberFormat="0" applyFill="0" applyAlignment="0" applyProtection="0"/>
    <xf numFmtId="172" fontId="60" fillId="0" borderId="157"/>
    <xf numFmtId="0" fontId="23" fillId="0" borderId="159" applyNumberFormat="0" applyFill="0" applyAlignment="0" applyProtection="0"/>
    <xf numFmtId="180" fontId="60" fillId="0" borderId="157"/>
    <xf numFmtId="182" fontId="60" fillId="0" borderId="157"/>
    <xf numFmtId="172" fontId="60" fillId="0" borderId="157"/>
    <xf numFmtId="0" fontId="23" fillId="0" borderId="159" applyNumberFormat="0" applyFill="0" applyAlignment="0" applyProtection="0"/>
    <xf numFmtId="0" fontId="23" fillId="0" borderId="159" applyNumberFormat="0" applyFill="0" applyAlignment="0" applyProtection="0"/>
    <xf numFmtId="172" fontId="60" fillId="0" borderId="157"/>
    <xf numFmtId="0" fontId="18" fillId="9" borderId="154" applyNumberFormat="0" applyAlignment="0" applyProtection="0"/>
    <xf numFmtId="172" fontId="60" fillId="0" borderId="161"/>
    <xf numFmtId="180" fontId="60" fillId="0" borderId="157"/>
    <xf numFmtId="0" fontId="18" fillId="9" borderId="154" applyNumberFormat="0" applyAlignment="0" applyProtection="0"/>
    <xf numFmtId="0" fontId="21" fillId="22" borderId="158" applyNumberFormat="0" applyAlignment="0" applyProtection="0"/>
    <xf numFmtId="0" fontId="63" fillId="48" borderId="156">
      <protection locked="0"/>
    </xf>
    <xf numFmtId="177" fontId="60" fillId="0" borderId="157"/>
    <xf numFmtId="0" fontId="21" fillId="22" borderId="158" applyNumberFormat="0" applyAlignment="0" applyProtection="0"/>
    <xf numFmtId="174" fontId="60" fillId="0" borderId="157"/>
    <xf numFmtId="181" fontId="60" fillId="0" borderId="157"/>
    <xf numFmtId="173" fontId="60" fillId="0" borderId="157"/>
    <xf numFmtId="174" fontId="60" fillId="0" borderId="157"/>
    <xf numFmtId="0" fontId="21" fillId="22" borderId="158" applyNumberFormat="0" applyAlignment="0" applyProtection="0"/>
    <xf numFmtId="0" fontId="23" fillId="0" borderId="159" applyNumberFormat="0" applyFill="0" applyAlignment="0" applyProtection="0"/>
    <xf numFmtId="0" fontId="17" fillId="0" borderId="153" applyNumberFormat="0" applyFill="0" applyAlignment="0" applyProtection="0"/>
    <xf numFmtId="0" fontId="23" fillId="0" borderId="159" applyNumberFormat="0" applyFill="0" applyAlignment="0" applyProtection="0"/>
    <xf numFmtId="0" fontId="21" fillId="22" borderId="158" applyNumberFormat="0" applyAlignment="0" applyProtection="0"/>
    <xf numFmtId="180" fontId="60" fillId="0" borderId="157"/>
    <xf numFmtId="0" fontId="8" fillId="25" borderId="141" applyNumberFormat="0" applyFont="0" applyAlignment="0" applyProtection="0"/>
    <xf numFmtId="172" fontId="60" fillId="0" borderId="157"/>
    <xf numFmtId="180" fontId="60" fillId="0" borderId="157"/>
    <xf numFmtId="175" fontId="60" fillId="0" borderId="157"/>
    <xf numFmtId="0" fontId="8" fillId="25" borderId="141" applyNumberFormat="0" applyFont="0" applyAlignment="0" applyProtection="0"/>
    <xf numFmtId="0" fontId="63" fillId="48" borderId="156">
      <protection locked="0"/>
    </xf>
    <xf numFmtId="173" fontId="60" fillId="0" borderId="157"/>
    <xf numFmtId="0" fontId="11" fillId="22" borderId="154" applyNumberFormat="0" applyAlignment="0" applyProtection="0"/>
    <xf numFmtId="180" fontId="60" fillId="0" borderId="161"/>
    <xf numFmtId="0" fontId="23" fillId="0" borderId="159" applyNumberFormat="0" applyFill="0" applyAlignment="0" applyProtection="0"/>
    <xf numFmtId="0" fontId="8" fillId="25" borderId="141" applyNumberFormat="0" applyFont="0" applyAlignment="0" applyProtection="0"/>
    <xf numFmtId="0" fontId="18" fillId="9" borderId="154" applyNumberFormat="0" applyAlignment="0" applyProtection="0"/>
    <xf numFmtId="180" fontId="60" fillId="0" borderId="157"/>
    <xf numFmtId="177" fontId="60" fillId="0" borderId="157"/>
    <xf numFmtId="180" fontId="60" fillId="0" borderId="157"/>
    <xf numFmtId="172" fontId="60" fillId="0" borderId="157"/>
    <xf numFmtId="182" fontId="60" fillId="0" borderId="157"/>
    <xf numFmtId="172" fontId="60" fillId="0" borderId="157"/>
    <xf numFmtId="0" fontId="18" fillId="9" borderId="154" applyNumberFormat="0" applyAlignment="0" applyProtection="0"/>
    <xf numFmtId="0" fontId="18" fillId="9" borderId="154" applyNumberFormat="0" applyAlignment="0" applyProtection="0"/>
    <xf numFmtId="175" fontId="60" fillId="0" borderId="157"/>
    <xf numFmtId="0" fontId="8" fillId="25" borderId="141" applyNumberFormat="0" applyFont="0" applyAlignment="0" applyProtection="0"/>
    <xf numFmtId="182" fontId="60" fillId="0" borderId="157"/>
    <xf numFmtId="175" fontId="60" fillId="0" borderId="157"/>
    <xf numFmtId="0" fontId="21" fillId="22" borderId="158" applyNumberFormat="0" applyAlignment="0" applyProtection="0"/>
    <xf numFmtId="0" fontId="18" fillId="9" borderId="154" applyNumberFormat="0" applyAlignment="0" applyProtection="0"/>
    <xf numFmtId="180" fontId="60" fillId="0" borderId="157"/>
    <xf numFmtId="180" fontId="60" fillId="0" borderId="157"/>
    <xf numFmtId="0" fontId="18" fillId="9" borderId="154" applyNumberFormat="0" applyAlignment="0" applyProtection="0"/>
    <xf numFmtId="181" fontId="60" fillId="0" borderId="157"/>
    <xf numFmtId="0" fontId="8" fillId="25" borderId="141" applyNumberFormat="0" applyFont="0" applyAlignment="0" applyProtection="0"/>
    <xf numFmtId="0" fontId="63" fillId="48" borderId="156">
      <protection locked="0"/>
    </xf>
    <xf numFmtId="0" fontId="11" fillId="22" borderId="154" applyNumberFormat="0" applyAlignment="0" applyProtection="0"/>
    <xf numFmtId="175" fontId="60" fillId="0" borderId="157"/>
    <xf numFmtId="176" fontId="60" fillId="0" borderId="157"/>
    <xf numFmtId="172" fontId="60" fillId="0" borderId="157"/>
    <xf numFmtId="0" fontId="8" fillId="25" borderId="141" applyNumberFormat="0" applyFont="0" applyAlignment="0" applyProtection="0"/>
    <xf numFmtId="0" fontId="11" fillId="22" borderId="154" applyNumberFormat="0" applyAlignment="0" applyProtection="0"/>
    <xf numFmtId="177" fontId="60" fillId="0" borderId="157"/>
    <xf numFmtId="174"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176" fontId="60" fillId="0" borderId="157"/>
    <xf numFmtId="180" fontId="60" fillId="0" borderId="157"/>
    <xf numFmtId="172" fontId="60" fillId="0" borderId="157"/>
    <xf numFmtId="172" fontId="60" fillId="0" borderId="157"/>
    <xf numFmtId="0" fontId="23" fillId="0" borderId="159" applyNumberFormat="0" applyFill="0" applyAlignment="0" applyProtection="0"/>
    <xf numFmtId="180" fontId="60" fillId="0" borderId="157"/>
    <xf numFmtId="172" fontId="60" fillId="0" borderId="157"/>
    <xf numFmtId="172" fontId="60" fillId="0" borderId="157"/>
    <xf numFmtId="180" fontId="60" fillId="0" borderId="157"/>
    <xf numFmtId="175" fontId="60" fillId="0" borderId="157"/>
    <xf numFmtId="175" fontId="60" fillId="0" borderId="157"/>
    <xf numFmtId="180" fontId="60" fillId="0" borderId="157"/>
    <xf numFmtId="180" fontId="60" fillId="0" borderId="157"/>
    <xf numFmtId="180" fontId="60" fillId="0" borderId="157"/>
    <xf numFmtId="172" fontId="60" fillId="0" borderId="157"/>
    <xf numFmtId="174" fontId="60" fillId="0" borderId="157"/>
    <xf numFmtId="172" fontId="60" fillId="0" borderId="157"/>
    <xf numFmtId="180" fontId="60" fillId="0" borderId="157"/>
    <xf numFmtId="0" fontId="18" fillId="9" borderId="154" applyNumberFormat="0" applyAlignment="0" applyProtection="0"/>
    <xf numFmtId="180" fontId="60" fillId="0" borderId="157"/>
    <xf numFmtId="180" fontId="60" fillId="0" borderId="157"/>
    <xf numFmtId="0" fontId="23" fillId="0" borderId="159" applyNumberFormat="0" applyFill="0" applyAlignment="0" applyProtection="0"/>
    <xf numFmtId="172" fontId="60" fillId="0" borderId="157"/>
    <xf numFmtId="0" fontId="8" fillId="25" borderId="141" applyNumberFormat="0" applyFont="0" applyAlignment="0" applyProtection="0"/>
    <xf numFmtId="0" fontId="18" fillId="9" borderId="154" applyNumberFormat="0" applyAlignment="0" applyProtection="0"/>
    <xf numFmtId="172" fontId="60" fillId="0" borderId="157"/>
    <xf numFmtId="180" fontId="60" fillId="0" borderId="157"/>
    <xf numFmtId="0" fontId="8" fillId="25" borderId="141" applyNumberFormat="0" applyFont="0" applyAlignment="0" applyProtection="0"/>
    <xf numFmtId="0" fontId="11" fillId="22" borderId="154" applyNumberFormat="0" applyAlignment="0" applyProtection="0"/>
    <xf numFmtId="172" fontId="60" fillId="0" borderId="157"/>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2" fontId="60" fillId="0" borderId="157"/>
    <xf numFmtId="181" fontId="60" fillId="0" borderId="157"/>
    <xf numFmtId="175" fontId="60" fillId="0" borderId="157"/>
    <xf numFmtId="175" fontId="60" fillId="0" borderId="157"/>
    <xf numFmtId="174" fontId="60" fillId="0" borderId="157"/>
    <xf numFmtId="180" fontId="60" fillId="0" borderId="157"/>
    <xf numFmtId="173" fontId="60" fillId="0" borderId="157"/>
    <xf numFmtId="0" fontId="21" fillId="22" borderId="158" applyNumberFormat="0" applyAlignment="0" applyProtection="0"/>
    <xf numFmtId="172" fontId="60" fillId="0" borderId="157"/>
    <xf numFmtId="175" fontId="60" fillId="0" borderId="157"/>
    <xf numFmtId="180" fontId="60" fillId="0" borderId="157"/>
    <xf numFmtId="0" fontId="11" fillId="22" borderId="154" applyNumberFormat="0" applyAlignment="0" applyProtection="0"/>
    <xf numFmtId="175" fontId="60" fillId="0" borderId="157"/>
    <xf numFmtId="176" fontId="60" fillId="0" borderId="157"/>
    <xf numFmtId="175" fontId="60" fillId="0" borderId="157"/>
    <xf numFmtId="182" fontId="60" fillId="0" borderId="157"/>
    <xf numFmtId="0" fontId="17" fillId="0" borderId="153" applyNumberFormat="0" applyFill="0" applyAlignment="0" applyProtection="0"/>
    <xf numFmtId="177" fontId="60" fillId="0" borderId="157"/>
    <xf numFmtId="173" fontId="60" fillId="0" borderId="157"/>
    <xf numFmtId="180" fontId="60" fillId="0" borderId="157"/>
    <xf numFmtId="181" fontId="60" fillId="0" borderId="157"/>
    <xf numFmtId="182" fontId="60" fillId="0" borderId="157"/>
    <xf numFmtId="0" fontId="63" fillId="48" borderId="156">
      <protection locked="0"/>
    </xf>
    <xf numFmtId="0" fontId="17" fillId="0" borderId="153"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5" fontId="60" fillId="0" borderId="157"/>
    <xf numFmtId="175" fontId="60" fillId="0" borderId="157"/>
    <xf numFmtId="175" fontId="60" fillId="0" borderId="157"/>
    <xf numFmtId="172" fontId="60" fillId="0" borderId="157"/>
    <xf numFmtId="0" fontId="18" fillId="9" borderId="154" applyNumberFormat="0" applyAlignment="0" applyProtection="0"/>
    <xf numFmtId="175" fontId="60" fillId="0" borderId="157"/>
    <xf numFmtId="172" fontId="60" fillId="0" borderId="157"/>
    <xf numFmtId="180" fontId="60" fillId="0" borderId="157"/>
    <xf numFmtId="174" fontId="60" fillId="0" borderId="157"/>
    <xf numFmtId="174" fontId="60" fillId="0" borderId="157"/>
    <xf numFmtId="172" fontId="60" fillId="0" borderId="157"/>
    <xf numFmtId="174" fontId="60" fillId="0" borderId="157"/>
    <xf numFmtId="175" fontId="60" fillId="0" borderId="157"/>
    <xf numFmtId="177" fontId="60" fillId="0" borderId="157"/>
    <xf numFmtId="172" fontId="60" fillId="0" borderId="157"/>
    <xf numFmtId="0" fontId="11" fillId="22" borderId="154" applyNumberFormat="0" applyAlignment="0" applyProtection="0"/>
    <xf numFmtId="180" fontId="60" fillId="0" borderId="157"/>
    <xf numFmtId="180" fontId="60" fillId="0" borderId="157"/>
    <xf numFmtId="180" fontId="60" fillId="0" borderId="157"/>
    <xf numFmtId="172" fontId="60" fillId="0" borderId="157"/>
    <xf numFmtId="0" fontId="8" fillId="25" borderId="141" applyNumberFormat="0" applyFont="0" applyAlignment="0" applyProtection="0"/>
    <xf numFmtId="172" fontId="60" fillId="0" borderId="157"/>
    <xf numFmtId="181" fontId="60" fillId="0" borderId="157"/>
    <xf numFmtId="175" fontId="60" fillId="0" borderId="157"/>
    <xf numFmtId="176" fontId="60" fillId="0" borderId="157"/>
    <xf numFmtId="0" fontId="18" fillId="9" borderId="154" applyNumberFormat="0" applyAlignment="0" applyProtection="0"/>
    <xf numFmtId="172" fontId="60" fillId="0" borderId="157"/>
    <xf numFmtId="180" fontId="60" fillId="0" borderId="157"/>
    <xf numFmtId="175" fontId="60" fillId="0" borderId="157"/>
    <xf numFmtId="180" fontId="60" fillId="0" borderId="157"/>
    <xf numFmtId="172" fontId="60" fillId="0" borderId="157"/>
    <xf numFmtId="180" fontId="60" fillId="0" borderId="157"/>
    <xf numFmtId="175" fontId="60" fillId="0" borderId="157"/>
    <xf numFmtId="175" fontId="60" fillId="0" borderId="157"/>
    <xf numFmtId="172" fontId="60" fillId="0" borderId="157"/>
    <xf numFmtId="175" fontId="60" fillId="0" borderId="157"/>
    <xf numFmtId="176" fontId="60" fillId="0" borderId="157"/>
    <xf numFmtId="175" fontId="60" fillId="0" borderId="157"/>
    <xf numFmtId="180" fontId="60" fillId="0" borderId="157"/>
    <xf numFmtId="180" fontId="60" fillId="0" borderId="157"/>
    <xf numFmtId="172" fontId="60" fillId="0" borderId="157"/>
    <xf numFmtId="0" fontId="21" fillId="22" borderId="158" applyNumberFormat="0" applyAlignment="0" applyProtection="0"/>
    <xf numFmtId="173" fontId="60" fillId="0" borderId="157"/>
    <xf numFmtId="0" fontId="23" fillId="0" borderId="159" applyNumberFormat="0" applyFill="0" applyAlignment="0" applyProtection="0"/>
    <xf numFmtId="0" fontId="8" fillId="25" borderId="141" applyNumberFormat="0" applyFont="0" applyAlignment="0" applyProtection="0"/>
    <xf numFmtId="0" fontId="63" fillId="48" borderId="156">
      <protection locked="0"/>
    </xf>
    <xf numFmtId="176" fontId="60" fillId="0" borderId="157"/>
    <xf numFmtId="0" fontId="23" fillId="0" borderId="159" applyNumberFormat="0" applyFill="0" applyAlignment="0" applyProtection="0"/>
    <xf numFmtId="175" fontId="60" fillId="0" borderId="157"/>
    <xf numFmtId="0" fontId="21" fillId="22" borderId="158" applyNumberFormat="0" applyAlignment="0" applyProtection="0"/>
    <xf numFmtId="172" fontId="60" fillId="0" borderId="157"/>
    <xf numFmtId="182" fontId="60" fillId="0" borderId="157"/>
    <xf numFmtId="172" fontId="60" fillId="0" borderId="157"/>
    <xf numFmtId="180" fontId="60" fillId="0" borderId="157"/>
    <xf numFmtId="0" fontId="11" fillId="22" borderId="154" applyNumberFormat="0" applyAlignment="0" applyProtection="0"/>
    <xf numFmtId="175" fontId="60" fillId="0" borderId="157"/>
    <xf numFmtId="181" fontId="60" fillId="0" borderId="157"/>
    <xf numFmtId="175" fontId="60" fillId="0" borderId="157"/>
    <xf numFmtId="172" fontId="60" fillId="0" borderId="157"/>
    <xf numFmtId="175" fontId="60" fillId="0" borderId="157"/>
    <xf numFmtId="173" fontId="60" fillId="0" borderId="157"/>
    <xf numFmtId="180" fontId="60" fillId="0" borderId="157"/>
    <xf numFmtId="177" fontId="60" fillId="0" borderId="157"/>
    <xf numFmtId="175" fontId="60" fillId="0" borderId="157"/>
    <xf numFmtId="173" fontId="60" fillId="0" borderId="157"/>
    <xf numFmtId="172" fontId="60" fillId="0" borderId="157"/>
    <xf numFmtId="181" fontId="60" fillId="0" borderId="157"/>
    <xf numFmtId="182" fontId="60" fillId="0" borderId="157"/>
    <xf numFmtId="0" fontId="63" fillId="48" borderId="156">
      <protection locked="0"/>
    </xf>
    <xf numFmtId="180" fontId="60" fillId="0" borderId="157"/>
    <xf numFmtId="180" fontId="60" fillId="0" borderId="157"/>
    <xf numFmtId="180" fontId="60" fillId="0" borderId="157"/>
    <xf numFmtId="172" fontId="60" fillId="0" borderId="157"/>
    <xf numFmtId="180" fontId="60" fillId="0" borderId="157"/>
    <xf numFmtId="0" fontId="21" fillId="22" borderId="158" applyNumberFormat="0" applyAlignment="0" applyProtection="0"/>
    <xf numFmtId="0" fontId="23" fillId="0" borderId="159" applyNumberFormat="0" applyFill="0" applyAlignment="0" applyProtection="0"/>
    <xf numFmtId="0" fontId="8" fillId="25" borderId="141" applyNumberFormat="0" applyFont="0" applyAlignment="0" applyProtection="0"/>
    <xf numFmtId="182" fontId="60" fillId="0" borderId="157"/>
    <xf numFmtId="172" fontId="60" fillId="0" borderId="157"/>
    <xf numFmtId="175" fontId="60" fillId="0" borderId="157"/>
    <xf numFmtId="180" fontId="60" fillId="0" borderId="157"/>
    <xf numFmtId="172" fontId="60" fillId="0" borderId="157"/>
    <xf numFmtId="0" fontId="8" fillId="25" borderId="141" applyNumberFormat="0" applyFont="0" applyAlignment="0" applyProtection="0"/>
    <xf numFmtId="175" fontId="60" fillId="0" borderId="157"/>
    <xf numFmtId="177" fontId="60" fillId="0" borderId="157"/>
    <xf numFmtId="180" fontId="60" fillId="0" borderId="157"/>
    <xf numFmtId="172" fontId="60" fillId="0" borderId="157"/>
    <xf numFmtId="175"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75" fontId="60" fillId="0" borderId="157"/>
    <xf numFmtId="180" fontId="60" fillId="0" borderId="157"/>
    <xf numFmtId="172" fontId="60" fillId="0" borderId="157"/>
    <xf numFmtId="180" fontId="60" fillId="0" borderId="157"/>
    <xf numFmtId="180" fontId="60" fillId="0" borderId="157"/>
    <xf numFmtId="175" fontId="60" fillId="0" borderId="157"/>
    <xf numFmtId="175" fontId="60" fillId="0" borderId="157"/>
    <xf numFmtId="172" fontId="60" fillId="0" borderId="157"/>
    <xf numFmtId="172" fontId="60" fillId="0" borderId="157"/>
    <xf numFmtId="17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5" fontId="60" fillId="0" borderId="157"/>
    <xf numFmtId="182" fontId="60" fillId="0" borderId="157"/>
    <xf numFmtId="172" fontId="60" fillId="0" borderId="157"/>
    <xf numFmtId="0" fontId="11" fillId="22" borderId="154" applyNumberFormat="0" applyAlignment="0" applyProtection="0"/>
    <xf numFmtId="0" fontId="18" fillId="9" borderId="154" applyNumberFormat="0" applyAlignment="0" applyProtection="0"/>
    <xf numFmtId="182" fontId="60" fillId="0" borderId="157"/>
    <xf numFmtId="181" fontId="60" fillId="0" borderId="157"/>
    <xf numFmtId="180" fontId="60" fillId="0" borderId="157"/>
    <xf numFmtId="172" fontId="60" fillId="0" borderId="157"/>
    <xf numFmtId="176" fontId="60" fillId="0" borderId="157"/>
    <xf numFmtId="177" fontId="60" fillId="0" borderId="157"/>
    <xf numFmtId="176" fontId="60" fillId="0" borderId="157"/>
    <xf numFmtId="175" fontId="60" fillId="0" borderId="157"/>
    <xf numFmtId="177" fontId="60" fillId="0" borderId="157"/>
    <xf numFmtId="181" fontId="60" fillId="0" borderId="157"/>
    <xf numFmtId="174" fontId="60" fillId="0" borderId="157"/>
    <xf numFmtId="0" fontId="11" fillId="22" borderId="154" applyNumberFormat="0" applyAlignment="0" applyProtection="0"/>
    <xf numFmtId="173" fontId="60" fillId="0" borderId="157"/>
    <xf numFmtId="180" fontId="60" fillId="0" borderId="157"/>
    <xf numFmtId="177" fontId="60" fillId="0" borderId="157"/>
    <xf numFmtId="175" fontId="60" fillId="0" borderId="157"/>
    <xf numFmtId="172" fontId="60" fillId="0" borderId="157"/>
    <xf numFmtId="0" fontId="21" fillId="22" borderId="158" applyNumberFormat="0" applyAlignment="0" applyProtection="0"/>
    <xf numFmtId="0" fontId="23" fillId="0" borderId="159" applyNumberFormat="0" applyFill="0" applyAlignment="0" applyProtection="0"/>
    <xf numFmtId="181" fontId="60" fillId="0" borderId="157"/>
    <xf numFmtId="176" fontId="60" fillId="0" borderId="157"/>
    <xf numFmtId="174" fontId="60" fillId="0" borderId="157"/>
    <xf numFmtId="173" fontId="60" fillId="0" borderId="157"/>
    <xf numFmtId="172" fontId="60" fillId="0" borderId="157"/>
    <xf numFmtId="182"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8" fillId="25" borderId="141" applyNumberFormat="0" applyFont="0" applyAlignment="0" applyProtection="0"/>
    <xf numFmtId="0" fontId="11" fillId="22" borderId="154" applyNumberFormat="0" applyAlignment="0" applyProtection="0"/>
    <xf numFmtId="0" fontId="63" fillId="48" borderId="156">
      <protection locked="0"/>
    </xf>
    <xf numFmtId="0" fontId="11" fillId="22" borderId="154" applyNumberFormat="0" applyAlignment="0" applyProtection="0"/>
    <xf numFmtId="0" fontId="21" fillId="22" borderId="158" applyNumberFormat="0" applyAlignment="0" applyProtection="0"/>
    <xf numFmtId="0" fontId="63" fillId="48" borderId="156">
      <protection locked="0"/>
    </xf>
    <xf numFmtId="174" fontId="60" fillId="0" borderId="157"/>
    <xf numFmtId="173"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23" fillId="0" borderId="159" applyNumberFormat="0" applyFill="0" applyAlignment="0" applyProtection="0"/>
    <xf numFmtId="172" fontId="60" fillId="0" borderId="157"/>
    <xf numFmtId="173"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80" fontId="60" fillId="0" borderId="157"/>
    <xf numFmtId="0" fontId="8" fillId="25" borderId="141" applyNumberFormat="0" applyFont="0" applyAlignment="0" applyProtection="0"/>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175"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5"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2" fontId="60" fillId="0" borderId="157"/>
    <xf numFmtId="180" fontId="60" fillId="0" borderId="157"/>
    <xf numFmtId="0" fontId="11" fillId="22" borderId="154" applyNumberFormat="0" applyAlignment="0" applyProtection="0"/>
    <xf numFmtId="0" fontId="63" fillId="48" borderId="156">
      <protection locked="0"/>
    </xf>
    <xf numFmtId="182" fontId="60" fillId="0" borderId="157"/>
    <xf numFmtId="172" fontId="60" fillId="0" borderId="157"/>
    <xf numFmtId="0" fontId="23" fillId="0" borderId="159" applyNumberFormat="0" applyFill="0" applyAlignment="0" applyProtection="0"/>
    <xf numFmtId="180" fontId="60" fillId="0" borderId="157"/>
    <xf numFmtId="0" fontId="63" fillId="48" borderId="156">
      <protection locked="0"/>
    </xf>
    <xf numFmtId="0" fontId="11" fillId="22" borderId="154" applyNumberFormat="0" applyAlignment="0" applyProtection="0"/>
    <xf numFmtId="172" fontId="60" fillId="0" borderId="157"/>
    <xf numFmtId="172" fontId="60" fillId="0" borderId="157"/>
    <xf numFmtId="0" fontId="18" fillId="9" borderId="154" applyNumberFormat="0" applyAlignment="0" applyProtection="0"/>
    <xf numFmtId="173" fontId="60" fillId="0" borderId="157"/>
    <xf numFmtId="172" fontId="60" fillId="0" borderId="157"/>
    <xf numFmtId="175" fontId="60" fillId="0" borderId="157"/>
    <xf numFmtId="172" fontId="60" fillId="0" borderId="157"/>
    <xf numFmtId="175" fontId="60" fillId="0" borderId="157"/>
    <xf numFmtId="176" fontId="60" fillId="0" borderId="157"/>
    <xf numFmtId="177" fontId="60" fillId="0" borderId="157"/>
    <xf numFmtId="0" fontId="8" fillId="25" borderId="141" applyNumberFormat="0" applyFont="0" applyAlignment="0" applyProtection="0"/>
    <xf numFmtId="175" fontId="60" fillId="0" borderId="157"/>
    <xf numFmtId="180" fontId="60" fillId="0" borderId="157"/>
    <xf numFmtId="172" fontId="60" fillId="0" borderId="157"/>
    <xf numFmtId="181" fontId="60" fillId="0" borderId="157"/>
    <xf numFmtId="182" fontId="60" fillId="0" borderId="157"/>
    <xf numFmtId="0" fontId="18" fillId="9" borderId="154" applyNumberFormat="0" applyAlignment="0" applyProtection="0"/>
    <xf numFmtId="180" fontId="60" fillId="0" borderId="157"/>
    <xf numFmtId="180" fontId="60" fillId="0" borderId="157"/>
    <xf numFmtId="175" fontId="60" fillId="0" borderId="157"/>
    <xf numFmtId="172" fontId="60" fillId="0" borderId="157"/>
    <xf numFmtId="176" fontId="60" fillId="0" borderId="157"/>
    <xf numFmtId="172" fontId="60" fillId="0" borderId="157"/>
    <xf numFmtId="172" fontId="60" fillId="0" borderId="157"/>
    <xf numFmtId="175" fontId="60" fillId="0" borderId="157"/>
    <xf numFmtId="175" fontId="60" fillId="0" borderId="157"/>
    <xf numFmtId="172" fontId="60" fillId="0" borderId="157"/>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8" fillId="25" borderId="141" applyNumberFormat="0" applyFont="0" applyAlignment="0" applyProtection="0"/>
    <xf numFmtId="174" fontId="60" fillId="0" borderId="157"/>
    <xf numFmtId="175" fontId="60" fillId="0" borderId="157"/>
    <xf numFmtId="180" fontId="60" fillId="0" borderId="157"/>
    <xf numFmtId="0" fontId="11" fillId="22" borderId="154" applyNumberFormat="0" applyAlignment="0" applyProtection="0"/>
    <xf numFmtId="174" fontId="60" fillId="0" borderId="157"/>
    <xf numFmtId="173" fontId="60" fillId="0" borderId="157"/>
    <xf numFmtId="0" fontId="21" fillId="22" borderId="158" applyNumberFormat="0" applyAlignment="0" applyProtection="0"/>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174" fontId="60" fillId="0" borderId="157"/>
    <xf numFmtId="176" fontId="60" fillId="0" borderId="157"/>
    <xf numFmtId="177"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81" fontId="60" fillId="0" borderId="157"/>
    <xf numFmtId="175" fontId="60" fillId="0" borderId="157"/>
    <xf numFmtId="180" fontId="60" fillId="0" borderId="157"/>
    <xf numFmtId="175" fontId="60" fillId="0" borderId="157"/>
    <xf numFmtId="177" fontId="60" fillId="0" borderId="157"/>
    <xf numFmtId="173"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80" fontId="60" fillId="0" borderId="157"/>
    <xf numFmtId="175" fontId="60" fillId="0" borderId="157"/>
    <xf numFmtId="180" fontId="60" fillId="0" borderId="157"/>
    <xf numFmtId="175" fontId="60" fillId="0" borderId="157"/>
    <xf numFmtId="172" fontId="60" fillId="0" borderId="157"/>
    <xf numFmtId="180" fontId="60" fillId="0" borderId="157"/>
    <xf numFmtId="175" fontId="60" fillId="0" borderId="157"/>
    <xf numFmtId="180" fontId="60" fillId="0" borderId="157"/>
    <xf numFmtId="172" fontId="60" fillId="0" borderId="157"/>
    <xf numFmtId="172" fontId="60" fillId="0" borderId="157"/>
    <xf numFmtId="180" fontId="60" fillId="0" borderId="157"/>
    <xf numFmtId="176" fontId="60" fillId="0" borderId="157"/>
    <xf numFmtId="175" fontId="60" fillId="0" borderId="157"/>
    <xf numFmtId="174" fontId="60" fillId="0" borderId="157"/>
    <xf numFmtId="173"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177" fontId="60" fillId="0" borderId="157"/>
    <xf numFmtId="0" fontId="11" fillId="22" borderId="154" applyNumberFormat="0" applyAlignment="0" applyProtection="0"/>
    <xf numFmtId="181" fontId="60" fillId="0" borderId="157"/>
    <xf numFmtId="180" fontId="60" fillId="0" borderId="157"/>
    <xf numFmtId="172" fontId="60" fillId="0" borderId="157"/>
    <xf numFmtId="172" fontId="60" fillId="0" borderId="157"/>
    <xf numFmtId="175" fontId="60" fillId="0" borderId="157"/>
    <xf numFmtId="175" fontId="60" fillId="0" borderId="157"/>
    <xf numFmtId="172" fontId="60" fillId="0" borderId="157"/>
    <xf numFmtId="0" fontId="23" fillId="0" borderId="159" applyNumberFormat="0" applyFill="0" applyAlignment="0" applyProtection="0"/>
    <xf numFmtId="175" fontId="60" fillId="0" borderId="157"/>
    <xf numFmtId="0" fontId="18" fillId="9" borderId="154" applyNumberFormat="0" applyAlignment="0" applyProtection="0"/>
    <xf numFmtId="0" fontId="21" fillId="22" borderId="158" applyNumberFormat="0" applyAlignment="0" applyProtection="0"/>
    <xf numFmtId="0" fontId="8" fillId="25" borderId="141" applyNumberFormat="0" applyFont="0" applyAlignment="0" applyProtection="0"/>
    <xf numFmtId="0" fontId="63" fillId="48" borderId="156">
      <protection locked="0"/>
    </xf>
    <xf numFmtId="180" fontId="60" fillId="0" borderId="157"/>
    <xf numFmtId="0" fontId="11" fillId="22" borderId="154" applyNumberFormat="0" applyAlignment="0" applyProtection="0"/>
    <xf numFmtId="0" fontId="18" fillId="9" borderId="154" applyNumberFormat="0" applyAlignment="0" applyProtection="0"/>
    <xf numFmtId="175" fontId="60" fillId="0" borderId="157"/>
    <xf numFmtId="172" fontId="60" fillId="0" borderId="157"/>
    <xf numFmtId="180" fontId="60" fillId="0" borderId="157"/>
    <xf numFmtId="175" fontId="60" fillId="0" borderId="157"/>
    <xf numFmtId="172" fontId="60" fillId="0" borderId="157"/>
    <xf numFmtId="173" fontId="60" fillId="0" borderId="157"/>
    <xf numFmtId="172" fontId="60" fillId="0" borderId="157"/>
    <xf numFmtId="175" fontId="60" fillId="0" borderId="157"/>
    <xf numFmtId="180" fontId="60" fillId="0" borderId="157"/>
    <xf numFmtId="172" fontId="60" fillId="0" borderId="157"/>
    <xf numFmtId="180" fontId="60" fillId="0" borderId="157"/>
    <xf numFmtId="0" fontId="11" fillId="22" borderId="154" applyNumberFormat="0" applyAlignment="0" applyProtection="0"/>
    <xf numFmtId="182" fontId="60" fillId="0" borderId="157"/>
    <xf numFmtId="176" fontId="60" fillId="0" borderId="157"/>
    <xf numFmtId="180" fontId="60" fillId="0" borderId="157"/>
    <xf numFmtId="172" fontId="60" fillId="0" borderId="157"/>
    <xf numFmtId="0" fontId="11" fillId="22" borderId="154" applyNumberFormat="0" applyAlignment="0" applyProtection="0"/>
    <xf numFmtId="0" fontId="18" fillId="9" borderId="154" applyNumberFormat="0" applyAlignment="0" applyProtection="0"/>
    <xf numFmtId="0" fontId="23" fillId="0" borderId="159" applyNumberFormat="0" applyFill="0" applyAlignment="0" applyProtection="0"/>
    <xf numFmtId="180" fontId="60" fillId="0" borderId="157"/>
    <xf numFmtId="180" fontId="60" fillId="0" borderId="157"/>
    <xf numFmtId="175" fontId="60" fillId="0" borderId="157"/>
    <xf numFmtId="174" fontId="60" fillId="0" borderId="157"/>
    <xf numFmtId="0" fontId="8" fillId="25" borderId="141" applyNumberFormat="0" applyFont="0" applyAlignment="0" applyProtection="0"/>
    <xf numFmtId="175"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80" fontId="60" fillId="0" borderId="157"/>
    <xf numFmtId="175"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23" fillId="0" borderId="159" applyNumberFormat="0" applyFill="0" applyAlignment="0" applyProtection="0"/>
    <xf numFmtId="0" fontId="18" fillId="9" borderId="154" applyNumberFormat="0" applyAlignment="0" applyProtection="0"/>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0" fontId="21" fillId="22" borderId="158" applyNumberForma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80" fontId="60" fillId="0" borderId="157"/>
    <xf numFmtId="181" fontId="60" fillId="0" borderId="157"/>
    <xf numFmtId="172" fontId="60" fillId="0" borderId="157"/>
    <xf numFmtId="175" fontId="60" fillId="0" borderId="157"/>
    <xf numFmtId="175" fontId="60" fillId="0" borderId="157"/>
    <xf numFmtId="177" fontId="60" fillId="0" borderId="157"/>
    <xf numFmtId="172"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17" fillId="0" borderId="153" applyNumberFormat="0" applyFill="0" applyAlignment="0" applyProtection="0"/>
    <xf numFmtId="0" fontId="11" fillId="22" borderId="154" applyNumberFormat="0" applyAlignment="0" applyProtection="0"/>
    <xf numFmtId="0" fontId="18" fillId="9" borderId="154" applyNumberFormat="0" applyAlignment="0" applyProtection="0"/>
    <xf numFmtId="0" fontId="11" fillId="22"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0" fontId="23" fillId="0" borderId="159" applyNumberFormat="0" applyFill="0" applyAlignment="0" applyProtection="0"/>
    <xf numFmtId="0" fontId="21" fillId="22" borderId="158" applyNumberFormat="0" applyAlignment="0" applyProtection="0"/>
    <xf numFmtId="0" fontId="18" fillId="9" borderId="154" applyNumberFormat="0" applyAlignment="0" applyProtection="0"/>
    <xf numFmtId="0" fontId="8" fillId="25" borderId="141" applyNumberFormat="0" applyFont="0" applyAlignment="0" applyProtection="0"/>
    <xf numFmtId="176" fontId="60" fillId="0" borderId="157"/>
    <xf numFmtId="180" fontId="60" fillId="0" borderId="157"/>
    <xf numFmtId="172" fontId="60" fillId="0" borderId="157"/>
    <xf numFmtId="173" fontId="60" fillId="0" borderId="157"/>
    <xf numFmtId="174" fontId="60" fillId="0" borderId="157"/>
    <xf numFmtId="0" fontId="8" fillId="25" borderId="141" applyNumberFormat="0" applyFont="0" applyAlignment="0" applyProtection="0"/>
    <xf numFmtId="175" fontId="60" fillId="0" borderId="157"/>
    <xf numFmtId="176" fontId="60" fillId="0" borderId="157"/>
    <xf numFmtId="177" fontId="60" fillId="0" borderId="157"/>
    <xf numFmtId="176" fontId="60" fillId="0" borderId="157"/>
    <xf numFmtId="180" fontId="60" fillId="0" borderId="157"/>
    <xf numFmtId="181" fontId="60" fillId="0" borderId="157"/>
    <xf numFmtId="182" fontId="60" fillId="0" borderId="157"/>
    <xf numFmtId="175" fontId="60" fillId="0" borderId="157"/>
    <xf numFmtId="0" fontId="17" fillId="0" borderId="153" applyNumberFormat="0" applyFill="0" applyAlignment="0" applyProtection="0"/>
    <xf numFmtId="172" fontId="60" fillId="0" borderId="157"/>
    <xf numFmtId="0" fontId="63" fillId="48" borderId="156">
      <protection locked="0"/>
    </xf>
    <xf numFmtId="0" fontId="11" fillId="22" borderId="154" applyNumberFormat="0" applyAlignment="0" applyProtection="0"/>
    <xf numFmtId="0" fontId="8" fillId="25" borderId="141" applyNumberFormat="0" applyFont="0" applyAlignment="0" applyProtection="0"/>
    <xf numFmtId="0" fontId="11" fillId="22" borderId="154" applyNumberFormat="0" applyAlignment="0" applyProtection="0"/>
    <xf numFmtId="182" fontId="60" fillId="0" borderId="157"/>
    <xf numFmtId="0" fontId="63" fillId="48" borderId="156">
      <protection locked="0"/>
    </xf>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5" fontId="60" fillId="0" borderId="157"/>
    <xf numFmtId="174" fontId="60" fillId="0" borderId="157"/>
    <xf numFmtId="0" fontId="18" fillId="9" borderId="154" applyNumberFormat="0" applyAlignment="0" applyProtection="0"/>
    <xf numFmtId="0" fontId="11" fillId="22" borderId="154" applyNumberFormat="0" applyAlignment="0" applyProtection="0"/>
    <xf numFmtId="0" fontId="17" fillId="0" borderId="153" applyNumberFormat="0" applyFill="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3" fontId="60" fillId="0" borderId="157"/>
    <xf numFmtId="174" fontId="60" fillId="0" borderId="157"/>
    <xf numFmtId="0" fontId="18" fillId="9" borderId="154" applyNumberFormat="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7" fontId="60" fillId="0" borderId="157"/>
    <xf numFmtId="172" fontId="60" fillId="0" borderId="157"/>
    <xf numFmtId="173" fontId="60" fillId="0" borderId="157"/>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2" fontId="60" fillId="0" borderId="157"/>
    <xf numFmtId="175" fontId="60" fillId="0" borderId="157"/>
    <xf numFmtId="180"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172" fontId="60" fillId="0" borderId="157"/>
    <xf numFmtId="180" fontId="60" fillId="0" borderId="157"/>
    <xf numFmtId="175" fontId="60" fillId="0" borderId="157"/>
    <xf numFmtId="175" fontId="60" fillId="0" borderId="157"/>
    <xf numFmtId="180" fontId="60" fillId="0" borderId="157"/>
    <xf numFmtId="172" fontId="60" fillId="0" borderId="157"/>
    <xf numFmtId="176" fontId="60" fillId="0" borderId="157"/>
    <xf numFmtId="175" fontId="60" fillId="0" borderId="157"/>
    <xf numFmtId="174" fontId="60" fillId="0" borderId="157"/>
    <xf numFmtId="173"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11" fillId="22" borderId="154" applyNumberFormat="0" applyAlignment="0" applyProtection="0"/>
    <xf numFmtId="0" fontId="63" fillId="48" borderId="156">
      <protection locked="0"/>
    </xf>
    <xf numFmtId="172" fontId="60" fillId="0" borderId="157"/>
    <xf numFmtId="182" fontId="60" fillId="0" borderId="157"/>
    <xf numFmtId="175" fontId="60" fillId="0" borderId="157"/>
    <xf numFmtId="177" fontId="60" fillId="0" borderId="157"/>
    <xf numFmtId="174" fontId="60" fillId="0" borderId="157"/>
    <xf numFmtId="173" fontId="60" fillId="0" borderId="157"/>
    <xf numFmtId="180"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180" fontId="60" fillId="0" borderId="157"/>
    <xf numFmtId="181"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72" fontId="60" fillId="0" borderId="157"/>
    <xf numFmtId="175" fontId="60" fillId="0" borderId="157"/>
    <xf numFmtId="180" fontId="60" fillId="0" borderId="157"/>
    <xf numFmtId="0" fontId="63" fillId="48" borderId="156">
      <protection locked="0"/>
    </xf>
    <xf numFmtId="0" fontId="63" fillId="48" borderId="156">
      <protection locked="0"/>
    </xf>
    <xf numFmtId="0" fontId="11" fillId="22" borderId="154" applyNumberFormat="0" applyAlignment="0" applyProtection="0"/>
    <xf numFmtId="175" fontId="60" fillId="0" borderId="157"/>
    <xf numFmtId="172" fontId="60" fillId="0" borderId="157"/>
    <xf numFmtId="175" fontId="60" fillId="0" borderId="157"/>
    <xf numFmtId="175" fontId="60" fillId="0" borderId="157"/>
    <xf numFmtId="0" fontId="21" fillId="22" borderId="158" applyNumberFormat="0" applyAlignment="0" applyProtection="0"/>
    <xf numFmtId="180" fontId="60" fillId="0" borderId="157"/>
    <xf numFmtId="175" fontId="60" fillId="0" borderId="157"/>
    <xf numFmtId="0" fontId="63" fillId="48" borderId="156">
      <protection locked="0"/>
    </xf>
    <xf numFmtId="0" fontId="21" fillId="22" borderId="158" applyNumberFormat="0" applyAlignment="0" applyProtection="0"/>
    <xf numFmtId="0" fontId="8" fillId="25" borderId="141" applyNumberFormat="0" applyFont="0" applyAlignment="0" applyProtection="0"/>
    <xf numFmtId="172" fontId="60" fillId="0" borderId="157"/>
    <xf numFmtId="0" fontId="8" fillId="25" borderId="141" applyNumberFormat="0" applyFont="0" applyAlignment="0" applyProtection="0"/>
    <xf numFmtId="174" fontId="60" fillId="0" borderId="157"/>
    <xf numFmtId="0" fontId="23" fillId="0" borderId="159" applyNumberFormat="0" applyFill="0" applyAlignment="0" applyProtection="0"/>
    <xf numFmtId="176" fontId="60" fillId="0" borderId="157"/>
    <xf numFmtId="175" fontId="60" fillId="0" borderId="157"/>
    <xf numFmtId="0" fontId="23" fillId="0" borderId="159" applyNumberFormat="0" applyFill="0" applyAlignment="0" applyProtection="0"/>
    <xf numFmtId="182" fontId="60" fillId="0" borderId="157"/>
    <xf numFmtId="175" fontId="60" fillId="0" borderId="157"/>
    <xf numFmtId="175" fontId="60" fillId="0" borderId="157"/>
    <xf numFmtId="0" fontId="18" fillId="9" borderId="154" applyNumberFormat="0" applyAlignment="0" applyProtection="0"/>
    <xf numFmtId="0" fontId="21" fillId="22" borderId="158" applyNumberFormat="0" applyAlignment="0" applyProtection="0"/>
    <xf numFmtId="172" fontId="60" fillId="0" borderId="157"/>
    <xf numFmtId="0" fontId="8" fillId="25" borderId="141" applyNumberFormat="0" applyFont="0" applyAlignment="0" applyProtection="0"/>
    <xf numFmtId="173" fontId="60" fillId="0" borderId="157"/>
    <xf numFmtId="177" fontId="60" fillId="0" borderId="157"/>
    <xf numFmtId="0" fontId="23" fillId="0" borderId="159" applyNumberFormat="0" applyFill="0" applyAlignment="0" applyProtection="0"/>
    <xf numFmtId="0" fontId="8" fillId="25" borderId="141" applyNumberFormat="0" applyFont="0" applyAlignment="0" applyProtection="0"/>
    <xf numFmtId="176" fontId="60" fillId="0" borderId="157"/>
    <xf numFmtId="172" fontId="60" fillId="0" borderId="157"/>
    <xf numFmtId="180" fontId="60" fillId="0" borderId="157"/>
    <xf numFmtId="0" fontId="18" fillId="9" borderId="154" applyNumberFormat="0" applyAlignment="0" applyProtection="0"/>
    <xf numFmtId="172" fontId="60" fillId="0" borderId="157"/>
    <xf numFmtId="0" fontId="21" fillId="22" borderId="158" applyNumberFormat="0" applyAlignment="0" applyProtection="0"/>
    <xf numFmtId="180" fontId="60" fillId="0" borderId="157"/>
    <xf numFmtId="172" fontId="60" fillId="0" borderId="157"/>
    <xf numFmtId="180" fontId="60" fillId="0" borderId="157"/>
    <xf numFmtId="175" fontId="60" fillId="0" borderId="157"/>
    <xf numFmtId="173" fontId="60" fillId="0" borderId="157"/>
    <xf numFmtId="172" fontId="60" fillId="0" borderId="157"/>
    <xf numFmtId="175" fontId="60" fillId="0" borderId="157"/>
    <xf numFmtId="174" fontId="60" fillId="0" borderId="157"/>
    <xf numFmtId="181" fontId="60" fillId="0" borderId="157"/>
    <xf numFmtId="180" fontId="60" fillId="0" borderId="157"/>
    <xf numFmtId="175" fontId="60" fillId="0" borderId="157"/>
    <xf numFmtId="172" fontId="60" fillId="0" borderId="157"/>
    <xf numFmtId="180" fontId="60" fillId="0" borderId="157"/>
    <xf numFmtId="175" fontId="60" fillId="0" borderId="157"/>
    <xf numFmtId="172" fontId="60" fillId="0" borderId="157"/>
    <xf numFmtId="180" fontId="60" fillId="0" borderId="157"/>
    <xf numFmtId="180" fontId="60" fillId="0" borderId="157"/>
    <xf numFmtId="181" fontId="60" fillId="0" borderId="157"/>
    <xf numFmtId="177" fontId="60" fillId="0" borderId="157"/>
    <xf numFmtId="172" fontId="60" fillId="0" borderId="157"/>
    <xf numFmtId="0" fontId="23" fillId="0" borderId="159" applyNumberFormat="0" applyFill="0" applyAlignment="0" applyProtection="0"/>
    <xf numFmtId="0" fontId="11" fillId="22" borderId="154" applyNumberFormat="0" applyAlignment="0" applyProtection="0"/>
    <xf numFmtId="172" fontId="60" fillId="0" borderId="157"/>
    <xf numFmtId="174" fontId="60" fillId="0" borderId="157"/>
    <xf numFmtId="172" fontId="60" fillId="0" borderId="157"/>
    <xf numFmtId="175" fontId="60" fillId="0" borderId="157"/>
    <xf numFmtId="180" fontId="60" fillId="0" borderId="157"/>
    <xf numFmtId="172" fontId="60" fillId="0" borderId="157"/>
    <xf numFmtId="0" fontId="18" fillId="9" borderId="154" applyNumberFormat="0" applyAlignment="0" applyProtection="0"/>
    <xf numFmtId="174" fontId="60" fillId="0" borderId="157"/>
    <xf numFmtId="0" fontId="11" fillId="22" borderId="154" applyNumberFormat="0" applyAlignment="0" applyProtection="0"/>
    <xf numFmtId="182" fontId="60" fillId="0" borderId="157"/>
    <xf numFmtId="172" fontId="60" fillId="0" borderId="157"/>
    <xf numFmtId="173" fontId="60" fillId="0" borderId="157"/>
    <xf numFmtId="175" fontId="60" fillId="0" borderId="157"/>
    <xf numFmtId="176" fontId="60" fillId="0" borderId="157"/>
    <xf numFmtId="175" fontId="60" fillId="0" borderId="157"/>
    <xf numFmtId="175" fontId="60" fillId="0" borderId="157"/>
    <xf numFmtId="0" fontId="11" fillId="22" borderId="154" applyNumberFormat="0" applyAlignment="0" applyProtection="0"/>
    <xf numFmtId="172" fontId="60" fillId="0" borderId="157"/>
    <xf numFmtId="175" fontId="60" fillId="0" borderId="157"/>
    <xf numFmtId="182" fontId="60" fillId="0" borderId="157"/>
    <xf numFmtId="172" fontId="60" fillId="0" borderId="157"/>
    <xf numFmtId="175" fontId="60" fillId="0" borderId="157"/>
    <xf numFmtId="177" fontId="60" fillId="0" borderId="157"/>
    <xf numFmtId="173" fontId="60" fillId="0" borderId="157"/>
    <xf numFmtId="181" fontId="60" fillId="0" borderId="157"/>
    <xf numFmtId="182" fontId="60" fillId="0" borderId="157"/>
    <xf numFmtId="0" fontId="63" fillId="48" borderId="156">
      <protection locked="0"/>
    </xf>
    <xf numFmtId="180" fontId="60" fillId="0" borderId="157"/>
    <xf numFmtId="0" fontId="8" fillId="25" borderId="141" applyNumberFormat="0" applyFont="0" applyAlignment="0" applyProtection="0"/>
    <xf numFmtId="172" fontId="60" fillId="0" borderId="157"/>
    <xf numFmtId="180" fontId="60" fillId="0" borderId="157"/>
    <xf numFmtId="180" fontId="60" fillId="0" borderId="157"/>
    <xf numFmtId="0" fontId="63" fillId="48" borderId="156">
      <protection locked="0"/>
    </xf>
    <xf numFmtId="0" fontId="8" fillId="25" borderId="141" applyNumberFormat="0" applyFont="0" applyAlignment="0" applyProtection="0"/>
    <xf numFmtId="180" fontId="60" fillId="0" borderId="157"/>
    <xf numFmtId="177" fontId="60" fillId="0" borderId="157"/>
    <xf numFmtId="172" fontId="60" fillId="0" borderId="157"/>
    <xf numFmtId="0" fontId="11" fillId="22" borderId="154" applyNumberFormat="0" applyAlignment="0" applyProtection="0"/>
    <xf numFmtId="0" fontId="17" fillId="0" borderId="153" applyNumberFormat="0" applyFill="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80" fontId="60" fillId="0" borderId="157"/>
    <xf numFmtId="0" fontId="21" fillId="22" borderId="158" applyNumberFormat="0" applyAlignment="0" applyProtection="0"/>
    <xf numFmtId="175" fontId="60" fillId="0" borderId="157"/>
    <xf numFmtId="175" fontId="60" fillId="0" borderId="157"/>
    <xf numFmtId="175" fontId="60" fillId="0" borderId="157"/>
    <xf numFmtId="180" fontId="60" fillId="0" borderId="157"/>
    <xf numFmtId="180" fontId="60" fillId="0" borderId="157"/>
    <xf numFmtId="172" fontId="60" fillId="0" borderId="157"/>
    <xf numFmtId="175" fontId="60" fillId="0" borderId="157"/>
    <xf numFmtId="180" fontId="60" fillId="0" borderId="157"/>
    <xf numFmtId="172" fontId="60" fillId="0" borderId="157"/>
    <xf numFmtId="174" fontId="60" fillId="0" borderId="157"/>
    <xf numFmtId="180" fontId="60" fillId="0" borderId="157"/>
    <xf numFmtId="0" fontId="23" fillId="0" borderId="159" applyNumberFormat="0" applyFill="0" applyAlignment="0" applyProtection="0"/>
    <xf numFmtId="175" fontId="60" fillId="0" borderId="157"/>
    <xf numFmtId="175" fontId="60" fillId="0" borderId="157"/>
    <xf numFmtId="180" fontId="60" fillId="0" borderId="157"/>
    <xf numFmtId="172" fontId="60" fillId="0" borderId="157"/>
    <xf numFmtId="0" fontId="18" fillId="9" borderId="154" applyNumberFormat="0" applyAlignment="0" applyProtection="0"/>
    <xf numFmtId="177" fontId="60" fillId="0" borderId="157"/>
    <xf numFmtId="176" fontId="60" fillId="0" borderId="157"/>
    <xf numFmtId="181" fontId="60" fillId="0" borderId="157"/>
    <xf numFmtId="176" fontId="60" fillId="0" borderId="157"/>
    <xf numFmtId="181" fontId="60" fillId="0" borderId="157"/>
    <xf numFmtId="173" fontId="60" fillId="0" borderId="157"/>
    <xf numFmtId="0" fontId="63" fillId="48" borderId="156">
      <protection locked="0"/>
    </xf>
    <xf numFmtId="181" fontId="60" fillId="0" borderId="157"/>
    <xf numFmtId="182" fontId="60" fillId="0" borderId="157"/>
    <xf numFmtId="0" fontId="63" fillId="48" borderId="156">
      <protection locked="0"/>
    </xf>
    <xf numFmtId="175" fontId="60" fillId="0" borderId="157"/>
    <xf numFmtId="182" fontId="60" fillId="0" borderId="157"/>
    <xf numFmtId="0" fontId="17" fillId="0" borderId="153" applyNumberFormat="0" applyFill="0" applyAlignment="0" applyProtection="0"/>
    <xf numFmtId="177" fontId="60" fillId="0" borderId="157"/>
    <xf numFmtId="0" fontId="11" fillId="22" borderId="154" applyNumberFormat="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80" fontId="60" fillId="0" borderId="157"/>
    <xf numFmtId="172" fontId="60" fillId="0" borderId="157"/>
    <xf numFmtId="175" fontId="60" fillId="0" borderId="157"/>
    <xf numFmtId="180" fontId="60" fillId="0" borderId="157"/>
    <xf numFmtId="180" fontId="60" fillId="0" borderId="157"/>
    <xf numFmtId="180" fontId="60" fillId="0" borderId="157"/>
    <xf numFmtId="175" fontId="60" fillId="0" borderId="157"/>
    <xf numFmtId="180" fontId="60" fillId="0" borderId="157"/>
    <xf numFmtId="180" fontId="60" fillId="0" borderId="157"/>
    <xf numFmtId="175" fontId="60" fillId="0" borderId="157"/>
    <xf numFmtId="175" fontId="60" fillId="0" borderId="157"/>
    <xf numFmtId="0" fontId="21" fillId="22" borderId="158" applyNumberFormat="0" applyAlignment="0" applyProtection="0"/>
    <xf numFmtId="175" fontId="60" fillId="0" borderId="157"/>
    <xf numFmtId="0" fontId="23" fillId="0" borderId="159" applyNumberFormat="0" applyFill="0" applyAlignment="0" applyProtection="0"/>
    <xf numFmtId="172" fontId="60" fillId="0" borderId="157"/>
    <xf numFmtId="172" fontId="60" fillId="0" borderId="157"/>
    <xf numFmtId="175" fontId="60" fillId="0" borderId="157"/>
    <xf numFmtId="176" fontId="60" fillId="0" borderId="157"/>
    <xf numFmtId="0" fontId="18" fillId="9" borderId="154" applyNumberFormat="0" applyAlignment="0" applyProtection="0"/>
    <xf numFmtId="172" fontId="60" fillId="0" borderId="157"/>
    <xf numFmtId="0" fontId="21" fillId="22" borderId="158" applyNumberFormat="0" applyAlignment="0" applyProtection="0"/>
    <xf numFmtId="174" fontId="60" fillId="0" borderId="157"/>
    <xf numFmtId="172" fontId="60" fillId="0" borderId="157"/>
    <xf numFmtId="0" fontId="18" fillId="9" borderId="154" applyNumberFormat="0" applyAlignment="0" applyProtection="0"/>
    <xf numFmtId="177" fontId="60" fillId="0" borderId="157"/>
    <xf numFmtId="0" fontId="11" fillId="22" borderId="154" applyNumberFormat="0" applyAlignment="0" applyProtection="0"/>
    <xf numFmtId="172" fontId="60" fillId="0" borderId="157"/>
    <xf numFmtId="172" fontId="60" fillId="0" borderId="157"/>
    <xf numFmtId="180" fontId="60" fillId="0" borderId="157"/>
    <xf numFmtId="0" fontId="63" fillId="48" borderId="156">
      <protection locked="0"/>
    </xf>
    <xf numFmtId="175"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176" fontId="60" fillId="0" borderId="157"/>
    <xf numFmtId="180" fontId="60" fillId="0" borderId="157"/>
    <xf numFmtId="172" fontId="60" fillId="0" borderId="157"/>
    <xf numFmtId="172" fontId="60" fillId="0" borderId="157"/>
    <xf numFmtId="0" fontId="23" fillId="0" borderId="159" applyNumberFormat="0" applyFill="0" applyAlignment="0" applyProtection="0"/>
    <xf numFmtId="180" fontId="60" fillId="0" borderId="157"/>
    <xf numFmtId="172" fontId="60" fillId="0" borderId="157"/>
    <xf numFmtId="172" fontId="60" fillId="0" borderId="157"/>
    <xf numFmtId="180" fontId="60" fillId="0" borderId="157"/>
    <xf numFmtId="175" fontId="60" fillId="0" borderId="157"/>
    <xf numFmtId="175" fontId="60" fillId="0" borderId="157"/>
    <xf numFmtId="180" fontId="60" fillId="0" borderId="157"/>
    <xf numFmtId="180" fontId="60" fillId="0" borderId="157"/>
    <xf numFmtId="180" fontId="60" fillId="0" borderId="157"/>
    <xf numFmtId="172" fontId="60" fillId="0" borderId="157"/>
    <xf numFmtId="174" fontId="60" fillId="0" borderId="157"/>
    <xf numFmtId="172" fontId="60" fillId="0" borderId="157"/>
    <xf numFmtId="180" fontId="60" fillId="0" borderId="157"/>
    <xf numFmtId="0" fontId="18" fillId="9" borderId="154" applyNumberFormat="0" applyAlignment="0" applyProtection="0"/>
    <xf numFmtId="180" fontId="60" fillId="0" borderId="157"/>
    <xf numFmtId="180" fontId="60" fillId="0" borderId="157"/>
    <xf numFmtId="0" fontId="23" fillId="0" borderId="159" applyNumberFormat="0" applyFill="0" applyAlignment="0" applyProtection="0"/>
    <xf numFmtId="172" fontId="60" fillId="0" borderId="157"/>
    <xf numFmtId="0" fontId="8" fillId="25" borderId="141" applyNumberFormat="0" applyFont="0" applyAlignment="0" applyProtection="0"/>
    <xf numFmtId="0" fontId="18" fillId="9" borderId="154" applyNumberFormat="0" applyAlignment="0" applyProtection="0"/>
    <xf numFmtId="172" fontId="60" fillId="0" borderId="157"/>
    <xf numFmtId="180" fontId="60" fillId="0" borderId="157"/>
    <xf numFmtId="0" fontId="8" fillId="25" borderId="141" applyNumberFormat="0" applyFont="0" applyAlignment="0" applyProtection="0"/>
    <xf numFmtId="0" fontId="11" fillId="22" borderId="154" applyNumberFormat="0" applyAlignment="0" applyProtection="0"/>
    <xf numFmtId="172" fontId="60" fillId="0" borderId="157"/>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2" fontId="60" fillId="0" borderId="157"/>
    <xf numFmtId="181" fontId="60" fillId="0" borderId="157"/>
    <xf numFmtId="175" fontId="60" fillId="0" borderId="157"/>
    <xf numFmtId="175" fontId="60" fillId="0" borderId="157"/>
    <xf numFmtId="174" fontId="60" fillId="0" borderId="157"/>
    <xf numFmtId="180" fontId="60" fillId="0" borderId="157"/>
    <xf numFmtId="173" fontId="60" fillId="0" borderId="157"/>
    <xf numFmtId="0" fontId="21" fillId="22" borderId="158" applyNumberFormat="0" applyAlignment="0" applyProtection="0"/>
    <xf numFmtId="172" fontId="60" fillId="0" borderId="157"/>
    <xf numFmtId="175" fontId="60" fillId="0" borderId="157"/>
    <xf numFmtId="180" fontId="60" fillId="0" borderId="157"/>
    <xf numFmtId="0" fontId="11" fillId="22" borderId="154" applyNumberFormat="0" applyAlignment="0" applyProtection="0"/>
    <xf numFmtId="175" fontId="60" fillId="0" borderId="157"/>
    <xf numFmtId="176" fontId="60" fillId="0" borderId="157"/>
    <xf numFmtId="175" fontId="60" fillId="0" borderId="157"/>
    <xf numFmtId="182" fontId="60" fillId="0" borderId="157"/>
    <xf numFmtId="0" fontId="17" fillId="0" borderId="153" applyNumberFormat="0" applyFill="0" applyAlignment="0" applyProtection="0"/>
    <xf numFmtId="177" fontId="60" fillId="0" borderId="157"/>
    <xf numFmtId="173" fontId="60" fillId="0" borderId="157"/>
    <xf numFmtId="180" fontId="60" fillId="0" borderId="157"/>
    <xf numFmtId="181" fontId="60" fillId="0" borderId="157"/>
    <xf numFmtId="182" fontId="60" fillId="0" borderId="157"/>
    <xf numFmtId="0" fontId="63" fillId="48" borderId="156">
      <protection locked="0"/>
    </xf>
    <xf numFmtId="0" fontId="17" fillId="0" borderId="153"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5" fontId="60" fillId="0" borderId="157"/>
    <xf numFmtId="175" fontId="60" fillId="0" borderId="157"/>
    <xf numFmtId="175" fontId="60" fillId="0" borderId="157"/>
    <xf numFmtId="172" fontId="60" fillId="0" borderId="157"/>
    <xf numFmtId="0" fontId="18" fillId="9" borderId="154" applyNumberFormat="0" applyAlignment="0" applyProtection="0"/>
    <xf numFmtId="175" fontId="60" fillId="0" borderId="157"/>
    <xf numFmtId="172" fontId="60" fillId="0" borderId="157"/>
    <xf numFmtId="180" fontId="60" fillId="0" borderId="157"/>
    <xf numFmtId="174" fontId="60" fillId="0" borderId="157"/>
    <xf numFmtId="174" fontId="60" fillId="0" borderId="157"/>
    <xf numFmtId="172" fontId="60" fillId="0" borderId="157"/>
    <xf numFmtId="174" fontId="60" fillId="0" borderId="157"/>
    <xf numFmtId="175" fontId="60" fillId="0" borderId="157"/>
    <xf numFmtId="177" fontId="60" fillId="0" borderId="157"/>
    <xf numFmtId="172" fontId="60" fillId="0" borderId="157"/>
    <xf numFmtId="0" fontId="11" fillId="22" borderId="154" applyNumberFormat="0" applyAlignment="0" applyProtection="0"/>
    <xf numFmtId="180" fontId="60" fillId="0" borderId="157"/>
    <xf numFmtId="180" fontId="60" fillId="0" borderId="157"/>
    <xf numFmtId="180" fontId="60" fillId="0" borderId="157"/>
    <xf numFmtId="172" fontId="60" fillId="0" borderId="157"/>
    <xf numFmtId="0" fontId="8" fillId="25" borderId="141" applyNumberFormat="0" applyFont="0" applyAlignment="0" applyProtection="0"/>
    <xf numFmtId="172" fontId="60" fillId="0" borderId="157"/>
    <xf numFmtId="181" fontId="60" fillId="0" borderId="157"/>
    <xf numFmtId="175" fontId="60" fillId="0" borderId="157"/>
    <xf numFmtId="176" fontId="60" fillId="0" borderId="157"/>
    <xf numFmtId="0" fontId="18" fillId="9" borderId="154" applyNumberFormat="0" applyAlignment="0" applyProtection="0"/>
    <xf numFmtId="172" fontId="60" fillId="0" borderId="157"/>
    <xf numFmtId="180" fontId="60" fillId="0" borderId="157"/>
    <xf numFmtId="175" fontId="60" fillId="0" borderId="157"/>
    <xf numFmtId="180" fontId="60" fillId="0" borderId="157"/>
    <xf numFmtId="172" fontId="60" fillId="0" borderId="157"/>
    <xf numFmtId="180" fontId="60" fillId="0" borderId="157"/>
    <xf numFmtId="175" fontId="60" fillId="0" borderId="157"/>
    <xf numFmtId="175" fontId="60" fillId="0" borderId="157"/>
    <xf numFmtId="172" fontId="60" fillId="0" borderId="157"/>
    <xf numFmtId="175" fontId="60" fillId="0" borderId="157"/>
    <xf numFmtId="176" fontId="60" fillId="0" borderId="157"/>
    <xf numFmtId="175" fontId="60" fillId="0" borderId="157"/>
    <xf numFmtId="180" fontId="60" fillId="0" borderId="157"/>
    <xf numFmtId="180" fontId="60" fillId="0" borderId="157"/>
    <xf numFmtId="172" fontId="60" fillId="0" borderId="157"/>
    <xf numFmtId="0" fontId="21" fillId="22" borderId="158" applyNumberFormat="0" applyAlignment="0" applyProtection="0"/>
    <xf numFmtId="173" fontId="60" fillId="0" borderId="157"/>
    <xf numFmtId="0" fontId="23" fillId="0" borderId="159" applyNumberFormat="0" applyFill="0" applyAlignment="0" applyProtection="0"/>
    <xf numFmtId="0" fontId="8" fillId="25" borderId="141" applyNumberFormat="0" applyFont="0" applyAlignment="0" applyProtection="0"/>
    <xf numFmtId="0" fontId="63" fillId="48" borderId="156">
      <protection locked="0"/>
    </xf>
    <xf numFmtId="176" fontId="60" fillId="0" borderId="157"/>
    <xf numFmtId="0" fontId="23" fillId="0" borderId="159" applyNumberFormat="0" applyFill="0" applyAlignment="0" applyProtection="0"/>
    <xf numFmtId="175" fontId="60" fillId="0" borderId="157"/>
    <xf numFmtId="0" fontId="21" fillId="22" borderId="158" applyNumberFormat="0" applyAlignment="0" applyProtection="0"/>
    <xf numFmtId="172" fontId="60" fillId="0" borderId="157"/>
    <xf numFmtId="182" fontId="60" fillId="0" borderId="157"/>
    <xf numFmtId="172" fontId="60" fillId="0" borderId="157"/>
    <xf numFmtId="180" fontId="60" fillId="0" borderId="157"/>
    <xf numFmtId="0" fontId="11" fillId="22" borderId="154" applyNumberFormat="0" applyAlignment="0" applyProtection="0"/>
    <xf numFmtId="175" fontId="60" fillId="0" borderId="157"/>
    <xf numFmtId="181" fontId="60" fillId="0" borderId="157"/>
    <xf numFmtId="175" fontId="60" fillId="0" borderId="157"/>
    <xf numFmtId="172" fontId="60" fillId="0" borderId="157"/>
    <xf numFmtId="175" fontId="60" fillId="0" borderId="157"/>
    <xf numFmtId="173" fontId="60" fillId="0" borderId="157"/>
    <xf numFmtId="180" fontId="60" fillId="0" borderId="157"/>
    <xf numFmtId="177" fontId="60" fillId="0" borderId="157"/>
    <xf numFmtId="175" fontId="60" fillId="0" borderId="157"/>
    <xf numFmtId="173" fontId="60" fillId="0" borderId="157"/>
    <xf numFmtId="172" fontId="60" fillId="0" borderId="157"/>
    <xf numFmtId="181" fontId="60" fillId="0" borderId="157"/>
    <xf numFmtId="182" fontId="60" fillId="0" borderId="157"/>
    <xf numFmtId="0" fontId="63" fillId="48" borderId="156">
      <protection locked="0"/>
    </xf>
    <xf numFmtId="180" fontId="60" fillId="0" borderId="157"/>
    <xf numFmtId="180" fontId="60" fillId="0" borderId="157"/>
    <xf numFmtId="180" fontId="60" fillId="0" borderId="157"/>
    <xf numFmtId="172" fontId="60" fillId="0" borderId="157"/>
    <xf numFmtId="180" fontId="60" fillId="0" borderId="157"/>
    <xf numFmtId="0" fontId="21" fillId="22" borderId="158" applyNumberFormat="0" applyAlignment="0" applyProtection="0"/>
    <xf numFmtId="0" fontId="23" fillId="0" borderId="159" applyNumberFormat="0" applyFill="0" applyAlignment="0" applyProtection="0"/>
    <xf numFmtId="0" fontId="8" fillId="25" borderId="141" applyNumberFormat="0" applyFont="0" applyAlignment="0" applyProtection="0"/>
    <xf numFmtId="182" fontId="60" fillId="0" borderId="157"/>
    <xf numFmtId="172" fontId="60" fillId="0" borderId="157"/>
    <xf numFmtId="175" fontId="60" fillId="0" borderId="157"/>
    <xf numFmtId="180" fontId="60" fillId="0" borderId="157"/>
    <xf numFmtId="172" fontId="60" fillId="0" borderId="157"/>
    <xf numFmtId="0" fontId="8" fillId="25" borderId="141" applyNumberFormat="0" applyFont="0" applyAlignment="0" applyProtection="0"/>
    <xf numFmtId="175" fontId="60" fillId="0" borderId="157"/>
    <xf numFmtId="177" fontId="60" fillId="0" borderId="157"/>
    <xf numFmtId="180" fontId="60" fillId="0" borderId="157"/>
    <xf numFmtId="172" fontId="60" fillId="0" borderId="157"/>
    <xf numFmtId="175"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75" fontId="60" fillId="0" borderId="157"/>
    <xf numFmtId="180" fontId="60" fillId="0" borderId="157"/>
    <xf numFmtId="172" fontId="60" fillId="0" borderId="157"/>
    <xf numFmtId="180" fontId="60" fillId="0" borderId="157"/>
    <xf numFmtId="180" fontId="60" fillId="0" borderId="157"/>
    <xf numFmtId="175" fontId="60" fillId="0" borderId="157"/>
    <xf numFmtId="175" fontId="60" fillId="0" borderId="157"/>
    <xf numFmtId="172" fontId="60" fillId="0" borderId="157"/>
    <xf numFmtId="172" fontId="60" fillId="0" borderId="157"/>
    <xf numFmtId="17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5" fontId="60" fillId="0" borderId="157"/>
    <xf numFmtId="182" fontId="60" fillId="0" borderId="157"/>
    <xf numFmtId="172" fontId="60" fillId="0" borderId="157"/>
    <xf numFmtId="0" fontId="11" fillId="22" borderId="154" applyNumberFormat="0" applyAlignment="0" applyProtection="0"/>
    <xf numFmtId="0" fontId="18" fillId="9" borderId="154" applyNumberFormat="0" applyAlignment="0" applyProtection="0"/>
    <xf numFmtId="182" fontId="60" fillId="0" borderId="157"/>
    <xf numFmtId="181" fontId="60" fillId="0" borderId="157"/>
    <xf numFmtId="180" fontId="60" fillId="0" borderId="157"/>
    <xf numFmtId="172" fontId="60" fillId="0" borderId="157"/>
    <xf numFmtId="176" fontId="60" fillId="0" borderId="157"/>
    <xf numFmtId="177" fontId="60" fillId="0" borderId="157"/>
    <xf numFmtId="176" fontId="60" fillId="0" borderId="157"/>
    <xf numFmtId="175" fontId="60" fillId="0" borderId="157"/>
    <xf numFmtId="177" fontId="60" fillId="0" borderId="157"/>
    <xf numFmtId="181" fontId="60" fillId="0" borderId="157"/>
    <xf numFmtId="174" fontId="60" fillId="0" borderId="157"/>
    <xf numFmtId="0" fontId="11" fillId="22" borderId="154" applyNumberFormat="0" applyAlignment="0" applyProtection="0"/>
    <xf numFmtId="173" fontId="60" fillId="0" borderId="157"/>
    <xf numFmtId="180" fontId="60" fillId="0" borderId="157"/>
    <xf numFmtId="177" fontId="60" fillId="0" borderId="157"/>
    <xf numFmtId="175" fontId="60" fillId="0" borderId="157"/>
    <xf numFmtId="172" fontId="60" fillId="0" borderId="157"/>
    <xf numFmtId="0" fontId="21" fillId="22" borderId="158" applyNumberFormat="0" applyAlignment="0" applyProtection="0"/>
    <xf numFmtId="0" fontId="23" fillId="0" borderId="159" applyNumberFormat="0" applyFill="0" applyAlignment="0" applyProtection="0"/>
    <xf numFmtId="181" fontId="60" fillId="0" borderId="157"/>
    <xf numFmtId="176" fontId="60" fillId="0" borderId="157"/>
    <xf numFmtId="174" fontId="60" fillId="0" borderId="157"/>
    <xf numFmtId="173" fontId="60" fillId="0" borderId="157"/>
    <xf numFmtId="172" fontId="60" fillId="0" borderId="157"/>
    <xf numFmtId="182" fontId="60" fillId="0" borderId="157"/>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8" fillId="25" borderId="141" applyNumberFormat="0" applyFont="0" applyAlignment="0" applyProtection="0"/>
    <xf numFmtId="0" fontId="11" fillId="22" borderId="154" applyNumberFormat="0" applyAlignment="0" applyProtection="0"/>
    <xf numFmtId="0" fontId="63" fillId="48" borderId="156">
      <protection locked="0"/>
    </xf>
    <xf numFmtId="0" fontId="11" fillId="22" borderId="154" applyNumberFormat="0" applyAlignment="0" applyProtection="0"/>
    <xf numFmtId="0" fontId="21" fillId="22" borderId="158" applyNumberFormat="0" applyAlignment="0" applyProtection="0"/>
    <xf numFmtId="0" fontId="63" fillId="48" borderId="156">
      <protection locked="0"/>
    </xf>
    <xf numFmtId="174" fontId="60" fillId="0" borderId="157"/>
    <xf numFmtId="173"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23" fillId="0" borderId="159" applyNumberFormat="0" applyFill="0" applyAlignment="0" applyProtection="0"/>
    <xf numFmtId="172" fontId="60" fillId="0" borderId="157"/>
    <xf numFmtId="173"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80" fontId="60" fillId="0" borderId="157"/>
    <xf numFmtId="0" fontId="8" fillId="25" borderId="141" applyNumberFormat="0" applyFont="0" applyAlignment="0" applyProtection="0"/>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175"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5"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75" fontId="60" fillId="0" borderId="157"/>
    <xf numFmtId="172" fontId="60" fillId="0" borderId="157"/>
    <xf numFmtId="180" fontId="60" fillId="0" borderId="157"/>
    <xf numFmtId="0" fontId="11" fillId="22" borderId="154" applyNumberFormat="0" applyAlignment="0" applyProtection="0"/>
    <xf numFmtId="0" fontId="63" fillId="48" borderId="156">
      <protection locked="0"/>
    </xf>
    <xf numFmtId="182" fontId="60" fillId="0" borderId="157"/>
    <xf numFmtId="172" fontId="60" fillId="0" borderId="157"/>
    <xf numFmtId="0" fontId="23" fillId="0" borderId="159" applyNumberFormat="0" applyFill="0" applyAlignment="0" applyProtection="0"/>
    <xf numFmtId="180" fontId="60" fillId="0" borderId="157"/>
    <xf numFmtId="0" fontId="63" fillId="48" borderId="156">
      <protection locked="0"/>
    </xf>
    <xf numFmtId="0" fontId="11" fillId="22" borderId="154" applyNumberFormat="0" applyAlignment="0" applyProtection="0"/>
    <xf numFmtId="172" fontId="60" fillId="0" borderId="157"/>
    <xf numFmtId="172" fontId="60" fillId="0" borderId="157"/>
    <xf numFmtId="0" fontId="18" fillId="9" borderId="154" applyNumberFormat="0" applyAlignment="0" applyProtection="0"/>
    <xf numFmtId="173" fontId="60" fillId="0" borderId="157"/>
    <xf numFmtId="172" fontId="60" fillId="0" borderId="157"/>
    <xf numFmtId="175" fontId="60" fillId="0" borderId="157"/>
    <xf numFmtId="172" fontId="60" fillId="0" borderId="157"/>
    <xf numFmtId="175" fontId="60" fillId="0" borderId="157"/>
    <xf numFmtId="176" fontId="60" fillId="0" borderId="157"/>
    <xf numFmtId="177" fontId="60" fillId="0" borderId="157"/>
    <xf numFmtId="0" fontId="8" fillId="25" borderId="141" applyNumberFormat="0" applyFont="0" applyAlignment="0" applyProtection="0"/>
    <xf numFmtId="175" fontId="60" fillId="0" borderId="157"/>
    <xf numFmtId="180" fontId="60" fillId="0" borderId="157"/>
    <xf numFmtId="172" fontId="60" fillId="0" borderId="157"/>
    <xf numFmtId="181" fontId="60" fillId="0" borderId="157"/>
    <xf numFmtId="182" fontId="60" fillId="0" borderId="157"/>
    <xf numFmtId="0" fontId="18" fillId="9" borderId="154" applyNumberFormat="0" applyAlignment="0" applyProtection="0"/>
    <xf numFmtId="180" fontId="60" fillId="0" borderId="157"/>
    <xf numFmtId="180" fontId="60" fillId="0" borderId="157"/>
    <xf numFmtId="175" fontId="60" fillId="0" borderId="157"/>
    <xf numFmtId="172" fontId="60" fillId="0" borderId="157"/>
    <xf numFmtId="176" fontId="60" fillId="0" borderId="157"/>
    <xf numFmtId="172" fontId="60" fillId="0" borderId="157"/>
    <xf numFmtId="172" fontId="60" fillId="0" borderId="157"/>
    <xf numFmtId="175" fontId="60" fillId="0" borderId="157"/>
    <xf numFmtId="175" fontId="60" fillId="0" borderId="157"/>
    <xf numFmtId="172" fontId="60" fillId="0" borderId="157"/>
    <xf numFmtId="0" fontId="18" fillId="9" borderId="154" applyNumberFormat="0" applyAlignment="0" applyProtection="0"/>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8" fillId="25" borderId="141" applyNumberFormat="0" applyFont="0" applyAlignment="0" applyProtection="0"/>
    <xf numFmtId="174" fontId="60" fillId="0" borderId="157"/>
    <xf numFmtId="175" fontId="60" fillId="0" borderId="157"/>
    <xf numFmtId="180" fontId="60" fillId="0" borderId="157"/>
    <xf numFmtId="0" fontId="11" fillId="22" borderId="154" applyNumberFormat="0" applyAlignment="0" applyProtection="0"/>
    <xf numFmtId="174" fontId="60" fillId="0" borderId="157"/>
    <xf numFmtId="173" fontId="60" fillId="0" borderId="157"/>
    <xf numFmtId="0" fontId="21" fillId="22" borderId="158" applyNumberFormat="0" applyAlignment="0" applyProtection="0"/>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174" fontId="60" fillId="0" borderId="157"/>
    <xf numFmtId="176" fontId="60" fillId="0" borderId="157"/>
    <xf numFmtId="177"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80" fontId="60" fillId="0" borderId="157"/>
    <xf numFmtId="181" fontId="60" fillId="0" borderId="157"/>
    <xf numFmtId="175" fontId="60" fillId="0" borderId="157"/>
    <xf numFmtId="180" fontId="60" fillId="0" borderId="157"/>
    <xf numFmtId="175" fontId="60" fillId="0" borderId="157"/>
    <xf numFmtId="177" fontId="60" fillId="0" borderId="157"/>
    <xf numFmtId="173" fontId="60" fillId="0" borderId="157"/>
    <xf numFmtId="181" fontId="60" fillId="0" borderId="157"/>
    <xf numFmtId="182"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80" fontId="60" fillId="0" borderId="157"/>
    <xf numFmtId="175" fontId="60" fillId="0" borderId="157"/>
    <xf numFmtId="180" fontId="60" fillId="0" borderId="157"/>
    <xf numFmtId="175" fontId="60" fillId="0" borderId="157"/>
    <xf numFmtId="172" fontId="60" fillId="0" borderId="157"/>
    <xf numFmtId="180" fontId="60" fillId="0" borderId="157"/>
    <xf numFmtId="175" fontId="60" fillId="0" borderId="157"/>
    <xf numFmtId="180" fontId="60" fillId="0" borderId="157"/>
    <xf numFmtId="172" fontId="60" fillId="0" borderId="157"/>
    <xf numFmtId="172" fontId="60" fillId="0" borderId="157"/>
    <xf numFmtId="180" fontId="60" fillId="0" borderId="157"/>
    <xf numFmtId="176" fontId="60" fillId="0" borderId="157"/>
    <xf numFmtId="175" fontId="60" fillId="0" borderId="157"/>
    <xf numFmtId="174" fontId="60" fillId="0" borderId="157"/>
    <xf numFmtId="173" fontId="60" fillId="0" borderId="157"/>
    <xf numFmtId="172" fontId="60" fillId="0" borderId="157"/>
    <xf numFmtId="0" fontId="23" fillId="0" borderId="159" applyNumberFormat="0" applyFill="0" applyAlignment="0" applyProtection="0"/>
    <xf numFmtId="0" fontId="21" fillId="22" borderId="158" applyNumberFormat="0" applyAlignment="0" applyProtection="0"/>
    <xf numFmtId="0" fontId="8" fillId="25" borderId="141" applyNumberFormat="0" applyFont="0" applyAlignment="0" applyProtection="0"/>
    <xf numFmtId="0" fontId="18" fillId="9" borderId="154" applyNumberFormat="0" applyAlignment="0" applyProtection="0"/>
    <xf numFmtId="177" fontId="60" fillId="0" borderId="157"/>
    <xf numFmtId="0" fontId="11" fillId="22" borderId="154" applyNumberFormat="0" applyAlignment="0" applyProtection="0"/>
    <xf numFmtId="181" fontId="60" fillId="0" borderId="157"/>
    <xf numFmtId="180" fontId="60" fillId="0" borderId="157"/>
    <xf numFmtId="172" fontId="60" fillId="0" borderId="157"/>
    <xf numFmtId="172" fontId="60" fillId="0" borderId="157"/>
    <xf numFmtId="175" fontId="60" fillId="0" borderId="157"/>
    <xf numFmtId="175" fontId="60" fillId="0" borderId="157"/>
    <xf numFmtId="172" fontId="60" fillId="0" borderId="157"/>
    <xf numFmtId="0" fontId="23" fillId="0" borderId="159" applyNumberFormat="0" applyFill="0" applyAlignment="0" applyProtection="0"/>
    <xf numFmtId="175" fontId="60" fillId="0" borderId="157"/>
    <xf numFmtId="0" fontId="18" fillId="9" borderId="154" applyNumberFormat="0" applyAlignment="0" applyProtection="0"/>
    <xf numFmtId="0" fontId="21" fillId="22" borderId="158" applyNumberFormat="0" applyAlignment="0" applyProtection="0"/>
    <xf numFmtId="0" fontId="8" fillId="25" borderId="141" applyNumberFormat="0" applyFont="0" applyAlignment="0" applyProtection="0"/>
    <xf numFmtId="0" fontId="63" fillId="48" borderId="156">
      <protection locked="0"/>
    </xf>
    <xf numFmtId="180" fontId="60" fillId="0" borderId="157"/>
    <xf numFmtId="0" fontId="11" fillId="22" borderId="154" applyNumberFormat="0" applyAlignment="0" applyProtection="0"/>
    <xf numFmtId="0" fontId="18" fillId="9" borderId="154" applyNumberFormat="0" applyAlignment="0" applyProtection="0"/>
    <xf numFmtId="175" fontId="60" fillId="0" borderId="157"/>
    <xf numFmtId="172" fontId="60" fillId="0" borderId="157"/>
    <xf numFmtId="180" fontId="60" fillId="0" borderId="157"/>
    <xf numFmtId="175" fontId="60" fillId="0" borderId="157"/>
    <xf numFmtId="172" fontId="60" fillId="0" borderId="157"/>
    <xf numFmtId="173" fontId="60" fillId="0" borderId="157"/>
    <xf numFmtId="172" fontId="60" fillId="0" borderId="157"/>
    <xf numFmtId="175" fontId="60" fillId="0" borderId="157"/>
    <xf numFmtId="180" fontId="60" fillId="0" borderId="157"/>
    <xf numFmtId="172" fontId="60" fillId="0" borderId="157"/>
    <xf numFmtId="180" fontId="60" fillId="0" borderId="157"/>
    <xf numFmtId="0" fontId="11" fillId="22" borderId="154" applyNumberFormat="0" applyAlignment="0" applyProtection="0"/>
    <xf numFmtId="182" fontId="60" fillId="0" borderId="157"/>
    <xf numFmtId="176" fontId="60" fillId="0" borderId="157"/>
    <xf numFmtId="180" fontId="60" fillId="0" borderId="157"/>
    <xf numFmtId="172" fontId="60" fillId="0" borderId="157"/>
    <xf numFmtId="0" fontId="11" fillId="22" borderId="154" applyNumberFormat="0" applyAlignment="0" applyProtection="0"/>
    <xf numFmtId="0" fontId="18" fillId="9" borderId="154" applyNumberFormat="0" applyAlignment="0" applyProtection="0"/>
    <xf numFmtId="0" fontId="23" fillId="0" borderId="159" applyNumberFormat="0" applyFill="0" applyAlignment="0" applyProtection="0"/>
    <xf numFmtId="180" fontId="60" fillId="0" borderId="157"/>
    <xf numFmtId="180" fontId="60" fillId="0" borderId="157"/>
    <xf numFmtId="175" fontId="60" fillId="0" borderId="157"/>
    <xf numFmtId="174" fontId="60" fillId="0" borderId="157"/>
    <xf numFmtId="0" fontId="8" fillId="25" borderId="141" applyNumberFormat="0" applyFont="0" applyAlignment="0" applyProtection="0"/>
    <xf numFmtId="175"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63" fillId="48" borderId="156">
      <protection locked="0"/>
    </xf>
    <xf numFmtId="17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2" fontId="60" fillId="0" borderId="157"/>
    <xf numFmtId="173" fontId="60" fillId="0" borderId="157"/>
    <xf numFmtId="174" fontId="60" fillId="0" borderId="157"/>
    <xf numFmtId="175" fontId="60" fillId="0" borderId="157"/>
    <xf numFmtId="176" fontId="60" fillId="0" borderId="157"/>
    <xf numFmtId="177" fontId="60" fillId="0" borderId="157"/>
    <xf numFmtId="180" fontId="60" fillId="0" borderId="157"/>
    <xf numFmtId="181" fontId="60" fillId="0" borderId="157"/>
    <xf numFmtId="182" fontId="60" fillId="0" borderId="157"/>
    <xf numFmtId="180" fontId="60" fillId="0" borderId="157"/>
    <xf numFmtId="175" fontId="60" fillId="0" borderId="157"/>
    <xf numFmtId="0" fontId="63" fillId="48" borderId="156">
      <protection locked="0"/>
    </xf>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0" fontId="11" fillId="22" borderId="154" applyNumberFormat="0" applyAlignment="0" applyProtection="0"/>
    <xf numFmtId="0" fontId="18" fillId="9" borderId="154" applyNumberFormat="0" applyAlignment="0" applyProtection="0"/>
    <xf numFmtId="0" fontId="8" fillId="25" borderId="141" applyNumberFormat="0" applyFont="0" applyAlignment="0" applyProtection="0"/>
    <xf numFmtId="0" fontId="21" fillId="22" borderId="158" applyNumberFormat="0" applyAlignment="0" applyProtection="0"/>
    <xf numFmtId="0" fontId="23" fillId="0" borderId="159" applyNumberFormat="0" applyFill="0" applyAlignment="0" applyProtection="0"/>
    <xf numFmtId="173" fontId="60" fillId="0" borderId="167"/>
    <xf numFmtId="174" fontId="60" fillId="0" borderId="167"/>
    <xf numFmtId="175" fontId="60" fillId="0" borderId="167"/>
    <xf numFmtId="176" fontId="60" fillId="0" borderId="167"/>
    <xf numFmtId="177" fontId="60" fillId="0" borderId="167"/>
    <xf numFmtId="180" fontId="60" fillId="0" borderId="167"/>
    <xf numFmtId="181" fontId="60" fillId="0" borderId="167"/>
    <xf numFmtId="182" fontId="60" fillId="0" borderId="167"/>
    <xf numFmtId="0" fontId="11" fillId="22" borderId="162" applyNumberFormat="0" applyAlignment="0" applyProtection="0"/>
    <xf numFmtId="0" fontId="18" fillId="9" borderId="162" applyNumberFormat="0" applyAlignment="0" applyProtection="0"/>
    <xf numFmtId="0" fontId="8" fillId="25" borderId="163" applyNumberFormat="0" applyFont="0" applyAlignment="0" applyProtection="0"/>
    <xf numFmtId="0" fontId="21" fillId="22" borderId="164" applyNumberFormat="0" applyAlignment="0" applyProtection="0"/>
    <xf numFmtId="0" fontId="23" fillId="0" borderId="166" applyNumberFormat="0" applyFill="0" applyAlignment="0" applyProtection="0"/>
    <xf numFmtId="172" fontId="60" fillId="0" borderId="167"/>
    <xf numFmtId="173" fontId="60" fillId="0" borderId="167"/>
    <xf numFmtId="174" fontId="60" fillId="0" borderId="167"/>
    <xf numFmtId="175" fontId="60" fillId="0" borderId="167"/>
    <xf numFmtId="176" fontId="60" fillId="0" borderId="167"/>
    <xf numFmtId="177" fontId="60" fillId="0" borderId="167"/>
    <xf numFmtId="180" fontId="60" fillId="0" borderId="167"/>
    <xf numFmtId="181" fontId="60" fillId="0" borderId="167"/>
    <xf numFmtId="182" fontId="60" fillId="0" borderId="167"/>
    <xf numFmtId="0" fontId="63" fillId="48" borderId="172">
      <protection locked="0"/>
    </xf>
    <xf numFmtId="0" fontId="21" fillId="22" borderId="170" applyNumberFormat="0" applyAlignment="0" applyProtection="0"/>
    <xf numFmtId="0" fontId="23" fillId="0" borderId="171" applyNumberFormat="0" applyFill="0" applyAlignment="0" applyProtection="0"/>
    <xf numFmtId="0" fontId="8" fillId="25" borderId="169" applyNumberFormat="0" applyFont="0" applyAlignment="0" applyProtection="0"/>
    <xf numFmtId="180" fontId="60" fillId="0" borderId="173"/>
    <xf numFmtId="180" fontId="60" fillId="0" borderId="173"/>
    <xf numFmtId="181" fontId="60" fillId="0" borderId="173"/>
    <xf numFmtId="172" fontId="60" fillId="0" borderId="173"/>
    <xf numFmtId="175" fontId="60" fillId="0" borderId="173"/>
    <xf numFmtId="175" fontId="60" fillId="0" borderId="173"/>
    <xf numFmtId="177" fontId="60" fillId="0" borderId="173"/>
    <xf numFmtId="172" fontId="60" fillId="0" borderId="173"/>
    <xf numFmtId="180" fontId="60" fillId="0" borderId="173"/>
    <xf numFmtId="181" fontId="60" fillId="0" borderId="173"/>
    <xf numFmtId="182" fontId="60" fillId="0" borderId="173"/>
    <xf numFmtId="0" fontId="11" fillId="22" borderId="168" applyNumberFormat="0" applyAlignment="0" applyProtection="0"/>
    <xf numFmtId="0" fontId="18" fillId="9" borderId="168" applyNumberFormat="0" applyAlignment="0" applyProtection="0"/>
    <xf numFmtId="0" fontId="11" fillId="22" borderId="168" applyNumberFormat="0" applyAlignment="0" applyProtection="0"/>
    <xf numFmtId="0" fontId="18" fillId="9" borderId="168" applyNumberFormat="0" applyAlignment="0" applyProtection="0"/>
    <xf numFmtId="0" fontId="11" fillId="22"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0" fontId="23" fillId="0" borderId="171" applyNumberFormat="0" applyFill="0" applyAlignment="0" applyProtection="0"/>
    <xf numFmtId="0" fontId="21" fillId="22" borderId="170" applyNumberFormat="0" applyAlignment="0" applyProtection="0"/>
    <xf numFmtId="0" fontId="18" fillId="9" borderId="168" applyNumberFormat="0" applyAlignment="0" applyProtection="0"/>
    <xf numFmtId="0" fontId="8" fillId="25" borderId="169" applyNumberFormat="0" applyFont="0" applyAlignment="0" applyProtection="0"/>
    <xf numFmtId="176" fontId="60" fillId="0" borderId="173"/>
    <xf numFmtId="180" fontId="60" fillId="0" borderId="173"/>
    <xf numFmtId="172" fontId="60" fillId="0" borderId="173"/>
    <xf numFmtId="173" fontId="60" fillId="0" borderId="173"/>
    <xf numFmtId="174" fontId="60" fillId="0" borderId="173"/>
    <xf numFmtId="0" fontId="8" fillId="25" borderId="169" applyNumberFormat="0" applyFont="0" applyAlignment="0" applyProtection="0"/>
    <xf numFmtId="175" fontId="60" fillId="0" borderId="173"/>
    <xf numFmtId="176" fontId="60" fillId="0" borderId="173"/>
    <xf numFmtId="177" fontId="60" fillId="0" borderId="173"/>
    <xf numFmtId="176" fontId="60" fillId="0" borderId="173"/>
    <xf numFmtId="180" fontId="60" fillId="0" borderId="173"/>
    <xf numFmtId="181" fontId="60" fillId="0" borderId="173"/>
    <xf numFmtId="182" fontId="60" fillId="0" borderId="173"/>
    <xf numFmtId="175" fontId="60" fillId="0" borderId="173"/>
    <xf numFmtId="172" fontId="60" fillId="0" borderId="167"/>
    <xf numFmtId="172" fontId="60" fillId="0" borderId="173"/>
    <xf numFmtId="0" fontId="63" fillId="48" borderId="172">
      <protection locked="0"/>
    </xf>
    <xf numFmtId="0" fontId="11" fillId="22" borderId="168" applyNumberFormat="0" applyAlignment="0" applyProtection="0"/>
    <xf numFmtId="0" fontId="8" fillId="25" borderId="169" applyNumberFormat="0" applyFont="0" applyAlignment="0" applyProtection="0"/>
    <xf numFmtId="0" fontId="11" fillId="22" borderId="168" applyNumberFormat="0" applyAlignment="0" applyProtection="0"/>
    <xf numFmtId="182" fontId="60" fillId="0" borderId="173"/>
    <xf numFmtId="0" fontId="63" fillId="48" borderId="172">
      <protection locked="0"/>
    </xf>
    <xf numFmtId="0" fontId="21" fillId="22" borderId="170" applyNumberFormat="0" applyAlignment="0" applyProtection="0"/>
    <xf numFmtId="0" fontId="23" fillId="0" borderId="171" applyNumberFormat="0" applyFill="0" applyAlignment="0" applyProtection="0"/>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2" fontId="60" fillId="0" borderId="173"/>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0" fontId="63" fillId="48" borderId="172">
      <protection locked="0"/>
    </xf>
    <xf numFmtId="175" fontId="60" fillId="0" borderId="173"/>
    <xf numFmtId="174" fontId="60" fillId="0" borderId="173"/>
    <xf numFmtId="0" fontId="18" fillId="9" borderId="168" applyNumberFormat="0" applyAlignment="0" applyProtection="0"/>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3" fontId="60" fillId="0" borderId="173"/>
    <xf numFmtId="174" fontId="60" fillId="0" borderId="173"/>
    <xf numFmtId="0" fontId="18" fillId="9" borderId="168" applyNumberFormat="0" applyAlignment="0" applyProtection="0"/>
    <xf numFmtId="172" fontId="60" fillId="0" borderId="173"/>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0" fontId="63" fillId="48" borderId="172">
      <protection locked="0"/>
    </xf>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7" fontId="60" fillId="0" borderId="173"/>
    <xf numFmtId="172" fontId="60" fillId="0" borderId="173"/>
    <xf numFmtId="173" fontId="60" fillId="0" borderId="173"/>
    <xf numFmtId="0" fontId="23" fillId="0" borderId="171" applyNumberFormat="0" applyFill="0" applyAlignment="0" applyProtection="0"/>
    <xf numFmtId="172" fontId="60" fillId="0" borderId="173"/>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0" fontId="63" fillId="48" borderId="172">
      <protection locked="0"/>
    </xf>
    <xf numFmtId="172" fontId="60" fillId="0" borderId="173"/>
    <xf numFmtId="175" fontId="60" fillId="0" borderId="173"/>
    <xf numFmtId="180" fontId="60" fillId="0" borderId="173"/>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172" fontId="60" fillId="0" borderId="173"/>
    <xf numFmtId="180" fontId="60" fillId="0" borderId="173"/>
    <xf numFmtId="175" fontId="60" fillId="0" borderId="173"/>
    <xf numFmtId="175" fontId="60" fillId="0" borderId="173"/>
    <xf numFmtId="180" fontId="60" fillId="0" borderId="173"/>
    <xf numFmtId="172" fontId="60" fillId="0" borderId="173"/>
    <xf numFmtId="176" fontId="60" fillId="0" borderId="173"/>
    <xf numFmtId="175" fontId="60" fillId="0" borderId="173"/>
    <xf numFmtId="174" fontId="60" fillId="0" borderId="173"/>
    <xf numFmtId="173" fontId="60" fillId="0" borderId="173"/>
    <xf numFmtId="172" fontId="60" fillId="0" borderId="173"/>
    <xf numFmtId="0" fontId="23" fillId="0" borderId="171" applyNumberFormat="0" applyFill="0" applyAlignment="0" applyProtection="0"/>
    <xf numFmtId="0" fontId="21" fillId="22" borderId="170" applyNumberFormat="0" applyAlignment="0" applyProtection="0"/>
    <xf numFmtId="0" fontId="8" fillId="25" borderId="169" applyNumberFormat="0" applyFont="0" applyAlignment="0" applyProtection="0"/>
    <xf numFmtId="0" fontId="18" fillId="9" borderId="168" applyNumberFormat="0" applyAlignment="0" applyProtection="0"/>
    <xf numFmtId="0" fontId="11" fillId="22" borderId="168" applyNumberFormat="0" applyAlignment="0" applyProtection="0"/>
    <xf numFmtId="0" fontId="63" fillId="48" borderId="172">
      <protection locked="0"/>
    </xf>
    <xf numFmtId="172" fontId="60" fillId="0" borderId="173"/>
    <xf numFmtId="182" fontId="60" fillId="0" borderId="173"/>
    <xf numFmtId="175" fontId="60" fillId="0" borderId="173"/>
    <xf numFmtId="177" fontId="60" fillId="0" borderId="173"/>
    <xf numFmtId="174" fontId="60" fillId="0" borderId="173"/>
    <xf numFmtId="173" fontId="60" fillId="0" borderId="173"/>
    <xf numFmtId="180" fontId="60" fillId="0" borderId="173"/>
    <xf numFmtId="172" fontId="60" fillId="0" borderId="173"/>
    <xf numFmtId="0" fontId="23" fillId="0" borderId="171" applyNumberFormat="0" applyFill="0" applyAlignment="0" applyProtection="0"/>
    <xf numFmtId="0" fontId="21" fillId="22" borderId="170" applyNumberFormat="0" applyAlignment="0" applyProtection="0"/>
    <xf numFmtId="0" fontId="8" fillId="25" borderId="169" applyNumberFormat="0" applyFont="0" applyAlignment="0" applyProtection="0"/>
    <xf numFmtId="0" fontId="18" fillId="9" borderId="168" applyNumberFormat="0" applyAlignment="0" applyProtection="0"/>
    <xf numFmtId="0" fontId="11" fillId="22" borderId="168" applyNumberFormat="0" applyAlignment="0" applyProtection="0"/>
    <xf numFmtId="0" fontId="11" fillId="22" borderId="168" applyNumberFormat="0" applyAlignment="0" applyProtection="0"/>
    <xf numFmtId="0" fontId="18" fillId="9" borderId="168" applyNumberFormat="0" applyAlignment="0" applyProtection="0"/>
    <xf numFmtId="180" fontId="60" fillId="0" borderId="173"/>
    <xf numFmtId="181"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172" fontId="60" fillId="0" borderId="173"/>
    <xf numFmtId="175" fontId="60" fillId="0" borderId="173"/>
    <xf numFmtId="180" fontId="60" fillId="0" borderId="173"/>
    <xf numFmtId="0" fontId="63" fillId="48" borderId="172">
      <protection locked="0"/>
    </xf>
    <xf numFmtId="0" fontId="63" fillId="48" borderId="172">
      <protection locked="0"/>
    </xf>
    <xf numFmtId="0" fontId="11" fillId="22" borderId="168" applyNumberFormat="0" applyAlignment="0" applyProtection="0"/>
    <xf numFmtId="175" fontId="60" fillId="0" borderId="173"/>
    <xf numFmtId="172" fontId="60" fillId="0" borderId="173"/>
    <xf numFmtId="175" fontId="60" fillId="0" borderId="173"/>
    <xf numFmtId="175" fontId="60" fillId="0" borderId="173"/>
    <xf numFmtId="0" fontId="21" fillId="22" borderId="170" applyNumberFormat="0" applyAlignment="0" applyProtection="0"/>
    <xf numFmtId="180" fontId="60" fillId="0" borderId="173"/>
    <xf numFmtId="175" fontId="60" fillId="0" borderId="173"/>
    <xf numFmtId="0" fontId="63" fillId="48" borderId="172">
      <protection locked="0"/>
    </xf>
    <xf numFmtId="0" fontId="21" fillId="22" borderId="170" applyNumberFormat="0" applyAlignment="0" applyProtection="0"/>
    <xf numFmtId="0" fontId="8" fillId="25" borderId="169" applyNumberFormat="0" applyFont="0" applyAlignment="0" applyProtection="0"/>
    <xf numFmtId="172" fontId="60" fillId="0" borderId="173"/>
    <xf numFmtId="0" fontId="8" fillId="25" borderId="169" applyNumberFormat="0" applyFont="0" applyAlignment="0" applyProtection="0"/>
    <xf numFmtId="174" fontId="60" fillId="0" borderId="173"/>
    <xf numFmtId="0" fontId="23" fillId="0" borderId="171" applyNumberFormat="0" applyFill="0" applyAlignment="0" applyProtection="0"/>
    <xf numFmtId="176" fontId="60" fillId="0" borderId="173"/>
    <xf numFmtId="175" fontId="60" fillId="0" borderId="173"/>
    <xf numFmtId="0" fontId="23" fillId="0" borderId="171" applyNumberFormat="0" applyFill="0" applyAlignment="0" applyProtection="0"/>
    <xf numFmtId="182" fontId="60" fillId="0" borderId="173"/>
    <xf numFmtId="175" fontId="60" fillId="0" borderId="173"/>
    <xf numFmtId="175" fontId="60" fillId="0" borderId="173"/>
    <xf numFmtId="0" fontId="18" fillId="9" borderId="168" applyNumberFormat="0" applyAlignment="0" applyProtection="0"/>
    <xf numFmtId="0" fontId="21" fillId="22" borderId="170" applyNumberFormat="0" applyAlignment="0" applyProtection="0"/>
    <xf numFmtId="172" fontId="60" fillId="0" borderId="173"/>
    <xf numFmtId="0" fontId="8" fillId="25" borderId="169" applyNumberFormat="0" applyFont="0" applyAlignment="0" applyProtection="0"/>
    <xf numFmtId="173" fontId="60" fillId="0" borderId="173"/>
    <xf numFmtId="177" fontId="60" fillId="0" borderId="173"/>
    <xf numFmtId="0" fontId="23" fillId="0" borderId="171" applyNumberFormat="0" applyFill="0" applyAlignment="0" applyProtection="0"/>
    <xf numFmtId="0" fontId="8" fillId="25" borderId="169" applyNumberFormat="0" applyFont="0" applyAlignment="0" applyProtection="0"/>
    <xf numFmtId="176" fontId="60" fillId="0" borderId="173"/>
    <xf numFmtId="172" fontId="60" fillId="0" borderId="173"/>
    <xf numFmtId="180" fontId="60" fillId="0" borderId="173"/>
    <xf numFmtId="0" fontId="18" fillId="9" borderId="168" applyNumberFormat="0" applyAlignment="0" applyProtection="0"/>
    <xf numFmtId="172" fontId="60" fillId="0" borderId="173"/>
    <xf numFmtId="0" fontId="21" fillId="22" borderId="170" applyNumberFormat="0" applyAlignment="0" applyProtection="0"/>
    <xf numFmtId="180" fontId="60" fillId="0" borderId="173"/>
    <xf numFmtId="172" fontId="60" fillId="0" borderId="173"/>
    <xf numFmtId="180" fontId="60" fillId="0" borderId="173"/>
    <xf numFmtId="175" fontId="60" fillId="0" borderId="173"/>
    <xf numFmtId="173" fontId="60" fillId="0" borderId="173"/>
    <xf numFmtId="172" fontId="60" fillId="0" borderId="173"/>
    <xf numFmtId="175" fontId="60" fillId="0" borderId="173"/>
    <xf numFmtId="174" fontId="60" fillId="0" borderId="173"/>
    <xf numFmtId="181" fontId="60" fillId="0" borderId="173"/>
    <xf numFmtId="180" fontId="60" fillId="0" borderId="173"/>
    <xf numFmtId="175" fontId="60" fillId="0" borderId="173"/>
    <xf numFmtId="172" fontId="60" fillId="0" borderId="173"/>
    <xf numFmtId="180" fontId="60" fillId="0" borderId="173"/>
    <xf numFmtId="175" fontId="60" fillId="0" borderId="173"/>
    <xf numFmtId="172" fontId="60" fillId="0" borderId="173"/>
    <xf numFmtId="180" fontId="60" fillId="0" borderId="173"/>
    <xf numFmtId="180" fontId="60" fillId="0" borderId="173"/>
    <xf numFmtId="181" fontId="60" fillId="0" borderId="173"/>
    <xf numFmtId="177" fontId="60" fillId="0" borderId="173"/>
    <xf numFmtId="172" fontId="60" fillId="0" borderId="173"/>
    <xf numFmtId="0" fontId="23" fillId="0" borderId="171" applyNumberFormat="0" applyFill="0" applyAlignment="0" applyProtection="0"/>
    <xf numFmtId="0" fontId="11" fillId="22" borderId="168" applyNumberFormat="0" applyAlignment="0" applyProtection="0"/>
    <xf numFmtId="172" fontId="60" fillId="0" borderId="173"/>
    <xf numFmtId="174" fontId="60" fillId="0" borderId="173"/>
    <xf numFmtId="172" fontId="60" fillId="0" borderId="173"/>
    <xf numFmtId="175" fontId="60" fillId="0" borderId="173"/>
    <xf numFmtId="180" fontId="60" fillId="0" borderId="173"/>
    <xf numFmtId="172" fontId="60" fillId="0" borderId="173"/>
    <xf numFmtId="0" fontId="18" fillId="9" borderId="168" applyNumberFormat="0" applyAlignment="0" applyProtection="0"/>
    <xf numFmtId="174" fontId="60" fillId="0" borderId="173"/>
    <xf numFmtId="0" fontId="11" fillId="22" borderId="168" applyNumberFormat="0" applyAlignment="0" applyProtection="0"/>
    <xf numFmtId="182" fontId="60" fillId="0" borderId="173"/>
    <xf numFmtId="172" fontId="60" fillId="0" borderId="173"/>
    <xf numFmtId="173" fontId="60" fillId="0" borderId="173"/>
    <xf numFmtId="175" fontId="60" fillId="0" borderId="173"/>
    <xf numFmtId="176" fontId="60" fillId="0" borderId="173"/>
    <xf numFmtId="175" fontId="60" fillId="0" borderId="173"/>
    <xf numFmtId="175" fontId="60" fillId="0" borderId="173"/>
    <xf numFmtId="0" fontId="11" fillId="22" borderId="168" applyNumberFormat="0" applyAlignment="0" applyProtection="0"/>
    <xf numFmtId="172" fontId="60" fillId="0" borderId="173"/>
    <xf numFmtId="175" fontId="60" fillId="0" borderId="173"/>
    <xf numFmtId="182" fontId="60" fillId="0" borderId="173"/>
    <xf numFmtId="172" fontId="60" fillId="0" borderId="173"/>
    <xf numFmtId="175" fontId="60" fillId="0" borderId="173"/>
    <xf numFmtId="177" fontId="60" fillId="0" borderId="173"/>
    <xf numFmtId="173" fontId="60" fillId="0" borderId="173"/>
    <xf numFmtId="181" fontId="60" fillId="0" borderId="173"/>
    <xf numFmtId="182" fontId="60" fillId="0" borderId="173"/>
    <xf numFmtId="0" fontId="63" fillId="48" borderId="172">
      <protection locked="0"/>
    </xf>
    <xf numFmtId="180" fontId="60" fillId="0" borderId="173"/>
    <xf numFmtId="0" fontId="8" fillId="25" borderId="169" applyNumberFormat="0" applyFont="0" applyAlignment="0" applyProtection="0"/>
    <xf numFmtId="172" fontId="60" fillId="0" borderId="173"/>
    <xf numFmtId="180" fontId="60" fillId="0" borderId="173"/>
    <xf numFmtId="180" fontId="60" fillId="0" borderId="173"/>
    <xf numFmtId="0" fontId="63" fillId="48" borderId="172">
      <protection locked="0"/>
    </xf>
    <xf numFmtId="0" fontId="8" fillId="25" borderId="169" applyNumberFormat="0" applyFont="0" applyAlignment="0" applyProtection="0"/>
    <xf numFmtId="180" fontId="60" fillId="0" borderId="173"/>
    <xf numFmtId="177" fontId="60" fillId="0" borderId="173"/>
    <xf numFmtId="172" fontId="60" fillId="0" borderId="173"/>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2" fontId="60" fillId="0" borderId="173"/>
    <xf numFmtId="180" fontId="60" fillId="0" borderId="173"/>
    <xf numFmtId="0" fontId="21" fillId="22" borderId="170" applyNumberFormat="0" applyAlignment="0" applyProtection="0"/>
    <xf numFmtId="175" fontId="60" fillId="0" borderId="173"/>
    <xf numFmtId="175" fontId="60" fillId="0" borderId="173"/>
    <xf numFmtId="173" fontId="60" fillId="0" borderId="173"/>
    <xf numFmtId="175" fontId="60" fillId="0" borderId="173"/>
    <xf numFmtId="180" fontId="60" fillId="0" borderId="173"/>
    <xf numFmtId="180" fontId="60" fillId="0" borderId="173"/>
    <xf numFmtId="172" fontId="60" fillId="0" borderId="173"/>
    <xf numFmtId="175" fontId="60" fillId="0" borderId="173"/>
    <xf numFmtId="180" fontId="60" fillId="0" borderId="173"/>
    <xf numFmtId="172" fontId="60" fillId="0" borderId="173"/>
    <xf numFmtId="174" fontId="60" fillId="0" borderId="173"/>
    <xf numFmtId="180" fontId="60" fillId="0" borderId="173"/>
    <xf numFmtId="0" fontId="23" fillId="0" borderId="171" applyNumberFormat="0" applyFill="0" applyAlignment="0" applyProtection="0"/>
    <xf numFmtId="175" fontId="60" fillId="0" borderId="173"/>
    <xf numFmtId="175" fontId="60" fillId="0" borderId="173"/>
    <xf numFmtId="180" fontId="60" fillId="0" borderId="173"/>
    <xf numFmtId="172" fontId="60" fillId="0" borderId="173"/>
    <xf numFmtId="0" fontId="18" fillId="9" borderId="168" applyNumberFormat="0" applyAlignment="0" applyProtection="0"/>
    <xf numFmtId="177" fontId="60" fillId="0" borderId="173"/>
    <xf numFmtId="176" fontId="60" fillId="0" borderId="173"/>
    <xf numFmtId="181" fontId="60" fillId="0" borderId="173"/>
    <xf numFmtId="176" fontId="60" fillId="0" borderId="173"/>
    <xf numFmtId="181" fontId="60" fillId="0" borderId="173"/>
    <xf numFmtId="173" fontId="60" fillId="0" borderId="173"/>
    <xf numFmtId="0" fontId="63" fillId="48" borderId="172">
      <protection locked="0"/>
    </xf>
    <xf numFmtId="181" fontId="60" fillId="0" borderId="173"/>
    <xf numFmtId="182" fontId="60" fillId="0" borderId="173"/>
    <xf numFmtId="0" fontId="63" fillId="48" borderId="172">
      <protection locked="0"/>
    </xf>
    <xf numFmtId="175" fontId="60" fillId="0" borderId="173"/>
    <xf numFmtId="182" fontId="60" fillId="0" borderId="173"/>
    <xf numFmtId="177" fontId="60" fillId="0" borderId="173"/>
    <xf numFmtId="0" fontId="11" fillId="22" borderId="168" applyNumberFormat="0" applyAlignment="0" applyProtection="0"/>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80" fontId="60" fillId="0" borderId="173"/>
    <xf numFmtId="180" fontId="60" fillId="0" borderId="173"/>
    <xf numFmtId="172" fontId="60" fillId="0" borderId="173"/>
    <xf numFmtId="175" fontId="60" fillId="0" borderId="173"/>
    <xf numFmtId="180" fontId="60" fillId="0" borderId="173"/>
    <xf numFmtId="180" fontId="60" fillId="0" borderId="173"/>
    <xf numFmtId="180" fontId="60" fillId="0" borderId="173"/>
    <xf numFmtId="175" fontId="60" fillId="0" borderId="173"/>
    <xf numFmtId="180" fontId="60" fillId="0" borderId="173"/>
    <xf numFmtId="180" fontId="60" fillId="0" borderId="173"/>
    <xf numFmtId="175" fontId="60" fillId="0" borderId="173"/>
    <xf numFmtId="175" fontId="60" fillId="0" borderId="173"/>
    <xf numFmtId="0" fontId="21" fillId="22" borderId="170" applyNumberFormat="0" applyAlignment="0" applyProtection="0"/>
    <xf numFmtId="175" fontId="60" fillId="0" borderId="173"/>
    <xf numFmtId="0" fontId="23" fillId="0" borderId="171" applyNumberFormat="0" applyFill="0" applyAlignment="0" applyProtection="0"/>
    <xf numFmtId="172" fontId="60" fillId="0" borderId="173"/>
    <xf numFmtId="172" fontId="60" fillId="0" borderId="173"/>
    <xf numFmtId="175" fontId="60" fillId="0" borderId="173"/>
    <xf numFmtId="176" fontId="60" fillId="0" borderId="173"/>
    <xf numFmtId="0" fontId="18" fillId="9" borderId="168" applyNumberFormat="0" applyAlignment="0" applyProtection="0"/>
    <xf numFmtId="172" fontId="60" fillId="0" borderId="173"/>
    <xf numFmtId="0" fontId="21" fillId="22" borderId="170" applyNumberFormat="0" applyAlignment="0" applyProtection="0"/>
    <xf numFmtId="174" fontId="60" fillId="0" borderId="173"/>
    <xf numFmtId="172" fontId="60" fillId="0" borderId="173"/>
    <xf numFmtId="0" fontId="18" fillId="9" borderId="168" applyNumberFormat="0" applyAlignment="0" applyProtection="0"/>
    <xf numFmtId="177" fontId="60" fillId="0" borderId="173"/>
    <xf numFmtId="0" fontId="11" fillId="22" borderId="168" applyNumberFormat="0" applyAlignment="0" applyProtection="0"/>
    <xf numFmtId="172" fontId="60" fillId="0" borderId="173"/>
    <xf numFmtId="172" fontId="60" fillId="0" borderId="173"/>
    <xf numFmtId="180" fontId="60" fillId="0" borderId="173"/>
    <xf numFmtId="0" fontId="63" fillId="48" borderId="172">
      <protection locked="0"/>
    </xf>
    <xf numFmtId="175" fontId="60" fillId="0" borderId="173"/>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2" fontId="60" fillId="0" borderId="173"/>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0" fontId="63" fillId="48" borderId="172">
      <protection locked="0"/>
    </xf>
    <xf numFmtId="0" fontId="63" fillId="48" borderId="172">
      <protection locked="0"/>
    </xf>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2" fontId="60" fillId="0" borderId="173"/>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0" fontId="63" fillId="48" borderId="172">
      <protection locked="0"/>
    </xf>
    <xf numFmtId="0" fontId="11" fillId="22" borderId="168" applyNumberFormat="0" applyAlignment="0" applyProtection="0"/>
    <xf numFmtId="176" fontId="60" fillId="0" borderId="173"/>
    <xf numFmtId="180" fontId="60" fillId="0" borderId="173"/>
    <xf numFmtId="172" fontId="60" fillId="0" borderId="173"/>
    <xf numFmtId="172" fontId="60" fillId="0" borderId="173"/>
    <xf numFmtId="0" fontId="23" fillId="0" borderId="171" applyNumberFormat="0" applyFill="0" applyAlignment="0" applyProtection="0"/>
    <xf numFmtId="180" fontId="60" fillId="0" borderId="173"/>
    <xf numFmtId="172" fontId="60" fillId="0" borderId="173"/>
    <xf numFmtId="172" fontId="60" fillId="0" borderId="173"/>
    <xf numFmtId="180" fontId="60" fillId="0" borderId="173"/>
    <xf numFmtId="175" fontId="60" fillId="0" borderId="173"/>
    <xf numFmtId="175" fontId="60" fillId="0" borderId="173"/>
    <xf numFmtId="180" fontId="60" fillId="0" borderId="173"/>
    <xf numFmtId="180" fontId="60" fillId="0" borderId="173"/>
    <xf numFmtId="180" fontId="60" fillId="0" borderId="173"/>
    <xf numFmtId="172" fontId="60" fillId="0" borderId="173"/>
    <xf numFmtId="174" fontId="60" fillId="0" borderId="173"/>
    <xf numFmtId="172" fontId="60" fillId="0" borderId="173"/>
    <xf numFmtId="180" fontId="60" fillId="0" borderId="173"/>
    <xf numFmtId="0" fontId="18" fillId="9" borderId="168" applyNumberFormat="0" applyAlignment="0" applyProtection="0"/>
    <xf numFmtId="180" fontId="60" fillId="0" borderId="173"/>
    <xf numFmtId="180" fontId="60" fillId="0" borderId="173"/>
    <xf numFmtId="0" fontId="23" fillId="0" borderId="171" applyNumberFormat="0" applyFill="0" applyAlignment="0" applyProtection="0"/>
    <xf numFmtId="172" fontId="60" fillId="0" borderId="173"/>
    <xf numFmtId="0" fontId="8" fillId="25" borderId="169" applyNumberFormat="0" applyFont="0" applyAlignment="0" applyProtection="0"/>
    <xf numFmtId="0" fontId="18" fillId="9" borderId="168" applyNumberFormat="0" applyAlignment="0" applyProtection="0"/>
    <xf numFmtId="172" fontId="60" fillId="0" borderId="173"/>
    <xf numFmtId="180" fontId="60" fillId="0" borderId="173"/>
    <xf numFmtId="0" fontId="8" fillId="25" borderId="169" applyNumberFormat="0" applyFont="0" applyAlignment="0" applyProtection="0"/>
    <xf numFmtId="0" fontId="11" fillId="22" borderId="168" applyNumberFormat="0" applyAlignment="0" applyProtection="0"/>
    <xf numFmtId="172" fontId="60" fillId="0" borderId="173"/>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80" fontId="60" fillId="0" borderId="173"/>
    <xf numFmtId="172" fontId="60" fillId="0" borderId="173"/>
    <xf numFmtId="181" fontId="60" fillId="0" borderId="173"/>
    <xf numFmtId="175" fontId="60" fillId="0" borderId="173"/>
    <xf numFmtId="175" fontId="60" fillId="0" borderId="173"/>
    <xf numFmtId="174" fontId="60" fillId="0" borderId="173"/>
    <xf numFmtId="180" fontId="60" fillId="0" borderId="173"/>
    <xf numFmtId="173" fontId="60" fillId="0" borderId="173"/>
    <xf numFmtId="0" fontId="21" fillId="22" borderId="170" applyNumberFormat="0" applyAlignment="0" applyProtection="0"/>
    <xf numFmtId="172" fontId="60" fillId="0" borderId="173"/>
    <xf numFmtId="175" fontId="60" fillId="0" borderId="173"/>
    <xf numFmtId="180" fontId="60" fillId="0" borderId="173"/>
    <xf numFmtId="0" fontId="11" fillId="22" borderId="168" applyNumberFormat="0" applyAlignment="0" applyProtection="0"/>
    <xf numFmtId="175" fontId="60" fillId="0" borderId="173"/>
    <xf numFmtId="176" fontId="60" fillId="0" borderId="173"/>
    <xf numFmtId="175" fontId="60" fillId="0" borderId="173"/>
    <xf numFmtId="182" fontId="60" fillId="0" borderId="173"/>
    <xf numFmtId="177" fontId="60" fillId="0" borderId="173"/>
    <xf numFmtId="173" fontId="60" fillId="0" borderId="173"/>
    <xf numFmtId="180" fontId="60" fillId="0" borderId="173"/>
    <xf numFmtId="181" fontId="60" fillId="0" borderId="173"/>
    <xf numFmtId="182" fontId="60" fillId="0" borderId="173"/>
    <xf numFmtId="0" fontId="63" fillId="48" borderId="172">
      <protection locked="0"/>
    </xf>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5" fontId="60" fillId="0" borderId="173"/>
    <xf numFmtId="175" fontId="60" fillId="0" borderId="173"/>
    <xf numFmtId="175" fontId="60" fillId="0" borderId="173"/>
    <xf numFmtId="172" fontId="60" fillId="0" borderId="173"/>
    <xf numFmtId="0" fontId="18" fillId="9" borderId="168" applyNumberFormat="0" applyAlignment="0" applyProtection="0"/>
    <xf numFmtId="175" fontId="60" fillId="0" borderId="173"/>
    <xf numFmtId="172" fontId="60" fillId="0" borderId="173"/>
    <xf numFmtId="180" fontId="60" fillId="0" borderId="173"/>
    <xf numFmtId="174" fontId="60" fillId="0" borderId="173"/>
    <xf numFmtId="174" fontId="60" fillId="0" borderId="173"/>
    <xf numFmtId="172" fontId="60" fillId="0" borderId="173"/>
    <xf numFmtId="174" fontId="60" fillId="0" borderId="173"/>
    <xf numFmtId="175" fontId="60" fillId="0" borderId="173"/>
    <xf numFmtId="177" fontId="60" fillId="0" borderId="173"/>
    <xf numFmtId="172" fontId="60" fillId="0" borderId="173"/>
    <xf numFmtId="0" fontId="11" fillId="22" borderId="168" applyNumberFormat="0" applyAlignment="0" applyProtection="0"/>
    <xf numFmtId="180" fontId="60" fillId="0" borderId="173"/>
    <xf numFmtId="180" fontId="60" fillId="0" borderId="173"/>
    <xf numFmtId="180" fontId="60" fillId="0" borderId="173"/>
    <xf numFmtId="172" fontId="60" fillId="0" borderId="173"/>
    <xf numFmtId="0" fontId="8" fillId="25" borderId="169" applyNumberFormat="0" applyFont="0" applyAlignment="0" applyProtection="0"/>
    <xf numFmtId="172" fontId="60" fillId="0" borderId="173"/>
    <xf numFmtId="181" fontId="60" fillId="0" borderId="173"/>
    <xf numFmtId="175" fontId="60" fillId="0" borderId="173"/>
    <xf numFmtId="176" fontId="60" fillId="0" borderId="173"/>
    <xf numFmtId="0" fontId="18" fillId="9" borderId="168" applyNumberFormat="0" applyAlignment="0" applyProtection="0"/>
    <xf numFmtId="172" fontId="60" fillId="0" borderId="173"/>
    <xf numFmtId="180" fontId="60" fillId="0" borderId="173"/>
    <xf numFmtId="175" fontId="60" fillId="0" borderId="173"/>
    <xf numFmtId="180" fontId="60" fillId="0" borderId="173"/>
    <xf numFmtId="172" fontId="60" fillId="0" borderId="173"/>
    <xf numFmtId="180" fontId="60" fillId="0" borderId="173"/>
    <xf numFmtId="175" fontId="60" fillId="0" borderId="173"/>
    <xf numFmtId="175" fontId="60" fillId="0" borderId="173"/>
    <xf numFmtId="172" fontId="60" fillId="0" borderId="173"/>
    <xf numFmtId="175" fontId="60" fillId="0" borderId="173"/>
    <xf numFmtId="176" fontId="60" fillId="0" borderId="173"/>
    <xf numFmtId="175" fontId="60" fillId="0" borderId="173"/>
    <xf numFmtId="180" fontId="60" fillId="0" borderId="173"/>
    <xf numFmtId="180" fontId="60" fillId="0" borderId="173"/>
    <xf numFmtId="172" fontId="60" fillId="0" borderId="173"/>
    <xf numFmtId="0" fontId="21" fillId="22" borderId="170" applyNumberFormat="0" applyAlignment="0" applyProtection="0"/>
    <xf numFmtId="173" fontId="60" fillId="0" borderId="173"/>
    <xf numFmtId="0" fontId="23" fillId="0" borderId="171" applyNumberFormat="0" applyFill="0" applyAlignment="0" applyProtection="0"/>
    <xf numFmtId="0" fontId="8" fillId="25" borderId="169" applyNumberFormat="0" applyFont="0" applyAlignment="0" applyProtection="0"/>
    <xf numFmtId="0" fontId="63" fillId="48" borderId="172">
      <protection locked="0"/>
    </xf>
    <xf numFmtId="176" fontId="60" fillId="0" borderId="173"/>
    <xf numFmtId="0" fontId="23" fillId="0" borderId="171" applyNumberFormat="0" applyFill="0" applyAlignment="0" applyProtection="0"/>
    <xf numFmtId="175" fontId="60" fillId="0" borderId="173"/>
    <xf numFmtId="0" fontId="21" fillId="22" borderId="170" applyNumberFormat="0" applyAlignment="0" applyProtection="0"/>
    <xf numFmtId="172" fontId="60" fillId="0" borderId="173"/>
    <xf numFmtId="182" fontId="60" fillId="0" borderId="173"/>
    <xf numFmtId="172" fontId="60" fillId="0" borderId="173"/>
    <xf numFmtId="180" fontId="60" fillId="0" borderId="173"/>
    <xf numFmtId="0" fontId="11" fillId="22" borderId="168" applyNumberFormat="0" applyAlignment="0" applyProtection="0"/>
    <xf numFmtId="175" fontId="60" fillId="0" borderId="173"/>
    <xf numFmtId="181" fontId="60" fillId="0" borderId="173"/>
    <xf numFmtId="175" fontId="60" fillId="0" borderId="173"/>
    <xf numFmtId="172" fontId="60" fillId="0" borderId="173"/>
    <xf numFmtId="175" fontId="60" fillId="0" borderId="173"/>
    <xf numFmtId="173" fontId="60" fillId="0" borderId="173"/>
    <xf numFmtId="180" fontId="60" fillId="0" borderId="173"/>
    <xf numFmtId="177" fontId="60" fillId="0" borderId="173"/>
    <xf numFmtId="175" fontId="60" fillId="0" borderId="173"/>
    <xf numFmtId="173" fontId="60" fillId="0" borderId="173"/>
    <xf numFmtId="172" fontId="60" fillId="0" borderId="173"/>
    <xf numFmtId="181" fontId="60" fillId="0" borderId="173"/>
    <xf numFmtId="182" fontId="60" fillId="0" borderId="173"/>
    <xf numFmtId="0" fontId="63" fillId="48" borderId="172">
      <protection locked="0"/>
    </xf>
    <xf numFmtId="180" fontId="60" fillId="0" borderId="173"/>
    <xf numFmtId="180" fontId="60" fillId="0" borderId="173"/>
    <xf numFmtId="180" fontId="60" fillId="0" borderId="173"/>
    <xf numFmtId="172" fontId="60" fillId="0" borderId="173"/>
    <xf numFmtId="180" fontId="60" fillId="0" borderId="173"/>
    <xf numFmtId="0" fontId="21" fillId="22" borderId="170" applyNumberFormat="0" applyAlignment="0" applyProtection="0"/>
    <xf numFmtId="0" fontId="23" fillId="0" borderId="171" applyNumberFormat="0" applyFill="0" applyAlignment="0" applyProtection="0"/>
    <xf numFmtId="0" fontId="8" fillId="25" borderId="169" applyNumberFormat="0" applyFont="0" applyAlignment="0" applyProtection="0"/>
    <xf numFmtId="182" fontId="60" fillId="0" borderId="173"/>
    <xf numFmtId="172" fontId="60" fillId="0" borderId="173"/>
    <xf numFmtId="175" fontId="60" fillId="0" borderId="173"/>
    <xf numFmtId="180" fontId="60" fillId="0" borderId="173"/>
    <xf numFmtId="172" fontId="60" fillId="0" borderId="173"/>
    <xf numFmtId="0" fontId="8" fillId="25" borderId="169" applyNumberFormat="0" applyFont="0" applyAlignment="0" applyProtection="0"/>
    <xf numFmtId="175" fontId="60" fillId="0" borderId="173"/>
    <xf numFmtId="177" fontId="60" fillId="0" borderId="173"/>
    <xf numFmtId="180" fontId="60" fillId="0" borderId="173"/>
    <xf numFmtId="172" fontId="60" fillId="0" borderId="173"/>
    <xf numFmtId="175" fontId="60" fillId="0" borderId="173"/>
    <xf numFmtId="172" fontId="60" fillId="0" borderId="173"/>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175" fontId="60" fillId="0" borderId="173"/>
    <xf numFmtId="180" fontId="60" fillId="0" borderId="173"/>
    <xf numFmtId="172" fontId="60" fillId="0" borderId="173"/>
    <xf numFmtId="180" fontId="60" fillId="0" borderId="173"/>
    <xf numFmtId="180" fontId="60" fillId="0" borderId="173"/>
    <xf numFmtId="175" fontId="60" fillId="0" borderId="173"/>
    <xf numFmtId="175" fontId="60" fillId="0" borderId="173"/>
    <xf numFmtId="172" fontId="60" fillId="0" borderId="173"/>
    <xf numFmtId="172" fontId="60" fillId="0" borderId="173"/>
    <xf numFmtId="172" fontId="60" fillId="0" borderId="173"/>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80" fontId="60" fillId="0" borderId="173"/>
    <xf numFmtId="175" fontId="60" fillId="0" borderId="173"/>
    <xf numFmtId="175" fontId="60" fillId="0" borderId="173"/>
    <xf numFmtId="182" fontId="60" fillId="0" borderId="173"/>
    <xf numFmtId="172" fontId="60" fillId="0" borderId="173"/>
    <xf numFmtId="0" fontId="11" fillId="22" borderId="168" applyNumberFormat="0" applyAlignment="0" applyProtection="0"/>
    <xf numFmtId="0" fontId="18" fillId="9" borderId="168" applyNumberFormat="0" applyAlignment="0" applyProtection="0"/>
    <xf numFmtId="182" fontId="60" fillId="0" borderId="173"/>
    <xf numFmtId="181" fontId="60" fillId="0" borderId="173"/>
    <xf numFmtId="180" fontId="60" fillId="0" borderId="173"/>
    <xf numFmtId="172" fontId="60" fillId="0" borderId="173"/>
    <xf numFmtId="176" fontId="60" fillId="0" borderId="173"/>
    <xf numFmtId="177" fontId="60" fillId="0" borderId="173"/>
    <xf numFmtId="176" fontId="60" fillId="0" borderId="173"/>
    <xf numFmtId="175" fontId="60" fillId="0" borderId="173"/>
    <xf numFmtId="177" fontId="60" fillId="0" borderId="173"/>
    <xf numFmtId="181" fontId="60" fillId="0" borderId="173"/>
    <xf numFmtId="174" fontId="60" fillId="0" borderId="173"/>
    <xf numFmtId="0" fontId="11" fillId="22" borderId="168" applyNumberFormat="0" applyAlignment="0" applyProtection="0"/>
    <xf numFmtId="173" fontId="60" fillId="0" borderId="173"/>
    <xf numFmtId="180" fontId="60" fillId="0" borderId="173"/>
    <xf numFmtId="177" fontId="60" fillId="0" borderId="173"/>
    <xf numFmtId="175" fontId="60" fillId="0" borderId="173"/>
    <xf numFmtId="172" fontId="60" fillId="0" borderId="173"/>
    <xf numFmtId="0" fontId="21" fillId="22" borderId="170" applyNumberFormat="0" applyAlignment="0" applyProtection="0"/>
    <xf numFmtId="0" fontId="23" fillId="0" borderId="171" applyNumberFormat="0" applyFill="0" applyAlignment="0" applyProtection="0"/>
    <xf numFmtId="181" fontId="60" fillId="0" borderId="173"/>
    <xf numFmtId="176" fontId="60" fillId="0" borderId="173"/>
    <xf numFmtId="174" fontId="60" fillId="0" borderId="173"/>
    <xf numFmtId="173" fontId="60" fillId="0" borderId="173"/>
    <xf numFmtId="172" fontId="60" fillId="0" borderId="173"/>
    <xf numFmtId="182" fontId="60" fillId="0" borderId="173"/>
    <xf numFmtId="172" fontId="60" fillId="0" borderId="173"/>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0" fontId="23" fillId="0" borderId="171" applyNumberFormat="0" applyFill="0" applyAlignment="0" applyProtection="0"/>
    <xf numFmtId="0" fontId="21" fillId="22" borderId="170" applyNumberFormat="0" applyAlignment="0" applyProtection="0"/>
    <xf numFmtId="0" fontId="8" fillId="25" borderId="169" applyNumberFormat="0" applyFont="0" applyAlignment="0" applyProtection="0"/>
    <xf numFmtId="0" fontId="18" fillId="9" borderId="168" applyNumberFormat="0" applyAlignment="0" applyProtection="0"/>
    <xf numFmtId="0" fontId="8" fillId="25" borderId="169" applyNumberFormat="0" applyFont="0" applyAlignment="0" applyProtection="0"/>
    <xf numFmtId="0" fontId="11" fillId="22" borderId="168" applyNumberFormat="0" applyAlignment="0" applyProtection="0"/>
    <xf numFmtId="0" fontId="63" fillId="48" borderId="172">
      <protection locked="0"/>
    </xf>
    <xf numFmtId="0" fontId="11" fillId="22" borderId="168" applyNumberFormat="0" applyAlignment="0" applyProtection="0"/>
    <xf numFmtId="0" fontId="21" fillId="22" borderId="170" applyNumberFormat="0" applyAlignment="0" applyProtection="0"/>
    <xf numFmtId="0" fontId="63" fillId="48" borderId="172">
      <protection locked="0"/>
    </xf>
    <xf numFmtId="174" fontId="60" fillId="0" borderId="173"/>
    <xf numFmtId="173" fontId="60" fillId="0" borderId="173"/>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2" fontId="60" fillId="0" borderId="173"/>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0" fontId="63" fillId="48" borderId="172">
      <protection locked="0"/>
    </xf>
    <xf numFmtId="0" fontId="23" fillId="0" borderId="171" applyNumberFormat="0" applyFill="0" applyAlignment="0" applyProtection="0"/>
    <xf numFmtId="172" fontId="60" fillId="0" borderId="173"/>
    <xf numFmtId="173" fontId="60" fillId="0" borderId="173"/>
    <xf numFmtId="0" fontId="63" fillId="48" borderId="172">
      <protection locked="0"/>
    </xf>
    <xf numFmtId="0" fontId="11" fillId="22" borderId="168" applyNumberFormat="0" applyAlignment="0" applyProtection="0"/>
    <xf numFmtId="0" fontId="18" fillId="9"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2" fontId="60" fillId="0" borderId="173"/>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0" fontId="63" fillId="48" borderId="172">
      <protection locked="0"/>
    </xf>
    <xf numFmtId="180" fontId="60" fillId="0" borderId="173"/>
    <xf numFmtId="0" fontId="8" fillId="25" borderId="169" applyNumberFormat="0" applyFont="0" applyAlignment="0" applyProtection="0"/>
    <xf numFmtId="0" fontId="23" fillId="0" borderId="171" applyNumberFormat="0" applyFill="0" applyAlignment="0" applyProtection="0"/>
    <xf numFmtId="0" fontId="21" fillId="22" borderId="170" applyNumberFormat="0" applyAlignment="0" applyProtection="0"/>
    <xf numFmtId="0" fontId="8" fillId="25" borderId="169" applyNumberFormat="0" applyFont="0" applyAlignment="0" applyProtection="0"/>
    <xf numFmtId="0" fontId="18" fillId="9" borderId="168" applyNumberFormat="0" applyAlignment="0" applyProtection="0"/>
    <xf numFmtId="175" fontId="60" fillId="0" borderId="173"/>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80" fontId="60" fillId="0" borderId="173"/>
    <xf numFmtId="175"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0" fontId="63" fillId="48" borderId="172">
      <protection locked="0"/>
    </xf>
    <xf numFmtId="0" fontId="63" fillId="48" borderId="172">
      <protection locked="0"/>
    </xf>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2" fontId="60" fillId="0" borderId="173"/>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0" fontId="63" fillId="48" borderId="172">
      <protection locked="0"/>
    </xf>
    <xf numFmtId="175" fontId="60" fillId="0" borderId="173"/>
    <xf numFmtId="0" fontId="23" fillId="0" borderId="171" applyNumberFormat="0" applyFill="0" applyAlignment="0" applyProtection="0"/>
    <xf numFmtId="0" fontId="21" fillId="22" borderId="170" applyNumberFormat="0" applyAlignment="0" applyProtection="0"/>
    <xf numFmtId="0" fontId="8" fillId="25" borderId="169" applyNumberFormat="0" applyFon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80" fontId="60" fillId="0" borderId="173"/>
    <xf numFmtId="175" fontId="60" fillId="0" borderId="173"/>
    <xf numFmtId="172" fontId="60" fillId="0" borderId="173"/>
    <xf numFmtId="180" fontId="60" fillId="0" borderId="173"/>
    <xf numFmtId="0" fontId="11" fillId="22" borderId="168" applyNumberFormat="0" applyAlignment="0" applyProtection="0"/>
    <xf numFmtId="0" fontId="63" fillId="48" borderId="172">
      <protection locked="0"/>
    </xf>
    <xf numFmtId="182" fontId="60" fillId="0" borderId="173"/>
    <xf numFmtId="172" fontId="60" fillId="0" borderId="173"/>
    <xf numFmtId="0" fontId="23" fillId="0" borderId="171" applyNumberFormat="0" applyFill="0" applyAlignment="0" applyProtection="0"/>
    <xf numFmtId="180" fontId="60" fillId="0" borderId="173"/>
    <xf numFmtId="0" fontId="63" fillId="48" borderId="172">
      <protection locked="0"/>
    </xf>
    <xf numFmtId="0" fontId="11" fillId="22" borderId="168" applyNumberFormat="0" applyAlignment="0" applyProtection="0"/>
    <xf numFmtId="172" fontId="60" fillId="0" borderId="173"/>
    <xf numFmtId="172" fontId="60" fillId="0" borderId="173"/>
    <xf numFmtId="0" fontId="18" fillId="9" borderId="168" applyNumberFormat="0" applyAlignment="0" applyProtection="0"/>
    <xf numFmtId="173" fontId="60" fillId="0" borderId="173"/>
    <xf numFmtId="172" fontId="60" fillId="0" borderId="173"/>
    <xf numFmtId="175" fontId="60" fillId="0" borderId="173"/>
    <xf numFmtId="172" fontId="60" fillId="0" borderId="173"/>
    <xf numFmtId="175" fontId="60" fillId="0" borderId="173"/>
    <xf numFmtId="176" fontId="60" fillId="0" borderId="173"/>
    <xf numFmtId="177" fontId="60" fillId="0" borderId="173"/>
    <xf numFmtId="0" fontId="8" fillId="25" borderId="169" applyNumberFormat="0" applyFont="0" applyAlignment="0" applyProtection="0"/>
    <xf numFmtId="175" fontId="60" fillId="0" borderId="173"/>
    <xf numFmtId="180" fontId="60" fillId="0" borderId="173"/>
    <xf numFmtId="172" fontId="60" fillId="0" borderId="173"/>
    <xf numFmtId="181" fontId="60" fillId="0" borderId="173"/>
    <xf numFmtId="182" fontId="60" fillId="0" borderId="173"/>
    <xf numFmtId="0" fontId="18" fillId="9" borderId="168" applyNumberFormat="0" applyAlignment="0" applyProtection="0"/>
    <xf numFmtId="180" fontId="60" fillId="0" borderId="173"/>
    <xf numFmtId="180" fontId="60" fillId="0" borderId="173"/>
    <xf numFmtId="175" fontId="60" fillId="0" borderId="173"/>
    <xf numFmtId="172" fontId="60" fillId="0" borderId="173"/>
    <xf numFmtId="176" fontId="60" fillId="0" borderId="173"/>
    <xf numFmtId="172" fontId="60" fillId="0" borderId="173"/>
    <xf numFmtId="172" fontId="60" fillId="0" borderId="173"/>
    <xf numFmtId="175" fontId="60" fillId="0" borderId="173"/>
    <xf numFmtId="175" fontId="60" fillId="0" borderId="173"/>
    <xf numFmtId="172" fontId="60" fillId="0" borderId="173"/>
    <xf numFmtId="0" fontId="18" fillId="9" borderId="168" applyNumberFormat="0" applyAlignment="0" applyProtection="0"/>
    <xf numFmtId="0" fontId="21" fillId="22" borderId="170" applyNumberFormat="0" applyAlignment="0" applyProtection="0"/>
    <xf numFmtId="0" fontId="23" fillId="0" borderId="171" applyNumberFormat="0" applyFill="0" applyAlignment="0" applyProtection="0"/>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2" fontId="60" fillId="0" borderId="173"/>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0" fontId="8" fillId="25" borderId="169" applyNumberFormat="0" applyFont="0" applyAlignment="0" applyProtection="0"/>
    <xf numFmtId="174" fontId="60" fillId="0" borderId="173"/>
    <xf numFmtId="175" fontId="60" fillId="0" borderId="173"/>
    <xf numFmtId="180" fontId="60" fillId="0" borderId="173"/>
    <xf numFmtId="0" fontId="11" fillId="22" borderId="168" applyNumberFormat="0" applyAlignment="0" applyProtection="0"/>
    <xf numFmtId="174" fontId="60" fillId="0" borderId="173"/>
    <xf numFmtId="173" fontId="60" fillId="0" borderId="173"/>
    <xf numFmtId="0" fontId="21" fillId="22" borderId="170" applyNumberFormat="0" applyAlignment="0" applyProtection="0"/>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0" fontId="63" fillId="48" borderId="172">
      <protection locked="0"/>
    </xf>
    <xf numFmtId="0" fontId="11" fillId="22" borderId="168" applyNumberFormat="0" applyAlignment="0" applyProtection="0"/>
    <xf numFmtId="174" fontId="60" fillId="0" borderId="173"/>
    <xf numFmtId="176" fontId="60" fillId="0" borderId="173"/>
    <xf numFmtId="177" fontId="60" fillId="0" borderId="173"/>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80" fontId="60" fillId="0" borderId="173"/>
    <xf numFmtId="181" fontId="60" fillId="0" borderId="173"/>
    <xf numFmtId="175" fontId="60" fillId="0" borderId="173"/>
    <xf numFmtId="180" fontId="60" fillId="0" borderId="173"/>
    <xf numFmtId="175" fontId="60" fillId="0" borderId="173"/>
    <xf numFmtId="177" fontId="60" fillId="0" borderId="173"/>
    <xf numFmtId="173" fontId="60" fillId="0" borderId="173"/>
    <xf numFmtId="181" fontId="60" fillId="0" borderId="173"/>
    <xf numFmtId="182" fontId="60" fillId="0" borderId="173"/>
    <xf numFmtId="0" fontId="63" fillId="48" borderId="172">
      <protection locked="0"/>
    </xf>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2" fontId="60" fillId="0" borderId="173"/>
    <xf numFmtId="180" fontId="60" fillId="0" borderId="173"/>
    <xf numFmtId="175" fontId="60" fillId="0" borderId="173"/>
    <xf numFmtId="180" fontId="60" fillId="0" borderId="173"/>
    <xf numFmtId="175" fontId="60" fillId="0" borderId="173"/>
    <xf numFmtId="172" fontId="60" fillId="0" borderId="173"/>
    <xf numFmtId="180" fontId="60" fillId="0" borderId="173"/>
    <xf numFmtId="175" fontId="60" fillId="0" borderId="173"/>
    <xf numFmtId="180" fontId="60" fillId="0" borderId="173"/>
    <xf numFmtId="172" fontId="60" fillId="0" borderId="173"/>
    <xf numFmtId="172" fontId="60" fillId="0" borderId="173"/>
    <xf numFmtId="180" fontId="60" fillId="0" borderId="173"/>
    <xf numFmtId="176" fontId="60" fillId="0" borderId="173"/>
    <xf numFmtId="175" fontId="60" fillId="0" borderId="173"/>
    <xf numFmtId="174" fontId="60" fillId="0" borderId="173"/>
    <xf numFmtId="173" fontId="60" fillId="0" borderId="173"/>
    <xf numFmtId="172" fontId="60" fillId="0" borderId="173"/>
    <xf numFmtId="0" fontId="23" fillId="0" borderId="171" applyNumberFormat="0" applyFill="0" applyAlignment="0" applyProtection="0"/>
    <xf numFmtId="0" fontId="21" fillId="22" borderId="170" applyNumberFormat="0" applyAlignment="0" applyProtection="0"/>
    <xf numFmtId="0" fontId="8" fillId="25" borderId="169" applyNumberFormat="0" applyFont="0" applyAlignment="0" applyProtection="0"/>
    <xf numFmtId="0" fontId="18" fillId="9" borderId="168" applyNumberFormat="0" applyAlignment="0" applyProtection="0"/>
    <xf numFmtId="177" fontId="60" fillId="0" borderId="173"/>
    <xf numFmtId="0" fontId="11" fillId="22" borderId="168" applyNumberFormat="0" applyAlignment="0" applyProtection="0"/>
    <xf numFmtId="181" fontId="60" fillId="0" borderId="173"/>
    <xf numFmtId="180" fontId="60" fillId="0" borderId="173"/>
    <xf numFmtId="172" fontId="60" fillId="0" borderId="173"/>
    <xf numFmtId="172" fontId="60" fillId="0" borderId="173"/>
    <xf numFmtId="175" fontId="60" fillId="0" borderId="173"/>
    <xf numFmtId="175" fontId="60" fillId="0" borderId="173"/>
    <xf numFmtId="172" fontId="60" fillId="0" borderId="173"/>
    <xf numFmtId="0" fontId="23" fillId="0" borderId="171" applyNumberFormat="0" applyFill="0" applyAlignment="0" applyProtection="0"/>
    <xf numFmtId="175" fontId="60" fillId="0" borderId="173"/>
    <xf numFmtId="0" fontId="18" fillId="9" borderId="168" applyNumberFormat="0" applyAlignment="0" applyProtection="0"/>
    <xf numFmtId="0" fontId="21" fillId="22" borderId="170" applyNumberFormat="0" applyAlignment="0" applyProtection="0"/>
    <xf numFmtId="0" fontId="8" fillId="25" borderId="169" applyNumberFormat="0" applyFont="0" applyAlignment="0" applyProtection="0"/>
    <xf numFmtId="0" fontId="63" fillId="48" borderId="172">
      <protection locked="0"/>
    </xf>
    <xf numFmtId="180" fontId="60" fillId="0" borderId="173"/>
    <xf numFmtId="0" fontId="11" fillId="22" borderId="168" applyNumberFormat="0" applyAlignment="0" applyProtection="0"/>
    <xf numFmtId="0" fontId="18" fillId="9" borderId="168" applyNumberFormat="0" applyAlignment="0" applyProtection="0"/>
    <xf numFmtId="175" fontId="60" fillId="0" borderId="173"/>
    <xf numFmtId="172" fontId="60" fillId="0" borderId="173"/>
    <xf numFmtId="180" fontId="60" fillId="0" borderId="173"/>
    <xf numFmtId="175" fontId="60" fillId="0" borderId="173"/>
    <xf numFmtId="172" fontId="60" fillId="0" borderId="173"/>
    <xf numFmtId="173" fontId="60" fillId="0" borderId="173"/>
    <xf numFmtId="172" fontId="60" fillId="0" borderId="173"/>
    <xf numFmtId="175" fontId="60" fillId="0" borderId="173"/>
    <xf numFmtId="180" fontId="60" fillId="0" borderId="173"/>
    <xf numFmtId="172" fontId="60" fillId="0" borderId="173"/>
    <xf numFmtId="180" fontId="60" fillId="0" borderId="173"/>
    <xf numFmtId="0" fontId="11" fillId="22" borderId="168" applyNumberFormat="0" applyAlignment="0" applyProtection="0"/>
    <xf numFmtId="182" fontId="60" fillId="0" borderId="173"/>
    <xf numFmtId="176" fontId="60" fillId="0" borderId="173"/>
    <xf numFmtId="180" fontId="60" fillId="0" borderId="173"/>
    <xf numFmtId="172" fontId="60" fillId="0" borderId="173"/>
    <xf numFmtId="0" fontId="11" fillId="22" borderId="168" applyNumberFormat="0" applyAlignment="0" applyProtection="0"/>
    <xf numFmtId="0" fontId="18" fillId="9" borderId="168" applyNumberFormat="0" applyAlignment="0" applyProtection="0"/>
    <xf numFmtId="0" fontId="23" fillId="0" borderId="171" applyNumberFormat="0" applyFill="0" applyAlignment="0" applyProtection="0"/>
    <xf numFmtId="180" fontId="60" fillId="0" borderId="173"/>
    <xf numFmtId="180" fontId="60" fillId="0" borderId="173"/>
    <xf numFmtId="175" fontId="60" fillId="0" borderId="173"/>
    <xf numFmtId="174" fontId="60" fillId="0" borderId="173"/>
    <xf numFmtId="0" fontId="8" fillId="25" borderId="169" applyNumberFormat="0" applyFont="0" applyAlignment="0" applyProtection="0"/>
    <xf numFmtId="175" fontId="60" fillId="0" borderId="173"/>
    <xf numFmtId="177" fontId="60" fillId="0" borderId="173"/>
    <xf numFmtId="180" fontId="60" fillId="0" borderId="173"/>
    <xf numFmtId="181" fontId="60" fillId="0" borderId="173"/>
    <xf numFmtId="182" fontId="60" fillId="0" borderId="173"/>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2" fontId="60" fillId="0" borderId="173"/>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0" fontId="63" fillId="48" borderId="172">
      <protection locked="0"/>
    </xf>
    <xf numFmtId="0" fontId="63" fillId="48" borderId="172">
      <protection locked="0"/>
    </xf>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2" fontId="60" fillId="0" borderId="173"/>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0" fontId="63" fillId="48" borderId="172">
      <protection locked="0"/>
    </xf>
    <xf numFmtId="172" fontId="60" fillId="0" borderId="173"/>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2" fontId="60" fillId="0" borderId="173"/>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2" fontId="60" fillId="0" borderId="173"/>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2" fontId="60" fillId="0" borderId="173"/>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180" fontId="60" fillId="0" borderId="173"/>
    <xf numFmtId="175" fontId="60" fillId="0" borderId="173"/>
    <xf numFmtId="0" fontId="63" fillId="48" borderId="172">
      <protection locked="0"/>
    </xf>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3" fontId="60" fillId="0" borderId="167"/>
    <xf numFmtId="175" fontId="60" fillId="0" borderId="167"/>
    <xf numFmtId="174" fontId="60" fillId="0" borderId="167"/>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81" fontId="60" fillId="0" borderId="167"/>
    <xf numFmtId="172" fontId="60" fillId="0" borderId="167"/>
    <xf numFmtId="0" fontId="21" fillId="22" borderId="176" applyNumberFormat="0" applyAlignment="0" applyProtection="0"/>
    <xf numFmtId="0" fontId="11" fillId="22" borderId="174" applyNumberFormat="0" applyAlignment="0" applyProtection="0"/>
    <xf numFmtId="180" fontId="60" fillId="0" borderId="178"/>
    <xf numFmtId="0" fontId="23" fillId="0" borderId="177" applyNumberFormat="0" applyFill="0" applyAlignment="0" applyProtection="0"/>
    <xf numFmtId="174" fontId="60" fillId="0" borderId="178"/>
    <xf numFmtId="176" fontId="60" fillId="0" borderId="178"/>
    <xf numFmtId="0" fontId="21" fillId="22" borderId="176" applyNumberFormat="0" applyAlignment="0" applyProtection="0"/>
    <xf numFmtId="180" fontId="60" fillId="0" borderId="178"/>
    <xf numFmtId="175" fontId="60" fillId="0" borderId="178"/>
    <xf numFmtId="174" fontId="60" fillId="0" borderId="178"/>
    <xf numFmtId="0" fontId="23" fillId="0" borderId="177" applyNumberFormat="0" applyFill="0" applyAlignment="0" applyProtection="0"/>
    <xf numFmtId="0" fontId="8" fillId="25" borderId="175" applyNumberFormat="0" applyFont="0" applyAlignment="0" applyProtection="0"/>
    <xf numFmtId="0" fontId="11" fillId="22" borderId="174" applyNumberFormat="0" applyAlignment="0" applyProtection="0"/>
    <xf numFmtId="0" fontId="8" fillId="25" borderId="175" applyNumberFormat="0" applyFont="0" applyAlignment="0" applyProtection="0"/>
    <xf numFmtId="0" fontId="11" fillId="22" borderId="174" applyNumberFormat="0" applyAlignment="0" applyProtection="0"/>
    <xf numFmtId="176" fontId="60" fillId="0" borderId="178"/>
    <xf numFmtId="175" fontId="60" fillId="0" borderId="178"/>
    <xf numFmtId="0" fontId="23" fillId="0" borderId="177" applyNumberFormat="0" applyFill="0" applyAlignment="0" applyProtection="0"/>
    <xf numFmtId="0" fontId="23" fillId="0" borderId="177" applyNumberFormat="0" applyFill="0" applyAlignment="0" applyProtection="0"/>
    <xf numFmtId="0" fontId="63" fillId="48" borderId="172">
      <protection locked="0"/>
    </xf>
    <xf numFmtId="0" fontId="63" fillId="48" borderId="172">
      <protection locked="0"/>
    </xf>
    <xf numFmtId="0" fontId="21" fillId="22" borderId="176" applyNumberFormat="0" applyAlignment="0" applyProtection="0"/>
    <xf numFmtId="0" fontId="21" fillId="22" borderId="176" applyNumberFormat="0" applyAlignment="0" applyProtection="0"/>
    <xf numFmtId="0" fontId="8" fillId="25" borderId="175" applyNumberFormat="0" applyFont="0" applyAlignment="0" applyProtection="0"/>
    <xf numFmtId="0" fontId="8" fillId="25" borderId="175" applyNumberFormat="0" applyFont="0" applyAlignment="0" applyProtection="0"/>
    <xf numFmtId="0" fontId="18" fillId="9" borderId="174" applyNumberFormat="0" applyAlignment="0" applyProtection="0"/>
    <xf numFmtId="0" fontId="21" fillId="22" borderId="176" applyNumberFormat="0" applyAlignment="0" applyProtection="0"/>
    <xf numFmtId="0" fontId="23" fillId="0" borderId="177" applyNumberFormat="0" applyFill="0" applyAlignment="0" applyProtection="0"/>
    <xf numFmtId="0" fontId="21" fillId="22" borderId="176" applyNumberFormat="0" applyAlignment="0" applyProtection="0"/>
    <xf numFmtId="176" fontId="60" fillId="0" borderId="178"/>
    <xf numFmtId="0" fontId="23" fillId="0" borderId="177" applyNumberFormat="0" applyFill="0" applyAlignment="0" applyProtection="0"/>
    <xf numFmtId="173" fontId="60" fillId="0" borderId="167"/>
    <xf numFmtId="0" fontId="23" fillId="0" borderId="177" applyNumberFormat="0" applyFill="0" applyAlignment="0" applyProtection="0"/>
    <xf numFmtId="0" fontId="18" fillId="9" borderId="174" applyNumberFormat="0" applyAlignment="0" applyProtection="0"/>
    <xf numFmtId="172" fontId="60" fillId="0" borderId="178"/>
    <xf numFmtId="181" fontId="60" fillId="0" borderId="178"/>
    <xf numFmtId="172" fontId="60" fillId="0" borderId="178"/>
    <xf numFmtId="0" fontId="21" fillId="22" borderId="176" applyNumberFormat="0" applyAlignment="0" applyProtection="0"/>
    <xf numFmtId="0" fontId="23" fillId="0" borderId="177" applyNumberFormat="0" applyFill="0" applyAlignment="0" applyProtection="0"/>
    <xf numFmtId="0" fontId="63" fillId="48" borderId="172">
      <protection locked="0"/>
    </xf>
    <xf numFmtId="0" fontId="21" fillId="22" borderId="176" applyNumberFormat="0" applyAlignment="0" applyProtection="0"/>
    <xf numFmtId="175" fontId="60" fillId="0" borderId="178"/>
    <xf numFmtId="0" fontId="18" fillId="9" borderId="174" applyNumberFormat="0" applyAlignment="0" applyProtection="0"/>
    <xf numFmtId="0" fontId="23" fillId="0" borderId="177" applyNumberFormat="0" applyFill="0" applyAlignment="0" applyProtection="0"/>
    <xf numFmtId="180" fontId="60" fillId="0" borderId="178"/>
    <xf numFmtId="0" fontId="63" fillId="48" borderId="172">
      <protection locked="0"/>
    </xf>
    <xf numFmtId="0" fontId="23" fillId="0" borderId="177" applyNumberFormat="0" applyFill="0" applyAlignment="0" applyProtection="0"/>
    <xf numFmtId="177" fontId="60" fillId="0" borderId="178"/>
    <xf numFmtId="175" fontId="60" fillId="0" borderId="178"/>
    <xf numFmtId="180" fontId="60" fillId="0" borderId="178"/>
    <xf numFmtId="172" fontId="60" fillId="0" borderId="178"/>
    <xf numFmtId="174" fontId="60" fillId="0" borderId="178"/>
    <xf numFmtId="175" fontId="60" fillId="0" borderId="178"/>
    <xf numFmtId="180" fontId="60" fillId="0" borderId="178"/>
    <xf numFmtId="0" fontId="11" fillId="22" borderId="174" applyNumberFormat="0" applyAlignment="0" applyProtection="0"/>
    <xf numFmtId="0" fontId="11" fillId="22" borderId="174" applyNumberFormat="0" applyAlignment="0" applyProtection="0"/>
    <xf numFmtId="172" fontId="60" fillId="0" borderId="178"/>
    <xf numFmtId="0" fontId="18" fillId="9" borderId="174" applyNumberFormat="0" applyAlignment="0" applyProtection="0"/>
    <xf numFmtId="0" fontId="23" fillId="0" borderId="177" applyNumberFormat="0" applyFill="0" applyAlignment="0" applyProtection="0"/>
    <xf numFmtId="0" fontId="8" fillId="25" borderId="175" applyNumberFormat="0" applyFont="0" applyAlignment="0" applyProtection="0"/>
    <xf numFmtId="0" fontId="63" fillId="48" borderId="179">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172" fontId="60" fillId="0" borderId="178"/>
    <xf numFmtId="182" fontId="60" fillId="0" borderId="167"/>
    <xf numFmtId="175" fontId="60" fillId="0" borderId="167"/>
    <xf numFmtId="176" fontId="60" fillId="0" borderId="167"/>
    <xf numFmtId="174" fontId="60" fillId="0" borderId="167"/>
    <xf numFmtId="0" fontId="11" fillId="22" borderId="168" applyNumberFormat="0" applyAlignment="0" applyProtection="0"/>
    <xf numFmtId="0" fontId="11" fillId="22" borderId="168" applyNumberFormat="0" applyAlignment="0" applyProtection="0"/>
    <xf numFmtId="0" fontId="18" fillId="9"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8" fillId="25" borderId="169" applyNumberFormat="0" applyFont="0" applyAlignment="0" applyProtection="0"/>
    <xf numFmtId="0" fontId="21" fillId="22" borderId="170" applyNumberFormat="0" applyAlignment="0" applyProtection="0"/>
    <xf numFmtId="0" fontId="21" fillId="22" borderId="170" applyNumberFormat="0" applyAlignment="0" applyProtection="0"/>
    <xf numFmtId="0" fontId="21" fillId="22" borderId="170" applyNumberFormat="0" applyAlignment="0" applyProtection="0"/>
    <xf numFmtId="0" fontId="21" fillId="22" borderId="170" applyNumberFormat="0" applyAlignment="0" applyProtection="0"/>
    <xf numFmtId="0" fontId="23" fillId="0" borderId="171" applyNumberFormat="0" applyFill="0" applyAlignment="0" applyProtection="0"/>
    <xf numFmtId="0" fontId="23" fillId="0" borderId="171" applyNumberFormat="0" applyFill="0" applyAlignment="0" applyProtection="0"/>
    <xf numFmtId="0" fontId="23" fillId="0" borderId="171" applyNumberFormat="0" applyFill="0" applyAlignment="0" applyProtection="0"/>
    <xf numFmtId="0" fontId="23" fillId="0" borderId="171" applyNumberFormat="0" applyFill="0" applyAlignment="0" applyProtection="0"/>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2" fontId="60" fillId="0" borderId="173"/>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0" fontId="11" fillId="22" borderId="168" applyNumberFormat="0" applyAlignment="0" applyProtection="0"/>
    <xf numFmtId="0" fontId="18" fillId="9" borderId="168" applyNumberFormat="0" applyAlignment="0" applyProtection="0"/>
    <xf numFmtId="0" fontId="8" fillId="25" borderId="169" applyNumberFormat="0" applyFont="0" applyAlignment="0" applyProtection="0"/>
    <xf numFmtId="0" fontId="21" fillId="22" borderId="170" applyNumberFormat="0" applyAlignment="0" applyProtection="0"/>
    <xf numFmtId="0" fontId="23" fillId="0" borderId="171" applyNumberFormat="0" applyFill="0" applyAlignment="0" applyProtection="0"/>
    <xf numFmtId="172" fontId="60" fillId="0" borderId="173"/>
    <xf numFmtId="173" fontId="60" fillId="0" borderId="173"/>
    <xf numFmtId="174" fontId="60" fillId="0" borderId="173"/>
    <xf numFmtId="175" fontId="60" fillId="0" borderId="173"/>
    <xf numFmtId="176" fontId="60" fillId="0" borderId="173"/>
    <xf numFmtId="177" fontId="60" fillId="0" borderId="173"/>
    <xf numFmtId="180" fontId="60" fillId="0" borderId="173"/>
    <xf numFmtId="181" fontId="60" fillId="0" borderId="173"/>
    <xf numFmtId="182" fontId="60" fillId="0" borderId="173"/>
    <xf numFmtId="0" fontId="63" fillId="48" borderId="172">
      <protection locked="0"/>
    </xf>
    <xf numFmtId="0" fontId="21" fillId="22" borderId="176" applyNumberFormat="0" applyAlignment="0" applyProtection="0"/>
    <xf numFmtId="0" fontId="23" fillId="0" borderId="177" applyNumberFormat="0" applyFill="0" applyAlignment="0" applyProtection="0"/>
    <xf numFmtId="0" fontId="8" fillId="25" borderId="175" applyNumberFormat="0" applyFont="0" applyAlignment="0" applyProtection="0"/>
    <xf numFmtId="180" fontId="60" fillId="0" borderId="178"/>
    <xf numFmtId="180" fontId="60" fillId="0" borderId="178"/>
    <xf numFmtId="181" fontId="60" fillId="0" borderId="178"/>
    <xf numFmtId="172" fontId="60" fillId="0" borderId="178"/>
    <xf numFmtId="175" fontId="60" fillId="0" borderId="178"/>
    <xf numFmtId="175" fontId="60" fillId="0" borderId="178"/>
    <xf numFmtId="177" fontId="60" fillId="0" borderId="178"/>
    <xf numFmtId="172"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11" fillId="22"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21" fillId="22" borderId="176" applyNumberFormat="0" applyAlignment="0" applyProtection="0"/>
    <xf numFmtId="0" fontId="18" fillId="9" borderId="174" applyNumberFormat="0" applyAlignment="0" applyProtection="0"/>
    <xf numFmtId="0" fontId="8" fillId="25" borderId="175" applyNumberFormat="0" applyFont="0" applyAlignment="0" applyProtection="0"/>
    <xf numFmtId="176" fontId="60" fillId="0" borderId="178"/>
    <xf numFmtId="180" fontId="60" fillId="0" borderId="178"/>
    <xf numFmtId="172" fontId="60" fillId="0" borderId="178"/>
    <xf numFmtId="173" fontId="60" fillId="0" borderId="178"/>
    <xf numFmtId="174" fontId="60" fillId="0" borderId="178"/>
    <xf numFmtId="0" fontId="8" fillId="25" borderId="175" applyNumberFormat="0" applyFont="0" applyAlignment="0" applyProtection="0"/>
    <xf numFmtId="175" fontId="60" fillId="0" borderId="178"/>
    <xf numFmtId="176" fontId="60" fillId="0" borderId="178"/>
    <xf numFmtId="177" fontId="60" fillId="0" borderId="178"/>
    <xf numFmtId="176" fontId="60" fillId="0" borderId="178"/>
    <xf numFmtId="180" fontId="60" fillId="0" borderId="178"/>
    <xf numFmtId="181" fontId="60" fillId="0" borderId="178"/>
    <xf numFmtId="182" fontId="60" fillId="0" borderId="178"/>
    <xf numFmtId="175" fontId="60" fillId="0" borderId="178"/>
    <xf numFmtId="172" fontId="60" fillId="0" borderId="178"/>
    <xf numFmtId="0" fontId="63" fillId="48" borderId="172">
      <protection locked="0"/>
    </xf>
    <xf numFmtId="0" fontId="11" fillId="22" borderId="174" applyNumberFormat="0" applyAlignment="0" applyProtection="0"/>
    <xf numFmtId="0" fontId="8" fillId="25" borderId="175" applyNumberFormat="0" applyFont="0" applyAlignment="0" applyProtection="0"/>
    <xf numFmtId="0" fontId="11" fillId="22" borderId="174" applyNumberFormat="0" applyAlignment="0" applyProtection="0"/>
    <xf numFmtId="182" fontId="60" fillId="0" borderId="178"/>
    <xf numFmtId="0" fontId="63" fillId="48" borderId="172">
      <protection locked="0"/>
    </xf>
    <xf numFmtId="0" fontId="21" fillId="22" borderId="176"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5" fontId="60" fillId="0" borderId="178"/>
    <xf numFmtId="174" fontId="60" fillId="0" borderId="178"/>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3" fontId="60" fillId="0" borderId="178"/>
    <xf numFmtId="174" fontId="60" fillId="0" borderId="178"/>
    <xf numFmtId="0" fontId="18" fillId="9" borderId="174" applyNumberFormat="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7" fontId="60" fillId="0" borderId="178"/>
    <xf numFmtId="172" fontId="60" fillId="0" borderId="178"/>
    <xf numFmtId="173" fontId="60" fillId="0" borderId="178"/>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2" fontId="60" fillId="0" borderId="178"/>
    <xf numFmtId="175" fontId="60" fillId="0" borderId="178"/>
    <xf numFmtId="180"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172" fontId="60" fillId="0" borderId="178"/>
    <xf numFmtId="180" fontId="60" fillId="0" borderId="178"/>
    <xf numFmtId="175" fontId="60" fillId="0" borderId="178"/>
    <xf numFmtId="175" fontId="60" fillId="0" borderId="178"/>
    <xf numFmtId="180" fontId="60" fillId="0" borderId="178"/>
    <xf numFmtId="172" fontId="60" fillId="0" borderId="178"/>
    <xf numFmtId="176" fontId="60" fillId="0" borderId="178"/>
    <xf numFmtId="175" fontId="60" fillId="0" borderId="178"/>
    <xf numFmtId="174" fontId="60" fillId="0" borderId="178"/>
    <xf numFmtId="173"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11" fillId="22" borderId="174" applyNumberFormat="0" applyAlignment="0" applyProtection="0"/>
    <xf numFmtId="0" fontId="63" fillId="48" borderId="172">
      <protection locked="0"/>
    </xf>
    <xf numFmtId="172" fontId="60" fillId="0" borderId="178"/>
    <xf numFmtId="182" fontId="60" fillId="0" borderId="178"/>
    <xf numFmtId="175" fontId="60" fillId="0" borderId="178"/>
    <xf numFmtId="177" fontId="60" fillId="0" borderId="178"/>
    <xf numFmtId="174" fontId="60" fillId="0" borderId="178"/>
    <xf numFmtId="173" fontId="60" fillId="0" borderId="178"/>
    <xf numFmtId="180"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180" fontId="60" fillId="0" borderId="178"/>
    <xf numFmtId="181"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72" fontId="60" fillId="0" borderId="178"/>
    <xf numFmtId="175" fontId="60" fillId="0" borderId="178"/>
    <xf numFmtId="180" fontId="60" fillId="0" borderId="178"/>
    <xf numFmtId="0" fontId="63" fillId="48" borderId="172">
      <protection locked="0"/>
    </xf>
    <xf numFmtId="0" fontId="63" fillId="48" borderId="172">
      <protection locked="0"/>
    </xf>
    <xf numFmtId="0" fontId="11" fillId="22" borderId="174" applyNumberFormat="0" applyAlignment="0" applyProtection="0"/>
    <xf numFmtId="175" fontId="60" fillId="0" borderId="178"/>
    <xf numFmtId="172" fontId="60" fillId="0" borderId="178"/>
    <xf numFmtId="175" fontId="60" fillId="0" borderId="178"/>
    <xf numFmtId="175" fontId="60" fillId="0" borderId="178"/>
    <xf numFmtId="0" fontId="21" fillId="22" borderId="176" applyNumberFormat="0" applyAlignment="0" applyProtection="0"/>
    <xf numFmtId="180" fontId="60" fillId="0" borderId="178"/>
    <xf numFmtId="175" fontId="60" fillId="0" borderId="178"/>
    <xf numFmtId="0" fontId="63" fillId="48" borderId="172">
      <protection locked="0"/>
    </xf>
    <xf numFmtId="0" fontId="21" fillId="22" borderId="176" applyNumberFormat="0" applyAlignment="0" applyProtection="0"/>
    <xf numFmtId="0" fontId="8" fillId="25" borderId="175" applyNumberFormat="0" applyFont="0" applyAlignment="0" applyProtection="0"/>
    <xf numFmtId="172" fontId="60" fillId="0" borderId="178"/>
    <xf numFmtId="0" fontId="8" fillId="25" borderId="175" applyNumberFormat="0" applyFont="0" applyAlignment="0" applyProtection="0"/>
    <xf numFmtId="174" fontId="60" fillId="0" borderId="178"/>
    <xf numFmtId="0" fontId="23" fillId="0" borderId="177" applyNumberFormat="0" applyFill="0" applyAlignment="0" applyProtection="0"/>
    <xf numFmtId="176" fontId="60" fillId="0" borderId="178"/>
    <xf numFmtId="175" fontId="60" fillId="0" borderId="178"/>
    <xf numFmtId="0" fontId="23" fillId="0" borderId="177" applyNumberFormat="0" applyFill="0" applyAlignment="0" applyProtection="0"/>
    <xf numFmtId="182" fontId="60" fillId="0" borderId="178"/>
    <xf numFmtId="175" fontId="60" fillId="0" borderId="178"/>
    <xf numFmtId="175" fontId="60" fillId="0" borderId="178"/>
    <xf numFmtId="0" fontId="18" fillId="9" borderId="174" applyNumberFormat="0" applyAlignment="0" applyProtection="0"/>
    <xf numFmtId="0" fontId="21" fillId="22" borderId="176" applyNumberFormat="0" applyAlignment="0" applyProtection="0"/>
    <xf numFmtId="172" fontId="60" fillId="0" borderId="178"/>
    <xf numFmtId="0" fontId="8" fillId="25" borderId="175" applyNumberFormat="0" applyFont="0" applyAlignment="0" applyProtection="0"/>
    <xf numFmtId="173" fontId="60" fillId="0" borderId="178"/>
    <xf numFmtId="177" fontId="60" fillId="0" borderId="178"/>
    <xf numFmtId="0" fontId="23" fillId="0" borderId="177" applyNumberFormat="0" applyFill="0" applyAlignment="0" applyProtection="0"/>
    <xf numFmtId="0" fontId="8" fillId="25" borderId="175" applyNumberFormat="0" applyFont="0" applyAlignment="0" applyProtection="0"/>
    <xf numFmtId="176" fontId="60" fillId="0" borderId="178"/>
    <xf numFmtId="172" fontId="60" fillId="0" borderId="178"/>
    <xf numFmtId="180" fontId="60" fillId="0" borderId="178"/>
    <xf numFmtId="0" fontId="18" fillId="9" borderId="174" applyNumberFormat="0" applyAlignment="0" applyProtection="0"/>
    <xf numFmtId="172" fontId="60" fillId="0" borderId="178"/>
    <xf numFmtId="0" fontId="21" fillId="22" borderId="176" applyNumberFormat="0" applyAlignment="0" applyProtection="0"/>
    <xf numFmtId="180" fontId="60" fillId="0" borderId="178"/>
    <xf numFmtId="172" fontId="60" fillId="0" borderId="178"/>
    <xf numFmtId="180" fontId="60" fillId="0" borderId="178"/>
    <xf numFmtId="175" fontId="60" fillId="0" borderId="178"/>
    <xf numFmtId="173" fontId="60" fillId="0" borderId="178"/>
    <xf numFmtId="172" fontId="60" fillId="0" borderId="178"/>
    <xf numFmtId="175" fontId="60" fillId="0" borderId="178"/>
    <xf numFmtId="174" fontId="60" fillId="0" borderId="178"/>
    <xf numFmtId="181" fontId="60" fillId="0" borderId="178"/>
    <xf numFmtId="180" fontId="60" fillId="0" borderId="178"/>
    <xf numFmtId="175" fontId="60" fillId="0" borderId="178"/>
    <xf numFmtId="172" fontId="60" fillId="0" borderId="178"/>
    <xf numFmtId="180" fontId="60" fillId="0" borderId="178"/>
    <xf numFmtId="175" fontId="60" fillId="0" borderId="178"/>
    <xf numFmtId="172" fontId="60" fillId="0" borderId="178"/>
    <xf numFmtId="180" fontId="60" fillId="0" borderId="178"/>
    <xf numFmtId="180" fontId="60" fillId="0" borderId="178"/>
    <xf numFmtId="181" fontId="60" fillId="0" borderId="178"/>
    <xf numFmtId="177" fontId="60" fillId="0" borderId="178"/>
    <xf numFmtId="172" fontId="60" fillId="0" borderId="178"/>
    <xf numFmtId="0" fontId="23" fillId="0" borderId="177" applyNumberFormat="0" applyFill="0" applyAlignment="0" applyProtection="0"/>
    <xf numFmtId="0" fontId="11" fillId="22" borderId="174" applyNumberFormat="0" applyAlignment="0" applyProtection="0"/>
    <xf numFmtId="172" fontId="60" fillId="0" borderId="178"/>
    <xf numFmtId="174" fontId="60" fillId="0" borderId="178"/>
    <xf numFmtId="172" fontId="60" fillId="0" borderId="178"/>
    <xf numFmtId="175" fontId="60" fillId="0" borderId="178"/>
    <xf numFmtId="180" fontId="60" fillId="0" borderId="178"/>
    <xf numFmtId="172" fontId="60" fillId="0" borderId="178"/>
    <xf numFmtId="0" fontId="18" fillId="9" borderId="174" applyNumberFormat="0" applyAlignment="0" applyProtection="0"/>
    <xf numFmtId="174" fontId="60" fillId="0" borderId="178"/>
    <xf numFmtId="0" fontId="11" fillId="22" borderId="174" applyNumberFormat="0" applyAlignment="0" applyProtection="0"/>
    <xf numFmtId="182" fontId="60" fillId="0" borderId="178"/>
    <xf numFmtId="172" fontId="60" fillId="0" borderId="178"/>
    <xf numFmtId="173" fontId="60" fillId="0" borderId="178"/>
    <xf numFmtId="175" fontId="60" fillId="0" borderId="178"/>
    <xf numFmtId="176" fontId="60" fillId="0" borderId="178"/>
    <xf numFmtId="175" fontId="60" fillId="0" borderId="178"/>
    <xf numFmtId="175" fontId="60" fillId="0" borderId="178"/>
    <xf numFmtId="0" fontId="11" fillId="22" borderId="174" applyNumberFormat="0" applyAlignment="0" applyProtection="0"/>
    <xf numFmtId="172" fontId="60" fillId="0" borderId="178"/>
    <xf numFmtId="175" fontId="60" fillId="0" borderId="178"/>
    <xf numFmtId="182" fontId="60" fillId="0" borderId="178"/>
    <xf numFmtId="172" fontId="60" fillId="0" borderId="178"/>
    <xf numFmtId="175" fontId="60" fillId="0" borderId="178"/>
    <xf numFmtId="177" fontId="60" fillId="0" borderId="178"/>
    <xf numFmtId="173" fontId="60" fillId="0" borderId="178"/>
    <xf numFmtId="181" fontId="60" fillId="0" borderId="178"/>
    <xf numFmtId="182" fontId="60" fillId="0" borderId="178"/>
    <xf numFmtId="0" fontId="63" fillId="48" borderId="172">
      <protection locked="0"/>
    </xf>
    <xf numFmtId="180" fontId="60" fillId="0" borderId="178"/>
    <xf numFmtId="0" fontId="8" fillId="25" borderId="175" applyNumberFormat="0" applyFont="0" applyAlignment="0" applyProtection="0"/>
    <xf numFmtId="172" fontId="60" fillId="0" borderId="178"/>
    <xf numFmtId="180" fontId="60" fillId="0" borderId="178"/>
    <xf numFmtId="180" fontId="60" fillId="0" borderId="178"/>
    <xf numFmtId="0" fontId="63" fillId="48" borderId="172">
      <protection locked="0"/>
    </xf>
    <xf numFmtId="0" fontId="8" fillId="25" borderId="175" applyNumberFormat="0" applyFont="0" applyAlignment="0" applyProtection="0"/>
    <xf numFmtId="180" fontId="60" fillId="0" borderId="178"/>
    <xf numFmtId="177" fontId="60" fillId="0" borderId="178"/>
    <xf numFmtId="17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80" fontId="60" fillId="0" borderId="178"/>
    <xf numFmtId="0" fontId="21" fillId="22" borderId="176" applyNumberFormat="0" applyAlignment="0" applyProtection="0"/>
    <xf numFmtId="175" fontId="60" fillId="0" borderId="178"/>
    <xf numFmtId="175" fontId="60" fillId="0" borderId="178"/>
    <xf numFmtId="173" fontId="60" fillId="0" borderId="178"/>
    <xf numFmtId="175" fontId="60" fillId="0" borderId="178"/>
    <xf numFmtId="180" fontId="60" fillId="0" borderId="178"/>
    <xf numFmtId="180" fontId="60" fillId="0" borderId="178"/>
    <xf numFmtId="172" fontId="60" fillId="0" borderId="178"/>
    <xf numFmtId="175" fontId="60" fillId="0" borderId="178"/>
    <xf numFmtId="180" fontId="60" fillId="0" borderId="178"/>
    <xf numFmtId="172" fontId="60" fillId="0" borderId="178"/>
    <xf numFmtId="174" fontId="60" fillId="0" borderId="178"/>
    <xf numFmtId="180" fontId="60" fillId="0" borderId="178"/>
    <xf numFmtId="0" fontId="23" fillId="0" borderId="177" applyNumberFormat="0" applyFill="0" applyAlignment="0" applyProtection="0"/>
    <xf numFmtId="175" fontId="60" fillId="0" borderId="178"/>
    <xf numFmtId="175" fontId="60" fillId="0" borderId="178"/>
    <xf numFmtId="180" fontId="60" fillId="0" borderId="178"/>
    <xf numFmtId="172" fontId="60" fillId="0" borderId="178"/>
    <xf numFmtId="0" fontId="18" fillId="9" borderId="174" applyNumberFormat="0" applyAlignment="0" applyProtection="0"/>
    <xf numFmtId="177" fontId="60" fillId="0" borderId="178"/>
    <xf numFmtId="176" fontId="60" fillId="0" borderId="178"/>
    <xf numFmtId="181" fontId="60" fillId="0" borderId="178"/>
    <xf numFmtId="176" fontId="60" fillId="0" borderId="178"/>
    <xf numFmtId="181" fontId="60" fillId="0" borderId="178"/>
    <xf numFmtId="173" fontId="60" fillId="0" borderId="178"/>
    <xf numFmtId="0" fontId="63" fillId="48" borderId="172">
      <protection locked="0"/>
    </xf>
    <xf numFmtId="181" fontId="60" fillId="0" borderId="178"/>
    <xf numFmtId="182" fontId="60" fillId="0" borderId="178"/>
    <xf numFmtId="0" fontId="63" fillId="48" borderId="172">
      <protection locked="0"/>
    </xf>
    <xf numFmtId="175" fontId="60" fillId="0" borderId="178"/>
    <xf numFmtId="182" fontId="60" fillId="0" borderId="178"/>
    <xf numFmtId="177" fontId="60" fillId="0" borderId="178"/>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80" fontId="60" fillId="0" borderId="178"/>
    <xf numFmtId="172" fontId="60" fillId="0" borderId="178"/>
    <xf numFmtId="175" fontId="60" fillId="0" borderId="178"/>
    <xf numFmtId="180" fontId="60" fillId="0" borderId="178"/>
    <xf numFmtId="180" fontId="60" fillId="0" borderId="178"/>
    <xf numFmtId="180" fontId="60" fillId="0" borderId="178"/>
    <xf numFmtId="175" fontId="60" fillId="0" borderId="178"/>
    <xf numFmtId="180" fontId="60" fillId="0" borderId="178"/>
    <xf numFmtId="180" fontId="60" fillId="0" borderId="178"/>
    <xf numFmtId="175" fontId="60" fillId="0" borderId="178"/>
    <xf numFmtId="175" fontId="60" fillId="0" borderId="178"/>
    <xf numFmtId="0" fontId="21" fillId="22" borderId="176" applyNumberFormat="0" applyAlignment="0" applyProtection="0"/>
    <xf numFmtId="175" fontId="60" fillId="0" borderId="178"/>
    <xf numFmtId="0" fontId="23" fillId="0" borderId="177" applyNumberFormat="0" applyFill="0" applyAlignment="0" applyProtection="0"/>
    <xf numFmtId="172" fontId="60" fillId="0" borderId="178"/>
    <xf numFmtId="172" fontId="60" fillId="0" borderId="178"/>
    <xf numFmtId="175" fontId="60" fillId="0" borderId="178"/>
    <xf numFmtId="176" fontId="60" fillId="0" borderId="178"/>
    <xf numFmtId="0" fontId="18" fillId="9" borderId="174" applyNumberFormat="0" applyAlignment="0" applyProtection="0"/>
    <xf numFmtId="172" fontId="60" fillId="0" borderId="178"/>
    <xf numFmtId="0" fontId="21" fillId="22" borderId="176" applyNumberFormat="0" applyAlignment="0" applyProtection="0"/>
    <xf numFmtId="174" fontId="60" fillId="0" borderId="178"/>
    <xf numFmtId="172" fontId="60" fillId="0" borderId="178"/>
    <xf numFmtId="0" fontId="18" fillId="9" borderId="174" applyNumberFormat="0" applyAlignment="0" applyProtection="0"/>
    <xf numFmtId="177" fontId="60" fillId="0" borderId="178"/>
    <xf numFmtId="0" fontId="11" fillId="22" borderId="174" applyNumberFormat="0" applyAlignment="0" applyProtection="0"/>
    <xf numFmtId="172" fontId="60" fillId="0" borderId="178"/>
    <xf numFmtId="172" fontId="60" fillId="0" borderId="178"/>
    <xf numFmtId="180" fontId="60" fillId="0" borderId="178"/>
    <xf numFmtId="0" fontId="63" fillId="48" borderId="172">
      <protection locked="0"/>
    </xf>
    <xf numFmtId="175"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176" fontId="60" fillId="0" borderId="178"/>
    <xf numFmtId="180" fontId="60" fillId="0" borderId="178"/>
    <xf numFmtId="172" fontId="60" fillId="0" borderId="178"/>
    <xf numFmtId="172" fontId="60" fillId="0" borderId="178"/>
    <xf numFmtId="0" fontId="23" fillId="0" borderId="177" applyNumberFormat="0" applyFill="0" applyAlignment="0" applyProtection="0"/>
    <xf numFmtId="180" fontId="60" fillId="0" borderId="178"/>
    <xf numFmtId="172" fontId="60" fillId="0" borderId="178"/>
    <xf numFmtId="172" fontId="60" fillId="0" borderId="178"/>
    <xf numFmtId="180" fontId="60" fillId="0" borderId="178"/>
    <xf numFmtId="175" fontId="60" fillId="0" borderId="178"/>
    <xf numFmtId="175" fontId="60" fillId="0" borderId="178"/>
    <xf numFmtId="180" fontId="60" fillId="0" borderId="178"/>
    <xf numFmtId="180" fontId="60" fillId="0" borderId="178"/>
    <xf numFmtId="180" fontId="60" fillId="0" borderId="178"/>
    <xf numFmtId="172" fontId="60" fillId="0" borderId="178"/>
    <xf numFmtId="174" fontId="60" fillId="0" borderId="178"/>
    <xf numFmtId="172" fontId="60" fillId="0" borderId="178"/>
    <xf numFmtId="180" fontId="60" fillId="0" borderId="178"/>
    <xf numFmtId="0" fontId="18" fillId="9" borderId="174" applyNumberFormat="0" applyAlignment="0" applyProtection="0"/>
    <xf numFmtId="180" fontId="60" fillId="0" borderId="178"/>
    <xf numFmtId="180" fontId="60" fillId="0" borderId="178"/>
    <xf numFmtId="0" fontId="23" fillId="0" borderId="177" applyNumberFormat="0" applyFill="0" applyAlignment="0" applyProtection="0"/>
    <xf numFmtId="172" fontId="60" fillId="0" borderId="178"/>
    <xf numFmtId="0" fontId="8" fillId="25" borderId="175" applyNumberFormat="0" applyFont="0" applyAlignment="0" applyProtection="0"/>
    <xf numFmtId="0" fontId="18" fillId="9" borderId="174" applyNumberFormat="0" applyAlignment="0" applyProtection="0"/>
    <xf numFmtId="172" fontId="60" fillId="0" borderId="178"/>
    <xf numFmtId="180" fontId="60" fillId="0" borderId="178"/>
    <xf numFmtId="0" fontId="8" fillId="25" borderId="175" applyNumberFormat="0" applyFont="0" applyAlignment="0" applyProtection="0"/>
    <xf numFmtId="0" fontId="11" fillId="22" borderId="174" applyNumberFormat="0" applyAlignment="0" applyProtection="0"/>
    <xf numFmtId="172" fontId="60" fillId="0" borderId="178"/>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2" fontId="60" fillId="0" borderId="178"/>
    <xf numFmtId="181" fontId="60" fillId="0" borderId="178"/>
    <xf numFmtId="175" fontId="60" fillId="0" borderId="178"/>
    <xf numFmtId="175" fontId="60" fillId="0" borderId="178"/>
    <xf numFmtId="174" fontId="60" fillId="0" borderId="178"/>
    <xf numFmtId="180" fontId="60" fillId="0" borderId="178"/>
    <xf numFmtId="173" fontId="60" fillId="0" borderId="178"/>
    <xf numFmtId="0" fontId="21" fillId="22" borderId="176" applyNumberFormat="0" applyAlignment="0" applyProtection="0"/>
    <xf numFmtId="172" fontId="60" fillId="0" borderId="178"/>
    <xf numFmtId="175" fontId="60" fillId="0" borderId="178"/>
    <xf numFmtId="180" fontId="60" fillId="0" borderId="178"/>
    <xf numFmtId="0" fontId="11" fillId="22" borderId="174" applyNumberFormat="0" applyAlignment="0" applyProtection="0"/>
    <xf numFmtId="175" fontId="60" fillId="0" borderId="178"/>
    <xf numFmtId="176" fontId="60" fillId="0" borderId="178"/>
    <xf numFmtId="175" fontId="60" fillId="0" borderId="178"/>
    <xf numFmtId="182" fontId="60" fillId="0" borderId="178"/>
    <xf numFmtId="177" fontId="60" fillId="0" borderId="178"/>
    <xf numFmtId="173"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5" fontId="60" fillId="0" borderId="178"/>
    <xf numFmtId="175" fontId="60" fillId="0" borderId="178"/>
    <xf numFmtId="175" fontId="60" fillId="0" borderId="178"/>
    <xf numFmtId="172" fontId="60" fillId="0" borderId="178"/>
    <xf numFmtId="0" fontId="18" fillId="9" borderId="174" applyNumberFormat="0" applyAlignment="0" applyProtection="0"/>
    <xf numFmtId="175" fontId="60" fillId="0" borderId="178"/>
    <xf numFmtId="172" fontId="60" fillId="0" borderId="178"/>
    <xf numFmtId="180" fontId="60" fillId="0" borderId="178"/>
    <xf numFmtId="174" fontId="60" fillId="0" borderId="178"/>
    <xf numFmtId="174" fontId="60" fillId="0" borderId="178"/>
    <xf numFmtId="172" fontId="60" fillId="0" borderId="178"/>
    <xf numFmtId="174" fontId="60" fillId="0" borderId="178"/>
    <xf numFmtId="175" fontId="60" fillId="0" borderId="178"/>
    <xf numFmtId="177" fontId="60" fillId="0" borderId="178"/>
    <xf numFmtId="172" fontId="60" fillId="0" borderId="178"/>
    <xf numFmtId="0" fontId="11" fillId="22" borderId="174" applyNumberFormat="0" applyAlignment="0" applyProtection="0"/>
    <xf numFmtId="180" fontId="60" fillId="0" borderId="178"/>
    <xf numFmtId="180" fontId="60" fillId="0" borderId="178"/>
    <xf numFmtId="180" fontId="60" fillId="0" borderId="178"/>
    <xf numFmtId="172" fontId="60" fillId="0" borderId="178"/>
    <xf numFmtId="0" fontId="8" fillId="25" borderId="175" applyNumberFormat="0" applyFont="0" applyAlignment="0" applyProtection="0"/>
    <xf numFmtId="172" fontId="60" fillId="0" borderId="178"/>
    <xf numFmtId="181" fontId="60" fillId="0" borderId="178"/>
    <xf numFmtId="175" fontId="60" fillId="0" borderId="178"/>
    <xf numFmtId="176" fontId="60" fillId="0" borderId="178"/>
    <xf numFmtId="0" fontId="18" fillId="9" borderId="174" applyNumberFormat="0" applyAlignment="0" applyProtection="0"/>
    <xf numFmtId="172" fontId="60" fillId="0" borderId="178"/>
    <xf numFmtId="180" fontId="60" fillId="0" borderId="178"/>
    <xf numFmtId="175" fontId="60" fillId="0" borderId="178"/>
    <xf numFmtId="180" fontId="60" fillId="0" borderId="178"/>
    <xf numFmtId="172" fontId="60" fillId="0" borderId="178"/>
    <xf numFmtId="180" fontId="60" fillId="0" borderId="178"/>
    <xf numFmtId="175" fontId="60" fillId="0" borderId="178"/>
    <xf numFmtId="175" fontId="60" fillId="0" borderId="178"/>
    <xf numFmtId="172" fontId="60" fillId="0" borderId="178"/>
    <xf numFmtId="175" fontId="60" fillId="0" borderId="178"/>
    <xf numFmtId="176" fontId="60" fillId="0" borderId="178"/>
    <xf numFmtId="175" fontId="60" fillId="0" borderId="178"/>
    <xf numFmtId="180" fontId="60" fillId="0" borderId="178"/>
    <xf numFmtId="180" fontId="60" fillId="0" borderId="178"/>
    <xf numFmtId="172" fontId="60" fillId="0" borderId="178"/>
    <xf numFmtId="0" fontId="21" fillId="22" borderId="176" applyNumberFormat="0" applyAlignment="0" applyProtection="0"/>
    <xf numFmtId="173" fontId="60" fillId="0" borderId="178"/>
    <xf numFmtId="0" fontId="23" fillId="0" borderId="177" applyNumberFormat="0" applyFill="0" applyAlignment="0" applyProtection="0"/>
    <xf numFmtId="0" fontId="8" fillId="25" borderId="175" applyNumberFormat="0" applyFont="0" applyAlignment="0" applyProtection="0"/>
    <xf numFmtId="0" fontId="63" fillId="48" borderId="172">
      <protection locked="0"/>
    </xf>
    <xf numFmtId="176" fontId="60" fillId="0" borderId="178"/>
    <xf numFmtId="0" fontId="23" fillId="0" borderId="177" applyNumberFormat="0" applyFill="0" applyAlignment="0" applyProtection="0"/>
    <xf numFmtId="175" fontId="60" fillId="0" borderId="178"/>
    <xf numFmtId="0" fontId="21" fillId="22" borderId="176" applyNumberFormat="0" applyAlignment="0" applyProtection="0"/>
    <xf numFmtId="172" fontId="60" fillId="0" borderId="178"/>
    <xf numFmtId="182" fontId="60" fillId="0" borderId="178"/>
    <xf numFmtId="172" fontId="60" fillId="0" borderId="178"/>
    <xf numFmtId="180" fontId="60" fillId="0" borderId="178"/>
    <xf numFmtId="0" fontId="11" fillId="22" borderId="174" applyNumberFormat="0" applyAlignment="0" applyProtection="0"/>
    <xf numFmtId="175" fontId="60" fillId="0" borderId="178"/>
    <xf numFmtId="181" fontId="60" fillId="0" borderId="178"/>
    <xf numFmtId="175" fontId="60" fillId="0" borderId="178"/>
    <xf numFmtId="172" fontId="60" fillId="0" borderId="178"/>
    <xf numFmtId="175" fontId="60" fillId="0" borderId="178"/>
    <xf numFmtId="173" fontId="60" fillId="0" borderId="178"/>
    <xf numFmtId="180" fontId="60" fillId="0" borderId="178"/>
    <xf numFmtId="177" fontId="60" fillId="0" borderId="178"/>
    <xf numFmtId="175" fontId="60" fillId="0" borderId="178"/>
    <xf numFmtId="173" fontId="60" fillId="0" borderId="178"/>
    <xf numFmtId="172" fontId="60" fillId="0" borderId="178"/>
    <xf numFmtId="181" fontId="60" fillId="0" borderId="178"/>
    <xf numFmtId="182" fontId="60" fillId="0" borderId="178"/>
    <xf numFmtId="0" fontId="63" fillId="48" borderId="172">
      <protection locked="0"/>
    </xf>
    <xf numFmtId="180" fontId="60" fillId="0" borderId="178"/>
    <xf numFmtId="180" fontId="60" fillId="0" borderId="178"/>
    <xf numFmtId="180" fontId="60" fillId="0" borderId="178"/>
    <xf numFmtId="172" fontId="60" fillId="0" borderId="178"/>
    <xf numFmtId="180" fontId="60" fillId="0" borderId="178"/>
    <xf numFmtId="0" fontId="21" fillId="22" borderId="176" applyNumberFormat="0" applyAlignment="0" applyProtection="0"/>
    <xf numFmtId="0" fontId="23" fillId="0" borderId="177" applyNumberFormat="0" applyFill="0" applyAlignment="0" applyProtection="0"/>
    <xf numFmtId="0" fontId="8" fillId="25" borderId="175" applyNumberFormat="0" applyFont="0" applyAlignment="0" applyProtection="0"/>
    <xf numFmtId="182" fontId="60" fillId="0" borderId="178"/>
    <xf numFmtId="172" fontId="60" fillId="0" borderId="178"/>
    <xf numFmtId="175" fontId="60" fillId="0" borderId="178"/>
    <xf numFmtId="180" fontId="60" fillId="0" borderId="178"/>
    <xf numFmtId="172" fontId="60" fillId="0" borderId="178"/>
    <xf numFmtId="0" fontId="8" fillId="25" borderId="175" applyNumberFormat="0" applyFont="0" applyAlignment="0" applyProtection="0"/>
    <xf numFmtId="175" fontId="60" fillId="0" borderId="178"/>
    <xf numFmtId="177" fontId="60" fillId="0" borderId="178"/>
    <xf numFmtId="180" fontId="60" fillId="0" borderId="178"/>
    <xf numFmtId="172" fontId="60" fillId="0" borderId="178"/>
    <xf numFmtId="175" fontId="60" fillId="0" borderId="178"/>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75" fontId="60" fillId="0" borderId="178"/>
    <xf numFmtId="180" fontId="60" fillId="0" borderId="178"/>
    <xf numFmtId="172" fontId="60" fillId="0" borderId="178"/>
    <xf numFmtId="180" fontId="60" fillId="0" borderId="178"/>
    <xf numFmtId="180" fontId="60" fillId="0" borderId="178"/>
    <xf numFmtId="175" fontId="60" fillId="0" borderId="178"/>
    <xf numFmtId="175" fontId="60" fillId="0" borderId="178"/>
    <xf numFmtId="172" fontId="60" fillId="0" borderId="178"/>
    <xf numFmtId="172" fontId="60" fillId="0" borderId="178"/>
    <xf numFmtId="17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5" fontId="60" fillId="0" borderId="178"/>
    <xf numFmtId="0" fontId="18" fillId="9" borderId="174" applyNumberFormat="0" applyAlignment="0" applyProtection="0"/>
    <xf numFmtId="182" fontId="60" fillId="0" borderId="178"/>
    <xf numFmtId="172" fontId="60" fillId="0" borderId="178"/>
    <xf numFmtId="0" fontId="11" fillId="22" borderId="174" applyNumberFormat="0" applyAlignment="0" applyProtection="0"/>
    <xf numFmtId="0" fontId="18" fillId="9" borderId="174" applyNumberFormat="0" applyAlignment="0" applyProtection="0"/>
    <xf numFmtId="182" fontId="60" fillId="0" borderId="178"/>
    <xf numFmtId="181" fontId="60" fillId="0" borderId="178"/>
    <xf numFmtId="180" fontId="60" fillId="0" borderId="178"/>
    <xf numFmtId="172" fontId="60" fillId="0" borderId="178"/>
    <xf numFmtId="176" fontId="60" fillId="0" borderId="178"/>
    <xf numFmtId="177" fontId="60" fillId="0" borderId="178"/>
    <xf numFmtId="176" fontId="60" fillId="0" borderId="178"/>
    <xf numFmtId="175" fontId="60" fillId="0" borderId="178"/>
    <xf numFmtId="177" fontId="60" fillId="0" borderId="178"/>
    <xf numFmtId="181" fontId="60" fillId="0" borderId="178"/>
    <xf numFmtId="174" fontId="60" fillId="0" borderId="178"/>
    <xf numFmtId="0" fontId="11" fillId="22" borderId="174" applyNumberFormat="0" applyAlignment="0" applyProtection="0"/>
    <xf numFmtId="173" fontId="60" fillId="0" borderId="178"/>
    <xf numFmtId="180" fontId="60" fillId="0" borderId="178"/>
    <xf numFmtId="177" fontId="60" fillId="0" borderId="178"/>
    <xf numFmtId="175" fontId="60" fillId="0" borderId="178"/>
    <xf numFmtId="172" fontId="60" fillId="0" borderId="178"/>
    <xf numFmtId="0" fontId="21" fillId="22" borderId="176" applyNumberFormat="0" applyAlignment="0" applyProtection="0"/>
    <xf numFmtId="0" fontId="23" fillId="0" borderId="177" applyNumberFormat="0" applyFill="0" applyAlignment="0" applyProtection="0"/>
    <xf numFmtId="181" fontId="60" fillId="0" borderId="178"/>
    <xf numFmtId="176" fontId="60" fillId="0" borderId="178"/>
    <xf numFmtId="174" fontId="60" fillId="0" borderId="178"/>
    <xf numFmtId="173" fontId="60" fillId="0" borderId="178"/>
    <xf numFmtId="172" fontId="60" fillId="0" borderId="178"/>
    <xf numFmtId="182" fontId="60" fillId="0" borderId="178"/>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8" fillId="25" borderId="175" applyNumberFormat="0" applyFont="0" applyAlignment="0" applyProtection="0"/>
    <xf numFmtId="0" fontId="11" fillId="22" borderId="174" applyNumberFormat="0" applyAlignment="0" applyProtection="0"/>
    <xf numFmtId="0" fontId="63" fillId="48" borderId="172">
      <protection locked="0"/>
    </xf>
    <xf numFmtId="0" fontId="11" fillId="22" borderId="174" applyNumberFormat="0" applyAlignment="0" applyProtection="0"/>
    <xf numFmtId="0" fontId="21" fillId="22" borderId="176" applyNumberFormat="0" applyAlignment="0" applyProtection="0"/>
    <xf numFmtId="0" fontId="63" fillId="48" borderId="172">
      <protection locked="0"/>
    </xf>
    <xf numFmtId="174" fontId="60" fillId="0" borderId="178"/>
    <xf numFmtId="173"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23" fillId="0" borderId="177" applyNumberFormat="0" applyFill="0" applyAlignment="0" applyProtection="0"/>
    <xf numFmtId="172" fontId="60" fillId="0" borderId="178"/>
    <xf numFmtId="173"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80" fontId="60" fillId="0" borderId="178"/>
    <xf numFmtId="0" fontId="8" fillId="25" borderId="175" applyNumberFormat="0" applyFont="0" applyAlignment="0" applyProtection="0"/>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175"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5"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2" fontId="60" fillId="0" borderId="178"/>
    <xf numFmtId="180" fontId="60" fillId="0" borderId="178"/>
    <xf numFmtId="0" fontId="11" fillId="22" borderId="174" applyNumberFormat="0" applyAlignment="0" applyProtection="0"/>
    <xf numFmtId="0" fontId="63" fillId="48" borderId="172">
      <protection locked="0"/>
    </xf>
    <xf numFmtId="182" fontId="60" fillId="0" borderId="178"/>
    <xf numFmtId="172" fontId="60" fillId="0" borderId="178"/>
    <xf numFmtId="0" fontId="23" fillId="0" borderId="177" applyNumberFormat="0" applyFill="0" applyAlignment="0" applyProtection="0"/>
    <xf numFmtId="180" fontId="60" fillId="0" borderId="178"/>
    <xf numFmtId="0" fontId="63" fillId="48" borderId="172">
      <protection locked="0"/>
    </xf>
    <xf numFmtId="0" fontId="11" fillId="22" borderId="174" applyNumberFormat="0" applyAlignment="0" applyProtection="0"/>
    <xf numFmtId="172" fontId="60" fillId="0" borderId="178"/>
    <xf numFmtId="172" fontId="60" fillId="0" borderId="178"/>
    <xf numFmtId="0" fontId="18" fillId="9" borderId="174" applyNumberFormat="0" applyAlignment="0" applyProtection="0"/>
    <xf numFmtId="173" fontId="60" fillId="0" borderId="178"/>
    <xf numFmtId="172" fontId="60" fillId="0" borderId="178"/>
    <xf numFmtId="175" fontId="60" fillId="0" borderId="178"/>
    <xf numFmtId="172" fontId="60" fillId="0" borderId="178"/>
    <xf numFmtId="175" fontId="60" fillId="0" borderId="178"/>
    <xf numFmtId="176" fontId="60" fillId="0" borderId="178"/>
    <xf numFmtId="177" fontId="60" fillId="0" borderId="178"/>
    <xf numFmtId="0" fontId="8" fillId="25" borderId="175" applyNumberFormat="0" applyFont="0" applyAlignment="0" applyProtection="0"/>
    <xf numFmtId="175" fontId="60" fillId="0" borderId="178"/>
    <xf numFmtId="180" fontId="60" fillId="0" borderId="178"/>
    <xf numFmtId="172" fontId="60" fillId="0" borderId="178"/>
    <xf numFmtId="181" fontId="60" fillId="0" borderId="178"/>
    <xf numFmtId="182" fontId="60" fillId="0" borderId="178"/>
    <xf numFmtId="0" fontId="18" fillId="9" borderId="174" applyNumberFormat="0" applyAlignment="0" applyProtection="0"/>
    <xf numFmtId="180" fontId="60" fillId="0" borderId="178"/>
    <xf numFmtId="180" fontId="60" fillId="0" borderId="178"/>
    <xf numFmtId="175" fontId="60" fillId="0" borderId="178"/>
    <xf numFmtId="172" fontId="60" fillId="0" borderId="178"/>
    <xf numFmtId="176" fontId="60" fillId="0" borderId="178"/>
    <xf numFmtId="172" fontId="60" fillId="0" borderId="178"/>
    <xf numFmtId="172" fontId="60" fillId="0" borderId="178"/>
    <xf numFmtId="175" fontId="60" fillId="0" borderId="178"/>
    <xf numFmtId="175" fontId="60" fillId="0" borderId="178"/>
    <xf numFmtId="172" fontId="60" fillId="0" borderId="178"/>
    <xf numFmtId="0" fontId="18" fillId="9" borderId="174" applyNumberFormat="0" applyAlignment="0" applyProtection="0"/>
    <xf numFmtId="0" fontId="21" fillId="22" borderId="176"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8" fillId="25" borderId="175" applyNumberFormat="0" applyFont="0" applyAlignment="0" applyProtection="0"/>
    <xf numFmtId="174" fontId="60" fillId="0" borderId="178"/>
    <xf numFmtId="175" fontId="60" fillId="0" borderId="178"/>
    <xf numFmtId="180" fontId="60" fillId="0" borderId="178"/>
    <xf numFmtId="0" fontId="11" fillId="22" borderId="174" applyNumberFormat="0" applyAlignment="0" applyProtection="0"/>
    <xf numFmtId="174" fontId="60" fillId="0" borderId="178"/>
    <xf numFmtId="173" fontId="60" fillId="0" borderId="178"/>
    <xf numFmtId="0" fontId="21" fillId="22" borderId="176" applyNumberFormat="0" applyAlignment="0" applyProtection="0"/>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174" fontId="60" fillId="0" borderId="178"/>
    <xf numFmtId="176" fontId="60" fillId="0" borderId="178"/>
    <xf numFmtId="177"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81" fontId="60" fillId="0" borderId="178"/>
    <xf numFmtId="175" fontId="60" fillId="0" borderId="178"/>
    <xf numFmtId="180" fontId="60" fillId="0" borderId="178"/>
    <xf numFmtId="175" fontId="60" fillId="0" borderId="178"/>
    <xf numFmtId="177" fontId="60" fillId="0" borderId="178"/>
    <xf numFmtId="173"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80" fontId="60" fillId="0" borderId="178"/>
    <xf numFmtId="175" fontId="60" fillId="0" borderId="178"/>
    <xf numFmtId="180" fontId="60" fillId="0" borderId="178"/>
    <xf numFmtId="175" fontId="60" fillId="0" borderId="178"/>
    <xf numFmtId="172" fontId="60" fillId="0" borderId="178"/>
    <xf numFmtId="180" fontId="60" fillId="0" borderId="178"/>
    <xf numFmtId="175" fontId="60" fillId="0" borderId="178"/>
    <xf numFmtId="180" fontId="60" fillId="0" borderId="178"/>
    <xf numFmtId="172" fontId="60" fillId="0" borderId="178"/>
    <xf numFmtId="172" fontId="60" fillId="0" borderId="178"/>
    <xf numFmtId="180" fontId="60" fillId="0" borderId="178"/>
    <xf numFmtId="176" fontId="60" fillId="0" borderId="178"/>
    <xf numFmtId="175" fontId="60" fillId="0" borderId="178"/>
    <xf numFmtId="174" fontId="60" fillId="0" borderId="178"/>
    <xf numFmtId="173"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177" fontId="60" fillId="0" borderId="178"/>
    <xf numFmtId="0" fontId="11" fillId="22" borderId="174" applyNumberFormat="0" applyAlignment="0" applyProtection="0"/>
    <xf numFmtId="181" fontId="60" fillId="0" borderId="178"/>
    <xf numFmtId="180" fontId="60" fillId="0" borderId="178"/>
    <xf numFmtId="172" fontId="60" fillId="0" borderId="178"/>
    <xf numFmtId="172" fontId="60" fillId="0" borderId="178"/>
    <xf numFmtId="175" fontId="60" fillId="0" borderId="178"/>
    <xf numFmtId="175" fontId="60" fillId="0" borderId="178"/>
    <xf numFmtId="172" fontId="60" fillId="0" borderId="178"/>
    <xf numFmtId="0" fontId="23" fillId="0" borderId="177" applyNumberFormat="0" applyFill="0" applyAlignment="0" applyProtection="0"/>
    <xf numFmtId="175" fontId="60" fillId="0" borderId="178"/>
    <xf numFmtId="0" fontId="18" fillId="9" borderId="174" applyNumberFormat="0" applyAlignment="0" applyProtection="0"/>
    <xf numFmtId="0" fontId="21" fillId="22" borderId="176" applyNumberFormat="0" applyAlignment="0" applyProtection="0"/>
    <xf numFmtId="0" fontId="8" fillId="25" borderId="175" applyNumberFormat="0" applyFont="0" applyAlignment="0" applyProtection="0"/>
    <xf numFmtId="0" fontId="63" fillId="48" borderId="172">
      <protection locked="0"/>
    </xf>
    <xf numFmtId="180" fontId="60" fillId="0" borderId="178"/>
    <xf numFmtId="0" fontId="11" fillId="22" borderId="174" applyNumberFormat="0" applyAlignment="0" applyProtection="0"/>
    <xf numFmtId="0" fontId="18" fillId="9" borderId="174" applyNumberFormat="0" applyAlignment="0" applyProtection="0"/>
    <xf numFmtId="175" fontId="60" fillId="0" borderId="178"/>
    <xf numFmtId="172" fontId="60" fillId="0" borderId="178"/>
    <xf numFmtId="180" fontId="60" fillId="0" borderId="178"/>
    <xf numFmtId="175" fontId="60" fillId="0" borderId="178"/>
    <xf numFmtId="172" fontId="60" fillId="0" borderId="178"/>
    <xf numFmtId="173" fontId="60" fillId="0" borderId="178"/>
    <xf numFmtId="172" fontId="60" fillId="0" borderId="178"/>
    <xf numFmtId="175" fontId="60" fillId="0" borderId="178"/>
    <xf numFmtId="180" fontId="60" fillId="0" borderId="178"/>
    <xf numFmtId="172" fontId="60" fillId="0" borderId="178"/>
    <xf numFmtId="180" fontId="60" fillId="0" borderId="178"/>
    <xf numFmtId="0" fontId="11" fillId="22" borderId="174" applyNumberFormat="0" applyAlignment="0" applyProtection="0"/>
    <xf numFmtId="182" fontId="60" fillId="0" borderId="178"/>
    <xf numFmtId="176" fontId="60" fillId="0" borderId="178"/>
    <xf numFmtId="180" fontId="60" fillId="0" borderId="178"/>
    <xf numFmtId="172" fontId="60" fillId="0" borderId="178"/>
    <xf numFmtId="0" fontId="11" fillId="22" borderId="174" applyNumberFormat="0" applyAlignment="0" applyProtection="0"/>
    <xf numFmtId="0" fontId="18" fillId="9" borderId="174" applyNumberFormat="0" applyAlignment="0" applyProtection="0"/>
    <xf numFmtId="0" fontId="23" fillId="0" borderId="177" applyNumberFormat="0" applyFill="0" applyAlignment="0" applyProtection="0"/>
    <xf numFmtId="180" fontId="60" fillId="0" borderId="178"/>
    <xf numFmtId="180" fontId="60" fillId="0" borderId="178"/>
    <xf numFmtId="175" fontId="60" fillId="0" borderId="178"/>
    <xf numFmtId="174" fontId="60" fillId="0" borderId="178"/>
    <xf numFmtId="0" fontId="8" fillId="25" borderId="175" applyNumberFormat="0" applyFont="0" applyAlignment="0" applyProtection="0"/>
    <xf numFmtId="175"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80" fontId="60" fillId="0" borderId="178"/>
    <xf numFmtId="175"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21" fillId="22" borderId="176"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0" fontId="18" fillId="9" borderId="174" applyNumberFormat="0" applyAlignment="0" applyProtection="0"/>
    <xf numFmtId="0" fontId="11" fillId="22" borderId="174" applyNumberFormat="0" applyAlignment="0" applyProtection="0"/>
    <xf numFmtId="177" fontId="60" fillId="0" borderId="178"/>
    <xf numFmtId="0" fontId="8" fillId="25" borderId="175" applyNumberFormat="0" applyFon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8" fillId="25" borderId="175" applyNumberFormat="0" applyFont="0" applyAlignment="0" applyProtection="0"/>
    <xf numFmtId="0" fontId="21" fillId="22" borderId="176" applyNumberFormat="0" applyAlignment="0" applyProtection="0"/>
    <xf numFmtId="0" fontId="21" fillId="22" borderId="176" applyNumberFormat="0" applyAlignment="0" applyProtection="0"/>
    <xf numFmtId="0" fontId="21" fillId="22" borderId="176" applyNumberFormat="0" applyAlignment="0" applyProtection="0"/>
    <xf numFmtId="0" fontId="21" fillId="22" borderId="176"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23" fillId="0" borderId="177" applyNumberFormat="0" applyFill="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21" fillId="22" borderId="176" applyNumberFormat="0" applyAlignment="0" applyProtection="0"/>
    <xf numFmtId="0" fontId="23" fillId="0" borderId="177" applyNumberFormat="0" applyFill="0" applyAlignment="0" applyProtection="0"/>
    <xf numFmtId="0" fontId="8" fillId="25" borderId="175" applyNumberFormat="0" applyFont="0" applyAlignment="0" applyProtection="0"/>
    <xf numFmtId="180" fontId="60" fillId="0" borderId="178"/>
    <xf numFmtId="180" fontId="60" fillId="0" borderId="178"/>
    <xf numFmtId="181" fontId="60" fillId="0" borderId="178"/>
    <xf numFmtId="172" fontId="60" fillId="0" borderId="178"/>
    <xf numFmtId="175" fontId="60" fillId="0" borderId="178"/>
    <xf numFmtId="175" fontId="60" fillId="0" borderId="178"/>
    <xf numFmtId="177" fontId="60" fillId="0" borderId="178"/>
    <xf numFmtId="172"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11" fillId="22"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21" fillId="22" borderId="176" applyNumberFormat="0" applyAlignment="0" applyProtection="0"/>
    <xf numFmtId="0" fontId="18" fillId="9" borderId="174" applyNumberFormat="0" applyAlignment="0" applyProtection="0"/>
    <xf numFmtId="0" fontId="8" fillId="25" borderId="175" applyNumberFormat="0" applyFont="0" applyAlignment="0" applyProtection="0"/>
    <xf numFmtId="176" fontId="60" fillId="0" borderId="178"/>
    <xf numFmtId="180" fontId="60" fillId="0" borderId="178"/>
    <xf numFmtId="172" fontId="60" fillId="0" borderId="178"/>
    <xf numFmtId="173" fontId="60" fillId="0" borderId="178"/>
    <xf numFmtId="174" fontId="60" fillId="0" borderId="178"/>
    <xf numFmtId="0" fontId="8" fillId="25" borderId="175" applyNumberFormat="0" applyFont="0" applyAlignment="0" applyProtection="0"/>
    <xf numFmtId="175" fontId="60" fillId="0" borderId="178"/>
    <xf numFmtId="176" fontId="60" fillId="0" borderId="178"/>
    <xf numFmtId="177" fontId="60" fillId="0" borderId="178"/>
    <xf numFmtId="176" fontId="60" fillId="0" borderId="178"/>
    <xf numFmtId="180" fontId="60" fillId="0" borderId="178"/>
    <xf numFmtId="181" fontId="60" fillId="0" borderId="178"/>
    <xf numFmtId="182" fontId="60" fillId="0" borderId="178"/>
    <xf numFmtId="175" fontId="60" fillId="0" borderId="178"/>
    <xf numFmtId="172" fontId="60" fillId="0" borderId="178"/>
    <xf numFmtId="0" fontId="63" fillId="48" borderId="172">
      <protection locked="0"/>
    </xf>
    <xf numFmtId="0" fontId="11" fillId="22" borderId="174" applyNumberFormat="0" applyAlignment="0" applyProtection="0"/>
    <xf numFmtId="0" fontId="8" fillId="25" borderId="175" applyNumberFormat="0" applyFont="0" applyAlignment="0" applyProtection="0"/>
    <xf numFmtId="0" fontId="11" fillId="22" borderId="174" applyNumberFormat="0" applyAlignment="0" applyProtection="0"/>
    <xf numFmtId="182" fontId="60" fillId="0" borderId="178"/>
    <xf numFmtId="0" fontId="63" fillId="48" borderId="172">
      <protection locked="0"/>
    </xf>
    <xf numFmtId="0" fontId="21" fillId="22" borderId="176"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5" fontId="60" fillId="0" borderId="178"/>
    <xf numFmtId="174" fontId="60" fillId="0" borderId="178"/>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3" fontId="60" fillId="0" borderId="178"/>
    <xf numFmtId="174" fontId="60" fillId="0" borderId="178"/>
    <xf numFmtId="0" fontId="18" fillId="9" borderId="174" applyNumberFormat="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7" fontId="60" fillId="0" borderId="178"/>
    <xf numFmtId="172" fontId="60" fillId="0" borderId="178"/>
    <xf numFmtId="173" fontId="60" fillId="0" borderId="178"/>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2" fontId="60" fillId="0" borderId="178"/>
    <xf numFmtId="175" fontId="60" fillId="0" borderId="178"/>
    <xf numFmtId="180"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172" fontId="60" fillId="0" borderId="178"/>
    <xf numFmtId="180" fontId="60" fillId="0" borderId="178"/>
    <xf numFmtId="175" fontId="60" fillId="0" borderId="178"/>
    <xf numFmtId="175" fontId="60" fillId="0" borderId="178"/>
    <xf numFmtId="180" fontId="60" fillId="0" borderId="178"/>
    <xf numFmtId="172" fontId="60" fillId="0" borderId="178"/>
    <xf numFmtId="176" fontId="60" fillId="0" borderId="178"/>
    <xf numFmtId="175" fontId="60" fillId="0" borderId="178"/>
    <xf numFmtId="174" fontId="60" fillId="0" borderId="178"/>
    <xf numFmtId="173"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11" fillId="22" borderId="174" applyNumberFormat="0" applyAlignment="0" applyProtection="0"/>
    <xf numFmtId="0" fontId="63" fillId="48" borderId="172">
      <protection locked="0"/>
    </xf>
    <xf numFmtId="172" fontId="60" fillId="0" borderId="178"/>
    <xf numFmtId="182" fontId="60" fillId="0" borderId="178"/>
    <xf numFmtId="175" fontId="60" fillId="0" borderId="178"/>
    <xf numFmtId="177" fontId="60" fillId="0" borderId="178"/>
    <xf numFmtId="174" fontId="60" fillId="0" borderId="178"/>
    <xf numFmtId="173" fontId="60" fillId="0" borderId="178"/>
    <xf numFmtId="180"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180" fontId="60" fillId="0" borderId="178"/>
    <xf numFmtId="181"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2" fontId="60" fillId="0" borderId="178"/>
    <xf numFmtId="175" fontId="60" fillId="0" borderId="178"/>
    <xf numFmtId="180" fontId="60" fillId="0" borderId="178"/>
    <xf numFmtId="0" fontId="63" fillId="48" borderId="172">
      <protection locked="0"/>
    </xf>
    <xf numFmtId="0" fontId="63" fillId="48" borderId="172">
      <protection locked="0"/>
    </xf>
    <xf numFmtId="0" fontId="11" fillId="22" borderId="174" applyNumberFormat="0" applyAlignment="0" applyProtection="0"/>
    <xf numFmtId="175" fontId="60" fillId="0" borderId="178"/>
    <xf numFmtId="172" fontId="60" fillId="0" borderId="178"/>
    <xf numFmtId="175" fontId="60" fillId="0" borderId="178"/>
    <xf numFmtId="175" fontId="60" fillId="0" borderId="178"/>
    <xf numFmtId="0" fontId="21" fillId="22" borderId="176" applyNumberFormat="0" applyAlignment="0" applyProtection="0"/>
    <xf numFmtId="180" fontId="60" fillId="0" borderId="178"/>
    <xf numFmtId="175" fontId="60" fillId="0" borderId="178"/>
    <xf numFmtId="0" fontId="63" fillId="48" borderId="172">
      <protection locked="0"/>
    </xf>
    <xf numFmtId="0" fontId="21" fillId="22" borderId="176" applyNumberFormat="0" applyAlignment="0" applyProtection="0"/>
    <xf numFmtId="0" fontId="8" fillId="25" borderId="175" applyNumberFormat="0" applyFont="0" applyAlignment="0" applyProtection="0"/>
    <xf numFmtId="172" fontId="60" fillId="0" borderId="178"/>
    <xf numFmtId="0" fontId="8" fillId="25" borderId="175" applyNumberFormat="0" applyFont="0" applyAlignment="0" applyProtection="0"/>
    <xf numFmtId="174" fontId="60" fillId="0" borderId="178"/>
    <xf numFmtId="0" fontId="23" fillId="0" borderId="177" applyNumberFormat="0" applyFill="0" applyAlignment="0" applyProtection="0"/>
    <xf numFmtId="176" fontId="60" fillId="0" borderId="178"/>
    <xf numFmtId="175" fontId="60" fillId="0" borderId="178"/>
    <xf numFmtId="0" fontId="23" fillId="0" borderId="177" applyNumberFormat="0" applyFill="0" applyAlignment="0" applyProtection="0"/>
    <xf numFmtId="182" fontId="60" fillId="0" borderId="178"/>
    <xf numFmtId="175" fontId="60" fillId="0" borderId="178"/>
    <xf numFmtId="175" fontId="60" fillId="0" borderId="178"/>
    <xf numFmtId="0" fontId="18" fillId="9" borderId="174" applyNumberFormat="0" applyAlignment="0" applyProtection="0"/>
    <xf numFmtId="0" fontId="21" fillId="22" borderId="176" applyNumberFormat="0" applyAlignment="0" applyProtection="0"/>
    <xf numFmtId="172" fontId="60" fillId="0" borderId="178"/>
    <xf numFmtId="0" fontId="8" fillId="25" borderId="175" applyNumberFormat="0" applyFont="0" applyAlignment="0" applyProtection="0"/>
    <xf numFmtId="173" fontId="60" fillId="0" borderId="178"/>
    <xf numFmtId="177" fontId="60" fillId="0" borderId="178"/>
    <xf numFmtId="0" fontId="23" fillId="0" borderId="177" applyNumberFormat="0" applyFill="0" applyAlignment="0" applyProtection="0"/>
    <xf numFmtId="0" fontId="8" fillId="25" borderId="175" applyNumberFormat="0" applyFont="0" applyAlignment="0" applyProtection="0"/>
    <xf numFmtId="176" fontId="60" fillId="0" borderId="178"/>
    <xf numFmtId="172" fontId="60" fillId="0" borderId="178"/>
    <xf numFmtId="180" fontId="60" fillId="0" borderId="178"/>
    <xf numFmtId="0" fontId="18" fillId="9" borderId="174" applyNumberFormat="0" applyAlignment="0" applyProtection="0"/>
    <xf numFmtId="172" fontId="60" fillId="0" borderId="178"/>
    <xf numFmtId="0" fontId="21" fillId="22" borderId="176" applyNumberFormat="0" applyAlignment="0" applyProtection="0"/>
    <xf numFmtId="180" fontId="60" fillId="0" borderId="178"/>
    <xf numFmtId="172" fontId="60" fillId="0" borderId="178"/>
    <xf numFmtId="180" fontId="60" fillId="0" borderId="178"/>
    <xf numFmtId="175" fontId="60" fillId="0" borderId="178"/>
    <xf numFmtId="173" fontId="60" fillId="0" borderId="178"/>
    <xf numFmtId="172" fontId="60" fillId="0" borderId="178"/>
    <xf numFmtId="175" fontId="60" fillId="0" borderId="178"/>
    <xf numFmtId="174" fontId="60" fillId="0" borderId="178"/>
    <xf numFmtId="181" fontId="60" fillId="0" borderId="178"/>
    <xf numFmtId="180" fontId="60" fillId="0" borderId="178"/>
    <xf numFmtId="175" fontId="60" fillId="0" borderId="178"/>
    <xf numFmtId="172" fontId="60" fillId="0" borderId="178"/>
    <xf numFmtId="180" fontId="60" fillId="0" borderId="178"/>
    <xf numFmtId="175" fontId="60" fillId="0" borderId="178"/>
    <xf numFmtId="172" fontId="60" fillId="0" borderId="178"/>
    <xf numFmtId="180" fontId="60" fillId="0" borderId="178"/>
    <xf numFmtId="180" fontId="60" fillId="0" borderId="178"/>
    <xf numFmtId="181" fontId="60" fillId="0" borderId="178"/>
    <xf numFmtId="177" fontId="60" fillId="0" borderId="178"/>
    <xf numFmtId="172" fontId="60" fillId="0" borderId="178"/>
    <xf numFmtId="0" fontId="23" fillId="0" borderId="177" applyNumberFormat="0" applyFill="0" applyAlignment="0" applyProtection="0"/>
    <xf numFmtId="0" fontId="11" fillId="22" borderId="174" applyNumberFormat="0" applyAlignment="0" applyProtection="0"/>
    <xf numFmtId="172" fontId="60" fillId="0" borderId="178"/>
    <xf numFmtId="174" fontId="60" fillId="0" borderId="178"/>
    <xf numFmtId="172" fontId="60" fillId="0" borderId="178"/>
    <xf numFmtId="175" fontId="60" fillId="0" borderId="178"/>
    <xf numFmtId="180" fontId="60" fillId="0" borderId="178"/>
    <xf numFmtId="172" fontId="60" fillId="0" borderId="178"/>
    <xf numFmtId="0" fontId="18" fillId="9" borderId="174" applyNumberFormat="0" applyAlignment="0" applyProtection="0"/>
    <xf numFmtId="174" fontId="60" fillId="0" borderId="178"/>
    <xf numFmtId="0" fontId="11" fillId="22" borderId="174" applyNumberFormat="0" applyAlignment="0" applyProtection="0"/>
    <xf numFmtId="182" fontId="60" fillId="0" borderId="178"/>
    <xf numFmtId="172" fontId="60" fillId="0" borderId="178"/>
    <xf numFmtId="173" fontId="60" fillId="0" borderId="178"/>
    <xf numFmtId="175" fontId="60" fillId="0" borderId="178"/>
    <xf numFmtId="176" fontId="60" fillId="0" borderId="178"/>
    <xf numFmtId="175" fontId="60" fillId="0" borderId="178"/>
    <xf numFmtId="175" fontId="60" fillId="0" borderId="178"/>
    <xf numFmtId="0" fontId="11" fillId="22" borderId="174" applyNumberFormat="0" applyAlignment="0" applyProtection="0"/>
    <xf numFmtId="172" fontId="60" fillId="0" borderId="178"/>
    <xf numFmtId="175" fontId="60" fillId="0" borderId="178"/>
    <xf numFmtId="182" fontId="60" fillId="0" borderId="178"/>
    <xf numFmtId="172" fontId="60" fillId="0" borderId="178"/>
    <xf numFmtId="175" fontId="60" fillId="0" borderId="178"/>
    <xf numFmtId="177" fontId="60" fillId="0" borderId="178"/>
    <xf numFmtId="173" fontId="60" fillId="0" borderId="178"/>
    <xf numFmtId="181" fontId="60" fillId="0" borderId="178"/>
    <xf numFmtId="182" fontId="60" fillId="0" borderId="178"/>
    <xf numFmtId="0" fontId="63" fillId="48" borderId="172">
      <protection locked="0"/>
    </xf>
    <xf numFmtId="180" fontId="60" fillId="0" borderId="178"/>
    <xf numFmtId="0" fontId="8" fillId="25" borderId="175" applyNumberFormat="0" applyFont="0" applyAlignment="0" applyProtection="0"/>
    <xf numFmtId="172" fontId="60" fillId="0" borderId="178"/>
    <xf numFmtId="180" fontId="60" fillId="0" borderId="178"/>
    <xf numFmtId="180" fontId="60" fillId="0" borderId="178"/>
    <xf numFmtId="0" fontId="63" fillId="48" borderId="172">
      <protection locked="0"/>
    </xf>
    <xf numFmtId="0" fontId="8" fillId="25" borderId="175" applyNumberFormat="0" applyFont="0" applyAlignment="0" applyProtection="0"/>
    <xf numFmtId="180" fontId="60" fillId="0" borderId="178"/>
    <xf numFmtId="177" fontId="60" fillId="0" borderId="178"/>
    <xf numFmtId="17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80" fontId="60" fillId="0" borderId="178"/>
    <xf numFmtId="0" fontId="21" fillId="22" borderId="176" applyNumberFormat="0" applyAlignment="0" applyProtection="0"/>
    <xf numFmtId="175" fontId="60" fillId="0" borderId="178"/>
    <xf numFmtId="175" fontId="60" fillId="0" borderId="178"/>
    <xf numFmtId="173" fontId="60" fillId="0" borderId="178"/>
    <xf numFmtId="175" fontId="60" fillId="0" borderId="178"/>
    <xf numFmtId="180" fontId="60" fillId="0" borderId="178"/>
    <xf numFmtId="180" fontId="60" fillId="0" borderId="178"/>
    <xf numFmtId="172" fontId="60" fillId="0" borderId="178"/>
    <xf numFmtId="175" fontId="60" fillId="0" borderId="178"/>
    <xf numFmtId="180" fontId="60" fillId="0" borderId="178"/>
    <xf numFmtId="172" fontId="60" fillId="0" borderId="178"/>
    <xf numFmtId="174" fontId="60" fillId="0" borderId="178"/>
    <xf numFmtId="180" fontId="60" fillId="0" borderId="178"/>
    <xf numFmtId="0" fontId="23" fillId="0" borderId="177" applyNumberFormat="0" applyFill="0" applyAlignment="0" applyProtection="0"/>
    <xf numFmtId="175" fontId="60" fillId="0" borderId="178"/>
    <xf numFmtId="175" fontId="60" fillId="0" borderId="178"/>
    <xf numFmtId="180" fontId="60" fillId="0" borderId="178"/>
    <xf numFmtId="172" fontId="60" fillId="0" borderId="178"/>
    <xf numFmtId="0" fontId="18" fillId="9" borderId="174" applyNumberFormat="0" applyAlignment="0" applyProtection="0"/>
    <xf numFmtId="177" fontId="60" fillId="0" borderId="178"/>
    <xf numFmtId="176" fontId="60" fillId="0" borderId="178"/>
    <xf numFmtId="181" fontId="60" fillId="0" borderId="178"/>
    <xf numFmtId="176" fontId="60" fillId="0" borderId="178"/>
    <xf numFmtId="181" fontId="60" fillId="0" borderId="178"/>
    <xf numFmtId="173" fontId="60" fillId="0" borderId="178"/>
    <xf numFmtId="0" fontId="63" fillId="48" borderId="172">
      <protection locked="0"/>
    </xf>
    <xf numFmtId="181" fontId="60" fillId="0" borderId="178"/>
    <xf numFmtId="182" fontId="60" fillId="0" borderId="178"/>
    <xf numFmtId="0" fontId="63" fillId="48" borderId="172">
      <protection locked="0"/>
    </xf>
    <xf numFmtId="175" fontId="60" fillId="0" borderId="178"/>
    <xf numFmtId="182" fontId="60" fillId="0" borderId="178"/>
    <xf numFmtId="177" fontId="60" fillId="0" borderId="178"/>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80" fontId="60" fillId="0" borderId="178"/>
    <xf numFmtId="172" fontId="60" fillId="0" borderId="178"/>
    <xf numFmtId="175" fontId="60" fillId="0" borderId="178"/>
    <xf numFmtId="180" fontId="60" fillId="0" borderId="178"/>
    <xf numFmtId="180" fontId="60" fillId="0" borderId="178"/>
    <xf numFmtId="180" fontId="60" fillId="0" borderId="178"/>
    <xf numFmtId="175" fontId="60" fillId="0" borderId="178"/>
    <xf numFmtId="180" fontId="60" fillId="0" borderId="178"/>
    <xf numFmtId="180" fontId="60" fillId="0" borderId="178"/>
    <xf numFmtId="175" fontId="60" fillId="0" borderId="178"/>
    <xf numFmtId="175" fontId="60" fillId="0" borderId="178"/>
    <xf numFmtId="0" fontId="21" fillId="22" borderId="176" applyNumberFormat="0" applyAlignment="0" applyProtection="0"/>
    <xf numFmtId="175" fontId="60" fillId="0" borderId="178"/>
    <xf numFmtId="0" fontId="23" fillId="0" borderId="177" applyNumberFormat="0" applyFill="0" applyAlignment="0" applyProtection="0"/>
    <xf numFmtId="172" fontId="60" fillId="0" borderId="178"/>
    <xf numFmtId="172" fontId="60" fillId="0" borderId="178"/>
    <xf numFmtId="175" fontId="60" fillId="0" borderId="178"/>
    <xf numFmtId="176" fontId="60" fillId="0" borderId="178"/>
    <xf numFmtId="0" fontId="18" fillId="9" borderId="174" applyNumberFormat="0" applyAlignment="0" applyProtection="0"/>
    <xf numFmtId="172" fontId="60" fillId="0" borderId="178"/>
    <xf numFmtId="0" fontId="21" fillId="22" borderId="176" applyNumberFormat="0" applyAlignment="0" applyProtection="0"/>
    <xf numFmtId="174" fontId="60" fillId="0" borderId="178"/>
    <xf numFmtId="172" fontId="60" fillId="0" borderId="178"/>
    <xf numFmtId="0" fontId="18" fillId="9" borderId="174" applyNumberFormat="0" applyAlignment="0" applyProtection="0"/>
    <xf numFmtId="177" fontId="60" fillId="0" borderId="178"/>
    <xf numFmtId="0" fontId="11" fillId="22" borderId="174" applyNumberFormat="0" applyAlignment="0" applyProtection="0"/>
    <xf numFmtId="172" fontId="60" fillId="0" borderId="178"/>
    <xf numFmtId="172" fontId="60" fillId="0" borderId="178"/>
    <xf numFmtId="180" fontId="60" fillId="0" borderId="178"/>
    <xf numFmtId="0" fontId="63" fillId="48" borderId="172">
      <protection locked="0"/>
    </xf>
    <xf numFmtId="175"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176" fontId="60" fillId="0" borderId="178"/>
    <xf numFmtId="180" fontId="60" fillId="0" borderId="178"/>
    <xf numFmtId="172" fontId="60" fillId="0" borderId="178"/>
    <xf numFmtId="172" fontId="60" fillId="0" borderId="178"/>
    <xf numFmtId="0" fontId="23" fillId="0" borderId="177" applyNumberFormat="0" applyFill="0" applyAlignment="0" applyProtection="0"/>
    <xf numFmtId="180" fontId="60" fillId="0" borderId="178"/>
    <xf numFmtId="172" fontId="60" fillId="0" borderId="178"/>
    <xf numFmtId="172" fontId="60" fillId="0" borderId="178"/>
    <xf numFmtId="180" fontId="60" fillId="0" borderId="178"/>
    <xf numFmtId="175" fontId="60" fillId="0" borderId="178"/>
    <xf numFmtId="175" fontId="60" fillId="0" borderId="178"/>
    <xf numFmtId="180" fontId="60" fillId="0" borderId="178"/>
    <xf numFmtId="180" fontId="60" fillId="0" borderId="178"/>
    <xf numFmtId="180" fontId="60" fillId="0" borderId="178"/>
    <xf numFmtId="172" fontId="60" fillId="0" borderId="178"/>
    <xf numFmtId="174" fontId="60" fillId="0" borderId="178"/>
    <xf numFmtId="172" fontId="60" fillId="0" borderId="178"/>
    <xf numFmtId="180" fontId="60" fillId="0" borderId="178"/>
    <xf numFmtId="0" fontId="18" fillId="9" borderId="174" applyNumberFormat="0" applyAlignment="0" applyProtection="0"/>
    <xf numFmtId="180" fontId="60" fillId="0" borderId="178"/>
    <xf numFmtId="180" fontId="60" fillId="0" borderId="178"/>
    <xf numFmtId="0" fontId="23" fillId="0" borderId="177" applyNumberFormat="0" applyFill="0" applyAlignment="0" applyProtection="0"/>
    <xf numFmtId="172" fontId="60" fillId="0" borderId="178"/>
    <xf numFmtId="0" fontId="8" fillId="25" borderId="175" applyNumberFormat="0" applyFont="0" applyAlignment="0" applyProtection="0"/>
    <xf numFmtId="0" fontId="18" fillId="9" borderId="174" applyNumberFormat="0" applyAlignment="0" applyProtection="0"/>
    <xf numFmtId="172" fontId="60" fillId="0" borderId="178"/>
    <xf numFmtId="180" fontId="60" fillId="0" borderId="178"/>
    <xf numFmtId="0" fontId="8" fillId="25" borderId="175" applyNumberFormat="0" applyFont="0" applyAlignment="0" applyProtection="0"/>
    <xf numFmtId="0" fontId="11" fillId="22" borderId="174" applyNumberFormat="0" applyAlignment="0" applyProtection="0"/>
    <xf numFmtId="172" fontId="60" fillId="0" borderId="178"/>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2" fontId="60" fillId="0" borderId="178"/>
    <xf numFmtId="181" fontId="60" fillId="0" borderId="178"/>
    <xf numFmtId="175" fontId="60" fillId="0" borderId="178"/>
    <xf numFmtId="175" fontId="60" fillId="0" borderId="178"/>
    <xf numFmtId="174" fontId="60" fillId="0" borderId="178"/>
    <xf numFmtId="180" fontId="60" fillId="0" borderId="178"/>
    <xf numFmtId="173" fontId="60" fillId="0" borderId="178"/>
    <xf numFmtId="0" fontId="21" fillId="22" borderId="176" applyNumberFormat="0" applyAlignment="0" applyProtection="0"/>
    <xf numFmtId="172" fontId="60" fillId="0" borderId="178"/>
    <xf numFmtId="175" fontId="60" fillId="0" borderId="178"/>
    <xf numFmtId="180" fontId="60" fillId="0" borderId="178"/>
    <xf numFmtId="0" fontId="11" fillId="22" borderId="174" applyNumberFormat="0" applyAlignment="0" applyProtection="0"/>
    <xf numFmtId="175" fontId="60" fillId="0" borderId="178"/>
    <xf numFmtId="176" fontId="60" fillId="0" borderId="178"/>
    <xf numFmtId="175" fontId="60" fillId="0" borderId="178"/>
    <xf numFmtId="182" fontId="60" fillId="0" borderId="178"/>
    <xf numFmtId="177" fontId="60" fillId="0" borderId="178"/>
    <xf numFmtId="173"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5" fontId="60" fillId="0" borderId="178"/>
    <xf numFmtId="175" fontId="60" fillId="0" borderId="178"/>
    <xf numFmtId="175" fontId="60" fillId="0" borderId="178"/>
    <xf numFmtId="172" fontId="60" fillId="0" borderId="178"/>
    <xf numFmtId="0" fontId="18" fillId="9" borderId="174" applyNumberFormat="0" applyAlignment="0" applyProtection="0"/>
    <xf numFmtId="175" fontId="60" fillId="0" borderId="178"/>
    <xf numFmtId="172" fontId="60" fillId="0" borderId="178"/>
    <xf numFmtId="180" fontId="60" fillId="0" borderId="178"/>
    <xf numFmtId="174" fontId="60" fillId="0" borderId="178"/>
    <xf numFmtId="174" fontId="60" fillId="0" borderId="178"/>
    <xf numFmtId="172" fontId="60" fillId="0" borderId="178"/>
    <xf numFmtId="174" fontId="60" fillId="0" borderId="178"/>
    <xf numFmtId="175" fontId="60" fillId="0" borderId="178"/>
    <xf numFmtId="177" fontId="60" fillId="0" borderId="178"/>
    <xf numFmtId="172" fontId="60" fillId="0" borderId="178"/>
    <xf numFmtId="0" fontId="11" fillId="22" borderId="174" applyNumberFormat="0" applyAlignment="0" applyProtection="0"/>
    <xf numFmtId="180" fontId="60" fillId="0" borderId="178"/>
    <xf numFmtId="180" fontId="60" fillId="0" borderId="178"/>
    <xf numFmtId="180" fontId="60" fillId="0" borderId="178"/>
    <xf numFmtId="172" fontId="60" fillId="0" borderId="178"/>
    <xf numFmtId="0" fontId="8" fillId="25" borderId="175" applyNumberFormat="0" applyFont="0" applyAlignment="0" applyProtection="0"/>
    <xf numFmtId="172" fontId="60" fillId="0" borderId="178"/>
    <xf numFmtId="181" fontId="60" fillId="0" borderId="178"/>
    <xf numFmtId="175" fontId="60" fillId="0" borderId="178"/>
    <xf numFmtId="176" fontId="60" fillId="0" borderId="178"/>
    <xf numFmtId="0" fontId="18" fillId="9" borderId="174" applyNumberFormat="0" applyAlignment="0" applyProtection="0"/>
    <xf numFmtId="172" fontId="60" fillId="0" borderId="178"/>
    <xf numFmtId="180" fontId="60" fillId="0" borderId="178"/>
    <xf numFmtId="175" fontId="60" fillId="0" borderId="178"/>
    <xf numFmtId="180" fontId="60" fillId="0" borderId="178"/>
    <xf numFmtId="172" fontId="60" fillId="0" borderId="178"/>
    <xf numFmtId="180" fontId="60" fillId="0" borderId="178"/>
    <xf numFmtId="175" fontId="60" fillId="0" borderId="178"/>
    <xf numFmtId="175" fontId="60" fillId="0" borderId="178"/>
    <xf numFmtId="172" fontId="60" fillId="0" borderId="178"/>
    <xf numFmtId="175" fontId="60" fillId="0" borderId="178"/>
    <xf numFmtId="176" fontId="60" fillId="0" borderId="178"/>
    <xf numFmtId="175" fontId="60" fillId="0" borderId="178"/>
    <xf numFmtId="180" fontId="60" fillId="0" borderId="178"/>
    <xf numFmtId="180" fontId="60" fillId="0" borderId="178"/>
    <xf numFmtId="172" fontId="60" fillId="0" borderId="178"/>
    <xf numFmtId="0" fontId="21" fillId="22" borderId="176" applyNumberFormat="0" applyAlignment="0" applyProtection="0"/>
    <xf numFmtId="173" fontId="60" fillId="0" borderId="178"/>
    <xf numFmtId="0" fontId="23" fillId="0" borderId="177" applyNumberFormat="0" applyFill="0" applyAlignment="0" applyProtection="0"/>
    <xf numFmtId="0" fontId="8" fillId="25" borderId="175" applyNumberFormat="0" applyFont="0" applyAlignment="0" applyProtection="0"/>
    <xf numFmtId="175" fontId="60" fillId="0" borderId="178"/>
    <xf numFmtId="0" fontId="63" fillId="48" borderId="172">
      <protection locked="0"/>
    </xf>
    <xf numFmtId="176" fontId="60" fillId="0" borderId="178"/>
    <xf numFmtId="0" fontId="23" fillId="0" borderId="177" applyNumberFormat="0" applyFill="0" applyAlignment="0" applyProtection="0"/>
    <xf numFmtId="175" fontId="60" fillId="0" borderId="178"/>
    <xf numFmtId="0" fontId="21" fillId="22" borderId="176" applyNumberFormat="0" applyAlignment="0" applyProtection="0"/>
    <xf numFmtId="172" fontId="60" fillId="0" borderId="178"/>
    <xf numFmtId="182" fontId="60" fillId="0" borderId="178"/>
    <xf numFmtId="172" fontId="60" fillId="0" borderId="178"/>
    <xf numFmtId="180" fontId="60" fillId="0" borderId="178"/>
    <xf numFmtId="0" fontId="11" fillId="22" borderId="174" applyNumberFormat="0" applyAlignment="0" applyProtection="0"/>
    <xf numFmtId="175" fontId="60" fillId="0" borderId="178"/>
    <xf numFmtId="181" fontId="60" fillId="0" borderId="178"/>
    <xf numFmtId="175" fontId="60" fillId="0" borderId="178"/>
    <xf numFmtId="172" fontId="60" fillId="0" borderId="178"/>
    <xf numFmtId="175" fontId="60" fillId="0" borderId="178"/>
    <xf numFmtId="173" fontId="60" fillId="0" borderId="178"/>
    <xf numFmtId="180" fontId="60" fillId="0" borderId="178"/>
    <xf numFmtId="177" fontId="60" fillId="0" borderId="178"/>
    <xf numFmtId="175" fontId="60" fillId="0" borderId="178"/>
    <xf numFmtId="173" fontId="60" fillId="0" borderId="178"/>
    <xf numFmtId="172" fontId="60" fillId="0" borderId="178"/>
    <xf numFmtId="181" fontId="60" fillId="0" borderId="178"/>
    <xf numFmtId="182" fontId="60" fillId="0" borderId="178"/>
    <xf numFmtId="0" fontId="63" fillId="48" borderId="172">
      <protection locked="0"/>
    </xf>
    <xf numFmtId="180" fontId="60" fillId="0" borderId="178"/>
    <xf numFmtId="180" fontId="60" fillId="0" borderId="178"/>
    <xf numFmtId="180" fontId="60" fillId="0" borderId="178"/>
    <xf numFmtId="172" fontId="60" fillId="0" borderId="178"/>
    <xf numFmtId="180" fontId="60" fillId="0" borderId="178"/>
    <xf numFmtId="0" fontId="21" fillId="22" borderId="176" applyNumberFormat="0" applyAlignment="0" applyProtection="0"/>
    <xf numFmtId="0" fontId="23" fillId="0" borderId="177" applyNumberFormat="0" applyFill="0" applyAlignment="0" applyProtection="0"/>
    <xf numFmtId="0" fontId="8" fillId="25" borderId="175" applyNumberFormat="0" applyFont="0" applyAlignment="0" applyProtection="0"/>
    <xf numFmtId="182" fontId="60" fillId="0" borderId="178"/>
    <xf numFmtId="172" fontId="60" fillId="0" borderId="178"/>
    <xf numFmtId="175" fontId="60" fillId="0" borderId="178"/>
    <xf numFmtId="180" fontId="60" fillId="0" borderId="178"/>
    <xf numFmtId="172" fontId="60" fillId="0" borderId="178"/>
    <xf numFmtId="0" fontId="8" fillId="25" borderId="175" applyNumberFormat="0" applyFont="0" applyAlignment="0" applyProtection="0"/>
    <xf numFmtId="175" fontId="60" fillId="0" borderId="178"/>
    <xf numFmtId="177" fontId="60" fillId="0" borderId="178"/>
    <xf numFmtId="180" fontId="60" fillId="0" borderId="178"/>
    <xf numFmtId="172" fontId="60" fillId="0" borderId="178"/>
    <xf numFmtId="175" fontId="60" fillId="0" borderId="178"/>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75" fontId="60" fillId="0" borderId="178"/>
    <xf numFmtId="180" fontId="60" fillId="0" borderId="178"/>
    <xf numFmtId="172" fontId="60" fillId="0" borderId="178"/>
    <xf numFmtId="180" fontId="60" fillId="0" borderId="178"/>
    <xf numFmtId="180" fontId="60" fillId="0" borderId="178"/>
    <xf numFmtId="175" fontId="60" fillId="0" borderId="178"/>
    <xf numFmtId="175" fontId="60" fillId="0" borderId="178"/>
    <xf numFmtId="172" fontId="60" fillId="0" borderId="178"/>
    <xf numFmtId="172" fontId="60" fillId="0" borderId="178"/>
    <xf numFmtId="17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5" fontId="60" fillId="0" borderId="178"/>
    <xf numFmtId="0" fontId="63" fillId="48" borderId="172">
      <protection locked="0"/>
    </xf>
    <xf numFmtId="182" fontId="60" fillId="0" borderId="178"/>
    <xf numFmtId="172" fontId="60" fillId="0" borderId="178"/>
    <xf numFmtId="0" fontId="11" fillId="22" borderId="174" applyNumberFormat="0" applyAlignment="0" applyProtection="0"/>
    <xf numFmtId="0" fontId="18" fillId="9" borderId="174" applyNumberFormat="0" applyAlignment="0" applyProtection="0"/>
    <xf numFmtId="182" fontId="60" fillId="0" borderId="178"/>
    <xf numFmtId="181" fontId="60" fillId="0" borderId="178"/>
    <xf numFmtId="180" fontId="60" fillId="0" borderId="178"/>
    <xf numFmtId="172" fontId="60" fillId="0" borderId="178"/>
    <xf numFmtId="176" fontId="60" fillId="0" borderId="178"/>
    <xf numFmtId="177" fontId="60" fillId="0" borderId="178"/>
    <xf numFmtId="176" fontId="60" fillId="0" borderId="178"/>
    <xf numFmtId="175" fontId="60" fillId="0" borderId="178"/>
    <xf numFmtId="177" fontId="60" fillId="0" borderId="178"/>
    <xf numFmtId="181" fontId="60" fillId="0" borderId="178"/>
    <xf numFmtId="174" fontId="60" fillId="0" borderId="178"/>
    <xf numFmtId="0" fontId="11" fillId="22" borderId="174" applyNumberFormat="0" applyAlignment="0" applyProtection="0"/>
    <xf numFmtId="173" fontId="60" fillId="0" borderId="178"/>
    <xf numFmtId="180" fontId="60" fillId="0" borderId="178"/>
    <xf numFmtId="177" fontId="60" fillId="0" borderId="178"/>
    <xf numFmtId="175" fontId="60" fillId="0" borderId="178"/>
    <xf numFmtId="172" fontId="60" fillId="0" borderId="178"/>
    <xf numFmtId="0" fontId="21" fillId="22" borderId="176" applyNumberFormat="0" applyAlignment="0" applyProtection="0"/>
    <xf numFmtId="0" fontId="23" fillId="0" borderId="177" applyNumberFormat="0" applyFill="0" applyAlignment="0" applyProtection="0"/>
    <xf numFmtId="181" fontId="60" fillId="0" borderId="178"/>
    <xf numFmtId="176" fontId="60" fillId="0" borderId="178"/>
    <xf numFmtId="174" fontId="60" fillId="0" borderId="178"/>
    <xf numFmtId="173" fontId="60" fillId="0" borderId="178"/>
    <xf numFmtId="172" fontId="60" fillId="0" borderId="178"/>
    <xf numFmtId="182" fontId="60" fillId="0" borderId="178"/>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8" fillId="25" borderId="175" applyNumberFormat="0" applyFont="0" applyAlignment="0" applyProtection="0"/>
    <xf numFmtId="0" fontId="11" fillId="22" borderId="174" applyNumberFormat="0" applyAlignment="0" applyProtection="0"/>
    <xf numFmtId="0" fontId="63" fillId="48" borderId="172">
      <protection locked="0"/>
    </xf>
    <xf numFmtId="0" fontId="11" fillId="22" borderId="174" applyNumberFormat="0" applyAlignment="0" applyProtection="0"/>
    <xf numFmtId="0" fontId="21" fillId="22" borderId="176" applyNumberFormat="0" applyAlignment="0" applyProtection="0"/>
    <xf numFmtId="0" fontId="63" fillId="48" borderId="172">
      <protection locked="0"/>
    </xf>
    <xf numFmtId="174" fontId="60" fillId="0" borderId="178"/>
    <xf numFmtId="173"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23" fillId="0" borderId="177" applyNumberFormat="0" applyFill="0" applyAlignment="0" applyProtection="0"/>
    <xf numFmtId="172" fontId="60" fillId="0" borderId="178"/>
    <xf numFmtId="173"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80" fontId="60" fillId="0" borderId="178"/>
    <xf numFmtId="0" fontId="8" fillId="25" borderId="175" applyNumberFormat="0" applyFont="0" applyAlignment="0" applyProtection="0"/>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175"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5"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2" fontId="60" fillId="0" borderId="178"/>
    <xf numFmtId="180" fontId="60" fillId="0" borderId="178"/>
    <xf numFmtId="0" fontId="11" fillId="22" borderId="174" applyNumberFormat="0" applyAlignment="0" applyProtection="0"/>
    <xf numFmtId="0" fontId="63" fillId="48" borderId="172">
      <protection locked="0"/>
    </xf>
    <xf numFmtId="182" fontId="60" fillId="0" borderId="178"/>
    <xf numFmtId="172" fontId="60" fillId="0" borderId="178"/>
    <xf numFmtId="0" fontId="23" fillId="0" borderId="177" applyNumberFormat="0" applyFill="0" applyAlignment="0" applyProtection="0"/>
    <xf numFmtId="180" fontId="60" fillId="0" borderId="178"/>
    <xf numFmtId="0" fontId="63" fillId="48" borderId="172">
      <protection locked="0"/>
    </xf>
    <xf numFmtId="0" fontId="11" fillId="22" borderId="174" applyNumberFormat="0" applyAlignment="0" applyProtection="0"/>
    <xf numFmtId="172" fontId="60" fillId="0" borderId="178"/>
    <xf numFmtId="172" fontId="60" fillId="0" borderId="178"/>
    <xf numFmtId="0" fontId="18" fillId="9" borderId="174" applyNumberFormat="0" applyAlignment="0" applyProtection="0"/>
    <xf numFmtId="173" fontId="60" fillId="0" borderId="178"/>
    <xf numFmtId="172" fontId="60" fillId="0" borderId="178"/>
    <xf numFmtId="175" fontId="60" fillId="0" borderId="178"/>
    <xf numFmtId="172" fontId="60" fillId="0" borderId="178"/>
    <xf numFmtId="175" fontId="60" fillId="0" borderId="178"/>
    <xf numFmtId="176" fontId="60" fillId="0" borderId="178"/>
    <xf numFmtId="177" fontId="60" fillId="0" borderId="178"/>
    <xf numFmtId="0" fontId="8" fillId="25" borderId="175" applyNumberFormat="0" applyFont="0" applyAlignment="0" applyProtection="0"/>
    <xf numFmtId="175" fontId="60" fillId="0" borderId="178"/>
    <xf numFmtId="180" fontId="60" fillId="0" borderId="178"/>
    <xf numFmtId="172" fontId="60" fillId="0" borderId="178"/>
    <xf numFmtId="181" fontId="60" fillId="0" borderId="178"/>
    <xf numFmtId="182" fontId="60" fillId="0" borderId="178"/>
    <xf numFmtId="0" fontId="18" fillId="9" borderId="174" applyNumberFormat="0" applyAlignment="0" applyProtection="0"/>
    <xf numFmtId="180" fontId="60" fillId="0" borderId="178"/>
    <xf numFmtId="180" fontId="60" fillId="0" borderId="178"/>
    <xf numFmtId="175" fontId="60" fillId="0" borderId="178"/>
    <xf numFmtId="172" fontId="60" fillId="0" borderId="178"/>
    <xf numFmtId="176" fontId="60" fillId="0" borderId="178"/>
    <xf numFmtId="172" fontId="60" fillId="0" borderId="178"/>
    <xf numFmtId="172" fontId="60" fillId="0" borderId="178"/>
    <xf numFmtId="175" fontId="60" fillId="0" borderId="178"/>
    <xf numFmtId="175" fontId="60" fillId="0" borderId="178"/>
    <xf numFmtId="172" fontId="60" fillId="0" borderId="178"/>
    <xf numFmtId="0" fontId="18" fillId="9" borderId="174" applyNumberFormat="0" applyAlignment="0" applyProtection="0"/>
    <xf numFmtId="0" fontId="21" fillId="22" borderId="176"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8" fillId="25" borderId="175" applyNumberFormat="0" applyFont="0" applyAlignment="0" applyProtection="0"/>
    <xf numFmtId="174" fontId="60" fillId="0" borderId="178"/>
    <xf numFmtId="175" fontId="60" fillId="0" borderId="178"/>
    <xf numFmtId="180" fontId="60" fillId="0" borderId="178"/>
    <xf numFmtId="0" fontId="11" fillId="22" borderId="174" applyNumberFormat="0" applyAlignment="0" applyProtection="0"/>
    <xf numFmtId="174" fontId="60" fillId="0" borderId="178"/>
    <xf numFmtId="173" fontId="60" fillId="0" borderId="178"/>
    <xf numFmtId="0" fontId="21" fillId="22" borderId="176" applyNumberFormat="0" applyAlignment="0" applyProtection="0"/>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174" fontId="60" fillId="0" borderId="178"/>
    <xf numFmtId="176" fontId="60" fillId="0" borderId="178"/>
    <xf numFmtId="177"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81" fontId="60" fillId="0" borderId="178"/>
    <xf numFmtId="175" fontId="60" fillId="0" borderId="178"/>
    <xf numFmtId="180" fontId="60" fillId="0" borderId="178"/>
    <xf numFmtId="175" fontId="60" fillId="0" borderId="178"/>
    <xf numFmtId="177" fontId="60" fillId="0" borderId="178"/>
    <xf numFmtId="173"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80" fontId="60" fillId="0" borderId="178"/>
    <xf numFmtId="175" fontId="60" fillId="0" borderId="178"/>
    <xf numFmtId="180" fontId="60" fillId="0" borderId="178"/>
    <xf numFmtId="175" fontId="60" fillId="0" borderId="178"/>
    <xf numFmtId="172" fontId="60" fillId="0" borderId="178"/>
    <xf numFmtId="180" fontId="60" fillId="0" borderId="178"/>
    <xf numFmtId="175" fontId="60" fillId="0" borderId="178"/>
    <xf numFmtId="180" fontId="60" fillId="0" borderId="178"/>
    <xf numFmtId="172" fontId="60" fillId="0" borderId="178"/>
    <xf numFmtId="172" fontId="60" fillId="0" borderId="178"/>
    <xf numFmtId="180" fontId="60" fillId="0" borderId="178"/>
    <xf numFmtId="176" fontId="60" fillId="0" borderId="178"/>
    <xf numFmtId="175" fontId="60" fillId="0" borderId="178"/>
    <xf numFmtId="174" fontId="60" fillId="0" borderId="178"/>
    <xf numFmtId="173"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177" fontId="60" fillId="0" borderId="178"/>
    <xf numFmtId="0" fontId="11" fillId="22" borderId="174" applyNumberFormat="0" applyAlignment="0" applyProtection="0"/>
    <xf numFmtId="181" fontId="60" fillId="0" borderId="178"/>
    <xf numFmtId="180" fontId="60" fillId="0" borderId="178"/>
    <xf numFmtId="172" fontId="60" fillId="0" borderId="178"/>
    <xf numFmtId="172" fontId="60" fillId="0" borderId="178"/>
    <xf numFmtId="175" fontId="60" fillId="0" borderId="178"/>
    <xf numFmtId="175" fontId="60" fillId="0" borderId="178"/>
    <xf numFmtId="172" fontId="60" fillId="0" borderId="178"/>
    <xf numFmtId="0" fontId="23" fillId="0" borderId="177" applyNumberFormat="0" applyFill="0" applyAlignment="0" applyProtection="0"/>
    <xf numFmtId="175" fontId="60" fillId="0" borderId="178"/>
    <xf numFmtId="0" fontId="18" fillId="9" borderId="174" applyNumberFormat="0" applyAlignment="0" applyProtection="0"/>
    <xf numFmtId="0" fontId="21" fillId="22" borderId="176" applyNumberFormat="0" applyAlignment="0" applyProtection="0"/>
    <xf numFmtId="0" fontId="8" fillId="25" borderId="175" applyNumberFormat="0" applyFont="0" applyAlignment="0" applyProtection="0"/>
    <xf numFmtId="0" fontId="63" fillId="48" borderId="172">
      <protection locked="0"/>
    </xf>
    <xf numFmtId="180" fontId="60" fillId="0" borderId="178"/>
    <xf numFmtId="0" fontId="11" fillId="22" borderId="174" applyNumberFormat="0" applyAlignment="0" applyProtection="0"/>
    <xf numFmtId="0" fontId="18" fillId="9" borderId="174" applyNumberFormat="0" applyAlignment="0" applyProtection="0"/>
    <xf numFmtId="175" fontId="60" fillId="0" borderId="178"/>
    <xf numFmtId="172" fontId="60" fillId="0" borderId="178"/>
    <xf numFmtId="180" fontId="60" fillId="0" borderId="178"/>
    <xf numFmtId="175" fontId="60" fillId="0" borderId="178"/>
    <xf numFmtId="172" fontId="60" fillId="0" borderId="178"/>
    <xf numFmtId="173" fontId="60" fillId="0" borderId="178"/>
    <xf numFmtId="172" fontId="60" fillId="0" borderId="178"/>
    <xf numFmtId="175" fontId="60" fillId="0" borderId="178"/>
    <xf numFmtId="180" fontId="60" fillId="0" borderId="178"/>
    <xf numFmtId="172" fontId="60" fillId="0" borderId="178"/>
    <xf numFmtId="180" fontId="60" fillId="0" borderId="178"/>
    <xf numFmtId="0" fontId="11" fillId="22" borderId="174" applyNumberFormat="0" applyAlignment="0" applyProtection="0"/>
    <xf numFmtId="182" fontId="60" fillId="0" borderId="178"/>
    <xf numFmtId="176" fontId="60" fillId="0" borderId="178"/>
    <xf numFmtId="180" fontId="60" fillId="0" borderId="178"/>
    <xf numFmtId="172" fontId="60" fillId="0" borderId="178"/>
    <xf numFmtId="0" fontId="11" fillId="22" borderId="174" applyNumberFormat="0" applyAlignment="0" applyProtection="0"/>
    <xf numFmtId="0" fontId="18" fillId="9" borderId="174" applyNumberFormat="0" applyAlignment="0" applyProtection="0"/>
    <xf numFmtId="0" fontId="23" fillId="0" borderId="177" applyNumberFormat="0" applyFill="0" applyAlignment="0" applyProtection="0"/>
    <xf numFmtId="180" fontId="60" fillId="0" borderId="178"/>
    <xf numFmtId="180" fontId="60" fillId="0" borderId="178"/>
    <xf numFmtId="175" fontId="60" fillId="0" borderId="178"/>
    <xf numFmtId="174" fontId="60" fillId="0" borderId="178"/>
    <xf numFmtId="0" fontId="8" fillId="25" borderId="175" applyNumberFormat="0" applyFont="0" applyAlignment="0" applyProtection="0"/>
    <xf numFmtId="175"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80" fontId="60" fillId="0" borderId="178"/>
    <xf numFmtId="175"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21" fillId="22" borderId="176" applyNumberFormat="0" applyAlignment="0" applyProtection="0"/>
    <xf numFmtId="0" fontId="21" fillId="22" borderId="176" applyNumberFormat="0" applyAlignment="0" applyProtection="0"/>
    <xf numFmtId="0" fontId="21" fillId="22" borderId="176" applyNumberFormat="0" applyAlignment="0" applyProtection="0"/>
    <xf numFmtId="0" fontId="18" fillId="9" borderId="174" applyNumberFormat="0" applyAlignment="0" applyProtection="0"/>
    <xf numFmtId="0" fontId="18" fillId="9" borderId="174"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172" fontId="60" fillId="0" borderId="178"/>
    <xf numFmtId="173" fontId="60" fillId="0" borderId="178"/>
    <xf numFmtId="174" fontId="60" fillId="0" borderId="178"/>
    <xf numFmtId="175" fontId="60" fillId="0" borderId="178"/>
    <xf numFmtId="0" fontId="8" fillId="25" borderId="175" applyNumberFormat="0" applyFont="0" applyAlignment="0" applyProtection="0"/>
    <xf numFmtId="0" fontId="8" fillId="25" borderId="175" applyNumberFormat="0" applyFont="0" applyAlignment="0" applyProtection="0"/>
    <xf numFmtId="0" fontId="21" fillId="22" borderId="176" applyNumberFormat="0" applyAlignment="0" applyProtection="0"/>
    <xf numFmtId="0" fontId="21" fillId="22" borderId="176" applyNumberFormat="0" applyAlignment="0" applyProtection="0"/>
    <xf numFmtId="180" fontId="60" fillId="0" borderId="178"/>
    <xf numFmtId="0" fontId="63" fillId="48" borderId="172">
      <protection locked="0"/>
    </xf>
    <xf numFmtId="0" fontId="63" fillId="48" borderId="172">
      <protection locked="0"/>
    </xf>
    <xf numFmtId="0" fontId="11" fillId="22" borderId="174" applyNumberFormat="0" applyAlignment="0" applyProtection="0"/>
    <xf numFmtId="180" fontId="60" fillId="0" borderId="178"/>
    <xf numFmtId="0" fontId="23" fillId="0" borderId="177" applyNumberFormat="0" applyFill="0" applyAlignment="0" applyProtection="0"/>
    <xf numFmtId="0" fontId="23" fillId="0" borderId="177" applyNumberFormat="0" applyFill="0" applyAlignment="0" applyProtection="0"/>
    <xf numFmtId="172" fontId="60" fillId="0" borderId="178"/>
    <xf numFmtId="172" fontId="60" fillId="0" borderId="178"/>
    <xf numFmtId="0" fontId="18" fillId="9" borderId="174" applyNumberFormat="0" applyAlignment="0" applyProtection="0"/>
    <xf numFmtId="180" fontId="60" fillId="0" borderId="178"/>
    <xf numFmtId="0" fontId="63" fillId="48" borderId="172">
      <protection locked="0"/>
    </xf>
    <xf numFmtId="175" fontId="60" fillId="0" borderId="167"/>
    <xf numFmtId="176" fontId="60" fillId="0" borderId="178"/>
    <xf numFmtId="175" fontId="60" fillId="0" borderId="178"/>
    <xf numFmtId="175" fontId="60" fillId="0" borderId="178"/>
    <xf numFmtId="172" fontId="60" fillId="0" borderId="178"/>
    <xf numFmtId="172" fontId="60" fillId="0" borderId="178"/>
    <xf numFmtId="172" fontId="60" fillId="0" borderId="178"/>
    <xf numFmtId="0" fontId="11" fillId="22" borderId="174" applyNumberFormat="0" applyAlignment="0" applyProtection="0"/>
    <xf numFmtId="0" fontId="8" fillId="25" borderId="175" applyNumberFormat="0" applyFont="0" applyAlignment="0" applyProtection="0"/>
    <xf numFmtId="181" fontId="60" fillId="0" borderId="178"/>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8" fillId="25" borderId="175" applyNumberFormat="0" applyFont="0" applyAlignment="0" applyProtection="0"/>
    <xf numFmtId="0" fontId="21" fillId="22" borderId="176" applyNumberFormat="0" applyAlignment="0" applyProtection="0"/>
    <xf numFmtId="0" fontId="21" fillId="22" borderId="176" applyNumberFormat="0" applyAlignment="0" applyProtection="0"/>
    <xf numFmtId="0" fontId="21" fillId="22" borderId="176" applyNumberFormat="0" applyAlignment="0" applyProtection="0"/>
    <xf numFmtId="0" fontId="21" fillId="22" borderId="176"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23" fillId="0" borderId="177" applyNumberFormat="0" applyFill="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21" fillId="22" borderId="176" applyNumberFormat="0" applyAlignment="0" applyProtection="0"/>
    <xf numFmtId="0" fontId="23" fillId="0" borderId="177" applyNumberFormat="0" applyFill="0" applyAlignment="0" applyProtection="0"/>
    <xf numFmtId="0" fontId="8" fillId="25" borderId="175" applyNumberFormat="0" applyFont="0" applyAlignment="0" applyProtection="0"/>
    <xf numFmtId="180" fontId="60" fillId="0" borderId="178"/>
    <xf numFmtId="180" fontId="60" fillId="0" borderId="178"/>
    <xf numFmtId="181" fontId="60" fillId="0" borderId="178"/>
    <xf numFmtId="172" fontId="60" fillId="0" borderId="178"/>
    <xf numFmtId="175" fontId="60" fillId="0" borderId="178"/>
    <xf numFmtId="175" fontId="60" fillId="0" borderId="178"/>
    <xf numFmtId="177" fontId="60" fillId="0" borderId="178"/>
    <xf numFmtId="172"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11" fillId="22"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21" fillId="22" borderId="176" applyNumberFormat="0" applyAlignment="0" applyProtection="0"/>
    <xf numFmtId="0" fontId="18" fillId="9" borderId="174" applyNumberFormat="0" applyAlignment="0" applyProtection="0"/>
    <xf numFmtId="0" fontId="8" fillId="25" borderId="175" applyNumberFormat="0" applyFont="0" applyAlignment="0" applyProtection="0"/>
    <xf numFmtId="176" fontId="60" fillId="0" borderId="178"/>
    <xf numFmtId="180" fontId="60" fillId="0" borderId="178"/>
    <xf numFmtId="172" fontId="60" fillId="0" borderId="178"/>
    <xf numFmtId="173" fontId="60" fillId="0" borderId="178"/>
    <xf numFmtId="174" fontId="60" fillId="0" borderId="178"/>
    <xf numFmtId="0" fontId="8" fillId="25" borderId="175" applyNumberFormat="0" applyFont="0" applyAlignment="0" applyProtection="0"/>
    <xf numFmtId="175" fontId="60" fillId="0" borderId="178"/>
    <xf numFmtId="176" fontId="60" fillId="0" borderId="178"/>
    <xf numFmtId="177" fontId="60" fillId="0" borderId="178"/>
    <xf numFmtId="176" fontId="60" fillId="0" borderId="178"/>
    <xf numFmtId="180" fontId="60" fillId="0" borderId="178"/>
    <xf numFmtId="181" fontId="60" fillId="0" borderId="178"/>
    <xf numFmtId="182" fontId="60" fillId="0" borderId="178"/>
    <xf numFmtId="175" fontId="60" fillId="0" borderId="178"/>
    <xf numFmtId="172" fontId="60" fillId="0" borderId="178"/>
    <xf numFmtId="0" fontId="63" fillId="48" borderId="172">
      <protection locked="0"/>
    </xf>
    <xf numFmtId="0" fontId="11" fillId="22" borderId="174" applyNumberFormat="0" applyAlignment="0" applyProtection="0"/>
    <xf numFmtId="0" fontId="8" fillId="25" borderId="175" applyNumberFormat="0" applyFont="0" applyAlignment="0" applyProtection="0"/>
    <xf numFmtId="0" fontId="11" fillId="22" borderId="174" applyNumberFormat="0" applyAlignment="0" applyProtection="0"/>
    <xf numFmtId="182" fontId="60" fillId="0" borderId="178"/>
    <xf numFmtId="0" fontId="63" fillId="48" borderId="172">
      <protection locked="0"/>
    </xf>
    <xf numFmtId="0" fontId="21" fillId="22" borderId="176"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5" fontId="60" fillId="0" borderId="178"/>
    <xf numFmtId="174" fontId="60" fillId="0" borderId="178"/>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3" fontId="60" fillId="0" borderId="178"/>
    <xf numFmtId="174" fontId="60" fillId="0" borderId="178"/>
    <xf numFmtId="0" fontId="18" fillId="9" borderId="174" applyNumberFormat="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7" fontId="60" fillId="0" borderId="178"/>
    <xf numFmtId="172" fontId="60" fillId="0" borderId="178"/>
    <xf numFmtId="173" fontId="60" fillId="0" borderId="178"/>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2" fontId="60" fillId="0" borderId="178"/>
    <xf numFmtId="175" fontId="60" fillId="0" borderId="178"/>
    <xf numFmtId="180"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172" fontId="60" fillId="0" borderId="178"/>
    <xf numFmtId="180" fontId="60" fillId="0" borderId="178"/>
    <xf numFmtId="175" fontId="60" fillId="0" borderId="178"/>
    <xf numFmtId="175" fontId="60" fillId="0" borderId="178"/>
    <xf numFmtId="180" fontId="60" fillId="0" borderId="178"/>
    <xf numFmtId="172" fontId="60" fillId="0" borderId="178"/>
    <xf numFmtId="176" fontId="60" fillId="0" borderId="178"/>
    <xf numFmtId="175" fontId="60" fillId="0" borderId="178"/>
    <xf numFmtId="174" fontId="60" fillId="0" borderId="178"/>
    <xf numFmtId="173"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11" fillId="22" borderId="174" applyNumberFormat="0" applyAlignment="0" applyProtection="0"/>
    <xf numFmtId="0" fontId="63" fillId="48" borderId="172">
      <protection locked="0"/>
    </xf>
    <xf numFmtId="172" fontId="60" fillId="0" borderId="178"/>
    <xf numFmtId="182" fontId="60" fillId="0" borderId="178"/>
    <xf numFmtId="175" fontId="60" fillId="0" borderId="178"/>
    <xf numFmtId="177" fontId="60" fillId="0" borderId="178"/>
    <xf numFmtId="174" fontId="60" fillId="0" borderId="178"/>
    <xf numFmtId="173" fontId="60" fillId="0" borderId="178"/>
    <xf numFmtId="180"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180" fontId="60" fillId="0" borderId="178"/>
    <xf numFmtId="181"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2" fontId="60" fillId="0" borderId="178"/>
    <xf numFmtId="175" fontId="60" fillId="0" borderId="178"/>
    <xf numFmtId="180" fontId="60" fillId="0" borderId="178"/>
    <xf numFmtId="0" fontId="63" fillId="48" borderId="172">
      <protection locked="0"/>
    </xf>
    <xf numFmtId="0" fontId="63" fillId="48" borderId="172">
      <protection locked="0"/>
    </xf>
    <xf numFmtId="0" fontId="11" fillId="22" borderId="174" applyNumberFormat="0" applyAlignment="0" applyProtection="0"/>
    <xf numFmtId="175" fontId="60" fillId="0" borderId="178"/>
    <xf numFmtId="172" fontId="60" fillId="0" borderId="178"/>
    <xf numFmtId="175" fontId="60" fillId="0" borderId="178"/>
    <xf numFmtId="175" fontId="60" fillId="0" borderId="178"/>
    <xf numFmtId="0" fontId="21" fillId="22" borderId="176" applyNumberFormat="0" applyAlignment="0" applyProtection="0"/>
    <xf numFmtId="180" fontId="60" fillId="0" borderId="178"/>
    <xf numFmtId="175" fontId="60" fillId="0" borderId="178"/>
    <xf numFmtId="0" fontId="63" fillId="48" borderId="172">
      <protection locked="0"/>
    </xf>
    <xf numFmtId="0" fontId="21" fillId="22" borderId="176" applyNumberFormat="0" applyAlignment="0" applyProtection="0"/>
    <xf numFmtId="0" fontId="8" fillId="25" borderId="175" applyNumberFormat="0" applyFont="0" applyAlignment="0" applyProtection="0"/>
    <xf numFmtId="172" fontId="60" fillId="0" borderId="178"/>
    <xf numFmtId="0" fontId="8" fillId="25" borderId="175" applyNumberFormat="0" applyFont="0" applyAlignment="0" applyProtection="0"/>
    <xf numFmtId="174" fontId="60" fillId="0" borderId="178"/>
    <xf numFmtId="0" fontId="23" fillId="0" borderId="177" applyNumberFormat="0" applyFill="0" applyAlignment="0" applyProtection="0"/>
    <xf numFmtId="176" fontId="60" fillId="0" borderId="178"/>
    <xf numFmtId="175" fontId="60" fillId="0" borderId="178"/>
    <xf numFmtId="0" fontId="23" fillId="0" borderId="177" applyNumberFormat="0" applyFill="0" applyAlignment="0" applyProtection="0"/>
    <xf numFmtId="182" fontId="60" fillId="0" borderId="178"/>
    <xf numFmtId="175" fontId="60" fillId="0" borderId="178"/>
    <xf numFmtId="175" fontId="60" fillId="0" borderId="178"/>
    <xf numFmtId="0" fontId="18" fillId="9" borderId="174" applyNumberFormat="0" applyAlignment="0" applyProtection="0"/>
    <xf numFmtId="0" fontId="21" fillId="22" borderId="176" applyNumberFormat="0" applyAlignment="0" applyProtection="0"/>
    <xf numFmtId="172" fontId="60" fillId="0" borderId="178"/>
    <xf numFmtId="0" fontId="8" fillId="25" borderId="175" applyNumberFormat="0" applyFont="0" applyAlignment="0" applyProtection="0"/>
    <xf numFmtId="173" fontId="60" fillId="0" borderId="178"/>
    <xf numFmtId="177" fontId="60" fillId="0" borderId="178"/>
    <xf numFmtId="0" fontId="23" fillId="0" borderId="177" applyNumberFormat="0" applyFill="0" applyAlignment="0" applyProtection="0"/>
    <xf numFmtId="0" fontId="8" fillId="25" borderId="175" applyNumberFormat="0" applyFont="0" applyAlignment="0" applyProtection="0"/>
    <xf numFmtId="176" fontId="60" fillId="0" borderId="178"/>
    <xf numFmtId="172" fontId="60" fillId="0" borderId="178"/>
    <xf numFmtId="180" fontId="60" fillId="0" borderId="178"/>
    <xf numFmtId="0" fontId="18" fillId="9" borderId="174" applyNumberFormat="0" applyAlignment="0" applyProtection="0"/>
    <xf numFmtId="172" fontId="60" fillId="0" borderId="178"/>
    <xf numFmtId="0" fontId="21" fillId="22" borderId="176" applyNumberFormat="0" applyAlignment="0" applyProtection="0"/>
    <xf numFmtId="180" fontId="60" fillId="0" borderId="178"/>
    <xf numFmtId="172" fontId="60" fillId="0" borderId="178"/>
    <xf numFmtId="180" fontId="60" fillId="0" borderId="178"/>
    <xf numFmtId="175" fontId="60" fillId="0" borderId="178"/>
    <xf numFmtId="173" fontId="60" fillId="0" borderId="178"/>
    <xf numFmtId="172" fontId="60" fillId="0" borderId="178"/>
    <xf numFmtId="175" fontId="60" fillId="0" borderId="178"/>
    <xf numFmtId="174" fontId="60" fillId="0" borderId="178"/>
    <xf numFmtId="181" fontId="60" fillId="0" borderId="178"/>
    <xf numFmtId="180" fontId="60" fillId="0" borderId="178"/>
    <xf numFmtId="175" fontId="60" fillId="0" borderId="178"/>
    <xf numFmtId="172" fontId="60" fillId="0" borderId="178"/>
    <xf numFmtId="180" fontId="60" fillId="0" borderId="178"/>
    <xf numFmtId="175" fontId="60" fillId="0" borderId="178"/>
    <xf numFmtId="172" fontId="60" fillId="0" borderId="178"/>
    <xf numFmtId="180" fontId="60" fillId="0" borderId="178"/>
    <xf numFmtId="180" fontId="60" fillId="0" borderId="178"/>
    <xf numFmtId="181" fontId="60" fillId="0" borderId="178"/>
    <xf numFmtId="177" fontId="60" fillId="0" borderId="178"/>
    <xf numFmtId="172" fontId="60" fillId="0" borderId="178"/>
    <xf numFmtId="0" fontId="23" fillId="0" borderId="177" applyNumberFormat="0" applyFill="0" applyAlignment="0" applyProtection="0"/>
    <xf numFmtId="0" fontId="11" fillId="22" borderId="174" applyNumberFormat="0" applyAlignment="0" applyProtection="0"/>
    <xf numFmtId="172" fontId="60" fillId="0" borderId="178"/>
    <xf numFmtId="174" fontId="60" fillId="0" borderId="178"/>
    <xf numFmtId="172" fontId="60" fillId="0" borderId="178"/>
    <xf numFmtId="175" fontId="60" fillId="0" borderId="178"/>
    <xf numFmtId="180" fontId="60" fillId="0" borderId="178"/>
    <xf numFmtId="172" fontId="60" fillId="0" borderId="178"/>
    <xf numFmtId="0" fontId="18" fillId="9" borderId="174" applyNumberFormat="0" applyAlignment="0" applyProtection="0"/>
    <xf numFmtId="174" fontId="60" fillId="0" borderId="178"/>
    <xf numFmtId="0" fontId="11" fillId="22" borderId="174" applyNumberFormat="0" applyAlignment="0" applyProtection="0"/>
    <xf numFmtId="182" fontId="60" fillId="0" borderId="178"/>
    <xf numFmtId="172" fontId="60" fillId="0" borderId="178"/>
    <xf numFmtId="173" fontId="60" fillId="0" borderId="178"/>
    <xf numFmtId="175" fontId="60" fillId="0" borderId="178"/>
    <xf numFmtId="176" fontId="60" fillId="0" borderId="178"/>
    <xf numFmtId="175" fontId="60" fillId="0" borderId="178"/>
    <xf numFmtId="175" fontId="60" fillId="0" borderId="178"/>
    <xf numFmtId="0" fontId="11" fillId="22" borderId="174" applyNumberFormat="0" applyAlignment="0" applyProtection="0"/>
    <xf numFmtId="172" fontId="60" fillId="0" borderId="178"/>
    <xf numFmtId="175" fontId="60" fillId="0" borderId="178"/>
    <xf numFmtId="182" fontId="60" fillId="0" borderId="178"/>
    <xf numFmtId="172" fontId="60" fillId="0" borderId="178"/>
    <xf numFmtId="175" fontId="60" fillId="0" borderId="178"/>
    <xf numFmtId="177" fontId="60" fillId="0" borderId="178"/>
    <xf numFmtId="173" fontId="60" fillId="0" borderId="178"/>
    <xf numFmtId="181" fontId="60" fillId="0" borderId="178"/>
    <xf numFmtId="182" fontId="60" fillId="0" borderId="178"/>
    <xf numFmtId="0" fontId="63" fillId="48" borderId="172">
      <protection locked="0"/>
    </xf>
    <xf numFmtId="180" fontId="60" fillId="0" borderId="178"/>
    <xf numFmtId="0" fontId="8" fillId="25" borderId="175" applyNumberFormat="0" applyFont="0" applyAlignment="0" applyProtection="0"/>
    <xf numFmtId="172" fontId="60" fillId="0" borderId="178"/>
    <xf numFmtId="180" fontId="60" fillId="0" borderId="178"/>
    <xf numFmtId="180" fontId="60" fillId="0" borderId="178"/>
    <xf numFmtId="0" fontId="63" fillId="48" borderId="172">
      <protection locked="0"/>
    </xf>
    <xf numFmtId="0" fontId="8" fillId="25" borderId="175" applyNumberFormat="0" applyFont="0" applyAlignment="0" applyProtection="0"/>
    <xf numFmtId="180" fontId="60" fillId="0" borderId="178"/>
    <xf numFmtId="177" fontId="60" fillId="0" borderId="178"/>
    <xf numFmtId="17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80" fontId="60" fillId="0" borderId="178"/>
    <xf numFmtId="0" fontId="21" fillId="22" borderId="176" applyNumberFormat="0" applyAlignment="0" applyProtection="0"/>
    <xf numFmtId="175" fontId="60" fillId="0" borderId="178"/>
    <xf numFmtId="175" fontId="60" fillId="0" borderId="178"/>
    <xf numFmtId="173" fontId="60" fillId="0" borderId="178"/>
    <xf numFmtId="175" fontId="60" fillId="0" borderId="178"/>
    <xf numFmtId="180" fontId="60" fillId="0" borderId="178"/>
    <xf numFmtId="180" fontId="60" fillId="0" borderId="178"/>
    <xf numFmtId="172" fontId="60" fillId="0" borderId="178"/>
    <xf numFmtId="175" fontId="60" fillId="0" borderId="178"/>
    <xf numFmtId="180" fontId="60" fillId="0" borderId="178"/>
    <xf numFmtId="172" fontId="60" fillId="0" borderId="178"/>
    <xf numFmtId="174" fontId="60" fillId="0" borderId="178"/>
    <xf numFmtId="180" fontId="60" fillId="0" borderId="178"/>
    <xf numFmtId="0" fontId="23" fillId="0" borderId="177" applyNumberFormat="0" applyFill="0" applyAlignment="0" applyProtection="0"/>
    <xf numFmtId="175" fontId="60" fillId="0" borderId="178"/>
    <xf numFmtId="175" fontId="60" fillId="0" borderId="178"/>
    <xf numFmtId="180" fontId="60" fillId="0" borderId="178"/>
    <xf numFmtId="172" fontId="60" fillId="0" borderId="178"/>
    <xf numFmtId="0" fontId="18" fillId="9" borderId="174" applyNumberFormat="0" applyAlignment="0" applyProtection="0"/>
    <xf numFmtId="177" fontId="60" fillId="0" borderId="178"/>
    <xf numFmtId="176" fontId="60" fillId="0" borderId="178"/>
    <xf numFmtId="181" fontId="60" fillId="0" borderId="178"/>
    <xf numFmtId="176" fontId="60" fillId="0" borderId="178"/>
    <xf numFmtId="181" fontId="60" fillId="0" borderId="178"/>
    <xf numFmtId="173" fontId="60" fillId="0" borderId="178"/>
    <xf numFmtId="0" fontId="63" fillId="48" borderId="172">
      <protection locked="0"/>
    </xf>
    <xf numFmtId="181" fontId="60" fillId="0" borderId="178"/>
    <xf numFmtId="182" fontId="60" fillId="0" borderId="178"/>
    <xf numFmtId="0" fontId="63" fillId="48" borderId="172">
      <protection locked="0"/>
    </xf>
    <xf numFmtId="175" fontId="60" fillId="0" borderId="178"/>
    <xf numFmtId="182" fontId="60" fillId="0" borderId="178"/>
    <xf numFmtId="177" fontId="60" fillId="0" borderId="178"/>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80" fontId="60" fillId="0" borderId="178"/>
    <xf numFmtId="172" fontId="60" fillId="0" borderId="178"/>
    <xf numFmtId="175" fontId="60" fillId="0" borderId="178"/>
    <xf numFmtId="180" fontId="60" fillId="0" borderId="178"/>
    <xf numFmtId="180" fontId="60" fillId="0" borderId="178"/>
    <xf numFmtId="180" fontId="60" fillId="0" borderId="178"/>
    <xf numFmtId="175" fontId="60" fillId="0" borderId="178"/>
    <xf numFmtId="180" fontId="60" fillId="0" borderId="178"/>
    <xf numFmtId="180" fontId="60" fillId="0" borderId="178"/>
    <xf numFmtId="175" fontId="60" fillId="0" borderId="178"/>
    <xf numFmtId="175" fontId="60" fillId="0" borderId="178"/>
    <xf numFmtId="0" fontId="21" fillId="22" borderId="176" applyNumberFormat="0" applyAlignment="0" applyProtection="0"/>
    <xf numFmtId="175" fontId="60" fillId="0" borderId="178"/>
    <xf numFmtId="0" fontId="23" fillId="0" borderId="177" applyNumberFormat="0" applyFill="0" applyAlignment="0" applyProtection="0"/>
    <xf numFmtId="172" fontId="60" fillId="0" borderId="178"/>
    <xf numFmtId="172" fontId="60" fillId="0" borderId="178"/>
    <xf numFmtId="175" fontId="60" fillId="0" borderId="178"/>
    <xf numFmtId="176" fontId="60" fillId="0" borderId="178"/>
    <xf numFmtId="0" fontId="18" fillId="9" borderId="174" applyNumberFormat="0" applyAlignment="0" applyProtection="0"/>
    <xf numFmtId="172" fontId="60" fillId="0" borderId="178"/>
    <xf numFmtId="0" fontId="21" fillId="22" borderId="176" applyNumberFormat="0" applyAlignment="0" applyProtection="0"/>
    <xf numFmtId="174" fontId="60" fillId="0" borderId="178"/>
    <xf numFmtId="172" fontId="60" fillId="0" borderId="178"/>
    <xf numFmtId="0" fontId="18" fillId="9" borderId="174" applyNumberFormat="0" applyAlignment="0" applyProtection="0"/>
    <xf numFmtId="177" fontId="60" fillId="0" borderId="178"/>
    <xf numFmtId="0" fontId="11" fillId="22" borderId="174" applyNumberFormat="0" applyAlignment="0" applyProtection="0"/>
    <xf numFmtId="172" fontId="60" fillId="0" borderId="178"/>
    <xf numFmtId="172" fontId="60" fillId="0" borderId="178"/>
    <xf numFmtId="180" fontId="60" fillId="0" borderId="178"/>
    <xf numFmtId="0" fontId="63" fillId="48" borderId="172">
      <protection locked="0"/>
    </xf>
    <xf numFmtId="175"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176" fontId="60" fillId="0" borderId="178"/>
    <xf numFmtId="180" fontId="60" fillId="0" borderId="178"/>
    <xf numFmtId="172" fontId="60" fillId="0" borderId="178"/>
    <xf numFmtId="172" fontId="60" fillId="0" borderId="178"/>
    <xf numFmtId="0" fontId="23" fillId="0" borderId="177" applyNumberFormat="0" applyFill="0" applyAlignment="0" applyProtection="0"/>
    <xf numFmtId="180" fontId="60" fillId="0" borderId="178"/>
    <xf numFmtId="172" fontId="60" fillId="0" borderId="178"/>
    <xf numFmtId="172" fontId="60" fillId="0" borderId="178"/>
    <xf numFmtId="180" fontId="60" fillId="0" borderId="178"/>
    <xf numFmtId="175" fontId="60" fillId="0" borderId="178"/>
    <xf numFmtId="175" fontId="60" fillId="0" borderId="178"/>
    <xf numFmtId="180" fontId="60" fillId="0" borderId="178"/>
    <xf numFmtId="180" fontId="60" fillId="0" borderId="178"/>
    <xf numFmtId="180" fontId="60" fillId="0" borderId="178"/>
    <xf numFmtId="172" fontId="60" fillId="0" borderId="178"/>
    <xf numFmtId="174" fontId="60" fillId="0" borderId="178"/>
    <xf numFmtId="172" fontId="60" fillId="0" borderId="178"/>
    <xf numFmtId="180" fontId="60" fillId="0" borderId="178"/>
    <xf numFmtId="0" fontId="18" fillId="9" borderId="174" applyNumberFormat="0" applyAlignment="0" applyProtection="0"/>
    <xf numFmtId="180" fontId="60" fillId="0" borderId="178"/>
    <xf numFmtId="180" fontId="60" fillId="0" borderId="178"/>
    <xf numFmtId="0" fontId="23" fillId="0" borderId="177" applyNumberFormat="0" applyFill="0" applyAlignment="0" applyProtection="0"/>
    <xf numFmtId="172" fontId="60" fillId="0" borderId="178"/>
    <xf numFmtId="0" fontId="8" fillId="25" borderId="175" applyNumberFormat="0" applyFont="0" applyAlignment="0" applyProtection="0"/>
    <xf numFmtId="0" fontId="18" fillId="9" borderId="174" applyNumberFormat="0" applyAlignment="0" applyProtection="0"/>
    <xf numFmtId="172" fontId="60" fillId="0" borderId="178"/>
    <xf numFmtId="180" fontId="60" fillId="0" borderId="178"/>
    <xf numFmtId="0" fontId="8" fillId="25" borderId="175" applyNumberFormat="0" applyFont="0" applyAlignment="0" applyProtection="0"/>
    <xf numFmtId="0" fontId="11" fillId="22" borderId="174" applyNumberFormat="0" applyAlignment="0" applyProtection="0"/>
    <xf numFmtId="172" fontId="60" fillId="0" borderId="178"/>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2" fontId="60" fillId="0" borderId="178"/>
    <xf numFmtId="181" fontId="60" fillId="0" borderId="178"/>
    <xf numFmtId="175" fontId="60" fillId="0" borderId="178"/>
    <xf numFmtId="175" fontId="60" fillId="0" borderId="178"/>
    <xf numFmtId="174" fontId="60" fillId="0" borderId="178"/>
    <xf numFmtId="180" fontId="60" fillId="0" borderId="178"/>
    <xf numFmtId="173" fontId="60" fillId="0" borderId="178"/>
    <xf numFmtId="0" fontId="21" fillId="22" borderId="176" applyNumberFormat="0" applyAlignment="0" applyProtection="0"/>
    <xf numFmtId="172" fontId="60" fillId="0" borderId="178"/>
    <xf numFmtId="175" fontId="60" fillId="0" borderId="178"/>
    <xf numFmtId="180" fontId="60" fillId="0" borderId="178"/>
    <xf numFmtId="0" fontId="11" fillId="22" borderId="174" applyNumberFormat="0" applyAlignment="0" applyProtection="0"/>
    <xf numFmtId="175" fontId="60" fillId="0" borderId="178"/>
    <xf numFmtId="176" fontId="60" fillId="0" borderId="178"/>
    <xf numFmtId="175" fontId="60" fillId="0" borderId="178"/>
    <xf numFmtId="182" fontId="60" fillId="0" borderId="178"/>
    <xf numFmtId="177" fontId="60" fillId="0" borderId="178"/>
    <xf numFmtId="173"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5" fontId="60" fillId="0" borderId="178"/>
    <xf numFmtId="175" fontId="60" fillId="0" borderId="178"/>
    <xf numFmtId="175" fontId="60" fillId="0" borderId="178"/>
    <xf numFmtId="172" fontId="60" fillId="0" borderId="178"/>
    <xf numFmtId="0" fontId="18" fillId="9" borderId="174" applyNumberFormat="0" applyAlignment="0" applyProtection="0"/>
    <xf numFmtId="175" fontId="60" fillId="0" borderId="178"/>
    <xf numFmtId="172" fontId="60" fillId="0" borderId="178"/>
    <xf numFmtId="180" fontId="60" fillId="0" borderId="178"/>
    <xf numFmtId="174" fontId="60" fillId="0" borderId="178"/>
    <xf numFmtId="174" fontId="60" fillId="0" borderId="178"/>
    <xf numFmtId="172" fontId="60" fillId="0" borderId="178"/>
    <xf numFmtId="174" fontId="60" fillId="0" borderId="178"/>
    <xf numFmtId="175" fontId="60" fillId="0" borderId="178"/>
    <xf numFmtId="177" fontId="60" fillId="0" borderId="178"/>
    <xf numFmtId="172" fontId="60" fillId="0" borderId="178"/>
    <xf numFmtId="0" fontId="11" fillId="22" borderId="174" applyNumberFormat="0" applyAlignment="0" applyProtection="0"/>
    <xf numFmtId="180" fontId="60" fillId="0" borderId="178"/>
    <xf numFmtId="180" fontId="60" fillId="0" borderId="178"/>
    <xf numFmtId="180" fontId="60" fillId="0" borderId="178"/>
    <xf numFmtId="172" fontId="60" fillId="0" borderId="178"/>
    <xf numFmtId="0" fontId="8" fillId="25" borderId="175" applyNumberFormat="0" applyFont="0" applyAlignment="0" applyProtection="0"/>
    <xf numFmtId="172" fontId="60" fillId="0" borderId="178"/>
    <xf numFmtId="181" fontId="60" fillId="0" borderId="178"/>
    <xf numFmtId="175" fontId="60" fillId="0" borderId="178"/>
    <xf numFmtId="176" fontId="60" fillId="0" borderId="178"/>
    <xf numFmtId="0" fontId="18" fillId="9" borderId="174" applyNumberFormat="0" applyAlignment="0" applyProtection="0"/>
    <xf numFmtId="172" fontId="60" fillId="0" borderId="178"/>
    <xf numFmtId="180" fontId="60" fillId="0" borderId="178"/>
    <xf numFmtId="175" fontId="60" fillId="0" borderId="178"/>
    <xf numFmtId="180" fontId="60" fillId="0" borderId="178"/>
    <xf numFmtId="172" fontId="60" fillId="0" borderId="178"/>
    <xf numFmtId="180" fontId="60" fillId="0" borderId="178"/>
    <xf numFmtId="175" fontId="60" fillId="0" borderId="178"/>
    <xf numFmtId="175" fontId="60" fillId="0" borderId="178"/>
    <xf numFmtId="172" fontId="60" fillId="0" borderId="178"/>
    <xf numFmtId="175" fontId="60" fillId="0" borderId="178"/>
    <xf numFmtId="176" fontId="60" fillId="0" borderId="178"/>
    <xf numFmtId="175" fontId="60" fillId="0" borderId="178"/>
    <xf numFmtId="180" fontId="60" fillId="0" borderId="178"/>
    <xf numFmtId="180" fontId="60" fillId="0" borderId="178"/>
    <xf numFmtId="172" fontId="60" fillId="0" borderId="178"/>
    <xf numFmtId="0" fontId="21" fillId="22" borderId="176" applyNumberFormat="0" applyAlignment="0" applyProtection="0"/>
    <xf numFmtId="173" fontId="60" fillId="0" borderId="178"/>
    <xf numFmtId="0" fontId="23" fillId="0" borderId="177" applyNumberFormat="0" applyFill="0" applyAlignment="0" applyProtection="0"/>
    <xf numFmtId="0" fontId="8" fillId="25" borderId="175" applyNumberFormat="0" applyFont="0" applyAlignment="0" applyProtection="0"/>
    <xf numFmtId="175" fontId="60" fillId="0" borderId="178"/>
    <xf numFmtId="0" fontId="63" fillId="48" borderId="172">
      <protection locked="0"/>
    </xf>
    <xf numFmtId="176" fontId="60" fillId="0" borderId="178"/>
    <xf numFmtId="0" fontId="23" fillId="0" borderId="177" applyNumberFormat="0" applyFill="0" applyAlignment="0" applyProtection="0"/>
    <xf numFmtId="175" fontId="60" fillId="0" borderId="178"/>
    <xf numFmtId="0" fontId="21" fillId="22" borderId="176" applyNumberFormat="0" applyAlignment="0" applyProtection="0"/>
    <xf numFmtId="172" fontId="60" fillId="0" borderId="178"/>
    <xf numFmtId="182" fontId="60" fillId="0" borderId="178"/>
    <xf numFmtId="172" fontId="60" fillId="0" borderId="178"/>
    <xf numFmtId="180" fontId="60" fillId="0" borderId="178"/>
    <xf numFmtId="0" fontId="11" fillId="22" borderId="174" applyNumberFormat="0" applyAlignment="0" applyProtection="0"/>
    <xf numFmtId="175" fontId="60" fillId="0" borderId="178"/>
    <xf numFmtId="181" fontId="60" fillId="0" borderId="178"/>
    <xf numFmtId="175" fontId="60" fillId="0" borderId="178"/>
    <xf numFmtId="172" fontId="60" fillId="0" borderId="178"/>
    <xf numFmtId="175" fontId="60" fillId="0" borderId="178"/>
    <xf numFmtId="173" fontId="60" fillId="0" borderId="178"/>
    <xf numFmtId="180" fontId="60" fillId="0" borderId="178"/>
    <xf numFmtId="177" fontId="60" fillId="0" borderId="178"/>
    <xf numFmtId="175" fontId="60" fillId="0" borderId="178"/>
    <xf numFmtId="173" fontId="60" fillId="0" borderId="178"/>
    <xf numFmtId="172" fontId="60" fillId="0" borderId="178"/>
    <xf numFmtId="181" fontId="60" fillId="0" borderId="178"/>
    <xf numFmtId="182" fontId="60" fillId="0" borderId="178"/>
    <xf numFmtId="0" fontId="63" fillId="48" borderId="172">
      <protection locked="0"/>
    </xf>
    <xf numFmtId="180" fontId="60" fillId="0" borderId="178"/>
    <xf numFmtId="180" fontId="60" fillId="0" borderId="178"/>
    <xf numFmtId="180" fontId="60" fillId="0" borderId="178"/>
    <xf numFmtId="172" fontId="60" fillId="0" borderId="178"/>
    <xf numFmtId="180" fontId="60" fillId="0" borderId="178"/>
    <xf numFmtId="0" fontId="21" fillId="22" borderId="176" applyNumberFormat="0" applyAlignment="0" applyProtection="0"/>
    <xf numFmtId="0" fontId="23" fillId="0" borderId="177" applyNumberFormat="0" applyFill="0" applyAlignment="0" applyProtection="0"/>
    <xf numFmtId="0" fontId="8" fillId="25" borderId="175" applyNumberFormat="0" applyFont="0" applyAlignment="0" applyProtection="0"/>
    <xf numFmtId="182" fontId="60" fillId="0" borderId="178"/>
    <xf numFmtId="172" fontId="60" fillId="0" borderId="178"/>
    <xf numFmtId="175" fontId="60" fillId="0" borderId="178"/>
    <xf numFmtId="180" fontId="60" fillId="0" borderId="178"/>
    <xf numFmtId="172" fontId="60" fillId="0" borderId="178"/>
    <xf numFmtId="0" fontId="8" fillId="25" borderId="175" applyNumberFormat="0" applyFont="0" applyAlignment="0" applyProtection="0"/>
    <xf numFmtId="175" fontId="60" fillId="0" borderId="178"/>
    <xf numFmtId="177" fontId="60" fillId="0" borderId="178"/>
    <xf numFmtId="180" fontId="60" fillId="0" borderId="178"/>
    <xf numFmtId="172" fontId="60" fillId="0" borderId="178"/>
    <xf numFmtId="175" fontId="60" fillId="0" borderId="178"/>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75" fontId="60" fillId="0" borderId="178"/>
    <xf numFmtId="180" fontId="60" fillId="0" borderId="178"/>
    <xf numFmtId="172" fontId="60" fillId="0" borderId="178"/>
    <xf numFmtId="180" fontId="60" fillId="0" borderId="178"/>
    <xf numFmtId="180" fontId="60" fillId="0" borderId="178"/>
    <xf numFmtId="175" fontId="60" fillId="0" borderId="178"/>
    <xf numFmtId="175" fontId="60" fillId="0" borderId="178"/>
    <xf numFmtId="172" fontId="60" fillId="0" borderId="178"/>
    <xf numFmtId="172" fontId="60" fillId="0" borderId="178"/>
    <xf numFmtId="17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5" fontId="60" fillId="0" borderId="178"/>
    <xf numFmtId="0" fontId="63" fillId="48" borderId="172">
      <protection locked="0"/>
    </xf>
    <xf numFmtId="0" fontId="8" fillId="25" borderId="175" applyNumberFormat="0" applyFont="0" applyAlignment="0" applyProtection="0"/>
    <xf numFmtId="182" fontId="60" fillId="0" borderId="178"/>
    <xf numFmtId="172" fontId="60" fillId="0" borderId="178"/>
    <xf numFmtId="0" fontId="11" fillId="22" borderId="174" applyNumberFormat="0" applyAlignment="0" applyProtection="0"/>
    <xf numFmtId="0" fontId="18" fillId="9" borderId="174" applyNumberFormat="0" applyAlignment="0" applyProtection="0"/>
    <xf numFmtId="182" fontId="60" fillId="0" borderId="178"/>
    <xf numFmtId="181" fontId="60" fillId="0" borderId="178"/>
    <xf numFmtId="180" fontId="60" fillId="0" borderId="178"/>
    <xf numFmtId="172" fontId="60" fillId="0" borderId="178"/>
    <xf numFmtId="176" fontId="60" fillId="0" borderId="178"/>
    <xf numFmtId="177" fontId="60" fillId="0" borderId="178"/>
    <xf numFmtId="176" fontId="60" fillId="0" borderId="178"/>
    <xf numFmtId="175" fontId="60" fillId="0" borderId="178"/>
    <xf numFmtId="177" fontId="60" fillId="0" borderId="178"/>
    <xf numFmtId="181" fontId="60" fillId="0" borderId="178"/>
    <xf numFmtId="174" fontId="60" fillId="0" borderId="178"/>
    <xf numFmtId="0" fontId="11" fillId="22" borderId="174" applyNumberFormat="0" applyAlignment="0" applyProtection="0"/>
    <xf numFmtId="173" fontId="60" fillId="0" borderId="178"/>
    <xf numFmtId="180" fontId="60" fillId="0" borderId="178"/>
    <xf numFmtId="177" fontId="60" fillId="0" borderId="178"/>
    <xf numFmtId="175" fontId="60" fillId="0" borderId="178"/>
    <xf numFmtId="172" fontId="60" fillId="0" borderId="178"/>
    <xf numFmtId="0" fontId="21" fillId="22" borderId="176" applyNumberFormat="0" applyAlignment="0" applyProtection="0"/>
    <xf numFmtId="0" fontId="23" fillId="0" borderId="177" applyNumberFormat="0" applyFill="0" applyAlignment="0" applyProtection="0"/>
    <xf numFmtId="181" fontId="60" fillId="0" borderId="178"/>
    <xf numFmtId="176" fontId="60" fillId="0" borderId="178"/>
    <xf numFmtId="174" fontId="60" fillId="0" borderId="178"/>
    <xf numFmtId="173" fontId="60" fillId="0" borderId="178"/>
    <xf numFmtId="172" fontId="60" fillId="0" borderId="178"/>
    <xf numFmtId="182" fontId="60" fillId="0" borderId="178"/>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8" fillId="25" borderId="175" applyNumberFormat="0" applyFont="0" applyAlignment="0" applyProtection="0"/>
    <xf numFmtId="0" fontId="11" fillId="22" borderId="174" applyNumberFormat="0" applyAlignment="0" applyProtection="0"/>
    <xf numFmtId="0" fontId="63" fillId="48" borderId="172">
      <protection locked="0"/>
    </xf>
    <xf numFmtId="0" fontId="11" fillId="22" borderId="174" applyNumberFormat="0" applyAlignment="0" applyProtection="0"/>
    <xf numFmtId="0" fontId="21" fillId="22" borderId="176" applyNumberFormat="0" applyAlignment="0" applyProtection="0"/>
    <xf numFmtId="0" fontId="63" fillId="48" borderId="172">
      <protection locked="0"/>
    </xf>
    <xf numFmtId="174" fontId="60" fillId="0" borderId="178"/>
    <xf numFmtId="173"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23" fillId="0" borderId="177" applyNumberFormat="0" applyFill="0" applyAlignment="0" applyProtection="0"/>
    <xf numFmtId="172" fontId="60" fillId="0" borderId="178"/>
    <xf numFmtId="173"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80" fontId="60" fillId="0" borderId="178"/>
    <xf numFmtId="0" fontId="8" fillId="25" borderId="175" applyNumberFormat="0" applyFont="0" applyAlignment="0" applyProtection="0"/>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175"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5"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2" fontId="60" fillId="0" borderId="178"/>
    <xf numFmtId="180" fontId="60" fillId="0" borderId="178"/>
    <xf numFmtId="0" fontId="11" fillId="22" borderId="174" applyNumberFormat="0" applyAlignment="0" applyProtection="0"/>
    <xf numFmtId="0" fontId="63" fillId="48" borderId="172">
      <protection locked="0"/>
    </xf>
    <xf numFmtId="182" fontId="60" fillId="0" borderId="178"/>
    <xf numFmtId="172" fontId="60" fillId="0" borderId="178"/>
    <xf numFmtId="0" fontId="23" fillId="0" borderId="177" applyNumberFormat="0" applyFill="0" applyAlignment="0" applyProtection="0"/>
    <xf numFmtId="180" fontId="60" fillId="0" borderId="178"/>
    <xf numFmtId="0" fontId="63" fillId="48" borderId="172">
      <protection locked="0"/>
    </xf>
    <xf numFmtId="0" fontId="11" fillId="22" borderId="174" applyNumberFormat="0" applyAlignment="0" applyProtection="0"/>
    <xf numFmtId="172" fontId="60" fillId="0" borderId="178"/>
    <xf numFmtId="172" fontId="60" fillId="0" borderId="178"/>
    <xf numFmtId="0" fontId="18" fillId="9" borderId="174" applyNumberFormat="0" applyAlignment="0" applyProtection="0"/>
    <xf numFmtId="173" fontId="60" fillId="0" borderId="178"/>
    <xf numFmtId="172" fontId="60" fillId="0" borderId="178"/>
    <xf numFmtId="175" fontId="60" fillId="0" borderId="178"/>
    <xf numFmtId="172" fontId="60" fillId="0" borderId="178"/>
    <xf numFmtId="175" fontId="60" fillId="0" borderId="178"/>
    <xf numFmtId="176" fontId="60" fillId="0" borderId="178"/>
    <xf numFmtId="177" fontId="60" fillId="0" borderId="178"/>
    <xf numFmtId="0" fontId="8" fillId="25" borderId="175" applyNumberFormat="0" applyFont="0" applyAlignment="0" applyProtection="0"/>
    <xf numFmtId="175" fontId="60" fillId="0" borderId="178"/>
    <xf numFmtId="180" fontId="60" fillId="0" borderId="178"/>
    <xf numFmtId="172" fontId="60" fillId="0" borderId="178"/>
    <xf numFmtId="181" fontId="60" fillId="0" borderId="178"/>
    <xf numFmtId="182" fontId="60" fillId="0" borderId="178"/>
    <xf numFmtId="0" fontId="18" fillId="9" borderId="174" applyNumberFormat="0" applyAlignment="0" applyProtection="0"/>
    <xf numFmtId="180" fontId="60" fillId="0" borderId="178"/>
    <xf numFmtId="180" fontId="60" fillId="0" borderId="178"/>
    <xf numFmtId="175" fontId="60" fillId="0" borderId="178"/>
    <xf numFmtId="172" fontId="60" fillId="0" borderId="178"/>
    <xf numFmtId="176" fontId="60" fillId="0" borderId="178"/>
    <xf numFmtId="172" fontId="60" fillId="0" borderId="178"/>
    <xf numFmtId="172" fontId="60" fillId="0" borderId="178"/>
    <xf numFmtId="175" fontId="60" fillId="0" borderId="178"/>
    <xf numFmtId="175" fontId="60" fillId="0" borderId="178"/>
    <xf numFmtId="172" fontId="60" fillId="0" borderId="178"/>
    <xf numFmtId="0" fontId="18" fillId="9" borderId="174" applyNumberFormat="0" applyAlignment="0" applyProtection="0"/>
    <xf numFmtId="0" fontId="21" fillId="22" borderId="176"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8" fillId="25" borderId="175" applyNumberFormat="0" applyFont="0" applyAlignment="0" applyProtection="0"/>
    <xf numFmtId="174" fontId="60" fillId="0" borderId="178"/>
    <xf numFmtId="175" fontId="60" fillId="0" borderId="178"/>
    <xf numFmtId="180" fontId="60" fillId="0" borderId="178"/>
    <xf numFmtId="0" fontId="11" fillId="22" borderId="174" applyNumberFormat="0" applyAlignment="0" applyProtection="0"/>
    <xf numFmtId="174" fontId="60" fillId="0" borderId="178"/>
    <xf numFmtId="173" fontId="60" fillId="0" borderId="178"/>
    <xf numFmtId="0" fontId="21" fillId="22" borderId="176" applyNumberFormat="0" applyAlignment="0" applyProtection="0"/>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174" fontId="60" fillId="0" borderId="178"/>
    <xf numFmtId="176" fontId="60" fillId="0" borderId="178"/>
    <xf numFmtId="177"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81" fontId="60" fillId="0" borderId="178"/>
    <xf numFmtId="175" fontId="60" fillId="0" borderId="178"/>
    <xf numFmtId="180" fontId="60" fillId="0" borderId="178"/>
    <xf numFmtId="175" fontId="60" fillId="0" borderId="178"/>
    <xf numFmtId="177" fontId="60" fillId="0" borderId="178"/>
    <xf numFmtId="173"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80" fontId="60" fillId="0" borderId="178"/>
    <xf numFmtId="175" fontId="60" fillId="0" borderId="178"/>
    <xf numFmtId="180" fontId="60" fillId="0" borderId="178"/>
    <xf numFmtId="175" fontId="60" fillId="0" borderId="178"/>
    <xf numFmtId="172" fontId="60" fillId="0" borderId="178"/>
    <xf numFmtId="180" fontId="60" fillId="0" borderId="178"/>
    <xf numFmtId="175" fontId="60" fillId="0" borderId="178"/>
    <xf numFmtId="180" fontId="60" fillId="0" borderId="178"/>
    <xf numFmtId="172" fontId="60" fillId="0" borderId="178"/>
    <xf numFmtId="172" fontId="60" fillId="0" borderId="178"/>
    <xf numFmtId="180" fontId="60" fillId="0" borderId="178"/>
    <xf numFmtId="176" fontId="60" fillId="0" borderId="178"/>
    <xf numFmtId="175" fontId="60" fillId="0" borderId="178"/>
    <xf numFmtId="174" fontId="60" fillId="0" borderId="178"/>
    <xf numFmtId="173"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177" fontId="60" fillId="0" borderId="178"/>
    <xf numFmtId="0" fontId="11" fillId="22" borderId="174" applyNumberFormat="0" applyAlignment="0" applyProtection="0"/>
    <xf numFmtId="181" fontId="60" fillId="0" borderId="178"/>
    <xf numFmtId="180" fontId="60" fillId="0" borderId="178"/>
    <xf numFmtId="172" fontId="60" fillId="0" borderId="178"/>
    <xf numFmtId="172" fontId="60" fillId="0" borderId="178"/>
    <xf numFmtId="175" fontId="60" fillId="0" borderId="178"/>
    <xf numFmtId="175" fontId="60" fillId="0" borderId="178"/>
    <xf numFmtId="172" fontId="60" fillId="0" borderId="178"/>
    <xf numFmtId="0" fontId="23" fillId="0" borderId="177" applyNumberFormat="0" applyFill="0" applyAlignment="0" applyProtection="0"/>
    <xf numFmtId="175" fontId="60" fillId="0" borderId="178"/>
    <xf numFmtId="0" fontId="18" fillId="9" borderId="174" applyNumberFormat="0" applyAlignment="0" applyProtection="0"/>
    <xf numFmtId="0" fontId="21" fillId="22" borderId="176" applyNumberFormat="0" applyAlignment="0" applyProtection="0"/>
    <xf numFmtId="0" fontId="8" fillId="25" borderId="175" applyNumberFormat="0" applyFont="0" applyAlignment="0" applyProtection="0"/>
    <xf numFmtId="0" fontId="63" fillId="48" borderId="172">
      <protection locked="0"/>
    </xf>
    <xf numFmtId="180" fontId="60" fillId="0" borderId="178"/>
    <xf numFmtId="0" fontId="11" fillId="22" borderId="174" applyNumberFormat="0" applyAlignment="0" applyProtection="0"/>
    <xf numFmtId="0" fontId="18" fillId="9" borderId="174" applyNumberFormat="0" applyAlignment="0" applyProtection="0"/>
    <xf numFmtId="175" fontId="60" fillId="0" borderId="178"/>
    <xf numFmtId="172" fontId="60" fillId="0" borderId="178"/>
    <xf numFmtId="180" fontId="60" fillId="0" borderId="178"/>
    <xf numFmtId="175" fontId="60" fillId="0" borderId="178"/>
    <xf numFmtId="172" fontId="60" fillId="0" borderId="178"/>
    <xf numFmtId="173" fontId="60" fillId="0" borderId="178"/>
    <xf numFmtId="172" fontId="60" fillId="0" borderId="178"/>
    <xf numFmtId="175" fontId="60" fillId="0" borderId="178"/>
    <xf numFmtId="180" fontId="60" fillId="0" borderId="178"/>
    <xf numFmtId="172" fontId="60" fillId="0" borderId="178"/>
    <xf numFmtId="180" fontId="60" fillId="0" borderId="178"/>
    <xf numFmtId="0" fontId="11" fillId="22" borderId="174" applyNumberFormat="0" applyAlignment="0" applyProtection="0"/>
    <xf numFmtId="182" fontId="60" fillId="0" borderId="178"/>
    <xf numFmtId="176" fontId="60" fillId="0" borderId="178"/>
    <xf numFmtId="180" fontId="60" fillId="0" borderId="178"/>
    <xf numFmtId="172" fontId="60" fillId="0" borderId="178"/>
    <xf numFmtId="0" fontId="11" fillId="22" borderId="174" applyNumberFormat="0" applyAlignment="0" applyProtection="0"/>
    <xf numFmtId="0" fontId="18" fillId="9" borderId="174" applyNumberFormat="0" applyAlignment="0" applyProtection="0"/>
    <xf numFmtId="0" fontId="23" fillId="0" borderId="177" applyNumberFormat="0" applyFill="0" applyAlignment="0" applyProtection="0"/>
    <xf numFmtId="180" fontId="60" fillId="0" borderId="178"/>
    <xf numFmtId="180" fontId="60" fillId="0" borderId="178"/>
    <xf numFmtId="175" fontId="60" fillId="0" borderId="178"/>
    <xf numFmtId="174" fontId="60" fillId="0" borderId="178"/>
    <xf numFmtId="0" fontId="8" fillId="25" borderId="175" applyNumberFormat="0" applyFont="0" applyAlignment="0" applyProtection="0"/>
    <xf numFmtId="175"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80" fontId="60" fillId="0" borderId="178"/>
    <xf numFmtId="175"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0" fontId="23" fillId="0" borderId="177" applyNumberFormat="0" applyFill="0" applyAlignment="0" applyProtection="0"/>
    <xf numFmtId="180" fontId="60" fillId="0" borderId="178"/>
    <xf numFmtId="173" fontId="60" fillId="0" borderId="178"/>
    <xf numFmtId="172" fontId="60" fillId="0" borderId="178"/>
    <xf numFmtId="0" fontId="21" fillId="22" borderId="176" applyNumberFormat="0" applyAlignment="0" applyProtection="0"/>
    <xf numFmtId="0" fontId="63" fillId="48" borderId="179">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5" fontId="60" fillId="0" borderId="178"/>
    <xf numFmtId="180" fontId="60" fillId="0" borderId="178"/>
    <xf numFmtId="0" fontId="11" fillId="22" borderId="174" applyNumberFormat="0" applyAlignment="0" applyProtection="0"/>
    <xf numFmtId="0" fontId="63" fillId="48" borderId="172">
      <protection locked="0"/>
    </xf>
    <xf numFmtId="0" fontId="18" fillId="9" borderId="174" applyNumberFormat="0" applyAlignment="0" applyProtection="0"/>
    <xf numFmtId="0" fontId="18" fillId="9" borderId="174" applyNumberFormat="0" applyAlignment="0" applyProtection="0"/>
    <xf numFmtId="0" fontId="63" fillId="48" borderId="179">
      <protection locked="0"/>
    </xf>
    <xf numFmtId="0" fontId="18" fillId="9" borderId="174" applyNumberFormat="0" applyAlignment="0" applyProtection="0"/>
    <xf numFmtId="0" fontId="8" fillId="25" borderId="175" applyNumberFormat="0" applyFont="0" applyAlignment="0" applyProtection="0"/>
    <xf numFmtId="0" fontId="8" fillId="25" borderId="175" applyNumberFormat="0" applyFont="0" applyAlignment="0" applyProtection="0"/>
    <xf numFmtId="0" fontId="21" fillId="22" borderId="176" applyNumberFormat="0" applyAlignment="0" applyProtection="0"/>
    <xf numFmtId="0" fontId="21" fillId="22" borderId="176" applyNumberFormat="0" applyAlignment="0" applyProtection="0"/>
    <xf numFmtId="0" fontId="21" fillId="22" borderId="176" applyNumberFormat="0" applyAlignment="0" applyProtection="0"/>
    <xf numFmtId="0" fontId="21" fillId="22" borderId="176"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23" fillId="0" borderId="177" applyNumberFormat="0" applyFill="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9">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9">
      <protection locked="0"/>
    </xf>
    <xf numFmtId="0" fontId="63" fillId="48" borderId="172">
      <protection locked="0"/>
    </xf>
    <xf numFmtId="0" fontId="21" fillId="22" borderId="176" applyNumberFormat="0" applyAlignment="0" applyProtection="0"/>
    <xf numFmtId="0" fontId="23" fillId="0" borderId="177" applyNumberFormat="0" applyFill="0" applyAlignment="0" applyProtection="0"/>
    <xf numFmtId="0" fontId="8" fillId="25" borderId="175" applyNumberFormat="0" applyFont="0" applyAlignment="0" applyProtection="0"/>
    <xf numFmtId="180" fontId="60" fillId="0" borderId="178"/>
    <xf numFmtId="180" fontId="60" fillId="0" borderId="178"/>
    <xf numFmtId="181" fontId="60" fillId="0" borderId="178"/>
    <xf numFmtId="172" fontId="60" fillId="0" borderId="178"/>
    <xf numFmtId="175" fontId="60" fillId="0" borderId="178"/>
    <xf numFmtId="175" fontId="60" fillId="0" borderId="178"/>
    <xf numFmtId="177" fontId="60" fillId="0" borderId="178"/>
    <xf numFmtId="172"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11" fillId="22"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21" fillId="22" borderId="176" applyNumberFormat="0" applyAlignment="0" applyProtection="0"/>
    <xf numFmtId="0" fontId="18" fillId="9" borderId="174" applyNumberFormat="0" applyAlignment="0" applyProtection="0"/>
    <xf numFmtId="0" fontId="8" fillId="25" borderId="175" applyNumberFormat="0" applyFont="0" applyAlignment="0" applyProtection="0"/>
    <xf numFmtId="176" fontId="60" fillId="0" borderId="178"/>
    <xf numFmtId="180" fontId="60" fillId="0" borderId="178"/>
    <xf numFmtId="172" fontId="60" fillId="0" borderId="178"/>
    <xf numFmtId="173" fontId="60" fillId="0" borderId="178"/>
    <xf numFmtId="174" fontId="60" fillId="0" borderId="178"/>
    <xf numFmtId="0" fontId="8" fillId="25" borderId="175" applyNumberFormat="0" applyFont="0" applyAlignment="0" applyProtection="0"/>
    <xf numFmtId="175" fontId="60" fillId="0" borderId="178"/>
    <xf numFmtId="176" fontId="60" fillId="0" borderId="178"/>
    <xf numFmtId="177" fontId="60" fillId="0" borderId="178"/>
    <xf numFmtId="176" fontId="60" fillId="0" borderId="178"/>
    <xf numFmtId="180" fontId="60" fillId="0" borderId="178"/>
    <xf numFmtId="181" fontId="60" fillId="0" borderId="178"/>
    <xf numFmtId="182" fontId="60" fillId="0" borderId="178"/>
    <xf numFmtId="175" fontId="60" fillId="0" borderId="178"/>
    <xf numFmtId="0" fontId="21" fillId="22" borderId="176" applyNumberFormat="0" applyAlignment="0" applyProtection="0"/>
    <xf numFmtId="172" fontId="60" fillId="0" borderId="178"/>
    <xf numFmtId="0" fontId="63" fillId="48" borderId="172">
      <protection locked="0"/>
    </xf>
    <xf numFmtId="0" fontId="11" fillId="22" borderId="174" applyNumberFormat="0" applyAlignment="0" applyProtection="0"/>
    <xf numFmtId="0" fontId="8" fillId="25" borderId="175" applyNumberFormat="0" applyFont="0" applyAlignment="0" applyProtection="0"/>
    <xf numFmtId="0" fontId="11" fillId="22" borderId="174" applyNumberFormat="0" applyAlignment="0" applyProtection="0"/>
    <xf numFmtId="182" fontId="60" fillId="0" borderId="178"/>
    <xf numFmtId="0" fontId="63" fillId="48" borderId="172">
      <protection locked="0"/>
    </xf>
    <xf numFmtId="0" fontId="21" fillId="22" borderId="176"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5" fontId="60" fillId="0" borderId="178"/>
    <xf numFmtId="174" fontId="60" fillId="0" borderId="178"/>
    <xf numFmtId="0" fontId="18" fillId="9" borderId="174" applyNumberFormat="0" applyAlignment="0" applyProtection="0"/>
    <xf numFmtId="0" fontId="11" fillId="22" borderId="174" applyNumberFormat="0" applyAlignment="0" applyProtection="0"/>
    <xf numFmtId="0" fontId="23" fillId="0" borderId="177" applyNumberFormat="0" applyFill="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3" fontId="60" fillId="0" borderId="178"/>
    <xf numFmtId="174" fontId="60" fillId="0" borderId="178"/>
    <xf numFmtId="0" fontId="18" fillId="9" borderId="174" applyNumberFormat="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7" fontId="60" fillId="0" borderId="178"/>
    <xf numFmtId="172" fontId="60" fillId="0" borderId="178"/>
    <xf numFmtId="173" fontId="60" fillId="0" borderId="178"/>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2" fontId="60" fillId="0" borderId="178"/>
    <xf numFmtId="175" fontId="60" fillId="0" borderId="178"/>
    <xf numFmtId="180"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172" fontId="60" fillId="0" borderId="178"/>
    <xf numFmtId="180" fontId="60" fillId="0" borderId="178"/>
    <xf numFmtId="175" fontId="60" fillId="0" borderId="178"/>
    <xf numFmtId="175" fontId="60" fillId="0" borderId="178"/>
    <xf numFmtId="180" fontId="60" fillId="0" borderId="178"/>
    <xf numFmtId="172" fontId="60" fillId="0" borderId="178"/>
    <xf numFmtId="176" fontId="60" fillId="0" borderId="178"/>
    <xf numFmtId="175" fontId="60" fillId="0" borderId="178"/>
    <xf numFmtId="174" fontId="60" fillId="0" borderId="178"/>
    <xf numFmtId="173"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11" fillId="22" borderId="174" applyNumberFormat="0" applyAlignment="0" applyProtection="0"/>
    <xf numFmtId="0" fontId="63" fillId="48" borderId="172">
      <protection locked="0"/>
    </xf>
    <xf numFmtId="172" fontId="60" fillId="0" borderId="178"/>
    <xf numFmtId="182" fontId="60" fillId="0" borderId="178"/>
    <xf numFmtId="175" fontId="60" fillId="0" borderId="178"/>
    <xf numFmtId="177" fontId="60" fillId="0" borderId="178"/>
    <xf numFmtId="174" fontId="60" fillId="0" borderId="178"/>
    <xf numFmtId="173" fontId="60" fillId="0" borderId="178"/>
    <xf numFmtId="180"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180" fontId="60" fillId="0" borderId="178"/>
    <xf numFmtId="181"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74" fontId="60" fillId="0" borderId="178"/>
    <xf numFmtId="172" fontId="60" fillId="0" borderId="178"/>
    <xf numFmtId="175" fontId="60" fillId="0" borderId="178"/>
    <xf numFmtId="180" fontId="60" fillId="0" borderId="178"/>
    <xf numFmtId="0" fontId="63" fillId="48" borderId="172">
      <protection locked="0"/>
    </xf>
    <xf numFmtId="0" fontId="63" fillId="48" borderId="172">
      <protection locked="0"/>
    </xf>
    <xf numFmtId="0" fontId="11" fillId="22" borderId="174" applyNumberFormat="0" applyAlignment="0" applyProtection="0"/>
    <xf numFmtId="175" fontId="60" fillId="0" borderId="178"/>
    <xf numFmtId="172" fontId="60" fillId="0" borderId="178"/>
    <xf numFmtId="175" fontId="60" fillId="0" borderId="178"/>
    <xf numFmtId="175" fontId="60" fillId="0" borderId="178"/>
    <xf numFmtId="0" fontId="21" fillId="22" borderId="176" applyNumberFormat="0" applyAlignment="0" applyProtection="0"/>
    <xf numFmtId="180" fontId="60" fillId="0" borderId="178"/>
    <xf numFmtId="175" fontId="60" fillId="0" borderId="178"/>
    <xf numFmtId="0" fontId="63" fillId="48" borderId="172">
      <protection locked="0"/>
    </xf>
    <xf numFmtId="0" fontId="21" fillId="22" borderId="176" applyNumberFormat="0" applyAlignment="0" applyProtection="0"/>
    <xf numFmtId="0" fontId="8" fillId="25" borderId="175" applyNumberFormat="0" applyFont="0" applyAlignment="0" applyProtection="0"/>
    <xf numFmtId="172" fontId="60" fillId="0" borderId="178"/>
    <xf numFmtId="0" fontId="8" fillId="25" borderId="175" applyNumberFormat="0" applyFont="0" applyAlignment="0" applyProtection="0"/>
    <xf numFmtId="174" fontId="60" fillId="0" borderId="178"/>
    <xf numFmtId="0" fontId="23" fillId="0" borderId="177" applyNumberFormat="0" applyFill="0" applyAlignment="0" applyProtection="0"/>
    <xf numFmtId="176" fontId="60" fillId="0" borderId="178"/>
    <xf numFmtId="175" fontId="60" fillId="0" borderId="178"/>
    <xf numFmtId="0" fontId="23" fillId="0" borderId="177" applyNumberFormat="0" applyFill="0" applyAlignment="0" applyProtection="0"/>
    <xf numFmtId="182" fontId="60" fillId="0" borderId="178"/>
    <xf numFmtId="175" fontId="60" fillId="0" borderId="178"/>
    <xf numFmtId="175" fontId="60" fillId="0" borderId="178"/>
    <xf numFmtId="0" fontId="18" fillId="9" borderId="174" applyNumberFormat="0" applyAlignment="0" applyProtection="0"/>
    <xf numFmtId="0" fontId="21" fillId="22" borderId="176" applyNumberFormat="0" applyAlignment="0" applyProtection="0"/>
    <xf numFmtId="172" fontId="60" fillId="0" borderId="178"/>
    <xf numFmtId="0" fontId="8" fillId="25" borderId="175" applyNumberFormat="0" applyFont="0" applyAlignment="0" applyProtection="0"/>
    <xf numFmtId="173" fontId="60" fillId="0" borderId="178"/>
    <xf numFmtId="177" fontId="60" fillId="0" borderId="178"/>
    <xf numFmtId="0" fontId="23" fillId="0" borderId="177" applyNumberFormat="0" applyFill="0" applyAlignment="0" applyProtection="0"/>
    <xf numFmtId="0" fontId="8" fillId="25" borderId="175" applyNumberFormat="0" applyFont="0" applyAlignment="0" applyProtection="0"/>
    <xf numFmtId="176" fontId="60" fillId="0" borderId="178"/>
    <xf numFmtId="172" fontId="60" fillId="0" borderId="178"/>
    <xf numFmtId="180" fontId="60" fillId="0" borderId="178"/>
    <xf numFmtId="0" fontId="18" fillId="9" borderId="174" applyNumberFormat="0" applyAlignment="0" applyProtection="0"/>
    <xf numFmtId="172" fontId="60" fillId="0" borderId="178"/>
    <xf numFmtId="0" fontId="21" fillId="22" borderId="176" applyNumberFormat="0" applyAlignment="0" applyProtection="0"/>
    <xf numFmtId="180" fontId="60" fillId="0" borderId="178"/>
    <xf numFmtId="172" fontId="60" fillId="0" borderId="178"/>
    <xf numFmtId="180" fontId="60" fillId="0" borderId="178"/>
    <xf numFmtId="175" fontId="60" fillId="0" borderId="178"/>
    <xf numFmtId="173" fontId="60" fillId="0" borderId="178"/>
    <xf numFmtId="172" fontId="60" fillId="0" borderId="178"/>
    <xf numFmtId="175" fontId="60" fillId="0" borderId="178"/>
    <xf numFmtId="174" fontId="60" fillId="0" borderId="178"/>
    <xf numFmtId="181" fontId="60" fillId="0" borderId="178"/>
    <xf numFmtId="180" fontId="60" fillId="0" borderId="178"/>
    <xf numFmtId="175" fontId="60" fillId="0" borderId="178"/>
    <xf numFmtId="172" fontId="60" fillId="0" borderId="178"/>
    <xf numFmtId="180" fontId="60" fillId="0" borderId="178"/>
    <xf numFmtId="175" fontId="60" fillId="0" borderId="178"/>
    <xf numFmtId="172" fontId="60" fillId="0" borderId="178"/>
    <xf numFmtId="180" fontId="60" fillId="0" borderId="178"/>
    <xf numFmtId="180" fontId="60" fillId="0" borderId="178"/>
    <xf numFmtId="181" fontId="60" fillId="0" borderId="178"/>
    <xf numFmtId="177" fontId="60" fillId="0" borderId="178"/>
    <xf numFmtId="172" fontId="60" fillId="0" borderId="178"/>
    <xf numFmtId="0" fontId="23" fillId="0" borderId="177" applyNumberFormat="0" applyFill="0" applyAlignment="0" applyProtection="0"/>
    <xf numFmtId="0" fontId="11" fillId="22" borderId="174" applyNumberFormat="0" applyAlignment="0" applyProtection="0"/>
    <xf numFmtId="172" fontId="60" fillId="0" borderId="178"/>
    <xf numFmtId="174" fontId="60" fillId="0" borderId="178"/>
    <xf numFmtId="172" fontId="60" fillId="0" borderId="178"/>
    <xf numFmtId="175" fontId="60" fillId="0" borderId="178"/>
    <xf numFmtId="180" fontId="60" fillId="0" borderId="178"/>
    <xf numFmtId="172" fontId="60" fillId="0" borderId="178"/>
    <xf numFmtId="0" fontId="18" fillId="9" borderId="174" applyNumberFormat="0" applyAlignment="0" applyProtection="0"/>
    <xf numFmtId="174" fontId="60" fillId="0" borderId="178"/>
    <xf numFmtId="0" fontId="11" fillId="22" borderId="174" applyNumberFormat="0" applyAlignment="0" applyProtection="0"/>
    <xf numFmtId="182" fontId="60" fillId="0" borderId="178"/>
    <xf numFmtId="172" fontId="60" fillId="0" borderId="178"/>
    <xf numFmtId="173" fontId="60" fillId="0" borderId="178"/>
    <xf numFmtId="175" fontId="60" fillId="0" borderId="178"/>
    <xf numFmtId="176" fontId="60" fillId="0" borderId="178"/>
    <xf numFmtId="175" fontId="60" fillId="0" borderId="178"/>
    <xf numFmtId="175" fontId="60" fillId="0" borderId="178"/>
    <xf numFmtId="0" fontId="11" fillId="22" borderId="174" applyNumberFormat="0" applyAlignment="0" applyProtection="0"/>
    <xf numFmtId="172" fontId="60" fillId="0" borderId="178"/>
    <xf numFmtId="175" fontId="60" fillId="0" borderId="178"/>
    <xf numFmtId="182" fontId="60" fillId="0" borderId="178"/>
    <xf numFmtId="172" fontId="60" fillId="0" borderId="178"/>
    <xf numFmtId="175" fontId="60" fillId="0" borderId="178"/>
    <xf numFmtId="177" fontId="60" fillId="0" borderId="178"/>
    <xf numFmtId="173" fontId="60" fillId="0" borderId="178"/>
    <xf numFmtId="181" fontId="60" fillId="0" borderId="178"/>
    <xf numFmtId="182" fontId="60" fillId="0" borderId="178"/>
    <xf numFmtId="0" fontId="63" fillId="48" borderId="172">
      <protection locked="0"/>
    </xf>
    <xf numFmtId="180" fontId="60" fillId="0" borderId="178"/>
    <xf numFmtId="0" fontId="8" fillId="25" borderId="175" applyNumberFormat="0" applyFont="0" applyAlignment="0" applyProtection="0"/>
    <xf numFmtId="172" fontId="60" fillId="0" borderId="178"/>
    <xf numFmtId="180" fontId="60" fillId="0" borderId="178"/>
    <xf numFmtId="180" fontId="60" fillId="0" borderId="178"/>
    <xf numFmtId="0" fontId="63" fillId="48" borderId="172">
      <protection locked="0"/>
    </xf>
    <xf numFmtId="0" fontId="8" fillId="25" borderId="175" applyNumberFormat="0" applyFont="0" applyAlignment="0" applyProtection="0"/>
    <xf numFmtId="180" fontId="60" fillId="0" borderId="178"/>
    <xf numFmtId="177" fontId="60" fillId="0" borderId="178"/>
    <xf numFmtId="17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80" fontId="60" fillId="0" borderId="178"/>
    <xf numFmtId="0" fontId="21" fillId="22" borderId="176" applyNumberFormat="0" applyAlignment="0" applyProtection="0"/>
    <xf numFmtId="175" fontId="60" fillId="0" borderId="178"/>
    <xf numFmtId="175" fontId="60" fillId="0" borderId="178"/>
    <xf numFmtId="173" fontId="60" fillId="0" borderId="178"/>
    <xf numFmtId="175" fontId="60" fillId="0" borderId="178"/>
    <xf numFmtId="180" fontId="60" fillId="0" borderId="178"/>
    <xf numFmtId="180" fontId="60" fillId="0" borderId="178"/>
    <xf numFmtId="172" fontId="60" fillId="0" borderId="178"/>
    <xf numFmtId="175" fontId="60" fillId="0" borderId="178"/>
    <xf numFmtId="180" fontId="60" fillId="0" borderId="178"/>
    <xf numFmtId="172" fontId="60" fillId="0" borderId="178"/>
    <xf numFmtId="174" fontId="60" fillId="0" borderId="178"/>
    <xf numFmtId="180" fontId="60" fillId="0" borderId="178"/>
    <xf numFmtId="0" fontId="23" fillId="0" borderId="177" applyNumberFormat="0" applyFill="0" applyAlignment="0" applyProtection="0"/>
    <xf numFmtId="175" fontId="60" fillId="0" borderId="178"/>
    <xf numFmtId="175" fontId="60" fillId="0" borderId="178"/>
    <xf numFmtId="180" fontId="60" fillId="0" borderId="178"/>
    <xf numFmtId="172" fontId="60" fillId="0" borderId="178"/>
    <xf numFmtId="0" fontId="18" fillId="9" borderId="174" applyNumberFormat="0" applyAlignment="0" applyProtection="0"/>
    <xf numFmtId="177" fontId="60" fillId="0" borderId="178"/>
    <xf numFmtId="176" fontId="60" fillId="0" borderId="178"/>
    <xf numFmtId="181" fontId="60" fillId="0" borderId="178"/>
    <xf numFmtId="176" fontId="60" fillId="0" borderId="178"/>
    <xf numFmtId="181" fontId="60" fillId="0" borderId="178"/>
    <xf numFmtId="173" fontId="60" fillId="0" borderId="178"/>
    <xf numFmtId="0" fontId="63" fillId="48" borderId="172">
      <protection locked="0"/>
    </xf>
    <xf numFmtId="181" fontId="60" fillId="0" borderId="178"/>
    <xf numFmtId="182" fontId="60" fillId="0" borderId="178"/>
    <xf numFmtId="0" fontId="63" fillId="48" borderId="172">
      <protection locked="0"/>
    </xf>
    <xf numFmtId="175" fontId="60" fillId="0" borderId="178"/>
    <xf numFmtId="182" fontId="60" fillId="0" borderId="178"/>
    <xf numFmtId="0" fontId="21" fillId="22" borderId="176" applyNumberFormat="0" applyAlignment="0" applyProtection="0"/>
    <xf numFmtId="177" fontId="60" fillId="0" borderId="178"/>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80" fontId="60" fillId="0" borderId="178"/>
    <xf numFmtId="172" fontId="60" fillId="0" borderId="178"/>
    <xf numFmtId="175" fontId="60" fillId="0" borderId="178"/>
    <xf numFmtId="180" fontId="60" fillId="0" borderId="178"/>
    <xf numFmtId="180" fontId="60" fillId="0" borderId="178"/>
    <xf numFmtId="180" fontId="60" fillId="0" borderId="178"/>
    <xf numFmtId="175" fontId="60" fillId="0" borderId="178"/>
    <xf numFmtId="180" fontId="60" fillId="0" borderId="178"/>
    <xf numFmtId="180" fontId="60" fillId="0" borderId="178"/>
    <xf numFmtId="175" fontId="60" fillId="0" borderId="178"/>
    <xf numFmtId="175" fontId="60" fillId="0" borderId="178"/>
    <xf numFmtId="0" fontId="21" fillId="22" borderId="176" applyNumberFormat="0" applyAlignment="0" applyProtection="0"/>
    <xf numFmtId="175" fontId="60" fillId="0" borderId="178"/>
    <xf numFmtId="0" fontId="23" fillId="0" borderId="177" applyNumberFormat="0" applyFill="0" applyAlignment="0" applyProtection="0"/>
    <xf numFmtId="172" fontId="60" fillId="0" borderId="178"/>
    <xf numFmtId="172" fontId="60" fillId="0" borderId="178"/>
    <xf numFmtId="175" fontId="60" fillId="0" borderId="178"/>
    <xf numFmtId="176" fontId="60" fillId="0" borderId="178"/>
    <xf numFmtId="0" fontId="18" fillId="9" borderId="174" applyNumberFormat="0" applyAlignment="0" applyProtection="0"/>
    <xf numFmtId="172" fontId="60" fillId="0" borderId="178"/>
    <xf numFmtId="0" fontId="21" fillId="22" borderId="176" applyNumberFormat="0" applyAlignment="0" applyProtection="0"/>
    <xf numFmtId="174" fontId="60" fillId="0" borderId="178"/>
    <xf numFmtId="172" fontId="60" fillId="0" borderId="178"/>
    <xf numFmtId="0" fontId="18" fillId="9" borderId="174" applyNumberFormat="0" applyAlignment="0" applyProtection="0"/>
    <xf numFmtId="177" fontId="60" fillId="0" borderId="178"/>
    <xf numFmtId="0" fontId="11" fillId="22" borderId="174" applyNumberFormat="0" applyAlignment="0" applyProtection="0"/>
    <xf numFmtId="172" fontId="60" fillId="0" borderId="178"/>
    <xf numFmtId="172" fontId="60" fillId="0" borderId="178"/>
    <xf numFmtId="180" fontId="60" fillId="0" borderId="178"/>
    <xf numFmtId="0" fontId="63" fillId="48" borderId="172">
      <protection locked="0"/>
    </xf>
    <xf numFmtId="175"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176" fontId="60" fillId="0" borderId="178"/>
    <xf numFmtId="180" fontId="60" fillId="0" borderId="178"/>
    <xf numFmtId="172" fontId="60" fillId="0" borderId="178"/>
    <xf numFmtId="172" fontId="60" fillId="0" borderId="178"/>
    <xf numFmtId="0" fontId="23" fillId="0" borderId="177" applyNumberFormat="0" applyFill="0" applyAlignment="0" applyProtection="0"/>
    <xf numFmtId="180" fontId="60" fillId="0" borderId="178"/>
    <xf numFmtId="172" fontId="60" fillId="0" borderId="178"/>
    <xf numFmtId="172" fontId="60" fillId="0" borderId="178"/>
    <xf numFmtId="180" fontId="60" fillId="0" borderId="178"/>
    <xf numFmtId="175" fontId="60" fillId="0" borderId="178"/>
    <xf numFmtId="175" fontId="60" fillId="0" borderId="178"/>
    <xf numFmtId="180" fontId="60" fillId="0" borderId="178"/>
    <xf numFmtId="180" fontId="60" fillId="0" borderId="178"/>
    <xf numFmtId="180" fontId="60" fillId="0" borderId="178"/>
    <xf numFmtId="172" fontId="60" fillId="0" borderId="178"/>
    <xf numFmtId="174" fontId="60" fillId="0" borderId="178"/>
    <xf numFmtId="172" fontId="60" fillId="0" borderId="178"/>
    <xf numFmtId="180" fontId="60" fillId="0" borderId="178"/>
    <xf numFmtId="0" fontId="18" fillId="9" borderId="174" applyNumberFormat="0" applyAlignment="0" applyProtection="0"/>
    <xf numFmtId="180" fontId="60" fillId="0" borderId="178"/>
    <xf numFmtId="180" fontId="60" fillId="0" borderId="178"/>
    <xf numFmtId="0" fontId="23" fillId="0" borderId="177" applyNumberFormat="0" applyFill="0" applyAlignment="0" applyProtection="0"/>
    <xf numFmtId="172" fontId="60" fillId="0" borderId="178"/>
    <xf numFmtId="0" fontId="8" fillId="25" borderId="175" applyNumberFormat="0" applyFont="0" applyAlignment="0" applyProtection="0"/>
    <xf numFmtId="0" fontId="18" fillId="9" borderId="174" applyNumberFormat="0" applyAlignment="0" applyProtection="0"/>
    <xf numFmtId="172" fontId="60" fillId="0" borderId="178"/>
    <xf numFmtId="180" fontId="60" fillId="0" borderId="178"/>
    <xf numFmtId="0" fontId="8" fillId="25" borderId="175" applyNumberFormat="0" applyFont="0" applyAlignment="0" applyProtection="0"/>
    <xf numFmtId="0" fontId="11" fillId="22" borderId="174" applyNumberFormat="0" applyAlignment="0" applyProtection="0"/>
    <xf numFmtId="172" fontId="60" fillId="0" borderId="178"/>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2" fontId="60" fillId="0" borderId="178"/>
    <xf numFmtId="181" fontId="60" fillId="0" borderId="178"/>
    <xf numFmtId="175" fontId="60" fillId="0" borderId="178"/>
    <xf numFmtId="175" fontId="60" fillId="0" borderId="178"/>
    <xf numFmtId="174" fontId="60" fillId="0" borderId="178"/>
    <xf numFmtId="180" fontId="60" fillId="0" borderId="178"/>
    <xf numFmtId="173" fontId="60" fillId="0" borderId="178"/>
    <xf numFmtId="0" fontId="21" fillId="22" borderId="176" applyNumberFormat="0" applyAlignment="0" applyProtection="0"/>
    <xf numFmtId="172" fontId="60" fillId="0" borderId="178"/>
    <xf numFmtId="175" fontId="60" fillId="0" borderId="178"/>
    <xf numFmtId="180" fontId="60" fillId="0" borderId="178"/>
    <xf numFmtId="0" fontId="11" fillId="22" borderId="174" applyNumberFormat="0" applyAlignment="0" applyProtection="0"/>
    <xf numFmtId="175" fontId="60" fillId="0" borderId="178"/>
    <xf numFmtId="176" fontId="60" fillId="0" borderId="178"/>
    <xf numFmtId="175" fontId="60" fillId="0" borderId="178"/>
    <xf numFmtId="182" fontId="60" fillId="0" borderId="178"/>
    <xf numFmtId="0" fontId="23" fillId="0" borderId="177" applyNumberFormat="0" applyFill="0" applyAlignment="0" applyProtection="0"/>
    <xf numFmtId="177" fontId="60" fillId="0" borderId="178"/>
    <xf numFmtId="173" fontId="60" fillId="0" borderId="178"/>
    <xf numFmtId="180" fontId="60" fillId="0" borderId="178"/>
    <xf numFmtId="181" fontId="60" fillId="0" borderId="178"/>
    <xf numFmtId="182" fontId="60" fillId="0" borderId="178"/>
    <xf numFmtId="0" fontId="63" fillId="48" borderId="172">
      <protection locked="0"/>
    </xf>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5" fontId="60" fillId="0" borderId="178"/>
    <xf numFmtId="175" fontId="60" fillId="0" borderId="178"/>
    <xf numFmtId="175" fontId="60" fillId="0" borderId="178"/>
    <xf numFmtId="172" fontId="60" fillId="0" borderId="178"/>
    <xf numFmtId="0" fontId="18" fillId="9" borderId="174" applyNumberFormat="0" applyAlignment="0" applyProtection="0"/>
    <xf numFmtId="175" fontId="60" fillId="0" borderId="178"/>
    <xf numFmtId="172" fontId="60" fillId="0" borderId="178"/>
    <xf numFmtId="180" fontId="60" fillId="0" borderId="178"/>
    <xf numFmtId="174" fontId="60" fillId="0" borderId="178"/>
    <xf numFmtId="174" fontId="60" fillId="0" borderId="178"/>
    <xf numFmtId="172" fontId="60" fillId="0" borderId="178"/>
    <xf numFmtId="174" fontId="60" fillId="0" borderId="178"/>
    <xf numFmtId="175" fontId="60" fillId="0" borderId="178"/>
    <xf numFmtId="177" fontId="60" fillId="0" borderId="178"/>
    <xf numFmtId="172" fontId="60" fillId="0" borderId="178"/>
    <xf numFmtId="0" fontId="11" fillId="22" borderId="174" applyNumberFormat="0" applyAlignment="0" applyProtection="0"/>
    <xf numFmtId="180" fontId="60" fillId="0" borderId="178"/>
    <xf numFmtId="180" fontId="60" fillId="0" borderId="178"/>
    <xf numFmtId="180" fontId="60" fillId="0" borderId="178"/>
    <xf numFmtId="172" fontId="60" fillId="0" borderId="178"/>
    <xf numFmtId="0" fontId="8" fillId="25" borderId="175" applyNumberFormat="0" applyFont="0" applyAlignment="0" applyProtection="0"/>
    <xf numFmtId="172" fontId="60" fillId="0" borderId="178"/>
    <xf numFmtId="181" fontId="60" fillId="0" borderId="178"/>
    <xf numFmtId="175" fontId="60" fillId="0" borderId="178"/>
    <xf numFmtId="176" fontId="60" fillId="0" borderId="178"/>
    <xf numFmtId="0" fontId="18" fillId="9" borderId="174" applyNumberFormat="0" applyAlignment="0" applyProtection="0"/>
    <xf numFmtId="172" fontId="60" fillId="0" borderId="178"/>
    <xf numFmtId="180" fontId="60" fillId="0" borderId="178"/>
    <xf numFmtId="175" fontId="60" fillId="0" borderId="178"/>
    <xf numFmtId="180" fontId="60" fillId="0" borderId="178"/>
    <xf numFmtId="172" fontId="60" fillId="0" borderId="178"/>
    <xf numFmtId="180" fontId="60" fillId="0" borderId="178"/>
    <xf numFmtId="175" fontId="60" fillId="0" borderId="178"/>
    <xf numFmtId="175" fontId="60" fillId="0" borderId="178"/>
    <xf numFmtId="172" fontId="60" fillId="0" borderId="178"/>
    <xf numFmtId="175" fontId="60" fillId="0" borderId="178"/>
    <xf numFmtId="176" fontId="60" fillId="0" borderId="178"/>
    <xf numFmtId="175" fontId="60" fillId="0" borderId="178"/>
    <xf numFmtId="180" fontId="60" fillId="0" borderId="178"/>
    <xf numFmtId="180" fontId="60" fillId="0" borderId="178"/>
    <xf numFmtId="172" fontId="60" fillId="0" borderId="178"/>
    <xf numFmtId="0" fontId="21" fillId="22" borderId="176" applyNumberFormat="0" applyAlignment="0" applyProtection="0"/>
    <xf numFmtId="173" fontId="60" fillId="0" borderId="178"/>
    <xf numFmtId="0" fontId="23" fillId="0" borderId="177" applyNumberFormat="0" applyFill="0" applyAlignment="0" applyProtection="0"/>
    <xf numFmtId="0" fontId="8" fillId="25" borderId="175" applyNumberFormat="0" applyFont="0" applyAlignment="0" applyProtection="0"/>
    <xf numFmtId="173" fontId="60" fillId="0" borderId="178"/>
    <xf numFmtId="0" fontId="63" fillId="48" borderId="172">
      <protection locked="0"/>
    </xf>
    <xf numFmtId="176" fontId="60" fillId="0" borderId="178"/>
    <xf numFmtId="0" fontId="23" fillId="0" borderId="177" applyNumberFormat="0" applyFill="0" applyAlignment="0" applyProtection="0"/>
    <xf numFmtId="175" fontId="60" fillId="0" borderId="178"/>
    <xf numFmtId="0" fontId="21" fillId="22" borderId="176" applyNumberFormat="0" applyAlignment="0" applyProtection="0"/>
    <xf numFmtId="172" fontId="60" fillId="0" borderId="178"/>
    <xf numFmtId="182" fontId="60" fillId="0" borderId="178"/>
    <xf numFmtId="172" fontId="60" fillId="0" borderId="178"/>
    <xf numFmtId="180" fontId="60" fillId="0" borderId="178"/>
    <xf numFmtId="0" fontId="11" fillId="22" borderId="174" applyNumberFormat="0" applyAlignment="0" applyProtection="0"/>
    <xf numFmtId="175" fontId="60" fillId="0" borderId="178"/>
    <xf numFmtId="181" fontId="60" fillId="0" borderId="178"/>
    <xf numFmtId="175" fontId="60" fillId="0" borderId="178"/>
    <xf numFmtId="172" fontId="60" fillId="0" borderId="178"/>
    <xf numFmtId="175" fontId="60" fillId="0" borderId="178"/>
    <xf numFmtId="173" fontId="60" fillId="0" borderId="178"/>
    <xf numFmtId="180" fontId="60" fillId="0" borderId="178"/>
    <xf numFmtId="177" fontId="60" fillId="0" borderId="178"/>
    <xf numFmtId="175" fontId="60" fillId="0" borderId="178"/>
    <xf numFmtId="173" fontId="60" fillId="0" borderId="178"/>
    <xf numFmtId="172" fontId="60" fillId="0" borderId="178"/>
    <xf numFmtId="181" fontId="60" fillId="0" borderId="178"/>
    <xf numFmtId="182" fontId="60" fillId="0" borderId="178"/>
    <xf numFmtId="0" fontId="63" fillId="48" borderId="172">
      <protection locked="0"/>
    </xf>
    <xf numFmtId="180" fontId="60" fillId="0" borderId="178"/>
    <xf numFmtId="180" fontId="60" fillId="0" borderId="178"/>
    <xf numFmtId="180" fontId="60" fillId="0" borderId="178"/>
    <xf numFmtId="172" fontId="60" fillId="0" borderId="178"/>
    <xf numFmtId="180" fontId="60" fillId="0" borderId="178"/>
    <xf numFmtId="0" fontId="21" fillId="22" borderId="176" applyNumberFormat="0" applyAlignment="0" applyProtection="0"/>
    <xf numFmtId="0" fontId="23" fillId="0" borderId="177" applyNumberFormat="0" applyFill="0" applyAlignment="0" applyProtection="0"/>
    <xf numFmtId="0" fontId="8" fillId="25" borderId="175" applyNumberFormat="0" applyFont="0" applyAlignment="0" applyProtection="0"/>
    <xf numFmtId="182" fontId="60" fillId="0" borderId="178"/>
    <xf numFmtId="172" fontId="60" fillId="0" borderId="178"/>
    <xf numFmtId="175" fontId="60" fillId="0" borderId="178"/>
    <xf numFmtId="180" fontId="60" fillId="0" borderId="178"/>
    <xf numFmtId="172" fontId="60" fillId="0" borderId="178"/>
    <xf numFmtId="0" fontId="8" fillId="25" borderId="175" applyNumberFormat="0" applyFont="0" applyAlignment="0" applyProtection="0"/>
    <xf numFmtId="175" fontId="60" fillId="0" borderId="178"/>
    <xf numFmtId="177" fontId="60" fillId="0" borderId="178"/>
    <xf numFmtId="180" fontId="60" fillId="0" borderId="178"/>
    <xf numFmtId="172" fontId="60" fillId="0" borderId="178"/>
    <xf numFmtId="175" fontId="60" fillId="0" borderId="178"/>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75" fontId="60" fillId="0" borderId="178"/>
    <xf numFmtId="180" fontId="60" fillId="0" borderId="178"/>
    <xf numFmtId="172" fontId="60" fillId="0" borderId="178"/>
    <xf numFmtId="180" fontId="60" fillId="0" borderId="178"/>
    <xf numFmtId="180" fontId="60" fillId="0" borderId="178"/>
    <xf numFmtId="175" fontId="60" fillId="0" borderId="178"/>
    <xf numFmtId="175" fontId="60" fillId="0" borderId="178"/>
    <xf numFmtId="172" fontId="60" fillId="0" borderId="178"/>
    <xf numFmtId="172" fontId="60" fillId="0" borderId="178"/>
    <xf numFmtId="172" fontId="60" fillId="0" borderId="178"/>
    <xf numFmtId="0" fontId="8" fillId="25" borderId="175" applyNumberFormat="0" applyFon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5" fontId="60" fillId="0" borderId="178"/>
    <xf numFmtId="0" fontId="23" fillId="0" borderId="177" applyNumberFormat="0" applyFill="0" applyAlignment="0" applyProtection="0"/>
    <xf numFmtId="0" fontId="18" fillId="9" borderId="174" applyNumberFormat="0" applyAlignment="0" applyProtection="0"/>
    <xf numFmtId="182" fontId="60" fillId="0" borderId="178"/>
    <xf numFmtId="172" fontId="60" fillId="0" borderId="178"/>
    <xf numFmtId="0" fontId="11" fillId="22" borderId="174" applyNumberFormat="0" applyAlignment="0" applyProtection="0"/>
    <xf numFmtId="0" fontId="18" fillId="9" borderId="174" applyNumberFormat="0" applyAlignment="0" applyProtection="0"/>
    <xf numFmtId="182" fontId="60" fillId="0" borderId="178"/>
    <xf numFmtId="181" fontId="60" fillId="0" borderId="178"/>
    <xf numFmtId="180" fontId="60" fillId="0" borderId="178"/>
    <xf numFmtId="172" fontId="60" fillId="0" borderId="178"/>
    <xf numFmtId="176" fontId="60" fillId="0" borderId="178"/>
    <xf numFmtId="177" fontId="60" fillId="0" borderId="178"/>
    <xf numFmtId="176" fontId="60" fillId="0" borderId="178"/>
    <xf numFmtId="175" fontId="60" fillId="0" borderId="178"/>
    <xf numFmtId="177" fontId="60" fillId="0" borderId="178"/>
    <xf numFmtId="181" fontId="60" fillId="0" borderId="178"/>
    <xf numFmtId="174" fontId="60" fillId="0" borderId="178"/>
    <xf numFmtId="0" fontId="11" fillId="22" borderId="174" applyNumberFormat="0" applyAlignment="0" applyProtection="0"/>
    <xf numFmtId="173" fontId="60" fillId="0" borderId="178"/>
    <xf numFmtId="180" fontId="60" fillId="0" borderId="178"/>
    <xf numFmtId="177" fontId="60" fillId="0" borderId="178"/>
    <xf numFmtId="175" fontId="60" fillId="0" borderId="178"/>
    <xf numFmtId="172" fontId="60" fillId="0" borderId="178"/>
    <xf numFmtId="0" fontId="21" fillId="22" borderId="176" applyNumberFormat="0" applyAlignment="0" applyProtection="0"/>
    <xf numFmtId="0" fontId="23" fillId="0" borderId="177" applyNumberFormat="0" applyFill="0" applyAlignment="0" applyProtection="0"/>
    <xf numFmtId="181" fontId="60" fillId="0" borderId="178"/>
    <xf numFmtId="176" fontId="60" fillId="0" borderId="178"/>
    <xf numFmtId="174" fontId="60" fillId="0" borderId="178"/>
    <xf numFmtId="173" fontId="60" fillId="0" borderId="178"/>
    <xf numFmtId="172" fontId="60" fillId="0" borderId="178"/>
    <xf numFmtId="182" fontId="60" fillId="0" borderId="178"/>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8" fillId="25" borderId="175" applyNumberFormat="0" applyFont="0" applyAlignment="0" applyProtection="0"/>
    <xf numFmtId="0" fontId="11" fillId="22" borderId="174" applyNumberFormat="0" applyAlignment="0" applyProtection="0"/>
    <xf numFmtId="0" fontId="21" fillId="22" borderId="176" applyNumberFormat="0" applyAlignment="0" applyProtection="0"/>
    <xf numFmtId="0" fontId="11" fillId="22" borderId="174" applyNumberFormat="0" applyAlignment="0" applyProtection="0"/>
    <xf numFmtId="0" fontId="21" fillId="22" borderId="176" applyNumberFormat="0" applyAlignment="0" applyProtection="0"/>
    <xf numFmtId="0" fontId="21" fillId="22" borderId="176" applyNumberFormat="0" applyAlignment="0" applyProtection="0"/>
    <xf numFmtId="174" fontId="60" fillId="0" borderId="178"/>
    <xf numFmtId="173"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23" fillId="0" borderId="177" applyNumberFormat="0" applyFill="0" applyAlignment="0" applyProtection="0"/>
    <xf numFmtId="0" fontId="23" fillId="0" borderId="177" applyNumberFormat="0" applyFill="0" applyAlignment="0" applyProtection="0"/>
    <xf numFmtId="172" fontId="60" fillId="0" borderId="178"/>
    <xf numFmtId="173" fontId="60" fillId="0" borderId="178"/>
    <xf numFmtId="0" fontId="21" fillId="22" borderId="176" applyNumberFormat="0" applyAlignment="0" applyProtection="0"/>
    <xf numFmtId="0" fontId="11" fillId="22" borderId="174" applyNumberFormat="0" applyAlignment="0" applyProtection="0"/>
    <xf numFmtId="0" fontId="18" fillId="9"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23" fillId="0" borderId="177" applyNumberFormat="0" applyFill="0" applyAlignment="0" applyProtection="0"/>
    <xf numFmtId="180" fontId="60" fillId="0" borderId="178"/>
    <xf numFmtId="0" fontId="8" fillId="25" borderId="175" applyNumberFormat="0" applyFont="0" applyAlignment="0" applyProtection="0"/>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175"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21" fillId="22" borderId="176"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18" fillId="9" borderId="174" applyNumberFormat="0" applyAlignment="0" applyProtection="0"/>
    <xf numFmtId="175"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2" fontId="60" fillId="0" borderId="178"/>
    <xf numFmtId="180" fontId="60" fillId="0" borderId="178"/>
    <xf numFmtId="0" fontId="11" fillId="22" borderId="174" applyNumberFormat="0" applyAlignment="0" applyProtection="0"/>
    <xf numFmtId="176" fontId="60" fillId="0" borderId="178"/>
    <xf numFmtId="182" fontId="60" fillId="0" borderId="178"/>
    <xf numFmtId="172" fontId="60" fillId="0" borderId="178"/>
    <xf numFmtId="0" fontId="23" fillId="0" borderId="177" applyNumberFormat="0" applyFill="0" applyAlignment="0" applyProtection="0"/>
    <xf numFmtId="180" fontId="60" fillId="0" borderId="178"/>
    <xf numFmtId="175" fontId="60" fillId="0" borderId="178"/>
    <xf numFmtId="0" fontId="11" fillId="22" borderId="174" applyNumberFormat="0" applyAlignment="0" applyProtection="0"/>
    <xf numFmtId="172" fontId="60" fillId="0" borderId="178"/>
    <xf numFmtId="172" fontId="60" fillId="0" borderId="178"/>
    <xf numFmtId="0" fontId="18" fillId="9" borderId="174" applyNumberFormat="0" applyAlignment="0" applyProtection="0"/>
    <xf numFmtId="173" fontId="60" fillId="0" borderId="178"/>
    <xf numFmtId="172" fontId="60" fillId="0" borderId="178"/>
    <xf numFmtId="175" fontId="60" fillId="0" borderId="178"/>
    <xf numFmtId="172" fontId="60" fillId="0" borderId="178"/>
    <xf numFmtId="175" fontId="60" fillId="0" borderId="178"/>
    <xf numFmtId="176" fontId="60" fillId="0" borderId="178"/>
    <xf numFmtId="177" fontId="60" fillId="0" borderId="178"/>
    <xf numFmtId="0" fontId="8" fillId="25" borderId="175" applyNumberFormat="0" applyFont="0" applyAlignment="0" applyProtection="0"/>
    <xf numFmtId="175" fontId="60" fillId="0" borderId="178"/>
    <xf numFmtId="180" fontId="60" fillId="0" borderId="178"/>
    <xf numFmtId="172" fontId="60" fillId="0" borderId="178"/>
    <xf numFmtId="181" fontId="60" fillId="0" borderId="178"/>
    <xf numFmtId="182" fontId="60" fillId="0" borderId="178"/>
    <xf numFmtId="0" fontId="18" fillId="9" borderId="174" applyNumberFormat="0" applyAlignment="0" applyProtection="0"/>
    <xf numFmtId="180" fontId="60" fillId="0" borderId="178"/>
    <xf numFmtId="180" fontId="60" fillId="0" borderId="178"/>
    <xf numFmtId="175" fontId="60" fillId="0" borderId="178"/>
    <xf numFmtId="172" fontId="60" fillId="0" borderId="178"/>
    <xf numFmtId="176" fontId="60" fillId="0" borderId="178"/>
    <xf numFmtId="172" fontId="60" fillId="0" borderId="178"/>
    <xf numFmtId="172" fontId="60" fillId="0" borderId="178"/>
    <xf numFmtId="175" fontId="60" fillId="0" borderId="178"/>
    <xf numFmtId="175" fontId="60" fillId="0" borderId="178"/>
    <xf numFmtId="172" fontId="60" fillId="0" borderId="178"/>
    <xf numFmtId="0" fontId="18" fillId="9" borderId="174" applyNumberFormat="0" applyAlignment="0" applyProtection="0"/>
    <xf numFmtId="0" fontId="21" fillId="22" borderId="176"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8" fillId="25" borderId="175" applyNumberFormat="0" applyFont="0" applyAlignment="0" applyProtection="0"/>
    <xf numFmtId="174" fontId="60" fillId="0" borderId="178"/>
    <xf numFmtId="175" fontId="60" fillId="0" borderId="178"/>
    <xf numFmtId="180" fontId="60" fillId="0" borderId="178"/>
    <xf numFmtId="0" fontId="11" fillId="22" borderId="174" applyNumberFormat="0" applyAlignment="0" applyProtection="0"/>
    <xf numFmtId="174" fontId="60" fillId="0" borderId="178"/>
    <xf numFmtId="173" fontId="60" fillId="0" borderId="178"/>
    <xf numFmtId="0" fontId="21" fillId="22" borderId="176" applyNumberFormat="0" applyAlignment="0" applyProtection="0"/>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8" fillId="25" borderId="175" applyNumberFormat="0" applyFont="0" applyAlignment="0" applyProtection="0"/>
    <xf numFmtId="0" fontId="11" fillId="22" borderId="174" applyNumberFormat="0" applyAlignment="0" applyProtection="0"/>
    <xf numFmtId="174" fontId="60" fillId="0" borderId="178"/>
    <xf numFmtId="176" fontId="60" fillId="0" borderId="178"/>
    <xf numFmtId="177"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81" fontId="60" fillId="0" borderId="178"/>
    <xf numFmtId="175" fontId="60" fillId="0" borderId="178"/>
    <xf numFmtId="180" fontId="60" fillId="0" borderId="178"/>
    <xf numFmtId="175" fontId="60" fillId="0" borderId="178"/>
    <xf numFmtId="177" fontId="60" fillId="0" borderId="178"/>
    <xf numFmtId="173" fontId="60" fillId="0" borderId="178"/>
    <xf numFmtId="181" fontId="60" fillId="0" borderId="178"/>
    <xf numFmtId="182" fontId="60" fillId="0" borderId="178"/>
    <xf numFmtId="0" fontId="21" fillId="22" borderId="176"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80" fontId="60" fillId="0" borderId="178"/>
    <xf numFmtId="175" fontId="60" fillId="0" borderId="178"/>
    <xf numFmtId="180" fontId="60" fillId="0" borderId="178"/>
    <xf numFmtId="175" fontId="60" fillId="0" borderId="178"/>
    <xf numFmtId="172" fontId="60" fillId="0" borderId="178"/>
    <xf numFmtId="180" fontId="60" fillId="0" borderId="178"/>
    <xf numFmtId="175" fontId="60" fillId="0" borderId="178"/>
    <xf numFmtId="180" fontId="60" fillId="0" borderId="178"/>
    <xf numFmtId="172" fontId="60" fillId="0" borderId="178"/>
    <xf numFmtId="172" fontId="60" fillId="0" borderId="178"/>
    <xf numFmtId="180" fontId="60" fillId="0" borderId="178"/>
    <xf numFmtId="176" fontId="60" fillId="0" borderId="178"/>
    <xf numFmtId="175" fontId="60" fillId="0" borderId="178"/>
    <xf numFmtId="174" fontId="60" fillId="0" borderId="178"/>
    <xf numFmtId="173"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177" fontId="60" fillId="0" borderId="178"/>
    <xf numFmtId="0" fontId="11" fillId="22" borderId="174" applyNumberFormat="0" applyAlignment="0" applyProtection="0"/>
    <xf numFmtId="181" fontId="60" fillId="0" borderId="178"/>
    <xf numFmtId="180" fontId="60" fillId="0" borderId="178"/>
    <xf numFmtId="172" fontId="60" fillId="0" borderId="178"/>
    <xf numFmtId="172" fontId="60" fillId="0" borderId="178"/>
    <xf numFmtId="175" fontId="60" fillId="0" borderId="178"/>
    <xf numFmtId="175" fontId="60" fillId="0" borderId="178"/>
    <xf numFmtId="172" fontId="60" fillId="0" borderId="178"/>
    <xf numFmtId="0" fontId="23" fillId="0" borderId="177" applyNumberFormat="0" applyFill="0" applyAlignment="0" applyProtection="0"/>
    <xf numFmtId="175" fontId="60" fillId="0" borderId="178"/>
    <xf numFmtId="0" fontId="18" fillId="9" borderId="174" applyNumberFormat="0" applyAlignment="0" applyProtection="0"/>
    <xf numFmtId="0" fontId="21" fillId="22" borderId="176" applyNumberFormat="0" applyAlignment="0" applyProtection="0"/>
    <xf numFmtId="0" fontId="8" fillId="25" borderId="175" applyNumberFormat="0" applyFont="0" applyAlignment="0" applyProtection="0"/>
    <xf numFmtId="177" fontId="60" fillId="0" borderId="178"/>
    <xf numFmtId="180" fontId="60" fillId="0" borderId="178"/>
    <xf numFmtId="0" fontId="11" fillId="22" borderId="174" applyNumberFormat="0" applyAlignment="0" applyProtection="0"/>
    <xf numFmtId="0" fontId="18" fillId="9" borderId="174" applyNumberFormat="0" applyAlignment="0" applyProtection="0"/>
    <xf numFmtId="175" fontId="60" fillId="0" borderId="178"/>
    <xf numFmtId="172" fontId="60" fillId="0" borderId="178"/>
    <xf numFmtId="180" fontId="60" fillId="0" borderId="178"/>
    <xf numFmtId="175" fontId="60" fillId="0" borderId="178"/>
    <xf numFmtId="172" fontId="60" fillId="0" borderId="178"/>
    <xf numFmtId="173" fontId="60" fillId="0" borderId="178"/>
    <xf numFmtId="172" fontId="60" fillId="0" borderId="178"/>
    <xf numFmtId="175" fontId="60" fillId="0" borderId="178"/>
    <xf numFmtId="180" fontId="60" fillId="0" borderId="178"/>
    <xf numFmtId="172" fontId="60" fillId="0" borderId="178"/>
    <xf numFmtId="180" fontId="60" fillId="0" borderId="178"/>
    <xf numFmtId="0" fontId="11" fillId="22" borderId="174" applyNumberFormat="0" applyAlignment="0" applyProtection="0"/>
    <xf numFmtId="182" fontId="60" fillId="0" borderId="178"/>
    <xf numFmtId="176" fontId="60" fillId="0" borderId="178"/>
    <xf numFmtId="180" fontId="60" fillId="0" borderId="178"/>
    <xf numFmtId="172" fontId="60" fillId="0" borderId="178"/>
    <xf numFmtId="0" fontId="11" fillId="22" borderId="174" applyNumberFormat="0" applyAlignment="0" applyProtection="0"/>
    <xf numFmtId="0" fontId="18" fillId="9" borderId="174" applyNumberFormat="0" applyAlignment="0" applyProtection="0"/>
    <xf numFmtId="0" fontId="23" fillId="0" borderId="177" applyNumberFormat="0" applyFill="0" applyAlignment="0" applyProtection="0"/>
    <xf numFmtId="180" fontId="60" fillId="0" borderId="178"/>
    <xf numFmtId="180" fontId="60" fillId="0" borderId="178"/>
    <xf numFmtId="175" fontId="60" fillId="0" borderId="178"/>
    <xf numFmtId="174" fontId="60" fillId="0" borderId="178"/>
    <xf numFmtId="0" fontId="8" fillId="25" borderId="175" applyNumberFormat="0" applyFont="0" applyAlignment="0" applyProtection="0"/>
    <xf numFmtId="175"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23" fillId="0" borderId="177" applyNumberFormat="0" applyFill="0" applyAlignment="0" applyProtection="0"/>
    <xf numFmtId="180"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72" fontId="60" fillId="0" borderId="178"/>
    <xf numFmtId="17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80" fontId="60" fillId="0" borderId="178"/>
    <xf numFmtId="175" fontId="60" fillId="0" borderId="178"/>
    <xf numFmtId="173"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9">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9">
      <protection locked="0"/>
    </xf>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21" fillId="22" borderId="176" applyNumberFormat="0" applyAlignment="0" applyProtection="0"/>
    <xf numFmtId="0" fontId="23" fillId="0" borderId="177" applyNumberFormat="0" applyFill="0" applyAlignment="0" applyProtection="0"/>
    <xf numFmtId="0" fontId="8" fillId="25" borderId="175" applyNumberFormat="0" applyFont="0" applyAlignment="0" applyProtection="0"/>
    <xf numFmtId="180" fontId="60" fillId="0" borderId="178"/>
    <xf numFmtId="180" fontId="60" fillId="0" borderId="178"/>
    <xf numFmtId="181" fontId="60" fillId="0" borderId="178"/>
    <xf numFmtId="172" fontId="60" fillId="0" borderId="178"/>
    <xf numFmtId="175" fontId="60" fillId="0" borderId="178"/>
    <xf numFmtId="175" fontId="60" fillId="0" borderId="178"/>
    <xf numFmtId="177" fontId="60" fillId="0" borderId="178"/>
    <xf numFmtId="172"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11" fillId="22"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21" fillId="22" borderId="176" applyNumberFormat="0" applyAlignment="0" applyProtection="0"/>
    <xf numFmtId="0" fontId="18" fillId="9" borderId="174" applyNumberFormat="0" applyAlignment="0" applyProtection="0"/>
    <xf numFmtId="0" fontId="8" fillId="25" borderId="175" applyNumberFormat="0" applyFont="0" applyAlignment="0" applyProtection="0"/>
    <xf numFmtId="176" fontId="60" fillId="0" borderId="178"/>
    <xf numFmtId="180" fontId="60" fillId="0" borderId="178"/>
    <xf numFmtId="172" fontId="60" fillId="0" borderId="178"/>
    <xf numFmtId="173" fontId="60" fillId="0" borderId="178"/>
    <xf numFmtId="174" fontId="60" fillId="0" borderId="178"/>
    <xf numFmtId="0" fontId="8" fillId="25" borderId="175" applyNumberFormat="0" applyFont="0" applyAlignment="0" applyProtection="0"/>
    <xf numFmtId="175" fontId="60" fillId="0" borderId="178"/>
    <xf numFmtId="176" fontId="60" fillId="0" borderId="178"/>
    <xf numFmtId="177" fontId="60" fillId="0" borderId="178"/>
    <xf numFmtId="176" fontId="60" fillId="0" borderId="178"/>
    <xf numFmtId="180" fontId="60" fillId="0" borderId="178"/>
    <xf numFmtId="181" fontId="60" fillId="0" borderId="178"/>
    <xf numFmtId="182" fontId="60" fillId="0" borderId="178"/>
    <xf numFmtId="175" fontId="60" fillId="0" borderId="178"/>
    <xf numFmtId="175" fontId="60" fillId="0" borderId="178"/>
    <xf numFmtId="172" fontId="60" fillId="0" borderId="178"/>
    <xf numFmtId="0" fontId="63" fillId="48" borderId="172">
      <protection locked="0"/>
    </xf>
    <xf numFmtId="0" fontId="11" fillId="22" borderId="174" applyNumberFormat="0" applyAlignment="0" applyProtection="0"/>
    <xf numFmtId="0" fontId="8" fillId="25" borderId="175" applyNumberFormat="0" applyFont="0" applyAlignment="0" applyProtection="0"/>
    <xf numFmtId="0" fontId="11" fillId="22" borderId="174" applyNumberFormat="0" applyAlignment="0" applyProtection="0"/>
    <xf numFmtId="182" fontId="60" fillId="0" borderId="178"/>
    <xf numFmtId="0" fontId="63" fillId="48" borderId="172">
      <protection locked="0"/>
    </xf>
    <xf numFmtId="0" fontId="21" fillId="22" borderId="176"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5" fontId="60" fillId="0" borderId="178"/>
    <xf numFmtId="174" fontId="60" fillId="0" borderId="178"/>
    <xf numFmtId="0" fontId="18" fillId="9" borderId="174" applyNumberFormat="0" applyAlignment="0" applyProtection="0"/>
    <xf numFmtId="0" fontId="11" fillId="22" borderId="174" applyNumberFormat="0" applyAlignment="0" applyProtection="0"/>
    <xf numFmtId="175" fontId="60" fillId="0" borderId="178"/>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3" fontId="60" fillId="0" borderId="178"/>
    <xf numFmtId="174" fontId="60" fillId="0" borderId="178"/>
    <xf numFmtId="0" fontId="18" fillId="9" borderId="174" applyNumberFormat="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7" fontId="60" fillId="0" borderId="178"/>
    <xf numFmtId="172" fontId="60" fillId="0" borderId="178"/>
    <xf numFmtId="173" fontId="60" fillId="0" borderId="178"/>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2" fontId="60" fillId="0" borderId="178"/>
    <xf numFmtId="175" fontId="60" fillId="0" borderId="178"/>
    <xf numFmtId="180"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172" fontId="60" fillId="0" borderId="178"/>
    <xf numFmtId="180" fontId="60" fillId="0" borderId="178"/>
    <xf numFmtId="175" fontId="60" fillId="0" borderId="178"/>
    <xf numFmtId="175" fontId="60" fillId="0" borderId="178"/>
    <xf numFmtId="180" fontId="60" fillId="0" borderId="178"/>
    <xf numFmtId="172" fontId="60" fillId="0" borderId="178"/>
    <xf numFmtId="176" fontId="60" fillId="0" borderId="178"/>
    <xf numFmtId="175" fontId="60" fillId="0" borderId="178"/>
    <xf numFmtId="174" fontId="60" fillId="0" borderId="178"/>
    <xf numFmtId="173"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11" fillId="22" borderId="174" applyNumberFormat="0" applyAlignment="0" applyProtection="0"/>
    <xf numFmtId="0" fontId="63" fillId="48" borderId="172">
      <protection locked="0"/>
    </xf>
    <xf numFmtId="172" fontId="60" fillId="0" borderId="178"/>
    <xf numFmtId="182" fontId="60" fillId="0" borderId="178"/>
    <xf numFmtId="175" fontId="60" fillId="0" borderId="178"/>
    <xf numFmtId="177" fontId="60" fillId="0" borderId="178"/>
    <xf numFmtId="174" fontId="60" fillId="0" borderId="178"/>
    <xf numFmtId="173" fontId="60" fillId="0" borderId="178"/>
    <xf numFmtId="180"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180" fontId="60" fillId="0" borderId="178"/>
    <xf numFmtId="181"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9">
      <protection locked="0"/>
    </xf>
    <xf numFmtId="172" fontId="60" fillId="0" borderId="178"/>
    <xf numFmtId="175" fontId="60" fillId="0" borderId="178"/>
    <xf numFmtId="180" fontId="60" fillId="0" borderId="178"/>
    <xf numFmtId="0" fontId="63" fillId="48" borderId="172">
      <protection locked="0"/>
    </xf>
    <xf numFmtId="0" fontId="63" fillId="48" borderId="172">
      <protection locked="0"/>
    </xf>
    <xf numFmtId="0" fontId="11" fillId="22" borderId="174" applyNumberFormat="0" applyAlignment="0" applyProtection="0"/>
    <xf numFmtId="175" fontId="60" fillId="0" borderId="178"/>
    <xf numFmtId="172" fontId="60" fillId="0" borderId="178"/>
    <xf numFmtId="175" fontId="60" fillId="0" borderId="178"/>
    <xf numFmtId="175" fontId="60" fillId="0" borderId="178"/>
    <xf numFmtId="0" fontId="21" fillId="22" borderId="176" applyNumberFormat="0" applyAlignment="0" applyProtection="0"/>
    <xf numFmtId="180" fontId="60" fillId="0" borderId="178"/>
    <xf numFmtId="175" fontId="60" fillId="0" borderId="178"/>
    <xf numFmtId="0" fontId="63" fillId="48" borderId="172">
      <protection locked="0"/>
    </xf>
    <xf numFmtId="0" fontId="21" fillId="22" borderId="176" applyNumberFormat="0" applyAlignment="0" applyProtection="0"/>
    <xf numFmtId="0" fontId="8" fillId="25" borderId="175" applyNumberFormat="0" applyFont="0" applyAlignment="0" applyProtection="0"/>
    <xf numFmtId="172" fontId="60" fillId="0" borderId="178"/>
    <xf numFmtId="0" fontId="8" fillId="25" borderId="175" applyNumberFormat="0" applyFont="0" applyAlignment="0" applyProtection="0"/>
    <xf numFmtId="174" fontId="60" fillId="0" borderId="178"/>
    <xf numFmtId="0" fontId="23" fillId="0" borderId="177" applyNumberFormat="0" applyFill="0" applyAlignment="0" applyProtection="0"/>
    <xf numFmtId="176" fontId="60" fillId="0" borderId="178"/>
    <xf numFmtId="175" fontId="60" fillId="0" borderId="178"/>
    <xf numFmtId="0" fontId="23" fillId="0" borderId="177" applyNumberFormat="0" applyFill="0" applyAlignment="0" applyProtection="0"/>
    <xf numFmtId="182" fontId="60" fillId="0" borderId="178"/>
    <xf numFmtId="175" fontId="60" fillId="0" borderId="178"/>
    <xf numFmtId="175" fontId="60" fillId="0" borderId="178"/>
    <xf numFmtId="0" fontId="18" fillId="9" borderId="174" applyNumberFormat="0" applyAlignment="0" applyProtection="0"/>
    <xf numFmtId="0" fontId="21" fillId="22" borderId="176" applyNumberFormat="0" applyAlignment="0" applyProtection="0"/>
    <xf numFmtId="172" fontId="60" fillId="0" borderId="178"/>
    <xf numFmtId="0" fontId="8" fillId="25" borderId="175" applyNumberFormat="0" applyFont="0" applyAlignment="0" applyProtection="0"/>
    <xf numFmtId="173" fontId="60" fillId="0" borderId="178"/>
    <xf numFmtId="177" fontId="60" fillId="0" borderId="178"/>
    <xf numFmtId="0" fontId="23" fillId="0" borderId="177" applyNumberFormat="0" applyFill="0" applyAlignment="0" applyProtection="0"/>
    <xf numFmtId="0" fontId="8" fillId="25" borderId="175" applyNumberFormat="0" applyFont="0" applyAlignment="0" applyProtection="0"/>
    <xf numFmtId="176" fontId="60" fillId="0" borderId="178"/>
    <xf numFmtId="172" fontId="60" fillId="0" borderId="178"/>
    <xf numFmtId="180" fontId="60" fillId="0" borderId="178"/>
    <xf numFmtId="0" fontId="18" fillId="9" borderId="174" applyNumberFormat="0" applyAlignment="0" applyProtection="0"/>
    <xf numFmtId="172" fontId="60" fillId="0" borderId="178"/>
    <xf numFmtId="0" fontId="21" fillId="22" borderId="176" applyNumberFormat="0" applyAlignment="0" applyProtection="0"/>
    <xf numFmtId="180" fontId="60" fillId="0" borderId="178"/>
    <xf numFmtId="172" fontId="60" fillId="0" borderId="178"/>
    <xf numFmtId="180" fontId="60" fillId="0" borderId="178"/>
    <xf numFmtId="175" fontId="60" fillId="0" borderId="178"/>
    <xf numFmtId="173" fontId="60" fillId="0" borderId="178"/>
    <xf numFmtId="172" fontId="60" fillId="0" borderId="178"/>
    <xf numFmtId="175" fontId="60" fillId="0" borderId="178"/>
    <xf numFmtId="174" fontId="60" fillId="0" borderId="178"/>
    <xf numFmtId="181" fontId="60" fillId="0" borderId="178"/>
    <xf numFmtId="180" fontId="60" fillId="0" borderId="178"/>
    <xf numFmtId="175" fontId="60" fillId="0" borderId="178"/>
    <xf numFmtId="172" fontId="60" fillId="0" borderId="178"/>
    <xf numFmtId="180" fontId="60" fillId="0" borderId="178"/>
    <xf numFmtId="175" fontId="60" fillId="0" borderId="178"/>
    <xf numFmtId="172" fontId="60" fillId="0" borderId="178"/>
    <xf numFmtId="180" fontId="60" fillId="0" borderId="178"/>
    <xf numFmtId="180" fontId="60" fillId="0" borderId="178"/>
    <xf numFmtId="181" fontId="60" fillId="0" borderId="178"/>
    <xf numFmtId="177" fontId="60" fillId="0" borderId="178"/>
    <xf numFmtId="172" fontId="60" fillId="0" borderId="178"/>
    <xf numFmtId="0" fontId="23" fillId="0" borderId="177" applyNumberFormat="0" applyFill="0" applyAlignment="0" applyProtection="0"/>
    <xf numFmtId="0" fontId="11" fillId="22" borderId="174" applyNumberFormat="0" applyAlignment="0" applyProtection="0"/>
    <xf numFmtId="172" fontId="60" fillId="0" borderId="178"/>
    <xf numFmtId="174" fontId="60" fillId="0" borderId="178"/>
    <xf numFmtId="172" fontId="60" fillId="0" borderId="178"/>
    <xf numFmtId="175" fontId="60" fillId="0" borderId="178"/>
    <xf numFmtId="180" fontId="60" fillId="0" borderId="178"/>
    <xf numFmtId="172" fontId="60" fillId="0" borderId="178"/>
    <xf numFmtId="0" fontId="18" fillId="9" borderId="174" applyNumberFormat="0" applyAlignment="0" applyProtection="0"/>
    <xf numFmtId="174" fontId="60" fillId="0" borderId="178"/>
    <xf numFmtId="0" fontId="11" fillId="22" borderId="174" applyNumberFormat="0" applyAlignment="0" applyProtection="0"/>
    <xf numFmtId="182" fontId="60" fillId="0" borderId="178"/>
    <xf numFmtId="172" fontId="60" fillId="0" borderId="178"/>
    <xf numFmtId="173" fontId="60" fillId="0" borderId="178"/>
    <xf numFmtId="175" fontId="60" fillId="0" borderId="178"/>
    <xf numFmtId="176" fontId="60" fillId="0" borderId="178"/>
    <xf numFmtId="175" fontId="60" fillId="0" borderId="178"/>
    <xf numFmtId="175" fontId="60" fillId="0" borderId="178"/>
    <xf numFmtId="0" fontId="11" fillId="22" borderId="174" applyNumberFormat="0" applyAlignment="0" applyProtection="0"/>
    <xf numFmtId="172" fontId="60" fillId="0" borderId="178"/>
    <xf numFmtId="175" fontId="60" fillId="0" borderId="178"/>
    <xf numFmtId="182" fontId="60" fillId="0" borderId="178"/>
    <xf numFmtId="172" fontId="60" fillId="0" borderId="178"/>
    <xf numFmtId="175" fontId="60" fillId="0" borderId="178"/>
    <xf numFmtId="177" fontId="60" fillId="0" borderId="178"/>
    <xf numFmtId="173" fontId="60" fillId="0" borderId="178"/>
    <xf numFmtId="181" fontId="60" fillId="0" borderId="178"/>
    <xf numFmtId="182" fontId="60" fillId="0" borderId="178"/>
    <xf numFmtId="0" fontId="63" fillId="48" borderId="172">
      <protection locked="0"/>
    </xf>
    <xf numFmtId="180" fontId="60" fillId="0" borderId="178"/>
    <xf numFmtId="0" fontId="8" fillId="25" borderId="175" applyNumberFormat="0" applyFont="0" applyAlignment="0" applyProtection="0"/>
    <xf numFmtId="172" fontId="60" fillId="0" borderId="178"/>
    <xf numFmtId="180" fontId="60" fillId="0" borderId="178"/>
    <xf numFmtId="180" fontId="60" fillId="0" borderId="178"/>
    <xf numFmtId="0" fontId="63" fillId="48" borderId="172">
      <protection locked="0"/>
    </xf>
    <xf numFmtId="0" fontId="8" fillId="25" borderId="175" applyNumberFormat="0" applyFont="0" applyAlignment="0" applyProtection="0"/>
    <xf numFmtId="180" fontId="60" fillId="0" borderId="178"/>
    <xf numFmtId="177" fontId="60" fillId="0" borderId="178"/>
    <xf numFmtId="172" fontId="60" fillId="0" borderId="178"/>
    <xf numFmtId="0" fontId="11" fillId="22" borderId="174" applyNumberFormat="0" applyAlignment="0" applyProtection="0"/>
    <xf numFmtId="175" fontId="60" fillId="0" borderId="178"/>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80" fontId="60" fillId="0" borderId="178"/>
    <xf numFmtId="0" fontId="21" fillId="22" borderId="176" applyNumberFormat="0" applyAlignment="0" applyProtection="0"/>
    <xf numFmtId="175" fontId="60" fillId="0" borderId="178"/>
    <xf numFmtId="175" fontId="60" fillId="0" borderId="178"/>
    <xf numFmtId="173" fontId="60" fillId="0" borderId="178"/>
    <xf numFmtId="175" fontId="60" fillId="0" borderId="178"/>
    <xf numFmtId="180" fontId="60" fillId="0" borderId="178"/>
    <xf numFmtId="180" fontId="60" fillId="0" borderId="178"/>
    <xf numFmtId="172" fontId="60" fillId="0" borderId="178"/>
    <xf numFmtId="175" fontId="60" fillId="0" borderId="178"/>
    <xf numFmtId="180" fontId="60" fillId="0" borderId="178"/>
    <xf numFmtId="172" fontId="60" fillId="0" borderId="178"/>
    <xf numFmtId="174" fontId="60" fillId="0" borderId="178"/>
    <xf numFmtId="180" fontId="60" fillId="0" borderId="178"/>
    <xf numFmtId="0" fontId="23" fillId="0" borderId="177" applyNumberFormat="0" applyFill="0" applyAlignment="0" applyProtection="0"/>
    <xf numFmtId="175" fontId="60" fillId="0" borderId="178"/>
    <xf numFmtId="175" fontId="60" fillId="0" borderId="178"/>
    <xf numFmtId="180" fontId="60" fillId="0" borderId="178"/>
    <xf numFmtId="172" fontId="60" fillId="0" borderId="178"/>
    <xf numFmtId="0" fontId="18" fillId="9" borderId="174" applyNumberFormat="0" applyAlignment="0" applyProtection="0"/>
    <xf numFmtId="177" fontId="60" fillId="0" borderId="178"/>
    <xf numFmtId="176" fontId="60" fillId="0" borderId="178"/>
    <xf numFmtId="181" fontId="60" fillId="0" borderId="178"/>
    <xf numFmtId="176" fontId="60" fillId="0" borderId="178"/>
    <xf numFmtId="181" fontId="60" fillId="0" borderId="178"/>
    <xf numFmtId="173" fontId="60" fillId="0" borderId="178"/>
    <xf numFmtId="0" fontId="63" fillId="48" borderId="172">
      <protection locked="0"/>
    </xf>
    <xf numFmtId="181" fontId="60" fillId="0" borderId="178"/>
    <xf numFmtId="182" fontId="60" fillId="0" borderId="178"/>
    <xf numFmtId="0" fontId="63" fillId="48" borderId="172">
      <protection locked="0"/>
    </xf>
    <xf numFmtId="175" fontId="60" fillId="0" borderId="178"/>
    <xf numFmtId="182" fontId="60" fillId="0" borderId="178"/>
    <xf numFmtId="176" fontId="60" fillId="0" borderId="178"/>
    <xf numFmtId="177" fontId="60" fillId="0" borderId="178"/>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80" fontId="60" fillId="0" borderId="178"/>
    <xf numFmtId="172" fontId="60" fillId="0" borderId="178"/>
    <xf numFmtId="175" fontId="60" fillId="0" borderId="178"/>
    <xf numFmtId="180" fontId="60" fillId="0" borderId="178"/>
    <xf numFmtId="180" fontId="60" fillId="0" borderId="178"/>
    <xf numFmtId="180" fontId="60" fillId="0" borderId="178"/>
    <xf numFmtId="175" fontId="60" fillId="0" borderId="178"/>
    <xf numFmtId="180" fontId="60" fillId="0" borderId="178"/>
    <xf numFmtId="180" fontId="60" fillId="0" borderId="178"/>
    <xf numFmtId="175" fontId="60" fillId="0" borderId="178"/>
    <xf numFmtId="175" fontId="60" fillId="0" borderId="178"/>
    <xf numFmtId="0" fontId="21" fillId="22" borderId="176" applyNumberFormat="0" applyAlignment="0" applyProtection="0"/>
    <xf numFmtId="175" fontId="60" fillId="0" borderId="178"/>
    <xf numFmtId="0" fontId="23" fillId="0" borderId="177" applyNumberFormat="0" applyFill="0" applyAlignment="0" applyProtection="0"/>
    <xf numFmtId="172" fontId="60" fillId="0" borderId="178"/>
    <xf numFmtId="172" fontId="60" fillId="0" borderId="178"/>
    <xf numFmtId="175" fontId="60" fillId="0" borderId="178"/>
    <xf numFmtId="176" fontId="60" fillId="0" borderId="178"/>
    <xf numFmtId="0" fontId="18" fillId="9" borderId="174" applyNumberFormat="0" applyAlignment="0" applyProtection="0"/>
    <xf numFmtId="172" fontId="60" fillId="0" borderId="178"/>
    <xf numFmtId="0" fontId="21" fillId="22" borderId="176" applyNumberFormat="0" applyAlignment="0" applyProtection="0"/>
    <xf numFmtId="174" fontId="60" fillId="0" borderId="178"/>
    <xf numFmtId="172" fontId="60" fillId="0" borderId="178"/>
    <xf numFmtId="0" fontId="18" fillId="9" borderId="174" applyNumberFormat="0" applyAlignment="0" applyProtection="0"/>
    <xf numFmtId="177" fontId="60" fillId="0" borderId="178"/>
    <xf numFmtId="0" fontId="11" fillId="22" borderId="174" applyNumberFormat="0" applyAlignment="0" applyProtection="0"/>
    <xf numFmtId="172" fontId="60" fillId="0" borderId="178"/>
    <xf numFmtId="172" fontId="60" fillId="0" borderId="178"/>
    <xf numFmtId="180" fontId="60" fillId="0" borderId="178"/>
    <xf numFmtId="0" fontId="63" fillId="48" borderId="172">
      <protection locked="0"/>
    </xf>
    <xf numFmtId="175"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176" fontId="60" fillId="0" borderId="178"/>
    <xf numFmtId="180" fontId="60" fillId="0" borderId="178"/>
    <xf numFmtId="172" fontId="60" fillId="0" borderId="178"/>
    <xf numFmtId="172" fontId="60" fillId="0" borderId="178"/>
    <xf numFmtId="0" fontId="23" fillId="0" borderId="177" applyNumberFormat="0" applyFill="0" applyAlignment="0" applyProtection="0"/>
    <xf numFmtId="180" fontId="60" fillId="0" borderId="178"/>
    <xf numFmtId="172" fontId="60" fillId="0" borderId="178"/>
    <xf numFmtId="172" fontId="60" fillId="0" borderId="178"/>
    <xf numFmtId="180" fontId="60" fillId="0" borderId="178"/>
    <xf numFmtId="175" fontId="60" fillId="0" borderId="178"/>
    <xf numFmtId="175" fontId="60" fillId="0" borderId="178"/>
    <xf numFmtId="180" fontId="60" fillId="0" borderId="178"/>
    <xf numFmtId="180" fontId="60" fillId="0" borderId="178"/>
    <xf numFmtId="180" fontId="60" fillId="0" borderId="178"/>
    <xf numFmtId="172" fontId="60" fillId="0" borderId="178"/>
    <xf numFmtId="174" fontId="60" fillId="0" borderId="178"/>
    <xf numFmtId="172" fontId="60" fillId="0" borderId="178"/>
    <xf numFmtId="180" fontId="60" fillId="0" borderId="178"/>
    <xf numFmtId="0" fontId="18" fillId="9" borderId="174" applyNumberFormat="0" applyAlignment="0" applyProtection="0"/>
    <xf numFmtId="180" fontId="60" fillId="0" borderId="178"/>
    <xf numFmtId="180" fontId="60" fillId="0" borderId="178"/>
    <xf numFmtId="0" fontId="23" fillId="0" borderId="177" applyNumberFormat="0" applyFill="0" applyAlignment="0" applyProtection="0"/>
    <xf numFmtId="172" fontId="60" fillId="0" borderId="178"/>
    <xf numFmtId="0" fontId="8" fillId="25" borderId="175" applyNumberFormat="0" applyFont="0" applyAlignment="0" applyProtection="0"/>
    <xf numFmtId="0" fontId="18" fillId="9" borderId="174" applyNumberFormat="0" applyAlignment="0" applyProtection="0"/>
    <xf numFmtId="172" fontId="60" fillId="0" borderId="178"/>
    <xf numFmtId="180" fontId="60" fillId="0" borderId="178"/>
    <xf numFmtId="0" fontId="8" fillId="25" borderId="175" applyNumberFormat="0" applyFont="0" applyAlignment="0" applyProtection="0"/>
    <xf numFmtId="0" fontId="11" fillId="22" borderId="174" applyNumberFormat="0" applyAlignment="0" applyProtection="0"/>
    <xf numFmtId="172" fontId="60" fillId="0" borderId="178"/>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2" fontId="60" fillId="0" borderId="178"/>
    <xf numFmtId="181" fontId="60" fillId="0" borderId="178"/>
    <xf numFmtId="175" fontId="60" fillId="0" borderId="178"/>
    <xf numFmtId="175" fontId="60" fillId="0" borderId="178"/>
    <xf numFmtId="174" fontId="60" fillId="0" borderId="178"/>
    <xf numFmtId="180" fontId="60" fillId="0" borderId="178"/>
    <xf numFmtId="173" fontId="60" fillId="0" borderId="178"/>
    <xf numFmtId="0" fontId="21" fillId="22" borderId="176" applyNumberFormat="0" applyAlignment="0" applyProtection="0"/>
    <xf numFmtId="172" fontId="60" fillId="0" borderId="178"/>
    <xf numFmtId="175" fontId="60" fillId="0" borderId="178"/>
    <xf numFmtId="180" fontId="60" fillId="0" borderId="178"/>
    <xf numFmtId="0" fontId="11" fillId="22" borderId="174" applyNumberFormat="0" applyAlignment="0" applyProtection="0"/>
    <xf numFmtId="175" fontId="60" fillId="0" borderId="178"/>
    <xf numFmtId="176" fontId="60" fillId="0" borderId="178"/>
    <xf numFmtId="175" fontId="60" fillId="0" borderId="178"/>
    <xf numFmtId="182" fontId="60" fillId="0" borderId="178"/>
    <xf numFmtId="172" fontId="60" fillId="0" borderId="178"/>
    <xf numFmtId="177" fontId="60" fillId="0" borderId="178"/>
    <xf numFmtId="173" fontId="60" fillId="0" borderId="178"/>
    <xf numFmtId="180" fontId="60" fillId="0" borderId="178"/>
    <xf numFmtId="181" fontId="60" fillId="0" borderId="178"/>
    <xf numFmtId="182" fontId="60" fillId="0" borderId="178"/>
    <xf numFmtId="0" fontId="63" fillId="48" borderId="172">
      <protection locked="0"/>
    </xf>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5" fontId="60" fillId="0" borderId="178"/>
    <xf numFmtId="175" fontId="60" fillId="0" borderId="178"/>
    <xf numFmtId="175" fontId="60" fillId="0" borderId="178"/>
    <xf numFmtId="172" fontId="60" fillId="0" borderId="178"/>
    <xf numFmtId="0" fontId="18" fillId="9" borderId="174" applyNumberFormat="0" applyAlignment="0" applyProtection="0"/>
    <xf numFmtId="175" fontId="60" fillId="0" borderId="178"/>
    <xf numFmtId="172" fontId="60" fillId="0" borderId="178"/>
    <xf numFmtId="180" fontId="60" fillId="0" borderId="178"/>
    <xf numFmtId="174" fontId="60" fillId="0" borderId="178"/>
    <xf numFmtId="174" fontId="60" fillId="0" borderId="178"/>
    <xf numFmtId="172" fontId="60" fillId="0" borderId="178"/>
    <xf numFmtId="174" fontId="60" fillId="0" borderId="178"/>
    <xf numFmtId="175" fontId="60" fillId="0" borderId="178"/>
    <xf numFmtId="177" fontId="60" fillId="0" borderId="178"/>
    <xf numFmtId="172" fontId="60" fillId="0" borderId="178"/>
    <xf numFmtId="0" fontId="11" fillId="22" borderId="174" applyNumberFormat="0" applyAlignment="0" applyProtection="0"/>
    <xf numFmtId="180" fontId="60" fillId="0" borderId="178"/>
    <xf numFmtId="180" fontId="60" fillId="0" borderId="178"/>
    <xf numFmtId="180" fontId="60" fillId="0" borderId="178"/>
    <xf numFmtId="172" fontId="60" fillId="0" borderId="178"/>
    <xf numFmtId="0" fontId="8" fillId="25" borderId="175" applyNumberFormat="0" applyFont="0" applyAlignment="0" applyProtection="0"/>
    <xf numFmtId="172" fontId="60" fillId="0" borderId="178"/>
    <xf numFmtId="181" fontId="60" fillId="0" borderId="178"/>
    <xf numFmtId="175" fontId="60" fillId="0" borderId="178"/>
    <xf numFmtId="176" fontId="60" fillId="0" borderId="178"/>
    <xf numFmtId="0" fontId="18" fillId="9" borderId="174" applyNumberFormat="0" applyAlignment="0" applyProtection="0"/>
    <xf numFmtId="172" fontId="60" fillId="0" borderId="178"/>
    <xf numFmtId="180" fontId="60" fillId="0" borderId="178"/>
    <xf numFmtId="175" fontId="60" fillId="0" borderId="178"/>
    <xf numFmtId="180" fontId="60" fillId="0" borderId="178"/>
    <xf numFmtId="172" fontId="60" fillId="0" borderId="178"/>
    <xf numFmtId="180" fontId="60" fillId="0" borderId="178"/>
    <xf numFmtId="175" fontId="60" fillId="0" borderId="178"/>
    <xf numFmtId="175" fontId="60" fillId="0" borderId="178"/>
    <xf numFmtId="172" fontId="60" fillId="0" borderId="178"/>
    <xf numFmtId="175" fontId="60" fillId="0" borderId="178"/>
    <xf numFmtId="176" fontId="60" fillId="0" borderId="178"/>
    <xf numFmtId="175" fontId="60" fillId="0" borderId="178"/>
    <xf numFmtId="180" fontId="60" fillId="0" borderId="178"/>
    <xf numFmtId="180" fontId="60" fillId="0" borderId="178"/>
    <xf numFmtId="172" fontId="60" fillId="0" borderId="178"/>
    <xf numFmtId="0" fontId="21" fillId="22" borderId="176" applyNumberFormat="0" applyAlignment="0" applyProtection="0"/>
    <xf numFmtId="173" fontId="60" fillId="0" borderId="178"/>
    <xf numFmtId="0" fontId="23" fillId="0" borderId="177" applyNumberFormat="0" applyFill="0" applyAlignment="0" applyProtection="0"/>
    <xf numFmtId="0" fontId="8" fillId="25" borderId="175" applyNumberFormat="0" applyFont="0" applyAlignment="0" applyProtection="0"/>
    <xf numFmtId="0" fontId="11" fillId="22" borderId="174" applyNumberFormat="0" applyAlignment="0" applyProtection="0"/>
    <xf numFmtId="0" fontId="63" fillId="48" borderId="172">
      <protection locked="0"/>
    </xf>
    <xf numFmtId="176" fontId="60" fillId="0" borderId="178"/>
    <xf numFmtId="0" fontId="23" fillId="0" borderId="177" applyNumberFormat="0" applyFill="0" applyAlignment="0" applyProtection="0"/>
    <xf numFmtId="175" fontId="60" fillId="0" borderId="178"/>
    <xf numFmtId="0" fontId="21" fillId="22" borderId="176" applyNumberFormat="0" applyAlignment="0" applyProtection="0"/>
    <xf numFmtId="172" fontId="60" fillId="0" borderId="178"/>
    <xf numFmtId="182" fontId="60" fillId="0" borderId="178"/>
    <xf numFmtId="172" fontId="60" fillId="0" borderId="178"/>
    <xf numFmtId="180" fontId="60" fillId="0" borderId="178"/>
    <xf numFmtId="0" fontId="11" fillId="22" borderId="174" applyNumberFormat="0" applyAlignment="0" applyProtection="0"/>
    <xf numFmtId="175" fontId="60" fillId="0" borderId="178"/>
    <xf numFmtId="181" fontId="60" fillId="0" borderId="178"/>
    <xf numFmtId="175" fontId="60" fillId="0" borderId="178"/>
    <xf numFmtId="172" fontId="60" fillId="0" borderId="178"/>
    <xf numFmtId="175" fontId="60" fillId="0" borderId="178"/>
    <xf numFmtId="173" fontId="60" fillId="0" borderId="178"/>
    <xf numFmtId="180" fontId="60" fillId="0" borderId="178"/>
    <xf numFmtId="177" fontId="60" fillId="0" borderId="178"/>
    <xf numFmtId="175" fontId="60" fillId="0" borderId="178"/>
    <xf numFmtId="173" fontId="60" fillId="0" borderId="178"/>
    <xf numFmtId="172" fontId="60" fillId="0" borderId="178"/>
    <xf numFmtId="181" fontId="60" fillId="0" borderId="178"/>
    <xf numFmtId="182" fontId="60" fillId="0" borderId="178"/>
    <xf numFmtId="0" fontId="63" fillId="48" borderId="172">
      <protection locked="0"/>
    </xf>
    <xf numFmtId="180" fontId="60" fillId="0" borderId="178"/>
    <xf numFmtId="180" fontId="60" fillId="0" borderId="178"/>
    <xf numFmtId="180" fontId="60" fillId="0" borderId="178"/>
    <xf numFmtId="172" fontId="60" fillId="0" borderId="178"/>
    <xf numFmtId="180" fontId="60" fillId="0" borderId="178"/>
    <xf numFmtId="0" fontId="21" fillId="22" borderId="176" applyNumberFormat="0" applyAlignment="0" applyProtection="0"/>
    <xf numFmtId="0" fontId="23" fillId="0" borderId="177" applyNumberFormat="0" applyFill="0" applyAlignment="0" applyProtection="0"/>
    <xf numFmtId="0" fontId="8" fillId="25" borderId="175" applyNumberFormat="0" applyFont="0" applyAlignment="0" applyProtection="0"/>
    <xf numFmtId="182" fontId="60" fillId="0" borderId="178"/>
    <xf numFmtId="172" fontId="60" fillId="0" borderId="178"/>
    <xf numFmtId="175" fontId="60" fillId="0" borderId="178"/>
    <xf numFmtId="180" fontId="60" fillId="0" borderId="178"/>
    <xf numFmtId="172" fontId="60" fillId="0" borderId="178"/>
    <xf numFmtId="0" fontId="8" fillId="25" borderId="175" applyNumberFormat="0" applyFont="0" applyAlignment="0" applyProtection="0"/>
    <xf numFmtId="175" fontId="60" fillId="0" borderId="178"/>
    <xf numFmtId="177" fontId="60" fillId="0" borderId="178"/>
    <xf numFmtId="180" fontId="60" fillId="0" borderId="178"/>
    <xf numFmtId="172" fontId="60" fillId="0" borderId="178"/>
    <xf numFmtId="175" fontId="60" fillId="0" borderId="178"/>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75" fontId="60" fillId="0" borderId="178"/>
    <xf numFmtId="180" fontId="60" fillId="0" borderId="178"/>
    <xf numFmtId="172" fontId="60" fillId="0" borderId="178"/>
    <xf numFmtId="180" fontId="60" fillId="0" borderId="178"/>
    <xf numFmtId="180" fontId="60" fillId="0" borderId="178"/>
    <xf numFmtId="175" fontId="60" fillId="0" borderId="178"/>
    <xf numFmtId="175" fontId="60" fillId="0" borderId="178"/>
    <xf numFmtId="172" fontId="60" fillId="0" borderId="178"/>
    <xf numFmtId="172" fontId="60" fillId="0" borderId="178"/>
    <xf numFmtId="172" fontId="60" fillId="0" borderId="178"/>
    <xf numFmtId="0" fontId="63" fillId="48" borderId="179">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5" fontId="60" fillId="0" borderId="178"/>
    <xf numFmtId="0" fontId="63" fillId="48" borderId="179">
      <protection locked="0"/>
    </xf>
    <xf numFmtId="177" fontId="60" fillId="0" borderId="178"/>
    <xf numFmtId="182" fontId="60" fillId="0" borderId="178"/>
    <xf numFmtId="172" fontId="60" fillId="0" borderId="178"/>
    <xf numFmtId="0" fontId="11" fillId="22" borderId="174" applyNumberFormat="0" applyAlignment="0" applyProtection="0"/>
    <xf numFmtId="0" fontId="18" fillId="9" borderId="174" applyNumberFormat="0" applyAlignment="0" applyProtection="0"/>
    <xf numFmtId="182" fontId="60" fillId="0" borderId="178"/>
    <xf numFmtId="181" fontId="60" fillId="0" borderId="178"/>
    <xf numFmtId="180" fontId="60" fillId="0" borderId="178"/>
    <xf numFmtId="172" fontId="60" fillId="0" borderId="178"/>
    <xf numFmtId="176" fontId="60" fillId="0" borderId="178"/>
    <xf numFmtId="177" fontId="60" fillId="0" borderId="178"/>
    <xf numFmtId="176" fontId="60" fillId="0" borderId="178"/>
    <xf numFmtId="175" fontId="60" fillId="0" borderId="178"/>
    <xf numFmtId="177" fontId="60" fillId="0" borderId="178"/>
    <xf numFmtId="181" fontId="60" fillId="0" borderId="178"/>
    <xf numFmtId="174" fontId="60" fillId="0" borderId="178"/>
    <xf numFmtId="0" fontId="11" fillId="22" borderId="174" applyNumberFormat="0" applyAlignment="0" applyProtection="0"/>
    <xf numFmtId="173" fontId="60" fillId="0" borderId="178"/>
    <xf numFmtId="180" fontId="60" fillId="0" borderId="178"/>
    <xf numFmtId="177" fontId="60" fillId="0" borderId="178"/>
    <xf numFmtId="175" fontId="60" fillId="0" borderId="178"/>
    <xf numFmtId="172" fontId="60" fillId="0" borderId="178"/>
    <xf numFmtId="0" fontId="21" fillId="22" borderId="176" applyNumberFormat="0" applyAlignment="0" applyProtection="0"/>
    <xf numFmtId="0" fontId="23" fillId="0" borderId="177" applyNumberFormat="0" applyFill="0" applyAlignment="0" applyProtection="0"/>
    <xf numFmtId="181" fontId="60" fillId="0" borderId="178"/>
    <xf numFmtId="176" fontId="60" fillId="0" borderId="178"/>
    <xf numFmtId="174" fontId="60" fillId="0" borderId="178"/>
    <xf numFmtId="173" fontId="60" fillId="0" borderId="178"/>
    <xf numFmtId="172" fontId="60" fillId="0" borderId="178"/>
    <xf numFmtId="182" fontId="60" fillId="0" borderId="178"/>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8" fillId="25" borderId="175" applyNumberFormat="0" applyFont="0" applyAlignment="0" applyProtection="0"/>
    <xf numFmtId="0" fontId="11" fillId="22" borderId="174" applyNumberFormat="0" applyAlignment="0" applyProtection="0"/>
    <xf numFmtId="0" fontId="63" fillId="48" borderId="172">
      <protection locked="0"/>
    </xf>
    <xf numFmtId="0" fontId="11" fillId="22" borderId="174" applyNumberFormat="0" applyAlignment="0" applyProtection="0"/>
    <xf numFmtId="0" fontId="21" fillId="22" borderId="176" applyNumberFormat="0" applyAlignment="0" applyProtection="0"/>
    <xf numFmtId="0" fontId="63" fillId="48" borderId="172">
      <protection locked="0"/>
    </xf>
    <xf numFmtId="174" fontId="60" fillId="0" borderId="178"/>
    <xf numFmtId="173"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23" fillId="0" borderId="177" applyNumberFormat="0" applyFill="0" applyAlignment="0" applyProtection="0"/>
    <xf numFmtId="172" fontId="60" fillId="0" borderId="178"/>
    <xf numFmtId="173"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80" fontId="60" fillId="0" borderId="178"/>
    <xf numFmtId="0" fontId="8" fillId="25" borderId="175" applyNumberFormat="0" applyFont="0" applyAlignment="0" applyProtection="0"/>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175"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5"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2" fontId="60" fillId="0" borderId="178"/>
    <xf numFmtId="180" fontId="60" fillId="0" borderId="178"/>
    <xf numFmtId="0" fontId="11" fillId="22" borderId="174" applyNumberFormat="0" applyAlignment="0" applyProtection="0"/>
    <xf numFmtId="0" fontId="63" fillId="48" borderId="172">
      <protection locked="0"/>
    </xf>
    <xf numFmtId="182" fontId="60" fillId="0" borderId="178"/>
    <xf numFmtId="172" fontId="60" fillId="0" borderId="178"/>
    <xf numFmtId="0" fontId="23" fillId="0" borderId="177" applyNumberFormat="0" applyFill="0" applyAlignment="0" applyProtection="0"/>
    <xf numFmtId="180" fontId="60" fillId="0" borderId="178"/>
    <xf numFmtId="0" fontId="63" fillId="48" borderId="172">
      <protection locked="0"/>
    </xf>
    <xf numFmtId="0" fontId="11" fillId="22" borderId="174" applyNumberFormat="0" applyAlignment="0" applyProtection="0"/>
    <xf numFmtId="172" fontId="60" fillId="0" borderId="178"/>
    <xf numFmtId="172" fontId="60" fillId="0" borderId="178"/>
    <xf numFmtId="0" fontId="18" fillId="9" borderId="174" applyNumberFormat="0" applyAlignment="0" applyProtection="0"/>
    <xf numFmtId="173" fontId="60" fillId="0" borderId="178"/>
    <xf numFmtId="172" fontId="60" fillId="0" borderId="178"/>
    <xf numFmtId="175" fontId="60" fillId="0" borderId="178"/>
    <xf numFmtId="172" fontId="60" fillId="0" borderId="178"/>
    <xf numFmtId="175" fontId="60" fillId="0" borderId="178"/>
    <xf numFmtId="176" fontId="60" fillId="0" borderId="178"/>
    <xf numFmtId="177" fontId="60" fillId="0" borderId="178"/>
    <xf numFmtId="0" fontId="8" fillId="25" borderId="175" applyNumberFormat="0" applyFont="0" applyAlignment="0" applyProtection="0"/>
    <xf numFmtId="175" fontId="60" fillId="0" borderId="178"/>
    <xf numFmtId="180" fontId="60" fillId="0" borderId="178"/>
    <xf numFmtId="172" fontId="60" fillId="0" borderId="178"/>
    <xf numFmtId="181" fontId="60" fillId="0" borderId="178"/>
    <xf numFmtId="182" fontId="60" fillId="0" borderId="178"/>
    <xf numFmtId="0" fontId="18" fillId="9" borderId="174" applyNumberFormat="0" applyAlignment="0" applyProtection="0"/>
    <xf numFmtId="180" fontId="60" fillId="0" borderId="178"/>
    <xf numFmtId="180" fontId="60" fillId="0" borderId="178"/>
    <xf numFmtId="175" fontId="60" fillId="0" borderId="178"/>
    <xf numFmtId="172" fontId="60" fillId="0" borderId="178"/>
    <xf numFmtId="176" fontId="60" fillId="0" borderId="178"/>
    <xf numFmtId="172" fontId="60" fillId="0" borderId="178"/>
    <xf numFmtId="172" fontId="60" fillId="0" borderId="178"/>
    <xf numFmtId="175" fontId="60" fillId="0" borderId="178"/>
    <xf numFmtId="175" fontId="60" fillId="0" borderId="178"/>
    <xf numFmtId="172" fontId="60" fillId="0" borderId="178"/>
    <xf numFmtId="0" fontId="18" fillId="9" borderId="174" applyNumberFormat="0" applyAlignment="0" applyProtection="0"/>
    <xf numFmtId="0" fontId="21" fillId="22" borderId="176"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8" fillId="25" borderId="175" applyNumberFormat="0" applyFont="0" applyAlignment="0" applyProtection="0"/>
    <xf numFmtId="174" fontId="60" fillId="0" borderId="178"/>
    <xf numFmtId="175" fontId="60" fillId="0" borderId="178"/>
    <xf numFmtId="180" fontId="60" fillId="0" borderId="178"/>
    <xf numFmtId="0" fontId="11" fillId="22" borderId="174" applyNumberFormat="0" applyAlignment="0" applyProtection="0"/>
    <xf numFmtId="174" fontId="60" fillId="0" borderId="178"/>
    <xf numFmtId="173" fontId="60" fillId="0" borderId="178"/>
    <xf numFmtId="0" fontId="21" fillId="22" borderId="176" applyNumberFormat="0" applyAlignment="0" applyProtection="0"/>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174" fontId="60" fillId="0" borderId="178"/>
    <xf numFmtId="176" fontId="60" fillId="0" borderId="178"/>
    <xf numFmtId="177"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81" fontId="60" fillId="0" borderId="178"/>
    <xf numFmtId="175" fontId="60" fillId="0" borderId="178"/>
    <xf numFmtId="180" fontId="60" fillId="0" borderId="178"/>
    <xf numFmtId="175" fontId="60" fillId="0" borderId="178"/>
    <xf numFmtId="177" fontId="60" fillId="0" borderId="178"/>
    <xf numFmtId="173"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80" fontId="60" fillId="0" borderId="178"/>
    <xf numFmtId="175" fontId="60" fillId="0" borderId="178"/>
    <xf numFmtId="180" fontId="60" fillId="0" borderId="178"/>
    <xf numFmtId="175" fontId="60" fillId="0" borderId="178"/>
    <xf numFmtId="172" fontId="60" fillId="0" borderId="178"/>
    <xf numFmtId="180" fontId="60" fillId="0" borderId="178"/>
    <xf numFmtId="175" fontId="60" fillId="0" borderId="178"/>
    <xf numFmtId="180" fontId="60" fillId="0" borderId="178"/>
    <xf numFmtId="172" fontId="60" fillId="0" borderId="178"/>
    <xf numFmtId="172" fontId="60" fillId="0" borderId="178"/>
    <xf numFmtId="180" fontId="60" fillId="0" borderId="178"/>
    <xf numFmtId="176" fontId="60" fillId="0" borderId="178"/>
    <xf numFmtId="175" fontId="60" fillId="0" borderId="178"/>
    <xf numFmtId="174" fontId="60" fillId="0" borderId="178"/>
    <xf numFmtId="173"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177" fontId="60" fillId="0" borderId="178"/>
    <xf numFmtId="0" fontId="11" fillId="22" borderId="174" applyNumberFormat="0" applyAlignment="0" applyProtection="0"/>
    <xf numFmtId="181" fontId="60" fillId="0" borderId="178"/>
    <xf numFmtId="180" fontId="60" fillId="0" borderId="178"/>
    <xf numFmtId="172" fontId="60" fillId="0" borderId="178"/>
    <xf numFmtId="172" fontId="60" fillId="0" borderId="178"/>
    <xf numFmtId="175" fontId="60" fillId="0" borderId="178"/>
    <xf numFmtId="175" fontId="60" fillId="0" borderId="178"/>
    <xf numFmtId="172" fontId="60" fillId="0" borderId="178"/>
    <xf numFmtId="0" fontId="23" fillId="0" borderId="177" applyNumberFormat="0" applyFill="0" applyAlignment="0" applyProtection="0"/>
    <xf numFmtId="175" fontId="60" fillId="0" borderId="178"/>
    <xf numFmtId="0" fontId="18" fillId="9" borderId="174" applyNumberFormat="0" applyAlignment="0" applyProtection="0"/>
    <xf numFmtId="0" fontId="21" fillId="22" borderId="176" applyNumberFormat="0" applyAlignment="0" applyProtection="0"/>
    <xf numFmtId="0" fontId="8" fillId="25" borderId="175" applyNumberFormat="0" applyFont="0" applyAlignment="0" applyProtection="0"/>
    <xf numFmtId="0" fontId="63" fillId="48" borderId="172">
      <protection locked="0"/>
    </xf>
    <xf numFmtId="180" fontId="60" fillId="0" borderId="178"/>
    <xf numFmtId="0" fontId="11" fillId="22" borderId="174" applyNumberFormat="0" applyAlignment="0" applyProtection="0"/>
    <xf numFmtId="0" fontId="18" fillId="9" borderId="174" applyNumberFormat="0" applyAlignment="0" applyProtection="0"/>
    <xf numFmtId="175" fontId="60" fillId="0" borderId="178"/>
    <xf numFmtId="172" fontId="60" fillId="0" borderId="178"/>
    <xf numFmtId="180" fontId="60" fillId="0" borderId="178"/>
    <xf numFmtId="175" fontId="60" fillId="0" borderId="178"/>
    <xf numFmtId="172" fontId="60" fillId="0" borderId="178"/>
    <xf numFmtId="173" fontId="60" fillId="0" borderId="178"/>
    <xf numFmtId="172" fontId="60" fillId="0" borderId="178"/>
    <xf numFmtId="175" fontId="60" fillId="0" borderId="178"/>
    <xf numFmtId="180" fontId="60" fillId="0" borderId="178"/>
    <xf numFmtId="172" fontId="60" fillId="0" borderId="178"/>
    <xf numFmtId="180" fontId="60" fillId="0" borderId="178"/>
    <xf numFmtId="0" fontId="11" fillId="22" borderId="174" applyNumberFormat="0" applyAlignment="0" applyProtection="0"/>
    <xf numFmtId="182" fontId="60" fillId="0" borderId="178"/>
    <xf numFmtId="176" fontId="60" fillId="0" borderId="178"/>
    <xf numFmtId="180" fontId="60" fillId="0" borderId="178"/>
    <xf numFmtId="172" fontId="60" fillId="0" borderId="178"/>
    <xf numFmtId="0" fontId="11" fillId="22" borderId="174" applyNumberFormat="0" applyAlignment="0" applyProtection="0"/>
    <xf numFmtId="0" fontId="18" fillId="9" borderId="174" applyNumberFormat="0" applyAlignment="0" applyProtection="0"/>
    <xf numFmtId="0" fontId="23" fillId="0" borderId="177" applyNumberFormat="0" applyFill="0" applyAlignment="0" applyProtection="0"/>
    <xf numFmtId="180" fontId="60" fillId="0" borderId="178"/>
    <xf numFmtId="180" fontId="60" fillId="0" borderId="178"/>
    <xf numFmtId="175" fontId="60" fillId="0" borderId="178"/>
    <xf numFmtId="174" fontId="60" fillId="0" borderId="178"/>
    <xf numFmtId="0" fontId="8" fillId="25" borderId="175" applyNumberFormat="0" applyFont="0" applyAlignment="0" applyProtection="0"/>
    <xf numFmtId="175"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80" fontId="60" fillId="0" borderId="178"/>
    <xf numFmtId="175"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0" fontId="11" fillId="22" borderId="174" applyNumberFormat="0" applyAlignment="0" applyProtection="0"/>
    <xf numFmtId="175" fontId="60" fillId="0" borderId="178"/>
    <xf numFmtId="0" fontId="18" fillId="9" borderId="174" applyNumberFormat="0" applyAlignment="0" applyProtection="0"/>
    <xf numFmtId="0" fontId="8" fillId="25" borderId="175" applyNumberFormat="0" applyFont="0" applyAlignment="0" applyProtection="0"/>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63" fillId="48" borderId="172">
      <protection locked="0"/>
    </xf>
    <xf numFmtId="0" fontId="23" fillId="0" borderId="177" applyNumberFormat="0" applyFill="0" applyAlignment="0" applyProtection="0"/>
    <xf numFmtId="0" fontId="21" fillId="22" borderId="176" applyNumberFormat="0" applyAlignment="0" applyProtection="0"/>
    <xf numFmtId="0" fontId="18" fillId="9" borderId="174" applyNumberFormat="0" applyAlignment="0" applyProtection="0"/>
    <xf numFmtId="182"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21" fillId="22" borderId="176" applyNumberFormat="0" applyAlignment="0" applyProtection="0"/>
    <xf numFmtId="0" fontId="23" fillId="0" borderId="177" applyNumberFormat="0" applyFill="0" applyAlignment="0" applyProtection="0"/>
    <xf numFmtId="0" fontId="8" fillId="25" borderId="175" applyNumberFormat="0" applyFont="0" applyAlignment="0" applyProtection="0"/>
    <xf numFmtId="180" fontId="60" fillId="0" borderId="178"/>
    <xf numFmtId="180" fontId="60" fillId="0" borderId="178"/>
    <xf numFmtId="181" fontId="60" fillId="0" borderId="178"/>
    <xf numFmtId="172" fontId="60" fillId="0" borderId="178"/>
    <xf numFmtId="175" fontId="60" fillId="0" borderId="178"/>
    <xf numFmtId="175" fontId="60" fillId="0" borderId="178"/>
    <xf numFmtId="177" fontId="60" fillId="0" borderId="178"/>
    <xf numFmtId="172"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11" fillId="22"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21" fillId="22" borderId="176" applyNumberFormat="0" applyAlignment="0" applyProtection="0"/>
    <xf numFmtId="0" fontId="18" fillId="9" borderId="174" applyNumberFormat="0" applyAlignment="0" applyProtection="0"/>
    <xf numFmtId="0" fontId="8" fillId="25" borderId="175" applyNumberFormat="0" applyFont="0" applyAlignment="0" applyProtection="0"/>
    <xf numFmtId="176" fontId="60" fillId="0" borderId="178"/>
    <xf numFmtId="180" fontId="60" fillId="0" borderId="178"/>
    <xf numFmtId="172" fontId="60" fillId="0" borderId="178"/>
    <xf numFmtId="173" fontId="60" fillId="0" borderId="178"/>
    <xf numFmtId="174" fontId="60" fillId="0" borderId="178"/>
    <xf numFmtId="0" fontId="8" fillId="25" borderId="175" applyNumberFormat="0" applyFont="0" applyAlignment="0" applyProtection="0"/>
    <xf numFmtId="175" fontId="60" fillId="0" borderId="178"/>
    <xf numFmtId="176" fontId="60" fillId="0" borderId="178"/>
    <xf numFmtId="177" fontId="60" fillId="0" borderId="178"/>
    <xf numFmtId="176" fontId="60" fillId="0" borderId="178"/>
    <xf numFmtId="180" fontId="60" fillId="0" borderId="178"/>
    <xf numFmtId="181" fontId="60" fillId="0" borderId="178"/>
    <xf numFmtId="182" fontId="60" fillId="0" borderId="178"/>
    <xf numFmtId="175" fontId="60" fillId="0" borderId="178"/>
    <xf numFmtId="172" fontId="60" fillId="0" borderId="178"/>
    <xf numFmtId="0" fontId="63" fillId="48" borderId="172">
      <protection locked="0"/>
    </xf>
    <xf numFmtId="0" fontId="11" fillId="22" borderId="174" applyNumberFormat="0" applyAlignment="0" applyProtection="0"/>
    <xf numFmtId="0" fontId="8" fillId="25" borderId="175" applyNumberFormat="0" applyFont="0" applyAlignment="0" applyProtection="0"/>
    <xf numFmtId="0" fontId="11" fillId="22" borderId="174" applyNumberFormat="0" applyAlignment="0" applyProtection="0"/>
    <xf numFmtId="182" fontId="60" fillId="0" borderId="178"/>
    <xf numFmtId="0" fontId="63" fillId="48" borderId="172">
      <protection locked="0"/>
    </xf>
    <xf numFmtId="0" fontId="21" fillId="22" borderId="176"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5" fontId="60" fillId="0" borderId="178"/>
    <xf numFmtId="174" fontId="60" fillId="0" borderId="178"/>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3" fontId="60" fillId="0" borderId="178"/>
    <xf numFmtId="174" fontId="60" fillId="0" borderId="178"/>
    <xf numFmtId="0" fontId="18" fillId="9" borderId="174" applyNumberFormat="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7" fontId="60" fillId="0" borderId="178"/>
    <xf numFmtId="172" fontId="60" fillId="0" borderId="178"/>
    <xf numFmtId="173" fontId="60" fillId="0" borderId="178"/>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2" fontId="60" fillId="0" borderId="178"/>
    <xf numFmtId="175" fontId="60" fillId="0" borderId="178"/>
    <xf numFmtId="180"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172" fontId="60" fillId="0" borderId="178"/>
    <xf numFmtId="180" fontId="60" fillId="0" borderId="178"/>
    <xf numFmtId="175" fontId="60" fillId="0" borderId="178"/>
    <xf numFmtId="175" fontId="60" fillId="0" borderId="178"/>
    <xf numFmtId="180" fontId="60" fillId="0" borderId="178"/>
    <xf numFmtId="172" fontId="60" fillId="0" borderId="178"/>
    <xf numFmtId="176" fontId="60" fillId="0" borderId="178"/>
    <xf numFmtId="175" fontId="60" fillId="0" borderId="178"/>
    <xf numFmtId="174" fontId="60" fillId="0" borderId="178"/>
    <xf numFmtId="173"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11" fillId="22" borderId="174" applyNumberFormat="0" applyAlignment="0" applyProtection="0"/>
    <xf numFmtId="0" fontId="63" fillId="48" borderId="172">
      <protection locked="0"/>
    </xf>
    <xf numFmtId="172" fontId="60" fillId="0" borderId="178"/>
    <xf numFmtId="182" fontId="60" fillId="0" borderId="178"/>
    <xf numFmtId="175" fontId="60" fillId="0" borderId="178"/>
    <xf numFmtId="177" fontId="60" fillId="0" borderId="178"/>
    <xf numFmtId="174" fontId="60" fillId="0" borderId="178"/>
    <xf numFmtId="173" fontId="60" fillId="0" borderId="178"/>
    <xf numFmtId="180"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180" fontId="60" fillId="0" borderId="178"/>
    <xf numFmtId="181"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2" fontId="60" fillId="0" borderId="178"/>
    <xf numFmtId="175" fontId="60" fillId="0" borderId="178"/>
    <xf numFmtId="180" fontId="60" fillId="0" borderId="178"/>
    <xf numFmtId="0" fontId="63" fillId="48" borderId="172">
      <protection locked="0"/>
    </xf>
    <xf numFmtId="0" fontId="63" fillId="48" borderId="172">
      <protection locked="0"/>
    </xf>
    <xf numFmtId="0" fontId="11" fillId="22" borderId="174" applyNumberFormat="0" applyAlignment="0" applyProtection="0"/>
    <xf numFmtId="175" fontId="60" fillId="0" borderId="178"/>
    <xf numFmtId="172" fontId="60" fillId="0" borderId="178"/>
    <xf numFmtId="175" fontId="60" fillId="0" borderId="178"/>
    <xf numFmtId="175" fontId="60" fillId="0" borderId="178"/>
    <xf numFmtId="0" fontId="21" fillId="22" borderId="176" applyNumberFormat="0" applyAlignment="0" applyProtection="0"/>
    <xf numFmtId="180" fontId="60" fillId="0" borderId="178"/>
    <xf numFmtId="175" fontId="60" fillId="0" borderId="178"/>
    <xf numFmtId="0" fontId="63" fillId="48" borderId="172">
      <protection locked="0"/>
    </xf>
    <xf numFmtId="0" fontId="21" fillId="22" borderId="176" applyNumberFormat="0" applyAlignment="0" applyProtection="0"/>
    <xf numFmtId="0" fontId="8" fillId="25" borderId="175" applyNumberFormat="0" applyFont="0" applyAlignment="0" applyProtection="0"/>
    <xf numFmtId="172" fontId="60" fillId="0" borderId="178"/>
    <xf numFmtId="0" fontId="8" fillId="25" borderId="175" applyNumberFormat="0" applyFont="0" applyAlignment="0" applyProtection="0"/>
    <xf numFmtId="174" fontId="60" fillId="0" borderId="178"/>
    <xf numFmtId="0" fontId="23" fillId="0" borderId="177" applyNumberFormat="0" applyFill="0" applyAlignment="0" applyProtection="0"/>
    <xf numFmtId="176" fontId="60" fillId="0" borderId="178"/>
    <xf numFmtId="175" fontId="60" fillId="0" borderId="178"/>
    <xf numFmtId="0" fontId="23" fillId="0" borderId="177" applyNumberFormat="0" applyFill="0" applyAlignment="0" applyProtection="0"/>
    <xf numFmtId="182" fontId="60" fillId="0" borderId="178"/>
    <xf numFmtId="175" fontId="60" fillId="0" borderId="178"/>
    <xf numFmtId="175" fontId="60" fillId="0" borderId="178"/>
    <xf numFmtId="0" fontId="18" fillId="9" borderId="174" applyNumberFormat="0" applyAlignment="0" applyProtection="0"/>
    <xf numFmtId="0" fontId="21" fillId="22" borderId="176" applyNumberFormat="0" applyAlignment="0" applyProtection="0"/>
    <xf numFmtId="172" fontId="60" fillId="0" borderId="178"/>
    <xf numFmtId="0" fontId="8" fillId="25" borderId="175" applyNumberFormat="0" applyFont="0" applyAlignment="0" applyProtection="0"/>
    <xf numFmtId="173" fontId="60" fillId="0" borderId="178"/>
    <xf numFmtId="177" fontId="60" fillId="0" borderId="178"/>
    <xf numFmtId="0" fontId="23" fillId="0" borderId="177" applyNumberFormat="0" applyFill="0" applyAlignment="0" applyProtection="0"/>
    <xf numFmtId="0" fontId="8" fillId="25" borderId="175" applyNumberFormat="0" applyFont="0" applyAlignment="0" applyProtection="0"/>
    <xf numFmtId="176" fontId="60" fillId="0" borderId="178"/>
    <xf numFmtId="172" fontId="60" fillId="0" borderId="178"/>
    <xf numFmtId="180" fontId="60" fillId="0" borderId="178"/>
    <xf numFmtId="0" fontId="18" fillId="9" borderId="174" applyNumberFormat="0" applyAlignment="0" applyProtection="0"/>
    <xf numFmtId="172" fontId="60" fillId="0" borderId="178"/>
    <xf numFmtId="0" fontId="21" fillId="22" borderId="176" applyNumberFormat="0" applyAlignment="0" applyProtection="0"/>
    <xf numFmtId="180" fontId="60" fillId="0" borderId="178"/>
    <xf numFmtId="172" fontId="60" fillId="0" borderId="178"/>
    <xf numFmtId="180" fontId="60" fillId="0" borderId="178"/>
    <xf numFmtId="175" fontId="60" fillId="0" borderId="178"/>
    <xf numFmtId="173" fontId="60" fillId="0" borderId="178"/>
    <xf numFmtId="172" fontId="60" fillId="0" borderId="178"/>
    <xf numFmtId="175" fontId="60" fillId="0" borderId="178"/>
    <xf numFmtId="174" fontId="60" fillId="0" borderId="178"/>
    <xf numFmtId="181" fontId="60" fillId="0" borderId="178"/>
    <xf numFmtId="180" fontId="60" fillId="0" borderId="178"/>
    <xf numFmtId="175" fontId="60" fillId="0" borderId="178"/>
    <xf numFmtId="172" fontId="60" fillId="0" borderId="178"/>
    <xf numFmtId="180" fontId="60" fillId="0" borderId="178"/>
    <xf numFmtId="175" fontId="60" fillId="0" borderId="178"/>
    <xf numFmtId="172" fontId="60" fillId="0" borderId="178"/>
    <xf numFmtId="180" fontId="60" fillId="0" borderId="178"/>
    <xf numFmtId="180" fontId="60" fillId="0" borderId="178"/>
    <xf numFmtId="181" fontId="60" fillId="0" borderId="178"/>
    <xf numFmtId="177" fontId="60" fillId="0" borderId="178"/>
    <xf numFmtId="172" fontId="60" fillId="0" borderId="178"/>
    <xf numFmtId="0" fontId="23" fillId="0" borderId="177" applyNumberFormat="0" applyFill="0" applyAlignment="0" applyProtection="0"/>
    <xf numFmtId="0" fontId="11" fillId="22" borderId="174" applyNumberFormat="0" applyAlignment="0" applyProtection="0"/>
    <xf numFmtId="172" fontId="60" fillId="0" borderId="178"/>
    <xf numFmtId="174" fontId="60" fillId="0" borderId="178"/>
    <xf numFmtId="172" fontId="60" fillId="0" borderId="178"/>
    <xf numFmtId="175" fontId="60" fillId="0" borderId="178"/>
    <xf numFmtId="180" fontId="60" fillId="0" borderId="178"/>
    <xf numFmtId="172" fontId="60" fillId="0" borderId="178"/>
    <xf numFmtId="0" fontId="18" fillId="9" borderId="174" applyNumberFormat="0" applyAlignment="0" applyProtection="0"/>
    <xf numFmtId="174" fontId="60" fillId="0" borderId="178"/>
    <xf numFmtId="0" fontId="11" fillId="22" borderId="174" applyNumberFormat="0" applyAlignment="0" applyProtection="0"/>
    <xf numFmtId="182" fontId="60" fillId="0" borderId="178"/>
    <xf numFmtId="172" fontId="60" fillId="0" borderId="178"/>
    <xf numFmtId="173" fontId="60" fillId="0" borderId="178"/>
    <xf numFmtId="175" fontId="60" fillId="0" borderId="178"/>
    <xf numFmtId="176" fontId="60" fillId="0" borderId="178"/>
    <xf numFmtId="175" fontId="60" fillId="0" borderId="178"/>
    <xf numFmtId="175" fontId="60" fillId="0" borderId="178"/>
    <xf numFmtId="0" fontId="11" fillId="22" borderId="174" applyNumberFormat="0" applyAlignment="0" applyProtection="0"/>
    <xf numFmtId="172" fontId="60" fillId="0" borderId="178"/>
    <xf numFmtId="175" fontId="60" fillId="0" borderId="178"/>
    <xf numFmtId="182" fontId="60" fillId="0" borderId="178"/>
    <xf numFmtId="172" fontId="60" fillId="0" borderId="178"/>
    <xf numFmtId="175" fontId="60" fillId="0" borderId="178"/>
    <xf numFmtId="177" fontId="60" fillId="0" borderId="178"/>
    <xf numFmtId="173" fontId="60" fillId="0" borderId="178"/>
    <xf numFmtId="181" fontId="60" fillId="0" borderId="178"/>
    <xf numFmtId="182" fontId="60" fillId="0" borderId="178"/>
    <xf numFmtId="0" fontId="63" fillId="48" borderId="172">
      <protection locked="0"/>
    </xf>
    <xf numFmtId="180" fontId="60" fillId="0" borderId="178"/>
    <xf numFmtId="0" fontId="8" fillId="25" borderId="175" applyNumberFormat="0" applyFont="0" applyAlignment="0" applyProtection="0"/>
    <xf numFmtId="172" fontId="60" fillId="0" borderId="178"/>
    <xf numFmtId="180" fontId="60" fillId="0" borderId="178"/>
    <xf numFmtId="180" fontId="60" fillId="0" borderId="178"/>
    <xf numFmtId="0" fontId="63" fillId="48" borderId="172">
      <protection locked="0"/>
    </xf>
    <xf numFmtId="0" fontId="8" fillId="25" borderId="175" applyNumberFormat="0" applyFont="0" applyAlignment="0" applyProtection="0"/>
    <xf numFmtId="180" fontId="60" fillId="0" borderId="178"/>
    <xf numFmtId="177" fontId="60" fillId="0" borderId="178"/>
    <xf numFmtId="17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80" fontId="60" fillId="0" borderId="178"/>
    <xf numFmtId="0" fontId="21" fillId="22" borderId="176" applyNumberFormat="0" applyAlignment="0" applyProtection="0"/>
    <xf numFmtId="175" fontId="60" fillId="0" borderId="178"/>
    <xf numFmtId="175" fontId="60" fillId="0" borderId="178"/>
    <xf numFmtId="173" fontId="60" fillId="0" borderId="178"/>
    <xf numFmtId="175" fontId="60" fillId="0" borderId="178"/>
    <xf numFmtId="180" fontId="60" fillId="0" borderId="178"/>
    <xf numFmtId="180" fontId="60" fillId="0" borderId="178"/>
    <xf numFmtId="172" fontId="60" fillId="0" borderId="178"/>
    <xf numFmtId="175" fontId="60" fillId="0" borderId="178"/>
    <xf numFmtId="180" fontId="60" fillId="0" borderId="178"/>
    <xf numFmtId="172" fontId="60" fillId="0" borderId="178"/>
    <xf numFmtId="174" fontId="60" fillId="0" borderId="178"/>
    <xf numFmtId="180" fontId="60" fillId="0" borderId="178"/>
    <xf numFmtId="0" fontId="23" fillId="0" borderId="177" applyNumberFormat="0" applyFill="0" applyAlignment="0" applyProtection="0"/>
    <xf numFmtId="175" fontId="60" fillId="0" borderId="178"/>
    <xf numFmtId="175" fontId="60" fillId="0" borderId="178"/>
    <xf numFmtId="180" fontId="60" fillId="0" borderId="178"/>
    <xf numFmtId="172" fontId="60" fillId="0" borderId="178"/>
    <xf numFmtId="0" fontId="18" fillId="9" borderId="174" applyNumberFormat="0" applyAlignment="0" applyProtection="0"/>
    <xf numFmtId="177" fontId="60" fillId="0" borderId="178"/>
    <xf numFmtId="176" fontId="60" fillId="0" borderId="178"/>
    <xf numFmtId="181" fontId="60" fillId="0" borderId="178"/>
    <xf numFmtId="176" fontId="60" fillId="0" borderId="178"/>
    <xf numFmtId="181" fontId="60" fillId="0" borderId="178"/>
    <xf numFmtId="173" fontId="60" fillId="0" borderId="178"/>
    <xf numFmtId="0" fontId="63" fillId="48" borderId="172">
      <protection locked="0"/>
    </xf>
    <xf numFmtId="181" fontId="60" fillId="0" borderId="178"/>
    <xf numFmtId="182" fontId="60" fillId="0" borderId="178"/>
    <xf numFmtId="0" fontId="63" fillId="48" borderId="172">
      <protection locked="0"/>
    </xf>
    <xf numFmtId="175" fontId="60" fillId="0" borderId="178"/>
    <xf numFmtId="182" fontId="60" fillId="0" borderId="178"/>
    <xf numFmtId="177" fontId="60" fillId="0" borderId="178"/>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80" fontId="60" fillId="0" borderId="178"/>
    <xf numFmtId="172" fontId="60" fillId="0" borderId="178"/>
    <xf numFmtId="175" fontId="60" fillId="0" borderId="178"/>
    <xf numFmtId="180" fontId="60" fillId="0" borderId="178"/>
    <xf numFmtId="180" fontId="60" fillId="0" borderId="178"/>
    <xf numFmtId="180" fontId="60" fillId="0" borderId="178"/>
    <xf numFmtId="175" fontId="60" fillId="0" borderId="178"/>
    <xf numFmtId="180" fontId="60" fillId="0" borderId="178"/>
    <xf numFmtId="180" fontId="60" fillId="0" borderId="178"/>
    <xf numFmtId="175" fontId="60" fillId="0" borderId="178"/>
    <xf numFmtId="175" fontId="60" fillId="0" borderId="178"/>
    <xf numFmtId="0" fontId="21" fillId="22" borderId="176" applyNumberFormat="0" applyAlignment="0" applyProtection="0"/>
    <xf numFmtId="175" fontId="60" fillId="0" borderId="178"/>
    <xf numFmtId="0" fontId="23" fillId="0" borderId="177" applyNumberFormat="0" applyFill="0" applyAlignment="0" applyProtection="0"/>
    <xf numFmtId="172" fontId="60" fillId="0" borderId="178"/>
    <xf numFmtId="172" fontId="60" fillId="0" borderId="178"/>
    <xf numFmtId="175" fontId="60" fillId="0" borderId="178"/>
    <xf numFmtId="176" fontId="60" fillId="0" borderId="178"/>
    <xf numFmtId="0" fontId="18" fillId="9" borderId="174" applyNumberFormat="0" applyAlignment="0" applyProtection="0"/>
    <xf numFmtId="172" fontId="60" fillId="0" borderId="178"/>
    <xf numFmtId="0" fontId="21" fillId="22" borderId="176" applyNumberFormat="0" applyAlignment="0" applyProtection="0"/>
    <xf numFmtId="174" fontId="60" fillId="0" borderId="178"/>
    <xf numFmtId="172" fontId="60" fillId="0" borderId="178"/>
    <xf numFmtId="0" fontId="18" fillId="9" borderId="174" applyNumberFormat="0" applyAlignment="0" applyProtection="0"/>
    <xf numFmtId="177" fontId="60" fillId="0" borderId="178"/>
    <xf numFmtId="0" fontId="11" fillId="22" borderId="174" applyNumberFormat="0" applyAlignment="0" applyProtection="0"/>
    <xf numFmtId="172" fontId="60" fillId="0" borderId="178"/>
    <xf numFmtId="172" fontId="60" fillId="0" borderId="178"/>
    <xf numFmtId="180" fontId="60" fillId="0" borderId="178"/>
    <xf numFmtId="0" fontId="63" fillId="48" borderId="172">
      <protection locked="0"/>
    </xf>
    <xf numFmtId="175"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176" fontId="60" fillId="0" borderId="178"/>
    <xf numFmtId="180" fontId="60" fillId="0" borderId="178"/>
    <xf numFmtId="172" fontId="60" fillId="0" borderId="178"/>
    <xf numFmtId="172" fontId="60" fillId="0" borderId="178"/>
    <xf numFmtId="0" fontId="23" fillId="0" borderId="177" applyNumberFormat="0" applyFill="0" applyAlignment="0" applyProtection="0"/>
    <xf numFmtId="180" fontId="60" fillId="0" borderId="178"/>
    <xf numFmtId="172" fontId="60" fillId="0" borderId="178"/>
    <xf numFmtId="172" fontId="60" fillId="0" borderId="178"/>
    <xf numFmtId="180" fontId="60" fillId="0" borderId="178"/>
    <xf numFmtId="175" fontId="60" fillId="0" borderId="178"/>
    <xf numFmtId="175" fontId="60" fillId="0" borderId="178"/>
    <xf numFmtId="180" fontId="60" fillId="0" borderId="178"/>
    <xf numFmtId="180" fontId="60" fillId="0" borderId="178"/>
    <xf numFmtId="180" fontId="60" fillId="0" borderId="178"/>
    <xf numFmtId="172" fontId="60" fillId="0" borderId="178"/>
    <xf numFmtId="174" fontId="60" fillId="0" borderId="178"/>
    <xf numFmtId="172" fontId="60" fillId="0" borderId="178"/>
    <xf numFmtId="180" fontId="60" fillId="0" borderId="178"/>
    <xf numFmtId="0" fontId="18" fillId="9" borderId="174" applyNumberFormat="0" applyAlignment="0" applyProtection="0"/>
    <xf numFmtId="180" fontId="60" fillId="0" borderId="178"/>
    <xf numFmtId="180" fontId="60" fillId="0" borderId="178"/>
    <xf numFmtId="0" fontId="23" fillId="0" borderId="177" applyNumberFormat="0" applyFill="0" applyAlignment="0" applyProtection="0"/>
    <xf numFmtId="172" fontId="60" fillId="0" borderId="178"/>
    <xf numFmtId="0" fontId="8" fillId="25" borderId="175" applyNumberFormat="0" applyFont="0" applyAlignment="0" applyProtection="0"/>
    <xf numFmtId="0" fontId="18" fillId="9" borderId="174" applyNumberFormat="0" applyAlignment="0" applyProtection="0"/>
    <xf numFmtId="172" fontId="60" fillId="0" borderId="178"/>
    <xf numFmtId="180" fontId="60" fillId="0" borderId="178"/>
    <xf numFmtId="0" fontId="8" fillId="25" borderId="175" applyNumberFormat="0" applyFont="0" applyAlignment="0" applyProtection="0"/>
    <xf numFmtId="0" fontId="11" fillId="22" borderId="174" applyNumberFormat="0" applyAlignment="0" applyProtection="0"/>
    <xf numFmtId="172" fontId="60" fillId="0" borderId="178"/>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2" fontId="60" fillId="0" borderId="178"/>
    <xf numFmtId="181" fontId="60" fillId="0" borderId="178"/>
    <xf numFmtId="175" fontId="60" fillId="0" borderId="178"/>
    <xf numFmtId="175" fontId="60" fillId="0" borderId="178"/>
    <xf numFmtId="174" fontId="60" fillId="0" borderId="178"/>
    <xf numFmtId="180" fontId="60" fillId="0" borderId="178"/>
    <xf numFmtId="173" fontId="60" fillId="0" borderId="178"/>
    <xf numFmtId="0" fontId="21" fillId="22" borderId="176" applyNumberFormat="0" applyAlignment="0" applyProtection="0"/>
    <xf numFmtId="172" fontId="60" fillId="0" borderId="178"/>
    <xf numFmtId="175" fontId="60" fillId="0" borderId="178"/>
    <xf numFmtId="180" fontId="60" fillId="0" borderId="178"/>
    <xf numFmtId="0" fontId="11" fillId="22" borderId="174" applyNumberFormat="0" applyAlignment="0" applyProtection="0"/>
    <xf numFmtId="175" fontId="60" fillId="0" borderId="178"/>
    <xf numFmtId="176" fontId="60" fillId="0" borderId="178"/>
    <xf numFmtId="175" fontId="60" fillId="0" borderId="178"/>
    <xf numFmtId="182" fontId="60" fillId="0" borderId="178"/>
    <xf numFmtId="177" fontId="60" fillId="0" borderId="178"/>
    <xf numFmtId="173"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5" fontId="60" fillId="0" borderId="178"/>
    <xf numFmtId="175" fontId="60" fillId="0" borderId="178"/>
    <xf numFmtId="175" fontId="60" fillId="0" borderId="178"/>
    <xf numFmtId="172" fontId="60" fillId="0" borderId="178"/>
    <xf numFmtId="0" fontId="18" fillId="9" borderId="174" applyNumberFormat="0" applyAlignment="0" applyProtection="0"/>
    <xf numFmtId="175" fontId="60" fillId="0" borderId="178"/>
    <xf numFmtId="172" fontId="60" fillId="0" borderId="178"/>
    <xf numFmtId="180" fontId="60" fillId="0" borderId="178"/>
    <xf numFmtId="174" fontId="60" fillId="0" borderId="178"/>
    <xf numFmtId="174" fontId="60" fillId="0" borderId="178"/>
    <xf numFmtId="172" fontId="60" fillId="0" borderId="178"/>
    <xf numFmtId="174" fontId="60" fillId="0" borderId="178"/>
    <xf numFmtId="175" fontId="60" fillId="0" borderId="178"/>
    <xf numFmtId="177" fontId="60" fillId="0" borderId="178"/>
    <xf numFmtId="172" fontId="60" fillId="0" borderId="178"/>
    <xf numFmtId="0" fontId="11" fillId="22" borderId="174" applyNumberFormat="0" applyAlignment="0" applyProtection="0"/>
    <xf numFmtId="180" fontId="60" fillId="0" borderId="178"/>
    <xf numFmtId="180" fontId="60" fillId="0" borderId="178"/>
    <xf numFmtId="180" fontId="60" fillId="0" borderId="178"/>
    <xf numFmtId="172" fontId="60" fillId="0" borderId="178"/>
    <xf numFmtId="0" fontId="8" fillId="25" borderId="175" applyNumberFormat="0" applyFont="0" applyAlignment="0" applyProtection="0"/>
    <xf numFmtId="172" fontId="60" fillId="0" borderId="178"/>
    <xf numFmtId="181" fontId="60" fillId="0" borderId="178"/>
    <xf numFmtId="175" fontId="60" fillId="0" borderId="178"/>
    <xf numFmtId="176" fontId="60" fillId="0" borderId="178"/>
    <xf numFmtId="0" fontId="18" fillId="9" borderId="174" applyNumberFormat="0" applyAlignment="0" applyProtection="0"/>
    <xf numFmtId="172" fontId="60" fillId="0" borderId="178"/>
    <xf numFmtId="180" fontId="60" fillId="0" borderId="178"/>
    <xf numFmtId="175" fontId="60" fillId="0" borderId="178"/>
    <xf numFmtId="180" fontId="60" fillId="0" borderId="178"/>
    <xf numFmtId="172" fontId="60" fillId="0" borderId="178"/>
    <xf numFmtId="180" fontId="60" fillId="0" borderId="178"/>
    <xf numFmtId="175" fontId="60" fillId="0" borderId="178"/>
    <xf numFmtId="175" fontId="60" fillId="0" borderId="178"/>
    <xf numFmtId="172" fontId="60" fillId="0" borderId="178"/>
    <xf numFmtId="175" fontId="60" fillId="0" borderId="178"/>
    <xf numFmtId="176" fontId="60" fillId="0" borderId="178"/>
    <xf numFmtId="175" fontId="60" fillId="0" borderId="178"/>
    <xf numFmtId="180" fontId="60" fillId="0" borderId="178"/>
    <xf numFmtId="180" fontId="60" fillId="0" borderId="178"/>
    <xf numFmtId="172" fontId="60" fillId="0" borderId="178"/>
    <xf numFmtId="0" fontId="21" fillId="22" borderId="176" applyNumberFormat="0" applyAlignment="0" applyProtection="0"/>
    <xf numFmtId="173" fontId="60" fillId="0" borderId="178"/>
    <xf numFmtId="0" fontId="23" fillId="0" borderId="177" applyNumberFormat="0" applyFill="0" applyAlignment="0" applyProtection="0"/>
    <xf numFmtId="0" fontId="8" fillId="25" borderId="175" applyNumberFormat="0" applyFont="0" applyAlignment="0" applyProtection="0"/>
    <xf numFmtId="0" fontId="63" fillId="48" borderId="172">
      <protection locked="0"/>
    </xf>
    <xf numFmtId="176" fontId="60" fillId="0" borderId="178"/>
    <xf numFmtId="0" fontId="23" fillId="0" borderId="177" applyNumberFormat="0" applyFill="0" applyAlignment="0" applyProtection="0"/>
    <xf numFmtId="175" fontId="60" fillId="0" borderId="178"/>
    <xf numFmtId="0" fontId="21" fillId="22" borderId="176" applyNumberFormat="0" applyAlignment="0" applyProtection="0"/>
    <xf numFmtId="172" fontId="60" fillId="0" borderId="178"/>
    <xf numFmtId="182" fontId="60" fillId="0" borderId="178"/>
    <xf numFmtId="172" fontId="60" fillId="0" borderId="178"/>
    <xf numFmtId="180" fontId="60" fillId="0" borderId="178"/>
    <xf numFmtId="0" fontId="11" fillId="22" borderId="174" applyNumberFormat="0" applyAlignment="0" applyProtection="0"/>
    <xf numFmtId="175" fontId="60" fillId="0" borderId="178"/>
    <xf numFmtId="181" fontId="60" fillId="0" borderId="178"/>
    <xf numFmtId="175" fontId="60" fillId="0" borderId="178"/>
    <xf numFmtId="172" fontId="60" fillId="0" borderId="178"/>
    <xf numFmtId="175" fontId="60" fillId="0" borderId="178"/>
    <xf numFmtId="173" fontId="60" fillId="0" borderId="178"/>
    <xf numFmtId="180" fontId="60" fillId="0" borderId="178"/>
    <xf numFmtId="177" fontId="60" fillId="0" borderId="178"/>
    <xf numFmtId="175" fontId="60" fillId="0" borderId="178"/>
    <xf numFmtId="173" fontId="60" fillId="0" borderId="178"/>
    <xf numFmtId="172" fontId="60" fillId="0" borderId="178"/>
    <xf numFmtId="181" fontId="60" fillId="0" borderId="178"/>
    <xf numFmtId="182" fontId="60" fillId="0" borderId="178"/>
    <xf numFmtId="0" fontId="63" fillId="48" borderId="172">
      <protection locked="0"/>
    </xf>
    <xf numFmtId="180" fontId="60" fillId="0" borderId="178"/>
    <xf numFmtId="180" fontId="60" fillId="0" borderId="178"/>
    <xf numFmtId="180" fontId="60" fillId="0" borderId="178"/>
    <xf numFmtId="172" fontId="60" fillId="0" borderId="178"/>
    <xf numFmtId="180" fontId="60" fillId="0" borderId="178"/>
    <xf numFmtId="0" fontId="21" fillId="22" borderId="176" applyNumberFormat="0" applyAlignment="0" applyProtection="0"/>
    <xf numFmtId="0" fontId="23" fillId="0" borderId="177" applyNumberFormat="0" applyFill="0" applyAlignment="0" applyProtection="0"/>
    <xf numFmtId="0" fontId="8" fillId="25" borderId="175" applyNumberFormat="0" applyFont="0" applyAlignment="0" applyProtection="0"/>
    <xf numFmtId="182" fontId="60" fillId="0" borderId="178"/>
    <xf numFmtId="172" fontId="60" fillId="0" borderId="178"/>
    <xf numFmtId="175" fontId="60" fillId="0" borderId="178"/>
    <xf numFmtId="180" fontId="60" fillId="0" borderId="178"/>
    <xf numFmtId="172" fontId="60" fillId="0" borderId="178"/>
    <xf numFmtId="0" fontId="8" fillId="25" borderId="175" applyNumberFormat="0" applyFont="0" applyAlignment="0" applyProtection="0"/>
    <xf numFmtId="175" fontId="60" fillId="0" borderId="178"/>
    <xf numFmtId="177" fontId="60" fillId="0" borderId="178"/>
    <xf numFmtId="180" fontId="60" fillId="0" borderId="178"/>
    <xf numFmtId="172" fontId="60" fillId="0" borderId="178"/>
    <xf numFmtId="175" fontId="60" fillId="0" borderId="178"/>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75" fontId="60" fillId="0" borderId="178"/>
    <xf numFmtId="180" fontId="60" fillId="0" borderId="178"/>
    <xf numFmtId="172" fontId="60" fillId="0" borderId="178"/>
    <xf numFmtId="180" fontId="60" fillId="0" borderId="178"/>
    <xf numFmtId="180" fontId="60" fillId="0" borderId="178"/>
    <xf numFmtId="175" fontId="60" fillId="0" borderId="178"/>
    <xf numFmtId="175" fontId="60" fillId="0" borderId="178"/>
    <xf numFmtId="172" fontId="60" fillId="0" borderId="178"/>
    <xf numFmtId="172" fontId="60" fillId="0" borderId="178"/>
    <xf numFmtId="172" fontId="60" fillId="0" borderId="178"/>
    <xf numFmtId="0" fontId="63" fillId="48" borderId="172">
      <protection locked="0"/>
    </xf>
    <xf numFmtId="180" fontId="60" fillId="0" borderId="178"/>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5" fontId="60" fillId="0" borderId="178"/>
    <xf numFmtId="0" fontId="63" fillId="48" borderId="172">
      <protection locked="0"/>
    </xf>
    <xf numFmtId="181" fontId="60" fillId="0" borderId="178"/>
    <xf numFmtId="0" fontId="8" fillId="25" borderId="175" applyNumberFormat="0" applyFont="0" applyAlignment="0" applyProtection="0"/>
    <xf numFmtId="0" fontId="18" fillId="9" borderId="174" applyNumberFormat="0" applyAlignment="0" applyProtection="0"/>
    <xf numFmtId="0" fontId="18" fillId="9" borderId="174" applyNumberFormat="0" applyAlignment="0" applyProtection="0"/>
    <xf numFmtId="182" fontId="60" fillId="0" borderId="178"/>
    <xf numFmtId="0" fontId="8" fillId="25" borderId="175" applyNumberFormat="0" applyFont="0" applyAlignment="0" applyProtection="0"/>
    <xf numFmtId="0" fontId="63" fillId="48" borderId="172">
      <protection locked="0"/>
    </xf>
    <xf numFmtId="0" fontId="63" fillId="48" borderId="172">
      <protection locked="0"/>
    </xf>
    <xf numFmtId="177" fontId="60" fillId="0" borderId="178"/>
    <xf numFmtId="176" fontId="60" fillId="0" borderId="178"/>
    <xf numFmtId="0" fontId="23" fillId="0" borderId="177" applyNumberFormat="0" applyFill="0" applyAlignment="0" applyProtection="0"/>
    <xf numFmtId="180" fontId="60" fillId="0" borderId="178"/>
    <xf numFmtId="0" fontId="23" fillId="0" borderId="177" applyNumberFormat="0" applyFill="0" applyAlignment="0" applyProtection="0"/>
    <xf numFmtId="0" fontId="11" fillId="22" borderId="174" applyNumberFormat="0" applyAlignment="0" applyProtection="0"/>
    <xf numFmtId="182" fontId="60" fillId="0" borderId="178"/>
    <xf numFmtId="0" fontId="11" fillId="22" borderId="174" applyNumberFormat="0" applyAlignment="0" applyProtection="0"/>
    <xf numFmtId="0" fontId="21" fillId="22" borderId="176" applyNumberFormat="0" applyAlignment="0" applyProtection="0"/>
    <xf numFmtId="175" fontId="60" fillId="0" borderId="178"/>
    <xf numFmtId="0" fontId="8" fillId="25" borderId="175" applyNumberFormat="0" applyFont="0" applyAlignment="0" applyProtection="0"/>
    <xf numFmtId="0" fontId="18" fillId="9" borderId="174" applyNumberFormat="0" applyAlignment="0" applyProtection="0"/>
    <xf numFmtId="180" fontId="60" fillId="0" borderId="178"/>
    <xf numFmtId="0" fontId="11" fillId="22" borderId="174" applyNumberFormat="0" applyAlignment="0" applyProtection="0"/>
    <xf numFmtId="0" fontId="18" fillId="9" borderId="174" applyNumberFormat="0" applyAlignment="0" applyProtection="0"/>
    <xf numFmtId="172" fontId="60" fillId="0" borderId="178"/>
    <xf numFmtId="0" fontId="63" fillId="48" borderId="172">
      <protection locked="0"/>
    </xf>
    <xf numFmtId="0" fontId="23" fillId="0" borderId="177" applyNumberFormat="0" applyFill="0" applyAlignment="0" applyProtection="0"/>
    <xf numFmtId="172" fontId="60" fillId="0" borderId="178"/>
    <xf numFmtId="180" fontId="60" fillId="0" borderId="178"/>
    <xf numFmtId="180" fontId="60" fillId="0" borderId="178"/>
    <xf numFmtId="172" fontId="60" fillId="0" borderId="178"/>
    <xf numFmtId="0" fontId="63" fillId="48" borderId="172">
      <protection locked="0"/>
    </xf>
    <xf numFmtId="181" fontId="60" fillId="0" borderId="178"/>
    <xf numFmtId="0" fontId="11" fillId="22" borderId="174" applyNumberFormat="0" applyAlignment="0" applyProtection="0"/>
    <xf numFmtId="172" fontId="60" fillId="0" borderId="178"/>
    <xf numFmtId="0" fontId="11" fillId="22" borderId="174" applyNumberFormat="0" applyAlignment="0" applyProtection="0"/>
    <xf numFmtId="172" fontId="60" fillId="0" borderId="178"/>
    <xf numFmtId="0" fontId="63" fillId="48" borderId="172">
      <protection locked="0"/>
    </xf>
    <xf numFmtId="0" fontId="8" fillId="25" borderId="175" applyNumberFormat="0" applyFont="0" applyAlignment="0" applyProtection="0"/>
    <xf numFmtId="175" fontId="60" fillId="0" borderId="178"/>
    <xf numFmtId="181" fontId="60" fillId="0" borderId="178"/>
    <xf numFmtId="175" fontId="60" fillId="0" borderId="178"/>
    <xf numFmtId="172" fontId="60" fillId="0" borderId="178"/>
    <xf numFmtId="0" fontId="8" fillId="25" borderId="175" applyNumberFormat="0" applyFont="0" applyAlignment="0" applyProtection="0"/>
    <xf numFmtId="175" fontId="60" fillId="0" borderId="178"/>
    <xf numFmtId="180" fontId="60" fillId="0" borderId="178"/>
    <xf numFmtId="176" fontId="60" fillId="0" borderId="178"/>
    <xf numFmtId="175" fontId="60" fillId="0" borderId="178"/>
    <xf numFmtId="180" fontId="60" fillId="0" borderId="178"/>
    <xf numFmtId="0" fontId="8" fillId="25" borderId="175" applyNumberFormat="0" applyFont="0" applyAlignment="0" applyProtection="0"/>
    <xf numFmtId="176" fontId="60" fillId="0" borderId="178"/>
    <xf numFmtId="172" fontId="60" fillId="0" borderId="178"/>
    <xf numFmtId="175" fontId="60" fillId="0" borderId="178"/>
    <xf numFmtId="180" fontId="60" fillId="0" borderId="178"/>
    <xf numFmtId="175" fontId="60" fillId="0" borderId="178"/>
    <xf numFmtId="177" fontId="60" fillId="0" borderId="178"/>
    <xf numFmtId="0" fontId="18" fillId="9" borderId="174" applyNumberFormat="0" applyAlignment="0" applyProtection="0"/>
    <xf numFmtId="0" fontId="21" fillId="22" borderId="176" applyNumberFormat="0" applyAlignment="0" applyProtection="0"/>
    <xf numFmtId="180" fontId="60" fillId="0" borderId="178"/>
    <xf numFmtId="181" fontId="60" fillId="0" borderId="178"/>
    <xf numFmtId="172" fontId="60" fillId="0" borderId="178"/>
    <xf numFmtId="172" fontId="60" fillId="0" borderId="178"/>
    <xf numFmtId="172" fontId="60" fillId="0" borderId="178"/>
    <xf numFmtId="175" fontId="60" fillId="0" borderId="178"/>
    <xf numFmtId="0" fontId="63" fillId="48" borderId="172">
      <protection locked="0"/>
    </xf>
    <xf numFmtId="174" fontId="60" fillId="0" borderId="178"/>
    <xf numFmtId="172" fontId="60" fillId="0" borderId="178"/>
    <xf numFmtId="0" fontId="8" fillId="25" borderId="175" applyNumberFormat="0" applyFont="0" applyAlignment="0" applyProtection="0"/>
    <xf numFmtId="0" fontId="11" fillId="22" borderId="174" applyNumberFormat="0" applyAlignment="0" applyProtection="0"/>
    <xf numFmtId="175" fontId="60" fillId="0" borderId="178"/>
    <xf numFmtId="0" fontId="11" fillId="22" borderId="174" applyNumberFormat="0" applyAlignment="0" applyProtection="0"/>
    <xf numFmtId="176" fontId="60" fillId="0" borderId="178"/>
    <xf numFmtId="175" fontId="60" fillId="0" borderId="178"/>
    <xf numFmtId="175" fontId="60" fillId="0" borderId="178"/>
    <xf numFmtId="0" fontId="21" fillId="22" borderId="176" applyNumberFormat="0" applyAlignment="0" applyProtection="0"/>
    <xf numFmtId="174" fontId="60" fillId="0" borderId="178"/>
    <xf numFmtId="182" fontId="60" fillId="0" borderId="178"/>
    <xf numFmtId="173" fontId="60" fillId="0" borderId="178"/>
    <xf numFmtId="0" fontId="11" fillId="22" borderId="174" applyNumberFormat="0" applyAlignment="0" applyProtection="0"/>
    <xf numFmtId="172" fontId="60" fillId="0" borderId="178"/>
    <xf numFmtId="0" fontId="11" fillId="22" borderId="174" applyNumberFormat="0" applyAlignment="0" applyProtection="0"/>
    <xf numFmtId="172" fontId="60" fillId="0" borderId="178"/>
    <xf numFmtId="180" fontId="60" fillId="0" borderId="178"/>
    <xf numFmtId="177" fontId="60" fillId="0" borderId="178"/>
    <xf numFmtId="0" fontId="11" fillId="22" borderId="174" applyNumberFormat="0" applyAlignment="0" applyProtection="0"/>
    <xf numFmtId="180" fontId="60" fillId="0" borderId="178"/>
    <xf numFmtId="0" fontId="18" fillId="9" borderId="174" applyNumberFormat="0" applyAlignment="0" applyProtection="0"/>
    <xf numFmtId="173" fontId="60" fillId="0" borderId="178"/>
    <xf numFmtId="181" fontId="60" fillId="0" borderId="178"/>
    <xf numFmtId="172" fontId="60" fillId="0" borderId="178"/>
    <xf numFmtId="0" fontId="21" fillId="22" borderId="176" applyNumberFormat="0" applyAlignment="0" applyProtection="0"/>
    <xf numFmtId="173" fontId="60" fillId="0" borderId="178"/>
    <xf numFmtId="0" fontId="18" fillId="9" borderId="174" applyNumberFormat="0" applyAlignment="0" applyProtection="0"/>
    <xf numFmtId="181" fontId="60" fillId="0" borderId="178"/>
    <xf numFmtId="175" fontId="60" fillId="0" borderId="178"/>
    <xf numFmtId="173" fontId="60" fillId="0" borderId="178"/>
    <xf numFmtId="0" fontId="8" fillId="25" borderId="175" applyNumberFormat="0" applyFont="0" applyAlignment="0" applyProtection="0"/>
    <xf numFmtId="0" fontId="11" fillId="22" borderId="174" applyNumberFormat="0" applyAlignment="0" applyProtection="0"/>
    <xf numFmtId="0" fontId="63" fillId="48" borderId="172">
      <protection locked="0"/>
    </xf>
    <xf numFmtId="0" fontId="8" fillId="25" borderId="175" applyNumberFormat="0" applyFont="0" applyAlignment="0" applyProtection="0"/>
    <xf numFmtId="176" fontId="60" fillId="0" borderId="178"/>
    <xf numFmtId="180" fontId="60" fillId="0" borderId="178"/>
    <xf numFmtId="175" fontId="60" fillId="0" borderId="178"/>
    <xf numFmtId="182" fontId="60" fillId="0" borderId="178"/>
    <xf numFmtId="0" fontId="11" fillId="22" borderId="174" applyNumberFormat="0" applyAlignment="0" applyProtection="0"/>
    <xf numFmtId="175" fontId="60" fillId="0" borderId="178"/>
    <xf numFmtId="0" fontId="18" fillId="9" borderId="174" applyNumberFormat="0" applyAlignment="0" applyProtection="0"/>
    <xf numFmtId="0" fontId="21" fillId="22" borderId="176" applyNumberFormat="0" applyAlignment="0" applyProtection="0"/>
    <xf numFmtId="182" fontId="60" fillId="0" borderId="178"/>
    <xf numFmtId="0" fontId="8" fillId="25" borderId="175" applyNumberFormat="0" applyFont="0" applyAlignment="0" applyProtection="0"/>
    <xf numFmtId="181" fontId="60" fillId="0" borderId="178"/>
    <xf numFmtId="177" fontId="60" fillId="0" borderId="178"/>
    <xf numFmtId="0" fontId="18" fillId="9" borderId="174" applyNumberFormat="0" applyAlignment="0" applyProtection="0"/>
    <xf numFmtId="180" fontId="60" fillId="0" borderId="178"/>
    <xf numFmtId="181" fontId="60" fillId="0" borderId="178"/>
    <xf numFmtId="180" fontId="60" fillId="0" borderId="178"/>
    <xf numFmtId="177" fontId="60" fillId="0" borderId="178"/>
    <xf numFmtId="173" fontId="60" fillId="0" borderId="178"/>
    <xf numFmtId="182" fontId="60" fillId="0" borderId="178"/>
    <xf numFmtId="180" fontId="60" fillId="0" borderId="178"/>
    <xf numFmtId="175" fontId="60" fillId="0" borderId="178"/>
    <xf numFmtId="0" fontId="21" fillId="22" borderId="176" applyNumberFormat="0" applyAlignment="0" applyProtection="0"/>
    <xf numFmtId="177" fontId="60" fillId="0" borderId="178"/>
    <xf numFmtId="172" fontId="60" fillId="0" borderId="178"/>
    <xf numFmtId="174" fontId="60" fillId="0" borderId="178"/>
    <xf numFmtId="0" fontId="63" fillId="48" borderId="172">
      <protection locked="0"/>
    </xf>
    <xf numFmtId="176" fontId="60" fillId="0" borderId="178"/>
    <xf numFmtId="181" fontId="60" fillId="0" borderId="178"/>
    <xf numFmtId="0" fontId="21" fillId="22" borderId="176" applyNumberFormat="0" applyAlignment="0" applyProtection="0"/>
    <xf numFmtId="0" fontId="21" fillId="22" borderId="176" applyNumberFormat="0" applyAlignment="0" applyProtection="0"/>
    <xf numFmtId="180" fontId="60" fillId="0" borderId="178"/>
    <xf numFmtId="172" fontId="60" fillId="0" borderId="178"/>
    <xf numFmtId="0" fontId="63" fillId="48" borderId="172">
      <protection locked="0"/>
    </xf>
    <xf numFmtId="175" fontId="60" fillId="0" borderId="178"/>
    <xf numFmtId="175" fontId="60" fillId="0" borderId="178"/>
    <xf numFmtId="0" fontId="23" fillId="0" borderId="177" applyNumberFormat="0" applyFill="0" applyAlignment="0" applyProtection="0"/>
    <xf numFmtId="177" fontId="60" fillId="0" borderId="178"/>
    <xf numFmtId="174" fontId="60" fillId="0" borderId="178"/>
    <xf numFmtId="180" fontId="60" fillId="0" borderId="178"/>
    <xf numFmtId="0" fontId="23" fillId="0" borderId="177" applyNumberFormat="0" applyFill="0" applyAlignment="0" applyProtection="0"/>
    <xf numFmtId="175" fontId="60" fillId="0" borderId="178"/>
    <xf numFmtId="0" fontId="8" fillId="25" borderId="175" applyNumberFormat="0" applyFont="0" applyAlignment="0" applyProtection="0"/>
    <xf numFmtId="173" fontId="60" fillId="0" borderId="178"/>
    <xf numFmtId="172" fontId="60" fillId="0" borderId="178"/>
    <xf numFmtId="175" fontId="60" fillId="0" borderId="178"/>
    <xf numFmtId="180" fontId="60" fillId="0" borderId="178"/>
    <xf numFmtId="180" fontId="60" fillId="0" borderId="178"/>
    <xf numFmtId="180" fontId="60" fillId="0" borderId="178"/>
    <xf numFmtId="182" fontId="60" fillId="0" borderId="178"/>
    <xf numFmtId="0" fontId="21" fillId="22" borderId="176" applyNumberFormat="0" applyAlignment="0" applyProtection="0"/>
    <xf numFmtId="176" fontId="60" fillId="0" borderId="178"/>
    <xf numFmtId="173" fontId="60" fillId="0" borderId="178"/>
    <xf numFmtId="0" fontId="21" fillId="22" borderId="176" applyNumberFormat="0" applyAlignment="0" applyProtection="0"/>
    <xf numFmtId="182" fontId="60" fillId="0" borderId="178"/>
    <xf numFmtId="175" fontId="60" fillId="0" borderId="178"/>
    <xf numFmtId="181" fontId="60" fillId="0" borderId="178"/>
    <xf numFmtId="0" fontId="23" fillId="0" borderId="177" applyNumberFormat="0" applyFill="0" applyAlignment="0" applyProtection="0"/>
    <xf numFmtId="180" fontId="60" fillId="0" borderId="178"/>
    <xf numFmtId="0" fontId="23" fillId="0" borderId="177" applyNumberFormat="0" applyFill="0" applyAlignment="0" applyProtection="0"/>
    <xf numFmtId="177" fontId="60" fillId="0" borderId="178"/>
    <xf numFmtId="0" fontId="21" fillId="22" borderId="176" applyNumberFormat="0" applyAlignment="0" applyProtection="0"/>
    <xf numFmtId="172" fontId="60" fillId="0" borderId="178"/>
    <xf numFmtId="176" fontId="60" fillId="0" borderId="178"/>
    <xf numFmtId="175" fontId="60" fillId="0" borderId="178"/>
    <xf numFmtId="0" fontId="63" fillId="48" borderId="172">
      <protection locked="0"/>
    </xf>
    <xf numFmtId="177" fontId="60" fillId="0" borderId="178"/>
    <xf numFmtId="175" fontId="60" fillId="0" borderId="178"/>
    <xf numFmtId="0" fontId="23" fillId="0" borderId="177" applyNumberFormat="0" applyFill="0" applyAlignment="0" applyProtection="0"/>
    <xf numFmtId="0" fontId="8" fillId="25" borderId="175" applyNumberFormat="0" applyFont="0" applyAlignment="0" applyProtection="0"/>
    <xf numFmtId="0" fontId="23" fillId="0" borderId="177" applyNumberFormat="0" applyFill="0" applyAlignment="0" applyProtection="0"/>
    <xf numFmtId="172" fontId="60" fillId="0" borderId="178"/>
    <xf numFmtId="0" fontId="8" fillId="25" borderId="175" applyNumberFormat="0" applyFont="0" applyAlignment="0" applyProtection="0"/>
    <xf numFmtId="182" fontId="60" fillId="0" borderId="178"/>
    <xf numFmtId="172" fontId="60" fillId="0" borderId="178"/>
    <xf numFmtId="172" fontId="60" fillId="0" borderId="178"/>
    <xf numFmtId="0" fontId="11" fillId="22" borderId="174" applyNumberFormat="0" applyAlignment="0" applyProtection="0"/>
    <xf numFmtId="174" fontId="60" fillId="0" borderId="178"/>
    <xf numFmtId="177" fontId="60" fillId="0" borderId="178"/>
    <xf numFmtId="180" fontId="60" fillId="0" borderId="178"/>
    <xf numFmtId="175" fontId="60" fillId="0" borderId="178"/>
    <xf numFmtId="175" fontId="60" fillId="0" borderId="178"/>
    <xf numFmtId="176" fontId="60" fillId="0" borderId="178"/>
    <xf numFmtId="174" fontId="60" fillId="0" borderId="178"/>
    <xf numFmtId="172" fontId="60" fillId="0" borderId="178"/>
    <xf numFmtId="175" fontId="60" fillId="0" borderId="178"/>
    <xf numFmtId="180" fontId="60" fillId="0" borderId="178"/>
    <xf numFmtId="175" fontId="60" fillId="0" borderId="178"/>
    <xf numFmtId="0" fontId="63" fillId="48" borderId="172">
      <protection locked="0"/>
    </xf>
    <xf numFmtId="0" fontId="8" fillId="25" borderId="175" applyNumberFormat="0" applyFont="0" applyAlignment="0" applyProtection="0"/>
    <xf numFmtId="0" fontId="8" fillId="25" borderId="175" applyNumberFormat="0" applyFont="0" applyAlignment="0" applyProtection="0"/>
    <xf numFmtId="0" fontId="18" fillId="9" borderId="174" applyNumberFormat="0" applyAlignment="0" applyProtection="0"/>
    <xf numFmtId="0" fontId="11" fillId="22" borderId="174" applyNumberFormat="0" applyAlignment="0" applyProtection="0"/>
    <xf numFmtId="172" fontId="60" fillId="0" borderId="178"/>
    <xf numFmtId="0" fontId="23" fillId="0" borderId="177" applyNumberFormat="0" applyFill="0" applyAlignment="0" applyProtection="0"/>
    <xf numFmtId="172" fontId="60" fillId="0" borderId="178"/>
    <xf numFmtId="0" fontId="21" fillId="22" borderId="176" applyNumberFormat="0" applyAlignment="0" applyProtection="0"/>
    <xf numFmtId="0" fontId="11" fillId="22" borderId="174" applyNumberFormat="0" applyAlignment="0" applyProtection="0"/>
    <xf numFmtId="181" fontId="60" fillId="0" borderId="178"/>
    <xf numFmtId="0" fontId="11" fillId="22" borderId="174" applyNumberFormat="0" applyAlignment="0" applyProtection="0"/>
    <xf numFmtId="174" fontId="60" fillId="0" borderId="178"/>
    <xf numFmtId="175" fontId="60" fillId="0" borderId="178"/>
    <xf numFmtId="0" fontId="23" fillId="0" borderId="177" applyNumberFormat="0" applyFill="0" applyAlignment="0" applyProtection="0"/>
    <xf numFmtId="0" fontId="11" fillId="22" borderId="174" applyNumberFormat="0" applyAlignment="0" applyProtection="0"/>
    <xf numFmtId="172" fontId="60" fillId="0" borderId="178"/>
    <xf numFmtId="182" fontId="60" fillId="0" borderId="178"/>
    <xf numFmtId="0" fontId="8" fillId="25" borderId="175" applyNumberFormat="0" applyFont="0" applyAlignment="0" applyProtection="0"/>
    <xf numFmtId="0" fontId="8" fillId="25" borderId="175" applyNumberFormat="0" applyFont="0" applyAlignment="0" applyProtection="0"/>
    <xf numFmtId="173" fontId="60" fillId="0" borderId="178"/>
    <xf numFmtId="0" fontId="23" fillId="0" borderId="177" applyNumberFormat="0" applyFill="0" applyAlignment="0" applyProtection="0"/>
    <xf numFmtId="182" fontId="60" fillId="0" borderId="178"/>
    <xf numFmtId="172" fontId="60" fillId="0" borderId="178"/>
    <xf numFmtId="0" fontId="21" fillId="22" borderId="176" applyNumberFormat="0" applyAlignment="0" applyProtection="0"/>
    <xf numFmtId="174" fontId="60" fillId="0" borderId="178"/>
    <xf numFmtId="0" fontId="21" fillId="22" borderId="176" applyNumberFormat="0" applyAlignment="0" applyProtection="0"/>
    <xf numFmtId="0" fontId="8" fillId="25" borderId="175" applyNumberFormat="0" applyFont="0" applyAlignment="0" applyProtection="0"/>
    <xf numFmtId="0" fontId="21" fillId="22" borderId="176" applyNumberFormat="0" applyAlignment="0" applyProtection="0"/>
    <xf numFmtId="0" fontId="18" fillId="9" borderId="174" applyNumberFormat="0" applyAlignment="0" applyProtection="0"/>
    <xf numFmtId="0" fontId="18" fillId="9" borderId="174" applyNumberFormat="0" applyAlignment="0" applyProtection="0"/>
    <xf numFmtId="180" fontId="60" fillId="0" borderId="178"/>
    <xf numFmtId="173" fontId="60" fillId="0" borderId="178"/>
    <xf numFmtId="175" fontId="60" fillId="0" borderId="178"/>
    <xf numFmtId="0" fontId="18" fillId="9" borderId="174" applyNumberFormat="0" applyAlignment="0" applyProtection="0"/>
    <xf numFmtId="174" fontId="60" fillId="0" borderId="178"/>
    <xf numFmtId="0" fontId="21" fillId="22" borderId="176" applyNumberFormat="0" applyAlignment="0" applyProtection="0"/>
    <xf numFmtId="0" fontId="63" fillId="48" borderId="179">
      <protection locked="0"/>
    </xf>
    <xf numFmtId="0" fontId="11" fillId="22" borderId="174" applyNumberFormat="0" applyAlignment="0" applyProtection="0"/>
    <xf numFmtId="180" fontId="60" fillId="0" borderId="178"/>
    <xf numFmtId="0" fontId="23" fillId="0" borderId="177" applyNumberFormat="0" applyFill="0" applyAlignment="0" applyProtection="0"/>
    <xf numFmtId="175" fontId="60" fillId="0" borderId="178"/>
    <xf numFmtId="176" fontId="60" fillId="0" borderId="178"/>
    <xf numFmtId="0" fontId="11" fillId="22" borderId="174" applyNumberFormat="0" applyAlignment="0" applyProtection="0"/>
    <xf numFmtId="173" fontId="60" fillId="0" borderId="178"/>
    <xf numFmtId="0" fontId="8" fillId="25" borderId="175" applyNumberFormat="0" applyFont="0" applyAlignment="0" applyProtection="0"/>
    <xf numFmtId="0" fontId="8" fillId="25" borderId="175" applyNumberFormat="0" applyFont="0" applyAlignment="0" applyProtection="0"/>
    <xf numFmtId="172" fontId="60" fillId="0" borderId="178"/>
    <xf numFmtId="0" fontId="23" fillId="0" borderId="177" applyNumberFormat="0" applyFill="0" applyAlignment="0" applyProtection="0"/>
    <xf numFmtId="180" fontId="60" fillId="0" borderId="178"/>
    <xf numFmtId="182" fontId="60" fillId="0" borderId="178"/>
    <xf numFmtId="172" fontId="60" fillId="0" borderId="178"/>
    <xf numFmtId="0" fontId="23" fillId="0" borderId="177" applyNumberFormat="0" applyFill="0" applyAlignment="0" applyProtection="0"/>
    <xf numFmtId="0" fontId="23" fillId="0" borderId="177" applyNumberFormat="0" applyFill="0" applyAlignment="0" applyProtection="0"/>
    <xf numFmtId="172" fontId="60" fillId="0" borderId="178"/>
    <xf numFmtId="0" fontId="18" fillId="9" borderId="174" applyNumberFormat="0" applyAlignment="0" applyProtection="0"/>
    <xf numFmtId="180" fontId="60" fillId="0" borderId="178"/>
    <xf numFmtId="0" fontId="18" fillId="9" borderId="174" applyNumberFormat="0" applyAlignment="0" applyProtection="0"/>
    <xf numFmtId="0" fontId="21" fillId="22" borderId="176" applyNumberFormat="0" applyAlignment="0" applyProtection="0"/>
    <xf numFmtId="0" fontId="63" fillId="48" borderId="172">
      <protection locked="0"/>
    </xf>
    <xf numFmtId="177" fontId="60" fillId="0" borderId="178"/>
    <xf numFmtId="0" fontId="21" fillId="22" borderId="176" applyNumberFormat="0" applyAlignment="0" applyProtection="0"/>
    <xf numFmtId="174" fontId="60" fillId="0" borderId="178"/>
    <xf numFmtId="181" fontId="60" fillId="0" borderId="178"/>
    <xf numFmtId="173" fontId="60" fillId="0" borderId="178"/>
    <xf numFmtId="174" fontId="60" fillId="0" borderId="178"/>
    <xf numFmtId="0" fontId="21" fillId="22" borderId="176"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21" fillId="22" borderId="176" applyNumberFormat="0" applyAlignment="0" applyProtection="0"/>
    <xf numFmtId="180" fontId="60" fillId="0" borderId="178"/>
    <xf numFmtId="0" fontId="8" fillId="25" borderId="175" applyNumberFormat="0" applyFont="0" applyAlignment="0" applyProtection="0"/>
    <xf numFmtId="172" fontId="60" fillId="0" borderId="178"/>
    <xf numFmtId="180" fontId="60" fillId="0" borderId="178"/>
    <xf numFmtId="175" fontId="60" fillId="0" borderId="178"/>
    <xf numFmtId="0" fontId="8" fillId="25" borderId="175" applyNumberFormat="0" applyFont="0" applyAlignment="0" applyProtection="0"/>
    <xf numFmtId="0" fontId="63" fillId="48" borderId="172">
      <protection locked="0"/>
    </xf>
    <xf numFmtId="173" fontId="60" fillId="0" borderId="178"/>
    <xf numFmtId="0" fontId="11" fillId="22" borderId="174" applyNumberFormat="0" applyAlignment="0" applyProtection="0"/>
    <xf numFmtId="0" fontId="23" fillId="0" borderId="177" applyNumberFormat="0" applyFill="0" applyAlignment="0" applyProtection="0"/>
    <xf numFmtId="0" fontId="8" fillId="25" borderId="175" applyNumberFormat="0" applyFont="0" applyAlignment="0" applyProtection="0"/>
    <xf numFmtId="0" fontId="18" fillId="9" borderId="174" applyNumberFormat="0" applyAlignment="0" applyProtection="0"/>
    <xf numFmtId="180" fontId="60" fillId="0" borderId="178"/>
    <xf numFmtId="177" fontId="60" fillId="0" borderId="178"/>
    <xf numFmtId="180" fontId="60" fillId="0" borderId="178"/>
    <xf numFmtId="172" fontId="60" fillId="0" borderId="178"/>
    <xf numFmtId="182" fontId="60" fillId="0" borderId="178"/>
    <xf numFmtId="172" fontId="60" fillId="0" borderId="178"/>
    <xf numFmtId="0" fontId="18" fillId="9" borderId="174" applyNumberFormat="0" applyAlignment="0" applyProtection="0"/>
    <xf numFmtId="0" fontId="18" fillId="9" borderId="174" applyNumberFormat="0" applyAlignment="0" applyProtection="0"/>
    <xf numFmtId="175" fontId="60" fillId="0" borderId="178"/>
    <xf numFmtId="0" fontId="8" fillId="25" borderId="175" applyNumberFormat="0" applyFont="0" applyAlignment="0" applyProtection="0"/>
    <xf numFmtId="182" fontId="60" fillId="0" borderId="178"/>
    <xf numFmtId="175" fontId="60" fillId="0" borderId="178"/>
    <xf numFmtId="0" fontId="21" fillId="22" borderId="176" applyNumberFormat="0" applyAlignment="0" applyProtection="0"/>
    <xf numFmtId="0" fontId="18" fillId="9" borderId="174" applyNumberFormat="0" applyAlignment="0" applyProtection="0"/>
    <xf numFmtId="180" fontId="60" fillId="0" borderId="178"/>
    <xf numFmtId="180" fontId="60" fillId="0" borderId="178"/>
    <xf numFmtId="0" fontId="18" fillId="9" borderId="174" applyNumberFormat="0" applyAlignment="0" applyProtection="0"/>
    <xf numFmtId="181" fontId="60" fillId="0" borderId="178"/>
    <xf numFmtId="0" fontId="8" fillId="25" borderId="175" applyNumberFormat="0" applyFont="0" applyAlignment="0" applyProtection="0"/>
    <xf numFmtId="0" fontId="63" fillId="48" borderId="172">
      <protection locked="0"/>
    </xf>
    <xf numFmtId="0" fontId="11" fillId="22" borderId="174" applyNumberFormat="0" applyAlignment="0" applyProtection="0"/>
    <xf numFmtId="175" fontId="60" fillId="0" borderId="178"/>
    <xf numFmtId="176" fontId="60" fillId="0" borderId="178"/>
    <xf numFmtId="172" fontId="60" fillId="0" borderId="178"/>
    <xf numFmtId="0" fontId="8" fillId="25" borderId="175" applyNumberFormat="0" applyFont="0" applyAlignment="0" applyProtection="0"/>
    <xf numFmtId="0" fontId="11" fillId="22" borderId="174" applyNumberFormat="0" applyAlignment="0" applyProtection="0"/>
    <xf numFmtId="177" fontId="60" fillId="0" borderId="178"/>
    <xf numFmtId="174"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176" fontId="60" fillId="0" borderId="178"/>
    <xf numFmtId="180" fontId="60" fillId="0" borderId="178"/>
    <xf numFmtId="172" fontId="60" fillId="0" borderId="178"/>
    <xf numFmtId="172" fontId="60" fillId="0" borderId="178"/>
    <xf numFmtId="0" fontId="23" fillId="0" borderId="177" applyNumberFormat="0" applyFill="0" applyAlignment="0" applyProtection="0"/>
    <xf numFmtId="180" fontId="60" fillId="0" borderId="178"/>
    <xf numFmtId="172" fontId="60" fillId="0" borderId="178"/>
    <xf numFmtId="172" fontId="60" fillId="0" borderId="178"/>
    <xf numFmtId="180" fontId="60" fillId="0" borderId="178"/>
    <xf numFmtId="175" fontId="60" fillId="0" borderId="178"/>
    <xf numFmtId="175" fontId="60" fillId="0" borderId="178"/>
    <xf numFmtId="180" fontId="60" fillId="0" borderId="178"/>
    <xf numFmtId="180" fontId="60" fillId="0" borderId="178"/>
    <xf numFmtId="180" fontId="60" fillId="0" borderId="178"/>
    <xf numFmtId="172" fontId="60" fillId="0" borderId="178"/>
    <xf numFmtId="174" fontId="60" fillId="0" borderId="178"/>
    <xf numFmtId="172" fontId="60" fillId="0" borderId="178"/>
    <xf numFmtId="180" fontId="60" fillId="0" borderId="178"/>
    <xf numFmtId="0" fontId="18" fillId="9" borderId="174" applyNumberFormat="0" applyAlignment="0" applyProtection="0"/>
    <xf numFmtId="180" fontId="60" fillId="0" borderId="178"/>
    <xf numFmtId="180" fontId="60" fillId="0" borderId="178"/>
    <xf numFmtId="0" fontId="23" fillId="0" borderId="177" applyNumberFormat="0" applyFill="0" applyAlignment="0" applyProtection="0"/>
    <xf numFmtId="172" fontId="60" fillId="0" borderId="178"/>
    <xf numFmtId="0" fontId="8" fillId="25" borderId="175" applyNumberFormat="0" applyFont="0" applyAlignment="0" applyProtection="0"/>
    <xf numFmtId="0" fontId="18" fillId="9" borderId="174" applyNumberFormat="0" applyAlignment="0" applyProtection="0"/>
    <xf numFmtId="172" fontId="60" fillId="0" borderId="178"/>
    <xf numFmtId="180" fontId="60" fillId="0" borderId="178"/>
    <xf numFmtId="0" fontId="8" fillId="25" borderId="175" applyNumberFormat="0" applyFont="0" applyAlignment="0" applyProtection="0"/>
    <xf numFmtId="0" fontId="11" fillId="22" borderId="174" applyNumberFormat="0" applyAlignment="0" applyProtection="0"/>
    <xf numFmtId="172" fontId="60" fillId="0" borderId="178"/>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2" fontId="60" fillId="0" borderId="178"/>
    <xf numFmtId="181" fontId="60" fillId="0" borderId="178"/>
    <xf numFmtId="175" fontId="60" fillId="0" borderId="178"/>
    <xf numFmtId="175" fontId="60" fillId="0" borderId="178"/>
    <xf numFmtId="174" fontId="60" fillId="0" borderId="178"/>
    <xf numFmtId="180" fontId="60" fillId="0" borderId="178"/>
    <xf numFmtId="173" fontId="60" fillId="0" borderId="178"/>
    <xf numFmtId="0" fontId="21" fillId="22" borderId="176" applyNumberFormat="0" applyAlignment="0" applyProtection="0"/>
    <xf numFmtId="172" fontId="60" fillId="0" borderId="178"/>
    <xf numFmtId="175" fontId="60" fillId="0" borderId="178"/>
    <xf numFmtId="180" fontId="60" fillId="0" borderId="178"/>
    <xf numFmtId="0" fontId="11" fillId="22" borderId="174" applyNumberFormat="0" applyAlignment="0" applyProtection="0"/>
    <xf numFmtId="175" fontId="60" fillId="0" borderId="178"/>
    <xf numFmtId="176" fontId="60" fillId="0" borderId="178"/>
    <xf numFmtId="175" fontId="60" fillId="0" borderId="178"/>
    <xf numFmtId="182" fontId="60" fillId="0" borderId="178"/>
    <xf numFmtId="177" fontId="60" fillId="0" borderId="178"/>
    <xf numFmtId="173"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5" fontId="60" fillId="0" borderId="178"/>
    <xf numFmtId="175" fontId="60" fillId="0" borderId="178"/>
    <xf numFmtId="175" fontId="60" fillId="0" borderId="178"/>
    <xf numFmtId="172" fontId="60" fillId="0" borderId="178"/>
    <xf numFmtId="0" fontId="18" fillId="9" borderId="174" applyNumberFormat="0" applyAlignment="0" applyProtection="0"/>
    <xf numFmtId="175" fontId="60" fillId="0" borderId="178"/>
    <xf numFmtId="172" fontId="60" fillId="0" borderId="178"/>
    <xf numFmtId="180" fontId="60" fillId="0" borderId="178"/>
    <xf numFmtId="174" fontId="60" fillId="0" borderId="178"/>
    <xf numFmtId="174" fontId="60" fillId="0" borderId="178"/>
    <xf numFmtId="172" fontId="60" fillId="0" borderId="178"/>
    <xf numFmtId="174" fontId="60" fillId="0" borderId="178"/>
    <xf numFmtId="175" fontId="60" fillId="0" borderId="178"/>
    <xf numFmtId="177" fontId="60" fillId="0" borderId="178"/>
    <xf numFmtId="172" fontId="60" fillId="0" borderId="178"/>
    <xf numFmtId="0" fontId="11" fillId="22" borderId="174" applyNumberFormat="0" applyAlignment="0" applyProtection="0"/>
    <xf numFmtId="180" fontId="60" fillId="0" borderId="178"/>
    <xf numFmtId="180" fontId="60" fillId="0" borderId="178"/>
    <xf numFmtId="180" fontId="60" fillId="0" borderId="178"/>
    <xf numFmtId="172" fontId="60" fillId="0" borderId="178"/>
    <xf numFmtId="0" fontId="8" fillId="25" borderId="175" applyNumberFormat="0" applyFont="0" applyAlignment="0" applyProtection="0"/>
    <xf numFmtId="172" fontId="60" fillId="0" borderId="178"/>
    <xf numFmtId="181" fontId="60" fillId="0" borderId="178"/>
    <xf numFmtId="175" fontId="60" fillId="0" borderId="178"/>
    <xf numFmtId="176" fontId="60" fillId="0" borderId="178"/>
    <xf numFmtId="0" fontId="18" fillId="9" borderId="174" applyNumberFormat="0" applyAlignment="0" applyProtection="0"/>
    <xf numFmtId="172" fontId="60" fillId="0" borderId="178"/>
    <xf numFmtId="180" fontId="60" fillId="0" borderId="178"/>
    <xf numFmtId="175" fontId="60" fillId="0" borderId="178"/>
    <xf numFmtId="180" fontId="60" fillId="0" borderId="178"/>
    <xf numFmtId="172" fontId="60" fillId="0" borderId="178"/>
    <xf numFmtId="180" fontId="60" fillId="0" borderId="178"/>
    <xf numFmtId="175" fontId="60" fillId="0" borderId="178"/>
    <xf numFmtId="175" fontId="60" fillId="0" borderId="178"/>
    <xf numFmtId="172" fontId="60" fillId="0" borderId="178"/>
    <xf numFmtId="175" fontId="60" fillId="0" borderId="178"/>
    <xf numFmtId="176" fontId="60" fillId="0" borderId="178"/>
    <xf numFmtId="175" fontId="60" fillId="0" borderId="178"/>
    <xf numFmtId="180" fontId="60" fillId="0" borderId="178"/>
    <xf numFmtId="180" fontId="60" fillId="0" borderId="178"/>
    <xf numFmtId="172" fontId="60" fillId="0" borderId="178"/>
    <xf numFmtId="0" fontId="21" fillId="22" borderId="176" applyNumberFormat="0" applyAlignment="0" applyProtection="0"/>
    <xf numFmtId="173" fontId="60" fillId="0" borderId="178"/>
    <xf numFmtId="0" fontId="23" fillId="0" borderId="177" applyNumberFormat="0" applyFill="0" applyAlignment="0" applyProtection="0"/>
    <xf numFmtId="0" fontId="8" fillId="25" borderId="175" applyNumberFormat="0" applyFont="0" applyAlignment="0" applyProtection="0"/>
    <xf numFmtId="0" fontId="63" fillId="48" borderId="172">
      <protection locked="0"/>
    </xf>
    <xf numFmtId="176" fontId="60" fillId="0" borderId="178"/>
    <xf numFmtId="0" fontId="23" fillId="0" borderId="177" applyNumberFormat="0" applyFill="0" applyAlignment="0" applyProtection="0"/>
    <xf numFmtId="175" fontId="60" fillId="0" borderId="178"/>
    <xf numFmtId="0" fontId="21" fillId="22" borderId="176" applyNumberFormat="0" applyAlignment="0" applyProtection="0"/>
    <xf numFmtId="172" fontId="60" fillId="0" borderId="178"/>
    <xf numFmtId="182" fontId="60" fillId="0" borderId="178"/>
    <xf numFmtId="172" fontId="60" fillId="0" borderId="178"/>
    <xf numFmtId="180" fontId="60" fillId="0" borderId="178"/>
    <xf numFmtId="0" fontId="11" fillId="22" borderId="174" applyNumberFormat="0" applyAlignment="0" applyProtection="0"/>
    <xf numFmtId="175" fontId="60" fillId="0" borderId="178"/>
    <xf numFmtId="181" fontId="60" fillId="0" borderId="178"/>
    <xf numFmtId="175" fontId="60" fillId="0" borderId="178"/>
    <xf numFmtId="172" fontId="60" fillId="0" borderId="178"/>
    <xf numFmtId="175" fontId="60" fillId="0" borderId="178"/>
    <xf numFmtId="173" fontId="60" fillId="0" borderId="178"/>
    <xf numFmtId="180" fontId="60" fillId="0" borderId="178"/>
    <xf numFmtId="177" fontId="60" fillId="0" borderId="178"/>
    <xf numFmtId="175" fontId="60" fillId="0" borderId="178"/>
    <xf numFmtId="173" fontId="60" fillId="0" borderId="178"/>
    <xf numFmtId="172" fontId="60" fillId="0" borderId="178"/>
    <xf numFmtId="181" fontId="60" fillId="0" borderId="178"/>
    <xf numFmtId="182" fontId="60" fillId="0" borderId="178"/>
    <xf numFmtId="0" fontId="63" fillId="48" borderId="172">
      <protection locked="0"/>
    </xf>
    <xf numFmtId="180" fontId="60" fillId="0" borderId="178"/>
    <xf numFmtId="180" fontId="60" fillId="0" borderId="178"/>
    <xf numFmtId="180" fontId="60" fillId="0" borderId="178"/>
    <xf numFmtId="172" fontId="60" fillId="0" borderId="178"/>
    <xf numFmtId="180" fontId="60" fillId="0" borderId="178"/>
    <xf numFmtId="0" fontId="21" fillId="22" borderId="176" applyNumberFormat="0" applyAlignment="0" applyProtection="0"/>
    <xf numFmtId="0" fontId="23" fillId="0" borderId="177" applyNumberFormat="0" applyFill="0" applyAlignment="0" applyProtection="0"/>
    <xf numFmtId="0" fontId="8" fillId="25" borderId="175" applyNumberFormat="0" applyFont="0" applyAlignment="0" applyProtection="0"/>
    <xf numFmtId="182" fontId="60" fillId="0" borderId="178"/>
    <xf numFmtId="172" fontId="60" fillId="0" borderId="178"/>
    <xf numFmtId="175" fontId="60" fillId="0" borderId="178"/>
    <xf numFmtId="180" fontId="60" fillId="0" borderId="178"/>
    <xf numFmtId="172" fontId="60" fillId="0" borderId="178"/>
    <xf numFmtId="0" fontId="8" fillId="25" borderId="175" applyNumberFormat="0" applyFont="0" applyAlignment="0" applyProtection="0"/>
    <xf numFmtId="175" fontId="60" fillId="0" borderId="178"/>
    <xf numFmtId="177" fontId="60" fillId="0" borderId="178"/>
    <xf numFmtId="180" fontId="60" fillId="0" borderId="178"/>
    <xf numFmtId="172" fontId="60" fillId="0" borderId="178"/>
    <xf numFmtId="175" fontId="60" fillId="0" borderId="178"/>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75" fontId="60" fillId="0" borderId="178"/>
    <xf numFmtId="180" fontId="60" fillId="0" borderId="178"/>
    <xf numFmtId="172" fontId="60" fillId="0" borderId="178"/>
    <xf numFmtId="180" fontId="60" fillId="0" borderId="178"/>
    <xf numFmtId="180" fontId="60" fillId="0" borderId="178"/>
    <xf numFmtId="175" fontId="60" fillId="0" borderId="178"/>
    <xf numFmtId="175" fontId="60" fillId="0" borderId="178"/>
    <xf numFmtId="172" fontId="60" fillId="0" borderId="178"/>
    <xf numFmtId="172" fontId="60" fillId="0" borderId="178"/>
    <xf numFmtId="17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5" fontId="60" fillId="0" borderId="178"/>
    <xf numFmtId="182" fontId="60" fillId="0" borderId="178"/>
    <xf numFmtId="172" fontId="60" fillId="0" borderId="178"/>
    <xf numFmtId="0" fontId="11" fillId="22" borderId="174" applyNumberFormat="0" applyAlignment="0" applyProtection="0"/>
    <xf numFmtId="0" fontId="18" fillId="9" borderId="174" applyNumberFormat="0" applyAlignment="0" applyProtection="0"/>
    <xf numFmtId="182" fontId="60" fillId="0" borderId="178"/>
    <xf numFmtId="181" fontId="60" fillId="0" borderId="178"/>
    <xf numFmtId="180" fontId="60" fillId="0" borderId="178"/>
    <xf numFmtId="172" fontId="60" fillId="0" borderId="178"/>
    <xf numFmtId="176" fontId="60" fillId="0" borderId="178"/>
    <xf numFmtId="177" fontId="60" fillId="0" borderId="178"/>
    <xf numFmtId="176" fontId="60" fillId="0" borderId="178"/>
    <xf numFmtId="175" fontId="60" fillId="0" borderId="178"/>
    <xf numFmtId="177" fontId="60" fillId="0" borderId="178"/>
    <xf numFmtId="181" fontId="60" fillId="0" borderId="178"/>
    <xf numFmtId="174" fontId="60" fillId="0" borderId="178"/>
    <xf numFmtId="0" fontId="11" fillId="22" borderId="174" applyNumberFormat="0" applyAlignment="0" applyProtection="0"/>
    <xf numFmtId="173" fontId="60" fillId="0" borderId="178"/>
    <xf numFmtId="180" fontId="60" fillId="0" borderId="178"/>
    <xf numFmtId="177" fontId="60" fillId="0" borderId="178"/>
    <xf numFmtId="175" fontId="60" fillId="0" borderId="178"/>
    <xf numFmtId="172" fontId="60" fillId="0" borderId="178"/>
    <xf numFmtId="0" fontId="21" fillId="22" borderId="176" applyNumberFormat="0" applyAlignment="0" applyProtection="0"/>
    <xf numFmtId="0" fontId="23" fillId="0" borderId="177" applyNumberFormat="0" applyFill="0" applyAlignment="0" applyProtection="0"/>
    <xf numFmtId="181" fontId="60" fillId="0" borderId="178"/>
    <xf numFmtId="176" fontId="60" fillId="0" borderId="178"/>
    <xf numFmtId="174" fontId="60" fillId="0" borderId="178"/>
    <xf numFmtId="173" fontId="60" fillId="0" borderId="178"/>
    <xf numFmtId="172" fontId="60" fillId="0" borderId="178"/>
    <xf numFmtId="182" fontId="60" fillId="0" borderId="178"/>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8" fillId="25" borderId="175" applyNumberFormat="0" applyFont="0" applyAlignment="0" applyProtection="0"/>
    <xf numFmtId="0" fontId="11" fillId="22" borderId="174" applyNumberFormat="0" applyAlignment="0" applyProtection="0"/>
    <xf numFmtId="0" fontId="63" fillId="48" borderId="172">
      <protection locked="0"/>
    </xf>
    <xf numFmtId="0" fontId="11" fillId="22" borderId="174" applyNumberFormat="0" applyAlignment="0" applyProtection="0"/>
    <xf numFmtId="0" fontId="21" fillId="22" borderId="176" applyNumberFormat="0" applyAlignment="0" applyProtection="0"/>
    <xf numFmtId="0" fontId="63" fillId="48" borderId="172">
      <protection locked="0"/>
    </xf>
    <xf numFmtId="174" fontId="60" fillId="0" borderId="178"/>
    <xf numFmtId="173"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23" fillId="0" borderId="177" applyNumberFormat="0" applyFill="0" applyAlignment="0" applyProtection="0"/>
    <xf numFmtId="172" fontId="60" fillId="0" borderId="178"/>
    <xf numFmtId="173"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80" fontId="60" fillId="0" borderId="178"/>
    <xf numFmtId="0" fontId="8" fillId="25" borderId="175" applyNumberFormat="0" applyFont="0" applyAlignment="0" applyProtection="0"/>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175"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5"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2" fontId="60" fillId="0" borderId="178"/>
    <xf numFmtId="180" fontId="60" fillId="0" borderId="178"/>
    <xf numFmtId="0" fontId="11" fillId="22" borderId="174" applyNumberFormat="0" applyAlignment="0" applyProtection="0"/>
    <xf numFmtId="0" fontId="63" fillId="48" borderId="172">
      <protection locked="0"/>
    </xf>
    <xf numFmtId="182" fontId="60" fillId="0" borderId="178"/>
    <xf numFmtId="172" fontId="60" fillId="0" borderId="178"/>
    <xf numFmtId="0" fontId="23" fillId="0" borderId="177" applyNumberFormat="0" applyFill="0" applyAlignment="0" applyProtection="0"/>
    <xf numFmtId="180" fontId="60" fillId="0" borderId="178"/>
    <xf numFmtId="0" fontId="63" fillId="48" borderId="172">
      <protection locked="0"/>
    </xf>
    <xf numFmtId="0" fontId="11" fillId="22" borderId="174" applyNumberFormat="0" applyAlignment="0" applyProtection="0"/>
    <xf numFmtId="172" fontId="60" fillId="0" borderId="178"/>
    <xf numFmtId="172" fontId="60" fillId="0" borderId="178"/>
    <xf numFmtId="0" fontId="18" fillId="9" borderId="174" applyNumberFormat="0" applyAlignment="0" applyProtection="0"/>
    <xf numFmtId="173" fontId="60" fillId="0" borderId="178"/>
    <xf numFmtId="172" fontId="60" fillId="0" borderId="178"/>
    <xf numFmtId="175" fontId="60" fillId="0" borderId="178"/>
    <xf numFmtId="172" fontId="60" fillId="0" borderId="178"/>
    <xf numFmtId="175" fontId="60" fillId="0" borderId="178"/>
    <xf numFmtId="176" fontId="60" fillId="0" borderId="178"/>
    <xf numFmtId="177" fontId="60" fillId="0" borderId="178"/>
    <xf numFmtId="0" fontId="8" fillId="25" borderId="175" applyNumberFormat="0" applyFont="0" applyAlignment="0" applyProtection="0"/>
    <xf numFmtId="175" fontId="60" fillId="0" borderId="178"/>
    <xf numFmtId="180" fontId="60" fillId="0" borderId="178"/>
    <xf numFmtId="172" fontId="60" fillId="0" borderId="178"/>
    <xf numFmtId="181" fontId="60" fillId="0" borderId="178"/>
    <xf numFmtId="182" fontId="60" fillId="0" borderId="178"/>
    <xf numFmtId="0" fontId="18" fillId="9" borderId="174" applyNumberFormat="0" applyAlignment="0" applyProtection="0"/>
    <xf numFmtId="180" fontId="60" fillId="0" borderId="178"/>
    <xf numFmtId="180" fontId="60" fillId="0" borderId="178"/>
    <xf numFmtId="175" fontId="60" fillId="0" borderId="178"/>
    <xf numFmtId="172" fontId="60" fillId="0" borderId="178"/>
    <xf numFmtId="176" fontId="60" fillId="0" borderId="178"/>
    <xf numFmtId="172" fontId="60" fillId="0" borderId="178"/>
    <xf numFmtId="172" fontId="60" fillId="0" borderId="178"/>
    <xf numFmtId="175" fontId="60" fillId="0" borderId="178"/>
    <xf numFmtId="175" fontId="60" fillId="0" borderId="178"/>
    <xf numFmtId="172" fontId="60" fillId="0" borderId="178"/>
    <xf numFmtId="0" fontId="18" fillId="9" borderId="174" applyNumberFormat="0" applyAlignment="0" applyProtection="0"/>
    <xf numFmtId="0" fontId="21" fillId="22" borderId="176"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8" fillId="25" borderId="175" applyNumberFormat="0" applyFont="0" applyAlignment="0" applyProtection="0"/>
    <xf numFmtId="174" fontId="60" fillId="0" borderId="178"/>
    <xf numFmtId="175" fontId="60" fillId="0" borderId="178"/>
    <xf numFmtId="180" fontId="60" fillId="0" borderId="178"/>
    <xf numFmtId="0" fontId="11" fillId="22" borderId="174" applyNumberFormat="0" applyAlignment="0" applyProtection="0"/>
    <xf numFmtId="174" fontId="60" fillId="0" borderId="178"/>
    <xf numFmtId="173" fontId="60" fillId="0" borderId="178"/>
    <xf numFmtId="0" fontId="21" fillId="22" borderId="176" applyNumberFormat="0" applyAlignment="0" applyProtection="0"/>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174" fontId="60" fillId="0" borderId="178"/>
    <xf numFmtId="176" fontId="60" fillId="0" borderId="178"/>
    <xf numFmtId="177"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81" fontId="60" fillId="0" borderId="178"/>
    <xf numFmtId="175" fontId="60" fillId="0" borderId="178"/>
    <xf numFmtId="180" fontId="60" fillId="0" borderId="178"/>
    <xf numFmtId="175" fontId="60" fillId="0" borderId="178"/>
    <xf numFmtId="177" fontId="60" fillId="0" borderId="178"/>
    <xf numFmtId="173"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80" fontId="60" fillId="0" borderId="178"/>
    <xf numFmtId="175" fontId="60" fillId="0" borderId="178"/>
    <xf numFmtId="180" fontId="60" fillId="0" borderId="178"/>
    <xf numFmtId="175" fontId="60" fillId="0" borderId="178"/>
    <xf numFmtId="172" fontId="60" fillId="0" borderId="178"/>
    <xf numFmtId="180" fontId="60" fillId="0" borderId="178"/>
    <xf numFmtId="175" fontId="60" fillId="0" borderId="178"/>
    <xf numFmtId="180" fontId="60" fillId="0" borderId="178"/>
    <xf numFmtId="172" fontId="60" fillId="0" borderId="178"/>
    <xf numFmtId="172" fontId="60" fillId="0" borderId="178"/>
    <xf numFmtId="180" fontId="60" fillId="0" borderId="178"/>
    <xf numFmtId="176" fontId="60" fillId="0" borderId="178"/>
    <xf numFmtId="175" fontId="60" fillId="0" borderId="178"/>
    <xf numFmtId="174" fontId="60" fillId="0" borderId="178"/>
    <xf numFmtId="173"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177" fontId="60" fillId="0" borderId="178"/>
    <xf numFmtId="0" fontId="11" fillId="22" borderId="174" applyNumberFormat="0" applyAlignment="0" applyProtection="0"/>
    <xf numFmtId="181" fontId="60" fillId="0" borderId="178"/>
    <xf numFmtId="180" fontId="60" fillId="0" borderId="178"/>
    <xf numFmtId="172" fontId="60" fillId="0" borderId="178"/>
    <xf numFmtId="172" fontId="60" fillId="0" borderId="178"/>
    <xf numFmtId="175" fontId="60" fillId="0" borderId="178"/>
    <xf numFmtId="175" fontId="60" fillId="0" borderId="178"/>
    <xf numFmtId="172" fontId="60" fillId="0" borderId="178"/>
    <xf numFmtId="0" fontId="23" fillId="0" borderId="177" applyNumberFormat="0" applyFill="0" applyAlignment="0" applyProtection="0"/>
    <xf numFmtId="175" fontId="60" fillId="0" borderId="178"/>
    <xf numFmtId="0" fontId="18" fillId="9" borderId="174" applyNumberFormat="0" applyAlignment="0" applyProtection="0"/>
    <xf numFmtId="0" fontId="21" fillId="22" borderId="176" applyNumberFormat="0" applyAlignment="0" applyProtection="0"/>
    <xf numFmtId="0" fontId="8" fillId="25" borderId="175" applyNumberFormat="0" applyFont="0" applyAlignment="0" applyProtection="0"/>
    <xf numFmtId="0" fontId="63" fillId="48" borderId="172">
      <protection locked="0"/>
    </xf>
    <xf numFmtId="180" fontId="60" fillId="0" borderId="178"/>
    <xf numFmtId="0" fontId="11" fillId="22" borderId="174" applyNumberFormat="0" applyAlignment="0" applyProtection="0"/>
    <xf numFmtId="0" fontId="18" fillId="9" borderId="174" applyNumberFormat="0" applyAlignment="0" applyProtection="0"/>
    <xf numFmtId="175" fontId="60" fillId="0" borderId="178"/>
    <xf numFmtId="172" fontId="60" fillId="0" borderId="178"/>
    <xf numFmtId="180" fontId="60" fillId="0" borderId="178"/>
    <xf numFmtId="175" fontId="60" fillId="0" borderId="178"/>
    <xf numFmtId="172" fontId="60" fillId="0" borderId="178"/>
    <xf numFmtId="173" fontId="60" fillId="0" borderId="178"/>
    <xf numFmtId="172" fontId="60" fillId="0" borderId="178"/>
    <xf numFmtId="175" fontId="60" fillId="0" borderId="178"/>
    <xf numFmtId="180" fontId="60" fillId="0" borderId="178"/>
    <xf numFmtId="172" fontId="60" fillId="0" borderId="178"/>
    <xf numFmtId="180" fontId="60" fillId="0" borderId="178"/>
    <xf numFmtId="0" fontId="11" fillId="22" borderId="174" applyNumberFormat="0" applyAlignment="0" applyProtection="0"/>
    <xf numFmtId="182" fontId="60" fillId="0" borderId="178"/>
    <xf numFmtId="176" fontId="60" fillId="0" borderId="178"/>
    <xf numFmtId="180" fontId="60" fillId="0" borderId="178"/>
    <xf numFmtId="172" fontId="60" fillId="0" borderId="178"/>
    <xf numFmtId="0" fontId="11" fillId="22" borderId="174" applyNumberFormat="0" applyAlignment="0" applyProtection="0"/>
    <xf numFmtId="0" fontId="18" fillId="9" borderId="174" applyNumberFormat="0" applyAlignment="0" applyProtection="0"/>
    <xf numFmtId="0" fontId="23" fillId="0" borderId="177" applyNumberFormat="0" applyFill="0" applyAlignment="0" applyProtection="0"/>
    <xf numFmtId="180" fontId="60" fillId="0" borderId="178"/>
    <xf numFmtId="180" fontId="60" fillId="0" borderId="178"/>
    <xf numFmtId="175" fontId="60" fillId="0" borderId="178"/>
    <xf numFmtId="174" fontId="60" fillId="0" borderId="178"/>
    <xf numFmtId="0" fontId="8" fillId="25" borderId="175" applyNumberFormat="0" applyFont="0" applyAlignment="0" applyProtection="0"/>
    <xf numFmtId="175"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80" fontId="60" fillId="0" borderId="178"/>
    <xf numFmtId="175"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0" fontId="11" fillId="22" borderId="174" applyNumberFormat="0" applyAlignment="0" applyProtection="0"/>
    <xf numFmtId="0" fontId="23" fillId="0" borderId="177" applyNumberFormat="0" applyFill="0" applyAlignment="0" applyProtection="0"/>
    <xf numFmtId="0" fontId="18" fillId="9" borderId="174" applyNumberFormat="0" applyAlignment="0" applyProtection="0"/>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0" fontId="21" fillId="22" borderId="176" applyNumberForma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80" fontId="60" fillId="0" borderId="178"/>
    <xf numFmtId="181" fontId="60" fillId="0" borderId="178"/>
    <xf numFmtId="172" fontId="60" fillId="0" borderId="178"/>
    <xf numFmtId="175" fontId="60" fillId="0" borderId="178"/>
    <xf numFmtId="175" fontId="60" fillId="0" borderId="178"/>
    <xf numFmtId="177" fontId="60" fillId="0" borderId="178"/>
    <xf numFmtId="172"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11" fillId="22"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21" fillId="22" borderId="176" applyNumberFormat="0" applyAlignment="0" applyProtection="0"/>
    <xf numFmtId="0" fontId="18" fillId="9" borderId="174" applyNumberFormat="0" applyAlignment="0" applyProtection="0"/>
    <xf numFmtId="0" fontId="8" fillId="25" borderId="175" applyNumberFormat="0" applyFont="0" applyAlignment="0" applyProtection="0"/>
    <xf numFmtId="176" fontId="60" fillId="0" borderId="178"/>
    <xf numFmtId="180" fontId="60" fillId="0" borderId="178"/>
    <xf numFmtId="172" fontId="60" fillId="0" borderId="178"/>
    <xf numFmtId="173" fontId="60" fillId="0" borderId="178"/>
    <xf numFmtId="174" fontId="60" fillId="0" borderId="178"/>
    <xf numFmtId="0" fontId="8" fillId="25" borderId="175" applyNumberFormat="0" applyFont="0" applyAlignment="0" applyProtection="0"/>
    <xf numFmtId="175" fontId="60" fillId="0" borderId="178"/>
    <xf numFmtId="176" fontId="60" fillId="0" borderId="178"/>
    <xf numFmtId="177" fontId="60" fillId="0" borderId="178"/>
    <xf numFmtId="176" fontId="60" fillId="0" borderId="178"/>
    <xf numFmtId="180" fontId="60" fillId="0" borderId="178"/>
    <xf numFmtId="181" fontId="60" fillId="0" borderId="178"/>
    <xf numFmtId="182" fontId="60" fillId="0" borderId="178"/>
    <xf numFmtId="175" fontId="60" fillId="0" borderId="178"/>
    <xf numFmtId="172" fontId="60" fillId="0" borderId="178"/>
    <xf numFmtId="0" fontId="63" fillId="48" borderId="172">
      <protection locked="0"/>
    </xf>
    <xf numFmtId="0" fontId="11" fillId="22" borderId="174" applyNumberFormat="0" applyAlignment="0" applyProtection="0"/>
    <xf numFmtId="0" fontId="8" fillId="25" borderId="175" applyNumberFormat="0" applyFont="0" applyAlignment="0" applyProtection="0"/>
    <xf numFmtId="0" fontId="11" fillId="22" borderId="174" applyNumberFormat="0" applyAlignment="0" applyProtection="0"/>
    <xf numFmtId="182" fontId="60" fillId="0" borderId="178"/>
    <xf numFmtId="0" fontId="63" fillId="48" borderId="172">
      <protection locked="0"/>
    </xf>
    <xf numFmtId="0" fontId="21" fillId="22" borderId="176"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5" fontId="60" fillId="0" borderId="178"/>
    <xf numFmtId="174" fontId="60" fillId="0" borderId="178"/>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3" fontId="60" fillId="0" borderId="178"/>
    <xf numFmtId="174" fontId="60" fillId="0" borderId="178"/>
    <xf numFmtId="0" fontId="18" fillId="9" borderId="174" applyNumberFormat="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7" fontId="60" fillId="0" borderId="178"/>
    <xf numFmtId="172" fontId="60" fillId="0" borderId="178"/>
    <xf numFmtId="173" fontId="60" fillId="0" borderId="178"/>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2" fontId="60" fillId="0" borderId="178"/>
    <xf numFmtId="175" fontId="60" fillId="0" borderId="178"/>
    <xf numFmtId="180"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172" fontId="60" fillId="0" borderId="178"/>
    <xf numFmtId="180" fontId="60" fillId="0" borderId="178"/>
    <xf numFmtId="175" fontId="60" fillId="0" borderId="178"/>
    <xf numFmtId="175" fontId="60" fillId="0" borderId="178"/>
    <xf numFmtId="180" fontId="60" fillId="0" borderId="178"/>
    <xf numFmtId="172" fontId="60" fillId="0" borderId="178"/>
    <xf numFmtId="176" fontId="60" fillId="0" borderId="178"/>
    <xf numFmtId="175" fontId="60" fillId="0" borderId="178"/>
    <xf numFmtId="174" fontId="60" fillId="0" borderId="178"/>
    <xf numFmtId="173"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11" fillId="22" borderId="174" applyNumberFormat="0" applyAlignment="0" applyProtection="0"/>
    <xf numFmtId="0" fontId="63" fillId="48" borderId="172">
      <protection locked="0"/>
    </xf>
    <xf numFmtId="172" fontId="60" fillId="0" borderId="178"/>
    <xf numFmtId="182" fontId="60" fillId="0" borderId="178"/>
    <xf numFmtId="175" fontId="60" fillId="0" borderId="178"/>
    <xf numFmtId="177" fontId="60" fillId="0" borderId="178"/>
    <xf numFmtId="174" fontId="60" fillId="0" borderId="178"/>
    <xf numFmtId="173" fontId="60" fillId="0" borderId="178"/>
    <xf numFmtId="180"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180" fontId="60" fillId="0" borderId="178"/>
    <xf numFmtId="181"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72" fontId="60" fillId="0" borderId="178"/>
    <xf numFmtId="175" fontId="60" fillId="0" borderId="178"/>
    <xf numFmtId="180" fontId="60" fillId="0" borderId="178"/>
    <xf numFmtId="0" fontId="63" fillId="48" borderId="172">
      <protection locked="0"/>
    </xf>
    <xf numFmtId="0" fontId="63" fillId="48" borderId="172">
      <protection locked="0"/>
    </xf>
    <xf numFmtId="0" fontId="11" fillId="22" borderId="174" applyNumberFormat="0" applyAlignment="0" applyProtection="0"/>
    <xf numFmtId="175" fontId="60" fillId="0" borderId="178"/>
    <xf numFmtId="172" fontId="60" fillId="0" borderId="178"/>
    <xf numFmtId="175" fontId="60" fillId="0" borderId="178"/>
    <xf numFmtId="175" fontId="60" fillId="0" borderId="178"/>
    <xf numFmtId="0" fontId="21" fillId="22" borderId="176" applyNumberFormat="0" applyAlignment="0" applyProtection="0"/>
    <xf numFmtId="180" fontId="60" fillId="0" borderId="178"/>
    <xf numFmtId="175" fontId="60" fillId="0" borderId="178"/>
    <xf numFmtId="0" fontId="63" fillId="48" borderId="172">
      <protection locked="0"/>
    </xf>
    <xf numFmtId="0" fontId="21" fillId="22" borderId="176" applyNumberFormat="0" applyAlignment="0" applyProtection="0"/>
    <xf numFmtId="0" fontId="8" fillId="25" borderId="175" applyNumberFormat="0" applyFont="0" applyAlignment="0" applyProtection="0"/>
    <xf numFmtId="172" fontId="60" fillId="0" borderId="178"/>
    <xf numFmtId="0" fontId="8" fillId="25" borderId="175" applyNumberFormat="0" applyFont="0" applyAlignment="0" applyProtection="0"/>
    <xf numFmtId="174" fontId="60" fillId="0" borderId="178"/>
    <xf numFmtId="0" fontId="23" fillId="0" borderId="177" applyNumberFormat="0" applyFill="0" applyAlignment="0" applyProtection="0"/>
    <xf numFmtId="176" fontId="60" fillId="0" borderId="178"/>
    <xf numFmtId="175" fontId="60" fillId="0" borderId="178"/>
    <xf numFmtId="0" fontId="23" fillId="0" borderId="177" applyNumberFormat="0" applyFill="0" applyAlignment="0" applyProtection="0"/>
    <xf numFmtId="182" fontId="60" fillId="0" borderId="178"/>
    <xf numFmtId="175" fontId="60" fillId="0" borderId="178"/>
    <xf numFmtId="175" fontId="60" fillId="0" borderId="178"/>
    <xf numFmtId="0" fontId="18" fillId="9" borderId="174" applyNumberFormat="0" applyAlignment="0" applyProtection="0"/>
    <xf numFmtId="0" fontId="21" fillId="22" borderId="176" applyNumberFormat="0" applyAlignment="0" applyProtection="0"/>
    <xf numFmtId="172" fontId="60" fillId="0" borderId="178"/>
    <xf numFmtId="0" fontId="8" fillId="25" borderId="175" applyNumberFormat="0" applyFont="0" applyAlignment="0" applyProtection="0"/>
    <xf numFmtId="173" fontId="60" fillId="0" borderId="178"/>
    <xf numFmtId="177" fontId="60" fillId="0" borderId="178"/>
    <xf numFmtId="0" fontId="23" fillId="0" borderId="177" applyNumberFormat="0" applyFill="0" applyAlignment="0" applyProtection="0"/>
    <xf numFmtId="0" fontId="8" fillId="25" borderId="175" applyNumberFormat="0" applyFont="0" applyAlignment="0" applyProtection="0"/>
    <xf numFmtId="176" fontId="60" fillId="0" borderId="178"/>
    <xf numFmtId="172" fontId="60" fillId="0" borderId="178"/>
    <xf numFmtId="180" fontId="60" fillId="0" borderId="178"/>
    <xf numFmtId="0" fontId="18" fillId="9" borderId="174" applyNumberFormat="0" applyAlignment="0" applyProtection="0"/>
    <xf numFmtId="172" fontId="60" fillId="0" borderId="178"/>
    <xf numFmtId="0" fontId="21" fillId="22" borderId="176" applyNumberFormat="0" applyAlignment="0" applyProtection="0"/>
    <xf numFmtId="180" fontId="60" fillId="0" borderId="178"/>
    <xf numFmtId="172" fontId="60" fillId="0" borderId="178"/>
    <xf numFmtId="180" fontId="60" fillId="0" borderId="178"/>
    <xf numFmtId="175" fontId="60" fillId="0" borderId="178"/>
    <xf numFmtId="173" fontId="60" fillId="0" borderId="178"/>
    <xf numFmtId="172" fontId="60" fillId="0" borderId="178"/>
    <xf numFmtId="175" fontId="60" fillId="0" borderId="178"/>
    <xf numFmtId="174" fontId="60" fillId="0" borderId="178"/>
    <xf numFmtId="181" fontId="60" fillId="0" borderId="178"/>
    <xf numFmtId="180" fontId="60" fillId="0" borderId="178"/>
    <xf numFmtId="175" fontId="60" fillId="0" borderId="178"/>
    <xf numFmtId="172" fontId="60" fillId="0" borderId="178"/>
    <xf numFmtId="180" fontId="60" fillId="0" borderId="178"/>
    <xf numFmtId="175" fontId="60" fillId="0" borderId="178"/>
    <xf numFmtId="172" fontId="60" fillId="0" borderId="178"/>
    <xf numFmtId="180" fontId="60" fillId="0" borderId="178"/>
    <xf numFmtId="180" fontId="60" fillId="0" borderId="178"/>
    <xf numFmtId="181" fontId="60" fillId="0" borderId="178"/>
    <xf numFmtId="177" fontId="60" fillId="0" borderId="178"/>
    <xf numFmtId="172" fontId="60" fillId="0" borderId="178"/>
    <xf numFmtId="0" fontId="23" fillId="0" borderId="177" applyNumberFormat="0" applyFill="0" applyAlignment="0" applyProtection="0"/>
    <xf numFmtId="0" fontId="11" fillId="22" borderId="174" applyNumberFormat="0" applyAlignment="0" applyProtection="0"/>
    <xf numFmtId="172" fontId="60" fillId="0" borderId="178"/>
    <xf numFmtId="174" fontId="60" fillId="0" borderId="178"/>
    <xf numFmtId="172" fontId="60" fillId="0" borderId="178"/>
    <xf numFmtId="175" fontId="60" fillId="0" borderId="178"/>
    <xf numFmtId="180" fontId="60" fillId="0" borderId="178"/>
    <xf numFmtId="172" fontId="60" fillId="0" borderId="178"/>
    <xf numFmtId="0" fontId="18" fillId="9" borderId="174" applyNumberFormat="0" applyAlignment="0" applyProtection="0"/>
    <xf numFmtId="174" fontId="60" fillId="0" borderId="178"/>
    <xf numFmtId="0" fontId="11" fillId="22" borderId="174" applyNumberFormat="0" applyAlignment="0" applyProtection="0"/>
    <xf numFmtId="182" fontId="60" fillId="0" borderId="178"/>
    <xf numFmtId="172" fontId="60" fillId="0" borderId="178"/>
    <xf numFmtId="173" fontId="60" fillId="0" borderId="178"/>
    <xf numFmtId="175" fontId="60" fillId="0" borderId="178"/>
    <xf numFmtId="176" fontId="60" fillId="0" borderId="178"/>
    <xf numFmtId="175" fontId="60" fillId="0" borderId="178"/>
    <xf numFmtId="175" fontId="60" fillId="0" borderId="178"/>
    <xf numFmtId="0" fontId="11" fillId="22" borderId="174" applyNumberFormat="0" applyAlignment="0" applyProtection="0"/>
    <xf numFmtId="172" fontId="60" fillId="0" borderId="178"/>
    <xf numFmtId="175" fontId="60" fillId="0" borderId="178"/>
    <xf numFmtId="182" fontId="60" fillId="0" borderId="178"/>
    <xf numFmtId="172" fontId="60" fillId="0" borderId="178"/>
    <xf numFmtId="175" fontId="60" fillId="0" borderId="178"/>
    <xf numFmtId="177" fontId="60" fillId="0" borderId="178"/>
    <xf numFmtId="173" fontId="60" fillId="0" borderId="178"/>
    <xf numFmtId="181" fontId="60" fillId="0" borderId="178"/>
    <xf numFmtId="182" fontId="60" fillId="0" borderId="178"/>
    <xf numFmtId="0" fontId="63" fillId="48" borderId="172">
      <protection locked="0"/>
    </xf>
    <xf numFmtId="180" fontId="60" fillId="0" borderId="178"/>
    <xf numFmtId="0" fontId="8" fillId="25" borderId="175" applyNumberFormat="0" applyFont="0" applyAlignment="0" applyProtection="0"/>
    <xf numFmtId="172" fontId="60" fillId="0" borderId="178"/>
    <xf numFmtId="180" fontId="60" fillId="0" borderId="178"/>
    <xf numFmtId="180" fontId="60" fillId="0" borderId="178"/>
    <xf numFmtId="0" fontId="63" fillId="48" borderId="172">
      <protection locked="0"/>
    </xf>
    <xf numFmtId="0" fontId="8" fillId="25" borderId="175" applyNumberFormat="0" applyFont="0" applyAlignment="0" applyProtection="0"/>
    <xf numFmtId="180" fontId="60" fillId="0" borderId="178"/>
    <xf numFmtId="177" fontId="60" fillId="0" borderId="178"/>
    <xf numFmtId="172" fontId="60" fillId="0" borderId="178"/>
    <xf numFmtId="0" fontId="11" fillId="22" borderId="174" applyNumberFormat="0" applyAlignment="0" applyProtection="0"/>
    <xf numFmtId="180" fontId="60" fillId="0" borderId="167"/>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80" fontId="60" fillId="0" borderId="178"/>
    <xf numFmtId="0" fontId="21" fillId="22" borderId="176" applyNumberFormat="0" applyAlignment="0" applyProtection="0"/>
    <xf numFmtId="175" fontId="60" fillId="0" borderId="178"/>
    <xf numFmtId="175" fontId="60" fillId="0" borderId="178"/>
    <xf numFmtId="173" fontId="60" fillId="0" borderId="178"/>
    <xf numFmtId="175" fontId="60" fillId="0" borderId="178"/>
    <xf numFmtId="180" fontId="60" fillId="0" borderId="178"/>
    <xf numFmtId="180" fontId="60" fillId="0" borderId="178"/>
    <xf numFmtId="172" fontId="60" fillId="0" borderId="178"/>
    <xf numFmtId="175" fontId="60" fillId="0" borderId="178"/>
    <xf numFmtId="180" fontId="60" fillId="0" borderId="178"/>
    <xf numFmtId="172" fontId="60" fillId="0" borderId="178"/>
    <xf numFmtId="174" fontId="60" fillId="0" borderId="178"/>
    <xf numFmtId="180" fontId="60" fillId="0" borderId="178"/>
    <xf numFmtId="0" fontId="23" fillId="0" borderId="177" applyNumberFormat="0" applyFill="0" applyAlignment="0" applyProtection="0"/>
    <xf numFmtId="175" fontId="60" fillId="0" borderId="178"/>
    <xf numFmtId="175" fontId="60" fillId="0" borderId="178"/>
    <xf numFmtId="180" fontId="60" fillId="0" borderId="178"/>
    <xf numFmtId="172" fontId="60" fillId="0" borderId="178"/>
    <xf numFmtId="0" fontId="18" fillId="9" borderId="174" applyNumberFormat="0" applyAlignment="0" applyProtection="0"/>
    <xf numFmtId="177" fontId="60" fillId="0" borderId="178"/>
    <xf numFmtId="176" fontId="60" fillId="0" borderId="178"/>
    <xf numFmtId="181" fontId="60" fillId="0" borderId="178"/>
    <xf numFmtId="176" fontId="60" fillId="0" borderId="178"/>
    <xf numFmtId="181" fontId="60" fillId="0" borderId="178"/>
    <xf numFmtId="173" fontId="60" fillId="0" borderId="178"/>
    <xf numFmtId="0" fontId="63" fillId="48" borderId="172">
      <protection locked="0"/>
    </xf>
    <xf numFmtId="181" fontId="60" fillId="0" borderId="178"/>
    <xf numFmtId="182" fontId="60" fillId="0" borderId="178"/>
    <xf numFmtId="0" fontId="63" fillId="48" borderId="172">
      <protection locked="0"/>
    </xf>
    <xf numFmtId="175" fontId="60" fillId="0" borderId="178"/>
    <xf numFmtId="182" fontId="60" fillId="0" borderId="178"/>
    <xf numFmtId="177" fontId="60" fillId="0" borderId="178"/>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80" fontId="60" fillId="0" borderId="178"/>
    <xf numFmtId="172" fontId="60" fillId="0" borderId="178"/>
    <xf numFmtId="175" fontId="60" fillId="0" borderId="178"/>
    <xf numFmtId="180" fontId="60" fillId="0" borderId="178"/>
    <xf numFmtId="180" fontId="60" fillId="0" borderId="178"/>
    <xf numFmtId="180" fontId="60" fillId="0" borderId="178"/>
    <xf numFmtId="175" fontId="60" fillId="0" borderId="178"/>
    <xf numFmtId="180" fontId="60" fillId="0" borderId="178"/>
    <xf numFmtId="180" fontId="60" fillId="0" borderId="178"/>
    <xf numFmtId="175" fontId="60" fillId="0" borderId="178"/>
    <xf numFmtId="175" fontId="60" fillId="0" borderId="178"/>
    <xf numFmtId="0" fontId="21" fillId="22" borderId="176" applyNumberFormat="0" applyAlignment="0" applyProtection="0"/>
    <xf numFmtId="175" fontId="60" fillId="0" borderId="178"/>
    <xf numFmtId="0" fontId="23" fillId="0" borderId="177" applyNumberFormat="0" applyFill="0" applyAlignment="0" applyProtection="0"/>
    <xf numFmtId="172" fontId="60" fillId="0" borderId="178"/>
    <xf numFmtId="172" fontId="60" fillId="0" borderId="178"/>
    <xf numFmtId="175" fontId="60" fillId="0" borderId="178"/>
    <xf numFmtId="176" fontId="60" fillId="0" borderId="178"/>
    <xf numFmtId="0" fontId="18" fillId="9" borderId="174" applyNumberFormat="0" applyAlignment="0" applyProtection="0"/>
    <xf numFmtId="172" fontId="60" fillId="0" borderId="178"/>
    <xf numFmtId="0" fontId="21" fillId="22" borderId="176" applyNumberFormat="0" applyAlignment="0" applyProtection="0"/>
    <xf numFmtId="174" fontId="60" fillId="0" borderId="178"/>
    <xf numFmtId="172" fontId="60" fillId="0" borderId="178"/>
    <xf numFmtId="0" fontId="18" fillId="9" borderId="174" applyNumberFormat="0" applyAlignment="0" applyProtection="0"/>
    <xf numFmtId="177" fontId="60" fillId="0" borderId="178"/>
    <xf numFmtId="0" fontId="11" fillId="22" borderId="174" applyNumberFormat="0" applyAlignment="0" applyProtection="0"/>
    <xf numFmtId="172" fontId="60" fillId="0" borderId="178"/>
    <xf numFmtId="172" fontId="60" fillId="0" borderId="178"/>
    <xf numFmtId="180" fontId="60" fillId="0" borderId="178"/>
    <xf numFmtId="0" fontId="63" fillId="48" borderId="172">
      <protection locked="0"/>
    </xf>
    <xf numFmtId="175"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176" fontId="60" fillId="0" borderId="178"/>
    <xf numFmtId="180" fontId="60" fillId="0" borderId="178"/>
    <xf numFmtId="172" fontId="60" fillId="0" borderId="178"/>
    <xf numFmtId="172" fontId="60" fillId="0" borderId="178"/>
    <xf numFmtId="0" fontId="23" fillId="0" borderId="177" applyNumberFormat="0" applyFill="0" applyAlignment="0" applyProtection="0"/>
    <xf numFmtId="180" fontId="60" fillId="0" borderId="178"/>
    <xf numFmtId="172" fontId="60" fillId="0" borderId="178"/>
    <xf numFmtId="172" fontId="60" fillId="0" borderId="178"/>
    <xf numFmtId="180" fontId="60" fillId="0" borderId="178"/>
    <xf numFmtId="175" fontId="60" fillId="0" borderId="178"/>
    <xf numFmtId="175" fontId="60" fillId="0" borderId="178"/>
    <xf numFmtId="180" fontId="60" fillId="0" borderId="178"/>
    <xf numFmtId="180" fontId="60" fillId="0" borderId="178"/>
    <xf numFmtId="180" fontId="60" fillId="0" borderId="178"/>
    <xf numFmtId="172" fontId="60" fillId="0" borderId="178"/>
    <xf numFmtId="174" fontId="60" fillId="0" borderId="178"/>
    <xf numFmtId="172" fontId="60" fillId="0" borderId="178"/>
    <xf numFmtId="180" fontId="60" fillId="0" borderId="178"/>
    <xf numFmtId="0" fontId="18" fillId="9" borderId="174" applyNumberFormat="0" applyAlignment="0" applyProtection="0"/>
    <xf numFmtId="180" fontId="60" fillId="0" borderId="178"/>
    <xf numFmtId="180" fontId="60" fillId="0" borderId="178"/>
    <xf numFmtId="0" fontId="23" fillId="0" borderId="177" applyNumberFormat="0" applyFill="0" applyAlignment="0" applyProtection="0"/>
    <xf numFmtId="172" fontId="60" fillId="0" borderId="178"/>
    <xf numFmtId="0" fontId="8" fillId="25" borderId="175" applyNumberFormat="0" applyFont="0" applyAlignment="0" applyProtection="0"/>
    <xf numFmtId="0" fontId="18" fillId="9" borderId="174" applyNumberFormat="0" applyAlignment="0" applyProtection="0"/>
    <xf numFmtId="172" fontId="60" fillId="0" borderId="178"/>
    <xf numFmtId="180" fontId="60" fillId="0" borderId="178"/>
    <xf numFmtId="0" fontId="8" fillId="25" borderId="175" applyNumberFormat="0" applyFont="0" applyAlignment="0" applyProtection="0"/>
    <xf numFmtId="0" fontId="11" fillId="22" borderId="174" applyNumberFormat="0" applyAlignment="0" applyProtection="0"/>
    <xf numFmtId="172" fontId="60" fillId="0" borderId="178"/>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2" fontId="60" fillId="0" borderId="178"/>
    <xf numFmtId="181" fontId="60" fillId="0" borderId="178"/>
    <xf numFmtId="175" fontId="60" fillId="0" borderId="178"/>
    <xf numFmtId="175" fontId="60" fillId="0" borderId="178"/>
    <xf numFmtId="174" fontId="60" fillId="0" borderId="178"/>
    <xf numFmtId="180" fontId="60" fillId="0" borderId="178"/>
    <xf numFmtId="173" fontId="60" fillId="0" borderId="178"/>
    <xf numFmtId="0" fontId="21" fillId="22" borderId="176" applyNumberFormat="0" applyAlignment="0" applyProtection="0"/>
    <xf numFmtId="172" fontId="60" fillId="0" borderId="178"/>
    <xf numFmtId="175" fontId="60" fillId="0" borderId="178"/>
    <xf numFmtId="180" fontId="60" fillId="0" borderId="178"/>
    <xf numFmtId="0" fontId="11" fillId="22" borderId="174" applyNumberFormat="0" applyAlignment="0" applyProtection="0"/>
    <xf numFmtId="175" fontId="60" fillId="0" borderId="178"/>
    <xf numFmtId="176" fontId="60" fillId="0" borderId="178"/>
    <xf numFmtId="175" fontId="60" fillId="0" borderId="178"/>
    <xf numFmtId="182" fontId="60" fillId="0" borderId="178"/>
    <xf numFmtId="177" fontId="60" fillId="0" borderId="178"/>
    <xf numFmtId="173"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5" fontId="60" fillId="0" borderId="178"/>
    <xf numFmtId="175" fontId="60" fillId="0" borderId="178"/>
    <xf numFmtId="175" fontId="60" fillId="0" borderId="178"/>
    <xf numFmtId="172" fontId="60" fillId="0" borderId="178"/>
    <xf numFmtId="0" fontId="18" fillId="9" borderId="174" applyNumberFormat="0" applyAlignment="0" applyProtection="0"/>
    <xf numFmtId="175" fontId="60" fillId="0" borderId="178"/>
    <xf numFmtId="172" fontId="60" fillId="0" borderId="178"/>
    <xf numFmtId="180" fontId="60" fillId="0" borderId="178"/>
    <xf numFmtId="174" fontId="60" fillId="0" borderId="178"/>
    <xf numFmtId="174" fontId="60" fillId="0" borderId="178"/>
    <xf numFmtId="172" fontId="60" fillId="0" borderId="178"/>
    <xf numFmtId="174" fontId="60" fillId="0" borderId="178"/>
    <xf numFmtId="175" fontId="60" fillId="0" borderId="178"/>
    <xf numFmtId="177" fontId="60" fillId="0" borderId="178"/>
    <xf numFmtId="172" fontId="60" fillId="0" borderId="178"/>
    <xf numFmtId="0" fontId="11" fillId="22" borderId="174" applyNumberFormat="0" applyAlignment="0" applyProtection="0"/>
    <xf numFmtId="180" fontId="60" fillId="0" borderId="178"/>
    <xf numFmtId="180" fontId="60" fillId="0" borderId="178"/>
    <xf numFmtId="180" fontId="60" fillId="0" borderId="178"/>
    <xf numFmtId="172" fontId="60" fillId="0" borderId="178"/>
    <xf numFmtId="0" fontId="8" fillId="25" borderId="175" applyNumberFormat="0" applyFont="0" applyAlignment="0" applyProtection="0"/>
    <xf numFmtId="172" fontId="60" fillId="0" borderId="178"/>
    <xf numFmtId="181" fontId="60" fillId="0" borderId="178"/>
    <xf numFmtId="175" fontId="60" fillId="0" borderId="178"/>
    <xf numFmtId="176" fontId="60" fillId="0" borderId="178"/>
    <xf numFmtId="0" fontId="18" fillId="9" borderId="174" applyNumberFormat="0" applyAlignment="0" applyProtection="0"/>
    <xf numFmtId="172" fontId="60" fillId="0" borderId="178"/>
    <xf numFmtId="180" fontId="60" fillId="0" borderId="178"/>
    <xf numFmtId="175" fontId="60" fillId="0" borderId="178"/>
    <xf numFmtId="180" fontId="60" fillId="0" borderId="178"/>
    <xf numFmtId="172" fontId="60" fillId="0" borderId="178"/>
    <xf numFmtId="180" fontId="60" fillId="0" borderId="178"/>
    <xf numFmtId="175" fontId="60" fillId="0" borderId="178"/>
    <xf numFmtId="175" fontId="60" fillId="0" borderId="178"/>
    <xf numFmtId="172" fontId="60" fillId="0" borderId="178"/>
    <xf numFmtId="175" fontId="60" fillId="0" borderId="178"/>
    <xf numFmtId="176" fontId="60" fillId="0" borderId="178"/>
    <xf numFmtId="175" fontId="60" fillId="0" borderId="178"/>
    <xf numFmtId="180" fontId="60" fillId="0" borderId="178"/>
    <xf numFmtId="180" fontId="60" fillId="0" borderId="178"/>
    <xf numFmtId="172" fontId="60" fillId="0" borderId="178"/>
    <xf numFmtId="0" fontId="21" fillId="22" borderId="176" applyNumberFormat="0" applyAlignment="0" applyProtection="0"/>
    <xf numFmtId="173" fontId="60" fillId="0" borderId="178"/>
    <xf numFmtId="0" fontId="23" fillId="0" borderId="177" applyNumberFormat="0" applyFill="0" applyAlignment="0" applyProtection="0"/>
    <xf numFmtId="0" fontId="8" fillId="25" borderId="175" applyNumberFormat="0" applyFont="0" applyAlignment="0" applyProtection="0"/>
    <xf numFmtId="0" fontId="63" fillId="48" borderId="172">
      <protection locked="0"/>
    </xf>
    <xf numFmtId="176" fontId="60" fillId="0" borderId="178"/>
    <xf numFmtId="0" fontId="23" fillId="0" borderId="177" applyNumberFormat="0" applyFill="0" applyAlignment="0" applyProtection="0"/>
    <xf numFmtId="175" fontId="60" fillId="0" borderId="178"/>
    <xf numFmtId="0" fontId="21" fillId="22" borderId="176" applyNumberFormat="0" applyAlignment="0" applyProtection="0"/>
    <xf numFmtId="172" fontId="60" fillId="0" borderId="178"/>
    <xf numFmtId="182" fontId="60" fillId="0" borderId="178"/>
    <xf numFmtId="172" fontId="60" fillId="0" borderId="178"/>
    <xf numFmtId="180" fontId="60" fillId="0" borderId="178"/>
    <xf numFmtId="0" fontId="11" fillId="22" borderId="174" applyNumberFormat="0" applyAlignment="0" applyProtection="0"/>
    <xf numFmtId="175" fontId="60" fillId="0" borderId="178"/>
    <xf numFmtId="181" fontId="60" fillId="0" borderId="178"/>
    <xf numFmtId="175" fontId="60" fillId="0" borderId="178"/>
    <xf numFmtId="172" fontId="60" fillId="0" borderId="178"/>
    <xf numFmtId="175" fontId="60" fillId="0" borderId="178"/>
    <xf numFmtId="173" fontId="60" fillId="0" borderId="178"/>
    <xf numFmtId="180" fontId="60" fillId="0" borderId="178"/>
    <xf numFmtId="177" fontId="60" fillId="0" borderId="178"/>
    <xf numFmtId="175" fontId="60" fillId="0" borderId="178"/>
    <xf numFmtId="173" fontId="60" fillId="0" borderId="178"/>
    <xf numFmtId="172" fontId="60" fillId="0" borderId="178"/>
    <xf numFmtId="181" fontId="60" fillId="0" borderId="178"/>
    <xf numFmtId="182" fontId="60" fillId="0" borderId="178"/>
    <xf numFmtId="0" fontId="63" fillId="48" borderId="172">
      <protection locked="0"/>
    </xf>
    <xf numFmtId="180" fontId="60" fillId="0" borderId="178"/>
    <xf numFmtId="180" fontId="60" fillId="0" borderId="178"/>
    <xf numFmtId="180" fontId="60" fillId="0" borderId="178"/>
    <xf numFmtId="172" fontId="60" fillId="0" borderId="178"/>
    <xf numFmtId="180" fontId="60" fillId="0" borderId="178"/>
    <xf numFmtId="0" fontId="21" fillId="22" borderId="176" applyNumberFormat="0" applyAlignment="0" applyProtection="0"/>
    <xf numFmtId="0" fontId="23" fillId="0" borderId="177" applyNumberFormat="0" applyFill="0" applyAlignment="0" applyProtection="0"/>
    <xf numFmtId="0" fontId="8" fillId="25" borderId="175" applyNumberFormat="0" applyFont="0" applyAlignment="0" applyProtection="0"/>
    <xf numFmtId="182" fontId="60" fillId="0" borderId="178"/>
    <xf numFmtId="172" fontId="60" fillId="0" borderId="178"/>
    <xf numFmtId="175" fontId="60" fillId="0" borderId="178"/>
    <xf numFmtId="180" fontId="60" fillId="0" borderId="178"/>
    <xf numFmtId="172" fontId="60" fillId="0" borderId="178"/>
    <xf numFmtId="0" fontId="8" fillId="25" borderId="175" applyNumberFormat="0" applyFont="0" applyAlignment="0" applyProtection="0"/>
    <xf numFmtId="175" fontId="60" fillId="0" borderId="178"/>
    <xf numFmtId="177" fontId="60" fillId="0" borderId="178"/>
    <xf numFmtId="180" fontId="60" fillId="0" borderId="178"/>
    <xf numFmtId="172" fontId="60" fillId="0" borderId="178"/>
    <xf numFmtId="175" fontId="60" fillId="0" borderId="178"/>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75" fontId="60" fillId="0" borderId="178"/>
    <xf numFmtId="180" fontId="60" fillId="0" borderId="178"/>
    <xf numFmtId="172" fontId="60" fillId="0" borderId="178"/>
    <xf numFmtId="180" fontId="60" fillId="0" borderId="178"/>
    <xf numFmtId="180" fontId="60" fillId="0" borderId="178"/>
    <xf numFmtId="175" fontId="60" fillId="0" borderId="178"/>
    <xf numFmtId="175" fontId="60" fillId="0" borderId="178"/>
    <xf numFmtId="172" fontId="60" fillId="0" borderId="178"/>
    <xf numFmtId="172" fontId="60" fillId="0" borderId="178"/>
    <xf numFmtId="17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5" fontId="60" fillId="0" borderId="178"/>
    <xf numFmtId="182" fontId="60" fillId="0" borderId="178"/>
    <xf numFmtId="172" fontId="60" fillId="0" borderId="178"/>
    <xf numFmtId="0" fontId="11" fillId="22" borderId="174" applyNumberFormat="0" applyAlignment="0" applyProtection="0"/>
    <xf numFmtId="0" fontId="18" fillId="9" borderId="174" applyNumberFormat="0" applyAlignment="0" applyProtection="0"/>
    <xf numFmtId="182" fontId="60" fillId="0" borderId="178"/>
    <xf numFmtId="181" fontId="60" fillId="0" borderId="178"/>
    <xf numFmtId="180" fontId="60" fillId="0" borderId="178"/>
    <xf numFmtId="172" fontId="60" fillId="0" borderId="178"/>
    <xf numFmtId="176" fontId="60" fillId="0" borderId="178"/>
    <xf numFmtId="177" fontId="60" fillId="0" borderId="178"/>
    <xf numFmtId="176" fontId="60" fillId="0" borderId="178"/>
    <xf numFmtId="175" fontId="60" fillId="0" borderId="178"/>
    <xf numFmtId="177" fontId="60" fillId="0" borderId="178"/>
    <xf numFmtId="181" fontId="60" fillId="0" borderId="178"/>
    <xf numFmtId="174" fontId="60" fillId="0" borderId="178"/>
    <xf numFmtId="0" fontId="11" fillId="22" borderId="174" applyNumberFormat="0" applyAlignment="0" applyProtection="0"/>
    <xf numFmtId="173" fontId="60" fillId="0" borderId="178"/>
    <xf numFmtId="180" fontId="60" fillId="0" borderId="178"/>
    <xf numFmtId="177" fontId="60" fillId="0" borderId="178"/>
    <xf numFmtId="175" fontId="60" fillId="0" borderId="178"/>
    <xf numFmtId="172" fontId="60" fillId="0" borderId="178"/>
    <xf numFmtId="0" fontId="21" fillId="22" borderId="176" applyNumberFormat="0" applyAlignment="0" applyProtection="0"/>
    <xf numFmtId="0" fontId="23" fillId="0" borderId="177" applyNumberFormat="0" applyFill="0" applyAlignment="0" applyProtection="0"/>
    <xf numFmtId="181" fontId="60" fillId="0" borderId="178"/>
    <xf numFmtId="176" fontId="60" fillId="0" borderId="178"/>
    <xf numFmtId="174" fontId="60" fillId="0" borderId="178"/>
    <xf numFmtId="173" fontId="60" fillId="0" borderId="178"/>
    <xf numFmtId="172" fontId="60" fillId="0" borderId="178"/>
    <xf numFmtId="182" fontId="60" fillId="0" borderId="178"/>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8" fillId="25" borderId="175" applyNumberFormat="0" applyFont="0" applyAlignment="0" applyProtection="0"/>
    <xf numFmtId="0" fontId="11" fillId="22" borderId="174" applyNumberFormat="0" applyAlignment="0" applyProtection="0"/>
    <xf numFmtId="0" fontId="63" fillId="48" borderId="172">
      <protection locked="0"/>
    </xf>
    <xf numFmtId="0" fontId="11" fillId="22" borderId="174" applyNumberFormat="0" applyAlignment="0" applyProtection="0"/>
    <xf numFmtId="0" fontId="21" fillId="22" borderId="176" applyNumberFormat="0" applyAlignment="0" applyProtection="0"/>
    <xf numFmtId="0" fontId="63" fillId="48" borderId="172">
      <protection locked="0"/>
    </xf>
    <xf numFmtId="174" fontId="60" fillId="0" borderId="178"/>
    <xf numFmtId="173"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23" fillId="0" borderId="177" applyNumberFormat="0" applyFill="0" applyAlignment="0" applyProtection="0"/>
    <xf numFmtId="172" fontId="60" fillId="0" borderId="178"/>
    <xf numFmtId="173"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80" fontId="60" fillId="0" borderId="178"/>
    <xf numFmtId="0" fontId="8" fillId="25" borderId="175" applyNumberFormat="0" applyFont="0" applyAlignment="0" applyProtection="0"/>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175"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5"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75" fontId="60" fillId="0" borderId="178"/>
    <xf numFmtId="172" fontId="60" fillId="0" borderId="178"/>
    <xf numFmtId="180" fontId="60" fillId="0" borderId="178"/>
    <xf numFmtId="0" fontId="11" fillId="22" borderId="174" applyNumberFormat="0" applyAlignment="0" applyProtection="0"/>
    <xf numFmtId="0" fontId="63" fillId="48" borderId="172">
      <protection locked="0"/>
    </xf>
    <xf numFmtId="182" fontId="60" fillId="0" borderId="178"/>
    <xf numFmtId="172" fontId="60" fillId="0" borderId="178"/>
    <xf numFmtId="0" fontId="23" fillId="0" borderId="177" applyNumberFormat="0" applyFill="0" applyAlignment="0" applyProtection="0"/>
    <xf numFmtId="180" fontId="60" fillId="0" borderId="178"/>
    <xf numFmtId="0" fontId="63" fillId="48" borderId="172">
      <protection locked="0"/>
    </xf>
    <xf numFmtId="0" fontId="11" fillId="22" borderId="174" applyNumberFormat="0" applyAlignment="0" applyProtection="0"/>
    <xf numFmtId="172" fontId="60" fillId="0" borderId="178"/>
    <xf numFmtId="172" fontId="60" fillId="0" borderId="178"/>
    <xf numFmtId="0" fontId="18" fillId="9" borderId="174" applyNumberFormat="0" applyAlignment="0" applyProtection="0"/>
    <xf numFmtId="173" fontId="60" fillId="0" borderId="178"/>
    <xf numFmtId="172" fontId="60" fillId="0" borderId="178"/>
    <xf numFmtId="175" fontId="60" fillId="0" borderId="178"/>
    <xf numFmtId="172" fontId="60" fillId="0" borderId="178"/>
    <xf numFmtId="175" fontId="60" fillId="0" borderId="178"/>
    <xf numFmtId="176" fontId="60" fillId="0" borderId="178"/>
    <xf numFmtId="177" fontId="60" fillId="0" borderId="178"/>
    <xf numFmtId="0" fontId="8" fillId="25" borderId="175" applyNumberFormat="0" applyFont="0" applyAlignment="0" applyProtection="0"/>
    <xf numFmtId="175" fontId="60" fillId="0" borderId="178"/>
    <xf numFmtId="180" fontId="60" fillId="0" borderId="178"/>
    <xf numFmtId="172" fontId="60" fillId="0" borderId="178"/>
    <xf numFmtId="181" fontId="60" fillId="0" borderId="178"/>
    <xf numFmtId="182" fontId="60" fillId="0" borderId="178"/>
    <xf numFmtId="0" fontId="18" fillId="9" borderId="174" applyNumberFormat="0" applyAlignment="0" applyProtection="0"/>
    <xf numFmtId="180" fontId="60" fillId="0" borderId="178"/>
    <xf numFmtId="180" fontId="60" fillId="0" borderId="178"/>
    <xf numFmtId="175" fontId="60" fillId="0" borderId="178"/>
    <xf numFmtId="172" fontId="60" fillId="0" borderId="178"/>
    <xf numFmtId="176" fontId="60" fillId="0" borderId="178"/>
    <xf numFmtId="172" fontId="60" fillId="0" borderId="178"/>
    <xf numFmtId="172" fontId="60" fillId="0" borderId="178"/>
    <xf numFmtId="175" fontId="60" fillId="0" borderId="178"/>
    <xf numFmtId="175" fontId="60" fillId="0" borderId="178"/>
    <xf numFmtId="172" fontId="60" fillId="0" borderId="178"/>
    <xf numFmtId="0" fontId="18" fillId="9" borderId="174" applyNumberFormat="0" applyAlignment="0" applyProtection="0"/>
    <xf numFmtId="0" fontId="21" fillId="22" borderId="176"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8" fillId="25" borderId="175" applyNumberFormat="0" applyFont="0" applyAlignment="0" applyProtection="0"/>
    <xf numFmtId="174" fontId="60" fillId="0" borderId="178"/>
    <xf numFmtId="175" fontId="60" fillId="0" borderId="178"/>
    <xf numFmtId="180" fontId="60" fillId="0" borderId="178"/>
    <xf numFmtId="0" fontId="11" fillId="22" borderId="174" applyNumberFormat="0" applyAlignment="0" applyProtection="0"/>
    <xf numFmtId="174" fontId="60" fillId="0" borderId="178"/>
    <xf numFmtId="173" fontId="60" fillId="0" borderId="178"/>
    <xf numFmtId="0" fontId="21" fillId="22" borderId="176" applyNumberFormat="0" applyAlignment="0" applyProtection="0"/>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174" fontId="60" fillId="0" borderId="178"/>
    <xf numFmtId="176" fontId="60" fillId="0" borderId="178"/>
    <xf numFmtId="177"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80" fontId="60" fillId="0" borderId="178"/>
    <xf numFmtId="181" fontId="60" fillId="0" borderId="178"/>
    <xf numFmtId="175" fontId="60" fillId="0" borderId="178"/>
    <xf numFmtId="180" fontId="60" fillId="0" borderId="178"/>
    <xf numFmtId="175" fontId="60" fillId="0" borderId="178"/>
    <xf numFmtId="177" fontId="60" fillId="0" borderId="178"/>
    <xf numFmtId="173" fontId="60" fillId="0" borderId="178"/>
    <xf numFmtId="181" fontId="60" fillId="0" borderId="178"/>
    <xf numFmtId="182"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80" fontId="60" fillId="0" borderId="178"/>
    <xf numFmtId="175" fontId="60" fillId="0" borderId="178"/>
    <xf numFmtId="180" fontId="60" fillId="0" borderId="178"/>
    <xf numFmtId="175" fontId="60" fillId="0" borderId="178"/>
    <xf numFmtId="172" fontId="60" fillId="0" borderId="178"/>
    <xf numFmtId="180" fontId="60" fillId="0" borderId="178"/>
    <xf numFmtId="175" fontId="60" fillId="0" borderId="178"/>
    <xf numFmtId="180" fontId="60" fillId="0" borderId="178"/>
    <xf numFmtId="172" fontId="60" fillId="0" borderId="178"/>
    <xf numFmtId="172" fontId="60" fillId="0" borderId="178"/>
    <xf numFmtId="180" fontId="60" fillId="0" borderId="178"/>
    <xf numFmtId="176" fontId="60" fillId="0" borderId="178"/>
    <xf numFmtId="175" fontId="60" fillId="0" borderId="178"/>
    <xf numFmtId="174" fontId="60" fillId="0" borderId="178"/>
    <xf numFmtId="173" fontId="60" fillId="0" borderId="178"/>
    <xf numFmtId="172" fontId="60" fillId="0" borderId="178"/>
    <xf numFmtId="0" fontId="23" fillId="0" borderId="177" applyNumberFormat="0" applyFill="0" applyAlignment="0" applyProtection="0"/>
    <xf numFmtId="0" fontId="21" fillId="22" borderId="176" applyNumberFormat="0" applyAlignment="0" applyProtection="0"/>
    <xf numFmtId="0" fontId="8" fillId="25" borderId="175" applyNumberFormat="0" applyFont="0" applyAlignment="0" applyProtection="0"/>
    <xf numFmtId="0" fontId="18" fillId="9" borderId="174" applyNumberFormat="0" applyAlignment="0" applyProtection="0"/>
    <xf numFmtId="177" fontId="60" fillId="0" borderId="178"/>
    <xf numFmtId="0" fontId="11" fillId="22" borderId="174" applyNumberFormat="0" applyAlignment="0" applyProtection="0"/>
    <xf numFmtId="181" fontId="60" fillId="0" borderId="178"/>
    <xf numFmtId="180" fontId="60" fillId="0" borderId="178"/>
    <xf numFmtId="172" fontId="60" fillId="0" borderId="178"/>
    <xf numFmtId="172" fontId="60" fillId="0" borderId="178"/>
    <xf numFmtId="175" fontId="60" fillId="0" borderId="178"/>
    <xf numFmtId="175" fontId="60" fillId="0" borderId="178"/>
    <xf numFmtId="172" fontId="60" fillId="0" borderId="178"/>
    <xf numFmtId="0" fontId="23" fillId="0" borderId="177" applyNumberFormat="0" applyFill="0" applyAlignment="0" applyProtection="0"/>
    <xf numFmtId="175" fontId="60" fillId="0" borderId="178"/>
    <xf numFmtId="0" fontId="18" fillId="9" borderId="174" applyNumberFormat="0" applyAlignment="0" applyProtection="0"/>
    <xf numFmtId="0" fontId="21" fillId="22" borderId="176" applyNumberFormat="0" applyAlignment="0" applyProtection="0"/>
    <xf numFmtId="0" fontId="8" fillId="25" borderId="175" applyNumberFormat="0" applyFont="0" applyAlignment="0" applyProtection="0"/>
    <xf numFmtId="0" fontId="63" fillId="48" borderId="172">
      <protection locked="0"/>
    </xf>
    <xf numFmtId="180" fontId="60" fillId="0" borderId="178"/>
    <xf numFmtId="0" fontId="11" fillId="22" borderId="174" applyNumberFormat="0" applyAlignment="0" applyProtection="0"/>
    <xf numFmtId="0" fontId="18" fillId="9" borderId="174" applyNumberFormat="0" applyAlignment="0" applyProtection="0"/>
    <xf numFmtId="175" fontId="60" fillId="0" borderId="178"/>
    <xf numFmtId="172" fontId="60" fillId="0" borderId="178"/>
    <xf numFmtId="180" fontId="60" fillId="0" borderId="178"/>
    <xf numFmtId="175" fontId="60" fillId="0" borderId="178"/>
    <xf numFmtId="172" fontId="60" fillId="0" borderId="178"/>
    <xf numFmtId="173" fontId="60" fillId="0" borderId="178"/>
    <xf numFmtId="172" fontId="60" fillId="0" borderId="178"/>
    <xf numFmtId="175" fontId="60" fillId="0" borderId="178"/>
    <xf numFmtId="180" fontId="60" fillId="0" borderId="178"/>
    <xf numFmtId="172" fontId="60" fillId="0" borderId="178"/>
    <xf numFmtId="180" fontId="60" fillId="0" borderId="178"/>
    <xf numFmtId="0" fontId="11" fillId="22" borderId="174" applyNumberFormat="0" applyAlignment="0" applyProtection="0"/>
    <xf numFmtId="182" fontId="60" fillId="0" borderId="178"/>
    <xf numFmtId="176" fontId="60" fillId="0" borderId="178"/>
    <xf numFmtId="180" fontId="60" fillId="0" borderId="178"/>
    <xf numFmtId="172" fontId="60" fillId="0" borderId="178"/>
    <xf numFmtId="0" fontId="11" fillId="22" borderId="174" applyNumberFormat="0" applyAlignment="0" applyProtection="0"/>
    <xf numFmtId="0" fontId="18" fillId="9" borderId="174" applyNumberFormat="0" applyAlignment="0" applyProtection="0"/>
    <xf numFmtId="0" fontId="23" fillId="0" borderId="177" applyNumberFormat="0" applyFill="0" applyAlignment="0" applyProtection="0"/>
    <xf numFmtId="180" fontId="60" fillId="0" borderId="178"/>
    <xf numFmtId="180" fontId="60" fillId="0" borderId="178"/>
    <xf numFmtId="175" fontId="60" fillId="0" borderId="178"/>
    <xf numFmtId="174" fontId="60" fillId="0" borderId="178"/>
    <xf numFmtId="0" fontId="8" fillId="25" borderId="175" applyNumberFormat="0" applyFont="0" applyAlignment="0" applyProtection="0"/>
    <xf numFmtId="175"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63" fillId="48" borderId="172">
      <protection locked="0"/>
    </xf>
    <xf numFmtId="17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172" fontId="60" fillId="0" borderId="178"/>
    <xf numFmtId="173" fontId="60" fillId="0" borderId="178"/>
    <xf numFmtId="174" fontId="60" fillId="0" borderId="178"/>
    <xf numFmtId="175" fontId="60" fillId="0" borderId="178"/>
    <xf numFmtId="176" fontId="60" fillId="0" borderId="178"/>
    <xf numFmtId="177" fontId="60" fillId="0" borderId="178"/>
    <xf numFmtId="180" fontId="60" fillId="0" borderId="178"/>
    <xf numFmtId="181" fontId="60" fillId="0" borderId="178"/>
    <xf numFmtId="182" fontId="60" fillId="0" borderId="178"/>
    <xf numFmtId="180" fontId="60" fillId="0" borderId="178"/>
    <xf numFmtId="175" fontId="60" fillId="0" borderId="178"/>
    <xf numFmtId="0" fontId="63" fillId="48" borderId="172">
      <protection locked="0"/>
    </xf>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76" applyNumberFormat="0" applyAlignment="0" applyProtection="0"/>
    <xf numFmtId="0" fontId="23" fillId="0" borderId="177" applyNumberFormat="0" applyFill="0" applyAlignment="0" applyProtection="0"/>
    <xf numFmtId="0" fontId="21" fillId="22" borderId="182" applyNumberFormat="0" applyAlignment="0" applyProtection="0"/>
    <xf numFmtId="0" fontId="11" fillId="22" borderId="180" applyNumberFormat="0" applyAlignment="0" applyProtection="0"/>
    <xf numFmtId="180" fontId="60" fillId="0" borderId="184"/>
    <xf numFmtId="0" fontId="23" fillId="0" borderId="183" applyNumberFormat="0" applyFill="0" applyAlignment="0" applyProtection="0"/>
    <xf numFmtId="174" fontId="60" fillId="0" borderId="184"/>
    <xf numFmtId="176" fontId="60" fillId="0" borderId="184"/>
    <xf numFmtId="0" fontId="21" fillId="22" borderId="182" applyNumberFormat="0" applyAlignment="0" applyProtection="0"/>
    <xf numFmtId="180" fontId="60" fillId="0" borderId="184"/>
    <xf numFmtId="175" fontId="60" fillId="0" borderId="184"/>
    <xf numFmtId="174" fontId="60" fillId="0" borderId="184"/>
    <xf numFmtId="0" fontId="23" fillId="0" borderId="183" applyNumberFormat="0" applyFill="0" applyAlignment="0" applyProtection="0"/>
    <xf numFmtId="0" fontId="8" fillId="25" borderId="181" applyNumberFormat="0" applyFont="0" applyAlignment="0" applyProtection="0"/>
    <xf numFmtId="0" fontId="11" fillId="22" borderId="180" applyNumberFormat="0" applyAlignment="0" applyProtection="0"/>
    <xf numFmtId="0" fontId="8" fillId="25" borderId="181" applyNumberFormat="0" applyFont="0" applyAlignment="0" applyProtection="0"/>
    <xf numFmtId="0" fontId="11" fillId="22" borderId="180" applyNumberFormat="0" applyAlignment="0" applyProtection="0"/>
    <xf numFmtId="176" fontId="60" fillId="0" borderId="184"/>
    <xf numFmtId="175" fontId="60" fillId="0" borderId="184"/>
    <xf numFmtId="0" fontId="23" fillId="0" borderId="183" applyNumberFormat="0" applyFill="0" applyAlignment="0" applyProtection="0"/>
    <xf numFmtId="0" fontId="23" fillId="0" borderId="183" applyNumberFormat="0" applyFill="0" applyAlignment="0" applyProtection="0"/>
    <xf numFmtId="0" fontId="21" fillId="22" borderId="182" applyNumberFormat="0" applyAlignment="0" applyProtection="0"/>
    <xf numFmtId="0" fontId="21" fillId="22" borderId="182" applyNumberFormat="0" applyAlignment="0" applyProtection="0"/>
    <xf numFmtId="0" fontId="8" fillId="25" borderId="181" applyNumberFormat="0" applyFont="0" applyAlignment="0" applyProtection="0"/>
    <xf numFmtId="0" fontId="8" fillId="25" borderId="181" applyNumberFormat="0" applyFont="0" applyAlignment="0" applyProtection="0"/>
    <xf numFmtId="0" fontId="18" fillId="9" borderId="180" applyNumberFormat="0" applyAlignment="0" applyProtection="0"/>
    <xf numFmtId="0" fontId="21" fillId="22" borderId="182" applyNumberFormat="0" applyAlignment="0" applyProtection="0"/>
    <xf numFmtId="0" fontId="23" fillId="0" borderId="183" applyNumberFormat="0" applyFill="0" applyAlignment="0" applyProtection="0"/>
    <xf numFmtId="0" fontId="21" fillId="22" borderId="182" applyNumberFormat="0" applyAlignment="0" applyProtection="0"/>
    <xf numFmtId="176" fontId="60" fillId="0" borderId="184"/>
    <xf numFmtId="0" fontId="23" fillId="0" borderId="183" applyNumberFormat="0" applyFill="0" applyAlignment="0" applyProtection="0"/>
    <xf numFmtId="0" fontId="23" fillId="0" borderId="183" applyNumberFormat="0" applyFill="0" applyAlignment="0" applyProtection="0"/>
    <xf numFmtId="0" fontId="18" fillId="9" borderId="180" applyNumberFormat="0" applyAlignment="0" applyProtection="0"/>
    <xf numFmtId="172" fontId="60" fillId="0" borderId="184"/>
    <xf numFmtId="181" fontId="60" fillId="0" borderId="184"/>
    <xf numFmtId="172" fontId="60" fillId="0" borderId="184"/>
    <xf numFmtId="0" fontId="21" fillId="22" borderId="182" applyNumberFormat="0" applyAlignment="0" applyProtection="0"/>
    <xf numFmtId="0" fontId="23" fillId="0" borderId="183" applyNumberFormat="0" applyFill="0" applyAlignment="0" applyProtection="0"/>
    <xf numFmtId="0" fontId="21" fillId="22" borderId="182" applyNumberFormat="0" applyAlignment="0" applyProtection="0"/>
    <xf numFmtId="175" fontId="60" fillId="0" borderId="184"/>
    <xf numFmtId="0" fontId="18" fillId="9" borderId="180" applyNumberFormat="0" applyAlignment="0" applyProtection="0"/>
    <xf numFmtId="0" fontId="23" fillId="0" borderId="183" applyNumberFormat="0" applyFill="0" applyAlignment="0" applyProtection="0"/>
    <xf numFmtId="180" fontId="60" fillId="0" borderId="184"/>
    <xf numFmtId="0" fontId="23" fillId="0" borderId="183" applyNumberFormat="0" applyFill="0" applyAlignment="0" applyProtection="0"/>
    <xf numFmtId="177" fontId="60" fillId="0" borderId="184"/>
    <xf numFmtId="175" fontId="60" fillId="0" borderId="184"/>
    <xf numFmtId="180" fontId="60" fillId="0" borderId="184"/>
    <xf numFmtId="172" fontId="60" fillId="0" borderId="184"/>
    <xf numFmtId="174" fontId="60" fillId="0" borderId="184"/>
    <xf numFmtId="175" fontId="60" fillId="0" borderId="184"/>
    <xf numFmtId="180" fontId="60" fillId="0" borderId="184"/>
    <xf numFmtId="0" fontId="11" fillId="22" borderId="180" applyNumberFormat="0" applyAlignment="0" applyProtection="0"/>
    <xf numFmtId="0" fontId="11" fillId="22" borderId="180" applyNumberFormat="0" applyAlignment="0" applyProtection="0"/>
    <xf numFmtId="172" fontId="60" fillId="0" borderId="184"/>
    <xf numFmtId="0" fontId="18" fillId="9" borderId="180" applyNumberFormat="0" applyAlignment="0" applyProtection="0"/>
    <xf numFmtId="0" fontId="23" fillId="0" borderId="183" applyNumberFormat="0" applyFill="0" applyAlignment="0" applyProtection="0"/>
    <xf numFmtId="0" fontId="8" fillId="25" borderId="181" applyNumberFormat="0" applyFont="0" applyAlignment="0" applyProtection="0"/>
    <xf numFmtId="0" fontId="63" fillId="48" borderId="185">
      <protection locked="0"/>
    </xf>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172" fontId="60" fillId="0" borderId="184"/>
    <xf numFmtId="0" fontId="21" fillId="22" borderId="182" applyNumberFormat="0" applyAlignment="0" applyProtection="0"/>
    <xf numFmtId="0" fontId="23" fillId="0" borderId="183" applyNumberFormat="0" applyFill="0" applyAlignment="0" applyProtection="0"/>
    <xf numFmtId="0" fontId="8" fillId="25" borderId="181" applyNumberFormat="0" applyFont="0" applyAlignment="0" applyProtection="0"/>
    <xf numFmtId="180" fontId="60" fillId="0" borderId="184"/>
    <xf numFmtId="180" fontId="60" fillId="0" borderId="184"/>
    <xf numFmtId="181" fontId="60" fillId="0" borderId="184"/>
    <xf numFmtId="172" fontId="60" fillId="0" borderId="184"/>
    <xf numFmtId="175" fontId="60" fillId="0" borderId="184"/>
    <xf numFmtId="175" fontId="60" fillId="0" borderId="184"/>
    <xf numFmtId="177" fontId="60" fillId="0" borderId="184"/>
    <xf numFmtId="172"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11" fillId="22" borderId="180" applyNumberFormat="0" applyAlignment="0" applyProtection="0"/>
    <xf numFmtId="0" fontId="18" fillId="9" borderId="180" applyNumberFormat="0" applyAlignment="0" applyProtection="0"/>
    <xf numFmtId="0" fontId="11" fillId="22"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0" fontId="23" fillId="0" borderId="183" applyNumberFormat="0" applyFill="0" applyAlignment="0" applyProtection="0"/>
    <xf numFmtId="0" fontId="21" fillId="22" borderId="182" applyNumberFormat="0" applyAlignment="0" applyProtection="0"/>
    <xf numFmtId="0" fontId="18" fillId="9" borderId="180" applyNumberFormat="0" applyAlignment="0" applyProtection="0"/>
    <xf numFmtId="0" fontId="8" fillId="25" borderId="181" applyNumberFormat="0" applyFont="0" applyAlignment="0" applyProtection="0"/>
    <xf numFmtId="176" fontId="60" fillId="0" borderId="184"/>
    <xf numFmtId="180" fontId="60" fillId="0" borderId="184"/>
    <xf numFmtId="172" fontId="60" fillId="0" borderId="184"/>
    <xf numFmtId="173" fontId="60" fillId="0" borderId="184"/>
    <xf numFmtId="174" fontId="60" fillId="0" borderId="184"/>
    <xf numFmtId="0" fontId="8" fillId="25" borderId="181" applyNumberFormat="0" applyFont="0" applyAlignment="0" applyProtection="0"/>
    <xf numFmtId="175" fontId="60" fillId="0" borderId="184"/>
    <xf numFmtId="176" fontId="60" fillId="0" borderId="184"/>
    <xf numFmtId="177" fontId="60" fillId="0" borderId="184"/>
    <xf numFmtId="176" fontId="60" fillId="0" borderId="184"/>
    <xf numFmtId="180" fontId="60" fillId="0" borderId="184"/>
    <xf numFmtId="181" fontId="60" fillId="0" borderId="184"/>
    <xf numFmtId="182" fontId="60" fillId="0" borderId="184"/>
    <xf numFmtId="175" fontId="60" fillId="0" borderId="184"/>
    <xf numFmtId="172" fontId="60" fillId="0" borderId="184"/>
    <xf numFmtId="0" fontId="11" fillId="22" borderId="180" applyNumberFormat="0" applyAlignment="0" applyProtection="0"/>
    <xf numFmtId="0" fontId="8" fillId="25" borderId="181" applyNumberFormat="0" applyFont="0" applyAlignment="0" applyProtection="0"/>
    <xf numFmtId="0" fontId="11" fillId="22" borderId="180" applyNumberFormat="0" applyAlignment="0" applyProtection="0"/>
    <xf numFmtId="182" fontId="60" fillId="0" borderId="184"/>
    <xf numFmtId="0" fontId="21" fillId="22" borderId="182" applyNumberFormat="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174" fontId="60" fillId="0" borderId="184"/>
    <xf numFmtId="0" fontId="18" fillId="9" borderId="180" applyNumberForma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3" fontId="60" fillId="0" borderId="184"/>
    <xf numFmtId="174" fontId="60" fillId="0" borderId="184"/>
    <xf numFmtId="0" fontId="18" fillId="9" borderId="180" applyNumberFormat="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7" fontId="60" fillId="0" borderId="184"/>
    <xf numFmtId="172" fontId="60" fillId="0" borderId="184"/>
    <xf numFmtId="173" fontId="60" fillId="0" borderId="184"/>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175" fontId="60" fillId="0" borderId="184"/>
    <xf numFmtId="180"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172" fontId="60" fillId="0" borderId="184"/>
    <xf numFmtId="180" fontId="60" fillId="0" borderId="184"/>
    <xf numFmtId="175" fontId="60" fillId="0" borderId="184"/>
    <xf numFmtId="175" fontId="60" fillId="0" borderId="184"/>
    <xf numFmtId="180" fontId="60" fillId="0" borderId="184"/>
    <xf numFmtId="172" fontId="60" fillId="0" borderId="184"/>
    <xf numFmtId="176" fontId="60" fillId="0" borderId="184"/>
    <xf numFmtId="175" fontId="60" fillId="0" borderId="184"/>
    <xf numFmtId="174" fontId="60" fillId="0" borderId="184"/>
    <xf numFmtId="173"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11" fillId="22" borderId="180" applyNumberFormat="0" applyAlignment="0" applyProtection="0"/>
    <xf numFmtId="172" fontId="60" fillId="0" borderId="184"/>
    <xf numFmtId="182" fontId="60" fillId="0" borderId="184"/>
    <xf numFmtId="175" fontId="60" fillId="0" borderId="184"/>
    <xf numFmtId="177" fontId="60" fillId="0" borderId="184"/>
    <xf numFmtId="174" fontId="60" fillId="0" borderId="184"/>
    <xf numFmtId="173" fontId="60" fillId="0" borderId="184"/>
    <xf numFmtId="180"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11" fillId="22" borderId="180" applyNumberFormat="0" applyAlignment="0" applyProtection="0"/>
    <xf numFmtId="0" fontId="11" fillId="22" borderId="180" applyNumberFormat="0" applyAlignment="0" applyProtection="0"/>
    <xf numFmtId="0" fontId="18" fillId="9" borderId="180" applyNumberFormat="0" applyAlignment="0" applyProtection="0"/>
    <xf numFmtId="180" fontId="60" fillId="0" borderId="184"/>
    <xf numFmtId="181"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175" fontId="60" fillId="0" borderId="184"/>
    <xf numFmtId="180" fontId="60" fillId="0" borderId="184"/>
    <xf numFmtId="0" fontId="11" fillId="22" borderId="180" applyNumberFormat="0" applyAlignment="0" applyProtection="0"/>
    <xf numFmtId="175" fontId="60" fillId="0" borderId="184"/>
    <xf numFmtId="172" fontId="60" fillId="0" borderId="184"/>
    <xf numFmtId="175" fontId="60" fillId="0" borderId="184"/>
    <xf numFmtId="175" fontId="60" fillId="0" borderId="184"/>
    <xf numFmtId="0" fontId="21" fillId="22" borderId="182" applyNumberFormat="0" applyAlignment="0" applyProtection="0"/>
    <xf numFmtId="180" fontId="60" fillId="0" borderId="184"/>
    <xf numFmtId="175" fontId="60" fillId="0" borderId="184"/>
    <xf numFmtId="0" fontId="21" fillId="22" borderId="182" applyNumberFormat="0" applyAlignment="0" applyProtection="0"/>
    <xf numFmtId="0" fontId="8" fillId="25" borderId="181" applyNumberFormat="0" applyFont="0" applyAlignment="0" applyProtection="0"/>
    <xf numFmtId="172" fontId="60" fillId="0" borderId="184"/>
    <xf numFmtId="0" fontId="8" fillId="25" borderId="181" applyNumberFormat="0" applyFont="0" applyAlignment="0" applyProtection="0"/>
    <xf numFmtId="174" fontId="60" fillId="0" borderId="184"/>
    <xf numFmtId="0" fontId="23" fillId="0" borderId="183" applyNumberFormat="0" applyFill="0" applyAlignment="0" applyProtection="0"/>
    <xf numFmtId="176" fontId="60" fillId="0" borderId="184"/>
    <xf numFmtId="175" fontId="60" fillId="0" borderId="184"/>
    <xf numFmtId="0" fontId="23" fillId="0" borderId="183" applyNumberFormat="0" applyFill="0" applyAlignment="0" applyProtection="0"/>
    <xf numFmtId="182" fontId="60" fillId="0" borderId="184"/>
    <xf numFmtId="175" fontId="60" fillId="0" borderId="184"/>
    <xf numFmtId="175" fontId="60" fillId="0" borderId="184"/>
    <xf numFmtId="0" fontId="18" fillId="9" borderId="180" applyNumberFormat="0" applyAlignment="0" applyProtection="0"/>
    <xf numFmtId="0" fontId="21" fillId="22" borderId="182" applyNumberFormat="0" applyAlignment="0" applyProtection="0"/>
    <xf numFmtId="172" fontId="60" fillId="0" borderId="184"/>
    <xf numFmtId="0" fontId="8" fillId="25" borderId="181" applyNumberFormat="0" applyFont="0" applyAlignment="0" applyProtection="0"/>
    <xf numFmtId="173" fontId="60" fillId="0" borderId="184"/>
    <xf numFmtId="177" fontId="60" fillId="0" borderId="184"/>
    <xf numFmtId="0" fontId="23" fillId="0" borderId="183" applyNumberFormat="0" applyFill="0" applyAlignment="0" applyProtection="0"/>
    <xf numFmtId="0" fontId="8" fillId="25" borderId="181" applyNumberFormat="0" applyFont="0" applyAlignment="0" applyProtection="0"/>
    <xf numFmtId="176" fontId="60" fillId="0" borderId="184"/>
    <xf numFmtId="172" fontId="60" fillId="0" borderId="184"/>
    <xf numFmtId="180" fontId="60" fillId="0" borderId="184"/>
    <xf numFmtId="0" fontId="18" fillId="9" borderId="180" applyNumberFormat="0" applyAlignment="0" applyProtection="0"/>
    <xf numFmtId="172" fontId="60" fillId="0" borderId="184"/>
    <xf numFmtId="0" fontId="21" fillId="22" borderId="182" applyNumberFormat="0" applyAlignment="0" applyProtection="0"/>
    <xf numFmtId="180" fontId="60" fillId="0" borderId="184"/>
    <xf numFmtId="172" fontId="60" fillId="0" borderId="184"/>
    <xf numFmtId="180" fontId="60" fillId="0" borderId="184"/>
    <xf numFmtId="175" fontId="60" fillId="0" borderId="184"/>
    <xf numFmtId="173" fontId="60" fillId="0" borderId="184"/>
    <xf numFmtId="172" fontId="60" fillId="0" borderId="184"/>
    <xf numFmtId="175" fontId="60" fillId="0" borderId="184"/>
    <xf numFmtId="174" fontId="60" fillId="0" borderId="184"/>
    <xf numFmtId="181" fontId="60" fillId="0" borderId="184"/>
    <xf numFmtId="180" fontId="60" fillId="0" borderId="184"/>
    <xf numFmtId="175" fontId="60" fillId="0" borderId="184"/>
    <xf numFmtId="172" fontId="60" fillId="0" borderId="184"/>
    <xf numFmtId="180" fontId="60" fillId="0" borderId="184"/>
    <xf numFmtId="175" fontId="60" fillId="0" borderId="184"/>
    <xf numFmtId="172" fontId="60" fillId="0" borderId="184"/>
    <xf numFmtId="180" fontId="60" fillId="0" borderId="184"/>
    <xf numFmtId="180" fontId="60" fillId="0" borderId="184"/>
    <xf numFmtId="181" fontId="60" fillId="0" borderId="184"/>
    <xf numFmtId="177" fontId="60" fillId="0" borderId="184"/>
    <xf numFmtId="172" fontId="60" fillId="0" borderId="184"/>
    <xf numFmtId="0" fontId="23" fillId="0" borderId="183" applyNumberFormat="0" applyFill="0" applyAlignment="0" applyProtection="0"/>
    <xf numFmtId="0" fontId="11" fillId="22" borderId="180" applyNumberFormat="0" applyAlignment="0" applyProtection="0"/>
    <xf numFmtId="172" fontId="60" fillId="0" borderId="184"/>
    <xf numFmtId="174" fontId="60" fillId="0" borderId="184"/>
    <xf numFmtId="172" fontId="60" fillId="0" borderId="184"/>
    <xf numFmtId="175" fontId="60" fillId="0" borderId="184"/>
    <xf numFmtId="180" fontId="60" fillId="0" borderId="184"/>
    <xf numFmtId="172" fontId="60" fillId="0" borderId="184"/>
    <xf numFmtId="0" fontId="18" fillId="9" borderId="180" applyNumberFormat="0" applyAlignment="0" applyProtection="0"/>
    <xf numFmtId="174" fontId="60" fillId="0" borderId="184"/>
    <xf numFmtId="0" fontId="11" fillId="22" borderId="180" applyNumberFormat="0" applyAlignment="0" applyProtection="0"/>
    <xf numFmtId="182" fontId="60" fillId="0" borderId="184"/>
    <xf numFmtId="172" fontId="60" fillId="0" borderId="184"/>
    <xf numFmtId="173" fontId="60" fillId="0" borderId="184"/>
    <xf numFmtId="175" fontId="60" fillId="0" borderId="184"/>
    <xf numFmtId="176" fontId="60" fillId="0" borderId="184"/>
    <xf numFmtId="175" fontId="60" fillId="0" borderId="184"/>
    <xf numFmtId="175" fontId="60" fillId="0" borderId="184"/>
    <xf numFmtId="0" fontId="11" fillId="22" borderId="180" applyNumberFormat="0" applyAlignment="0" applyProtection="0"/>
    <xf numFmtId="172" fontId="60" fillId="0" borderId="184"/>
    <xf numFmtId="175" fontId="60" fillId="0" borderId="184"/>
    <xf numFmtId="182" fontId="60" fillId="0" borderId="184"/>
    <xf numFmtId="172" fontId="60" fillId="0" borderId="184"/>
    <xf numFmtId="175" fontId="60" fillId="0" borderId="184"/>
    <xf numFmtId="177" fontId="60" fillId="0" borderId="184"/>
    <xf numFmtId="173" fontId="60" fillId="0" borderId="184"/>
    <xf numFmtId="181" fontId="60" fillId="0" borderId="184"/>
    <xf numFmtId="182" fontId="60" fillId="0" borderId="184"/>
    <xf numFmtId="180" fontId="60" fillId="0" borderId="184"/>
    <xf numFmtId="0" fontId="8" fillId="25" borderId="181" applyNumberFormat="0" applyFont="0" applyAlignment="0" applyProtection="0"/>
    <xf numFmtId="172" fontId="60" fillId="0" borderId="184"/>
    <xf numFmtId="180" fontId="60" fillId="0" borderId="184"/>
    <xf numFmtId="180" fontId="60" fillId="0" borderId="184"/>
    <xf numFmtId="0" fontId="8" fillId="25" borderId="181" applyNumberFormat="0" applyFont="0" applyAlignment="0" applyProtection="0"/>
    <xf numFmtId="180" fontId="60" fillId="0" borderId="184"/>
    <xf numFmtId="177"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80" fontId="60" fillId="0" borderId="184"/>
    <xf numFmtId="0" fontId="21" fillId="22" borderId="182" applyNumberFormat="0" applyAlignment="0" applyProtection="0"/>
    <xf numFmtId="175" fontId="60" fillId="0" borderId="184"/>
    <xf numFmtId="175" fontId="60" fillId="0" borderId="184"/>
    <xf numFmtId="173" fontId="60" fillId="0" borderId="184"/>
    <xf numFmtId="175" fontId="60" fillId="0" borderId="184"/>
    <xf numFmtId="180" fontId="60" fillId="0" borderId="184"/>
    <xf numFmtId="180" fontId="60" fillId="0" borderId="184"/>
    <xf numFmtId="172" fontId="60" fillId="0" borderId="184"/>
    <xf numFmtId="175" fontId="60" fillId="0" borderId="184"/>
    <xf numFmtId="180" fontId="60" fillId="0" borderId="184"/>
    <xf numFmtId="172" fontId="60" fillId="0" borderId="184"/>
    <xf numFmtId="174" fontId="60" fillId="0" borderId="184"/>
    <xf numFmtId="180" fontId="60" fillId="0" borderId="184"/>
    <xf numFmtId="0" fontId="23" fillId="0" borderId="183" applyNumberFormat="0" applyFill="0" applyAlignment="0" applyProtection="0"/>
    <xf numFmtId="175" fontId="60" fillId="0" borderId="184"/>
    <xf numFmtId="175" fontId="60" fillId="0" borderId="184"/>
    <xf numFmtId="180" fontId="60" fillId="0" borderId="184"/>
    <xf numFmtId="172" fontId="60" fillId="0" borderId="184"/>
    <xf numFmtId="0" fontId="18" fillId="9" borderId="180" applyNumberFormat="0" applyAlignment="0" applyProtection="0"/>
    <xf numFmtId="177" fontId="60" fillId="0" borderId="184"/>
    <xf numFmtId="176" fontId="60" fillId="0" borderId="184"/>
    <xf numFmtId="181" fontId="60" fillId="0" borderId="184"/>
    <xf numFmtId="176" fontId="60" fillId="0" borderId="184"/>
    <xf numFmtId="181" fontId="60" fillId="0" borderId="184"/>
    <xf numFmtId="173" fontId="60" fillId="0" borderId="184"/>
    <xf numFmtId="181" fontId="60" fillId="0" borderId="184"/>
    <xf numFmtId="182" fontId="60" fillId="0" borderId="184"/>
    <xf numFmtId="175" fontId="60" fillId="0" borderId="184"/>
    <xf numFmtId="182" fontId="60" fillId="0" borderId="184"/>
    <xf numFmtId="177" fontId="60" fillId="0" borderId="184"/>
    <xf numFmtId="0" fontId="11" fillId="22" borderId="180" applyNumberForma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80" fontId="60" fillId="0" borderId="184"/>
    <xf numFmtId="172" fontId="60" fillId="0" borderId="184"/>
    <xf numFmtId="175" fontId="60" fillId="0" borderId="184"/>
    <xf numFmtId="180" fontId="60" fillId="0" borderId="184"/>
    <xf numFmtId="180" fontId="60" fillId="0" borderId="184"/>
    <xf numFmtId="180" fontId="60" fillId="0" borderId="184"/>
    <xf numFmtId="175" fontId="60" fillId="0" borderId="184"/>
    <xf numFmtId="180" fontId="60" fillId="0" borderId="184"/>
    <xf numFmtId="180" fontId="60" fillId="0" borderId="184"/>
    <xf numFmtId="175" fontId="60" fillId="0" borderId="184"/>
    <xf numFmtId="175" fontId="60" fillId="0" borderId="184"/>
    <xf numFmtId="0" fontId="21" fillId="22" borderId="182" applyNumberFormat="0" applyAlignment="0" applyProtection="0"/>
    <xf numFmtId="175" fontId="60" fillId="0" borderId="184"/>
    <xf numFmtId="0" fontId="23" fillId="0" borderId="183" applyNumberFormat="0" applyFill="0" applyAlignment="0" applyProtection="0"/>
    <xf numFmtId="172" fontId="60" fillId="0" borderId="184"/>
    <xf numFmtId="172" fontId="60" fillId="0" borderId="184"/>
    <xf numFmtId="175" fontId="60" fillId="0" borderId="184"/>
    <xf numFmtId="176" fontId="60" fillId="0" borderId="184"/>
    <xf numFmtId="0" fontId="18" fillId="9" borderId="180" applyNumberFormat="0" applyAlignment="0" applyProtection="0"/>
    <xf numFmtId="172" fontId="60" fillId="0" borderId="184"/>
    <xf numFmtId="0" fontId="21" fillId="22" borderId="182" applyNumberFormat="0" applyAlignment="0" applyProtection="0"/>
    <xf numFmtId="174" fontId="60" fillId="0" borderId="184"/>
    <xf numFmtId="172" fontId="60" fillId="0" borderId="184"/>
    <xf numFmtId="0" fontId="18" fillId="9" borderId="180" applyNumberFormat="0" applyAlignment="0" applyProtection="0"/>
    <xf numFmtId="177" fontId="60" fillId="0" borderId="184"/>
    <xf numFmtId="0" fontId="11" fillId="22" borderId="180" applyNumberFormat="0" applyAlignment="0" applyProtection="0"/>
    <xf numFmtId="172" fontId="60" fillId="0" borderId="184"/>
    <xf numFmtId="172" fontId="60" fillId="0" borderId="184"/>
    <xf numFmtId="180" fontId="60" fillId="0" borderId="184"/>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176" fontId="60" fillId="0" borderId="184"/>
    <xf numFmtId="180" fontId="60" fillId="0" borderId="184"/>
    <xf numFmtId="172" fontId="60" fillId="0" borderId="184"/>
    <xf numFmtId="172" fontId="60" fillId="0" borderId="184"/>
    <xf numFmtId="0" fontId="23" fillId="0" borderId="183" applyNumberFormat="0" applyFill="0" applyAlignment="0" applyProtection="0"/>
    <xf numFmtId="180" fontId="60" fillId="0" borderId="184"/>
    <xf numFmtId="172" fontId="60" fillId="0" borderId="184"/>
    <xf numFmtId="172" fontId="60" fillId="0" borderId="184"/>
    <xf numFmtId="180" fontId="60" fillId="0" borderId="184"/>
    <xf numFmtId="175" fontId="60" fillId="0" borderId="184"/>
    <xf numFmtId="175" fontId="60" fillId="0" borderId="184"/>
    <xf numFmtId="180" fontId="60" fillId="0" borderId="184"/>
    <xf numFmtId="180" fontId="60" fillId="0" borderId="184"/>
    <xf numFmtId="180" fontId="60" fillId="0" borderId="184"/>
    <xf numFmtId="172" fontId="60" fillId="0" borderId="184"/>
    <xf numFmtId="174" fontId="60" fillId="0" borderId="184"/>
    <xf numFmtId="172" fontId="60" fillId="0" borderId="184"/>
    <xf numFmtId="180" fontId="60" fillId="0" borderId="184"/>
    <xf numFmtId="0" fontId="18" fillId="9" borderId="180" applyNumberFormat="0" applyAlignment="0" applyProtection="0"/>
    <xf numFmtId="180" fontId="60" fillId="0" borderId="184"/>
    <xf numFmtId="180" fontId="60" fillId="0" borderId="184"/>
    <xf numFmtId="0" fontId="23" fillId="0" borderId="183" applyNumberFormat="0" applyFill="0" applyAlignment="0" applyProtection="0"/>
    <xf numFmtId="172" fontId="60" fillId="0" borderId="184"/>
    <xf numFmtId="0" fontId="8" fillId="25" borderId="181" applyNumberFormat="0" applyFont="0" applyAlignment="0" applyProtection="0"/>
    <xf numFmtId="0" fontId="18" fillId="9" borderId="180" applyNumberFormat="0" applyAlignment="0" applyProtection="0"/>
    <xf numFmtId="172" fontId="60" fillId="0" borderId="184"/>
    <xf numFmtId="180" fontId="60" fillId="0" borderId="184"/>
    <xf numFmtId="0" fontId="8" fillId="25" borderId="181" applyNumberFormat="0" applyFont="0" applyAlignment="0" applyProtection="0"/>
    <xf numFmtId="0" fontId="11" fillId="22" borderId="180" applyNumberFormat="0" applyAlignment="0" applyProtection="0"/>
    <xf numFmtId="172" fontId="60" fillId="0" borderId="184"/>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2" fontId="60" fillId="0" borderId="184"/>
    <xf numFmtId="181" fontId="60" fillId="0" borderId="184"/>
    <xf numFmtId="175" fontId="60" fillId="0" borderId="184"/>
    <xf numFmtId="175" fontId="60" fillId="0" borderId="184"/>
    <xf numFmtId="174" fontId="60" fillId="0" borderId="184"/>
    <xf numFmtId="180" fontId="60" fillId="0" borderId="184"/>
    <xf numFmtId="173" fontId="60" fillId="0" borderId="184"/>
    <xf numFmtId="0" fontId="21" fillId="22" borderId="182" applyNumberFormat="0" applyAlignment="0" applyProtection="0"/>
    <xf numFmtId="172" fontId="60" fillId="0" borderId="184"/>
    <xf numFmtId="175" fontId="60" fillId="0" borderId="184"/>
    <xf numFmtId="180" fontId="60" fillId="0" borderId="184"/>
    <xf numFmtId="0" fontId="11" fillId="22" borderId="180" applyNumberFormat="0" applyAlignment="0" applyProtection="0"/>
    <xf numFmtId="175" fontId="60" fillId="0" borderId="184"/>
    <xf numFmtId="176" fontId="60" fillId="0" borderId="184"/>
    <xf numFmtId="175" fontId="60" fillId="0" borderId="184"/>
    <xf numFmtId="182" fontId="60" fillId="0" borderId="184"/>
    <xf numFmtId="177" fontId="60" fillId="0" borderId="184"/>
    <xf numFmtId="173"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5" fontId="60" fillId="0" borderId="184"/>
    <xf numFmtId="175" fontId="60" fillId="0" borderId="184"/>
    <xf numFmtId="175" fontId="60" fillId="0" borderId="184"/>
    <xf numFmtId="172" fontId="60" fillId="0" borderId="184"/>
    <xf numFmtId="0" fontId="18" fillId="9" borderId="180" applyNumberFormat="0" applyAlignment="0" applyProtection="0"/>
    <xf numFmtId="175" fontId="60" fillId="0" borderId="184"/>
    <xf numFmtId="172" fontId="60" fillId="0" borderId="184"/>
    <xf numFmtId="180" fontId="60" fillId="0" borderId="184"/>
    <xf numFmtId="174" fontId="60" fillId="0" borderId="184"/>
    <xf numFmtId="174" fontId="60" fillId="0" borderId="184"/>
    <xf numFmtId="172" fontId="60" fillId="0" borderId="184"/>
    <xf numFmtId="174" fontId="60" fillId="0" borderId="184"/>
    <xf numFmtId="175" fontId="60" fillId="0" borderId="184"/>
    <xf numFmtId="177" fontId="60" fillId="0" borderId="184"/>
    <xf numFmtId="172" fontId="60" fillId="0" borderId="184"/>
    <xf numFmtId="0" fontId="11" fillId="22" borderId="180" applyNumberFormat="0" applyAlignment="0" applyProtection="0"/>
    <xf numFmtId="180" fontId="60" fillId="0" borderId="184"/>
    <xf numFmtId="180" fontId="60" fillId="0" borderId="184"/>
    <xf numFmtId="180" fontId="60" fillId="0" borderId="184"/>
    <xf numFmtId="172" fontId="60" fillId="0" borderId="184"/>
    <xf numFmtId="0" fontId="8" fillId="25" borderId="181" applyNumberFormat="0" applyFont="0" applyAlignment="0" applyProtection="0"/>
    <xf numFmtId="172" fontId="60" fillId="0" borderId="184"/>
    <xf numFmtId="181" fontId="60" fillId="0" borderId="184"/>
    <xf numFmtId="175" fontId="60" fillId="0" borderId="184"/>
    <xf numFmtId="176" fontId="60" fillId="0" borderId="184"/>
    <xf numFmtId="0" fontId="18" fillId="9" borderId="180" applyNumberFormat="0" applyAlignment="0" applyProtection="0"/>
    <xf numFmtId="172" fontId="60" fillId="0" borderId="184"/>
    <xf numFmtId="180" fontId="60" fillId="0" borderId="184"/>
    <xf numFmtId="175" fontId="60" fillId="0" borderId="184"/>
    <xf numFmtId="180" fontId="60" fillId="0" borderId="184"/>
    <xf numFmtId="172" fontId="60" fillId="0" borderId="184"/>
    <xf numFmtId="180" fontId="60" fillId="0" borderId="184"/>
    <xf numFmtId="175" fontId="60" fillId="0" borderId="184"/>
    <xf numFmtId="175" fontId="60" fillId="0" borderId="184"/>
    <xf numFmtId="172" fontId="60" fillId="0" borderId="184"/>
    <xf numFmtId="175" fontId="60" fillId="0" borderId="184"/>
    <xf numFmtId="176" fontId="60" fillId="0" borderId="184"/>
    <xf numFmtId="175" fontId="60" fillId="0" borderId="184"/>
    <xf numFmtId="180" fontId="60" fillId="0" borderId="184"/>
    <xf numFmtId="180" fontId="60" fillId="0" borderId="184"/>
    <xf numFmtId="172" fontId="60" fillId="0" borderId="184"/>
    <xf numFmtId="0" fontId="21" fillId="22" borderId="182" applyNumberFormat="0" applyAlignment="0" applyProtection="0"/>
    <xf numFmtId="173" fontId="60" fillId="0" borderId="184"/>
    <xf numFmtId="0" fontId="23" fillId="0" borderId="183" applyNumberFormat="0" applyFill="0" applyAlignment="0" applyProtection="0"/>
    <xf numFmtId="0" fontId="8" fillId="25" borderId="181" applyNumberFormat="0" applyFont="0" applyAlignment="0" applyProtection="0"/>
    <xf numFmtId="176" fontId="60" fillId="0" borderId="184"/>
    <xf numFmtId="0" fontId="23" fillId="0" borderId="183" applyNumberFormat="0" applyFill="0" applyAlignment="0" applyProtection="0"/>
    <xf numFmtId="175" fontId="60" fillId="0" borderId="184"/>
    <xf numFmtId="0" fontId="21" fillId="22" borderId="182" applyNumberFormat="0" applyAlignment="0" applyProtection="0"/>
    <xf numFmtId="172" fontId="60" fillId="0" borderId="184"/>
    <xf numFmtId="182" fontId="60" fillId="0" borderId="184"/>
    <xf numFmtId="172" fontId="60" fillId="0" borderId="184"/>
    <xf numFmtId="180" fontId="60" fillId="0" borderId="184"/>
    <xf numFmtId="0" fontId="11" fillId="22" borderId="180" applyNumberFormat="0" applyAlignment="0" applyProtection="0"/>
    <xf numFmtId="175" fontId="60" fillId="0" borderId="184"/>
    <xf numFmtId="181" fontId="60" fillId="0" borderId="184"/>
    <xf numFmtId="175" fontId="60" fillId="0" borderId="184"/>
    <xf numFmtId="172" fontId="60" fillId="0" borderId="184"/>
    <xf numFmtId="175" fontId="60" fillId="0" borderId="184"/>
    <xf numFmtId="173" fontId="60" fillId="0" borderId="184"/>
    <xf numFmtId="180" fontId="60" fillId="0" borderId="184"/>
    <xf numFmtId="177" fontId="60" fillId="0" borderId="184"/>
    <xf numFmtId="175" fontId="60" fillId="0" borderId="184"/>
    <xf numFmtId="173" fontId="60" fillId="0" borderId="184"/>
    <xf numFmtId="172" fontId="60" fillId="0" borderId="184"/>
    <xf numFmtId="181" fontId="60" fillId="0" borderId="184"/>
    <xf numFmtId="182" fontId="60" fillId="0" borderId="184"/>
    <xf numFmtId="180" fontId="60" fillId="0" borderId="184"/>
    <xf numFmtId="180" fontId="60" fillId="0" borderId="184"/>
    <xf numFmtId="180" fontId="60" fillId="0" borderId="184"/>
    <xf numFmtId="172" fontId="60" fillId="0" borderId="184"/>
    <xf numFmtId="180" fontId="60" fillId="0" borderId="184"/>
    <xf numFmtId="0" fontId="21" fillId="22" borderId="182" applyNumberFormat="0" applyAlignment="0" applyProtection="0"/>
    <xf numFmtId="0" fontId="23" fillId="0" borderId="183" applyNumberFormat="0" applyFill="0" applyAlignment="0" applyProtection="0"/>
    <xf numFmtId="0" fontId="8" fillId="25" borderId="181" applyNumberFormat="0" applyFont="0" applyAlignment="0" applyProtection="0"/>
    <xf numFmtId="182" fontId="60" fillId="0" borderId="184"/>
    <xf numFmtId="172" fontId="60" fillId="0" borderId="184"/>
    <xf numFmtId="175" fontId="60" fillId="0" borderId="184"/>
    <xf numFmtId="180" fontId="60" fillId="0" borderId="184"/>
    <xf numFmtId="172" fontId="60" fillId="0" borderId="184"/>
    <xf numFmtId="0" fontId="8" fillId="25" borderId="181" applyNumberFormat="0" applyFont="0" applyAlignment="0" applyProtection="0"/>
    <xf numFmtId="175" fontId="60" fillId="0" borderId="184"/>
    <xf numFmtId="177" fontId="60" fillId="0" borderId="184"/>
    <xf numFmtId="180" fontId="60" fillId="0" borderId="184"/>
    <xf numFmtId="172" fontId="60" fillId="0" borderId="184"/>
    <xf numFmtId="175" fontId="60" fillId="0" borderId="184"/>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180" fontId="60" fillId="0" borderId="184"/>
    <xf numFmtId="172" fontId="60" fillId="0" borderId="184"/>
    <xf numFmtId="180" fontId="60" fillId="0" borderId="184"/>
    <xf numFmtId="180" fontId="60" fillId="0" borderId="184"/>
    <xf numFmtId="175" fontId="60" fillId="0" borderId="184"/>
    <xf numFmtId="175" fontId="60" fillId="0" borderId="184"/>
    <xf numFmtId="172" fontId="60" fillId="0" borderId="184"/>
    <xf numFmtId="172"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5" fontId="60" fillId="0" borderId="184"/>
    <xf numFmtId="0" fontId="18" fillId="9" borderId="180" applyNumberFormat="0" applyAlignment="0" applyProtection="0"/>
    <xf numFmtId="182" fontId="60" fillId="0" borderId="184"/>
    <xf numFmtId="172" fontId="60" fillId="0" borderId="184"/>
    <xf numFmtId="0" fontId="11" fillId="22" borderId="180" applyNumberFormat="0" applyAlignment="0" applyProtection="0"/>
    <xf numFmtId="0" fontId="18" fillId="9" borderId="180" applyNumberFormat="0" applyAlignment="0" applyProtection="0"/>
    <xf numFmtId="182" fontId="60" fillId="0" borderId="184"/>
    <xf numFmtId="181" fontId="60" fillId="0" borderId="184"/>
    <xf numFmtId="180" fontId="60" fillId="0" borderId="184"/>
    <xf numFmtId="172" fontId="60" fillId="0" borderId="184"/>
    <xf numFmtId="176" fontId="60" fillId="0" borderId="184"/>
    <xf numFmtId="177" fontId="60" fillId="0" borderId="184"/>
    <xf numFmtId="176" fontId="60" fillId="0" borderId="184"/>
    <xf numFmtId="175" fontId="60" fillId="0" borderId="184"/>
    <xf numFmtId="177" fontId="60" fillId="0" borderId="184"/>
    <xf numFmtId="181" fontId="60" fillId="0" borderId="184"/>
    <xf numFmtId="174" fontId="60" fillId="0" borderId="184"/>
    <xf numFmtId="0" fontId="11" fillId="22" borderId="180" applyNumberFormat="0" applyAlignment="0" applyProtection="0"/>
    <xf numFmtId="173" fontId="60" fillId="0" borderId="184"/>
    <xf numFmtId="180" fontId="60" fillId="0" borderId="184"/>
    <xf numFmtId="177" fontId="60" fillId="0" borderId="184"/>
    <xf numFmtId="175" fontId="60" fillId="0" borderId="184"/>
    <xf numFmtId="172" fontId="60" fillId="0" borderId="184"/>
    <xf numFmtId="0" fontId="21" fillId="22" borderId="182" applyNumberFormat="0" applyAlignment="0" applyProtection="0"/>
    <xf numFmtId="0" fontId="23" fillId="0" borderId="183" applyNumberFormat="0" applyFill="0" applyAlignment="0" applyProtection="0"/>
    <xf numFmtId="181" fontId="60" fillId="0" borderId="184"/>
    <xf numFmtId="176" fontId="60" fillId="0" borderId="184"/>
    <xf numFmtId="174" fontId="60" fillId="0" borderId="184"/>
    <xf numFmtId="173" fontId="60" fillId="0" borderId="184"/>
    <xf numFmtId="172" fontId="60" fillId="0" borderId="184"/>
    <xf numFmtId="182" fontId="60" fillId="0" borderId="184"/>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8" fillId="25" borderId="181" applyNumberFormat="0" applyFont="0" applyAlignment="0" applyProtection="0"/>
    <xf numFmtId="0" fontId="11" fillId="22" borderId="180" applyNumberFormat="0" applyAlignment="0" applyProtection="0"/>
    <xf numFmtId="0" fontId="11" fillId="22" borderId="180" applyNumberFormat="0" applyAlignment="0" applyProtection="0"/>
    <xf numFmtId="0" fontId="21" fillId="22" borderId="182" applyNumberFormat="0" applyAlignment="0" applyProtection="0"/>
    <xf numFmtId="174" fontId="60" fillId="0" borderId="184"/>
    <xf numFmtId="173"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3" fillId="0" borderId="183" applyNumberFormat="0" applyFill="0" applyAlignment="0" applyProtection="0"/>
    <xf numFmtId="172" fontId="60" fillId="0" borderId="184"/>
    <xf numFmtId="173" fontId="60" fillId="0" borderId="184"/>
    <xf numFmtId="0" fontId="11" fillId="22" borderId="180" applyNumberFormat="0" applyAlignment="0" applyProtection="0"/>
    <xf numFmtId="0" fontId="18" fillId="9"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80" fontId="60" fillId="0" borderId="184"/>
    <xf numFmtId="0" fontId="8" fillId="25" borderId="181" applyNumberFormat="0" applyFont="0" applyAlignment="0" applyProtection="0"/>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2" fontId="60" fillId="0" borderId="184"/>
    <xf numFmtId="180" fontId="60" fillId="0" borderId="184"/>
    <xf numFmtId="0" fontId="11" fillId="22" borderId="180" applyNumberFormat="0" applyAlignment="0" applyProtection="0"/>
    <xf numFmtId="182" fontId="60" fillId="0" borderId="184"/>
    <xf numFmtId="172" fontId="60" fillId="0" borderId="184"/>
    <xf numFmtId="0" fontId="23" fillId="0" borderId="183" applyNumberFormat="0" applyFill="0" applyAlignment="0" applyProtection="0"/>
    <xf numFmtId="180" fontId="60" fillId="0" borderId="184"/>
    <xf numFmtId="0" fontId="11" fillId="22" borderId="180" applyNumberFormat="0" applyAlignment="0" applyProtection="0"/>
    <xf numFmtId="172" fontId="60" fillId="0" borderId="184"/>
    <xf numFmtId="172" fontId="60" fillId="0" borderId="184"/>
    <xf numFmtId="0" fontId="18" fillId="9" borderId="180" applyNumberFormat="0" applyAlignment="0" applyProtection="0"/>
    <xf numFmtId="173" fontId="60" fillId="0" borderId="184"/>
    <xf numFmtId="172" fontId="60" fillId="0" borderId="184"/>
    <xf numFmtId="175" fontId="60" fillId="0" borderId="184"/>
    <xf numFmtId="172" fontId="60" fillId="0" borderId="184"/>
    <xf numFmtId="175" fontId="60" fillId="0" borderId="184"/>
    <xf numFmtId="176" fontId="60" fillId="0" borderId="184"/>
    <xf numFmtId="177" fontId="60" fillId="0" borderId="184"/>
    <xf numFmtId="0" fontId="8" fillId="25" borderId="181" applyNumberFormat="0" applyFont="0" applyAlignment="0" applyProtection="0"/>
    <xf numFmtId="175" fontId="60" fillId="0" borderId="184"/>
    <xf numFmtId="180" fontId="60" fillId="0" borderId="184"/>
    <xf numFmtId="172" fontId="60" fillId="0" borderId="184"/>
    <xf numFmtId="181" fontId="60" fillId="0" borderId="184"/>
    <xf numFmtId="182" fontId="60" fillId="0" borderId="184"/>
    <xf numFmtId="0" fontId="18" fillId="9" borderId="180" applyNumberFormat="0" applyAlignment="0" applyProtection="0"/>
    <xf numFmtId="180" fontId="60" fillId="0" borderId="184"/>
    <xf numFmtId="180" fontId="60" fillId="0" borderId="184"/>
    <xf numFmtId="175" fontId="60" fillId="0" borderId="184"/>
    <xf numFmtId="172" fontId="60" fillId="0" borderId="184"/>
    <xf numFmtId="176" fontId="60" fillId="0" borderId="184"/>
    <xf numFmtId="172" fontId="60" fillId="0" borderId="184"/>
    <xf numFmtId="172" fontId="60" fillId="0" borderId="184"/>
    <xf numFmtId="175" fontId="60" fillId="0" borderId="184"/>
    <xf numFmtId="175" fontId="60" fillId="0" borderId="184"/>
    <xf numFmtId="172" fontId="60" fillId="0" borderId="184"/>
    <xf numFmtId="0" fontId="18" fillId="9" borderId="180" applyNumberFormat="0" applyAlignment="0" applyProtection="0"/>
    <xf numFmtId="0" fontId="21" fillId="22" borderId="182" applyNumberFormat="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8" fillId="25" borderId="181" applyNumberFormat="0" applyFont="0" applyAlignment="0" applyProtection="0"/>
    <xf numFmtId="174" fontId="60" fillId="0" borderId="184"/>
    <xf numFmtId="175" fontId="60" fillId="0" borderId="184"/>
    <xf numFmtId="180" fontId="60" fillId="0" borderId="184"/>
    <xf numFmtId="0" fontId="11" fillId="22" borderId="180" applyNumberFormat="0" applyAlignment="0" applyProtection="0"/>
    <xf numFmtId="174" fontId="60" fillId="0" borderId="184"/>
    <xf numFmtId="173" fontId="60" fillId="0" borderId="184"/>
    <xf numFmtId="0" fontId="21" fillId="22" borderId="182" applyNumberFormat="0" applyAlignment="0" applyProtection="0"/>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174" fontId="60" fillId="0" borderId="184"/>
    <xf numFmtId="176" fontId="60" fillId="0" borderId="184"/>
    <xf numFmtId="177"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81" fontId="60" fillId="0" borderId="184"/>
    <xf numFmtId="175" fontId="60" fillId="0" borderId="184"/>
    <xf numFmtId="180" fontId="60" fillId="0" borderId="184"/>
    <xf numFmtId="175" fontId="60" fillId="0" borderId="184"/>
    <xf numFmtId="177" fontId="60" fillId="0" borderId="184"/>
    <xf numFmtId="173"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80" fontId="60" fillId="0" borderId="184"/>
    <xf numFmtId="175" fontId="60" fillId="0" borderId="184"/>
    <xf numFmtId="180" fontId="60" fillId="0" borderId="184"/>
    <xf numFmtId="175" fontId="60" fillId="0" borderId="184"/>
    <xf numFmtId="172" fontId="60" fillId="0" borderId="184"/>
    <xf numFmtId="180" fontId="60" fillId="0" borderId="184"/>
    <xf numFmtId="175" fontId="60" fillId="0" borderId="184"/>
    <xf numFmtId="180" fontId="60" fillId="0" borderId="184"/>
    <xf numFmtId="172" fontId="60" fillId="0" borderId="184"/>
    <xf numFmtId="172" fontId="60" fillId="0" borderId="184"/>
    <xf numFmtId="180" fontId="60" fillId="0" borderId="184"/>
    <xf numFmtId="176" fontId="60" fillId="0" borderId="184"/>
    <xf numFmtId="175" fontId="60" fillId="0" borderId="184"/>
    <xf numFmtId="174" fontId="60" fillId="0" borderId="184"/>
    <xf numFmtId="173"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177" fontId="60" fillId="0" borderId="184"/>
    <xf numFmtId="0" fontId="11" fillId="22" borderId="180" applyNumberFormat="0" applyAlignment="0" applyProtection="0"/>
    <xf numFmtId="181" fontId="60" fillId="0" borderId="184"/>
    <xf numFmtId="180" fontId="60" fillId="0" borderId="184"/>
    <xf numFmtId="172" fontId="60" fillId="0" borderId="184"/>
    <xf numFmtId="172" fontId="60" fillId="0" borderId="184"/>
    <xf numFmtId="175" fontId="60" fillId="0" borderId="184"/>
    <xf numFmtId="175" fontId="60" fillId="0" borderId="184"/>
    <xf numFmtId="172" fontId="60" fillId="0" borderId="184"/>
    <xf numFmtId="0" fontId="23" fillId="0" borderId="183" applyNumberFormat="0" applyFill="0" applyAlignment="0" applyProtection="0"/>
    <xf numFmtId="175" fontId="60" fillId="0" borderId="184"/>
    <xf numFmtId="0" fontId="18" fillId="9" borderId="180" applyNumberFormat="0" applyAlignment="0" applyProtection="0"/>
    <xf numFmtId="0" fontId="21" fillId="22" borderId="182" applyNumberFormat="0" applyAlignment="0" applyProtection="0"/>
    <xf numFmtId="0" fontId="8" fillId="25" borderId="181" applyNumberFormat="0" applyFont="0" applyAlignment="0" applyProtection="0"/>
    <xf numFmtId="180" fontId="60" fillId="0" borderId="184"/>
    <xf numFmtId="0" fontId="11" fillId="22" borderId="180" applyNumberFormat="0" applyAlignment="0" applyProtection="0"/>
    <xf numFmtId="0" fontId="18" fillId="9" borderId="180" applyNumberFormat="0" applyAlignment="0" applyProtection="0"/>
    <xf numFmtId="175" fontId="60" fillId="0" borderId="184"/>
    <xf numFmtId="172" fontId="60" fillId="0" borderId="184"/>
    <xf numFmtId="180" fontId="60" fillId="0" borderId="184"/>
    <xf numFmtId="175" fontId="60" fillId="0" borderId="184"/>
    <xf numFmtId="172" fontId="60" fillId="0" borderId="184"/>
    <xf numFmtId="173" fontId="60" fillId="0" borderId="184"/>
    <xf numFmtId="172" fontId="60" fillId="0" borderId="184"/>
    <xf numFmtId="175" fontId="60" fillId="0" borderId="184"/>
    <xf numFmtId="180" fontId="60" fillId="0" borderId="184"/>
    <xf numFmtId="172" fontId="60" fillId="0" borderId="184"/>
    <xf numFmtId="180" fontId="60" fillId="0" borderId="184"/>
    <xf numFmtId="0" fontId="11" fillId="22" borderId="180" applyNumberFormat="0" applyAlignment="0" applyProtection="0"/>
    <xf numFmtId="182" fontId="60" fillId="0" borderId="184"/>
    <xf numFmtId="176" fontId="60" fillId="0" borderId="184"/>
    <xf numFmtId="180"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23" fillId="0" borderId="183" applyNumberFormat="0" applyFill="0" applyAlignment="0" applyProtection="0"/>
    <xf numFmtId="180" fontId="60" fillId="0" borderId="184"/>
    <xf numFmtId="180" fontId="60" fillId="0" borderId="184"/>
    <xf numFmtId="175" fontId="60" fillId="0" borderId="184"/>
    <xf numFmtId="174" fontId="60" fillId="0" borderId="184"/>
    <xf numFmtId="0" fontId="8" fillId="25" borderId="181" applyNumberFormat="0" applyFont="0" applyAlignment="0" applyProtection="0"/>
    <xf numFmtId="175"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80" fontId="60" fillId="0" borderId="184"/>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0" fontId="11" fillId="22" borderId="180" applyNumberFormat="0" applyAlignment="0" applyProtection="0"/>
    <xf numFmtId="0" fontId="11" fillId="22" borderId="180" applyNumberFormat="0" applyAlignment="0" applyProtection="0"/>
    <xf numFmtId="0" fontId="11" fillId="22" borderId="180" applyNumberFormat="0" applyAlignment="0" applyProtection="0"/>
    <xf numFmtId="0" fontId="21" fillId="22" borderId="182" applyNumberForma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0" fontId="18" fillId="9" borderId="180" applyNumberFormat="0" applyAlignment="0" applyProtection="0"/>
    <xf numFmtId="0" fontId="11" fillId="22" borderId="180" applyNumberFormat="0" applyAlignment="0" applyProtection="0"/>
    <xf numFmtId="177" fontId="60" fillId="0" borderId="184"/>
    <xf numFmtId="0" fontId="8" fillId="25" borderId="181" applyNumberFormat="0" applyFont="0" applyAlignment="0" applyProtection="0"/>
    <xf numFmtId="0" fontId="11" fillId="22" borderId="180" applyNumberFormat="0" applyAlignment="0" applyProtection="0"/>
    <xf numFmtId="0" fontId="11" fillId="22" borderId="180" applyNumberFormat="0" applyAlignment="0" applyProtection="0"/>
    <xf numFmtId="0" fontId="11" fillId="22" borderId="180" applyNumberFormat="0" applyAlignment="0" applyProtection="0"/>
    <xf numFmtId="0" fontId="18" fillId="9"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8" fillId="25" borderId="181" applyNumberFormat="0" applyFont="0" applyAlignment="0" applyProtection="0"/>
    <xf numFmtId="0" fontId="21" fillId="22" borderId="182" applyNumberFormat="0" applyAlignment="0" applyProtection="0"/>
    <xf numFmtId="0" fontId="21" fillId="22" borderId="182" applyNumberFormat="0" applyAlignment="0" applyProtection="0"/>
    <xf numFmtId="0" fontId="21" fillId="22" borderId="182" applyNumberFormat="0" applyAlignment="0" applyProtection="0"/>
    <xf numFmtId="0" fontId="21" fillId="22" borderId="182" applyNumberFormat="0" applyAlignment="0" applyProtection="0"/>
    <xf numFmtId="0" fontId="23" fillId="0" borderId="183" applyNumberFormat="0" applyFill="0" applyAlignment="0" applyProtection="0"/>
    <xf numFmtId="0" fontId="23" fillId="0" borderId="183" applyNumberFormat="0" applyFill="0" applyAlignment="0" applyProtection="0"/>
    <xf numFmtId="0" fontId="23" fillId="0" borderId="183" applyNumberFormat="0" applyFill="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1" fillId="22" borderId="182" applyNumberFormat="0" applyAlignment="0" applyProtection="0"/>
    <xf numFmtId="0" fontId="23" fillId="0" borderId="183" applyNumberFormat="0" applyFill="0" applyAlignment="0" applyProtection="0"/>
    <xf numFmtId="0" fontId="8" fillId="25" borderId="181" applyNumberFormat="0" applyFont="0" applyAlignment="0" applyProtection="0"/>
    <xf numFmtId="180" fontId="60" fillId="0" borderId="184"/>
    <xf numFmtId="180" fontId="60" fillId="0" borderId="184"/>
    <xf numFmtId="181" fontId="60" fillId="0" borderId="184"/>
    <xf numFmtId="172" fontId="60" fillId="0" borderId="184"/>
    <xf numFmtId="175" fontId="60" fillId="0" borderId="184"/>
    <xf numFmtId="175" fontId="60" fillId="0" borderId="184"/>
    <xf numFmtId="177" fontId="60" fillId="0" borderId="184"/>
    <xf numFmtId="172"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11" fillId="22" borderId="180" applyNumberFormat="0" applyAlignment="0" applyProtection="0"/>
    <xf numFmtId="0" fontId="18" fillId="9" borderId="180" applyNumberFormat="0" applyAlignment="0" applyProtection="0"/>
    <xf numFmtId="0" fontId="11" fillId="22"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0" fontId="23" fillId="0" borderId="183" applyNumberFormat="0" applyFill="0" applyAlignment="0" applyProtection="0"/>
    <xf numFmtId="0" fontId="21" fillId="22" borderId="182" applyNumberFormat="0" applyAlignment="0" applyProtection="0"/>
    <xf numFmtId="0" fontId="18" fillId="9" borderId="180" applyNumberFormat="0" applyAlignment="0" applyProtection="0"/>
    <xf numFmtId="0" fontId="8" fillId="25" borderId="181" applyNumberFormat="0" applyFont="0" applyAlignment="0" applyProtection="0"/>
    <xf numFmtId="176" fontId="60" fillId="0" borderId="184"/>
    <xf numFmtId="180" fontId="60" fillId="0" borderId="184"/>
    <xf numFmtId="172" fontId="60" fillId="0" borderId="184"/>
    <xf numFmtId="173" fontId="60" fillId="0" borderId="184"/>
    <xf numFmtId="174" fontId="60" fillId="0" borderId="184"/>
    <xf numFmtId="0" fontId="8" fillId="25" borderId="181" applyNumberFormat="0" applyFont="0" applyAlignment="0" applyProtection="0"/>
    <xf numFmtId="175" fontId="60" fillId="0" borderId="184"/>
    <xf numFmtId="176" fontId="60" fillId="0" borderId="184"/>
    <xf numFmtId="177" fontId="60" fillId="0" borderId="184"/>
    <xf numFmtId="176" fontId="60" fillId="0" borderId="184"/>
    <xf numFmtId="180" fontId="60" fillId="0" borderId="184"/>
    <xf numFmtId="181" fontId="60" fillId="0" borderId="184"/>
    <xf numFmtId="182" fontId="60" fillId="0" borderId="184"/>
    <xf numFmtId="175" fontId="60" fillId="0" borderId="184"/>
    <xf numFmtId="172" fontId="60" fillId="0" borderId="184"/>
    <xf numFmtId="0" fontId="11" fillId="22" borderId="180" applyNumberFormat="0" applyAlignment="0" applyProtection="0"/>
    <xf numFmtId="0" fontId="8" fillId="25" borderId="181" applyNumberFormat="0" applyFont="0" applyAlignment="0" applyProtection="0"/>
    <xf numFmtId="0" fontId="11" fillId="22" borderId="180" applyNumberFormat="0" applyAlignment="0" applyProtection="0"/>
    <xf numFmtId="182" fontId="60" fillId="0" borderId="184"/>
    <xf numFmtId="0" fontId="21" fillId="22" borderId="182" applyNumberFormat="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174" fontId="60" fillId="0" borderId="184"/>
    <xf numFmtId="0" fontId="18" fillId="9" borderId="180" applyNumberForma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3" fontId="60" fillId="0" borderId="184"/>
    <xf numFmtId="174" fontId="60" fillId="0" borderId="184"/>
    <xf numFmtId="0" fontId="18" fillId="9" borderId="180" applyNumberFormat="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7" fontId="60" fillId="0" borderId="184"/>
    <xf numFmtId="172" fontId="60" fillId="0" borderId="184"/>
    <xf numFmtId="173" fontId="60" fillId="0" borderId="184"/>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175" fontId="60" fillId="0" borderId="184"/>
    <xf numFmtId="180"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172" fontId="60" fillId="0" borderId="184"/>
    <xf numFmtId="180" fontId="60" fillId="0" borderId="184"/>
    <xf numFmtId="175" fontId="60" fillId="0" borderId="184"/>
    <xf numFmtId="175" fontId="60" fillId="0" borderId="184"/>
    <xf numFmtId="180" fontId="60" fillId="0" borderId="184"/>
    <xf numFmtId="172" fontId="60" fillId="0" borderId="184"/>
    <xf numFmtId="176" fontId="60" fillId="0" borderId="184"/>
    <xf numFmtId="175" fontId="60" fillId="0" borderId="184"/>
    <xf numFmtId="174" fontId="60" fillId="0" borderId="184"/>
    <xf numFmtId="173"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11" fillId="22" borderId="180" applyNumberFormat="0" applyAlignment="0" applyProtection="0"/>
    <xf numFmtId="172" fontId="60" fillId="0" borderId="184"/>
    <xf numFmtId="182" fontId="60" fillId="0" borderId="184"/>
    <xf numFmtId="175" fontId="60" fillId="0" borderId="184"/>
    <xf numFmtId="177" fontId="60" fillId="0" borderId="184"/>
    <xf numFmtId="174" fontId="60" fillId="0" borderId="184"/>
    <xf numFmtId="173" fontId="60" fillId="0" borderId="184"/>
    <xf numFmtId="180"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11" fillId="22" borderId="180" applyNumberFormat="0" applyAlignment="0" applyProtection="0"/>
    <xf numFmtId="0" fontId="11" fillId="22" borderId="180" applyNumberFormat="0" applyAlignment="0" applyProtection="0"/>
    <xf numFmtId="0" fontId="18" fillId="9" borderId="180" applyNumberFormat="0" applyAlignment="0" applyProtection="0"/>
    <xf numFmtId="180" fontId="60" fillId="0" borderId="184"/>
    <xf numFmtId="181"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175" fontId="60" fillId="0" borderId="184"/>
    <xf numFmtId="180" fontId="60" fillId="0" borderId="184"/>
    <xf numFmtId="0" fontId="11" fillId="22" borderId="180" applyNumberFormat="0" applyAlignment="0" applyProtection="0"/>
    <xf numFmtId="175" fontId="60" fillId="0" borderId="184"/>
    <xf numFmtId="172" fontId="60" fillId="0" borderId="184"/>
    <xf numFmtId="175" fontId="60" fillId="0" borderId="184"/>
    <xf numFmtId="175" fontId="60" fillId="0" borderId="184"/>
    <xf numFmtId="0" fontId="21" fillId="22" borderId="182" applyNumberFormat="0" applyAlignment="0" applyProtection="0"/>
    <xf numFmtId="180" fontId="60" fillId="0" borderId="184"/>
    <xf numFmtId="175" fontId="60" fillId="0" borderId="184"/>
    <xf numFmtId="0" fontId="21" fillId="22" borderId="182" applyNumberFormat="0" applyAlignment="0" applyProtection="0"/>
    <xf numFmtId="0" fontId="8" fillId="25" borderId="181" applyNumberFormat="0" applyFont="0" applyAlignment="0" applyProtection="0"/>
    <xf numFmtId="172" fontId="60" fillId="0" borderId="184"/>
    <xf numFmtId="0" fontId="8" fillId="25" borderId="181" applyNumberFormat="0" applyFont="0" applyAlignment="0" applyProtection="0"/>
    <xf numFmtId="174" fontId="60" fillId="0" borderId="184"/>
    <xf numFmtId="0" fontId="23" fillId="0" borderId="183" applyNumberFormat="0" applyFill="0" applyAlignment="0" applyProtection="0"/>
    <xf numFmtId="176" fontId="60" fillId="0" borderId="184"/>
    <xf numFmtId="175" fontId="60" fillId="0" borderId="184"/>
    <xf numFmtId="0" fontId="23" fillId="0" borderId="183" applyNumberFormat="0" applyFill="0" applyAlignment="0" applyProtection="0"/>
    <xf numFmtId="182" fontId="60" fillId="0" borderId="184"/>
    <xf numFmtId="175" fontId="60" fillId="0" borderId="184"/>
    <xf numFmtId="175" fontId="60" fillId="0" borderId="184"/>
    <xf numFmtId="0" fontId="18" fillId="9" borderId="180" applyNumberFormat="0" applyAlignment="0" applyProtection="0"/>
    <xf numFmtId="0" fontId="21" fillId="22" borderId="182" applyNumberFormat="0" applyAlignment="0" applyProtection="0"/>
    <xf numFmtId="172" fontId="60" fillId="0" borderId="184"/>
    <xf numFmtId="0" fontId="8" fillId="25" borderId="181" applyNumberFormat="0" applyFont="0" applyAlignment="0" applyProtection="0"/>
    <xf numFmtId="173" fontId="60" fillId="0" borderId="184"/>
    <xf numFmtId="177" fontId="60" fillId="0" borderId="184"/>
    <xf numFmtId="0" fontId="23" fillId="0" borderId="183" applyNumberFormat="0" applyFill="0" applyAlignment="0" applyProtection="0"/>
    <xf numFmtId="0" fontId="8" fillId="25" borderId="181" applyNumberFormat="0" applyFont="0" applyAlignment="0" applyProtection="0"/>
    <xf numFmtId="176" fontId="60" fillId="0" borderId="184"/>
    <xf numFmtId="172" fontId="60" fillId="0" borderId="184"/>
    <xf numFmtId="180" fontId="60" fillId="0" borderId="184"/>
    <xf numFmtId="0" fontId="18" fillId="9" borderId="180" applyNumberFormat="0" applyAlignment="0" applyProtection="0"/>
    <xf numFmtId="172" fontId="60" fillId="0" borderId="184"/>
    <xf numFmtId="0" fontId="21" fillId="22" borderId="182" applyNumberFormat="0" applyAlignment="0" applyProtection="0"/>
    <xf numFmtId="180" fontId="60" fillId="0" borderId="184"/>
    <xf numFmtId="172" fontId="60" fillId="0" borderId="184"/>
    <xf numFmtId="180" fontId="60" fillId="0" borderId="184"/>
    <xf numFmtId="175" fontId="60" fillId="0" borderId="184"/>
    <xf numFmtId="173" fontId="60" fillId="0" borderId="184"/>
    <xf numFmtId="172" fontId="60" fillId="0" borderId="184"/>
    <xf numFmtId="175" fontId="60" fillId="0" borderId="184"/>
    <xf numFmtId="174" fontId="60" fillId="0" borderId="184"/>
    <xf numFmtId="181" fontId="60" fillId="0" borderId="184"/>
    <xf numFmtId="180" fontId="60" fillId="0" borderId="184"/>
    <xf numFmtId="175" fontId="60" fillId="0" borderId="184"/>
    <xf numFmtId="172" fontId="60" fillId="0" borderId="184"/>
    <xf numFmtId="180" fontId="60" fillId="0" borderId="184"/>
    <xf numFmtId="175" fontId="60" fillId="0" borderId="184"/>
    <xf numFmtId="172" fontId="60" fillId="0" borderId="184"/>
    <xf numFmtId="180" fontId="60" fillId="0" borderId="184"/>
    <xf numFmtId="180" fontId="60" fillId="0" borderId="184"/>
    <xf numFmtId="181" fontId="60" fillId="0" borderId="184"/>
    <xf numFmtId="177" fontId="60" fillId="0" borderId="184"/>
    <xf numFmtId="172" fontId="60" fillId="0" borderId="184"/>
    <xf numFmtId="0" fontId="23" fillId="0" borderId="183" applyNumberFormat="0" applyFill="0" applyAlignment="0" applyProtection="0"/>
    <xf numFmtId="0" fontId="11" fillId="22" borderId="180" applyNumberFormat="0" applyAlignment="0" applyProtection="0"/>
    <xf numFmtId="172" fontId="60" fillId="0" borderId="184"/>
    <xf numFmtId="174" fontId="60" fillId="0" borderId="184"/>
    <xf numFmtId="172" fontId="60" fillId="0" borderId="184"/>
    <xf numFmtId="175" fontId="60" fillId="0" borderId="184"/>
    <xf numFmtId="180" fontId="60" fillId="0" borderId="184"/>
    <xf numFmtId="172" fontId="60" fillId="0" borderId="184"/>
    <xf numFmtId="0" fontId="18" fillId="9" borderId="180" applyNumberFormat="0" applyAlignment="0" applyProtection="0"/>
    <xf numFmtId="174" fontId="60" fillId="0" borderId="184"/>
    <xf numFmtId="0" fontId="11" fillId="22" borderId="180" applyNumberFormat="0" applyAlignment="0" applyProtection="0"/>
    <xf numFmtId="182" fontId="60" fillId="0" borderId="184"/>
    <xf numFmtId="172" fontId="60" fillId="0" borderId="184"/>
    <xf numFmtId="173" fontId="60" fillId="0" borderId="184"/>
    <xf numFmtId="175" fontId="60" fillId="0" borderId="184"/>
    <xf numFmtId="176" fontId="60" fillId="0" borderId="184"/>
    <xf numFmtId="175" fontId="60" fillId="0" borderId="184"/>
    <xf numFmtId="175" fontId="60" fillId="0" borderId="184"/>
    <xf numFmtId="0" fontId="11" fillId="22" borderId="180" applyNumberFormat="0" applyAlignment="0" applyProtection="0"/>
    <xf numFmtId="172" fontId="60" fillId="0" borderId="184"/>
    <xf numFmtId="175" fontId="60" fillId="0" borderId="184"/>
    <xf numFmtId="182" fontId="60" fillId="0" borderId="184"/>
    <xf numFmtId="172" fontId="60" fillId="0" borderId="184"/>
    <xf numFmtId="175" fontId="60" fillId="0" borderId="184"/>
    <xf numFmtId="177" fontId="60" fillId="0" borderId="184"/>
    <xf numFmtId="173" fontId="60" fillId="0" borderId="184"/>
    <xf numFmtId="181" fontId="60" fillId="0" borderId="184"/>
    <xf numFmtId="182" fontId="60" fillId="0" borderId="184"/>
    <xf numFmtId="180" fontId="60" fillId="0" borderId="184"/>
    <xf numFmtId="0" fontId="8" fillId="25" borderId="181" applyNumberFormat="0" applyFont="0" applyAlignment="0" applyProtection="0"/>
    <xf numFmtId="172" fontId="60" fillId="0" borderId="184"/>
    <xf numFmtId="180" fontId="60" fillId="0" borderId="184"/>
    <xf numFmtId="180" fontId="60" fillId="0" borderId="184"/>
    <xf numFmtId="0" fontId="8" fillId="25" borderId="181" applyNumberFormat="0" applyFont="0" applyAlignment="0" applyProtection="0"/>
    <xf numFmtId="180" fontId="60" fillId="0" borderId="184"/>
    <xf numFmtId="177"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80" fontId="60" fillId="0" borderId="184"/>
    <xf numFmtId="0" fontId="21" fillId="22" borderId="182" applyNumberFormat="0" applyAlignment="0" applyProtection="0"/>
    <xf numFmtId="175" fontId="60" fillId="0" borderId="184"/>
    <xf numFmtId="175" fontId="60" fillId="0" borderId="184"/>
    <xf numFmtId="173" fontId="60" fillId="0" borderId="184"/>
    <xf numFmtId="175" fontId="60" fillId="0" borderId="184"/>
    <xf numFmtId="180" fontId="60" fillId="0" borderId="184"/>
    <xf numFmtId="180" fontId="60" fillId="0" borderId="184"/>
    <xf numFmtId="172" fontId="60" fillId="0" borderId="184"/>
    <xf numFmtId="175" fontId="60" fillId="0" borderId="184"/>
    <xf numFmtId="180" fontId="60" fillId="0" borderId="184"/>
    <xf numFmtId="172" fontId="60" fillId="0" borderId="184"/>
    <xf numFmtId="174" fontId="60" fillId="0" borderId="184"/>
    <xf numFmtId="180" fontId="60" fillId="0" borderId="184"/>
    <xf numFmtId="0" fontId="23" fillId="0" borderId="183" applyNumberFormat="0" applyFill="0" applyAlignment="0" applyProtection="0"/>
    <xf numFmtId="175" fontId="60" fillId="0" borderId="184"/>
    <xf numFmtId="175" fontId="60" fillId="0" borderId="184"/>
    <xf numFmtId="180" fontId="60" fillId="0" borderId="184"/>
    <xf numFmtId="172" fontId="60" fillId="0" borderId="184"/>
    <xf numFmtId="0" fontId="18" fillId="9" borderId="180" applyNumberFormat="0" applyAlignment="0" applyProtection="0"/>
    <xf numFmtId="177" fontId="60" fillId="0" borderId="184"/>
    <xf numFmtId="176" fontId="60" fillId="0" borderId="184"/>
    <xf numFmtId="181" fontId="60" fillId="0" borderId="184"/>
    <xf numFmtId="176" fontId="60" fillId="0" borderId="184"/>
    <xf numFmtId="181" fontId="60" fillId="0" borderId="184"/>
    <xf numFmtId="173" fontId="60" fillId="0" borderId="184"/>
    <xf numFmtId="181" fontId="60" fillId="0" borderId="184"/>
    <xf numFmtId="182" fontId="60" fillId="0" borderId="184"/>
    <xf numFmtId="175" fontId="60" fillId="0" borderId="184"/>
    <xf numFmtId="182" fontId="60" fillId="0" borderId="184"/>
    <xf numFmtId="177" fontId="60" fillId="0" borderId="184"/>
    <xf numFmtId="0" fontId="11" fillId="22" borderId="180" applyNumberForma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80" fontId="60" fillId="0" borderId="184"/>
    <xf numFmtId="172" fontId="60" fillId="0" borderId="184"/>
    <xf numFmtId="175" fontId="60" fillId="0" borderId="184"/>
    <xf numFmtId="180" fontId="60" fillId="0" borderId="184"/>
    <xf numFmtId="180" fontId="60" fillId="0" borderId="184"/>
    <xf numFmtId="180" fontId="60" fillId="0" borderId="184"/>
    <xf numFmtId="175" fontId="60" fillId="0" borderId="184"/>
    <xf numFmtId="180" fontId="60" fillId="0" borderId="184"/>
    <xf numFmtId="180" fontId="60" fillId="0" borderId="184"/>
    <xf numFmtId="175" fontId="60" fillId="0" borderId="184"/>
    <xf numFmtId="175" fontId="60" fillId="0" borderId="184"/>
    <xf numFmtId="0" fontId="21" fillId="22" borderId="182" applyNumberFormat="0" applyAlignment="0" applyProtection="0"/>
    <xf numFmtId="175" fontId="60" fillId="0" borderId="184"/>
    <xf numFmtId="0" fontId="23" fillId="0" borderId="183" applyNumberFormat="0" applyFill="0" applyAlignment="0" applyProtection="0"/>
    <xf numFmtId="172" fontId="60" fillId="0" borderId="184"/>
    <xf numFmtId="172" fontId="60" fillId="0" borderId="184"/>
    <xf numFmtId="175" fontId="60" fillId="0" borderId="184"/>
    <xf numFmtId="176" fontId="60" fillId="0" borderId="184"/>
    <xf numFmtId="0" fontId="18" fillId="9" borderId="180" applyNumberFormat="0" applyAlignment="0" applyProtection="0"/>
    <xf numFmtId="172" fontId="60" fillId="0" borderId="184"/>
    <xf numFmtId="0" fontId="21" fillId="22" borderId="182" applyNumberFormat="0" applyAlignment="0" applyProtection="0"/>
    <xf numFmtId="174" fontId="60" fillId="0" borderId="184"/>
    <xf numFmtId="172" fontId="60" fillId="0" borderId="184"/>
    <xf numFmtId="0" fontId="18" fillId="9" borderId="180" applyNumberFormat="0" applyAlignment="0" applyProtection="0"/>
    <xf numFmtId="177" fontId="60" fillId="0" borderId="184"/>
    <xf numFmtId="0" fontId="11" fillId="22" borderId="180" applyNumberFormat="0" applyAlignment="0" applyProtection="0"/>
    <xf numFmtId="172" fontId="60" fillId="0" borderId="184"/>
    <xf numFmtId="172" fontId="60" fillId="0" borderId="184"/>
    <xf numFmtId="180" fontId="60" fillId="0" borderId="184"/>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176" fontId="60" fillId="0" borderId="184"/>
    <xf numFmtId="180" fontId="60" fillId="0" borderId="184"/>
    <xf numFmtId="172" fontId="60" fillId="0" borderId="184"/>
    <xf numFmtId="172" fontId="60" fillId="0" borderId="184"/>
    <xf numFmtId="0" fontId="23" fillId="0" borderId="183" applyNumberFormat="0" applyFill="0" applyAlignment="0" applyProtection="0"/>
    <xf numFmtId="180" fontId="60" fillId="0" borderId="184"/>
    <xf numFmtId="172" fontId="60" fillId="0" borderId="184"/>
    <xf numFmtId="172" fontId="60" fillId="0" borderId="184"/>
    <xf numFmtId="180" fontId="60" fillId="0" borderId="184"/>
    <xf numFmtId="175" fontId="60" fillId="0" borderId="184"/>
    <xf numFmtId="175" fontId="60" fillId="0" borderId="184"/>
    <xf numFmtId="180" fontId="60" fillId="0" borderId="184"/>
    <xf numFmtId="180" fontId="60" fillId="0" borderId="184"/>
    <xf numFmtId="180" fontId="60" fillId="0" borderId="184"/>
    <xf numFmtId="172" fontId="60" fillId="0" borderId="184"/>
    <xf numFmtId="174" fontId="60" fillId="0" borderId="184"/>
    <xf numFmtId="172" fontId="60" fillId="0" borderId="184"/>
    <xf numFmtId="180" fontId="60" fillId="0" borderId="184"/>
    <xf numFmtId="0" fontId="18" fillId="9" borderId="180" applyNumberFormat="0" applyAlignment="0" applyProtection="0"/>
    <xf numFmtId="180" fontId="60" fillId="0" borderId="184"/>
    <xf numFmtId="180" fontId="60" fillId="0" borderId="184"/>
    <xf numFmtId="0" fontId="23" fillId="0" borderId="183" applyNumberFormat="0" applyFill="0" applyAlignment="0" applyProtection="0"/>
    <xf numFmtId="172" fontId="60" fillId="0" borderId="184"/>
    <xf numFmtId="0" fontId="8" fillId="25" borderId="181" applyNumberFormat="0" applyFont="0" applyAlignment="0" applyProtection="0"/>
    <xf numFmtId="0" fontId="18" fillId="9" borderId="180" applyNumberFormat="0" applyAlignment="0" applyProtection="0"/>
    <xf numFmtId="172" fontId="60" fillId="0" borderId="184"/>
    <xf numFmtId="180" fontId="60" fillId="0" borderId="184"/>
    <xf numFmtId="0" fontId="8" fillId="25" borderId="181" applyNumberFormat="0" applyFont="0" applyAlignment="0" applyProtection="0"/>
    <xf numFmtId="0" fontId="11" fillId="22" borderId="180" applyNumberFormat="0" applyAlignment="0" applyProtection="0"/>
    <xf numFmtId="172" fontId="60" fillId="0" borderId="184"/>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2" fontId="60" fillId="0" borderId="184"/>
    <xf numFmtId="181" fontId="60" fillId="0" borderId="184"/>
    <xf numFmtId="175" fontId="60" fillId="0" borderId="184"/>
    <xf numFmtId="175" fontId="60" fillId="0" borderId="184"/>
    <xf numFmtId="174" fontId="60" fillId="0" borderId="184"/>
    <xf numFmtId="180" fontId="60" fillId="0" borderId="184"/>
    <xf numFmtId="173" fontId="60" fillId="0" borderId="184"/>
    <xf numFmtId="0" fontId="21" fillId="22" borderId="182" applyNumberFormat="0" applyAlignment="0" applyProtection="0"/>
    <xf numFmtId="172" fontId="60" fillId="0" borderId="184"/>
    <xf numFmtId="175" fontId="60" fillId="0" borderId="184"/>
    <xf numFmtId="180" fontId="60" fillId="0" borderId="184"/>
    <xf numFmtId="0" fontId="11" fillId="22" borderId="180" applyNumberFormat="0" applyAlignment="0" applyProtection="0"/>
    <xf numFmtId="175" fontId="60" fillId="0" borderId="184"/>
    <xf numFmtId="176" fontId="60" fillId="0" borderId="184"/>
    <xf numFmtId="175" fontId="60" fillId="0" borderId="184"/>
    <xf numFmtId="182" fontId="60" fillId="0" borderId="184"/>
    <xf numFmtId="177" fontId="60" fillId="0" borderId="184"/>
    <xf numFmtId="173"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5" fontId="60" fillId="0" borderId="184"/>
    <xf numFmtId="175" fontId="60" fillId="0" borderId="184"/>
    <xf numFmtId="175" fontId="60" fillId="0" borderId="184"/>
    <xf numFmtId="172" fontId="60" fillId="0" borderId="184"/>
    <xf numFmtId="0" fontId="18" fillId="9" borderId="180" applyNumberFormat="0" applyAlignment="0" applyProtection="0"/>
    <xf numFmtId="175" fontId="60" fillId="0" borderId="184"/>
    <xf numFmtId="172" fontId="60" fillId="0" borderId="184"/>
    <xf numFmtId="180" fontId="60" fillId="0" borderId="184"/>
    <xf numFmtId="174" fontId="60" fillId="0" borderId="184"/>
    <xf numFmtId="174" fontId="60" fillId="0" borderId="184"/>
    <xf numFmtId="172" fontId="60" fillId="0" borderId="184"/>
    <xf numFmtId="174" fontId="60" fillId="0" borderId="184"/>
    <xf numFmtId="175" fontId="60" fillId="0" borderId="184"/>
    <xf numFmtId="177" fontId="60" fillId="0" borderId="184"/>
    <xf numFmtId="172" fontId="60" fillId="0" borderId="184"/>
    <xf numFmtId="0" fontId="11" fillId="22" borderId="180" applyNumberFormat="0" applyAlignment="0" applyProtection="0"/>
    <xf numFmtId="180" fontId="60" fillId="0" borderId="184"/>
    <xf numFmtId="180" fontId="60" fillId="0" borderId="184"/>
    <xf numFmtId="180" fontId="60" fillId="0" borderId="184"/>
    <xf numFmtId="172" fontId="60" fillId="0" borderId="184"/>
    <xf numFmtId="0" fontId="8" fillId="25" borderId="181" applyNumberFormat="0" applyFont="0" applyAlignment="0" applyProtection="0"/>
    <xf numFmtId="172" fontId="60" fillId="0" borderId="184"/>
    <xf numFmtId="181" fontId="60" fillId="0" borderId="184"/>
    <xf numFmtId="175" fontId="60" fillId="0" borderId="184"/>
    <xf numFmtId="176" fontId="60" fillId="0" borderId="184"/>
    <xf numFmtId="0" fontId="18" fillId="9" borderId="180" applyNumberFormat="0" applyAlignment="0" applyProtection="0"/>
    <xf numFmtId="172" fontId="60" fillId="0" borderId="184"/>
    <xf numFmtId="180" fontId="60" fillId="0" borderId="184"/>
    <xf numFmtId="175" fontId="60" fillId="0" borderId="184"/>
    <xf numFmtId="180" fontId="60" fillId="0" borderId="184"/>
    <xf numFmtId="172" fontId="60" fillId="0" borderId="184"/>
    <xf numFmtId="180" fontId="60" fillId="0" borderId="184"/>
    <xf numFmtId="175" fontId="60" fillId="0" borderId="184"/>
    <xf numFmtId="175" fontId="60" fillId="0" borderId="184"/>
    <xf numFmtId="172" fontId="60" fillId="0" borderId="184"/>
    <xf numFmtId="175" fontId="60" fillId="0" borderId="184"/>
    <xf numFmtId="176" fontId="60" fillId="0" borderId="184"/>
    <xf numFmtId="175" fontId="60" fillId="0" borderId="184"/>
    <xf numFmtId="180" fontId="60" fillId="0" borderId="184"/>
    <xf numFmtId="180" fontId="60" fillId="0" borderId="184"/>
    <xf numFmtId="172" fontId="60" fillId="0" borderId="184"/>
    <xf numFmtId="0" fontId="21" fillId="22" borderId="182" applyNumberFormat="0" applyAlignment="0" applyProtection="0"/>
    <xf numFmtId="173" fontId="60" fillId="0" borderId="184"/>
    <xf numFmtId="0" fontId="23" fillId="0" borderId="183" applyNumberFormat="0" applyFill="0" applyAlignment="0" applyProtection="0"/>
    <xf numFmtId="0" fontId="8" fillId="25" borderId="181" applyNumberFormat="0" applyFont="0" applyAlignment="0" applyProtection="0"/>
    <xf numFmtId="175" fontId="60" fillId="0" borderId="184"/>
    <xf numFmtId="176" fontId="60" fillId="0" borderId="184"/>
    <xf numFmtId="0" fontId="23" fillId="0" borderId="183" applyNumberFormat="0" applyFill="0" applyAlignment="0" applyProtection="0"/>
    <xf numFmtId="175" fontId="60" fillId="0" borderId="184"/>
    <xf numFmtId="0" fontId="21" fillId="22" borderId="182" applyNumberFormat="0" applyAlignment="0" applyProtection="0"/>
    <xf numFmtId="172" fontId="60" fillId="0" borderId="184"/>
    <xf numFmtId="182" fontId="60" fillId="0" borderId="184"/>
    <xf numFmtId="172" fontId="60" fillId="0" borderId="184"/>
    <xf numFmtId="180" fontId="60" fillId="0" borderId="184"/>
    <xf numFmtId="0" fontId="11" fillId="22" borderId="180" applyNumberFormat="0" applyAlignment="0" applyProtection="0"/>
    <xf numFmtId="175" fontId="60" fillId="0" borderId="184"/>
    <xf numFmtId="181" fontId="60" fillId="0" borderId="184"/>
    <xf numFmtId="175" fontId="60" fillId="0" borderId="184"/>
    <xf numFmtId="172" fontId="60" fillId="0" borderId="184"/>
    <xf numFmtId="175" fontId="60" fillId="0" borderId="184"/>
    <xf numFmtId="173" fontId="60" fillId="0" borderId="184"/>
    <xf numFmtId="180" fontId="60" fillId="0" borderId="184"/>
    <xf numFmtId="177" fontId="60" fillId="0" borderId="184"/>
    <xf numFmtId="175" fontId="60" fillId="0" borderId="184"/>
    <xf numFmtId="173" fontId="60" fillId="0" borderId="184"/>
    <xf numFmtId="172" fontId="60" fillId="0" borderId="184"/>
    <xf numFmtId="181" fontId="60" fillId="0" borderId="184"/>
    <xf numFmtId="182" fontId="60" fillId="0" borderId="184"/>
    <xf numFmtId="180" fontId="60" fillId="0" borderId="184"/>
    <xf numFmtId="180" fontId="60" fillId="0" borderId="184"/>
    <xf numFmtId="180" fontId="60" fillId="0" borderId="184"/>
    <xf numFmtId="172" fontId="60" fillId="0" borderId="184"/>
    <xf numFmtId="180" fontId="60" fillId="0" borderId="184"/>
    <xf numFmtId="0" fontId="21" fillId="22" borderId="182" applyNumberFormat="0" applyAlignment="0" applyProtection="0"/>
    <xf numFmtId="0" fontId="23" fillId="0" borderId="183" applyNumberFormat="0" applyFill="0" applyAlignment="0" applyProtection="0"/>
    <xf numFmtId="0" fontId="8" fillId="25" borderId="181" applyNumberFormat="0" applyFont="0" applyAlignment="0" applyProtection="0"/>
    <xf numFmtId="182" fontId="60" fillId="0" borderId="184"/>
    <xf numFmtId="172" fontId="60" fillId="0" borderId="184"/>
    <xf numFmtId="175" fontId="60" fillId="0" borderId="184"/>
    <xf numFmtId="180" fontId="60" fillId="0" borderId="184"/>
    <xf numFmtId="172" fontId="60" fillId="0" borderId="184"/>
    <xf numFmtId="0" fontId="8" fillId="25" borderId="181" applyNumberFormat="0" applyFont="0" applyAlignment="0" applyProtection="0"/>
    <xf numFmtId="175" fontId="60" fillId="0" borderId="184"/>
    <xf numFmtId="177" fontId="60" fillId="0" borderId="184"/>
    <xf numFmtId="180" fontId="60" fillId="0" borderId="184"/>
    <xf numFmtId="172" fontId="60" fillId="0" borderId="184"/>
    <xf numFmtId="175" fontId="60" fillId="0" borderId="184"/>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180" fontId="60" fillId="0" borderId="184"/>
    <xf numFmtId="172" fontId="60" fillId="0" borderId="184"/>
    <xf numFmtId="180" fontId="60" fillId="0" borderId="184"/>
    <xf numFmtId="180" fontId="60" fillId="0" borderId="184"/>
    <xf numFmtId="175" fontId="60" fillId="0" borderId="184"/>
    <xf numFmtId="175" fontId="60" fillId="0" borderId="184"/>
    <xf numFmtId="172" fontId="60" fillId="0" borderId="184"/>
    <xf numFmtId="172"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5" fontId="60" fillId="0" borderId="184"/>
    <xf numFmtId="182" fontId="60" fillId="0" borderId="184"/>
    <xf numFmtId="172" fontId="60" fillId="0" borderId="184"/>
    <xf numFmtId="0" fontId="11" fillId="22" borderId="180" applyNumberFormat="0" applyAlignment="0" applyProtection="0"/>
    <xf numFmtId="0" fontId="18" fillId="9" borderId="180" applyNumberFormat="0" applyAlignment="0" applyProtection="0"/>
    <xf numFmtId="182" fontId="60" fillId="0" borderId="184"/>
    <xf numFmtId="181" fontId="60" fillId="0" borderId="184"/>
    <xf numFmtId="180" fontId="60" fillId="0" borderId="184"/>
    <xf numFmtId="172" fontId="60" fillId="0" borderId="184"/>
    <xf numFmtId="176" fontId="60" fillId="0" borderId="184"/>
    <xf numFmtId="177" fontId="60" fillId="0" borderId="184"/>
    <xf numFmtId="176" fontId="60" fillId="0" borderId="184"/>
    <xf numFmtId="175" fontId="60" fillId="0" borderId="184"/>
    <xf numFmtId="177" fontId="60" fillId="0" borderId="184"/>
    <xf numFmtId="181" fontId="60" fillId="0" borderId="184"/>
    <xf numFmtId="174" fontId="60" fillId="0" borderId="184"/>
    <xf numFmtId="0" fontId="11" fillId="22" borderId="180" applyNumberFormat="0" applyAlignment="0" applyProtection="0"/>
    <xf numFmtId="173" fontId="60" fillId="0" borderId="184"/>
    <xf numFmtId="180" fontId="60" fillId="0" borderId="184"/>
    <xf numFmtId="177" fontId="60" fillId="0" borderId="184"/>
    <xf numFmtId="175" fontId="60" fillId="0" borderId="184"/>
    <xf numFmtId="172" fontId="60" fillId="0" borderId="184"/>
    <xf numFmtId="0" fontId="21" fillId="22" borderId="182" applyNumberFormat="0" applyAlignment="0" applyProtection="0"/>
    <xf numFmtId="0" fontId="23" fillId="0" borderId="183" applyNumberFormat="0" applyFill="0" applyAlignment="0" applyProtection="0"/>
    <xf numFmtId="181" fontId="60" fillId="0" borderId="184"/>
    <xf numFmtId="176" fontId="60" fillId="0" borderId="184"/>
    <xf numFmtId="174" fontId="60" fillId="0" borderId="184"/>
    <xf numFmtId="173" fontId="60" fillId="0" borderId="184"/>
    <xf numFmtId="172" fontId="60" fillId="0" borderId="184"/>
    <xf numFmtId="182" fontId="60" fillId="0" borderId="184"/>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8" fillId="25" borderId="181" applyNumberFormat="0" applyFont="0" applyAlignment="0" applyProtection="0"/>
    <xf numFmtId="0" fontId="11" fillId="22" borderId="180" applyNumberFormat="0" applyAlignment="0" applyProtection="0"/>
    <xf numFmtId="0" fontId="11" fillId="22" borderId="180" applyNumberFormat="0" applyAlignment="0" applyProtection="0"/>
    <xf numFmtId="0" fontId="21" fillId="22" borderId="182" applyNumberFormat="0" applyAlignment="0" applyProtection="0"/>
    <xf numFmtId="174" fontId="60" fillId="0" borderId="184"/>
    <xf numFmtId="173"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3" fillId="0" borderId="183" applyNumberFormat="0" applyFill="0" applyAlignment="0" applyProtection="0"/>
    <xf numFmtId="172" fontId="60" fillId="0" borderId="184"/>
    <xf numFmtId="173" fontId="60" fillId="0" borderId="184"/>
    <xf numFmtId="0" fontId="11" fillId="22" borderId="180" applyNumberFormat="0" applyAlignment="0" applyProtection="0"/>
    <xf numFmtId="0" fontId="18" fillId="9"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80" fontId="60" fillId="0" borderId="184"/>
    <xf numFmtId="0" fontId="8" fillId="25" borderId="181" applyNumberFormat="0" applyFont="0" applyAlignment="0" applyProtection="0"/>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2" fontId="60" fillId="0" borderId="184"/>
    <xf numFmtId="180" fontId="60" fillId="0" borderId="184"/>
    <xf numFmtId="0" fontId="11" fillId="22" borderId="180" applyNumberFormat="0" applyAlignment="0" applyProtection="0"/>
    <xf numFmtId="182" fontId="60" fillId="0" borderId="184"/>
    <xf numFmtId="172" fontId="60" fillId="0" borderId="184"/>
    <xf numFmtId="0" fontId="23" fillId="0" borderId="183" applyNumberFormat="0" applyFill="0" applyAlignment="0" applyProtection="0"/>
    <xf numFmtId="180" fontId="60" fillId="0" borderId="184"/>
    <xf numFmtId="0" fontId="11" fillId="22" borderId="180" applyNumberFormat="0" applyAlignment="0" applyProtection="0"/>
    <xf numFmtId="172" fontId="60" fillId="0" borderId="184"/>
    <xf numFmtId="172" fontId="60" fillId="0" borderId="184"/>
    <xf numFmtId="0" fontId="18" fillId="9" borderId="180" applyNumberFormat="0" applyAlignment="0" applyProtection="0"/>
    <xf numFmtId="173" fontId="60" fillId="0" borderId="184"/>
    <xf numFmtId="172" fontId="60" fillId="0" borderId="184"/>
    <xf numFmtId="175" fontId="60" fillId="0" borderId="184"/>
    <xf numFmtId="172" fontId="60" fillId="0" borderId="184"/>
    <xf numFmtId="175" fontId="60" fillId="0" borderId="184"/>
    <xf numFmtId="176" fontId="60" fillId="0" borderId="184"/>
    <xf numFmtId="177" fontId="60" fillId="0" borderId="184"/>
    <xf numFmtId="0" fontId="8" fillId="25" borderId="181" applyNumberFormat="0" applyFont="0" applyAlignment="0" applyProtection="0"/>
    <xf numFmtId="175" fontId="60" fillId="0" borderId="184"/>
    <xf numFmtId="180" fontId="60" fillId="0" borderId="184"/>
    <xf numFmtId="172" fontId="60" fillId="0" borderId="184"/>
    <xf numFmtId="181" fontId="60" fillId="0" borderId="184"/>
    <xf numFmtId="182" fontId="60" fillId="0" borderId="184"/>
    <xf numFmtId="0" fontId="18" fillId="9" borderId="180" applyNumberFormat="0" applyAlignment="0" applyProtection="0"/>
    <xf numFmtId="180" fontId="60" fillId="0" borderId="184"/>
    <xf numFmtId="180" fontId="60" fillId="0" borderId="184"/>
    <xf numFmtId="175" fontId="60" fillId="0" borderId="184"/>
    <xf numFmtId="172" fontId="60" fillId="0" borderId="184"/>
    <xf numFmtId="176" fontId="60" fillId="0" borderId="184"/>
    <xf numFmtId="172" fontId="60" fillId="0" borderId="184"/>
    <xf numFmtId="172" fontId="60" fillId="0" borderId="184"/>
    <xf numFmtId="175" fontId="60" fillId="0" borderId="184"/>
    <xf numFmtId="175" fontId="60" fillId="0" borderId="184"/>
    <xf numFmtId="172" fontId="60" fillId="0" borderId="184"/>
    <xf numFmtId="0" fontId="18" fillId="9" borderId="180" applyNumberFormat="0" applyAlignment="0" applyProtection="0"/>
    <xf numFmtId="0" fontId="21" fillId="22" borderId="182" applyNumberFormat="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8" fillId="25" borderId="181" applyNumberFormat="0" applyFont="0" applyAlignment="0" applyProtection="0"/>
    <xf numFmtId="174" fontId="60" fillId="0" borderId="184"/>
    <xf numFmtId="175" fontId="60" fillId="0" borderId="184"/>
    <xf numFmtId="180" fontId="60" fillId="0" borderId="184"/>
    <xf numFmtId="0" fontId="11" fillId="22" borderId="180" applyNumberFormat="0" applyAlignment="0" applyProtection="0"/>
    <xf numFmtId="174" fontId="60" fillId="0" borderId="184"/>
    <xf numFmtId="173" fontId="60" fillId="0" borderId="184"/>
    <xf numFmtId="0" fontId="21" fillId="22" borderId="182" applyNumberFormat="0" applyAlignment="0" applyProtection="0"/>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174" fontId="60" fillId="0" borderId="184"/>
    <xf numFmtId="176" fontId="60" fillId="0" borderId="184"/>
    <xf numFmtId="177"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81" fontId="60" fillId="0" borderId="184"/>
    <xf numFmtId="175" fontId="60" fillId="0" borderId="184"/>
    <xf numFmtId="180" fontId="60" fillId="0" borderId="184"/>
    <xf numFmtId="175" fontId="60" fillId="0" borderId="184"/>
    <xf numFmtId="177" fontId="60" fillId="0" borderId="184"/>
    <xf numFmtId="173"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80" fontId="60" fillId="0" borderId="184"/>
    <xf numFmtId="175" fontId="60" fillId="0" borderId="184"/>
    <xf numFmtId="180" fontId="60" fillId="0" borderId="184"/>
    <xf numFmtId="175" fontId="60" fillId="0" borderId="184"/>
    <xf numFmtId="172" fontId="60" fillId="0" borderId="184"/>
    <xf numFmtId="180" fontId="60" fillId="0" borderId="184"/>
    <xf numFmtId="175" fontId="60" fillId="0" borderId="184"/>
    <xf numFmtId="180" fontId="60" fillId="0" borderId="184"/>
    <xf numFmtId="172" fontId="60" fillId="0" borderId="184"/>
    <xf numFmtId="172" fontId="60" fillId="0" borderId="184"/>
    <xf numFmtId="180" fontId="60" fillId="0" borderId="184"/>
    <xf numFmtId="176" fontId="60" fillId="0" borderId="184"/>
    <xf numFmtId="175" fontId="60" fillId="0" borderId="184"/>
    <xf numFmtId="174" fontId="60" fillId="0" borderId="184"/>
    <xf numFmtId="173"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177" fontId="60" fillId="0" borderId="184"/>
    <xf numFmtId="0" fontId="11" fillId="22" borderId="180" applyNumberFormat="0" applyAlignment="0" applyProtection="0"/>
    <xf numFmtId="181" fontId="60" fillId="0" borderId="184"/>
    <xf numFmtId="180" fontId="60" fillId="0" borderId="184"/>
    <xf numFmtId="172" fontId="60" fillId="0" borderId="184"/>
    <xf numFmtId="172" fontId="60" fillId="0" borderId="184"/>
    <xf numFmtId="175" fontId="60" fillId="0" borderId="184"/>
    <xf numFmtId="175" fontId="60" fillId="0" borderId="184"/>
    <xf numFmtId="172" fontId="60" fillId="0" borderId="184"/>
    <xf numFmtId="0" fontId="23" fillId="0" borderId="183" applyNumberFormat="0" applyFill="0" applyAlignment="0" applyProtection="0"/>
    <xf numFmtId="175" fontId="60" fillId="0" borderId="184"/>
    <xf numFmtId="0" fontId="18" fillId="9" borderId="180" applyNumberFormat="0" applyAlignment="0" applyProtection="0"/>
    <xf numFmtId="0" fontId="21" fillId="22" borderId="182" applyNumberFormat="0" applyAlignment="0" applyProtection="0"/>
    <xf numFmtId="0" fontId="8" fillId="25" borderId="181" applyNumberFormat="0" applyFont="0" applyAlignment="0" applyProtection="0"/>
    <xf numFmtId="180" fontId="60" fillId="0" borderId="184"/>
    <xf numFmtId="0" fontId="11" fillId="22" borderId="180" applyNumberFormat="0" applyAlignment="0" applyProtection="0"/>
    <xf numFmtId="0" fontId="18" fillId="9" borderId="180" applyNumberFormat="0" applyAlignment="0" applyProtection="0"/>
    <xf numFmtId="175" fontId="60" fillId="0" borderId="184"/>
    <xf numFmtId="172" fontId="60" fillId="0" borderId="184"/>
    <xf numFmtId="180" fontId="60" fillId="0" borderId="184"/>
    <xf numFmtId="175" fontId="60" fillId="0" borderId="184"/>
    <xf numFmtId="172" fontId="60" fillId="0" borderId="184"/>
    <xf numFmtId="173" fontId="60" fillId="0" borderId="184"/>
    <xf numFmtId="172" fontId="60" fillId="0" borderId="184"/>
    <xf numFmtId="175" fontId="60" fillId="0" borderId="184"/>
    <xf numFmtId="180" fontId="60" fillId="0" borderId="184"/>
    <xf numFmtId="172" fontId="60" fillId="0" borderId="184"/>
    <xf numFmtId="180" fontId="60" fillId="0" borderId="184"/>
    <xf numFmtId="0" fontId="11" fillId="22" borderId="180" applyNumberFormat="0" applyAlignment="0" applyProtection="0"/>
    <xf numFmtId="182" fontId="60" fillId="0" borderId="184"/>
    <xf numFmtId="176" fontId="60" fillId="0" borderId="184"/>
    <xf numFmtId="180"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23" fillId="0" borderId="183" applyNumberFormat="0" applyFill="0" applyAlignment="0" applyProtection="0"/>
    <xf numFmtId="180" fontId="60" fillId="0" borderId="184"/>
    <xf numFmtId="180" fontId="60" fillId="0" borderId="184"/>
    <xf numFmtId="175" fontId="60" fillId="0" borderId="184"/>
    <xf numFmtId="174" fontId="60" fillId="0" borderId="184"/>
    <xf numFmtId="0" fontId="8" fillId="25" borderId="181" applyNumberFormat="0" applyFont="0" applyAlignment="0" applyProtection="0"/>
    <xf numFmtId="175"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80" fontId="60" fillId="0" borderId="184"/>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1" fillId="22" borderId="182" applyNumberFormat="0" applyAlignment="0" applyProtection="0"/>
    <xf numFmtId="0" fontId="21" fillId="22" borderId="182" applyNumberFormat="0" applyAlignment="0" applyProtection="0"/>
    <xf numFmtId="0" fontId="21" fillId="22" borderId="182" applyNumberFormat="0" applyAlignment="0" applyProtection="0"/>
    <xf numFmtId="0" fontId="18" fillId="9" borderId="180" applyNumberFormat="0" applyAlignment="0" applyProtection="0"/>
    <xf numFmtId="0" fontId="18" fillId="9" borderId="180" applyNumberFormat="0" applyAlignment="0" applyProtection="0"/>
    <xf numFmtId="0" fontId="23" fillId="0" borderId="183" applyNumberFormat="0" applyFill="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172" fontId="60" fillId="0" borderId="184"/>
    <xf numFmtId="173" fontId="60" fillId="0" borderId="184"/>
    <xf numFmtId="174" fontId="60" fillId="0" borderId="184"/>
    <xf numFmtId="175" fontId="60" fillId="0" borderId="184"/>
    <xf numFmtId="0" fontId="8" fillId="25" borderId="181" applyNumberFormat="0" applyFont="0" applyAlignment="0" applyProtection="0"/>
    <xf numFmtId="0" fontId="8" fillId="25" borderId="181" applyNumberFormat="0" applyFont="0" applyAlignment="0" applyProtection="0"/>
    <xf numFmtId="0" fontId="21" fillId="22" borderId="182" applyNumberFormat="0" applyAlignment="0" applyProtection="0"/>
    <xf numFmtId="0" fontId="21" fillId="22" borderId="182" applyNumberFormat="0" applyAlignment="0" applyProtection="0"/>
    <xf numFmtId="180" fontId="60" fillId="0" borderId="184"/>
    <xf numFmtId="0" fontId="11" fillId="22" borderId="180" applyNumberFormat="0" applyAlignment="0" applyProtection="0"/>
    <xf numFmtId="180" fontId="60" fillId="0" borderId="184"/>
    <xf numFmtId="0" fontId="23" fillId="0" borderId="183" applyNumberFormat="0" applyFill="0" applyAlignment="0" applyProtection="0"/>
    <xf numFmtId="0" fontId="23" fillId="0" borderId="183" applyNumberFormat="0" applyFill="0" applyAlignment="0" applyProtection="0"/>
    <xf numFmtId="172" fontId="60" fillId="0" borderId="184"/>
    <xf numFmtId="172" fontId="60" fillId="0" borderId="184"/>
    <xf numFmtId="0" fontId="18" fillId="9" borderId="180" applyNumberFormat="0" applyAlignment="0" applyProtection="0"/>
    <xf numFmtId="180" fontId="60" fillId="0" borderId="184"/>
    <xf numFmtId="176" fontId="60" fillId="0" borderId="184"/>
    <xf numFmtId="175" fontId="60" fillId="0" borderId="184"/>
    <xf numFmtId="175" fontId="60" fillId="0" borderId="184"/>
    <xf numFmtId="172" fontId="60" fillId="0" borderId="184"/>
    <xf numFmtId="172" fontId="60" fillId="0" borderId="184"/>
    <xf numFmtId="172" fontId="60" fillId="0" borderId="184"/>
    <xf numFmtId="0" fontId="11" fillId="22" borderId="180" applyNumberFormat="0" applyAlignment="0" applyProtection="0"/>
    <xf numFmtId="0" fontId="8" fillId="25" borderId="181" applyNumberFormat="0" applyFont="0" applyAlignment="0" applyProtection="0"/>
    <xf numFmtId="181" fontId="60" fillId="0" borderId="184"/>
    <xf numFmtId="0" fontId="11" fillId="22" borderId="180" applyNumberFormat="0" applyAlignment="0" applyProtection="0"/>
    <xf numFmtId="0" fontId="11" fillId="22" borderId="180" applyNumberFormat="0" applyAlignment="0" applyProtection="0"/>
    <xf numFmtId="0" fontId="18" fillId="9"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8" fillId="25" borderId="181" applyNumberFormat="0" applyFont="0" applyAlignment="0" applyProtection="0"/>
    <xf numFmtId="0" fontId="21" fillId="22" borderId="182" applyNumberFormat="0" applyAlignment="0" applyProtection="0"/>
    <xf numFmtId="0" fontId="21" fillId="22" borderId="182" applyNumberFormat="0" applyAlignment="0" applyProtection="0"/>
    <xf numFmtId="0" fontId="21" fillId="22" borderId="182" applyNumberFormat="0" applyAlignment="0" applyProtection="0"/>
    <xf numFmtId="0" fontId="21" fillId="22" borderId="182" applyNumberFormat="0" applyAlignment="0" applyProtection="0"/>
    <xf numFmtId="0" fontId="23" fillId="0" borderId="183" applyNumberFormat="0" applyFill="0" applyAlignment="0" applyProtection="0"/>
    <xf numFmtId="0" fontId="23" fillId="0" borderId="183" applyNumberFormat="0" applyFill="0" applyAlignment="0" applyProtection="0"/>
    <xf numFmtId="0" fontId="23" fillId="0" borderId="183" applyNumberFormat="0" applyFill="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1" fillId="22" borderId="182" applyNumberFormat="0" applyAlignment="0" applyProtection="0"/>
    <xf numFmtId="0" fontId="23" fillId="0" borderId="183" applyNumberFormat="0" applyFill="0" applyAlignment="0" applyProtection="0"/>
    <xf numFmtId="0" fontId="8" fillId="25" borderId="181" applyNumberFormat="0" applyFont="0" applyAlignment="0" applyProtection="0"/>
    <xf numFmtId="180" fontId="60" fillId="0" borderId="184"/>
    <xf numFmtId="180" fontId="60" fillId="0" borderId="184"/>
    <xf numFmtId="181" fontId="60" fillId="0" borderId="184"/>
    <xf numFmtId="172" fontId="60" fillId="0" borderId="184"/>
    <xf numFmtId="175" fontId="60" fillId="0" borderId="184"/>
    <xf numFmtId="175" fontId="60" fillId="0" borderId="184"/>
    <xf numFmtId="177" fontId="60" fillId="0" borderId="184"/>
    <xf numFmtId="172"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11" fillId="22" borderId="180" applyNumberFormat="0" applyAlignment="0" applyProtection="0"/>
    <xf numFmtId="0" fontId="18" fillId="9" borderId="180" applyNumberFormat="0" applyAlignment="0" applyProtection="0"/>
    <xf numFmtId="0" fontId="11" fillId="22"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0" fontId="23" fillId="0" borderId="183" applyNumberFormat="0" applyFill="0" applyAlignment="0" applyProtection="0"/>
    <xf numFmtId="0" fontId="21" fillId="22" borderId="182" applyNumberFormat="0" applyAlignment="0" applyProtection="0"/>
    <xf numFmtId="0" fontId="18" fillId="9" borderId="180" applyNumberFormat="0" applyAlignment="0" applyProtection="0"/>
    <xf numFmtId="0" fontId="8" fillId="25" borderId="181" applyNumberFormat="0" applyFont="0" applyAlignment="0" applyProtection="0"/>
    <xf numFmtId="176" fontId="60" fillId="0" borderId="184"/>
    <xf numFmtId="180" fontId="60" fillId="0" borderId="184"/>
    <xf numFmtId="172" fontId="60" fillId="0" borderId="184"/>
    <xf numFmtId="173" fontId="60" fillId="0" borderId="184"/>
    <xf numFmtId="174" fontId="60" fillId="0" borderId="184"/>
    <xf numFmtId="0" fontId="8" fillId="25" borderId="181" applyNumberFormat="0" applyFont="0" applyAlignment="0" applyProtection="0"/>
    <xf numFmtId="175" fontId="60" fillId="0" borderId="184"/>
    <xf numFmtId="176" fontId="60" fillId="0" borderId="184"/>
    <xf numFmtId="177" fontId="60" fillId="0" borderId="184"/>
    <xf numFmtId="176" fontId="60" fillId="0" borderId="184"/>
    <xf numFmtId="180" fontId="60" fillId="0" borderId="184"/>
    <xf numFmtId="181" fontId="60" fillId="0" borderId="184"/>
    <xf numFmtId="182" fontId="60" fillId="0" borderId="184"/>
    <xf numFmtId="175" fontId="60" fillId="0" borderId="184"/>
    <xf numFmtId="172" fontId="60" fillId="0" borderId="184"/>
    <xf numFmtId="0" fontId="11" fillId="22" borderId="180" applyNumberFormat="0" applyAlignment="0" applyProtection="0"/>
    <xf numFmtId="0" fontId="8" fillId="25" borderId="181" applyNumberFormat="0" applyFont="0" applyAlignment="0" applyProtection="0"/>
    <xf numFmtId="0" fontId="11" fillId="22" borderId="180" applyNumberFormat="0" applyAlignment="0" applyProtection="0"/>
    <xf numFmtId="182" fontId="60" fillId="0" borderId="184"/>
    <xf numFmtId="0" fontId="21" fillId="22" borderId="182" applyNumberFormat="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174" fontId="60" fillId="0" borderId="184"/>
    <xf numFmtId="0" fontId="18" fillId="9" borderId="180" applyNumberForma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3" fontId="60" fillId="0" borderId="184"/>
    <xf numFmtId="174" fontId="60" fillId="0" borderId="184"/>
    <xf numFmtId="0" fontId="18" fillId="9" borderId="180" applyNumberFormat="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7" fontId="60" fillId="0" borderId="184"/>
    <xf numFmtId="172" fontId="60" fillId="0" borderId="184"/>
    <xf numFmtId="173" fontId="60" fillId="0" borderId="184"/>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175" fontId="60" fillId="0" borderId="184"/>
    <xf numFmtId="180"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172" fontId="60" fillId="0" borderId="184"/>
    <xf numFmtId="180" fontId="60" fillId="0" borderId="184"/>
    <xf numFmtId="175" fontId="60" fillId="0" borderId="184"/>
    <xf numFmtId="175" fontId="60" fillId="0" borderId="184"/>
    <xf numFmtId="180" fontId="60" fillId="0" borderId="184"/>
    <xf numFmtId="172" fontId="60" fillId="0" borderId="184"/>
    <xf numFmtId="176" fontId="60" fillId="0" borderId="184"/>
    <xf numFmtId="175" fontId="60" fillId="0" borderId="184"/>
    <xf numFmtId="174" fontId="60" fillId="0" borderId="184"/>
    <xf numFmtId="173"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11" fillId="22" borderId="180" applyNumberFormat="0" applyAlignment="0" applyProtection="0"/>
    <xf numFmtId="172" fontId="60" fillId="0" borderId="184"/>
    <xf numFmtId="182" fontId="60" fillId="0" borderId="184"/>
    <xf numFmtId="175" fontId="60" fillId="0" borderId="184"/>
    <xf numFmtId="177" fontId="60" fillId="0" borderId="184"/>
    <xf numFmtId="174" fontId="60" fillId="0" borderId="184"/>
    <xf numFmtId="173" fontId="60" fillId="0" borderId="184"/>
    <xf numFmtId="180"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11" fillId="22" borderId="180" applyNumberFormat="0" applyAlignment="0" applyProtection="0"/>
    <xf numFmtId="0" fontId="11" fillId="22" borderId="180" applyNumberFormat="0" applyAlignment="0" applyProtection="0"/>
    <xf numFmtId="0" fontId="18" fillId="9" borderId="180" applyNumberFormat="0" applyAlignment="0" applyProtection="0"/>
    <xf numFmtId="180" fontId="60" fillId="0" borderId="184"/>
    <xf numFmtId="181"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175" fontId="60" fillId="0" borderId="184"/>
    <xf numFmtId="180" fontId="60" fillId="0" borderId="184"/>
    <xf numFmtId="0" fontId="11" fillId="22" borderId="180" applyNumberFormat="0" applyAlignment="0" applyProtection="0"/>
    <xf numFmtId="175" fontId="60" fillId="0" borderId="184"/>
    <xf numFmtId="172" fontId="60" fillId="0" borderId="184"/>
    <xf numFmtId="175" fontId="60" fillId="0" borderId="184"/>
    <xf numFmtId="175" fontId="60" fillId="0" borderId="184"/>
    <xf numFmtId="0" fontId="21" fillId="22" borderId="182" applyNumberFormat="0" applyAlignment="0" applyProtection="0"/>
    <xf numFmtId="180" fontId="60" fillId="0" borderId="184"/>
    <xf numFmtId="175" fontId="60" fillId="0" borderId="184"/>
    <xf numFmtId="0" fontId="21" fillId="22" borderId="182" applyNumberFormat="0" applyAlignment="0" applyProtection="0"/>
    <xf numFmtId="0" fontId="8" fillId="25" borderId="181" applyNumberFormat="0" applyFont="0" applyAlignment="0" applyProtection="0"/>
    <xf numFmtId="172" fontId="60" fillId="0" borderId="184"/>
    <xf numFmtId="0" fontId="8" fillId="25" borderId="181" applyNumberFormat="0" applyFont="0" applyAlignment="0" applyProtection="0"/>
    <xf numFmtId="174" fontId="60" fillId="0" borderId="184"/>
    <xf numFmtId="0" fontId="23" fillId="0" borderId="183" applyNumberFormat="0" applyFill="0" applyAlignment="0" applyProtection="0"/>
    <xf numFmtId="176" fontId="60" fillId="0" borderId="184"/>
    <xf numFmtId="175" fontId="60" fillId="0" borderId="184"/>
    <xf numFmtId="0" fontId="23" fillId="0" borderId="183" applyNumberFormat="0" applyFill="0" applyAlignment="0" applyProtection="0"/>
    <xf numFmtId="182" fontId="60" fillId="0" borderId="184"/>
    <xf numFmtId="175" fontId="60" fillId="0" borderId="184"/>
    <xf numFmtId="175" fontId="60" fillId="0" borderId="184"/>
    <xf numFmtId="0" fontId="18" fillId="9" borderId="180" applyNumberFormat="0" applyAlignment="0" applyProtection="0"/>
    <xf numFmtId="0" fontId="21" fillId="22" borderId="182" applyNumberFormat="0" applyAlignment="0" applyProtection="0"/>
    <xf numFmtId="172" fontId="60" fillId="0" borderId="184"/>
    <xf numFmtId="0" fontId="8" fillId="25" borderId="181" applyNumberFormat="0" applyFont="0" applyAlignment="0" applyProtection="0"/>
    <xf numFmtId="173" fontId="60" fillId="0" borderId="184"/>
    <xf numFmtId="177" fontId="60" fillId="0" borderId="184"/>
    <xf numFmtId="0" fontId="23" fillId="0" borderId="183" applyNumberFormat="0" applyFill="0" applyAlignment="0" applyProtection="0"/>
    <xf numFmtId="0" fontId="8" fillId="25" borderId="181" applyNumberFormat="0" applyFont="0" applyAlignment="0" applyProtection="0"/>
    <xf numFmtId="176" fontId="60" fillId="0" borderId="184"/>
    <xf numFmtId="172" fontId="60" fillId="0" borderId="184"/>
    <xf numFmtId="180" fontId="60" fillId="0" borderId="184"/>
    <xf numFmtId="0" fontId="18" fillId="9" borderId="180" applyNumberFormat="0" applyAlignment="0" applyProtection="0"/>
    <xf numFmtId="172" fontId="60" fillId="0" borderId="184"/>
    <xf numFmtId="0" fontId="21" fillId="22" borderId="182" applyNumberFormat="0" applyAlignment="0" applyProtection="0"/>
    <xf numFmtId="180" fontId="60" fillId="0" borderId="184"/>
    <xf numFmtId="172" fontId="60" fillId="0" borderId="184"/>
    <xf numFmtId="180" fontId="60" fillId="0" borderId="184"/>
    <xf numFmtId="175" fontId="60" fillId="0" borderId="184"/>
    <xf numFmtId="173" fontId="60" fillId="0" borderId="184"/>
    <xf numFmtId="172" fontId="60" fillId="0" borderId="184"/>
    <xf numFmtId="175" fontId="60" fillId="0" borderId="184"/>
    <xf numFmtId="174" fontId="60" fillId="0" borderId="184"/>
    <xf numFmtId="181" fontId="60" fillId="0" borderId="184"/>
    <xf numFmtId="180" fontId="60" fillId="0" borderId="184"/>
    <xf numFmtId="175" fontId="60" fillId="0" borderId="184"/>
    <xf numFmtId="172" fontId="60" fillId="0" borderId="184"/>
    <xf numFmtId="180" fontId="60" fillId="0" borderId="184"/>
    <xf numFmtId="175" fontId="60" fillId="0" borderId="184"/>
    <xf numFmtId="172" fontId="60" fillId="0" borderId="184"/>
    <xf numFmtId="180" fontId="60" fillId="0" borderId="184"/>
    <xf numFmtId="180" fontId="60" fillId="0" borderId="184"/>
    <xf numFmtId="181" fontId="60" fillId="0" borderId="184"/>
    <xf numFmtId="177" fontId="60" fillId="0" borderId="184"/>
    <xf numFmtId="172" fontId="60" fillId="0" borderId="184"/>
    <xf numFmtId="0" fontId="23" fillId="0" borderId="183" applyNumberFormat="0" applyFill="0" applyAlignment="0" applyProtection="0"/>
    <xf numFmtId="0" fontId="11" fillId="22" borderId="180" applyNumberFormat="0" applyAlignment="0" applyProtection="0"/>
    <xf numFmtId="172" fontId="60" fillId="0" borderId="184"/>
    <xf numFmtId="174" fontId="60" fillId="0" borderId="184"/>
    <xf numFmtId="172" fontId="60" fillId="0" borderId="184"/>
    <xf numFmtId="175" fontId="60" fillId="0" borderId="184"/>
    <xf numFmtId="180" fontId="60" fillId="0" borderId="184"/>
    <xf numFmtId="172" fontId="60" fillId="0" borderId="184"/>
    <xf numFmtId="0" fontId="18" fillId="9" borderId="180" applyNumberFormat="0" applyAlignment="0" applyProtection="0"/>
    <xf numFmtId="174" fontId="60" fillId="0" borderId="184"/>
    <xf numFmtId="0" fontId="11" fillId="22" borderId="180" applyNumberFormat="0" applyAlignment="0" applyProtection="0"/>
    <xf numFmtId="182" fontId="60" fillId="0" borderId="184"/>
    <xf numFmtId="172" fontId="60" fillId="0" borderId="184"/>
    <xf numFmtId="173" fontId="60" fillId="0" borderId="184"/>
    <xf numFmtId="175" fontId="60" fillId="0" borderId="184"/>
    <xf numFmtId="176" fontId="60" fillId="0" borderId="184"/>
    <xf numFmtId="175" fontId="60" fillId="0" borderId="184"/>
    <xf numFmtId="175" fontId="60" fillId="0" borderId="184"/>
    <xf numFmtId="0" fontId="11" fillId="22" borderId="180" applyNumberFormat="0" applyAlignment="0" applyProtection="0"/>
    <xf numFmtId="172" fontId="60" fillId="0" borderId="184"/>
    <xf numFmtId="175" fontId="60" fillId="0" borderId="184"/>
    <xf numFmtId="182" fontId="60" fillId="0" borderId="184"/>
    <xf numFmtId="172" fontId="60" fillId="0" borderId="184"/>
    <xf numFmtId="175" fontId="60" fillId="0" borderId="184"/>
    <xf numFmtId="177" fontId="60" fillId="0" borderId="184"/>
    <xf numFmtId="173" fontId="60" fillId="0" borderId="184"/>
    <xf numFmtId="181" fontId="60" fillId="0" borderId="184"/>
    <xf numFmtId="182" fontId="60" fillId="0" borderId="184"/>
    <xf numFmtId="180" fontId="60" fillId="0" borderId="184"/>
    <xf numFmtId="0" fontId="8" fillId="25" borderId="181" applyNumberFormat="0" applyFont="0" applyAlignment="0" applyProtection="0"/>
    <xf numFmtId="172" fontId="60" fillId="0" borderId="184"/>
    <xf numFmtId="180" fontId="60" fillId="0" borderId="184"/>
    <xf numFmtId="180" fontId="60" fillId="0" borderId="184"/>
    <xf numFmtId="0" fontId="8" fillId="25" borderId="181" applyNumberFormat="0" applyFont="0" applyAlignment="0" applyProtection="0"/>
    <xf numFmtId="180" fontId="60" fillId="0" borderId="184"/>
    <xf numFmtId="177"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80" fontId="60" fillId="0" borderId="184"/>
    <xf numFmtId="0" fontId="21" fillId="22" borderId="182" applyNumberFormat="0" applyAlignment="0" applyProtection="0"/>
    <xf numFmtId="175" fontId="60" fillId="0" borderId="184"/>
    <xf numFmtId="175" fontId="60" fillId="0" borderId="184"/>
    <xf numFmtId="173" fontId="60" fillId="0" borderId="184"/>
    <xf numFmtId="175" fontId="60" fillId="0" borderId="184"/>
    <xf numFmtId="180" fontId="60" fillId="0" borderId="184"/>
    <xf numFmtId="180" fontId="60" fillId="0" borderId="184"/>
    <xf numFmtId="172" fontId="60" fillId="0" borderId="184"/>
    <xf numFmtId="175" fontId="60" fillId="0" borderId="184"/>
    <xf numFmtId="180" fontId="60" fillId="0" borderId="184"/>
    <xf numFmtId="172" fontId="60" fillId="0" borderId="184"/>
    <xf numFmtId="174" fontId="60" fillId="0" borderId="184"/>
    <xf numFmtId="180" fontId="60" fillId="0" borderId="184"/>
    <xf numFmtId="0" fontId="23" fillId="0" borderId="183" applyNumberFormat="0" applyFill="0" applyAlignment="0" applyProtection="0"/>
    <xf numFmtId="175" fontId="60" fillId="0" borderId="184"/>
    <xf numFmtId="175" fontId="60" fillId="0" borderId="184"/>
    <xf numFmtId="180" fontId="60" fillId="0" borderId="184"/>
    <xf numFmtId="172" fontId="60" fillId="0" borderId="184"/>
    <xf numFmtId="0" fontId="18" fillId="9" borderId="180" applyNumberFormat="0" applyAlignment="0" applyProtection="0"/>
    <xf numFmtId="177" fontId="60" fillId="0" borderId="184"/>
    <xf numFmtId="176" fontId="60" fillId="0" borderId="184"/>
    <xf numFmtId="181" fontId="60" fillId="0" borderId="184"/>
    <xf numFmtId="176" fontId="60" fillId="0" borderId="184"/>
    <xf numFmtId="181" fontId="60" fillId="0" borderId="184"/>
    <xf numFmtId="173" fontId="60" fillId="0" borderId="184"/>
    <xf numFmtId="181" fontId="60" fillId="0" borderId="184"/>
    <xf numFmtId="182" fontId="60" fillId="0" borderId="184"/>
    <xf numFmtId="175" fontId="60" fillId="0" borderId="184"/>
    <xf numFmtId="182" fontId="60" fillId="0" borderId="184"/>
    <xf numFmtId="177" fontId="60" fillId="0" borderId="184"/>
    <xf numFmtId="0" fontId="11" fillId="22" borderId="180" applyNumberForma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80" fontId="60" fillId="0" borderId="184"/>
    <xf numFmtId="172" fontId="60" fillId="0" borderId="184"/>
    <xf numFmtId="175" fontId="60" fillId="0" borderId="184"/>
    <xf numFmtId="180" fontId="60" fillId="0" borderId="184"/>
    <xf numFmtId="180" fontId="60" fillId="0" borderId="184"/>
    <xf numFmtId="180" fontId="60" fillId="0" borderId="184"/>
    <xf numFmtId="175" fontId="60" fillId="0" borderId="184"/>
    <xf numFmtId="180" fontId="60" fillId="0" borderId="184"/>
    <xf numFmtId="180" fontId="60" fillId="0" borderId="184"/>
    <xf numFmtId="175" fontId="60" fillId="0" borderId="184"/>
    <xf numFmtId="175" fontId="60" fillId="0" borderId="184"/>
    <xf numFmtId="0" fontId="21" fillId="22" borderId="182" applyNumberFormat="0" applyAlignment="0" applyProtection="0"/>
    <xf numFmtId="175" fontId="60" fillId="0" borderId="184"/>
    <xf numFmtId="0" fontId="23" fillId="0" borderId="183" applyNumberFormat="0" applyFill="0" applyAlignment="0" applyProtection="0"/>
    <xf numFmtId="172" fontId="60" fillId="0" borderId="184"/>
    <xf numFmtId="172" fontId="60" fillId="0" borderId="184"/>
    <xf numFmtId="175" fontId="60" fillId="0" borderId="184"/>
    <xf numFmtId="176" fontId="60" fillId="0" borderId="184"/>
    <xf numFmtId="0" fontId="18" fillId="9" borderId="180" applyNumberFormat="0" applyAlignment="0" applyProtection="0"/>
    <xf numFmtId="172" fontId="60" fillId="0" borderId="184"/>
    <xf numFmtId="0" fontId="21" fillId="22" borderId="182" applyNumberFormat="0" applyAlignment="0" applyProtection="0"/>
    <xf numFmtId="174" fontId="60" fillId="0" borderId="184"/>
    <xf numFmtId="172" fontId="60" fillId="0" borderId="184"/>
    <xf numFmtId="0" fontId="18" fillId="9" borderId="180" applyNumberFormat="0" applyAlignment="0" applyProtection="0"/>
    <xf numFmtId="177" fontId="60" fillId="0" borderId="184"/>
    <xf numFmtId="0" fontId="11" fillId="22" borderId="180" applyNumberFormat="0" applyAlignment="0" applyProtection="0"/>
    <xf numFmtId="172" fontId="60" fillId="0" borderId="184"/>
    <xf numFmtId="172" fontId="60" fillId="0" borderId="184"/>
    <xf numFmtId="180" fontId="60" fillId="0" borderId="184"/>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176" fontId="60" fillId="0" borderId="184"/>
    <xf numFmtId="180" fontId="60" fillId="0" borderId="184"/>
    <xf numFmtId="172" fontId="60" fillId="0" borderId="184"/>
    <xf numFmtId="172" fontId="60" fillId="0" borderId="184"/>
    <xf numFmtId="0" fontId="23" fillId="0" borderId="183" applyNumberFormat="0" applyFill="0" applyAlignment="0" applyProtection="0"/>
    <xf numFmtId="180" fontId="60" fillId="0" borderId="184"/>
    <xf numFmtId="172" fontId="60" fillId="0" borderId="184"/>
    <xf numFmtId="172" fontId="60" fillId="0" borderId="184"/>
    <xf numFmtId="180" fontId="60" fillId="0" borderId="184"/>
    <xf numFmtId="175" fontId="60" fillId="0" borderId="184"/>
    <xf numFmtId="175" fontId="60" fillId="0" borderId="184"/>
    <xf numFmtId="180" fontId="60" fillId="0" borderId="184"/>
    <xf numFmtId="180" fontId="60" fillId="0" borderId="184"/>
    <xf numFmtId="180" fontId="60" fillId="0" borderId="184"/>
    <xf numFmtId="172" fontId="60" fillId="0" borderId="184"/>
    <xf numFmtId="174" fontId="60" fillId="0" borderId="184"/>
    <xf numFmtId="172" fontId="60" fillId="0" borderId="184"/>
    <xf numFmtId="180" fontId="60" fillId="0" borderId="184"/>
    <xf numFmtId="0" fontId="18" fillId="9" borderId="180" applyNumberFormat="0" applyAlignment="0" applyProtection="0"/>
    <xf numFmtId="180" fontId="60" fillId="0" borderId="184"/>
    <xf numFmtId="180" fontId="60" fillId="0" borderId="184"/>
    <xf numFmtId="0" fontId="23" fillId="0" borderId="183" applyNumberFormat="0" applyFill="0" applyAlignment="0" applyProtection="0"/>
    <xf numFmtId="172" fontId="60" fillId="0" borderId="184"/>
    <xf numFmtId="0" fontId="8" fillId="25" borderId="181" applyNumberFormat="0" applyFont="0" applyAlignment="0" applyProtection="0"/>
    <xf numFmtId="0" fontId="18" fillId="9" borderId="180" applyNumberFormat="0" applyAlignment="0" applyProtection="0"/>
    <xf numFmtId="172" fontId="60" fillId="0" borderId="184"/>
    <xf numFmtId="180" fontId="60" fillId="0" borderId="184"/>
    <xf numFmtId="0" fontId="8" fillId="25" borderId="181" applyNumberFormat="0" applyFont="0" applyAlignment="0" applyProtection="0"/>
    <xf numFmtId="0" fontId="11" fillId="22" borderId="180" applyNumberFormat="0" applyAlignment="0" applyProtection="0"/>
    <xf numFmtId="172" fontId="60" fillId="0" borderId="184"/>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2" fontId="60" fillId="0" borderId="184"/>
    <xf numFmtId="181" fontId="60" fillId="0" borderId="184"/>
    <xf numFmtId="175" fontId="60" fillId="0" borderId="184"/>
    <xf numFmtId="175" fontId="60" fillId="0" borderId="184"/>
    <xf numFmtId="174" fontId="60" fillId="0" borderId="184"/>
    <xf numFmtId="180" fontId="60" fillId="0" borderId="184"/>
    <xf numFmtId="173" fontId="60" fillId="0" borderId="184"/>
    <xf numFmtId="0" fontId="21" fillId="22" borderId="182" applyNumberFormat="0" applyAlignment="0" applyProtection="0"/>
    <xf numFmtId="172" fontId="60" fillId="0" borderId="184"/>
    <xf numFmtId="175" fontId="60" fillId="0" borderId="184"/>
    <xf numFmtId="180" fontId="60" fillId="0" borderId="184"/>
    <xf numFmtId="0" fontId="11" fillId="22" borderId="180" applyNumberFormat="0" applyAlignment="0" applyProtection="0"/>
    <xf numFmtId="175" fontId="60" fillId="0" borderId="184"/>
    <xf numFmtId="176" fontId="60" fillId="0" borderId="184"/>
    <xf numFmtId="175" fontId="60" fillId="0" borderId="184"/>
    <xf numFmtId="182" fontId="60" fillId="0" borderId="184"/>
    <xf numFmtId="177" fontId="60" fillId="0" borderId="184"/>
    <xf numFmtId="173"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5" fontId="60" fillId="0" borderId="184"/>
    <xf numFmtId="175" fontId="60" fillId="0" borderId="184"/>
    <xf numFmtId="175" fontId="60" fillId="0" borderId="184"/>
    <xf numFmtId="172" fontId="60" fillId="0" borderId="184"/>
    <xf numFmtId="0" fontId="18" fillId="9" borderId="180" applyNumberFormat="0" applyAlignment="0" applyProtection="0"/>
    <xf numFmtId="175" fontId="60" fillId="0" borderId="184"/>
    <xf numFmtId="172" fontId="60" fillId="0" borderId="184"/>
    <xf numFmtId="180" fontId="60" fillId="0" borderId="184"/>
    <xf numFmtId="174" fontId="60" fillId="0" borderId="184"/>
    <xf numFmtId="174" fontId="60" fillId="0" borderId="184"/>
    <xf numFmtId="172" fontId="60" fillId="0" borderId="184"/>
    <xf numFmtId="174" fontId="60" fillId="0" borderId="184"/>
    <xf numFmtId="175" fontId="60" fillId="0" borderId="184"/>
    <xf numFmtId="177" fontId="60" fillId="0" borderId="184"/>
    <xf numFmtId="172" fontId="60" fillId="0" borderId="184"/>
    <xf numFmtId="0" fontId="11" fillId="22" borderId="180" applyNumberFormat="0" applyAlignment="0" applyProtection="0"/>
    <xf numFmtId="180" fontId="60" fillId="0" borderId="184"/>
    <xf numFmtId="180" fontId="60" fillId="0" borderId="184"/>
    <xf numFmtId="180" fontId="60" fillId="0" borderId="184"/>
    <xf numFmtId="172" fontId="60" fillId="0" borderId="184"/>
    <xf numFmtId="0" fontId="8" fillId="25" borderId="181" applyNumberFormat="0" applyFont="0" applyAlignment="0" applyProtection="0"/>
    <xf numFmtId="172" fontId="60" fillId="0" borderId="184"/>
    <xf numFmtId="181" fontId="60" fillId="0" borderId="184"/>
    <xf numFmtId="175" fontId="60" fillId="0" borderId="184"/>
    <xf numFmtId="176" fontId="60" fillId="0" borderId="184"/>
    <xf numFmtId="0" fontId="18" fillId="9" borderId="180" applyNumberFormat="0" applyAlignment="0" applyProtection="0"/>
    <xf numFmtId="172" fontId="60" fillId="0" borderId="184"/>
    <xf numFmtId="180" fontId="60" fillId="0" borderId="184"/>
    <xf numFmtId="175" fontId="60" fillId="0" borderId="184"/>
    <xf numFmtId="180" fontId="60" fillId="0" borderId="184"/>
    <xf numFmtId="172" fontId="60" fillId="0" borderId="184"/>
    <xf numFmtId="180" fontId="60" fillId="0" borderId="184"/>
    <xf numFmtId="175" fontId="60" fillId="0" borderId="184"/>
    <xf numFmtId="175" fontId="60" fillId="0" borderId="184"/>
    <xf numFmtId="172" fontId="60" fillId="0" borderId="184"/>
    <xf numFmtId="175" fontId="60" fillId="0" borderId="184"/>
    <xf numFmtId="176" fontId="60" fillId="0" borderId="184"/>
    <xf numFmtId="175" fontId="60" fillId="0" borderId="184"/>
    <xf numFmtId="180" fontId="60" fillId="0" borderId="184"/>
    <xf numFmtId="180" fontId="60" fillId="0" borderId="184"/>
    <xf numFmtId="172" fontId="60" fillId="0" borderId="184"/>
    <xf numFmtId="0" fontId="21" fillId="22" borderId="182" applyNumberFormat="0" applyAlignment="0" applyProtection="0"/>
    <xf numFmtId="173" fontId="60" fillId="0" borderId="184"/>
    <xf numFmtId="0" fontId="23" fillId="0" borderId="183" applyNumberFormat="0" applyFill="0" applyAlignment="0" applyProtection="0"/>
    <xf numFmtId="0" fontId="8" fillId="25" borderId="181" applyNumberFormat="0" applyFont="0" applyAlignment="0" applyProtection="0"/>
    <xf numFmtId="175" fontId="60" fillId="0" borderId="184"/>
    <xf numFmtId="176" fontId="60" fillId="0" borderId="184"/>
    <xf numFmtId="0" fontId="23" fillId="0" borderId="183" applyNumberFormat="0" applyFill="0" applyAlignment="0" applyProtection="0"/>
    <xf numFmtId="175" fontId="60" fillId="0" borderId="184"/>
    <xf numFmtId="0" fontId="21" fillId="22" borderId="182" applyNumberFormat="0" applyAlignment="0" applyProtection="0"/>
    <xf numFmtId="172" fontId="60" fillId="0" borderId="184"/>
    <xf numFmtId="182" fontId="60" fillId="0" borderId="184"/>
    <xf numFmtId="172" fontId="60" fillId="0" borderId="184"/>
    <xf numFmtId="180" fontId="60" fillId="0" borderId="184"/>
    <xf numFmtId="0" fontId="11" fillId="22" borderId="180" applyNumberFormat="0" applyAlignment="0" applyProtection="0"/>
    <xf numFmtId="175" fontId="60" fillId="0" borderId="184"/>
    <xf numFmtId="181" fontId="60" fillId="0" borderId="184"/>
    <xf numFmtId="175" fontId="60" fillId="0" borderId="184"/>
    <xf numFmtId="172" fontId="60" fillId="0" borderId="184"/>
    <xf numFmtId="175" fontId="60" fillId="0" borderId="184"/>
    <xf numFmtId="173" fontId="60" fillId="0" borderId="184"/>
    <xf numFmtId="180" fontId="60" fillId="0" borderId="184"/>
    <xf numFmtId="177" fontId="60" fillId="0" borderId="184"/>
    <xf numFmtId="175" fontId="60" fillId="0" borderId="184"/>
    <xf numFmtId="173" fontId="60" fillId="0" borderId="184"/>
    <xf numFmtId="172" fontId="60" fillId="0" borderId="184"/>
    <xf numFmtId="181" fontId="60" fillId="0" borderId="184"/>
    <xf numFmtId="182" fontId="60" fillId="0" borderId="184"/>
    <xf numFmtId="180" fontId="60" fillId="0" borderId="184"/>
    <xf numFmtId="180" fontId="60" fillId="0" borderId="184"/>
    <xf numFmtId="180" fontId="60" fillId="0" borderId="184"/>
    <xf numFmtId="172" fontId="60" fillId="0" borderId="184"/>
    <xf numFmtId="180" fontId="60" fillId="0" borderId="184"/>
    <xf numFmtId="0" fontId="21" fillId="22" borderId="182" applyNumberFormat="0" applyAlignment="0" applyProtection="0"/>
    <xf numFmtId="0" fontId="23" fillId="0" borderId="183" applyNumberFormat="0" applyFill="0" applyAlignment="0" applyProtection="0"/>
    <xf numFmtId="0" fontId="8" fillId="25" borderId="181" applyNumberFormat="0" applyFont="0" applyAlignment="0" applyProtection="0"/>
    <xf numFmtId="182" fontId="60" fillId="0" borderId="184"/>
    <xf numFmtId="172" fontId="60" fillId="0" borderId="184"/>
    <xf numFmtId="175" fontId="60" fillId="0" borderId="184"/>
    <xf numFmtId="180" fontId="60" fillId="0" borderId="184"/>
    <xf numFmtId="172" fontId="60" fillId="0" borderId="184"/>
    <xf numFmtId="0" fontId="8" fillId="25" borderId="181" applyNumberFormat="0" applyFont="0" applyAlignment="0" applyProtection="0"/>
    <xf numFmtId="175" fontId="60" fillId="0" borderId="184"/>
    <xf numFmtId="177" fontId="60" fillId="0" borderId="184"/>
    <xf numFmtId="180" fontId="60" fillId="0" borderId="184"/>
    <xf numFmtId="172" fontId="60" fillId="0" borderId="184"/>
    <xf numFmtId="175" fontId="60" fillId="0" borderId="184"/>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180" fontId="60" fillId="0" borderId="184"/>
    <xf numFmtId="172" fontId="60" fillId="0" borderId="184"/>
    <xf numFmtId="180" fontId="60" fillId="0" borderId="184"/>
    <xf numFmtId="180" fontId="60" fillId="0" borderId="184"/>
    <xf numFmtId="175" fontId="60" fillId="0" borderId="184"/>
    <xf numFmtId="175" fontId="60" fillId="0" borderId="184"/>
    <xf numFmtId="172" fontId="60" fillId="0" borderId="184"/>
    <xf numFmtId="172"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5" fontId="60" fillId="0" borderId="184"/>
    <xf numFmtId="0" fontId="8" fillId="25" borderId="181" applyNumberFormat="0" applyFont="0" applyAlignment="0" applyProtection="0"/>
    <xf numFmtId="182" fontId="60" fillId="0" borderId="184"/>
    <xf numFmtId="172" fontId="60" fillId="0" borderId="184"/>
    <xf numFmtId="0" fontId="11" fillId="22" borderId="180" applyNumberFormat="0" applyAlignment="0" applyProtection="0"/>
    <xf numFmtId="0" fontId="18" fillId="9" borderId="180" applyNumberFormat="0" applyAlignment="0" applyProtection="0"/>
    <xf numFmtId="182" fontId="60" fillId="0" borderId="184"/>
    <xf numFmtId="181" fontId="60" fillId="0" borderId="184"/>
    <xf numFmtId="180" fontId="60" fillId="0" borderId="184"/>
    <xf numFmtId="172" fontId="60" fillId="0" borderId="184"/>
    <xf numFmtId="176" fontId="60" fillId="0" borderId="184"/>
    <xf numFmtId="177" fontId="60" fillId="0" borderId="184"/>
    <xf numFmtId="176" fontId="60" fillId="0" borderId="184"/>
    <xf numFmtId="175" fontId="60" fillId="0" borderId="184"/>
    <xf numFmtId="177" fontId="60" fillId="0" borderId="184"/>
    <xf numFmtId="181" fontId="60" fillId="0" borderId="184"/>
    <xf numFmtId="174" fontId="60" fillId="0" borderId="184"/>
    <xf numFmtId="0" fontId="11" fillId="22" borderId="180" applyNumberFormat="0" applyAlignment="0" applyProtection="0"/>
    <xf numFmtId="173" fontId="60" fillId="0" borderId="184"/>
    <xf numFmtId="180" fontId="60" fillId="0" borderId="184"/>
    <xf numFmtId="177" fontId="60" fillId="0" borderId="184"/>
    <xf numFmtId="175" fontId="60" fillId="0" borderId="184"/>
    <xf numFmtId="172" fontId="60" fillId="0" borderId="184"/>
    <xf numFmtId="0" fontId="21" fillId="22" borderId="182" applyNumberFormat="0" applyAlignment="0" applyProtection="0"/>
    <xf numFmtId="0" fontId="23" fillId="0" borderId="183" applyNumberFormat="0" applyFill="0" applyAlignment="0" applyProtection="0"/>
    <xf numFmtId="181" fontId="60" fillId="0" borderId="184"/>
    <xf numFmtId="176" fontId="60" fillId="0" borderId="184"/>
    <xf numFmtId="174" fontId="60" fillId="0" borderId="184"/>
    <xf numFmtId="173" fontId="60" fillId="0" borderId="184"/>
    <xf numFmtId="172" fontId="60" fillId="0" borderId="184"/>
    <xf numFmtId="182" fontId="60" fillId="0" borderId="184"/>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8" fillId="25" borderId="181" applyNumberFormat="0" applyFont="0" applyAlignment="0" applyProtection="0"/>
    <xf numFmtId="0" fontId="11" fillId="22" borderId="180" applyNumberFormat="0" applyAlignment="0" applyProtection="0"/>
    <xf numFmtId="0" fontId="11" fillId="22" borderId="180" applyNumberFormat="0" applyAlignment="0" applyProtection="0"/>
    <xf numFmtId="0" fontId="21" fillId="22" borderId="182" applyNumberFormat="0" applyAlignment="0" applyProtection="0"/>
    <xf numFmtId="174" fontId="60" fillId="0" borderId="184"/>
    <xf numFmtId="173"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3" fillId="0" borderId="183" applyNumberFormat="0" applyFill="0" applyAlignment="0" applyProtection="0"/>
    <xf numFmtId="172" fontId="60" fillId="0" borderId="184"/>
    <xf numFmtId="173" fontId="60" fillId="0" borderId="184"/>
    <xf numFmtId="0" fontId="11" fillId="22" borderId="180" applyNumberFormat="0" applyAlignment="0" applyProtection="0"/>
    <xf numFmtId="0" fontId="18" fillId="9"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80" fontId="60" fillId="0" borderId="184"/>
    <xf numFmtId="0" fontId="8" fillId="25" borderId="181" applyNumberFormat="0" applyFont="0" applyAlignment="0" applyProtection="0"/>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2" fontId="60" fillId="0" borderId="184"/>
    <xf numFmtId="180" fontId="60" fillId="0" borderId="184"/>
    <xf numFmtId="0" fontId="11" fillId="22" borderId="180" applyNumberFormat="0" applyAlignment="0" applyProtection="0"/>
    <xf numFmtId="182" fontId="60" fillId="0" borderId="184"/>
    <xf numFmtId="172" fontId="60" fillId="0" borderId="184"/>
    <xf numFmtId="0" fontId="23" fillId="0" borderId="183" applyNumberFormat="0" applyFill="0" applyAlignment="0" applyProtection="0"/>
    <xf numFmtId="180" fontId="60" fillId="0" borderId="184"/>
    <xf numFmtId="0" fontId="11" fillId="22" borderId="180" applyNumberFormat="0" applyAlignment="0" applyProtection="0"/>
    <xf numFmtId="172" fontId="60" fillId="0" borderId="184"/>
    <xf numFmtId="172" fontId="60" fillId="0" borderId="184"/>
    <xf numFmtId="0" fontId="18" fillId="9" borderId="180" applyNumberFormat="0" applyAlignment="0" applyProtection="0"/>
    <xf numFmtId="173" fontId="60" fillId="0" borderId="184"/>
    <xf numFmtId="172" fontId="60" fillId="0" borderId="184"/>
    <xf numFmtId="175" fontId="60" fillId="0" borderId="184"/>
    <xf numFmtId="172" fontId="60" fillId="0" borderId="184"/>
    <xf numFmtId="175" fontId="60" fillId="0" borderId="184"/>
    <xf numFmtId="176" fontId="60" fillId="0" borderId="184"/>
    <xf numFmtId="177" fontId="60" fillId="0" borderId="184"/>
    <xf numFmtId="0" fontId="8" fillId="25" borderId="181" applyNumberFormat="0" applyFont="0" applyAlignment="0" applyProtection="0"/>
    <xf numFmtId="175" fontId="60" fillId="0" borderId="184"/>
    <xf numFmtId="180" fontId="60" fillId="0" borderId="184"/>
    <xf numFmtId="172" fontId="60" fillId="0" borderId="184"/>
    <xf numFmtId="181" fontId="60" fillId="0" borderId="184"/>
    <xf numFmtId="182" fontId="60" fillId="0" borderId="184"/>
    <xf numFmtId="0" fontId="18" fillId="9" borderId="180" applyNumberFormat="0" applyAlignment="0" applyProtection="0"/>
    <xf numFmtId="180" fontId="60" fillId="0" borderId="184"/>
    <xf numFmtId="180" fontId="60" fillId="0" borderId="184"/>
    <xf numFmtId="175" fontId="60" fillId="0" borderId="184"/>
    <xf numFmtId="172" fontId="60" fillId="0" borderId="184"/>
    <xf numFmtId="176" fontId="60" fillId="0" borderId="184"/>
    <xf numFmtId="172" fontId="60" fillId="0" borderId="184"/>
    <xf numFmtId="172" fontId="60" fillId="0" borderId="184"/>
    <xf numFmtId="175" fontId="60" fillId="0" borderId="184"/>
    <xf numFmtId="175" fontId="60" fillId="0" borderId="184"/>
    <xf numFmtId="172" fontId="60" fillId="0" borderId="184"/>
    <xf numFmtId="0" fontId="18" fillId="9" borderId="180" applyNumberFormat="0" applyAlignment="0" applyProtection="0"/>
    <xf numFmtId="0" fontId="21" fillId="22" borderId="182" applyNumberFormat="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8" fillId="25" borderId="181" applyNumberFormat="0" applyFont="0" applyAlignment="0" applyProtection="0"/>
    <xf numFmtId="174" fontId="60" fillId="0" borderId="184"/>
    <xf numFmtId="175" fontId="60" fillId="0" borderId="184"/>
    <xf numFmtId="180" fontId="60" fillId="0" borderId="184"/>
    <xf numFmtId="0" fontId="11" fillId="22" borderId="180" applyNumberFormat="0" applyAlignment="0" applyProtection="0"/>
    <xf numFmtId="174" fontId="60" fillId="0" borderId="184"/>
    <xf numFmtId="173" fontId="60" fillId="0" borderId="184"/>
    <xf numFmtId="0" fontId="21" fillId="22" borderId="182" applyNumberFormat="0" applyAlignment="0" applyProtection="0"/>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174" fontId="60" fillId="0" borderId="184"/>
    <xf numFmtId="176" fontId="60" fillId="0" borderId="184"/>
    <xf numFmtId="177"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81" fontId="60" fillId="0" borderId="184"/>
    <xf numFmtId="175" fontId="60" fillId="0" borderId="184"/>
    <xf numFmtId="180" fontId="60" fillId="0" borderId="184"/>
    <xf numFmtId="175" fontId="60" fillId="0" borderId="184"/>
    <xf numFmtId="177" fontId="60" fillId="0" borderId="184"/>
    <xf numFmtId="173"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80" fontId="60" fillId="0" borderId="184"/>
    <xf numFmtId="175" fontId="60" fillId="0" borderId="184"/>
    <xf numFmtId="180" fontId="60" fillId="0" borderId="184"/>
    <xf numFmtId="175" fontId="60" fillId="0" borderId="184"/>
    <xf numFmtId="172" fontId="60" fillId="0" borderId="184"/>
    <xf numFmtId="180" fontId="60" fillId="0" borderId="184"/>
    <xf numFmtId="175" fontId="60" fillId="0" borderId="184"/>
    <xf numFmtId="180" fontId="60" fillId="0" borderId="184"/>
    <xf numFmtId="172" fontId="60" fillId="0" borderId="184"/>
    <xf numFmtId="172" fontId="60" fillId="0" borderId="184"/>
    <xf numFmtId="180" fontId="60" fillId="0" borderId="184"/>
    <xf numFmtId="176" fontId="60" fillId="0" borderId="184"/>
    <xf numFmtId="175" fontId="60" fillId="0" borderId="184"/>
    <xf numFmtId="174" fontId="60" fillId="0" borderId="184"/>
    <xf numFmtId="173"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177" fontId="60" fillId="0" borderId="184"/>
    <xf numFmtId="0" fontId="11" fillId="22" borderId="180" applyNumberFormat="0" applyAlignment="0" applyProtection="0"/>
    <xf numFmtId="181" fontId="60" fillId="0" borderId="184"/>
    <xf numFmtId="180" fontId="60" fillId="0" borderId="184"/>
    <xf numFmtId="172" fontId="60" fillId="0" borderId="184"/>
    <xf numFmtId="172" fontId="60" fillId="0" borderId="184"/>
    <xf numFmtId="175" fontId="60" fillId="0" borderId="184"/>
    <xf numFmtId="175" fontId="60" fillId="0" borderId="184"/>
    <xf numFmtId="172" fontId="60" fillId="0" borderId="184"/>
    <xf numFmtId="0" fontId="23" fillId="0" borderId="183" applyNumberFormat="0" applyFill="0" applyAlignment="0" applyProtection="0"/>
    <xf numFmtId="175" fontId="60" fillId="0" borderId="184"/>
    <xf numFmtId="0" fontId="18" fillId="9" borderId="180" applyNumberFormat="0" applyAlignment="0" applyProtection="0"/>
    <xf numFmtId="0" fontId="21" fillId="22" borderId="182" applyNumberFormat="0" applyAlignment="0" applyProtection="0"/>
    <xf numFmtId="0" fontId="8" fillId="25" borderId="181" applyNumberFormat="0" applyFont="0" applyAlignment="0" applyProtection="0"/>
    <xf numFmtId="180" fontId="60" fillId="0" borderId="184"/>
    <xf numFmtId="0" fontId="11" fillId="22" borderId="180" applyNumberFormat="0" applyAlignment="0" applyProtection="0"/>
    <xf numFmtId="0" fontId="18" fillId="9" borderId="180" applyNumberFormat="0" applyAlignment="0" applyProtection="0"/>
    <xf numFmtId="175" fontId="60" fillId="0" borderId="184"/>
    <xf numFmtId="172" fontId="60" fillId="0" borderId="184"/>
    <xf numFmtId="180" fontId="60" fillId="0" borderId="184"/>
    <xf numFmtId="175" fontId="60" fillId="0" borderId="184"/>
    <xf numFmtId="172" fontId="60" fillId="0" borderId="184"/>
    <xf numFmtId="173" fontId="60" fillId="0" borderId="184"/>
    <xf numFmtId="172" fontId="60" fillId="0" borderId="184"/>
    <xf numFmtId="175" fontId="60" fillId="0" borderId="184"/>
    <xf numFmtId="180" fontId="60" fillId="0" borderId="184"/>
    <xf numFmtId="172" fontId="60" fillId="0" borderId="184"/>
    <xf numFmtId="180" fontId="60" fillId="0" borderId="184"/>
    <xf numFmtId="0" fontId="11" fillId="22" borderId="180" applyNumberFormat="0" applyAlignment="0" applyProtection="0"/>
    <xf numFmtId="182" fontId="60" fillId="0" borderId="184"/>
    <xf numFmtId="176" fontId="60" fillId="0" borderId="184"/>
    <xf numFmtId="180"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23" fillId="0" borderId="183" applyNumberFormat="0" applyFill="0" applyAlignment="0" applyProtection="0"/>
    <xf numFmtId="180" fontId="60" fillId="0" borderId="184"/>
    <xf numFmtId="180" fontId="60" fillId="0" borderId="184"/>
    <xf numFmtId="175" fontId="60" fillId="0" borderId="184"/>
    <xf numFmtId="174" fontId="60" fillId="0" borderId="184"/>
    <xf numFmtId="0" fontId="8" fillId="25" borderId="181" applyNumberFormat="0" applyFont="0" applyAlignment="0" applyProtection="0"/>
    <xf numFmtId="175"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80" fontId="60" fillId="0" borderId="184"/>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0" fontId="23" fillId="0" borderId="183" applyNumberFormat="0" applyFill="0" applyAlignment="0" applyProtection="0"/>
    <xf numFmtId="180" fontId="60" fillId="0" borderId="184"/>
    <xf numFmtId="173" fontId="60" fillId="0" borderId="184"/>
    <xf numFmtId="172" fontId="60" fillId="0" borderId="184"/>
    <xf numFmtId="0" fontId="21" fillId="22" borderId="182" applyNumberFormat="0" applyAlignment="0" applyProtection="0"/>
    <xf numFmtId="0" fontId="63" fillId="48" borderId="185">
      <protection locked="0"/>
    </xf>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5" fontId="60" fillId="0" borderId="184"/>
    <xf numFmtId="180" fontId="60" fillId="0" borderId="184"/>
    <xf numFmtId="0" fontId="11" fillId="22" borderId="180" applyNumberFormat="0" applyAlignment="0" applyProtection="0"/>
    <xf numFmtId="0" fontId="18" fillId="9" borderId="180" applyNumberFormat="0" applyAlignment="0" applyProtection="0"/>
    <xf numFmtId="0" fontId="18" fillId="9" borderId="180" applyNumberFormat="0" applyAlignment="0" applyProtection="0"/>
    <xf numFmtId="0" fontId="63" fillId="48" borderId="185">
      <protection locked="0"/>
    </xf>
    <xf numFmtId="0" fontId="18" fillId="9" borderId="180" applyNumberFormat="0" applyAlignment="0" applyProtection="0"/>
    <xf numFmtId="0" fontId="8" fillId="25" borderId="181" applyNumberFormat="0" applyFont="0" applyAlignment="0" applyProtection="0"/>
    <xf numFmtId="0" fontId="8" fillId="25" borderId="181" applyNumberFormat="0" applyFont="0" applyAlignment="0" applyProtection="0"/>
    <xf numFmtId="0" fontId="21" fillId="22" borderId="182" applyNumberFormat="0" applyAlignment="0" applyProtection="0"/>
    <xf numFmtId="0" fontId="21" fillId="22" borderId="182" applyNumberFormat="0" applyAlignment="0" applyProtection="0"/>
    <xf numFmtId="0" fontId="21" fillId="22" borderId="182" applyNumberFormat="0" applyAlignment="0" applyProtection="0"/>
    <xf numFmtId="0" fontId="21" fillId="22" borderId="182" applyNumberFormat="0" applyAlignment="0" applyProtection="0"/>
    <xf numFmtId="0" fontId="23" fillId="0" borderId="183" applyNumberFormat="0" applyFill="0" applyAlignment="0" applyProtection="0"/>
    <xf numFmtId="0" fontId="23" fillId="0" borderId="183" applyNumberFormat="0" applyFill="0" applyAlignment="0" applyProtection="0"/>
    <xf numFmtId="0" fontId="23" fillId="0" borderId="183" applyNumberFormat="0" applyFill="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63" fillId="48" borderId="185">
      <protection locked="0"/>
    </xf>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63" fillId="48" borderId="185">
      <protection locked="0"/>
    </xf>
    <xf numFmtId="0" fontId="21" fillId="22" borderId="182" applyNumberFormat="0" applyAlignment="0" applyProtection="0"/>
    <xf numFmtId="0" fontId="23" fillId="0" borderId="183" applyNumberFormat="0" applyFill="0" applyAlignment="0" applyProtection="0"/>
    <xf numFmtId="0" fontId="8" fillId="25" borderId="181" applyNumberFormat="0" applyFont="0" applyAlignment="0" applyProtection="0"/>
    <xf numFmtId="180" fontId="60" fillId="0" borderId="184"/>
    <xf numFmtId="180" fontId="60" fillId="0" borderId="184"/>
    <xf numFmtId="181" fontId="60" fillId="0" borderId="184"/>
    <xf numFmtId="172" fontId="60" fillId="0" borderId="184"/>
    <xf numFmtId="175" fontId="60" fillId="0" borderId="184"/>
    <xf numFmtId="175" fontId="60" fillId="0" borderId="184"/>
    <xf numFmtId="177" fontId="60" fillId="0" borderId="184"/>
    <xf numFmtId="172"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11" fillId="22"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0" fontId="23" fillId="0" borderId="183" applyNumberFormat="0" applyFill="0" applyAlignment="0" applyProtection="0"/>
    <xf numFmtId="0" fontId="21" fillId="22" borderId="182" applyNumberFormat="0" applyAlignment="0" applyProtection="0"/>
    <xf numFmtId="0" fontId="18" fillId="9" borderId="180" applyNumberFormat="0" applyAlignment="0" applyProtection="0"/>
    <xf numFmtId="0" fontId="8" fillId="25" borderId="181" applyNumberFormat="0" applyFont="0" applyAlignment="0" applyProtection="0"/>
    <xf numFmtId="176" fontId="60" fillId="0" borderId="184"/>
    <xf numFmtId="180" fontId="60" fillId="0" borderId="184"/>
    <xf numFmtId="172" fontId="60" fillId="0" borderId="184"/>
    <xf numFmtId="173" fontId="60" fillId="0" borderId="184"/>
    <xf numFmtId="174" fontId="60" fillId="0" borderId="184"/>
    <xf numFmtId="0" fontId="8" fillId="25" borderId="181" applyNumberFormat="0" applyFont="0" applyAlignment="0" applyProtection="0"/>
    <xf numFmtId="175" fontId="60" fillId="0" borderId="184"/>
    <xf numFmtId="176" fontId="60" fillId="0" borderId="184"/>
    <xf numFmtId="177" fontId="60" fillId="0" borderId="184"/>
    <xf numFmtId="176" fontId="60" fillId="0" borderId="184"/>
    <xf numFmtId="180" fontId="60" fillId="0" borderId="184"/>
    <xf numFmtId="181" fontId="60" fillId="0" borderId="184"/>
    <xf numFmtId="182" fontId="60" fillId="0" borderId="184"/>
    <xf numFmtId="175" fontId="60" fillId="0" borderId="184"/>
    <xf numFmtId="0" fontId="21" fillId="22" borderId="182" applyNumberFormat="0" applyAlignment="0" applyProtection="0"/>
    <xf numFmtId="172" fontId="60" fillId="0" borderId="184"/>
    <xf numFmtId="0" fontId="11" fillId="22" borderId="180" applyNumberFormat="0" applyAlignment="0" applyProtection="0"/>
    <xf numFmtId="0" fontId="8" fillId="25" borderId="181" applyNumberFormat="0" applyFont="0" applyAlignment="0" applyProtection="0"/>
    <xf numFmtId="0" fontId="11" fillId="22" borderId="180" applyNumberFormat="0" applyAlignment="0" applyProtection="0"/>
    <xf numFmtId="182" fontId="60" fillId="0" borderId="184"/>
    <xf numFmtId="0" fontId="21" fillId="22" borderId="182" applyNumberFormat="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174" fontId="60" fillId="0" borderId="184"/>
    <xf numFmtId="0" fontId="18" fillId="9" borderId="180" applyNumberFormat="0" applyAlignment="0" applyProtection="0"/>
    <xf numFmtId="0" fontId="11" fillId="22" borderId="180" applyNumberFormat="0" applyAlignment="0" applyProtection="0"/>
    <xf numFmtId="0" fontId="23" fillId="0" borderId="183" applyNumberFormat="0" applyFill="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3" fontId="60" fillId="0" borderId="184"/>
    <xf numFmtId="174" fontId="60" fillId="0" borderId="184"/>
    <xf numFmtId="0" fontId="18" fillId="9" borderId="180" applyNumberFormat="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7" fontId="60" fillId="0" borderId="184"/>
    <xf numFmtId="172" fontId="60" fillId="0" borderId="184"/>
    <xf numFmtId="173" fontId="60" fillId="0" borderId="184"/>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175" fontId="60" fillId="0" borderId="184"/>
    <xf numFmtId="180"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172" fontId="60" fillId="0" borderId="184"/>
    <xf numFmtId="180" fontId="60" fillId="0" borderId="184"/>
    <xf numFmtId="175" fontId="60" fillId="0" borderId="184"/>
    <xf numFmtId="175" fontId="60" fillId="0" borderId="184"/>
    <xf numFmtId="180" fontId="60" fillId="0" borderId="184"/>
    <xf numFmtId="172" fontId="60" fillId="0" borderId="184"/>
    <xf numFmtId="176" fontId="60" fillId="0" borderId="184"/>
    <xf numFmtId="175" fontId="60" fillId="0" borderId="184"/>
    <xf numFmtId="174" fontId="60" fillId="0" borderId="184"/>
    <xf numFmtId="173"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11" fillId="22" borderId="180" applyNumberFormat="0" applyAlignment="0" applyProtection="0"/>
    <xf numFmtId="172" fontId="60" fillId="0" borderId="184"/>
    <xf numFmtId="182" fontId="60" fillId="0" borderId="184"/>
    <xf numFmtId="175" fontId="60" fillId="0" borderId="184"/>
    <xf numFmtId="177" fontId="60" fillId="0" borderId="184"/>
    <xf numFmtId="174" fontId="60" fillId="0" borderId="184"/>
    <xf numFmtId="173" fontId="60" fillId="0" borderId="184"/>
    <xf numFmtId="180"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11" fillId="22" borderId="180" applyNumberFormat="0" applyAlignment="0" applyProtection="0"/>
    <xf numFmtId="0" fontId="11" fillId="22" borderId="180" applyNumberFormat="0" applyAlignment="0" applyProtection="0"/>
    <xf numFmtId="0" fontId="18" fillId="9" borderId="180" applyNumberFormat="0" applyAlignment="0" applyProtection="0"/>
    <xf numFmtId="180" fontId="60" fillId="0" borderId="184"/>
    <xf numFmtId="181"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4" fontId="60" fillId="0" borderId="184"/>
    <xf numFmtId="172" fontId="60" fillId="0" borderId="184"/>
    <xf numFmtId="175" fontId="60" fillId="0" borderId="184"/>
    <xf numFmtId="180" fontId="60" fillId="0" borderId="184"/>
    <xf numFmtId="0" fontId="11" fillId="22" borderId="180" applyNumberFormat="0" applyAlignment="0" applyProtection="0"/>
    <xf numFmtId="175" fontId="60" fillId="0" borderId="184"/>
    <xf numFmtId="172" fontId="60" fillId="0" borderId="184"/>
    <xf numFmtId="175" fontId="60" fillId="0" borderId="184"/>
    <xf numFmtId="175" fontId="60" fillId="0" borderId="184"/>
    <xf numFmtId="0" fontId="21" fillId="22" borderId="182" applyNumberFormat="0" applyAlignment="0" applyProtection="0"/>
    <xf numFmtId="180" fontId="60" fillId="0" borderId="184"/>
    <xf numFmtId="175" fontId="60" fillId="0" borderId="184"/>
    <xf numFmtId="0" fontId="21" fillId="22" borderId="182" applyNumberFormat="0" applyAlignment="0" applyProtection="0"/>
    <xf numFmtId="0" fontId="8" fillId="25" borderId="181" applyNumberFormat="0" applyFont="0" applyAlignment="0" applyProtection="0"/>
    <xf numFmtId="172" fontId="60" fillId="0" borderId="184"/>
    <xf numFmtId="0" fontId="8" fillId="25" borderId="181" applyNumberFormat="0" applyFont="0" applyAlignment="0" applyProtection="0"/>
    <xf numFmtId="174" fontId="60" fillId="0" borderId="184"/>
    <xf numFmtId="0" fontId="23" fillId="0" borderId="183" applyNumberFormat="0" applyFill="0" applyAlignment="0" applyProtection="0"/>
    <xf numFmtId="176" fontId="60" fillId="0" borderId="184"/>
    <xf numFmtId="175" fontId="60" fillId="0" borderId="184"/>
    <xf numFmtId="0" fontId="23" fillId="0" borderId="183" applyNumberFormat="0" applyFill="0" applyAlignment="0" applyProtection="0"/>
    <xf numFmtId="182" fontId="60" fillId="0" borderId="184"/>
    <xf numFmtId="175" fontId="60" fillId="0" borderId="184"/>
    <xf numFmtId="175" fontId="60" fillId="0" borderId="184"/>
    <xf numFmtId="0" fontId="18" fillId="9" borderId="180" applyNumberFormat="0" applyAlignment="0" applyProtection="0"/>
    <xf numFmtId="0" fontId="21" fillId="22" borderId="182" applyNumberFormat="0" applyAlignment="0" applyProtection="0"/>
    <xf numFmtId="172" fontId="60" fillId="0" borderId="184"/>
    <xf numFmtId="0" fontId="8" fillId="25" borderId="181" applyNumberFormat="0" applyFont="0" applyAlignment="0" applyProtection="0"/>
    <xf numFmtId="173" fontId="60" fillId="0" borderId="184"/>
    <xf numFmtId="177" fontId="60" fillId="0" borderId="184"/>
    <xf numFmtId="0" fontId="23" fillId="0" borderId="183" applyNumberFormat="0" applyFill="0" applyAlignment="0" applyProtection="0"/>
    <xf numFmtId="0" fontId="8" fillId="25" borderId="181" applyNumberFormat="0" applyFont="0" applyAlignment="0" applyProtection="0"/>
    <xf numFmtId="176" fontId="60" fillId="0" borderId="184"/>
    <xf numFmtId="172" fontId="60" fillId="0" borderId="184"/>
    <xf numFmtId="180" fontId="60" fillId="0" borderId="184"/>
    <xf numFmtId="0" fontId="18" fillId="9" borderId="180" applyNumberFormat="0" applyAlignment="0" applyProtection="0"/>
    <xf numFmtId="172" fontId="60" fillId="0" borderId="184"/>
    <xf numFmtId="0" fontId="21" fillId="22" borderId="182" applyNumberFormat="0" applyAlignment="0" applyProtection="0"/>
    <xf numFmtId="180" fontId="60" fillId="0" borderId="184"/>
    <xf numFmtId="172" fontId="60" fillId="0" borderId="184"/>
    <xf numFmtId="180" fontId="60" fillId="0" borderId="184"/>
    <xf numFmtId="175" fontId="60" fillId="0" borderId="184"/>
    <xf numFmtId="173" fontId="60" fillId="0" borderId="184"/>
    <xf numFmtId="172" fontId="60" fillId="0" borderId="184"/>
    <xf numFmtId="175" fontId="60" fillId="0" borderId="184"/>
    <xf numFmtId="174" fontId="60" fillId="0" borderId="184"/>
    <xf numFmtId="181" fontId="60" fillId="0" borderId="184"/>
    <xf numFmtId="180" fontId="60" fillId="0" borderId="184"/>
    <xf numFmtId="175" fontId="60" fillId="0" borderId="184"/>
    <xf numFmtId="172" fontId="60" fillId="0" borderId="184"/>
    <xf numFmtId="180" fontId="60" fillId="0" borderId="184"/>
    <xf numFmtId="175" fontId="60" fillId="0" borderId="184"/>
    <xf numFmtId="172" fontId="60" fillId="0" borderId="184"/>
    <xf numFmtId="180" fontId="60" fillId="0" borderId="184"/>
    <xf numFmtId="180" fontId="60" fillId="0" borderId="184"/>
    <xf numFmtId="181" fontId="60" fillId="0" borderId="184"/>
    <xf numFmtId="177" fontId="60" fillId="0" borderId="184"/>
    <xf numFmtId="172" fontId="60" fillId="0" borderId="184"/>
    <xf numFmtId="0" fontId="23" fillId="0" borderId="183" applyNumberFormat="0" applyFill="0" applyAlignment="0" applyProtection="0"/>
    <xf numFmtId="0" fontId="11" fillId="22" borderId="180" applyNumberFormat="0" applyAlignment="0" applyProtection="0"/>
    <xf numFmtId="172" fontId="60" fillId="0" borderId="184"/>
    <xf numFmtId="174" fontId="60" fillId="0" borderId="184"/>
    <xf numFmtId="172" fontId="60" fillId="0" borderId="184"/>
    <xf numFmtId="175" fontId="60" fillId="0" borderId="184"/>
    <xf numFmtId="180" fontId="60" fillId="0" borderId="184"/>
    <xf numFmtId="172" fontId="60" fillId="0" borderId="184"/>
    <xf numFmtId="0" fontId="18" fillId="9" borderId="180" applyNumberFormat="0" applyAlignment="0" applyProtection="0"/>
    <xf numFmtId="174" fontId="60" fillId="0" borderId="184"/>
    <xf numFmtId="0" fontId="11" fillId="22" borderId="180" applyNumberFormat="0" applyAlignment="0" applyProtection="0"/>
    <xf numFmtId="182" fontId="60" fillId="0" borderId="184"/>
    <xf numFmtId="172" fontId="60" fillId="0" borderId="184"/>
    <xf numFmtId="173" fontId="60" fillId="0" borderId="184"/>
    <xf numFmtId="175" fontId="60" fillId="0" borderId="184"/>
    <xf numFmtId="176" fontId="60" fillId="0" borderId="184"/>
    <xf numFmtId="175" fontId="60" fillId="0" borderId="184"/>
    <xf numFmtId="175" fontId="60" fillId="0" borderId="184"/>
    <xf numFmtId="0" fontId="11" fillId="22" borderId="180" applyNumberFormat="0" applyAlignment="0" applyProtection="0"/>
    <xf numFmtId="172" fontId="60" fillId="0" borderId="184"/>
    <xf numFmtId="175" fontId="60" fillId="0" borderId="184"/>
    <xf numFmtId="182" fontId="60" fillId="0" borderId="184"/>
    <xf numFmtId="172" fontId="60" fillId="0" borderId="184"/>
    <xf numFmtId="175" fontId="60" fillId="0" borderId="184"/>
    <xf numFmtId="177" fontId="60" fillId="0" borderId="184"/>
    <xf numFmtId="173" fontId="60" fillId="0" borderId="184"/>
    <xf numFmtId="181" fontId="60" fillId="0" borderId="184"/>
    <xf numFmtId="182" fontId="60" fillId="0" borderId="184"/>
    <xf numFmtId="180" fontId="60" fillId="0" borderId="184"/>
    <xf numFmtId="0" fontId="8" fillId="25" borderId="181" applyNumberFormat="0" applyFont="0" applyAlignment="0" applyProtection="0"/>
    <xf numFmtId="172" fontId="60" fillId="0" borderId="184"/>
    <xf numFmtId="180" fontId="60" fillId="0" borderId="184"/>
    <xf numFmtId="180" fontId="60" fillId="0" borderId="184"/>
    <xf numFmtId="0" fontId="8" fillId="25" borderId="181" applyNumberFormat="0" applyFont="0" applyAlignment="0" applyProtection="0"/>
    <xf numFmtId="180" fontId="60" fillId="0" borderId="184"/>
    <xf numFmtId="177"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80" fontId="60" fillId="0" borderId="184"/>
    <xf numFmtId="0" fontId="21" fillId="22" borderId="182" applyNumberFormat="0" applyAlignment="0" applyProtection="0"/>
    <xf numFmtId="175" fontId="60" fillId="0" borderId="184"/>
    <xf numFmtId="175" fontId="60" fillId="0" borderId="184"/>
    <xf numFmtId="173" fontId="60" fillId="0" borderId="184"/>
    <xf numFmtId="175" fontId="60" fillId="0" borderId="184"/>
    <xf numFmtId="180" fontId="60" fillId="0" borderId="184"/>
    <xf numFmtId="180" fontId="60" fillId="0" borderId="184"/>
    <xf numFmtId="172" fontId="60" fillId="0" borderId="184"/>
    <xf numFmtId="175" fontId="60" fillId="0" borderId="184"/>
    <xf numFmtId="180" fontId="60" fillId="0" borderId="184"/>
    <xf numFmtId="172" fontId="60" fillId="0" borderId="184"/>
    <xf numFmtId="174" fontId="60" fillId="0" borderId="184"/>
    <xf numFmtId="180" fontId="60" fillId="0" borderId="184"/>
    <xf numFmtId="0" fontId="23" fillId="0" borderId="183" applyNumberFormat="0" applyFill="0" applyAlignment="0" applyProtection="0"/>
    <xf numFmtId="175" fontId="60" fillId="0" borderId="184"/>
    <xf numFmtId="175" fontId="60" fillId="0" borderId="184"/>
    <xf numFmtId="180" fontId="60" fillId="0" borderId="184"/>
    <xf numFmtId="172" fontId="60" fillId="0" borderId="184"/>
    <xf numFmtId="0" fontId="18" fillId="9" borderId="180" applyNumberFormat="0" applyAlignment="0" applyProtection="0"/>
    <xf numFmtId="177" fontId="60" fillId="0" borderId="184"/>
    <xf numFmtId="176" fontId="60" fillId="0" borderId="184"/>
    <xf numFmtId="181" fontId="60" fillId="0" borderId="184"/>
    <xf numFmtId="176" fontId="60" fillId="0" borderId="184"/>
    <xf numFmtId="181" fontId="60" fillId="0" borderId="184"/>
    <xf numFmtId="173" fontId="60" fillId="0" borderId="184"/>
    <xf numFmtId="181" fontId="60" fillId="0" borderId="184"/>
    <xf numFmtId="182" fontId="60" fillId="0" borderId="184"/>
    <xf numFmtId="175" fontId="60" fillId="0" borderId="184"/>
    <xf numFmtId="182" fontId="60" fillId="0" borderId="184"/>
    <xf numFmtId="0" fontId="21" fillId="22" borderId="182" applyNumberFormat="0" applyAlignment="0" applyProtection="0"/>
    <xf numFmtId="177" fontId="60" fillId="0" borderId="184"/>
    <xf numFmtId="0" fontId="11" fillId="22" borderId="180" applyNumberForma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80" fontId="60" fillId="0" borderId="184"/>
    <xf numFmtId="172" fontId="60" fillId="0" borderId="184"/>
    <xf numFmtId="175" fontId="60" fillId="0" borderId="184"/>
    <xf numFmtId="180" fontId="60" fillId="0" borderId="184"/>
    <xf numFmtId="180" fontId="60" fillId="0" borderId="184"/>
    <xf numFmtId="180" fontId="60" fillId="0" borderId="184"/>
    <xf numFmtId="175" fontId="60" fillId="0" borderId="184"/>
    <xf numFmtId="180" fontId="60" fillId="0" borderId="184"/>
    <xf numFmtId="180" fontId="60" fillId="0" borderId="184"/>
    <xf numFmtId="175" fontId="60" fillId="0" borderId="184"/>
    <xf numFmtId="175" fontId="60" fillId="0" borderId="184"/>
    <xf numFmtId="0" fontId="21" fillId="22" borderId="182" applyNumberFormat="0" applyAlignment="0" applyProtection="0"/>
    <xf numFmtId="175" fontId="60" fillId="0" borderId="184"/>
    <xf numFmtId="0" fontId="23" fillId="0" borderId="183" applyNumberFormat="0" applyFill="0" applyAlignment="0" applyProtection="0"/>
    <xf numFmtId="172" fontId="60" fillId="0" borderId="184"/>
    <xf numFmtId="172" fontId="60" fillId="0" borderId="184"/>
    <xf numFmtId="175" fontId="60" fillId="0" borderId="184"/>
    <xf numFmtId="176" fontId="60" fillId="0" borderId="184"/>
    <xf numFmtId="0" fontId="18" fillId="9" borderId="180" applyNumberFormat="0" applyAlignment="0" applyProtection="0"/>
    <xf numFmtId="172" fontId="60" fillId="0" borderId="184"/>
    <xf numFmtId="0" fontId="21" fillId="22" borderId="182" applyNumberFormat="0" applyAlignment="0" applyProtection="0"/>
    <xf numFmtId="174" fontId="60" fillId="0" borderId="184"/>
    <xf numFmtId="172" fontId="60" fillId="0" borderId="184"/>
    <xf numFmtId="0" fontId="18" fillId="9" borderId="180" applyNumberFormat="0" applyAlignment="0" applyProtection="0"/>
    <xf numFmtId="177" fontId="60" fillId="0" borderId="184"/>
    <xf numFmtId="0" fontId="11" fillId="22" borderId="180" applyNumberFormat="0" applyAlignment="0" applyProtection="0"/>
    <xf numFmtId="172" fontId="60" fillId="0" borderId="184"/>
    <xf numFmtId="172" fontId="60" fillId="0" borderId="184"/>
    <xf numFmtId="180" fontId="60" fillId="0" borderId="184"/>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176" fontId="60" fillId="0" borderId="184"/>
    <xf numFmtId="180" fontId="60" fillId="0" borderId="184"/>
    <xf numFmtId="172" fontId="60" fillId="0" borderId="184"/>
    <xf numFmtId="172" fontId="60" fillId="0" borderId="184"/>
    <xf numFmtId="0" fontId="23" fillId="0" borderId="183" applyNumberFormat="0" applyFill="0" applyAlignment="0" applyProtection="0"/>
    <xf numFmtId="180" fontId="60" fillId="0" borderId="184"/>
    <xf numFmtId="172" fontId="60" fillId="0" borderId="184"/>
    <xf numFmtId="172" fontId="60" fillId="0" borderId="184"/>
    <xf numFmtId="180" fontId="60" fillId="0" borderId="184"/>
    <xf numFmtId="175" fontId="60" fillId="0" borderId="184"/>
    <xf numFmtId="175" fontId="60" fillId="0" borderId="184"/>
    <xf numFmtId="180" fontId="60" fillId="0" borderId="184"/>
    <xf numFmtId="180" fontId="60" fillId="0" borderId="184"/>
    <xf numFmtId="180" fontId="60" fillId="0" borderId="184"/>
    <xf numFmtId="172" fontId="60" fillId="0" borderId="184"/>
    <xf numFmtId="174" fontId="60" fillId="0" borderId="184"/>
    <xf numFmtId="172" fontId="60" fillId="0" borderId="184"/>
    <xf numFmtId="180" fontId="60" fillId="0" borderId="184"/>
    <xf numFmtId="0" fontId="18" fillId="9" borderId="180" applyNumberFormat="0" applyAlignment="0" applyProtection="0"/>
    <xf numFmtId="180" fontId="60" fillId="0" borderId="184"/>
    <xf numFmtId="180" fontId="60" fillId="0" borderId="184"/>
    <xf numFmtId="0" fontId="23" fillId="0" borderId="183" applyNumberFormat="0" applyFill="0" applyAlignment="0" applyProtection="0"/>
    <xf numFmtId="172" fontId="60" fillId="0" borderId="184"/>
    <xf numFmtId="0" fontId="8" fillId="25" borderId="181" applyNumberFormat="0" applyFont="0" applyAlignment="0" applyProtection="0"/>
    <xf numFmtId="0" fontId="18" fillId="9" borderId="180" applyNumberFormat="0" applyAlignment="0" applyProtection="0"/>
    <xf numFmtId="172" fontId="60" fillId="0" borderId="184"/>
    <xf numFmtId="180" fontId="60" fillId="0" borderId="184"/>
    <xf numFmtId="0" fontId="8" fillId="25" borderId="181" applyNumberFormat="0" applyFont="0" applyAlignment="0" applyProtection="0"/>
    <xf numFmtId="0" fontId="11" fillId="22" borderId="180" applyNumberFormat="0" applyAlignment="0" applyProtection="0"/>
    <xf numFmtId="172" fontId="60" fillId="0" borderId="184"/>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2" fontId="60" fillId="0" borderId="184"/>
    <xf numFmtId="181" fontId="60" fillId="0" borderId="184"/>
    <xf numFmtId="175" fontId="60" fillId="0" borderId="184"/>
    <xf numFmtId="175" fontId="60" fillId="0" borderId="184"/>
    <xf numFmtId="174" fontId="60" fillId="0" borderId="184"/>
    <xf numFmtId="180" fontId="60" fillId="0" borderId="184"/>
    <xf numFmtId="173" fontId="60" fillId="0" borderId="184"/>
    <xf numFmtId="0" fontId="21" fillId="22" borderId="182" applyNumberFormat="0" applyAlignment="0" applyProtection="0"/>
    <xf numFmtId="172" fontId="60" fillId="0" borderId="184"/>
    <xf numFmtId="175" fontId="60" fillId="0" borderId="184"/>
    <xf numFmtId="180" fontId="60" fillId="0" borderId="184"/>
    <xf numFmtId="0" fontId="11" fillId="22" borderId="180" applyNumberFormat="0" applyAlignment="0" applyProtection="0"/>
    <xf numFmtId="175" fontId="60" fillId="0" borderId="184"/>
    <xf numFmtId="176" fontId="60" fillId="0" borderId="184"/>
    <xf numFmtId="175" fontId="60" fillId="0" borderId="184"/>
    <xf numFmtId="182" fontId="60" fillId="0" borderId="184"/>
    <xf numFmtId="0" fontId="23" fillId="0" borderId="183" applyNumberFormat="0" applyFill="0" applyAlignment="0" applyProtection="0"/>
    <xf numFmtId="177" fontId="60" fillId="0" borderId="184"/>
    <xf numFmtId="173" fontId="60" fillId="0" borderId="184"/>
    <xf numFmtId="180" fontId="60" fillId="0" borderId="184"/>
    <xf numFmtId="181" fontId="60" fillId="0" borderId="184"/>
    <xf numFmtId="182" fontId="60" fillId="0" borderId="184"/>
    <xf numFmtId="0" fontId="18" fillId="9" borderId="180" applyNumberForma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5" fontId="60" fillId="0" borderId="184"/>
    <xf numFmtId="175" fontId="60" fillId="0" borderId="184"/>
    <xf numFmtId="175" fontId="60" fillId="0" borderId="184"/>
    <xf numFmtId="172" fontId="60" fillId="0" borderId="184"/>
    <xf numFmtId="0" fontId="18" fillId="9" borderId="180" applyNumberFormat="0" applyAlignment="0" applyProtection="0"/>
    <xf numFmtId="175" fontId="60" fillId="0" borderId="184"/>
    <xf numFmtId="172" fontId="60" fillId="0" borderId="184"/>
    <xf numFmtId="180" fontId="60" fillId="0" borderId="184"/>
    <xf numFmtId="174" fontId="60" fillId="0" borderId="184"/>
    <xf numFmtId="174" fontId="60" fillId="0" borderId="184"/>
    <xf numFmtId="172" fontId="60" fillId="0" borderId="184"/>
    <xf numFmtId="174" fontId="60" fillId="0" borderId="184"/>
    <xf numFmtId="175" fontId="60" fillId="0" borderId="184"/>
    <xf numFmtId="177" fontId="60" fillId="0" borderId="184"/>
    <xf numFmtId="172" fontId="60" fillId="0" borderId="184"/>
    <xf numFmtId="0" fontId="11" fillId="22" borderId="180" applyNumberFormat="0" applyAlignment="0" applyProtection="0"/>
    <xf numFmtId="180" fontId="60" fillId="0" borderId="184"/>
    <xf numFmtId="180" fontId="60" fillId="0" borderId="184"/>
    <xf numFmtId="180" fontId="60" fillId="0" borderId="184"/>
    <xf numFmtId="172" fontId="60" fillId="0" borderId="184"/>
    <xf numFmtId="0" fontId="8" fillId="25" borderId="181" applyNumberFormat="0" applyFont="0" applyAlignment="0" applyProtection="0"/>
    <xf numFmtId="172" fontId="60" fillId="0" borderId="184"/>
    <xf numFmtId="181" fontId="60" fillId="0" borderId="184"/>
    <xf numFmtId="175" fontId="60" fillId="0" borderId="184"/>
    <xf numFmtId="176" fontId="60" fillId="0" borderId="184"/>
    <xf numFmtId="0" fontId="18" fillId="9" borderId="180" applyNumberFormat="0" applyAlignment="0" applyProtection="0"/>
    <xf numFmtId="172" fontId="60" fillId="0" borderId="184"/>
    <xf numFmtId="180" fontId="60" fillId="0" borderId="184"/>
    <xf numFmtId="175" fontId="60" fillId="0" borderId="184"/>
    <xf numFmtId="180" fontId="60" fillId="0" borderId="184"/>
    <xf numFmtId="172" fontId="60" fillId="0" borderId="184"/>
    <xf numFmtId="180" fontId="60" fillId="0" borderId="184"/>
    <xf numFmtId="175" fontId="60" fillId="0" borderId="184"/>
    <xf numFmtId="175" fontId="60" fillId="0" borderId="184"/>
    <xf numFmtId="172" fontId="60" fillId="0" borderId="184"/>
    <xf numFmtId="175" fontId="60" fillId="0" borderId="184"/>
    <xf numFmtId="176" fontId="60" fillId="0" borderId="184"/>
    <xf numFmtId="175" fontId="60" fillId="0" borderId="184"/>
    <xf numFmtId="180" fontId="60" fillId="0" borderId="184"/>
    <xf numFmtId="180" fontId="60" fillId="0" borderId="184"/>
    <xf numFmtId="172" fontId="60" fillId="0" borderId="184"/>
    <xf numFmtId="0" fontId="21" fillId="22" borderId="182" applyNumberFormat="0" applyAlignment="0" applyProtection="0"/>
    <xf numFmtId="173" fontId="60" fillId="0" borderId="184"/>
    <xf numFmtId="0" fontId="23" fillId="0" borderId="183" applyNumberFormat="0" applyFill="0" applyAlignment="0" applyProtection="0"/>
    <xf numFmtId="0" fontId="8" fillId="25" borderId="181" applyNumberFormat="0" applyFont="0" applyAlignment="0" applyProtection="0"/>
    <xf numFmtId="173" fontId="60" fillId="0" borderId="184"/>
    <xf numFmtId="176" fontId="60" fillId="0" borderId="184"/>
    <xf numFmtId="0" fontId="23" fillId="0" borderId="183" applyNumberFormat="0" applyFill="0" applyAlignment="0" applyProtection="0"/>
    <xf numFmtId="175" fontId="60" fillId="0" borderId="184"/>
    <xf numFmtId="0" fontId="21" fillId="22" borderId="182" applyNumberFormat="0" applyAlignment="0" applyProtection="0"/>
    <xf numFmtId="172" fontId="60" fillId="0" borderId="184"/>
    <xf numFmtId="182" fontId="60" fillId="0" borderId="184"/>
    <xf numFmtId="172" fontId="60" fillId="0" borderId="184"/>
    <xf numFmtId="180" fontId="60" fillId="0" borderId="184"/>
    <xf numFmtId="0" fontId="11" fillId="22" borderId="180" applyNumberFormat="0" applyAlignment="0" applyProtection="0"/>
    <xf numFmtId="175" fontId="60" fillId="0" borderId="184"/>
    <xf numFmtId="181" fontId="60" fillId="0" borderId="184"/>
    <xf numFmtId="175" fontId="60" fillId="0" borderId="184"/>
    <xf numFmtId="172" fontId="60" fillId="0" borderId="184"/>
    <xf numFmtId="175" fontId="60" fillId="0" borderId="184"/>
    <xf numFmtId="173" fontId="60" fillId="0" borderId="184"/>
    <xf numFmtId="180" fontId="60" fillId="0" borderId="184"/>
    <xf numFmtId="177" fontId="60" fillId="0" borderId="184"/>
    <xf numFmtId="175" fontId="60" fillId="0" borderId="184"/>
    <xf numFmtId="173" fontId="60" fillId="0" borderId="184"/>
    <xf numFmtId="172" fontId="60" fillId="0" borderId="184"/>
    <xf numFmtId="181" fontId="60" fillId="0" borderId="184"/>
    <xf numFmtId="182" fontId="60" fillId="0" borderId="184"/>
    <xf numFmtId="180" fontId="60" fillId="0" borderId="184"/>
    <xf numFmtId="180" fontId="60" fillId="0" borderId="184"/>
    <xf numFmtId="180" fontId="60" fillId="0" borderId="184"/>
    <xf numFmtId="172" fontId="60" fillId="0" borderId="184"/>
    <xf numFmtId="180" fontId="60" fillId="0" borderId="184"/>
    <xf numFmtId="0" fontId="21" fillId="22" borderId="182" applyNumberFormat="0" applyAlignment="0" applyProtection="0"/>
    <xf numFmtId="0" fontId="23" fillId="0" borderId="183" applyNumberFormat="0" applyFill="0" applyAlignment="0" applyProtection="0"/>
    <xf numFmtId="0" fontId="8" fillId="25" borderId="181" applyNumberFormat="0" applyFont="0" applyAlignment="0" applyProtection="0"/>
    <xf numFmtId="182" fontId="60" fillId="0" borderId="184"/>
    <xf numFmtId="172" fontId="60" fillId="0" borderId="184"/>
    <xf numFmtId="175" fontId="60" fillId="0" borderId="184"/>
    <xf numFmtId="180" fontId="60" fillId="0" borderId="184"/>
    <xf numFmtId="172" fontId="60" fillId="0" borderId="184"/>
    <xf numFmtId="0" fontId="8" fillId="25" borderId="181" applyNumberFormat="0" applyFont="0" applyAlignment="0" applyProtection="0"/>
    <xf numFmtId="175" fontId="60" fillId="0" borderId="184"/>
    <xf numFmtId="177" fontId="60" fillId="0" borderId="184"/>
    <xf numFmtId="180" fontId="60" fillId="0" borderId="184"/>
    <xf numFmtId="172" fontId="60" fillId="0" borderId="184"/>
    <xf numFmtId="175" fontId="60" fillId="0" borderId="184"/>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180" fontId="60" fillId="0" borderId="184"/>
    <xf numFmtId="172" fontId="60" fillId="0" borderId="184"/>
    <xf numFmtId="180" fontId="60" fillId="0" borderId="184"/>
    <xf numFmtId="180" fontId="60" fillId="0" borderId="184"/>
    <xf numFmtId="175" fontId="60" fillId="0" borderId="184"/>
    <xf numFmtId="175" fontId="60" fillId="0" borderId="184"/>
    <xf numFmtId="172" fontId="60" fillId="0" borderId="184"/>
    <xf numFmtId="172" fontId="60" fillId="0" borderId="184"/>
    <xf numFmtId="172" fontId="60" fillId="0" borderId="184"/>
    <xf numFmtId="0" fontId="8" fillId="25" borderId="181" applyNumberFormat="0" applyFon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5" fontId="60" fillId="0" borderId="184"/>
    <xf numFmtId="0" fontId="23" fillId="0" borderId="183" applyNumberFormat="0" applyFill="0" applyAlignment="0" applyProtection="0"/>
    <xf numFmtId="0" fontId="18" fillId="9" borderId="180" applyNumberFormat="0" applyAlignment="0" applyProtection="0"/>
    <xf numFmtId="182" fontId="60" fillId="0" borderId="184"/>
    <xf numFmtId="172" fontId="60" fillId="0" borderId="184"/>
    <xf numFmtId="0" fontId="11" fillId="22" borderId="180" applyNumberFormat="0" applyAlignment="0" applyProtection="0"/>
    <xf numFmtId="0" fontId="18" fillId="9" borderId="180" applyNumberFormat="0" applyAlignment="0" applyProtection="0"/>
    <xf numFmtId="182" fontId="60" fillId="0" borderId="184"/>
    <xf numFmtId="181" fontId="60" fillId="0" borderId="184"/>
    <xf numFmtId="180" fontId="60" fillId="0" borderId="184"/>
    <xf numFmtId="172" fontId="60" fillId="0" borderId="184"/>
    <xf numFmtId="176" fontId="60" fillId="0" borderId="184"/>
    <xf numFmtId="177" fontId="60" fillId="0" borderId="184"/>
    <xf numFmtId="176" fontId="60" fillId="0" borderId="184"/>
    <xf numFmtId="175" fontId="60" fillId="0" borderId="184"/>
    <xf numFmtId="177" fontId="60" fillId="0" borderId="184"/>
    <xf numFmtId="181" fontId="60" fillId="0" borderId="184"/>
    <xf numFmtId="174" fontId="60" fillId="0" borderId="184"/>
    <xf numFmtId="0" fontId="11" fillId="22" borderId="180" applyNumberFormat="0" applyAlignment="0" applyProtection="0"/>
    <xf numFmtId="173" fontId="60" fillId="0" borderId="184"/>
    <xf numFmtId="180" fontId="60" fillId="0" borderId="184"/>
    <xf numFmtId="177" fontId="60" fillId="0" borderId="184"/>
    <xf numFmtId="175" fontId="60" fillId="0" borderId="184"/>
    <xf numFmtId="172" fontId="60" fillId="0" borderId="184"/>
    <xf numFmtId="0" fontId="21" fillId="22" borderId="182" applyNumberFormat="0" applyAlignment="0" applyProtection="0"/>
    <xf numFmtId="0" fontId="23" fillId="0" borderId="183" applyNumberFormat="0" applyFill="0" applyAlignment="0" applyProtection="0"/>
    <xf numFmtId="181" fontId="60" fillId="0" borderId="184"/>
    <xf numFmtId="176" fontId="60" fillId="0" borderId="184"/>
    <xf numFmtId="174" fontId="60" fillId="0" borderId="184"/>
    <xf numFmtId="173" fontId="60" fillId="0" borderId="184"/>
    <xf numFmtId="172" fontId="60" fillId="0" borderId="184"/>
    <xf numFmtId="182" fontId="60" fillId="0" borderId="184"/>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8" fillId="25" borderId="181" applyNumberFormat="0" applyFont="0" applyAlignment="0" applyProtection="0"/>
    <xf numFmtId="0" fontId="11" fillId="22" borderId="180" applyNumberFormat="0" applyAlignment="0" applyProtection="0"/>
    <xf numFmtId="0" fontId="21" fillId="22" borderId="182" applyNumberFormat="0" applyAlignment="0" applyProtection="0"/>
    <xf numFmtId="0" fontId="11" fillId="22" borderId="180" applyNumberFormat="0" applyAlignment="0" applyProtection="0"/>
    <xf numFmtId="0" fontId="21" fillId="22" borderId="182" applyNumberFormat="0" applyAlignment="0" applyProtection="0"/>
    <xf numFmtId="0" fontId="21" fillId="22" borderId="182" applyNumberFormat="0" applyAlignment="0" applyProtection="0"/>
    <xf numFmtId="174" fontId="60" fillId="0" borderId="184"/>
    <xf numFmtId="173"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3" fillId="0" borderId="183" applyNumberFormat="0" applyFill="0" applyAlignment="0" applyProtection="0"/>
    <xf numFmtId="0" fontId="23" fillId="0" borderId="183" applyNumberFormat="0" applyFill="0" applyAlignment="0" applyProtection="0"/>
    <xf numFmtId="172" fontId="60" fillId="0" borderId="184"/>
    <xf numFmtId="173" fontId="60" fillId="0" borderId="184"/>
    <xf numFmtId="0" fontId="21" fillId="22" borderId="182" applyNumberFormat="0" applyAlignment="0" applyProtection="0"/>
    <xf numFmtId="0" fontId="11" fillId="22" borderId="180" applyNumberFormat="0" applyAlignment="0" applyProtection="0"/>
    <xf numFmtId="0" fontId="18" fillId="9"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3" fillId="0" borderId="183" applyNumberFormat="0" applyFill="0" applyAlignment="0" applyProtection="0"/>
    <xf numFmtId="180" fontId="60" fillId="0" borderId="184"/>
    <xf numFmtId="0" fontId="8" fillId="25" borderId="181" applyNumberFormat="0" applyFont="0" applyAlignment="0" applyProtection="0"/>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21" fillId="22" borderId="182" applyNumberForma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8" fillId="9" borderId="180" applyNumberFormat="0" applyAlignment="0" applyProtection="0"/>
    <xf numFmtId="175"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2" fontId="60" fillId="0" borderId="184"/>
    <xf numFmtId="180" fontId="60" fillId="0" borderId="184"/>
    <xf numFmtId="0" fontId="11" fillId="22" borderId="180" applyNumberFormat="0" applyAlignment="0" applyProtection="0"/>
    <xf numFmtId="176" fontId="60" fillId="0" borderId="184"/>
    <xf numFmtId="182" fontId="60" fillId="0" borderId="184"/>
    <xf numFmtId="172" fontId="60" fillId="0" borderId="184"/>
    <xf numFmtId="0" fontId="23" fillId="0" borderId="183" applyNumberFormat="0" applyFill="0" applyAlignment="0" applyProtection="0"/>
    <xf numFmtId="180" fontId="60" fillId="0" borderId="184"/>
    <xf numFmtId="175" fontId="60" fillId="0" borderId="184"/>
    <xf numFmtId="0" fontId="11" fillId="22" borderId="180" applyNumberFormat="0" applyAlignment="0" applyProtection="0"/>
    <xf numFmtId="172" fontId="60" fillId="0" borderId="184"/>
    <xf numFmtId="172" fontId="60" fillId="0" borderId="184"/>
    <xf numFmtId="0" fontId="18" fillId="9" borderId="180" applyNumberFormat="0" applyAlignment="0" applyProtection="0"/>
    <xf numFmtId="173" fontId="60" fillId="0" borderId="184"/>
    <xf numFmtId="172" fontId="60" fillId="0" borderId="184"/>
    <xf numFmtId="175" fontId="60" fillId="0" borderId="184"/>
    <xf numFmtId="172" fontId="60" fillId="0" borderId="184"/>
    <xf numFmtId="175" fontId="60" fillId="0" borderId="184"/>
    <xf numFmtId="176" fontId="60" fillId="0" borderId="184"/>
    <xf numFmtId="177" fontId="60" fillId="0" borderId="184"/>
    <xf numFmtId="0" fontId="8" fillId="25" borderId="181" applyNumberFormat="0" applyFont="0" applyAlignment="0" applyProtection="0"/>
    <xf numFmtId="175" fontId="60" fillId="0" borderId="184"/>
    <xf numFmtId="180" fontId="60" fillId="0" borderId="184"/>
    <xf numFmtId="172" fontId="60" fillId="0" borderId="184"/>
    <xf numFmtId="181" fontId="60" fillId="0" borderId="184"/>
    <xf numFmtId="182" fontId="60" fillId="0" borderId="184"/>
    <xf numFmtId="0" fontId="18" fillId="9" borderId="180" applyNumberFormat="0" applyAlignment="0" applyProtection="0"/>
    <xf numFmtId="180" fontId="60" fillId="0" borderId="184"/>
    <xf numFmtId="180" fontId="60" fillId="0" borderId="184"/>
    <xf numFmtId="175" fontId="60" fillId="0" borderId="184"/>
    <xf numFmtId="172" fontId="60" fillId="0" borderId="184"/>
    <xf numFmtId="176" fontId="60" fillId="0" borderId="184"/>
    <xf numFmtId="172" fontId="60" fillId="0" borderId="184"/>
    <xf numFmtId="172" fontId="60" fillId="0" borderId="184"/>
    <xf numFmtId="175" fontId="60" fillId="0" borderId="184"/>
    <xf numFmtId="175" fontId="60" fillId="0" borderId="184"/>
    <xf numFmtId="172" fontId="60" fillId="0" borderId="184"/>
    <xf numFmtId="0" fontId="18" fillId="9" borderId="180" applyNumberFormat="0" applyAlignment="0" applyProtection="0"/>
    <xf numFmtId="0" fontId="21" fillId="22" borderId="182" applyNumberFormat="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8" fillId="25" borderId="181" applyNumberFormat="0" applyFont="0" applyAlignment="0" applyProtection="0"/>
    <xf numFmtId="174" fontId="60" fillId="0" borderId="184"/>
    <xf numFmtId="175" fontId="60" fillId="0" borderId="184"/>
    <xf numFmtId="180" fontId="60" fillId="0" borderId="184"/>
    <xf numFmtId="0" fontId="11" fillId="22" borderId="180" applyNumberFormat="0" applyAlignment="0" applyProtection="0"/>
    <xf numFmtId="174" fontId="60" fillId="0" borderId="184"/>
    <xf numFmtId="173" fontId="60" fillId="0" borderId="184"/>
    <xf numFmtId="0" fontId="21" fillId="22" borderId="182" applyNumberFormat="0" applyAlignment="0" applyProtection="0"/>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8" fillId="25" borderId="181" applyNumberFormat="0" applyFont="0" applyAlignment="0" applyProtection="0"/>
    <xf numFmtId="0" fontId="11" fillId="22" borderId="180" applyNumberFormat="0" applyAlignment="0" applyProtection="0"/>
    <xf numFmtId="174" fontId="60" fillId="0" borderId="184"/>
    <xf numFmtId="176" fontId="60" fillId="0" borderId="184"/>
    <xf numFmtId="177"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81" fontId="60" fillId="0" borderId="184"/>
    <xf numFmtId="175" fontId="60" fillId="0" borderId="184"/>
    <xf numFmtId="180" fontId="60" fillId="0" borderId="184"/>
    <xf numFmtId="175" fontId="60" fillId="0" borderId="184"/>
    <xf numFmtId="177" fontId="60" fillId="0" borderId="184"/>
    <xf numFmtId="173" fontId="60" fillId="0" borderId="184"/>
    <xf numFmtId="181" fontId="60" fillId="0" borderId="184"/>
    <xf numFmtId="182" fontId="60" fillId="0" borderId="184"/>
    <xf numFmtId="0" fontId="21" fillId="22" borderId="182" applyNumberForma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80" fontId="60" fillId="0" borderId="184"/>
    <xf numFmtId="175" fontId="60" fillId="0" borderId="184"/>
    <xf numFmtId="180" fontId="60" fillId="0" borderId="184"/>
    <xf numFmtId="175" fontId="60" fillId="0" borderId="184"/>
    <xf numFmtId="172" fontId="60" fillId="0" borderId="184"/>
    <xf numFmtId="180" fontId="60" fillId="0" borderId="184"/>
    <xf numFmtId="175" fontId="60" fillId="0" borderId="184"/>
    <xf numFmtId="180" fontId="60" fillId="0" borderId="184"/>
    <xf numFmtId="172" fontId="60" fillId="0" borderId="184"/>
    <xf numFmtId="172" fontId="60" fillId="0" borderId="184"/>
    <xf numFmtId="180" fontId="60" fillId="0" borderId="184"/>
    <xf numFmtId="176" fontId="60" fillId="0" borderId="184"/>
    <xf numFmtId="175" fontId="60" fillId="0" borderId="184"/>
    <xf numFmtId="174" fontId="60" fillId="0" borderId="184"/>
    <xf numFmtId="173"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177" fontId="60" fillId="0" borderId="184"/>
    <xf numFmtId="0" fontId="11" fillId="22" borderId="180" applyNumberFormat="0" applyAlignment="0" applyProtection="0"/>
    <xf numFmtId="181" fontId="60" fillId="0" borderId="184"/>
    <xf numFmtId="180" fontId="60" fillId="0" borderId="184"/>
    <xf numFmtId="172" fontId="60" fillId="0" borderId="184"/>
    <xf numFmtId="172" fontId="60" fillId="0" borderId="184"/>
    <xf numFmtId="175" fontId="60" fillId="0" borderId="184"/>
    <xf numFmtId="175" fontId="60" fillId="0" borderId="184"/>
    <xf numFmtId="172" fontId="60" fillId="0" borderId="184"/>
    <xf numFmtId="0" fontId="23" fillId="0" borderId="183" applyNumberFormat="0" applyFill="0" applyAlignment="0" applyProtection="0"/>
    <xf numFmtId="175" fontId="60" fillId="0" borderId="184"/>
    <xf numFmtId="0" fontId="18" fillId="9" borderId="180" applyNumberFormat="0" applyAlignment="0" applyProtection="0"/>
    <xf numFmtId="0" fontId="21" fillId="22" borderId="182" applyNumberFormat="0" applyAlignment="0" applyProtection="0"/>
    <xf numFmtId="0" fontId="8" fillId="25" borderId="181" applyNumberFormat="0" applyFont="0" applyAlignment="0" applyProtection="0"/>
    <xf numFmtId="177" fontId="60" fillId="0" borderId="184"/>
    <xf numFmtId="180" fontId="60" fillId="0" borderId="184"/>
    <xf numFmtId="0" fontId="11" fillId="22" borderId="180" applyNumberFormat="0" applyAlignment="0" applyProtection="0"/>
    <xf numFmtId="0" fontId="18" fillId="9" borderId="180" applyNumberFormat="0" applyAlignment="0" applyProtection="0"/>
    <xf numFmtId="175" fontId="60" fillId="0" borderId="184"/>
    <xf numFmtId="172" fontId="60" fillId="0" borderId="184"/>
    <xf numFmtId="180" fontId="60" fillId="0" borderId="184"/>
    <xf numFmtId="175" fontId="60" fillId="0" borderId="184"/>
    <xf numFmtId="172" fontId="60" fillId="0" borderId="184"/>
    <xf numFmtId="173" fontId="60" fillId="0" borderId="184"/>
    <xf numFmtId="172" fontId="60" fillId="0" borderId="184"/>
    <xf numFmtId="175" fontId="60" fillId="0" borderId="184"/>
    <xf numFmtId="180" fontId="60" fillId="0" borderId="184"/>
    <xf numFmtId="172" fontId="60" fillId="0" borderId="184"/>
    <xf numFmtId="180" fontId="60" fillId="0" borderId="184"/>
    <xf numFmtId="0" fontId="11" fillId="22" borderId="180" applyNumberFormat="0" applyAlignment="0" applyProtection="0"/>
    <xf numFmtId="182" fontId="60" fillId="0" borderId="184"/>
    <xf numFmtId="176" fontId="60" fillId="0" borderId="184"/>
    <xf numFmtId="180"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23" fillId="0" borderId="183" applyNumberFormat="0" applyFill="0" applyAlignment="0" applyProtection="0"/>
    <xf numFmtId="180" fontId="60" fillId="0" borderId="184"/>
    <xf numFmtId="180" fontId="60" fillId="0" borderId="184"/>
    <xf numFmtId="175" fontId="60" fillId="0" borderId="184"/>
    <xf numFmtId="174" fontId="60" fillId="0" borderId="184"/>
    <xf numFmtId="0" fontId="8" fillId="25" borderId="181" applyNumberFormat="0" applyFont="0" applyAlignment="0" applyProtection="0"/>
    <xf numFmtId="175"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3" fillId="0" borderId="183" applyNumberFormat="0" applyFill="0" applyAlignment="0" applyProtection="0"/>
    <xf numFmtId="180"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80" fontId="60" fillId="0" borderId="184"/>
    <xf numFmtId="175" fontId="60" fillId="0" borderId="184"/>
    <xf numFmtId="173"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63" fillId="48" borderId="185">
      <protection locked="0"/>
    </xf>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63" fillId="48" borderId="185">
      <protection locked="0"/>
    </xf>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1" fillId="22" borderId="182" applyNumberFormat="0" applyAlignment="0" applyProtection="0"/>
    <xf numFmtId="0" fontId="23" fillId="0" borderId="183" applyNumberFormat="0" applyFill="0" applyAlignment="0" applyProtection="0"/>
    <xf numFmtId="0" fontId="8" fillId="25" borderId="181" applyNumberFormat="0" applyFont="0" applyAlignment="0" applyProtection="0"/>
    <xf numFmtId="180" fontId="60" fillId="0" borderId="184"/>
    <xf numFmtId="180" fontId="60" fillId="0" borderId="184"/>
    <xf numFmtId="181" fontId="60" fillId="0" borderId="184"/>
    <xf numFmtId="172" fontId="60" fillId="0" borderId="184"/>
    <xf numFmtId="175" fontId="60" fillId="0" borderId="184"/>
    <xf numFmtId="175" fontId="60" fillId="0" borderId="184"/>
    <xf numFmtId="177" fontId="60" fillId="0" borderId="184"/>
    <xf numFmtId="172"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11" fillId="22" borderId="180" applyNumberFormat="0" applyAlignment="0" applyProtection="0"/>
    <xf numFmtId="0" fontId="18" fillId="9" borderId="180" applyNumberFormat="0" applyAlignment="0" applyProtection="0"/>
    <xf numFmtId="0" fontId="11" fillId="22"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0" fontId="23" fillId="0" borderId="183" applyNumberFormat="0" applyFill="0" applyAlignment="0" applyProtection="0"/>
    <xf numFmtId="0" fontId="21" fillId="22" borderId="182" applyNumberFormat="0" applyAlignment="0" applyProtection="0"/>
    <xf numFmtId="0" fontId="18" fillId="9" borderId="180" applyNumberFormat="0" applyAlignment="0" applyProtection="0"/>
    <xf numFmtId="0" fontId="8" fillId="25" borderId="181" applyNumberFormat="0" applyFont="0" applyAlignment="0" applyProtection="0"/>
    <xf numFmtId="176" fontId="60" fillId="0" borderId="184"/>
    <xf numFmtId="180" fontId="60" fillId="0" borderId="184"/>
    <xf numFmtId="172" fontId="60" fillId="0" borderId="184"/>
    <xf numFmtId="173" fontId="60" fillId="0" borderId="184"/>
    <xf numFmtId="174" fontId="60" fillId="0" borderId="184"/>
    <xf numFmtId="0" fontId="8" fillId="25" borderId="181" applyNumberFormat="0" applyFont="0" applyAlignment="0" applyProtection="0"/>
    <xf numFmtId="175" fontId="60" fillId="0" borderId="184"/>
    <xf numFmtId="176" fontId="60" fillId="0" borderId="184"/>
    <xf numFmtId="177" fontId="60" fillId="0" borderId="184"/>
    <xf numFmtId="176" fontId="60" fillId="0" borderId="184"/>
    <xf numFmtId="180" fontId="60" fillId="0" borderId="184"/>
    <xf numFmtId="181" fontId="60" fillId="0" borderId="184"/>
    <xf numFmtId="182" fontId="60" fillId="0" borderId="184"/>
    <xf numFmtId="175" fontId="60" fillId="0" borderId="184"/>
    <xf numFmtId="175" fontId="60" fillId="0" borderId="184"/>
    <xf numFmtId="172" fontId="60" fillId="0" borderId="184"/>
    <xf numFmtId="0" fontId="11" fillId="22" borderId="180" applyNumberFormat="0" applyAlignment="0" applyProtection="0"/>
    <xf numFmtId="0" fontId="8" fillId="25" borderId="181" applyNumberFormat="0" applyFont="0" applyAlignment="0" applyProtection="0"/>
    <xf numFmtId="0" fontId="11" fillId="22" borderId="180" applyNumberFormat="0" applyAlignment="0" applyProtection="0"/>
    <xf numFmtId="182" fontId="60" fillId="0" borderId="184"/>
    <xf numFmtId="0" fontId="21" fillId="22" borderId="182" applyNumberFormat="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174" fontId="60" fillId="0" borderId="184"/>
    <xf numFmtId="0" fontId="18" fillId="9" borderId="180" applyNumberFormat="0" applyAlignment="0" applyProtection="0"/>
    <xf numFmtId="0" fontId="11" fillId="22" borderId="180" applyNumberFormat="0" applyAlignment="0" applyProtection="0"/>
    <xf numFmtId="175" fontId="60" fillId="0" borderId="184"/>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3" fontId="60" fillId="0" borderId="184"/>
    <xf numFmtId="174" fontId="60" fillId="0" borderId="184"/>
    <xf numFmtId="0" fontId="18" fillId="9" borderId="180" applyNumberFormat="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7" fontId="60" fillId="0" borderId="184"/>
    <xf numFmtId="172" fontId="60" fillId="0" borderId="184"/>
    <xf numFmtId="173" fontId="60" fillId="0" borderId="184"/>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175" fontId="60" fillId="0" borderId="184"/>
    <xf numFmtId="180"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172" fontId="60" fillId="0" borderId="184"/>
    <xf numFmtId="180" fontId="60" fillId="0" borderId="184"/>
    <xf numFmtId="175" fontId="60" fillId="0" borderId="184"/>
    <xf numFmtId="175" fontId="60" fillId="0" borderId="184"/>
    <xf numFmtId="180" fontId="60" fillId="0" borderId="184"/>
    <xf numFmtId="172" fontId="60" fillId="0" borderId="184"/>
    <xf numFmtId="176" fontId="60" fillId="0" borderId="184"/>
    <xf numFmtId="175" fontId="60" fillId="0" borderId="184"/>
    <xf numFmtId="174" fontId="60" fillId="0" borderId="184"/>
    <xf numFmtId="173"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11" fillId="22" borderId="180" applyNumberFormat="0" applyAlignment="0" applyProtection="0"/>
    <xf numFmtId="172" fontId="60" fillId="0" borderId="184"/>
    <xf numFmtId="182" fontId="60" fillId="0" borderId="184"/>
    <xf numFmtId="175" fontId="60" fillId="0" borderId="184"/>
    <xf numFmtId="177" fontId="60" fillId="0" borderId="184"/>
    <xf numFmtId="174" fontId="60" fillId="0" borderId="184"/>
    <xf numFmtId="173" fontId="60" fillId="0" borderId="184"/>
    <xf numFmtId="180"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11" fillId="22" borderId="180" applyNumberFormat="0" applyAlignment="0" applyProtection="0"/>
    <xf numFmtId="0" fontId="11" fillId="22" borderId="180" applyNumberFormat="0" applyAlignment="0" applyProtection="0"/>
    <xf numFmtId="0" fontId="18" fillId="9" borderId="180" applyNumberFormat="0" applyAlignment="0" applyProtection="0"/>
    <xf numFmtId="180" fontId="60" fillId="0" borderId="184"/>
    <xf numFmtId="181"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63" fillId="48" borderId="185">
      <protection locked="0"/>
    </xf>
    <xf numFmtId="172" fontId="60" fillId="0" borderId="184"/>
    <xf numFmtId="175" fontId="60" fillId="0" borderId="184"/>
    <xf numFmtId="180" fontId="60" fillId="0" borderId="184"/>
    <xf numFmtId="0" fontId="11" fillId="22" borderId="180" applyNumberFormat="0" applyAlignment="0" applyProtection="0"/>
    <xf numFmtId="175" fontId="60" fillId="0" borderId="184"/>
    <xf numFmtId="172" fontId="60" fillId="0" borderId="184"/>
    <xf numFmtId="175" fontId="60" fillId="0" borderId="184"/>
    <xf numFmtId="175" fontId="60" fillId="0" borderId="184"/>
    <xf numFmtId="0" fontId="21" fillId="22" borderId="182" applyNumberFormat="0" applyAlignment="0" applyProtection="0"/>
    <xf numFmtId="180" fontId="60" fillId="0" borderId="184"/>
    <xf numFmtId="175" fontId="60" fillId="0" borderId="184"/>
    <xf numFmtId="0" fontId="21" fillId="22" borderId="182" applyNumberFormat="0" applyAlignment="0" applyProtection="0"/>
    <xf numFmtId="0" fontId="8" fillId="25" borderId="181" applyNumberFormat="0" applyFont="0" applyAlignment="0" applyProtection="0"/>
    <xf numFmtId="172" fontId="60" fillId="0" borderId="184"/>
    <xf numFmtId="0" fontId="8" fillId="25" borderId="181" applyNumberFormat="0" applyFont="0" applyAlignment="0" applyProtection="0"/>
    <xf numFmtId="174" fontId="60" fillId="0" borderId="184"/>
    <xf numFmtId="0" fontId="23" fillId="0" borderId="183" applyNumberFormat="0" applyFill="0" applyAlignment="0" applyProtection="0"/>
    <xf numFmtId="176" fontId="60" fillId="0" borderId="184"/>
    <xf numFmtId="175" fontId="60" fillId="0" borderId="184"/>
    <xf numFmtId="0" fontId="23" fillId="0" borderId="183" applyNumberFormat="0" applyFill="0" applyAlignment="0" applyProtection="0"/>
    <xf numFmtId="182" fontId="60" fillId="0" borderId="184"/>
    <xf numFmtId="175" fontId="60" fillId="0" borderId="184"/>
    <xf numFmtId="175" fontId="60" fillId="0" borderId="184"/>
    <xf numFmtId="0" fontId="18" fillId="9" borderId="180" applyNumberFormat="0" applyAlignment="0" applyProtection="0"/>
    <xf numFmtId="0" fontId="21" fillId="22" borderId="182" applyNumberFormat="0" applyAlignment="0" applyProtection="0"/>
    <xf numFmtId="172" fontId="60" fillId="0" borderId="184"/>
    <xf numFmtId="0" fontId="8" fillId="25" borderId="181" applyNumberFormat="0" applyFont="0" applyAlignment="0" applyProtection="0"/>
    <xf numFmtId="173" fontId="60" fillId="0" borderId="184"/>
    <xf numFmtId="177" fontId="60" fillId="0" borderId="184"/>
    <xf numFmtId="0" fontId="23" fillId="0" borderId="183" applyNumberFormat="0" applyFill="0" applyAlignment="0" applyProtection="0"/>
    <xf numFmtId="0" fontId="8" fillId="25" borderId="181" applyNumberFormat="0" applyFont="0" applyAlignment="0" applyProtection="0"/>
    <xf numFmtId="176" fontId="60" fillId="0" borderId="184"/>
    <xf numFmtId="172" fontId="60" fillId="0" borderId="184"/>
    <xf numFmtId="180" fontId="60" fillId="0" borderId="184"/>
    <xf numFmtId="0" fontId="18" fillId="9" borderId="180" applyNumberFormat="0" applyAlignment="0" applyProtection="0"/>
    <xf numFmtId="172" fontId="60" fillId="0" borderId="184"/>
    <xf numFmtId="0" fontId="21" fillId="22" borderId="182" applyNumberFormat="0" applyAlignment="0" applyProtection="0"/>
    <xf numFmtId="180" fontId="60" fillId="0" borderId="184"/>
    <xf numFmtId="172" fontId="60" fillId="0" borderId="184"/>
    <xf numFmtId="180" fontId="60" fillId="0" borderId="184"/>
    <xf numFmtId="175" fontId="60" fillId="0" borderId="184"/>
    <xf numFmtId="173" fontId="60" fillId="0" borderId="184"/>
    <xf numFmtId="172" fontId="60" fillId="0" borderId="184"/>
    <xf numFmtId="175" fontId="60" fillId="0" borderId="184"/>
    <xf numFmtId="174" fontId="60" fillId="0" borderId="184"/>
    <xf numFmtId="181" fontId="60" fillId="0" borderId="184"/>
    <xf numFmtId="180" fontId="60" fillId="0" borderId="184"/>
    <xf numFmtId="175" fontId="60" fillId="0" borderId="184"/>
    <xf numFmtId="172" fontId="60" fillId="0" borderId="184"/>
    <xf numFmtId="180" fontId="60" fillId="0" borderId="184"/>
    <xf numFmtId="175" fontId="60" fillId="0" borderId="184"/>
    <xf numFmtId="172" fontId="60" fillId="0" borderId="184"/>
    <xf numFmtId="180" fontId="60" fillId="0" borderId="184"/>
    <xf numFmtId="180" fontId="60" fillId="0" borderId="184"/>
    <xf numFmtId="181" fontId="60" fillId="0" borderId="184"/>
    <xf numFmtId="177" fontId="60" fillId="0" borderId="184"/>
    <xf numFmtId="172" fontId="60" fillId="0" borderId="184"/>
    <xf numFmtId="0" fontId="23" fillId="0" borderId="183" applyNumberFormat="0" applyFill="0" applyAlignment="0" applyProtection="0"/>
    <xf numFmtId="0" fontId="11" fillId="22" borderId="180" applyNumberFormat="0" applyAlignment="0" applyProtection="0"/>
    <xf numFmtId="172" fontId="60" fillId="0" borderId="184"/>
    <xf numFmtId="174" fontId="60" fillId="0" borderId="184"/>
    <xf numFmtId="172" fontId="60" fillId="0" borderId="184"/>
    <xf numFmtId="175" fontId="60" fillId="0" borderId="184"/>
    <xf numFmtId="180" fontId="60" fillId="0" borderId="184"/>
    <xf numFmtId="172" fontId="60" fillId="0" borderId="184"/>
    <xf numFmtId="0" fontId="18" fillId="9" borderId="180" applyNumberFormat="0" applyAlignment="0" applyProtection="0"/>
    <xf numFmtId="174" fontId="60" fillId="0" borderId="184"/>
    <xf numFmtId="0" fontId="11" fillId="22" borderId="180" applyNumberFormat="0" applyAlignment="0" applyProtection="0"/>
    <xf numFmtId="182" fontId="60" fillId="0" borderId="184"/>
    <xf numFmtId="172" fontId="60" fillId="0" borderId="184"/>
    <xf numFmtId="173" fontId="60" fillId="0" borderId="184"/>
    <xf numFmtId="175" fontId="60" fillId="0" borderId="184"/>
    <xf numFmtId="176" fontId="60" fillId="0" borderId="184"/>
    <xf numFmtId="175" fontId="60" fillId="0" borderId="184"/>
    <xf numFmtId="175" fontId="60" fillId="0" borderId="184"/>
    <xf numFmtId="0" fontId="11" fillId="22" borderId="180" applyNumberFormat="0" applyAlignment="0" applyProtection="0"/>
    <xf numFmtId="172" fontId="60" fillId="0" borderId="184"/>
    <xf numFmtId="175" fontId="60" fillId="0" borderId="184"/>
    <xf numFmtId="182" fontId="60" fillId="0" borderId="184"/>
    <xf numFmtId="172" fontId="60" fillId="0" borderId="184"/>
    <xf numFmtId="175" fontId="60" fillId="0" borderId="184"/>
    <xf numFmtId="177" fontId="60" fillId="0" borderId="184"/>
    <xf numFmtId="173" fontId="60" fillId="0" borderId="184"/>
    <xf numFmtId="181" fontId="60" fillId="0" borderId="184"/>
    <xf numFmtId="182" fontId="60" fillId="0" borderId="184"/>
    <xf numFmtId="180" fontId="60" fillId="0" borderId="184"/>
    <xf numFmtId="0" fontId="8" fillId="25" borderId="181" applyNumberFormat="0" applyFont="0" applyAlignment="0" applyProtection="0"/>
    <xf numFmtId="172" fontId="60" fillId="0" borderId="184"/>
    <xf numFmtId="180" fontId="60" fillId="0" borderId="184"/>
    <xf numFmtId="180" fontId="60" fillId="0" borderId="184"/>
    <xf numFmtId="0" fontId="8" fillId="25" borderId="181" applyNumberFormat="0" applyFont="0" applyAlignment="0" applyProtection="0"/>
    <xf numFmtId="180" fontId="60" fillId="0" borderId="184"/>
    <xf numFmtId="177" fontId="60" fillId="0" borderId="184"/>
    <xf numFmtId="172" fontId="60" fillId="0" borderId="184"/>
    <xf numFmtId="0" fontId="11" fillId="22" borderId="180" applyNumberFormat="0" applyAlignment="0" applyProtection="0"/>
    <xf numFmtId="175" fontId="60" fillId="0" borderId="184"/>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80" fontId="60" fillId="0" borderId="184"/>
    <xf numFmtId="0" fontId="21" fillId="22" borderId="182" applyNumberFormat="0" applyAlignment="0" applyProtection="0"/>
    <xf numFmtId="175" fontId="60" fillId="0" borderId="184"/>
    <xf numFmtId="175" fontId="60" fillId="0" borderId="184"/>
    <xf numFmtId="173" fontId="60" fillId="0" borderId="184"/>
    <xf numFmtId="175" fontId="60" fillId="0" borderId="184"/>
    <xf numFmtId="180" fontId="60" fillId="0" borderId="184"/>
    <xf numFmtId="180" fontId="60" fillId="0" borderId="184"/>
    <xf numFmtId="172" fontId="60" fillId="0" borderId="184"/>
    <xf numFmtId="175" fontId="60" fillId="0" borderId="184"/>
    <xf numFmtId="180" fontId="60" fillId="0" borderId="184"/>
    <xf numFmtId="172" fontId="60" fillId="0" borderId="184"/>
    <xf numFmtId="174" fontId="60" fillId="0" borderId="184"/>
    <xf numFmtId="180" fontId="60" fillId="0" borderId="184"/>
    <xf numFmtId="0" fontId="23" fillId="0" borderId="183" applyNumberFormat="0" applyFill="0" applyAlignment="0" applyProtection="0"/>
    <xf numFmtId="175" fontId="60" fillId="0" borderId="184"/>
    <xf numFmtId="175" fontId="60" fillId="0" borderId="184"/>
    <xf numFmtId="180" fontId="60" fillId="0" borderId="184"/>
    <xf numFmtId="172" fontId="60" fillId="0" borderId="184"/>
    <xf numFmtId="0" fontId="18" fillId="9" borderId="180" applyNumberFormat="0" applyAlignment="0" applyProtection="0"/>
    <xf numFmtId="177" fontId="60" fillId="0" borderId="184"/>
    <xf numFmtId="176" fontId="60" fillId="0" borderId="184"/>
    <xf numFmtId="181" fontId="60" fillId="0" borderId="184"/>
    <xf numFmtId="176" fontId="60" fillId="0" borderId="184"/>
    <xf numFmtId="181" fontId="60" fillId="0" borderId="184"/>
    <xf numFmtId="173" fontId="60" fillId="0" borderId="184"/>
    <xf numFmtId="181" fontId="60" fillId="0" borderId="184"/>
    <xf numFmtId="182" fontId="60" fillId="0" borderId="184"/>
    <xf numFmtId="175" fontId="60" fillId="0" borderId="184"/>
    <xf numFmtId="182" fontId="60" fillId="0" borderId="184"/>
    <xf numFmtId="176" fontId="60" fillId="0" borderId="184"/>
    <xf numFmtId="177" fontId="60" fillId="0" borderId="184"/>
    <xf numFmtId="0" fontId="11" fillId="22" borderId="180" applyNumberForma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80" fontId="60" fillId="0" borderId="184"/>
    <xf numFmtId="172" fontId="60" fillId="0" borderId="184"/>
    <xf numFmtId="175" fontId="60" fillId="0" borderId="184"/>
    <xf numFmtId="180" fontId="60" fillId="0" borderId="184"/>
    <xf numFmtId="180" fontId="60" fillId="0" borderId="184"/>
    <xf numFmtId="180" fontId="60" fillId="0" borderId="184"/>
    <xf numFmtId="175" fontId="60" fillId="0" borderId="184"/>
    <xf numFmtId="180" fontId="60" fillId="0" borderId="184"/>
    <xf numFmtId="180" fontId="60" fillId="0" borderId="184"/>
    <xf numFmtId="175" fontId="60" fillId="0" borderId="184"/>
    <xf numFmtId="175" fontId="60" fillId="0" borderId="184"/>
    <xf numFmtId="0" fontId="21" fillId="22" borderId="182" applyNumberFormat="0" applyAlignment="0" applyProtection="0"/>
    <xf numFmtId="175" fontId="60" fillId="0" borderId="184"/>
    <xf numFmtId="0" fontId="23" fillId="0" borderId="183" applyNumberFormat="0" applyFill="0" applyAlignment="0" applyProtection="0"/>
    <xf numFmtId="172" fontId="60" fillId="0" borderId="184"/>
    <xf numFmtId="172" fontId="60" fillId="0" borderId="184"/>
    <xf numFmtId="175" fontId="60" fillId="0" borderId="184"/>
    <xf numFmtId="176" fontId="60" fillId="0" borderId="184"/>
    <xf numFmtId="0" fontId="18" fillId="9" borderId="180" applyNumberFormat="0" applyAlignment="0" applyProtection="0"/>
    <xf numFmtId="172" fontId="60" fillId="0" borderId="184"/>
    <xf numFmtId="0" fontId="21" fillId="22" borderId="182" applyNumberFormat="0" applyAlignment="0" applyProtection="0"/>
    <xf numFmtId="174" fontId="60" fillId="0" borderId="184"/>
    <xf numFmtId="172" fontId="60" fillId="0" borderId="184"/>
    <xf numFmtId="0" fontId="18" fillId="9" borderId="180" applyNumberFormat="0" applyAlignment="0" applyProtection="0"/>
    <xf numFmtId="177" fontId="60" fillId="0" borderId="184"/>
    <xf numFmtId="0" fontId="11" fillId="22" borderId="180" applyNumberFormat="0" applyAlignment="0" applyProtection="0"/>
    <xf numFmtId="172" fontId="60" fillId="0" borderId="184"/>
    <xf numFmtId="172" fontId="60" fillId="0" borderId="184"/>
    <xf numFmtId="180" fontId="60" fillId="0" borderId="184"/>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176" fontId="60" fillId="0" borderId="184"/>
    <xf numFmtId="180" fontId="60" fillId="0" borderId="184"/>
    <xf numFmtId="172" fontId="60" fillId="0" borderId="184"/>
    <xf numFmtId="172" fontId="60" fillId="0" borderId="184"/>
    <xf numFmtId="0" fontId="23" fillId="0" borderId="183" applyNumberFormat="0" applyFill="0" applyAlignment="0" applyProtection="0"/>
    <xf numFmtId="180" fontId="60" fillId="0" borderId="184"/>
    <xf numFmtId="172" fontId="60" fillId="0" borderId="184"/>
    <xf numFmtId="172" fontId="60" fillId="0" borderId="184"/>
    <xf numFmtId="180" fontId="60" fillId="0" borderId="184"/>
    <xf numFmtId="175" fontId="60" fillId="0" borderId="184"/>
    <xf numFmtId="175" fontId="60" fillId="0" borderId="184"/>
    <xf numFmtId="180" fontId="60" fillId="0" borderId="184"/>
    <xf numFmtId="180" fontId="60" fillId="0" borderId="184"/>
    <xf numFmtId="180" fontId="60" fillId="0" borderId="184"/>
    <xf numFmtId="172" fontId="60" fillId="0" borderId="184"/>
    <xf numFmtId="174" fontId="60" fillId="0" borderId="184"/>
    <xf numFmtId="172" fontId="60" fillId="0" borderId="184"/>
    <xf numFmtId="180" fontId="60" fillId="0" borderId="184"/>
    <xf numFmtId="0" fontId="18" fillId="9" borderId="180" applyNumberFormat="0" applyAlignment="0" applyProtection="0"/>
    <xf numFmtId="180" fontId="60" fillId="0" borderId="184"/>
    <xf numFmtId="180" fontId="60" fillId="0" borderId="184"/>
    <xf numFmtId="0" fontId="23" fillId="0" borderId="183" applyNumberFormat="0" applyFill="0" applyAlignment="0" applyProtection="0"/>
    <xf numFmtId="172" fontId="60" fillId="0" borderId="184"/>
    <xf numFmtId="0" fontId="8" fillId="25" borderId="181" applyNumberFormat="0" applyFont="0" applyAlignment="0" applyProtection="0"/>
    <xf numFmtId="0" fontId="18" fillId="9" borderId="180" applyNumberFormat="0" applyAlignment="0" applyProtection="0"/>
    <xf numFmtId="172" fontId="60" fillId="0" borderId="184"/>
    <xf numFmtId="180" fontId="60" fillId="0" borderId="184"/>
    <xf numFmtId="0" fontId="8" fillId="25" borderId="181" applyNumberFormat="0" applyFont="0" applyAlignment="0" applyProtection="0"/>
    <xf numFmtId="0" fontId="11" fillId="22" borderId="180" applyNumberFormat="0" applyAlignment="0" applyProtection="0"/>
    <xf numFmtId="172" fontId="60" fillId="0" borderId="184"/>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2" fontId="60" fillId="0" borderId="184"/>
    <xf numFmtId="181" fontId="60" fillId="0" borderId="184"/>
    <xf numFmtId="175" fontId="60" fillId="0" borderId="184"/>
    <xf numFmtId="175" fontId="60" fillId="0" borderId="184"/>
    <xf numFmtId="174" fontId="60" fillId="0" borderId="184"/>
    <xf numFmtId="180" fontId="60" fillId="0" borderId="184"/>
    <xf numFmtId="173" fontId="60" fillId="0" borderId="184"/>
    <xf numFmtId="0" fontId="21" fillId="22" borderId="182" applyNumberFormat="0" applyAlignment="0" applyProtection="0"/>
    <xf numFmtId="172" fontId="60" fillId="0" borderId="184"/>
    <xf numFmtId="175" fontId="60" fillId="0" borderId="184"/>
    <xf numFmtId="180" fontId="60" fillId="0" borderId="184"/>
    <xf numFmtId="0" fontId="11" fillId="22" borderId="180" applyNumberFormat="0" applyAlignment="0" applyProtection="0"/>
    <xf numFmtId="175" fontId="60" fillId="0" borderId="184"/>
    <xf numFmtId="176" fontId="60" fillId="0" borderId="184"/>
    <xf numFmtId="175" fontId="60" fillId="0" borderId="184"/>
    <xf numFmtId="182" fontId="60" fillId="0" borderId="184"/>
    <xf numFmtId="172" fontId="60" fillId="0" borderId="184"/>
    <xf numFmtId="177" fontId="60" fillId="0" borderId="184"/>
    <xf numFmtId="173" fontId="60" fillId="0" borderId="184"/>
    <xf numFmtId="180" fontId="60" fillId="0" borderId="184"/>
    <xf numFmtId="181" fontId="60" fillId="0" borderId="184"/>
    <xf numFmtId="182" fontId="60" fillId="0" borderId="184"/>
    <xf numFmtId="0" fontId="18" fillId="9" borderId="180" applyNumberForma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5" fontId="60" fillId="0" borderId="184"/>
    <xf numFmtId="175" fontId="60" fillId="0" borderId="184"/>
    <xf numFmtId="175" fontId="60" fillId="0" borderId="184"/>
    <xf numFmtId="172" fontId="60" fillId="0" borderId="184"/>
    <xf numFmtId="0" fontId="18" fillId="9" borderId="180" applyNumberFormat="0" applyAlignment="0" applyProtection="0"/>
    <xf numFmtId="175" fontId="60" fillId="0" borderId="184"/>
    <xf numFmtId="172" fontId="60" fillId="0" borderId="184"/>
    <xf numFmtId="180" fontId="60" fillId="0" borderId="184"/>
    <xf numFmtId="174" fontId="60" fillId="0" borderId="184"/>
    <xf numFmtId="174" fontId="60" fillId="0" borderId="184"/>
    <xf numFmtId="172" fontId="60" fillId="0" borderId="184"/>
    <xf numFmtId="174" fontId="60" fillId="0" borderId="184"/>
    <xf numFmtId="175" fontId="60" fillId="0" borderId="184"/>
    <xf numFmtId="177" fontId="60" fillId="0" borderId="184"/>
    <xf numFmtId="172" fontId="60" fillId="0" borderId="184"/>
    <xf numFmtId="0" fontId="11" fillId="22" borderId="180" applyNumberFormat="0" applyAlignment="0" applyProtection="0"/>
    <xf numFmtId="180" fontId="60" fillId="0" borderId="184"/>
    <xf numFmtId="180" fontId="60" fillId="0" borderId="184"/>
    <xf numFmtId="180" fontId="60" fillId="0" borderId="184"/>
    <xf numFmtId="172" fontId="60" fillId="0" borderId="184"/>
    <xf numFmtId="0" fontId="8" fillId="25" borderId="181" applyNumberFormat="0" applyFont="0" applyAlignment="0" applyProtection="0"/>
    <xf numFmtId="172" fontId="60" fillId="0" borderId="184"/>
    <xf numFmtId="181" fontId="60" fillId="0" borderId="184"/>
    <xf numFmtId="175" fontId="60" fillId="0" borderId="184"/>
    <xf numFmtId="176" fontId="60" fillId="0" borderId="184"/>
    <xf numFmtId="0" fontId="18" fillId="9" borderId="180" applyNumberFormat="0" applyAlignment="0" applyProtection="0"/>
    <xf numFmtId="172" fontId="60" fillId="0" borderId="184"/>
    <xf numFmtId="180" fontId="60" fillId="0" borderId="184"/>
    <xf numFmtId="175" fontId="60" fillId="0" borderId="184"/>
    <xf numFmtId="180" fontId="60" fillId="0" borderId="184"/>
    <xf numFmtId="172" fontId="60" fillId="0" borderId="184"/>
    <xf numFmtId="180" fontId="60" fillId="0" borderId="184"/>
    <xf numFmtId="175" fontId="60" fillId="0" borderId="184"/>
    <xf numFmtId="175" fontId="60" fillId="0" borderId="184"/>
    <xf numFmtId="172" fontId="60" fillId="0" borderId="184"/>
    <xf numFmtId="175" fontId="60" fillId="0" borderId="184"/>
    <xf numFmtId="176" fontId="60" fillId="0" borderId="184"/>
    <xf numFmtId="175" fontId="60" fillId="0" borderId="184"/>
    <xf numFmtId="180" fontId="60" fillId="0" borderId="184"/>
    <xf numFmtId="180" fontId="60" fillId="0" borderId="184"/>
    <xf numFmtId="172" fontId="60" fillId="0" borderId="184"/>
    <xf numFmtId="0" fontId="21" fillId="22" borderId="182" applyNumberFormat="0" applyAlignment="0" applyProtection="0"/>
    <xf numFmtId="173" fontId="60" fillId="0" borderId="184"/>
    <xf numFmtId="0" fontId="23" fillId="0" borderId="183" applyNumberFormat="0" applyFill="0" applyAlignment="0" applyProtection="0"/>
    <xf numFmtId="0" fontId="8" fillId="25" borderId="181" applyNumberFormat="0" applyFont="0" applyAlignment="0" applyProtection="0"/>
    <xf numFmtId="0" fontId="11" fillId="22" borderId="180" applyNumberFormat="0" applyAlignment="0" applyProtection="0"/>
    <xf numFmtId="176" fontId="60" fillId="0" borderId="184"/>
    <xf numFmtId="0" fontId="23" fillId="0" borderId="183" applyNumberFormat="0" applyFill="0" applyAlignment="0" applyProtection="0"/>
    <xf numFmtId="175" fontId="60" fillId="0" borderId="184"/>
    <xf numFmtId="0" fontId="21" fillId="22" borderId="182" applyNumberFormat="0" applyAlignment="0" applyProtection="0"/>
    <xf numFmtId="172" fontId="60" fillId="0" borderId="184"/>
    <xf numFmtId="182" fontId="60" fillId="0" borderId="184"/>
    <xf numFmtId="172" fontId="60" fillId="0" borderId="184"/>
    <xf numFmtId="180" fontId="60" fillId="0" borderId="184"/>
    <xf numFmtId="0" fontId="11" fillId="22" borderId="180" applyNumberFormat="0" applyAlignment="0" applyProtection="0"/>
    <xf numFmtId="175" fontId="60" fillId="0" borderId="184"/>
    <xf numFmtId="181" fontId="60" fillId="0" borderId="184"/>
    <xf numFmtId="175" fontId="60" fillId="0" borderId="184"/>
    <xf numFmtId="172" fontId="60" fillId="0" borderId="184"/>
    <xf numFmtId="175" fontId="60" fillId="0" borderId="184"/>
    <xf numFmtId="173" fontId="60" fillId="0" borderId="184"/>
    <xf numFmtId="180" fontId="60" fillId="0" borderId="184"/>
    <xf numFmtId="177" fontId="60" fillId="0" borderId="184"/>
    <xf numFmtId="175" fontId="60" fillId="0" borderId="184"/>
    <xf numFmtId="173" fontId="60" fillId="0" borderId="184"/>
    <xf numFmtId="172" fontId="60" fillId="0" borderId="184"/>
    <xf numFmtId="181" fontId="60" fillId="0" borderId="184"/>
    <xf numFmtId="182" fontId="60" fillId="0" borderId="184"/>
    <xf numFmtId="180" fontId="60" fillId="0" borderId="184"/>
    <xf numFmtId="180" fontId="60" fillId="0" borderId="184"/>
    <xf numFmtId="180" fontId="60" fillId="0" borderId="184"/>
    <xf numFmtId="172" fontId="60" fillId="0" borderId="184"/>
    <xf numFmtId="180" fontId="60" fillId="0" borderId="184"/>
    <xf numFmtId="0" fontId="21" fillId="22" borderId="182" applyNumberFormat="0" applyAlignment="0" applyProtection="0"/>
    <xf numFmtId="0" fontId="23" fillId="0" borderId="183" applyNumberFormat="0" applyFill="0" applyAlignment="0" applyProtection="0"/>
    <xf numFmtId="0" fontId="8" fillId="25" borderId="181" applyNumberFormat="0" applyFont="0" applyAlignment="0" applyProtection="0"/>
    <xf numFmtId="182" fontId="60" fillId="0" borderId="184"/>
    <xf numFmtId="172" fontId="60" fillId="0" borderId="184"/>
    <xf numFmtId="175" fontId="60" fillId="0" borderId="184"/>
    <xf numFmtId="180" fontId="60" fillId="0" borderId="184"/>
    <xf numFmtId="172" fontId="60" fillId="0" borderId="184"/>
    <xf numFmtId="0" fontId="8" fillId="25" borderId="181" applyNumberFormat="0" applyFont="0" applyAlignment="0" applyProtection="0"/>
    <xf numFmtId="175" fontId="60" fillId="0" borderId="184"/>
    <xf numFmtId="177" fontId="60" fillId="0" borderId="184"/>
    <xf numFmtId="180" fontId="60" fillId="0" borderId="184"/>
    <xf numFmtId="172" fontId="60" fillId="0" borderId="184"/>
    <xf numFmtId="175" fontId="60" fillId="0" borderId="184"/>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180" fontId="60" fillId="0" borderId="184"/>
    <xf numFmtId="172" fontId="60" fillId="0" borderId="184"/>
    <xf numFmtId="180" fontId="60" fillId="0" borderId="184"/>
    <xf numFmtId="180" fontId="60" fillId="0" borderId="184"/>
    <xf numFmtId="175" fontId="60" fillId="0" borderId="184"/>
    <xf numFmtId="175" fontId="60" fillId="0" borderId="184"/>
    <xf numFmtId="172" fontId="60" fillId="0" borderId="184"/>
    <xf numFmtId="172" fontId="60" fillId="0" borderId="184"/>
    <xf numFmtId="172" fontId="60" fillId="0" borderId="184"/>
    <xf numFmtId="0" fontId="63" fillId="48" borderId="185">
      <protection locked="0"/>
    </xf>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5" fontId="60" fillId="0" borderId="184"/>
    <xf numFmtId="0" fontId="63" fillId="48" borderId="185">
      <protection locked="0"/>
    </xf>
    <xf numFmtId="177" fontId="60" fillId="0" borderId="184"/>
    <xf numFmtId="182" fontId="60" fillId="0" borderId="184"/>
    <xf numFmtId="172" fontId="60" fillId="0" borderId="184"/>
    <xf numFmtId="0" fontId="11" fillId="22" borderId="180" applyNumberFormat="0" applyAlignment="0" applyProtection="0"/>
    <xf numFmtId="0" fontId="18" fillId="9" borderId="180" applyNumberFormat="0" applyAlignment="0" applyProtection="0"/>
    <xf numFmtId="182" fontId="60" fillId="0" borderId="184"/>
    <xf numFmtId="181" fontId="60" fillId="0" borderId="184"/>
    <xf numFmtId="180" fontId="60" fillId="0" borderId="184"/>
    <xf numFmtId="172" fontId="60" fillId="0" borderId="184"/>
    <xf numFmtId="176" fontId="60" fillId="0" borderId="184"/>
    <xf numFmtId="177" fontId="60" fillId="0" borderId="184"/>
    <xf numFmtId="176" fontId="60" fillId="0" borderId="184"/>
    <xf numFmtId="175" fontId="60" fillId="0" borderId="184"/>
    <xf numFmtId="177" fontId="60" fillId="0" borderId="184"/>
    <xf numFmtId="181" fontId="60" fillId="0" borderId="184"/>
    <xf numFmtId="174" fontId="60" fillId="0" borderId="184"/>
    <xf numFmtId="0" fontId="11" fillId="22" borderId="180" applyNumberFormat="0" applyAlignment="0" applyProtection="0"/>
    <xf numFmtId="173" fontId="60" fillId="0" borderId="184"/>
    <xf numFmtId="180" fontId="60" fillId="0" borderId="184"/>
    <xf numFmtId="177" fontId="60" fillId="0" borderId="184"/>
    <xf numFmtId="175" fontId="60" fillId="0" borderId="184"/>
    <xf numFmtId="172" fontId="60" fillId="0" borderId="184"/>
    <xf numFmtId="0" fontId="21" fillId="22" borderId="182" applyNumberFormat="0" applyAlignment="0" applyProtection="0"/>
    <xf numFmtId="0" fontId="23" fillId="0" borderId="183" applyNumberFormat="0" applyFill="0" applyAlignment="0" applyProtection="0"/>
    <xf numFmtId="181" fontId="60" fillId="0" borderId="184"/>
    <xf numFmtId="176" fontId="60" fillId="0" borderId="184"/>
    <xf numFmtId="174" fontId="60" fillId="0" borderId="184"/>
    <xf numFmtId="173" fontId="60" fillId="0" borderId="184"/>
    <xf numFmtId="172" fontId="60" fillId="0" borderId="184"/>
    <xf numFmtId="182" fontId="60" fillId="0" borderId="184"/>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8" fillId="25" borderId="181" applyNumberFormat="0" applyFont="0" applyAlignment="0" applyProtection="0"/>
    <xf numFmtId="0" fontId="11" fillId="22" borderId="180" applyNumberFormat="0" applyAlignment="0" applyProtection="0"/>
    <xf numFmtId="0" fontId="11" fillId="22" borderId="180" applyNumberFormat="0" applyAlignment="0" applyProtection="0"/>
    <xf numFmtId="0" fontId="21" fillId="22" borderId="182" applyNumberFormat="0" applyAlignment="0" applyProtection="0"/>
    <xf numFmtId="174" fontId="60" fillId="0" borderId="184"/>
    <xf numFmtId="173"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3" fillId="0" borderId="183" applyNumberFormat="0" applyFill="0" applyAlignment="0" applyProtection="0"/>
    <xf numFmtId="172" fontId="60" fillId="0" borderId="184"/>
    <xf numFmtId="173" fontId="60" fillId="0" borderId="184"/>
    <xf numFmtId="0" fontId="11" fillId="22" borderId="180" applyNumberFormat="0" applyAlignment="0" applyProtection="0"/>
    <xf numFmtId="0" fontId="18" fillId="9"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80" fontId="60" fillId="0" borderId="184"/>
    <xf numFmtId="0" fontId="8" fillId="25" borderId="181" applyNumberFormat="0" applyFont="0" applyAlignment="0" applyProtection="0"/>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2" fontId="60" fillId="0" borderId="184"/>
    <xf numFmtId="180" fontId="60" fillId="0" borderId="184"/>
    <xf numFmtId="0" fontId="11" fillId="22" borderId="180" applyNumberFormat="0" applyAlignment="0" applyProtection="0"/>
    <xf numFmtId="182" fontId="60" fillId="0" borderId="184"/>
    <xf numFmtId="172" fontId="60" fillId="0" borderId="184"/>
    <xf numFmtId="0" fontId="23" fillId="0" borderId="183" applyNumberFormat="0" applyFill="0" applyAlignment="0" applyProtection="0"/>
    <xf numFmtId="180" fontId="60" fillId="0" borderId="184"/>
    <xf numFmtId="0" fontId="11" fillId="22" borderId="180" applyNumberFormat="0" applyAlignment="0" applyProtection="0"/>
    <xf numFmtId="172" fontId="60" fillId="0" borderId="184"/>
    <xf numFmtId="172" fontId="60" fillId="0" borderId="184"/>
    <xf numFmtId="0" fontId="18" fillId="9" borderId="180" applyNumberFormat="0" applyAlignment="0" applyProtection="0"/>
    <xf numFmtId="173" fontId="60" fillId="0" borderId="184"/>
    <xf numFmtId="172" fontId="60" fillId="0" borderId="184"/>
    <xf numFmtId="175" fontId="60" fillId="0" borderId="184"/>
    <xf numFmtId="172" fontId="60" fillId="0" borderId="184"/>
    <xf numFmtId="175" fontId="60" fillId="0" borderId="184"/>
    <xf numFmtId="176" fontId="60" fillId="0" borderId="184"/>
    <xf numFmtId="177" fontId="60" fillId="0" borderId="184"/>
    <xf numFmtId="0" fontId="8" fillId="25" borderId="181" applyNumberFormat="0" applyFont="0" applyAlignment="0" applyProtection="0"/>
    <xf numFmtId="175" fontId="60" fillId="0" borderId="184"/>
    <xf numFmtId="180" fontId="60" fillId="0" borderId="184"/>
    <xf numFmtId="172" fontId="60" fillId="0" borderId="184"/>
    <xf numFmtId="181" fontId="60" fillId="0" borderId="184"/>
    <xf numFmtId="182" fontId="60" fillId="0" borderId="184"/>
    <xf numFmtId="0" fontId="18" fillId="9" borderId="180" applyNumberFormat="0" applyAlignment="0" applyProtection="0"/>
    <xf numFmtId="180" fontId="60" fillId="0" borderId="184"/>
    <xf numFmtId="180" fontId="60" fillId="0" borderId="184"/>
    <xf numFmtId="175" fontId="60" fillId="0" borderId="184"/>
    <xf numFmtId="172" fontId="60" fillId="0" borderId="184"/>
    <xf numFmtId="176" fontId="60" fillId="0" borderId="184"/>
    <xf numFmtId="172" fontId="60" fillId="0" borderId="184"/>
    <xf numFmtId="172" fontId="60" fillId="0" borderId="184"/>
    <xf numFmtId="175" fontId="60" fillId="0" borderId="184"/>
    <xf numFmtId="175" fontId="60" fillId="0" borderId="184"/>
    <xf numFmtId="172" fontId="60" fillId="0" borderId="184"/>
    <xf numFmtId="0" fontId="18" fillId="9" borderId="180" applyNumberFormat="0" applyAlignment="0" applyProtection="0"/>
    <xf numFmtId="0" fontId="21" fillId="22" borderId="182" applyNumberFormat="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8" fillId="25" borderId="181" applyNumberFormat="0" applyFont="0" applyAlignment="0" applyProtection="0"/>
    <xf numFmtId="174" fontId="60" fillId="0" borderId="184"/>
    <xf numFmtId="175" fontId="60" fillId="0" borderId="184"/>
    <xf numFmtId="180" fontId="60" fillId="0" borderId="184"/>
    <xf numFmtId="0" fontId="11" fillId="22" borderId="180" applyNumberFormat="0" applyAlignment="0" applyProtection="0"/>
    <xf numFmtId="174" fontId="60" fillId="0" borderId="184"/>
    <xf numFmtId="173" fontId="60" fillId="0" borderId="184"/>
    <xf numFmtId="0" fontId="21" fillId="22" borderId="182" applyNumberFormat="0" applyAlignment="0" applyProtection="0"/>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174" fontId="60" fillId="0" borderId="184"/>
    <xf numFmtId="176" fontId="60" fillId="0" borderId="184"/>
    <xf numFmtId="177"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81" fontId="60" fillId="0" borderId="184"/>
    <xf numFmtId="175" fontId="60" fillId="0" borderId="184"/>
    <xf numFmtId="180" fontId="60" fillId="0" borderId="184"/>
    <xf numFmtId="175" fontId="60" fillId="0" borderId="184"/>
    <xf numFmtId="177" fontId="60" fillId="0" borderId="184"/>
    <xf numFmtId="173"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80" fontId="60" fillId="0" borderId="184"/>
    <xf numFmtId="175" fontId="60" fillId="0" borderId="184"/>
    <xf numFmtId="180" fontId="60" fillId="0" borderId="184"/>
    <xf numFmtId="175" fontId="60" fillId="0" borderId="184"/>
    <xf numFmtId="172" fontId="60" fillId="0" borderId="184"/>
    <xf numFmtId="180" fontId="60" fillId="0" borderId="184"/>
    <xf numFmtId="175" fontId="60" fillId="0" borderId="184"/>
    <xf numFmtId="180" fontId="60" fillId="0" borderId="184"/>
    <xf numFmtId="172" fontId="60" fillId="0" borderId="184"/>
    <xf numFmtId="172" fontId="60" fillId="0" borderId="184"/>
    <xf numFmtId="180" fontId="60" fillId="0" borderId="184"/>
    <xf numFmtId="176" fontId="60" fillId="0" borderId="184"/>
    <xf numFmtId="175" fontId="60" fillId="0" borderId="184"/>
    <xf numFmtId="174" fontId="60" fillId="0" borderId="184"/>
    <xf numFmtId="173"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177" fontId="60" fillId="0" borderId="184"/>
    <xf numFmtId="0" fontId="11" fillId="22" borderId="180" applyNumberFormat="0" applyAlignment="0" applyProtection="0"/>
    <xf numFmtId="181" fontId="60" fillId="0" borderId="184"/>
    <xf numFmtId="180" fontId="60" fillId="0" borderId="184"/>
    <xf numFmtId="172" fontId="60" fillId="0" borderId="184"/>
    <xf numFmtId="172" fontId="60" fillId="0" borderId="184"/>
    <xf numFmtId="175" fontId="60" fillId="0" borderId="184"/>
    <xf numFmtId="175" fontId="60" fillId="0" borderId="184"/>
    <xf numFmtId="172" fontId="60" fillId="0" borderId="184"/>
    <xf numFmtId="0" fontId="23" fillId="0" borderId="183" applyNumberFormat="0" applyFill="0" applyAlignment="0" applyProtection="0"/>
    <xf numFmtId="175" fontId="60" fillId="0" borderId="184"/>
    <xf numFmtId="0" fontId="18" fillId="9" borderId="180" applyNumberFormat="0" applyAlignment="0" applyProtection="0"/>
    <xf numFmtId="0" fontId="21" fillId="22" borderId="182" applyNumberFormat="0" applyAlignment="0" applyProtection="0"/>
    <xf numFmtId="0" fontId="8" fillId="25" borderId="181" applyNumberFormat="0" applyFont="0" applyAlignment="0" applyProtection="0"/>
    <xf numFmtId="180" fontId="60" fillId="0" borderId="184"/>
    <xf numFmtId="0" fontId="11" fillId="22" borderId="180" applyNumberFormat="0" applyAlignment="0" applyProtection="0"/>
    <xf numFmtId="0" fontId="18" fillId="9" borderId="180" applyNumberFormat="0" applyAlignment="0" applyProtection="0"/>
    <xf numFmtId="175" fontId="60" fillId="0" borderId="184"/>
    <xf numFmtId="172" fontId="60" fillId="0" borderId="184"/>
    <xf numFmtId="180" fontId="60" fillId="0" borderId="184"/>
    <xf numFmtId="175" fontId="60" fillId="0" borderId="184"/>
    <xf numFmtId="172" fontId="60" fillId="0" borderId="184"/>
    <xf numFmtId="173" fontId="60" fillId="0" borderId="184"/>
    <xf numFmtId="172" fontId="60" fillId="0" borderId="184"/>
    <xf numFmtId="175" fontId="60" fillId="0" borderId="184"/>
    <xf numFmtId="180" fontId="60" fillId="0" borderId="184"/>
    <xf numFmtId="172" fontId="60" fillId="0" borderId="184"/>
    <xf numFmtId="180" fontId="60" fillId="0" borderId="184"/>
    <xf numFmtId="0" fontId="11" fillId="22" borderId="180" applyNumberFormat="0" applyAlignment="0" applyProtection="0"/>
    <xf numFmtId="182" fontId="60" fillId="0" borderId="184"/>
    <xf numFmtId="176" fontId="60" fillId="0" borderId="184"/>
    <xf numFmtId="180"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23" fillId="0" borderId="183" applyNumberFormat="0" applyFill="0" applyAlignment="0" applyProtection="0"/>
    <xf numFmtId="180" fontId="60" fillId="0" borderId="184"/>
    <xf numFmtId="180" fontId="60" fillId="0" borderId="184"/>
    <xf numFmtId="175" fontId="60" fillId="0" borderId="184"/>
    <xf numFmtId="174" fontId="60" fillId="0" borderId="184"/>
    <xf numFmtId="0" fontId="8" fillId="25" borderId="181" applyNumberFormat="0" applyFont="0" applyAlignment="0" applyProtection="0"/>
    <xf numFmtId="175"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80" fontId="60" fillId="0" borderId="184"/>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0" fontId="11" fillId="22" borderId="180" applyNumberFormat="0" applyAlignment="0" applyProtection="0"/>
    <xf numFmtId="175" fontId="60" fillId="0" borderId="184"/>
    <xf numFmtId="0" fontId="18" fillId="9" borderId="180" applyNumberFormat="0" applyAlignment="0" applyProtection="0"/>
    <xf numFmtId="0" fontId="8" fillId="25" borderId="181" applyNumberFormat="0" applyFon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0" fontId="23" fillId="0" borderId="183" applyNumberFormat="0" applyFill="0" applyAlignment="0" applyProtection="0"/>
    <xf numFmtId="0" fontId="23" fillId="0" borderId="183" applyNumberFormat="0" applyFill="0" applyAlignment="0" applyProtection="0"/>
    <xf numFmtId="0" fontId="21" fillId="22" borderId="182" applyNumberFormat="0" applyAlignment="0" applyProtection="0"/>
    <xf numFmtId="0" fontId="18" fillId="9" borderId="180" applyNumberFormat="0" applyAlignment="0" applyProtection="0"/>
    <xf numFmtId="182"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1" fillId="22" borderId="182" applyNumberFormat="0" applyAlignment="0" applyProtection="0"/>
    <xf numFmtId="0" fontId="23" fillId="0" borderId="183" applyNumberFormat="0" applyFill="0" applyAlignment="0" applyProtection="0"/>
    <xf numFmtId="0" fontId="8" fillId="25" borderId="181" applyNumberFormat="0" applyFont="0" applyAlignment="0" applyProtection="0"/>
    <xf numFmtId="180" fontId="60" fillId="0" borderId="184"/>
    <xf numFmtId="180" fontId="60" fillId="0" borderId="184"/>
    <xf numFmtId="181" fontId="60" fillId="0" borderId="184"/>
    <xf numFmtId="172" fontId="60" fillId="0" borderId="184"/>
    <xf numFmtId="175" fontId="60" fillId="0" borderId="184"/>
    <xf numFmtId="175" fontId="60" fillId="0" borderId="184"/>
    <xf numFmtId="177" fontId="60" fillId="0" borderId="184"/>
    <xf numFmtId="172"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11" fillId="22" borderId="180" applyNumberFormat="0" applyAlignment="0" applyProtection="0"/>
    <xf numFmtId="0" fontId="18" fillId="9" borderId="180" applyNumberFormat="0" applyAlignment="0" applyProtection="0"/>
    <xf numFmtId="0" fontId="11" fillId="22"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0" fontId="23" fillId="0" borderId="183" applyNumberFormat="0" applyFill="0" applyAlignment="0" applyProtection="0"/>
    <xf numFmtId="0" fontId="21" fillId="22" borderId="182" applyNumberFormat="0" applyAlignment="0" applyProtection="0"/>
    <xf numFmtId="0" fontId="18" fillId="9" borderId="180" applyNumberFormat="0" applyAlignment="0" applyProtection="0"/>
    <xf numFmtId="0" fontId="8" fillId="25" borderId="181" applyNumberFormat="0" applyFont="0" applyAlignment="0" applyProtection="0"/>
    <xf numFmtId="176" fontId="60" fillId="0" borderId="184"/>
    <xf numFmtId="180" fontId="60" fillId="0" borderId="184"/>
    <xf numFmtId="172" fontId="60" fillId="0" borderId="184"/>
    <xf numFmtId="173" fontId="60" fillId="0" borderId="184"/>
    <xf numFmtId="174" fontId="60" fillId="0" borderId="184"/>
    <xf numFmtId="0" fontId="8" fillId="25" borderId="181" applyNumberFormat="0" applyFont="0" applyAlignment="0" applyProtection="0"/>
    <xf numFmtId="175" fontId="60" fillId="0" borderId="184"/>
    <xf numFmtId="176" fontId="60" fillId="0" borderId="184"/>
    <xf numFmtId="177" fontId="60" fillId="0" borderId="184"/>
    <xf numFmtId="176" fontId="60" fillId="0" borderId="184"/>
    <xf numFmtId="180" fontId="60" fillId="0" borderId="184"/>
    <xf numFmtId="181" fontId="60" fillId="0" borderId="184"/>
    <xf numFmtId="182" fontId="60" fillId="0" borderId="184"/>
    <xf numFmtId="175" fontId="60" fillId="0" borderId="184"/>
    <xf numFmtId="172" fontId="60" fillId="0" borderId="184"/>
    <xf numFmtId="0" fontId="11" fillId="22" borderId="180" applyNumberFormat="0" applyAlignment="0" applyProtection="0"/>
    <xf numFmtId="0" fontId="8" fillId="25" borderId="181" applyNumberFormat="0" applyFont="0" applyAlignment="0" applyProtection="0"/>
    <xf numFmtId="0" fontId="11" fillId="22" borderId="180" applyNumberFormat="0" applyAlignment="0" applyProtection="0"/>
    <xf numFmtId="182" fontId="60" fillId="0" borderId="184"/>
    <xf numFmtId="0" fontId="21" fillId="22" borderId="182" applyNumberFormat="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174" fontId="60" fillId="0" borderId="184"/>
    <xf numFmtId="0" fontId="18" fillId="9" borderId="180" applyNumberForma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3" fontId="60" fillId="0" borderId="184"/>
    <xf numFmtId="174" fontId="60" fillId="0" borderId="184"/>
    <xf numFmtId="0" fontId="18" fillId="9" borderId="180" applyNumberFormat="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7" fontId="60" fillId="0" borderId="184"/>
    <xf numFmtId="172" fontId="60" fillId="0" borderId="184"/>
    <xf numFmtId="173" fontId="60" fillId="0" borderId="184"/>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175" fontId="60" fillId="0" borderId="184"/>
    <xf numFmtId="180"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172" fontId="60" fillId="0" borderId="184"/>
    <xf numFmtId="180" fontId="60" fillId="0" borderId="184"/>
    <xf numFmtId="175" fontId="60" fillId="0" borderId="184"/>
    <xf numFmtId="175" fontId="60" fillId="0" borderId="184"/>
    <xf numFmtId="180" fontId="60" fillId="0" borderId="184"/>
    <xf numFmtId="172" fontId="60" fillId="0" borderId="184"/>
    <xf numFmtId="176" fontId="60" fillId="0" borderId="184"/>
    <xf numFmtId="175" fontId="60" fillId="0" borderId="184"/>
    <xf numFmtId="174" fontId="60" fillId="0" borderId="184"/>
    <xf numFmtId="173"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11" fillId="22" borderId="180" applyNumberFormat="0" applyAlignment="0" applyProtection="0"/>
    <xf numFmtId="172" fontId="60" fillId="0" borderId="184"/>
    <xf numFmtId="182" fontId="60" fillId="0" borderId="184"/>
    <xf numFmtId="175" fontId="60" fillId="0" borderId="184"/>
    <xf numFmtId="177" fontId="60" fillId="0" borderId="184"/>
    <xf numFmtId="174" fontId="60" fillId="0" borderId="184"/>
    <xf numFmtId="173" fontId="60" fillId="0" borderId="184"/>
    <xf numFmtId="180"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11" fillId="22" borderId="180" applyNumberFormat="0" applyAlignment="0" applyProtection="0"/>
    <xf numFmtId="0" fontId="11" fillId="22" borderId="180" applyNumberFormat="0" applyAlignment="0" applyProtection="0"/>
    <xf numFmtId="0" fontId="18" fillId="9" borderId="180" applyNumberFormat="0" applyAlignment="0" applyProtection="0"/>
    <xf numFmtId="180" fontId="60" fillId="0" borderId="184"/>
    <xf numFmtId="181"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175" fontId="60" fillId="0" borderId="184"/>
    <xf numFmtId="180" fontId="60" fillId="0" borderId="184"/>
    <xf numFmtId="0" fontId="11" fillId="22" borderId="180" applyNumberFormat="0" applyAlignment="0" applyProtection="0"/>
    <xf numFmtId="175" fontId="60" fillId="0" borderId="184"/>
    <xf numFmtId="172" fontId="60" fillId="0" borderId="184"/>
    <xf numFmtId="175" fontId="60" fillId="0" borderId="184"/>
    <xf numFmtId="175" fontId="60" fillId="0" borderId="184"/>
    <xf numFmtId="0" fontId="21" fillId="22" borderId="182" applyNumberFormat="0" applyAlignment="0" applyProtection="0"/>
    <xf numFmtId="180" fontId="60" fillId="0" borderId="184"/>
    <xf numFmtId="175" fontId="60" fillId="0" borderId="184"/>
    <xf numFmtId="0" fontId="21" fillId="22" borderId="182" applyNumberFormat="0" applyAlignment="0" applyProtection="0"/>
    <xf numFmtId="0" fontId="8" fillId="25" borderId="181" applyNumberFormat="0" applyFont="0" applyAlignment="0" applyProtection="0"/>
    <xf numFmtId="172" fontId="60" fillId="0" borderId="184"/>
    <xf numFmtId="0" fontId="8" fillId="25" borderId="181" applyNumberFormat="0" applyFont="0" applyAlignment="0" applyProtection="0"/>
    <xf numFmtId="174" fontId="60" fillId="0" borderId="184"/>
    <xf numFmtId="0" fontId="23" fillId="0" borderId="183" applyNumberFormat="0" applyFill="0" applyAlignment="0" applyProtection="0"/>
    <xf numFmtId="176" fontId="60" fillId="0" borderId="184"/>
    <xf numFmtId="175" fontId="60" fillId="0" borderId="184"/>
    <xf numFmtId="0" fontId="23" fillId="0" borderId="183" applyNumberFormat="0" applyFill="0" applyAlignment="0" applyProtection="0"/>
    <xf numFmtId="182" fontId="60" fillId="0" borderId="184"/>
    <xf numFmtId="175" fontId="60" fillId="0" borderId="184"/>
    <xf numFmtId="175" fontId="60" fillId="0" borderId="184"/>
    <xf numFmtId="0" fontId="18" fillId="9" borderId="180" applyNumberFormat="0" applyAlignment="0" applyProtection="0"/>
    <xf numFmtId="0" fontId="21" fillId="22" borderId="182" applyNumberFormat="0" applyAlignment="0" applyProtection="0"/>
    <xf numFmtId="172" fontId="60" fillId="0" borderId="184"/>
    <xf numFmtId="0" fontId="8" fillId="25" borderId="181" applyNumberFormat="0" applyFont="0" applyAlignment="0" applyProtection="0"/>
    <xf numFmtId="173" fontId="60" fillId="0" borderId="184"/>
    <xf numFmtId="177" fontId="60" fillId="0" borderId="184"/>
    <xf numFmtId="0" fontId="23" fillId="0" borderId="183" applyNumberFormat="0" applyFill="0" applyAlignment="0" applyProtection="0"/>
    <xf numFmtId="0" fontId="8" fillId="25" borderId="181" applyNumberFormat="0" applyFont="0" applyAlignment="0" applyProtection="0"/>
    <xf numFmtId="176" fontId="60" fillId="0" borderId="184"/>
    <xf numFmtId="172" fontId="60" fillId="0" borderId="184"/>
    <xf numFmtId="180" fontId="60" fillId="0" borderId="184"/>
    <xf numFmtId="0" fontId="18" fillId="9" borderId="180" applyNumberFormat="0" applyAlignment="0" applyProtection="0"/>
    <xf numFmtId="172" fontId="60" fillId="0" borderId="184"/>
    <xf numFmtId="0" fontId="21" fillId="22" borderId="182" applyNumberFormat="0" applyAlignment="0" applyProtection="0"/>
    <xf numFmtId="180" fontId="60" fillId="0" borderId="184"/>
    <xf numFmtId="172" fontId="60" fillId="0" borderId="184"/>
    <xf numFmtId="180" fontId="60" fillId="0" borderId="184"/>
    <xf numFmtId="175" fontId="60" fillId="0" borderId="184"/>
    <xf numFmtId="172" fontId="60" fillId="0" borderId="184"/>
    <xf numFmtId="175" fontId="60" fillId="0" borderId="184"/>
    <xf numFmtId="174" fontId="60" fillId="0" borderId="184"/>
    <xf numFmtId="181" fontId="60" fillId="0" borderId="184"/>
    <xf numFmtId="180" fontId="60" fillId="0" borderId="184"/>
    <xf numFmtId="175" fontId="60" fillId="0" borderId="184"/>
    <xf numFmtId="172" fontId="60" fillId="0" borderId="184"/>
    <xf numFmtId="180" fontId="60" fillId="0" borderId="184"/>
    <xf numFmtId="175" fontId="60" fillId="0" borderId="184"/>
    <xf numFmtId="172" fontId="60" fillId="0" borderId="184"/>
    <xf numFmtId="180" fontId="60" fillId="0" borderId="184"/>
    <xf numFmtId="180" fontId="60" fillId="0" borderId="184"/>
    <xf numFmtId="181" fontId="60" fillId="0" borderId="184"/>
    <xf numFmtId="177" fontId="60" fillId="0" borderId="184"/>
    <xf numFmtId="172" fontId="60" fillId="0" borderId="184"/>
    <xf numFmtId="0" fontId="23" fillId="0" borderId="183" applyNumberFormat="0" applyFill="0" applyAlignment="0" applyProtection="0"/>
    <xf numFmtId="0" fontId="11" fillId="22" borderId="180" applyNumberFormat="0" applyAlignment="0" applyProtection="0"/>
    <xf numFmtId="172" fontId="60" fillId="0" borderId="184"/>
    <xf numFmtId="174" fontId="60" fillId="0" borderId="184"/>
    <xf numFmtId="172" fontId="60" fillId="0" borderId="184"/>
    <xf numFmtId="175" fontId="60" fillId="0" borderId="184"/>
    <xf numFmtId="180" fontId="60" fillId="0" borderId="184"/>
    <xf numFmtId="172" fontId="60" fillId="0" borderId="184"/>
    <xf numFmtId="0" fontId="18" fillId="9" borderId="180" applyNumberFormat="0" applyAlignment="0" applyProtection="0"/>
    <xf numFmtId="174" fontId="60" fillId="0" borderId="184"/>
    <xf numFmtId="0" fontId="11" fillId="22" borderId="180" applyNumberFormat="0" applyAlignment="0" applyProtection="0"/>
    <xf numFmtId="182" fontId="60" fillId="0" borderId="184"/>
    <xf numFmtId="172" fontId="60" fillId="0" borderId="184"/>
    <xf numFmtId="173" fontId="60" fillId="0" borderId="184"/>
    <xf numFmtId="175" fontId="60" fillId="0" borderId="184"/>
    <xf numFmtId="176" fontId="60" fillId="0" borderId="184"/>
    <xf numFmtId="175" fontId="60" fillId="0" borderId="184"/>
    <xf numFmtId="175" fontId="60" fillId="0" borderId="184"/>
    <xf numFmtId="0" fontId="11" fillId="22" borderId="180" applyNumberFormat="0" applyAlignment="0" applyProtection="0"/>
    <xf numFmtId="172" fontId="60" fillId="0" borderId="184"/>
    <xf numFmtId="175" fontId="60" fillId="0" borderId="184"/>
    <xf numFmtId="182" fontId="60" fillId="0" borderId="184"/>
    <xf numFmtId="172" fontId="60" fillId="0" borderId="184"/>
    <xf numFmtId="175" fontId="60" fillId="0" borderId="184"/>
    <xf numFmtId="177" fontId="60" fillId="0" borderId="184"/>
    <xf numFmtId="173" fontId="60" fillId="0" borderId="184"/>
    <xf numFmtId="181" fontId="60" fillId="0" borderId="184"/>
    <xf numFmtId="182" fontId="60" fillId="0" borderId="184"/>
    <xf numFmtId="180" fontId="60" fillId="0" borderId="184"/>
    <xf numFmtId="0" fontId="8" fillId="25" borderId="181" applyNumberFormat="0" applyFont="0" applyAlignment="0" applyProtection="0"/>
    <xf numFmtId="172" fontId="60" fillId="0" borderId="184"/>
    <xf numFmtId="180" fontId="60" fillId="0" borderId="184"/>
    <xf numFmtId="180" fontId="60" fillId="0" borderId="184"/>
    <xf numFmtId="0" fontId="8" fillId="25" borderId="181" applyNumberFormat="0" applyFont="0" applyAlignment="0" applyProtection="0"/>
    <xf numFmtId="180" fontId="60" fillId="0" borderId="184"/>
    <xf numFmtId="177"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80" fontId="60" fillId="0" borderId="184"/>
    <xf numFmtId="0" fontId="21" fillId="22" borderId="182" applyNumberFormat="0" applyAlignment="0" applyProtection="0"/>
    <xf numFmtId="175" fontId="60" fillId="0" borderId="184"/>
    <xf numFmtId="175" fontId="60" fillId="0" borderId="184"/>
    <xf numFmtId="175" fontId="60" fillId="0" borderId="184"/>
    <xf numFmtId="180" fontId="60" fillId="0" borderId="184"/>
    <xf numFmtId="180" fontId="60" fillId="0" borderId="184"/>
    <xf numFmtId="172" fontId="60" fillId="0" borderId="184"/>
    <xf numFmtId="175" fontId="60" fillId="0" borderId="184"/>
    <xf numFmtId="180" fontId="60" fillId="0" borderId="184"/>
    <xf numFmtId="172" fontId="60" fillId="0" borderId="184"/>
    <xf numFmtId="174" fontId="60" fillId="0" borderId="184"/>
    <xf numFmtId="180" fontId="60" fillId="0" borderId="184"/>
    <xf numFmtId="0" fontId="23" fillId="0" borderId="183" applyNumberFormat="0" applyFill="0" applyAlignment="0" applyProtection="0"/>
    <xf numFmtId="175" fontId="60" fillId="0" borderId="184"/>
    <xf numFmtId="175" fontId="60" fillId="0" borderId="184"/>
    <xf numFmtId="180" fontId="60" fillId="0" borderId="184"/>
    <xf numFmtId="172" fontId="60" fillId="0" borderId="184"/>
    <xf numFmtId="0" fontId="18" fillId="9" borderId="180" applyNumberFormat="0" applyAlignment="0" applyProtection="0"/>
    <xf numFmtId="177" fontId="60" fillId="0" borderId="184"/>
    <xf numFmtId="176" fontId="60" fillId="0" borderId="184"/>
    <xf numFmtId="181" fontId="60" fillId="0" borderId="184"/>
    <xf numFmtId="176" fontId="60" fillId="0" borderId="184"/>
    <xf numFmtId="181" fontId="60" fillId="0" borderId="184"/>
    <xf numFmtId="173" fontId="60" fillId="0" borderId="184"/>
    <xf numFmtId="181" fontId="60" fillId="0" borderId="184"/>
    <xf numFmtId="182" fontId="60" fillId="0" borderId="184"/>
    <xf numFmtId="175" fontId="60" fillId="0" borderId="184"/>
    <xf numFmtId="182" fontId="60" fillId="0" borderId="184"/>
    <xf numFmtId="177" fontId="60" fillId="0" borderId="184"/>
    <xf numFmtId="0" fontId="11" fillId="22" borderId="180" applyNumberForma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80" fontId="60" fillId="0" borderId="184"/>
    <xf numFmtId="172" fontId="60" fillId="0" borderId="184"/>
    <xf numFmtId="175" fontId="60" fillId="0" borderId="184"/>
    <xf numFmtId="180" fontId="60" fillId="0" borderId="184"/>
    <xf numFmtId="180" fontId="60" fillId="0" borderId="184"/>
    <xf numFmtId="180" fontId="60" fillId="0" borderId="184"/>
    <xf numFmtId="175" fontId="60" fillId="0" borderId="184"/>
    <xf numFmtId="180" fontId="60" fillId="0" borderId="184"/>
    <xf numFmtId="180" fontId="60" fillId="0" borderId="184"/>
    <xf numFmtId="175" fontId="60" fillId="0" borderId="184"/>
    <xf numFmtId="175" fontId="60" fillId="0" borderId="184"/>
    <xf numFmtId="0" fontId="21" fillId="22" borderId="182" applyNumberFormat="0" applyAlignment="0" applyProtection="0"/>
    <xf numFmtId="175" fontId="60" fillId="0" borderId="184"/>
    <xf numFmtId="0" fontId="23" fillId="0" borderId="183" applyNumberFormat="0" applyFill="0" applyAlignment="0" applyProtection="0"/>
    <xf numFmtId="172" fontId="60" fillId="0" borderId="184"/>
    <xf numFmtId="172" fontId="60" fillId="0" borderId="184"/>
    <xf numFmtId="175" fontId="60" fillId="0" borderId="184"/>
    <xf numFmtId="176" fontId="60" fillId="0" borderId="184"/>
    <xf numFmtId="0" fontId="18" fillId="9" borderId="180" applyNumberFormat="0" applyAlignment="0" applyProtection="0"/>
    <xf numFmtId="172" fontId="60" fillId="0" borderId="184"/>
    <xf numFmtId="0" fontId="21" fillId="22" borderId="182" applyNumberFormat="0" applyAlignment="0" applyProtection="0"/>
    <xf numFmtId="174" fontId="60" fillId="0" borderId="184"/>
    <xf numFmtId="172" fontId="60" fillId="0" borderId="184"/>
    <xf numFmtId="0" fontId="18" fillId="9" borderId="180" applyNumberFormat="0" applyAlignment="0" applyProtection="0"/>
    <xf numFmtId="177" fontId="60" fillId="0" borderId="184"/>
    <xf numFmtId="0" fontId="11" fillId="22" borderId="180" applyNumberFormat="0" applyAlignment="0" applyProtection="0"/>
    <xf numFmtId="172" fontId="60" fillId="0" borderId="184"/>
    <xf numFmtId="172" fontId="60" fillId="0" borderId="184"/>
    <xf numFmtId="180" fontId="60" fillId="0" borderId="184"/>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176" fontId="60" fillId="0" borderId="184"/>
    <xf numFmtId="180" fontId="60" fillId="0" borderId="184"/>
    <xf numFmtId="172" fontId="60" fillId="0" borderId="184"/>
    <xf numFmtId="172" fontId="60" fillId="0" borderId="184"/>
    <xf numFmtId="0" fontId="23" fillId="0" borderId="183" applyNumberFormat="0" applyFill="0" applyAlignment="0" applyProtection="0"/>
    <xf numFmtId="180" fontId="60" fillId="0" borderId="184"/>
    <xf numFmtId="172" fontId="60" fillId="0" borderId="184"/>
    <xf numFmtId="172" fontId="60" fillId="0" borderId="184"/>
    <xf numFmtId="180" fontId="60" fillId="0" borderId="184"/>
    <xf numFmtId="175" fontId="60" fillId="0" borderId="184"/>
    <xf numFmtId="175" fontId="60" fillId="0" borderId="184"/>
    <xf numFmtId="180" fontId="60" fillId="0" borderId="184"/>
    <xf numFmtId="180" fontId="60" fillId="0" borderId="184"/>
    <xf numFmtId="180" fontId="60" fillId="0" borderId="184"/>
    <xf numFmtId="172" fontId="60" fillId="0" borderId="184"/>
    <xf numFmtId="174" fontId="60" fillId="0" borderId="184"/>
    <xf numFmtId="172" fontId="60" fillId="0" borderId="184"/>
    <xf numFmtId="180" fontId="60" fillId="0" borderId="184"/>
    <xf numFmtId="0" fontId="18" fillId="9" borderId="180" applyNumberFormat="0" applyAlignment="0" applyProtection="0"/>
    <xf numFmtId="180" fontId="60" fillId="0" borderId="184"/>
    <xf numFmtId="180" fontId="60" fillId="0" borderId="184"/>
    <xf numFmtId="0" fontId="23" fillId="0" borderId="183" applyNumberFormat="0" applyFill="0" applyAlignment="0" applyProtection="0"/>
    <xf numFmtId="172" fontId="60" fillId="0" borderId="184"/>
    <xf numFmtId="0" fontId="8" fillId="25" borderId="181" applyNumberFormat="0" applyFont="0" applyAlignment="0" applyProtection="0"/>
    <xf numFmtId="0" fontId="18" fillId="9" borderId="180" applyNumberFormat="0" applyAlignment="0" applyProtection="0"/>
    <xf numFmtId="172" fontId="60" fillId="0" borderId="184"/>
    <xf numFmtId="180" fontId="60" fillId="0" borderId="184"/>
    <xf numFmtId="0" fontId="8" fillId="25" borderId="181" applyNumberFormat="0" applyFont="0" applyAlignment="0" applyProtection="0"/>
    <xf numFmtId="0" fontId="11" fillId="22" borderId="180" applyNumberFormat="0" applyAlignment="0" applyProtection="0"/>
    <xf numFmtId="172" fontId="60" fillId="0" borderId="184"/>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2" fontId="60" fillId="0" borderId="184"/>
    <xf numFmtId="181" fontId="60" fillId="0" borderId="184"/>
    <xf numFmtId="175" fontId="60" fillId="0" borderId="184"/>
    <xf numFmtId="175" fontId="60" fillId="0" borderId="184"/>
    <xf numFmtId="174" fontId="60" fillId="0" borderId="184"/>
    <xf numFmtId="180" fontId="60" fillId="0" borderId="184"/>
    <xf numFmtId="173" fontId="60" fillId="0" borderId="184"/>
    <xf numFmtId="0" fontId="21" fillId="22" borderId="182" applyNumberFormat="0" applyAlignment="0" applyProtection="0"/>
    <xf numFmtId="172" fontId="60" fillId="0" borderId="184"/>
    <xf numFmtId="175" fontId="60" fillId="0" borderId="184"/>
    <xf numFmtId="180" fontId="60" fillId="0" borderId="184"/>
    <xf numFmtId="0" fontId="11" fillId="22" borderId="180" applyNumberFormat="0" applyAlignment="0" applyProtection="0"/>
    <xf numFmtId="175" fontId="60" fillId="0" borderId="184"/>
    <xf numFmtId="176" fontId="60" fillId="0" borderId="184"/>
    <xf numFmtId="175" fontId="60" fillId="0" borderId="184"/>
    <xf numFmtId="182" fontId="60" fillId="0" borderId="184"/>
    <xf numFmtId="177" fontId="60" fillId="0" borderId="184"/>
    <xf numFmtId="173"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5" fontId="60" fillId="0" borderId="184"/>
    <xf numFmtId="175" fontId="60" fillId="0" borderId="184"/>
    <xf numFmtId="175" fontId="60" fillId="0" borderId="184"/>
    <xf numFmtId="172" fontId="60" fillId="0" borderId="184"/>
    <xf numFmtId="0" fontId="18" fillId="9" borderId="180" applyNumberFormat="0" applyAlignment="0" applyProtection="0"/>
    <xf numFmtId="175" fontId="60" fillId="0" borderId="184"/>
    <xf numFmtId="172" fontId="60" fillId="0" borderId="184"/>
    <xf numFmtId="180" fontId="60" fillId="0" borderId="184"/>
    <xf numFmtId="174" fontId="60" fillId="0" borderId="184"/>
    <xf numFmtId="174" fontId="60" fillId="0" borderId="184"/>
    <xf numFmtId="172" fontId="60" fillId="0" borderId="184"/>
    <xf numFmtId="174" fontId="60" fillId="0" borderId="184"/>
    <xf numFmtId="175" fontId="60" fillId="0" borderId="184"/>
    <xf numFmtId="177" fontId="60" fillId="0" borderId="184"/>
    <xf numFmtId="172" fontId="60" fillId="0" borderId="184"/>
    <xf numFmtId="0" fontId="11" fillId="22" borderId="180" applyNumberFormat="0" applyAlignment="0" applyProtection="0"/>
    <xf numFmtId="180" fontId="60" fillId="0" borderId="184"/>
    <xf numFmtId="180" fontId="60" fillId="0" borderId="184"/>
    <xf numFmtId="180" fontId="60" fillId="0" borderId="184"/>
    <xf numFmtId="172" fontId="60" fillId="0" borderId="184"/>
    <xf numFmtId="0" fontId="8" fillId="25" borderId="181" applyNumberFormat="0" applyFont="0" applyAlignment="0" applyProtection="0"/>
    <xf numFmtId="172" fontId="60" fillId="0" borderId="184"/>
    <xf numFmtId="181" fontId="60" fillId="0" borderId="184"/>
    <xf numFmtId="175" fontId="60" fillId="0" borderId="184"/>
    <xf numFmtId="176" fontId="60" fillId="0" borderId="184"/>
    <xf numFmtId="0" fontId="18" fillId="9" borderId="180" applyNumberFormat="0" applyAlignment="0" applyProtection="0"/>
    <xf numFmtId="172" fontId="60" fillId="0" borderId="184"/>
    <xf numFmtId="180" fontId="60" fillId="0" borderId="184"/>
    <xf numFmtId="175" fontId="60" fillId="0" borderId="184"/>
    <xf numFmtId="180" fontId="60" fillId="0" borderId="184"/>
    <xf numFmtId="172" fontId="60" fillId="0" borderId="184"/>
    <xf numFmtId="180" fontId="60" fillId="0" borderId="184"/>
    <xf numFmtId="175" fontId="60" fillId="0" borderId="184"/>
    <xf numFmtId="175" fontId="60" fillId="0" borderId="184"/>
    <xf numFmtId="172" fontId="60" fillId="0" borderId="184"/>
    <xf numFmtId="175" fontId="60" fillId="0" borderId="184"/>
    <xf numFmtId="176" fontId="60" fillId="0" borderId="184"/>
    <xf numFmtId="175" fontId="60" fillId="0" borderId="184"/>
    <xf numFmtId="180" fontId="60" fillId="0" borderId="184"/>
    <xf numFmtId="180" fontId="60" fillId="0" borderId="184"/>
    <xf numFmtId="172" fontId="60" fillId="0" borderId="184"/>
    <xf numFmtId="0" fontId="21" fillId="22" borderId="182" applyNumberFormat="0" applyAlignment="0" applyProtection="0"/>
    <xf numFmtId="173" fontId="60" fillId="0" borderId="184"/>
    <xf numFmtId="0" fontId="23" fillId="0" borderId="183" applyNumberFormat="0" applyFill="0" applyAlignment="0" applyProtection="0"/>
    <xf numFmtId="0" fontId="8" fillId="25" borderId="181" applyNumberFormat="0" applyFont="0" applyAlignment="0" applyProtection="0"/>
    <xf numFmtId="176" fontId="60" fillId="0" borderId="184"/>
    <xf numFmtId="0" fontId="23" fillId="0" borderId="183" applyNumberFormat="0" applyFill="0" applyAlignment="0" applyProtection="0"/>
    <xf numFmtId="175" fontId="60" fillId="0" borderId="184"/>
    <xf numFmtId="0" fontId="21" fillId="22" borderId="182" applyNumberFormat="0" applyAlignment="0" applyProtection="0"/>
    <xf numFmtId="172" fontId="60" fillId="0" borderId="184"/>
    <xf numFmtId="182" fontId="60" fillId="0" borderId="184"/>
    <xf numFmtId="172" fontId="60" fillId="0" borderId="184"/>
    <xf numFmtId="180" fontId="60" fillId="0" borderId="184"/>
    <xf numFmtId="0" fontId="11" fillId="22" borderId="180" applyNumberFormat="0" applyAlignment="0" applyProtection="0"/>
    <xf numFmtId="175" fontId="60" fillId="0" borderId="184"/>
    <xf numFmtId="181" fontId="60" fillId="0" borderId="184"/>
    <xf numFmtId="175" fontId="60" fillId="0" borderId="184"/>
    <xf numFmtId="172" fontId="60" fillId="0" borderId="184"/>
    <xf numFmtId="175" fontId="60" fillId="0" borderId="184"/>
    <xf numFmtId="173" fontId="60" fillId="0" borderId="184"/>
    <xf numFmtId="180" fontId="60" fillId="0" borderId="184"/>
    <xf numFmtId="177" fontId="60" fillId="0" borderId="184"/>
    <xf numFmtId="175" fontId="60" fillId="0" borderId="184"/>
    <xf numFmtId="173" fontId="60" fillId="0" borderId="184"/>
    <xf numFmtId="172" fontId="60" fillId="0" borderId="184"/>
    <xf numFmtId="181" fontId="60" fillId="0" borderId="184"/>
    <xf numFmtId="182" fontId="60" fillId="0" borderId="184"/>
    <xf numFmtId="180" fontId="60" fillId="0" borderId="184"/>
    <xf numFmtId="180" fontId="60" fillId="0" borderId="184"/>
    <xf numFmtId="180" fontId="60" fillId="0" borderId="184"/>
    <xf numFmtId="172" fontId="60" fillId="0" borderId="184"/>
    <xf numFmtId="180" fontId="60" fillId="0" borderId="184"/>
    <xf numFmtId="0" fontId="21" fillId="22" borderId="182" applyNumberFormat="0" applyAlignment="0" applyProtection="0"/>
    <xf numFmtId="0" fontId="23" fillId="0" borderId="183" applyNumberFormat="0" applyFill="0" applyAlignment="0" applyProtection="0"/>
    <xf numFmtId="0" fontId="8" fillId="25" borderId="181" applyNumberFormat="0" applyFont="0" applyAlignment="0" applyProtection="0"/>
    <xf numFmtId="182" fontId="60" fillId="0" borderId="184"/>
    <xf numFmtId="172" fontId="60" fillId="0" borderId="184"/>
    <xf numFmtId="175" fontId="60" fillId="0" borderId="184"/>
    <xf numFmtId="180" fontId="60" fillId="0" borderId="184"/>
    <xf numFmtId="172" fontId="60" fillId="0" borderId="184"/>
    <xf numFmtId="0" fontId="8" fillId="25" borderId="181" applyNumberFormat="0" applyFont="0" applyAlignment="0" applyProtection="0"/>
    <xf numFmtId="175" fontId="60" fillId="0" borderId="184"/>
    <xf numFmtId="177" fontId="60" fillId="0" borderId="184"/>
    <xf numFmtId="180" fontId="60" fillId="0" borderId="184"/>
    <xf numFmtId="172" fontId="60" fillId="0" borderId="184"/>
    <xf numFmtId="175" fontId="60" fillId="0" borderId="184"/>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180" fontId="60" fillId="0" borderId="184"/>
    <xf numFmtId="172" fontId="60" fillId="0" borderId="184"/>
    <xf numFmtId="180" fontId="60" fillId="0" borderId="184"/>
    <xf numFmtId="180" fontId="60" fillId="0" borderId="184"/>
    <xf numFmtId="175" fontId="60" fillId="0" borderId="184"/>
    <xf numFmtId="175" fontId="60" fillId="0" borderId="184"/>
    <xf numFmtId="172" fontId="60" fillId="0" borderId="184"/>
    <xf numFmtId="172" fontId="60" fillId="0" borderId="184"/>
    <xf numFmtId="172" fontId="60" fillId="0" borderId="184"/>
    <xf numFmtId="180" fontId="60" fillId="0" borderId="184"/>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5" fontId="60" fillId="0" borderId="184"/>
    <xf numFmtId="181" fontId="60" fillId="0" borderId="184"/>
    <xf numFmtId="0" fontId="8" fillId="25" borderId="181" applyNumberFormat="0" applyFont="0" applyAlignment="0" applyProtection="0"/>
    <xf numFmtId="0" fontId="18" fillId="9" borderId="180" applyNumberFormat="0" applyAlignment="0" applyProtection="0"/>
    <xf numFmtId="0" fontId="18" fillId="9" borderId="180" applyNumberFormat="0" applyAlignment="0" applyProtection="0"/>
    <xf numFmtId="182" fontId="60" fillId="0" borderId="184"/>
    <xf numFmtId="0" fontId="8" fillId="25" borderId="181" applyNumberFormat="0" applyFont="0" applyAlignment="0" applyProtection="0"/>
    <xf numFmtId="177" fontId="60" fillId="0" borderId="184"/>
    <xf numFmtId="176" fontId="60" fillId="0" borderId="184"/>
    <xf numFmtId="0" fontId="23" fillId="0" borderId="183" applyNumberFormat="0" applyFill="0" applyAlignment="0" applyProtection="0"/>
    <xf numFmtId="180" fontId="60" fillId="0" borderId="184"/>
    <xf numFmtId="0" fontId="23" fillId="0" borderId="183" applyNumberFormat="0" applyFill="0" applyAlignment="0" applyProtection="0"/>
    <xf numFmtId="0" fontId="11" fillId="22" borderId="180" applyNumberFormat="0" applyAlignment="0" applyProtection="0"/>
    <xf numFmtId="182" fontId="60" fillId="0" borderId="184"/>
    <xf numFmtId="0" fontId="11" fillId="22" borderId="180" applyNumberFormat="0" applyAlignment="0" applyProtection="0"/>
    <xf numFmtId="0" fontId="21" fillId="22" borderId="182" applyNumberFormat="0" applyAlignment="0" applyProtection="0"/>
    <xf numFmtId="175" fontId="60" fillId="0" borderId="184"/>
    <xf numFmtId="0" fontId="8" fillId="25" borderId="181" applyNumberFormat="0" applyFont="0" applyAlignment="0" applyProtection="0"/>
    <xf numFmtId="0" fontId="18" fillId="9" borderId="180" applyNumberFormat="0" applyAlignment="0" applyProtection="0"/>
    <xf numFmtId="180" fontId="60" fillId="0" borderId="184"/>
    <xf numFmtId="0" fontId="11" fillId="22" borderId="180" applyNumberFormat="0" applyAlignment="0" applyProtection="0"/>
    <xf numFmtId="0" fontId="18" fillId="9" borderId="180" applyNumberFormat="0" applyAlignment="0" applyProtection="0"/>
    <xf numFmtId="172" fontId="60" fillId="0" borderId="184"/>
    <xf numFmtId="0" fontId="23" fillId="0" borderId="183" applyNumberFormat="0" applyFill="0" applyAlignment="0" applyProtection="0"/>
    <xf numFmtId="172" fontId="60" fillId="0" borderId="184"/>
    <xf numFmtId="180" fontId="60" fillId="0" borderId="184"/>
    <xf numFmtId="180" fontId="60" fillId="0" borderId="184"/>
    <xf numFmtId="172" fontId="60" fillId="0" borderId="184"/>
    <xf numFmtId="181" fontId="60" fillId="0" borderId="184"/>
    <xf numFmtId="0" fontId="11" fillId="22" borderId="180" applyNumberFormat="0" applyAlignment="0" applyProtection="0"/>
    <xf numFmtId="172" fontId="60" fillId="0" borderId="184"/>
    <xf numFmtId="0" fontId="11" fillId="22" borderId="180" applyNumberFormat="0" applyAlignment="0" applyProtection="0"/>
    <xf numFmtId="172" fontId="60" fillId="0" borderId="184"/>
    <xf numFmtId="0" fontId="8" fillId="25" borderId="181" applyNumberFormat="0" applyFont="0" applyAlignment="0" applyProtection="0"/>
    <xf numFmtId="175" fontId="60" fillId="0" borderId="184"/>
    <xf numFmtId="181" fontId="60" fillId="0" borderId="184"/>
    <xf numFmtId="175" fontId="60" fillId="0" borderId="184"/>
    <xf numFmtId="172" fontId="60" fillId="0" borderId="184"/>
    <xf numFmtId="0" fontId="8" fillId="25" borderId="181" applyNumberFormat="0" applyFont="0" applyAlignment="0" applyProtection="0"/>
    <xf numFmtId="175" fontId="60" fillId="0" borderId="184"/>
    <xf numFmtId="180" fontId="60" fillId="0" borderId="184"/>
    <xf numFmtId="176" fontId="60" fillId="0" borderId="184"/>
    <xf numFmtId="175" fontId="60" fillId="0" borderId="184"/>
    <xf numFmtId="180" fontId="60" fillId="0" borderId="184"/>
    <xf numFmtId="0" fontId="8" fillId="25" borderId="181" applyNumberFormat="0" applyFont="0" applyAlignment="0" applyProtection="0"/>
    <xf numFmtId="176" fontId="60" fillId="0" borderId="184"/>
    <xf numFmtId="172" fontId="60" fillId="0" borderId="184"/>
    <xf numFmtId="175" fontId="60" fillId="0" borderId="184"/>
    <xf numFmtId="180" fontId="60" fillId="0" borderId="184"/>
    <xf numFmtId="175" fontId="60" fillId="0" borderId="184"/>
    <xf numFmtId="177" fontId="60" fillId="0" borderId="184"/>
    <xf numFmtId="0" fontId="18" fillId="9" borderId="180" applyNumberFormat="0" applyAlignment="0" applyProtection="0"/>
    <xf numFmtId="0" fontId="21" fillId="22" borderId="182" applyNumberFormat="0" applyAlignment="0" applyProtection="0"/>
    <xf numFmtId="180" fontId="60" fillId="0" borderId="184"/>
    <xf numFmtId="181" fontId="60" fillId="0" borderId="184"/>
    <xf numFmtId="172" fontId="60" fillId="0" borderId="184"/>
    <xf numFmtId="172" fontId="60" fillId="0" borderId="184"/>
    <xf numFmtId="172" fontId="60" fillId="0" borderId="184"/>
    <xf numFmtId="175" fontId="60" fillId="0" borderId="184"/>
    <xf numFmtId="174" fontId="60" fillId="0" borderId="184"/>
    <xf numFmtId="172" fontId="60" fillId="0" borderId="184"/>
    <xf numFmtId="0" fontId="8" fillId="25" borderId="181" applyNumberFormat="0" applyFont="0" applyAlignment="0" applyProtection="0"/>
    <xf numFmtId="0" fontId="11" fillId="22" borderId="180" applyNumberFormat="0" applyAlignment="0" applyProtection="0"/>
    <xf numFmtId="175" fontId="60" fillId="0" borderId="184"/>
    <xf numFmtId="0" fontId="11" fillId="22" borderId="180" applyNumberFormat="0" applyAlignment="0" applyProtection="0"/>
    <xf numFmtId="176" fontId="60" fillId="0" borderId="184"/>
    <xf numFmtId="175" fontId="60" fillId="0" borderId="184"/>
    <xf numFmtId="175" fontId="60" fillId="0" borderId="184"/>
    <xf numFmtId="0" fontId="21" fillId="22" borderId="182" applyNumberFormat="0" applyAlignment="0" applyProtection="0"/>
    <xf numFmtId="174" fontId="60" fillId="0" borderId="184"/>
    <xf numFmtId="182" fontId="60" fillId="0" borderId="184"/>
    <xf numFmtId="173" fontId="60" fillId="0" borderId="184"/>
    <xf numFmtId="0" fontId="11" fillId="22" borderId="180" applyNumberFormat="0" applyAlignment="0" applyProtection="0"/>
    <xf numFmtId="172" fontId="60" fillId="0" borderId="184"/>
    <xf numFmtId="0" fontId="11" fillId="22" borderId="180" applyNumberFormat="0" applyAlignment="0" applyProtection="0"/>
    <xf numFmtId="172" fontId="60" fillId="0" borderId="184"/>
    <xf numFmtId="180" fontId="60" fillId="0" borderId="184"/>
    <xf numFmtId="177" fontId="60" fillId="0" borderId="184"/>
    <xf numFmtId="0" fontId="11" fillId="22" borderId="180" applyNumberFormat="0" applyAlignment="0" applyProtection="0"/>
    <xf numFmtId="180" fontId="60" fillId="0" borderId="184"/>
    <xf numFmtId="0" fontId="18" fillId="9" borderId="180" applyNumberFormat="0" applyAlignment="0" applyProtection="0"/>
    <xf numFmtId="173" fontId="60" fillId="0" borderId="184"/>
    <xf numFmtId="181" fontId="60" fillId="0" borderId="184"/>
    <xf numFmtId="172" fontId="60" fillId="0" borderId="184"/>
    <xf numFmtId="0" fontId="21" fillId="22" borderId="182" applyNumberFormat="0" applyAlignment="0" applyProtection="0"/>
    <xf numFmtId="173" fontId="60" fillId="0" borderId="184"/>
    <xf numFmtId="0" fontId="18" fillId="9" borderId="180" applyNumberFormat="0" applyAlignment="0" applyProtection="0"/>
    <xf numFmtId="181" fontId="60" fillId="0" borderId="184"/>
    <xf numFmtId="175" fontId="60" fillId="0" borderId="184"/>
    <xf numFmtId="173" fontId="60" fillId="0" borderId="184"/>
    <xf numFmtId="0" fontId="8" fillId="25" borderId="181" applyNumberFormat="0" applyFont="0" applyAlignment="0" applyProtection="0"/>
    <xf numFmtId="0" fontId="11" fillId="22" borderId="180" applyNumberFormat="0" applyAlignment="0" applyProtection="0"/>
    <xf numFmtId="0" fontId="8" fillId="25" borderId="181" applyNumberFormat="0" applyFont="0" applyAlignment="0" applyProtection="0"/>
    <xf numFmtId="176" fontId="60" fillId="0" borderId="184"/>
    <xf numFmtId="180" fontId="60" fillId="0" borderId="184"/>
    <xf numFmtId="175" fontId="60" fillId="0" borderId="184"/>
    <xf numFmtId="182" fontId="60" fillId="0" borderId="184"/>
    <xf numFmtId="0" fontId="11" fillId="22" borderId="180" applyNumberFormat="0" applyAlignment="0" applyProtection="0"/>
    <xf numFmtId="175" fontId="60" fillId="0" borderId="184"/>
    <xf numFmtId="0" fontId="18" fillId="9" borderId="180" applyNumberFormat="0" applyAlignment="0" applyProtection="0"/>
    <xf numFmtId="0" fontId="21" fillId="22" borderId="182" applyNumberFormat="0" applyAlignment="0" applyProtection="0"/>
    <xf numFmtId="182" fontId="60" fillId="0" borderId="184"/>
    <xf numFmtId="0" fontId="8" fillId="25" borderId="181" applyNumberFormat="0" applyFont="0" applyAlignment="0" applyProtection="0"/>
    <xf numFmtId="181" fontId="60" fillId="0" borderId="184"/>
    <xf numFmtId="177" fontId="60" fillId="0" borderId="184"/>
    <xf numFmtId="0" fontId="18" fillId="9" borderId="180" applyNumberFormat="0" applyAlignment="0" applyProtection="0"/>
    <xf numFmtId="180" fontId="60" fillId="0" borderId="184"/>
    <xf numFmtId="181" fontId="60" fillId="0" borderId="184"/>
    <xf numFmtId="180" fontId="60" fillId="0" borderId="184"/>
    <xf numFmtId="177" fontId="60" fillId="0" borderId="184"/>
    <xf numFmtId="173" fontId="60" fillId="0" borderId="184"/>
    <xf numFmtId="182" fontId="60" fillId="0" borderId="184"/>
    <xf numFmtId="180" fontId="60" fillId="0" borderId="184"/>
    <xf numFmtId="175" fontId="60" fillId="0" borderId="184"/>
    <xf numFmtId="0" fontId="21" fillId="22" borderId="182" applyNumberFormat="0" applyAlignment="0" applyProtection="0"/>
    <xf numFmtId="177" fontId="60" fillId="0" borderId="184"/>
    <xf numFmtId="172" fontId="60" fillId="0" borderId="184"/>
    <xf numFmtId="174" fontId="60" fillId="0" borderId="184"/>
    <xf numFmtId="176" fontId="60" fillId="0" borderId="184"/>
    <xf numFmtId="181" fontId="60" fillId="0" borderId="184"/>
    <xf numFmtId="0" fontId="21" fillId="22" borderId="182" applyNumberFormat="0" applyAlignment="0" applyProtection="0"/>
    <xf numFmtId="0" fontId="21" fillId="22" borderId="182" applyNumberFormat="0" applyAlignment="0" applyProtection="0"/>
    <xf numFmtId="180" fontId="60" fillId="0" borderId="184"/>
    <xf numFmtId="172" fontId="60" fillId="0" borderId="184"/>
    <xf numFmtId="175" fontId="60" fillId="0" borderId="184"/>
    <xf numFmtId="175" fontId="60" fillId="0" borderId="184"/>
    <xf numFmtId="0" fontId="23" fillId="0" borderId="183" applyNumberFormat="0" applyFill="0" applyAlignment="0" applyProtection="0"/>
    <xf numFmtId="177" fontId="60" fillId="0" borderId="184"/>
    <xf numFmtId="174" fontId="60" fillId="0" borderId="184"/>
    <xf numFmtId="180" fontId="60" fillId="0" borderId="184"/>
    <xf numFmtId="0" fontId="23" fillId="0" borderId="183" applyNumberFormat="0" applyFill="0" applyAlignment="0" applyProtection="0"/>
    <xf numFmtId="175" fontId="60" fillId="0" borderId="184"/>
    <xf numFmtId="0" fontId="8" fillId="25" borderId="181" applyNumberFormat="0" applyFont="0" applyAlignment="0" applyProtection="0"/>
    <xf numFmtId="173" fontId="60" fillId="0" borderId="184"/>
    <xf numFmtId="172" fontId="60" fillId="0" borderId="184"/>
    <xf numFmtId="175" fontId="60" fillId="0" borderId="184"/>
    <xf numFmtId="180" fontId="60" fillId="0" borderId="184"/>
    <xf numFmtId="180" fontId="60" fillId="0" borderId="184"/>
    <xf numFmtId="180" fontId="60" fillId="0" borderId="184"/>
    <xf numFmtId="182" fontId="60" fillId="0" borderId="184"/>
    <xf numFmtId="0" fontId="21" fillId="22" borderId="182" applyNumberFormat="0" applyAlignment="0" applyProtection="0"/>
    <xf numFmtId="176" fontId="60" fillId="0" borderId="184"/>
    <xf numFmtId="173" fontId="60" fillId="0" borderId="184"/>
    <xf numFmtId="0" fontId="21" fillId="22" borderId="182" applyNumberFormat="0" applyAlignment="0" applyProtection="0"/>
    <xf numFmtId="182" fontId="60" fillId="0" borderId="184"/>
    <xf numFmtId="175" fontId="60" fillId="0" borderId="184"/>
    <xf numFmtId="181" fontId="60" fillId="0" borderId="184"/>
    <xf numFmtId="0" fontId="23" fillId="0" borderId="183" applyNumberFormat="0" applyFill="0" applyAlignment="0" applyProtection="0"/>
    <xf numFmtId="180" fontId="60" fillId="0" borderId="184"/>
    <xf numFmtId="0" fontId="23" fillId="0" borderId="183" applyNumberFormat="0" applyFill="0" applyAlignment="0" applyProtection="0"/>
    <xf numFmtId="177" fontId="60" fillId="0" borderId="184"/>
    <xf numFmtId="0" fontId="21" fillId="22" borderId="182" applyNumberFormat="0" applyAlignment="0" applyProtection="0"/>
    <xf numFmtId="172" fontId="60" fillId="0" borderId="184"/>
    <xf numFmtId="176" fontId="60" fillId="0" borderId="184"/>
    <xf numFmtId="175" fontId="60" fillId="0" borderId="184"/>
    <xf numFmtId="177" fontId="60" fillId="0" borderId="184"/>
    <xf numFmtId="175" fontId="60" fillId="0" borderId="184"/>
    <xf numFmtId="0" fontId="23" fillId="0" borderId="183" applyNumberFormat="0" applyFill="0" applyAlignment="0" applyProtection="0"/>
    <xf numFmtId="0" fontId="8" fillId="25" borderId="181" applyNumberFormat="0" applyFont="0" applyAlignment="0" applyProtection="0"/>
    <xf numFmtId="0" fontId="23" fillId="0" borderId="183" applyNumberFormat="0" applyFill="0" applyAlignment="0" applyProtection="0"/>
    <xf numFmtId="172" fontId="60" fillId="0" borderId="184"/>
    <xf numFmtId="0" fontId="8" fillId="25" borderId="181" applyNumberFormat="0" applyFont="0" applyAlignment="0" applyProtection="0"/>
    <xf numFmtId="182" fontId="60" fillId="0" borderId="184"/>
    <xf numFmtId="172" fontId="60" fillId="0" borderId="184"/>
    <xf numFmtId="172" fontId="60" fillId="0" borderId="184"/>
    <xf numFmtId="0" fontId="11" fillId="22" borderId="180" applyNumberFormat="0" applyAlignment="0" applyProtection="0"/>
    <xf numFmtId="174" fontId="60" fillId="0" borderId="184"/>
    <xf numFmtId="177" fontId="60" fillId="0" borderId="184"/>
    <xf numFmtId="180" fontId="60" fillId="0" borderId="184"/>
    <xf numFmtId="175" fontId="60" fillId="0" borderId="184"/>
    <xf numFmtId="175" fontId="60" fillId="0" borderId="184"/>
    <xf numFmtId="176" fontId="60" fillId="0" borderId="184"/>
    <xf numFmtId="174" fontId="60" fillId="0" borderId="184"/>
    <xf numFmtId="172" fontId="60" fillId="0" borderId="184"/>
    <xf numFmtId="175" fontId="60" fillId="0" borderId="184"/>
    <xf numFmtId="180" fontId="60" fillId="0" borderId="184"/>
    <xf numFmtId="175" fontId="60" fillId="0" borderId="184"/>
    <xf numFmtId="0" fontId="8" fillId="25" borderId="181" applyNumberFormat="0" applyFont="0" applyAlignment="0" applyProtection="0"/>
    <xf numFmtId="0" fontId="8" fillId="25" borderId="181" applyNumberFormat="0" applyFont="0" applyAlignment="0" applyProtection="0"/>
    <xf numFmtId="0" fontId="18" fillId="9" borderId="180" applyNumberFormat="0" applyAlignment="0" applyProtection="0"/>
    <xf numFmtId="0" fontId="11" fillId="22" borderId="180" applyNumberFormat="0" applyAlignment="0" applyProtection="0"/>
    <xf numFmtId="172" fontId="60" fillId="0" borderId="184"/>
    <xf numFmtId="0" fontId="23" fillId="0" borderId="183" applyNumberFormat="0" applyFill="0" applyAlignment="0" applyProtection="0"/>
    <xf numFmtId="172" fontId="60" fillId="0" borderId="184"/>
    <xf numFmtId="0" fontId="21" fillId="22" borderId="182" applyNumberFormat="0" applyAlignment="0" applyProtection="0"/>
    <xf numFmtId="0" fontId="11" fillId="22" borderId="180" applyNumberFormat="0" applyAlignment="0" applyProtection="0"/>
    <xf numFmtId="181" fontId="60" fillId="0" borderId="184"/>
    <xf numFmtId="0" fontId="11" fillId="22" borderId="180" applyNumberFormat="0" applyAlignment="0" applyProtection="0"/>
    <xf numFmtId="174" fontId="60" fillId="0" borderId="184"/>
    <xf numFmtId="175" fontId="60" fillId="0" borderId="184"/>
    <xf numFmtId="0" fontId="23" fillId="0" borderId="183" applyNumberFormat="0" applyFill="0" applyAlignment="0" applyProtection="0"/>
    <xf numFmtId="0" fontId="11" fillId="22" borderId="180" applyNumberFormat="0" applyAlignment="0" applyProtection="0"/>
    <xf numFmtId="172" fontId="60" fillId="0" borderId="184"/>
    <xf numFmtId="182" fontId="60" fillId="0" borderId="184"/>
    <xf numFmtId="0" fontId="8" fillId="25" borderId="181" applyNumberFormat="0" applyFont="0" applyAlignment="0" applyProtection="0"/>
    <xf numFmtId="0" fontId="8" fillId="25" borderId="181" applyNumberFormat="0" applyFont="0" applyAlignment="0" applyProtection="0"/>
    <xf numFmtId="173" fontId="60" fillId="0" borderId="184"/>
    <xf numFmtId="0" fontId="23" fillId="0" borderId="183" applyNumberFormat="0" applyFill="0" applyAlignment="0" applyProtection="0"/>
    <xf numFmtId="182" fontId="60" fillId="0" borderId="184"/>
    <xf numFmtId="172" fontId="60" fillId="0" borderId="184"/>
    <xf numFmtId="0" fontId="21" fillId="22" borderId="182" applyNumberFormat="0" applyAlignment="0" applyProtection="0"/>
    <xf numFmtId="174" fontId="60" fillId="0" borderId="184"/>
    <xf numFmtId="0" fontId="21" fillId="22" borderId="182" applyNumberFormat="0" applyAlignment="0" applyProtection="0"/>
    <xf numFmtId="0" fontId="8" fillId="25" borderId="181" applyNumberFormat="0" applyFont="0" applyAlignment="0" applyProtection="0"/>
    <xf numFmtId="0" fontId="21" fillId="22" borderId="182" applyNumberFormat="0" applyAlignment="0" applyProtection="0"/>
    <xf numFmtId="0" fontId="18" fillId="9" borderId="180" applyNumberFormat="0" applyAlignment="0" applyProtection="0"/>
    <xf numFmtId="0" fontId="18" fillId="9" borderId="180" applyNumberFormat="0" applyAlignment="0" applyProtection="0"/>
    <xf numFmtId="180" fontId="60" fillId="0" borderId="184"/>
    <xf numFmtId="173" fontId="60" fillId="0" borderId="184"/>
    <xf numFmtId="175" fontId="60" fillId="0" borderId="184"/>
    <xf numFmtId="0" fontId="18" fillId="9" borderId="180" applyNumberFormat="0" applyAlignment="0" applyProtection="0"/>
    <xf numFmtId="174" fontId="60" fillId="0" borderId="184"/>
    <xf numFmtId="0" fontId="21" fillId="22" borderId="182" applyNumberFormat="0" applyAlignment="0" applyProtection="0"/>
    <xf numFmtId="0" fontId="63" fillId="48" borderId="185">
      <protection locked="0"/>
    </xf>
    <xf numFmtId="0" fontId="11" fillId="22" borderId="180" applyNumberFormat="0" applyAlignment="0" applyProtection="0"/>
    <xf numFmtId="180" fontId="60" fillId="0" borderId="184"/>
    <xf numFmtId="0" fontId="23" fillId="0" borderId="183" applyNumberFormat="0" applyFill="0" applyAlignment="0" applyProtection="0"/>
    <xf numFmtId="175" fontId="60" fillId="0" borderId="184"/>
    <xf numFmtId="176" fontId="60" fillId="0" borderId="184"/>
    <xf numFmtId="0" fontId="11" fillId="22" borderId="180" applyNumberFormat="0" applyAlignment="0" applyProtection="0"/>
    <xf numFmtId="173" fontId="60" fillId="0" borderId="184"/>
    <xf numFmtId="0" fontId="8" fillId="25" borderId="181" applyNumberFormat="0" applyFont="0" applyAlignment="0" applyProtection="0"/>
    <xf numFmtId="0" fontId="8" fillId="25" borderId="181" applyNumberFormat="0" applyFont="0" applyAlignment="0" applyProtection="0"/>
    <xf numFmtId="172" fontId="60" fillId="0" borderId="184"/>
    <xf numFmtId="0" fontId="23" fillId="0" borderId="183" applyNumberFormat="0" applyFill="0" applyAlignment="0" applyProtection="0"/>
    <xf numFmtId="180" fontId="60" fillId="0" borderId="184"/>
    <xf numFmtId="182" fontId="60" fillId="0" borderId="184"/>
    <xf numFmtId="172" fontId="60" fillId="0" borderId="184"/>
    <xf numFmtId="0" fontId="23" fillId="0" borderId="183" applyNumberFormat="0" applyFill="0" applyAlignment="0" applyProtection="0"/>
    <xf numFmtId="0" fontId="23" fillId="0" borderId="183" applyNumberFormat="0" applyFill="0" applyAlignment="0" applyProtection="0"/>
    <xf numFmtId="172" fontId="60" fillId="0" borderId="184"/>
    <xf numFmtId="0" fontId="18" fillId="9" borderId="180" applyNumberFormat="0" applyAlignment="0" applyProtection="0"/>
    <xf numFmtId="180" fontId="60" fillId="0" borderId="184"/>
    <xf numFmtId="0" fontId="18" fillId="9" borderId="180" applyNumberFormat="0" applyAlignment="0" applyProtection="0"/>
    <xf numFmtId="0" fontId="21" fillId="22" borderId="182" applyNumberFormat="0" applyAlignment="0" applyProtection="0"/>
    <xf numFmtId="177" fontId="60" fillId="0" borderId="184"/>
    <xf numFmtId="0" fontId="21" fillId="22" borderId="182" applyNumberFormat="0" applyAlignment="0" applyProtection="0"/>
    <xf numFmtId="174" fontId="60" fillId="0" borderId="184"/>
    <xf numFmtId="181" fontId="60" fillId="0" borderId="184"/>
    <xf numFmtId="173" fontId="60" fillId="0" borderId="184"/>
    <xf numFmtId="174" fontId="60" fillId="0" borderId="184"/>
    <xf numFmtId="0" fontId="21" fillId="22" borderId="182" applyNumberFormat="0" applyAlignment="0" applyProtection="0"/>
    <xf numFmtId="0" fontId="23" fillId="0" borderId="183" applyNumberFormat="0" applyFill="0" applyAlignment="0" applyProtection="0"/>
    <xf numFmtId="0" fontId="23" fillId="0" borderId="183" applyNumberFormat="0" applyFill="0" applyAlignment="0" applyProtection="0"/>
    <xf numFmtId="0" fontId="21" fillId="22" borderId="182" applyNumberFormat="0" applyAlignment="0" applyProtection="0"/>
    <xf numFmtId="180" fontId="60" fillId="0" borderId="184"/>
    <xf numFmtId="0" fontId="8" fillId="25" borderId="181" applyNumberFormat="0" applyFont="0" applyAlignment="0" applyProtection="0"/>
    <xf numFmtId="172" fontId="60" fillId="0" borderId="184"/>
    <xf numFmtId="180" fontId="60" fillId="0" borderId="184"/>
    <xf numFmtId="175" fontId="60" fillId="0" borderId="184"/>
    <xf numFmtId="0" fontId="8" fillId="25" borderId="181" applyNumberFormat="0" applyFont="0" applyAlignment="0" applyProtection="0"/>
    <xf numFmtId="173" fontId="60" fillId="0" borderId="184"/>
    <xf numFmtId="0" fontId="11" fillId="22" borderId="180" applyNumberFormat="0" applyAlignment="0" applyProtection="0"/>
    <xf numFmtId="0" fontId="23" fillId="0" borderId="183" applyNumberFormat="0" applyFill="0" applyAlignment="0" applyProtection="0"/>
    <xf numFmtId="0" fontId="8" fillId="25" borderId="181" applyNumberFormat="0" applyFont="0" applyAlignment="0" applyProtection="0"/>
    <xf numFmtId="0" fontId="18" fillId="9" borderId="180" applyNumberFormat="0" applyAlignment="0" applyProtection="0"/>
    <xf numFmtId="180" fontId="60" fillId="0" borderId="184"/>
    <xf numFmtId="177" fontId="60" fillId="0" borderId="184"/>
    <xf numFmtId="180" fontId="60" fillId="0" borderId="184"/>
    <xf numFmtId="172" fontId="60" fillId="0" borderId="184"/>
    <xf numFmtId="182" fontId="60" fillId="0" borderId="184"/>
    <xf numFmtId="172" fontId="60" fillId="0" borderId="184"/>
    <xf numFmtId="0" fontId="18" fillId="9" borderId="180" applyNumberFormat="0" applyAlignment="0" applyProtection="0"/>
    <xf numFmtId="0" fontId="18" fillId="9" borderId="180" applyNumberFormat="0" applyAlignment="0" applyProtection="0"/>
    <xf numFmtId="175" fontId="60" fillId="0" borderId="184"/>
    <xf numFmtId="0" fontId="8" fillId="25" borderId="181" applyNumberFormat="0" applyFont="0" applyAlignment="0" applyProtection="0"/>
    <xf numFmtId="182" fontId="60" fillId="0" borderId="184"/>
    <xf numFmtId="175" fontId="60" fillId="0" borderId="184"/>
    <xf numFmtId="0" fontId="21" fillId="22" borderId="182" applyNumberFormat="0" applyAlignment="0" applyProtection="0"/>
    <xf numFmtId="0" fontId="18" fillId="9" borderId="180" applyNumberFormat="0" applyAlignment="0" applyProtection="0"/>
    <xf numFmtId="180" fontId="60" fillId="0" borderId="184"/>
    <xf numFmtId="180" fontId="60" fillId="0" borderId="184"/>
    <xf numFmtId="0" fontId="18" fillId="9" borderId="180" applyNumberFormat="0" applyAlignment="0" applyProtection="0"/>
    <xf numFmtId="181" fontId="60" fillId="0" borderId="184"/>
    <xf numFmtId="0" fontId="8" fillId="25" borderId="181" applyNumberFormat="0" applyFont="0" applyAlignment="0" applyProtection="0"/>
    <xf numFmtId="0" fontId="11" fillId="22" borderId="180" applyNumberFormat="0" applyAlignment="0" applyProtection="0"/>
    <xf numFmtId="175" fontId="60" fillId="0" borderId="184"/>
    <xf numFmtId="176" fontId="60" fillId="0" borderId="184"/>
    <xf numFmtId="172" fontId="60" fillId="0" borderId="184"/>
    <xf numFmtId="0" fontId="8" fillId="25" borderId="181" applyNumberFormat="0" applyFont="0" applyAlignment="0" applyProtection="0"/>
    <xf numFmtId="0" fontId="11" fillId="22" borderId="180" applyNumberFormat="0" applyAlignment="0" applyProtection="0"/>
    <xf numFmtId="177" fontId="60" fillId="0" borderId="184"/>
    <xf numFmtId="174"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176" fontId="60" fillId="0" borderId="184"/>
    <xf numFmtId="180" fontId="60" fillId="0" borderId="184"/>
    <xf numFmtId="172" fontId="60" fillId="0" borderId="184"/>
    <xf numFmtId="172" fontId="60" fillId="0" borderId="184"/>
    <xf numFmtId="0" fontId="23" fillId="0" borderId="183" applyNumberFormat="0" applyFill="0" applyAlignment="0" applyProtection="0"/>
    <xf numFmtId="180" fontId="60" fillId="0" borderId="184"/>
    <xf numFmtId="172" fontId="60" fillId="0" borderId="184"/>
    <xf numFmtId="172" fontId="60" fillId="0" borderId="184"/>
    <xf numFmtId="180" fontId="60" fillId="0" borderId="184"/>
    <xf numFmtId="175" fontId="60" fillId="0" borderId="184"/>
    <xf numFmtId="175" fontId="60" fillId="0" borderId="184"/>
    <xf numFmtId="180" fontId="60" fillId="0" borderId="184"/>
    <xf numFmtId="180" fontId="60" fillId="0" borderId="184"/>
    <xf numFmtId="180" fontId="60" fillId="0" borderId="184"/>
    <xf numFmtId="172" fontId="60" fillId="0" borderId="184"/>
    <xf numFmtId="174" fontId="60" fillId="0" borderId="184"/>
    <xf numFmtId="172" fontId="60" fillId="0" borderId="184"/>
    <xf numFmtId="180" fontId="60" fillId="0" borderId="184"/>
    <xf numFmtId="0" fontId="18" fillId="9" borderId="180" applyNumberFormat="0" applyAlignment="0" applyProtection="0"/>
    <xf numFmtId="180" fontId="60" fillId="0" borderId="184"/>
    <xf numFmtId="180" fontId="60" fillId="0" borderId="184"/>
    <xf numFmtId="0" fontId="23" fillId="0" borderId="183" applyNumberFormat="0" applyFill="0" applyAlignment="0" applyProtection="0"/>
    <xf numFmtId="172" fontId="60" fillId="0" borderId="184"/>
    <xf numFmtId="0" fontId="8" fillId="25" borderId="181" applyNumberFormat="0" applyFont="0" applyAlignment="0" applyProtection="0"/>
    <xf numFmtId="0" fontId="18" fillId="9" borderId="180" applyNumberFormat="0" applyAlignment="0" applyProtection="0"/>
    <xf numFmtId="172" fontId="60" fillId="0" borderId="184"/>
    <xf numFmtId="180" fontId="60" fillId="0" borderId="184"/>
    <xf numFmtId="0" fontId="8" fillId="25" borderId="181" applyNumberFormat="0" applyFont="0" applyAlignment="0" applyProtection="0"/>
    <xf numFmtId="0" fontId="11" fillId="22" borderId="180" applyNumberFormat="0" applyAlignment="0" applyProtection="0"/>
    <xf numFmtId="172" fontId="60" fillId="0" borderId="184"/>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2" fontId="60" fillId="0" borderId="184"/>
    <xf numFmtId="181" fontId="60" fillId="0" borderId="184"/>
    <xf numFmtId="175" fontId="60" fillId="0" borderId="184"/>
    <xf numFmtId="175" fontId="60" fillId="0" borderId="184"/>
    <xf numFmtId="174" fontId="60" fillId="0" borderId="184"/>
    <xf numFmtId="180" fontId="60" fillId="0" borderId="184"/>
    <xf numFmtId="173" fontId="60" fillId="0" borderId="184"/>
    <xf numFmtId="0" fontId="21" fillId="22" borderId="182" applyNumberFormat="0" applyAlignment="0" applyProtection="0"/>
    <xf numFmtId="172" fontId="60" fillId="0" borderId="184"/>
    <xf numFmtId="175" fontId="60" fillId="0" borderId="184"/>
    <xf numFmtId="180" fontId="60" fillId="0" borderId="184"/>
    <xf numFmtId="0" fontId="11" fillId="22" borderId="180" applyNumberFormat="0" applyAlignment="0" applyProtection="0"/>
    <xf numFmtId="175" fontId="60" fillId="0" borderId="184"/>
    <xf numFmtId="176" fontId="60" fillId="0" borderId="184"/>
    <xf numFmtId="175" fontId="60" fillId="0" borderId="184"/>
    <xf numFmtId="182" fontId="60" fillId="0" borderId="184"/>
    <xf numFmtId="177" fontId="60" fillId="0" borderId="184"/>
    <xf numFmtId="173"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5" fontId="60" fillId="0" borderId="184"/>
    <xf numFmtId="175" fontId="60" fillId="0" borderId="184"/>
    <xf numFmtId="175" fontId="60" fillId="0" borderId="184"/>
    <xf numFmtId="172" fontId="60" fillId="0" borderId="184"/>
    <xf numFmtId="0" fontId="18" fillId="9" borderId="180" applyNumberFormat="0" applyAlignment="0" applyProtection="0"/>
    <xf numFmtId="175" fontId="60" fillId="0" borderId="184"/>
    <xf numFmtId="172" fontId="60" fillId="0" borderId="184"/>
    <xf numFmtId="180" fontId="60" fillId="0" borderId="184"/>
    <xf numFmtId="174" fontId="60" fillId="0" borderId="184"/>
    <xf numFmtId="174" fontId="60" fillId="0" borderId="184"/>
    <xf numFmtId="172" fontId="60" fillId="0" borderId="184"/>
    <xf numFmtId="174" fontId="60" fillId="0" borderId="184"/>
    <xf numFmtId="175" fontId="60" fillId="0" borderId="184"/>
    <xf numFmtId="177" fontId="60" fillId="0" borderId="184"/>
    <xf numFmtId="172" fontId="60" fillId="0" borderId="184"/>
    <xf numFmtId="0" fontId="11" fillId="22" borderId="180" applyNumberFormat="0" applyAlignment="0" applyProtection="0"/>
    <xf numFmtId="180" fontId="60" fillId="0" borderId="184"/>
    <xf numFmtId="180" fontId="60" fillId="0" borderId="184"/>
    <xf numFmtId="180" fontId="60" fillId="0" borderId="184"/>
    <xf numFmtId="172" fontId="60" fillId="0" borderId="184"/>
    <xf numFmtId="0" fontId="8" fillId="25" borderId="181" applyNumberFormat="0" applyFont="0" applyAlignment="0" applyProtection="0"/>
    <xf numFmtId="172" fontId="60" fillId="0" borderId="184"/>
    <xf numFmtId="181" fontId="60" fillId="0" borderId="184"/>
    <xf numFmtId="175" fontId="60" fillId="0" borderId="184"/>
    <xf numFmtId="176" fontId="60" fillId="0" borderId="184"/>
    <xf numFmtId="0" fontId="18" fillId="9" borderId="180" applyNumberFormat="0" applyAlignment="0" applyProtection="0"/>
    <xf numFmtId="172" fontId="60" fillId="0" borderId="184"/>
    <xf numFmtId="180" fontId="60" fillId="0" borderId="184"/>
    <xf numFmtId="175" fontId="60" fillId="0" borderId="184"/>
    <xf numFmtId="180" fontId="60" fillId="0" borderId="184"/>
    <xf numFmtId="172" fontId="60" fillId="0" borderId="184"/>
    <xf numFmtId="180" fontId="60" fillId="0" borderId="184"/>
    <xf numFmtId="175" fontId="60" fillId="0" borderId="184"/>
    <xf numFmtId="175" fontId="60" fillId="0" borderId="184"/>
    <xf numFmtId="172" fontId="60" fillId="0" borderId="184"/>
    <xf numFmtId="175" fontId="60" fillId="0" borderId="184"/>
    <xf numFmtId="176" fontId="60" fillId="0" borderId="184"/>
    <xf numFmtId="175" fontId="60" fillId="0" borderId="184"/>
    <xf numFmtId="180" fontId="60" fillId="0" borderId="184"/>
    <xf numFmtId="180" fontId="60" fillId="0" borderId="184"/>
    <xf numFmtId="172" fontId="60" fillId="0" borderId="184"/>
    <xf numFmtId="0" fontId="21" fillId="22" borderId="182" applyNumberFormat="0" applyAlignment="0" applyProtection="0"/>
    <xf numFmtId="173" fontId="60" fillId="0" borderId="184"/>
    <xf numFmtId="0" fontId="23" fillId="0" borderId="183" applyNumberFormat="0" applyFill="0" applyAlignment="0" applyProtection="0"/>
    <xf numFmtId="0" fontId="8" fillId="25" borderId="181" applyNumberFormat="0" applyFont="0" applyAlignment="0" applyProtection="0"/>
    <xf numFmtId="176" fontId="60" fillId="0" borderId="184"/>
    <xf numFmtId="0" fontId="23" fillId="0" borderId="183" applyNumberFormat="0" applyFill="0" applyAlignment="0" applyProtection="0"/>
    <xf numFmtId="175" fontId="60" fillId="0" borderId="184"/>
    <xf numFmtId="0" fontId="21" fillId="22" borderId="182" applyNumberFormat="0" applyAlignment="0" applyProtection="0"/>
    <xf numFmtId="172" fontId="60" fillId="0" borderId="184"/>
    <xf numFmtId="182" fontId="60" fillId="0" borderId="184"/>
    <xf numFmtId="172" fontId="60" fillId="0" borderId="184"/>
    <xf numFmtId="180" fontId="60" fillId="0" borderId="184"/>
    <xf numFmtId="0" fontId="11" fillId="22" borderId="180" applyNumberFormat="0" applyAlignment="0" applyProtection="0"/>
    <xf numFmtId="175" fontId="60" fillId="0" borderId="184"/>
    <xf numFmtId="181" fontId="60" fillId="0" borderId="184"/>
    <xf numFmtId="175" fontId="60" fillId="0" borderId="184"/>
    <xf numFmtId="172" fontId="60" fillId="0" borderId="184"/>
    <xf numFmtId="175" fontId="60" fillId="0" borderId="184"/>
    <xf numFmtId="173" fontId="60" fillId="0" borderId="184"/>
    <xf numFmtId="180" fontId="60" fillId="0" borderId="184"/>
    <xf numFmtId="177" fontId="60" fillId="0" borderId="184"/>
    <xf numFmtId="175" fontId="60" fillId="0" borderId="184"/>
    <xf numFmtId="173" fontId="60" fillId="0" borderId="184"/>
    <xf numFmtId="172" fontId="60" fillId="0" borderId="184"/>
    <xf numFmtId="181" fontId="60" fillId="0" borderId="184"/>
    <xf numFmtId="182" fontId="60" fillId="0" borderId="184"/>
    <xf numFmtId="180" fontId="60" fillId="0" borderId="184"/>
    <xf numFmtId="180" fontId="60" fillId="0" borderId="184"/>
    <xf numFmtId="180" fontId="60" fillId="0" borderId="184"/>
    <xf numFmtId="172" fontId="60" fillId="0" borderId="184"/>
    <xf numFmtId="180" fontId="60" fillId="0" borderId="184"/>
    <xf numFmtId="0" fontId="21" fillId="22" borderId="182" applyNumberFormat="0" applyAlignment="0" applyProtection="0"/>
    <xf numFmtId="0" fontId="23" fillId="0" borderId="183" applyNumberFormat="0" applyFill="0" applyAlignment="0" applyProtection="0"/>
    <xf numFmtId="0" fontId="8" fillId="25" borderId="181" applyNumberFormat="0" applyFont="0" applyAlignment="0" applyProtection="0"/>
    <xf numFmtId="182" fontId="60" fillId="0" borderId="184"/>
    <xf numFmtId="172" fontId="60" fillId="0" borderId="184"/>
    <xf numFmtId="175" fontId="60" fillId="0" borderId="184"/>
    <xf numFmtId="180" fontId="60" fillId="0" borderId="184"/>
    <xf numFmtId="172" fontId="60" fillId="0" borderId="184"/>
    <xf numFmtId="0" fontId="8" fillId="25" borderId="181" applyNumberFormat="0" applyFont="0" applyAlignment="0" applyProtection="0"/>
    <xf numFmtId="175" fontId="60" fillId="0" borderId="184"/>
    <xf numFmtId="177" fontId="60" fillId="0" borderId="184"/>
    <xf numFmtId="180" fontId="60" fillId="0" borderId="184"/>
    <xf numFmtId="172" fontId="60" fillId="0" borderId="184"/>
    <xf numFmtId="175" fontId="60" fillId="0" borderId="184"/>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180" fontId="60" fillId="0" borderId="184"/>
    <xf numFmtId="172" fontId="60" fillId="0" borderId="184"/>
    <xf numFmtId="180" fontId="60" fillId="0" borderId="184"/>
    <xf numFmtId="180" fontId="60" fillId="0" borderId="184"/>
    <xf numFmtId="175" fontId="60" fillId="0" borderId="184"/>
    <xf numFmtId="175" fontId="60" fillId="0" borderId="184"/>
    <xf numFmtId="172" fontId="60" fillId="0" borderId="184"/>
    <xf numFmtId="172"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5" fontId="60" fillId="0" borderId="184"/>
    <xf numFmtId="182" fontId="60" fillId="0" borderId="184"/>
    <xf numFmtId="172" fontId="60" fillId="0" borderId="184"/>
    <xf numFmtId="0" fontId="11" fillId="22" borderId="180" applyNumberFormat="0" applyAlignment="0" applyProtection="0"/>
    <xf numFmtId="0" fontId="18" fillId="9" borderId="180" applyNumberFormat="0" applyAlignment="0" applyProtection="0"/>
    <xf numFmtId="182" fontId="60" fillId="0" borderId="184"/>
    <xf numFmtId="181" fontId="60" fillId="0" borderId="184"/>
    <xf numFmtId="180" fontId="60" fillId="0" borderId="184"/>
    <xf numFmtId="172" fontId="60" fillId="0" borderId="184"/>
    <xf numFmtId="176" fontId="60" fillId="0" borderId="184"/>
    <xf numFmtId="177" fontId="60" fillId="0" borderId="184"/>
    <xf numFmtId="176" fontId="60" fillId="0" borderId="184"/>
    <xf numFmtId="175" fontId="60" fillId="0" borderId="184"/>
    <xf numFmtId="177" fontId="60" fillId="0" borderId="184"/>
    <xf numFmtId="181" fontId="60" fillId="0" borderId="184"/>
    <xf numFmtId="174" fontId="60" fillId="0" borderId="184"/>
    <xf numFmtId="0" fontId="11" fillId="22" borderId="180" applyNumberFormat="0" applyAlignment="0" applyProtection="0"/>
    <xf numFmtId="173" fontId="60" fillId="0" borderId="184"/>
    <xf numFmtId="180" fontId="60" fillId="0" borderId="184"/>
    <xf numFmtId="177" fontId="60" fillId="0" borderId="184"/>
    <xf numFmtId="175" fontId="60" fillId="0" borderId="184"/>
    <xf numFmtId="172" fontId="60" fillId="0" borderId="184"/>
    <xf numFmtId="0" fontId="21" fillId="22" borderId="182" applyNumberFormat="0" applyAlignment="0" applyProtection="0"/>
    <xf numFmtId="0" fontId="23" fillId="0" borderId="183" applyNumberFormat="0" applyFill="0" applyAlignment="0" applyProtection="0"/>
    <xf numFmtId="181" fontId="60" fillId="0" borderId="184"/>
    <xf numFmtId="176" fontId="60" fillId="0" borderId="184"/>
    <xf numFmtId="174" fontId="60" fillId="0" borderId="184"/>
    <xf numFmtId="173" fontId="60" fillId="0" borderId="184"/>
    <xf numFmtId="172" fontId="60" fillId="0" borderId="184"/>
    <xf numFmtId="182" fontId="60" fillId="0" borderId="184"/>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8" fillId="25" borderId="181" applyNumberFormat="0" applyFont="0" applyAlignment="0" applyProtection="0"/>
    <xf numFmtId="0" fontId="11" fillId="22" borderId="180" applyNumberFormat="0" applyAlignment="0" applyProtection="0"/>
    <xf numFmtId="0" fontId="11" fillId="22" borderId="180" applyNumberFormat="0" applyAlignment="0" applyProtection="0"/>
    <xf numFmtId="0" fontId="21" fillId="22" borderId="182" applyNumberFormat="0" applyAlignment="0" applyProtection="0"/>
    <xf numFmtId="174" fontId="60" fillId="0" borderId="184"/>
    <xf numFmtId="173"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3" fillId="0" borderId="183" applyNumberFormat="0" applyFill="0" applyAlignment="0" applyProtection="0"/>
    <xf numFmtId="172" fontId="60" fillId="0" borderId="184"/>
    <xf numFmtId="173" fontId="60" fillId="0" borderId="184"/>
    <xf numFmtId="0" fontId="11" fillId="22" borderId="180" applyNumberFormat="0" applyAlignment="0" applyProtection="0"/>
    <xf numFmtId="0" fontId="18" fillId="9"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80" fontId="60" fillId="0" borderId="184"/>
    <xf numFmtId="0" fontId="8" fillId="25" borderId="181" applyNumberFormat="0" applyFont="0" applyAlignment="0" applyProtection="0"/>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2" fontId="60" fillId="0" borderId="184"/>
    <xf numFmtId="180" fontId="60" fillId="0" borderId="184"/>
    <xf numFmtId="0" fontId="11" fillId="22" borderId="180" applyNumberFormat="0" applyAlignment="0" applyProtection="0"/>
    <xf numFmtId="182" fontId="60" fillId="0" borderId="184"/>
    <xf numFmtId="172" fontId="60" fillId="0" borderId="184"/>
    <xf numFmtId="0" fontId="23" fillId="0" borderId="183" applyNumberFormat="0" applyFill="0" applyAlignment="0" applyProtection="0"/>
    <xf numFmtId="180" fontId="60" fillId="0" borderId="184"/>
    <xf numFmtId="0" fontId="11" fillId="22" borderId="180" applyNumberFormat="0" applyAlignment="0" applyProtection="0"/>
    <xf numFmtId="172" fontId="60" fillId="0" borderId="184"/>
    <xf numFmtId="172" fontId="60" fillId="0" borderId="184"/>
    <xf numFmtId="0" fontId="18" fillId="9" borderId="180" applyNumberFormat="0" applyAlignment="0" applyProtection="0"/>
    <xf numFmtId="173" fontId="60" fillId="0" borderId="184"/>
    <xf numFmtId="172" fontId="60" fillId="0" borderId="184"/>
    <xf numFmtId="175" fontId="60" fillId="0" borderId="184"/>
    <xf numFmtId="172" fontId="60" fillId="0" borderId="184"/>
    <xf numFmtId="175" fontId="60" fillId="0" borderId="184"/>
    <xf numFmtId="176" fontId="60" fillId="0" borderId="184"/>
    <xf numFmtId="177" fontId="60" fillId="0" borderId="184"/>
    <xf numFmtId="0" fontId="8" fillId="25" borderId="181" applyNumberFormat="0" applyFont="0" applyAlignment="0" applyProtection="0"/>
    <xf numFmtId="175" fontId="60" fillId="0" borderId="184"/>
    <xf numFmtId="180" fontId="60" fillId="0" borderId="184"/>
    <xf numFmtId="172" fontId="60" fillId="0" borderId="184"/>
    <xf numFmtId="181" fontId="60" fillId="0" borderId="184"/>
    <xf numFmtId="182" fontId="60" fillId="0" borderId="184"/>
    <xf numFmtId="0" fontId="18" fillId="9" borderId="180" applyNumberFormat="0" applyAlignment="0" applyProtection="0"/>
    <xf numFmtId="180" fontId="60" fillId="0" borderId="184"/>
    <xf numFmtId="180" fontId="60" fillId="0" borderId="184"/>
    <xf numFmtId="175" fontId="60" fillId="0" borderId="184"/>
    <xf numFmtId="172" fontId="60" fillId="0" borderId="184"/>
    <xf numFmtId="176" fontId="60" fillId="0" borderId="184"/>
    <xf numFmtId="172" fontId="60" fillId="0" borderId="184"/>
    <xf numFmtId="172" fontId="60" fillId="0" borderId="184"/>
    <xf numFmtId="175" fontId="60" fillId="0" borderId="184"/>
    <xf numFmtId="175" fontId="60" fillId="0" borderId="184"/>
    <xf numFmtId="172" fontId="60" fillId="0" borderId="184"/>
    <xf numFmtId="0" fontId="18" fillId="9" borderId="180" applyNumberFormat="0" applyAlignment="0" applyProtection="0"/>
    <xf numFmtId="0" fontId="21" fillId="22" borderId="182" applyNumberFormat="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8" fillId="25" borderId="181" applyNumberFormat="0" applyFont="0" applyAlignment="0" applyProtection="0"/>
    <xf numFmtId="174" fontId="60" fillId="0" borderId="184"/>
    <xf numFmtId="175" fontId="60" fillId="0" borderId="184"/>
    <xf numFmtId="180" fontId="60" fillId="0" borderId="184"/>
    <xf numFmtId="0" fontId="11" fillId="22" borderId="180" applyNumberFormat="0" applyAlignment="0" applyProtection="0"/>
    <xf numFmtId="174" fontId="60" fillId="0" borderId="184"/>
    <xf numFmtId="173" fontId="60" fillId="0" borderId="184"/>
    <xf numFmtId="0" fontId="21" fillId="22" borderId="182" applyNumberFormat="0" applyAlignment="0" applyProtection="0"/>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174" fontId="60" fillId="0" borderId="184"/>
    <xf numFmtId="176" fontId="60" fillId="0" borderId="184"/>
    <xf numFmtId="177"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81" fontId="60" fillId="0" borderId="184"/>
    <xf numFmtId="175" fontId="60" fillId="0" borderId="184"/>
    <xf numFmtId="180" fontId="60" fillId="0" borderId="184"/>
    <xf numFmtId="175" fontId="60" fillId="0" borderId="184"/>
    <xf numFmtId="177" fontId="60" fillId="0" borderId="184"/>
    <xf numFmtId="173"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80" fontId="60" fillId="0" borderId="184"/>
    <xf numFmtId="175" fontId="60" fillId="0" borderId="184"/>
    <xf numFmtId="180" fontId="60" fillId="0" borderId="184"/>
    <xf numFmtId="175" fontId="60" fillId="0" borderId="184"/>
    <xf numFmtId="172" fontId="60" fillId="0" borderId="184"/>
    <xf numFmtId="180" fontId="60" fillId="0" borderId="184"/>
    <xf numFmtId="175" fontId="60" fillId="0" borderId="184"/>
    <xf numFmtId="180" fontId="60" fillId="0" borderId="184"/>
    <xf numFmtId="172" fontId="60" fillId="0" borderId="184"/>
    <xf numFmtId="172" fontId="60" fillId="0" borderId="184"/>
    <xf numFmtId="180" fontId="60" fillId="0" borderId="184"/>
    <xf numFmtId="176" fontId="60" fillId="0" borderId="184"/>
    <xf numFmtId="175" fontId="60" fillId="0" borderId="184"/>
    <xf numFmtId="174" fontId="60" fillId="0" borderId="184"/>
    <xf numFmtId="173"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177" fontId="60" fillId="0" borderId="184"/>
    <xf numFmtId="0" fontId="11" fillId="22" borderId="180" applyNumberFormat="0" applyAlignment="0" applyProtection="0"/>
    <xf numFmtId="181" fontId="60" fillId="0" borderId="184"/>
    <xf numFmtId="180" fontId="60" fillId="0" borderId="184"/>
    <xf numFmtId="172" fontId="60" fillId="0" borderId="184"/>
    <xf numFmtId="172" fontId="60" fillId="0" borderId="184"/>
    <xf numFmtId="175" fontId="60" fillId="0" borderId="184"/>
    <xf numFmtId="175" fontId="60" fillId="0" borderId="184"/>
    <xf numFmtId="172" fontId="60" fillId="0" borderId="184"/>
    <xf numFmtId="0" fontId="23" fillId="0" borderId="183" applyNumberFormat="0" applyFill="0" applyAlignment="0" applyProtection="0"/>
    <xf numFmtId="175" fontId="60" fillId="0" borderId="184"/>
    <xf numFmtId="0" fontId="18" fillId="9" borderId="180" applyNumberFormat="0" applyAlignment="0" applyProtection="0"/>
    <xf numFmtId="0" fontId="21" fillId="22" borderId="182" applyNumberFormat="0" applyAlignment="0" applyProtection="0"/>
    <xf numFmtId="0" fontId="8" fillId="25" borderId="181" applyNumberFormat="0" applyFont="0" applyAlignment="0" applyProtection="0"/>
    <xf numFmtId="180" fontId="60" fillId="0" borderId="184"/>
    <xf numFmtId="0" fontId="11" fillId="22" borderId="180" applyNumberFormat="0" applyAlignment="0" applyProtection="0"/>
    <xf numFmtId="0" fontId="18" fillId="9" borderId="180" applyNumberFormat="0" applyAlignment="0" applyProtection="0"/>
    <xf numFmtId="175" fontId="60" fillId="0" borderId="184"/>
    <xf numFmtId="172" fontId="60" fillId="0" borderId="184"/>
    <xf numFmtId="180" fontId="60" fillId="0" borderId="184"/>
    <xf numFmtId="175" fontId="60" fillId="0" borderId="184"/>
    <xf numFmtId="172" fontId="60" fillId="0" borderId="184"/>
    <xf numFmtId="172" fontId="60" fillId="0" borderId="184"/>
    <xf numFmtId="175" fontId="60" fillId="0" borderId="184"/>
    <xf numFmtId="180" fontId="60" fillId="0" borderId="184"/>
    <xf numFmtId="172" fontId="60" fillId="0" borderId="184"/>
    <xf numFmtId="180" fontId="60" fillId="0" borderId="184"/>
    <xf numFmtId="0" fontId="11" fillId="22" borderId="180" applyNumberFormat="0" applyAlignment="0" applyProtection="0"/>
    <xf numFmtId="182" fontId="60" fillId="0" borderId="184"/>
    <xf numFmtId="176" fontId="60" fillId="0" borderId="184"/>
    <xf numFmtId="180"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23" fillId="0" borderId="183" applyNumberFormat="0" applyFill="0" applyAlignment="0" applyProtection="0"/>
    <xf numFmtId="180" fontId="60" fillId="0" borderId="184"/>
    <xf numFmtId="180" fontId="60" fillId="0" borderId="184"/>
    <xf numFmtId="175" fontId="60" fillId="0" borderId="184"/>
    <xf numFmtId="174" fontId="60" fillId="0" borderId="184"/>
    <xf numFmtId="0" fontId="8" fillId="25" borderId="181" applyNumberFormat="0" applyFont="0" applyAlignment="0" applyProtection="0"/>
    <xf numFmtId="175"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80" fontId="60" fillId="0" borderId="184"/>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0" fontId="11" fillId="22" borderId="180" applyNumberFormat="0" applyAlignment="0" applyProtection="0"/>
    <xf numFmtId="0" fontId="23" fillId="0" borderId="183" applyNumberFormat="0" applyFill="0" applyAlignment="0" applyProtection="0"/>
    <xf numFmtId="0" fontId="18" fillId="9" borderId="180" applyNumberForma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0" fontId="21" fillId="22" borderId="182" applyNumberForma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80" fontId="60" fillId="0" borderId="184"/>
    <xf numFmtId="181" fontId="60" fillId="0" borderId="184"/>
    <xf numFmtId="172" fontId="60" fillId="0" borderId="184"/>
    <xf numFmtId="175" fontId="60" fillId="0" borderId="184"/>
    <xf numFmtId="175" fontId="60" fillId="0" borderId="184"/>
    <xf numFmtId="177" fontId="60" fillId="0" borderId="184"/>
    <xf numFmtId="172"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11" fillId="22" borderId="180" applyNumberFormat="0" applyAlignment="0" applyProtection="0"/>
    <xf numFmtId="0" fontId="18" fillId="9" borderId="180" applyNumberFormat="0" applyAlignment="0" applyProtection="0"/>
    <xf numFmtId="0" fontId="11" fillId="22"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0" fontId="23" fillId="0" borderId="183" applyNumberFormat="0" applyFill="0" applyAlignment="0" applyProtection="0"/>
    <xf numFmtId="0" fontId="21" fillId="22" borderId="182" applyNumberFormat="0" applyAlignment="0" applyProtection="0"/>
    <xf numFmtId="0" fontId="18" fillId="9" borderId="180" applyNumberFormat="0" applyAlignment="0" applyProtection="0"/>
    <xf numFmtId="0" fontId="8" fillId="25" borderId="181" applyNumberFormat="0" applyFont="0" applyAlignment="0" applyProtection="0"/>
    <xf numFmtId="176" fontId="60" fillId="0" borderId="184"/>
    <xf numFmtId="180" fontId="60" fillId="0" borderId="184"/>
    <xf numFmtId="172" fontId="60" fillId="0" borderId="184"/>
    <xf numFmtId="173" fontId="60" fillId="0" borderId="184"/>
    <xf numFmtId="174" fontId="60" fillId="0" borderId="184"/>
    <xf numFmtId="0" fontId="8" fillId="25" borderId="181" applyNumberFormat="0" applyFont="0" applyAlignment="0" applyProtection="0"/>
    <xf numFmtId="175" fontId="60" fillId="0" borderId="184"/>
    <xf numFmtId="176" fontId="60" fillId="0" borderId="184"/>
    <xf numFmtId="177" fontId="60" fillId="0" borderId="184"/>
    <xf numFmtId="176" fontId="60" fillId="0" borderId="184"/>
    <xf numFmtId="180" fontId="60" fillId="0" borderId="184"/>
    <xf numFmtId="181" fontId="60" fillId="0" borderId="184"/>
    <xf numFmtId="182" fontId="60" fillId="0" borderId="184"/>
    <xf numFmtId="175" fontId="60" fillId="0" borderId="184"/>
    <xf numFmtId="172" fontId="60" fillId="0" borderId="184"/>
    <xf numFmtId="0" fontId="11" fillId="22" borderId="180" applyNumberFormat="0" applyAlignment="0" applyProtection="0"/>
    <xf numFmtId="0" fontId="8" fillId="25" borderId="181" applyNumberFormat="0" applyFont="0" applyAlignment="0" applyProtection="0"/>
    <xf numFmtId="0" fontId="11" fillId="22" borderId="180" applyNumberFormat="0" applyAlignment="0" applyProtection="0"/>
    <xf numFmtId="182" fontId="60" fillId="0" borderId="184"/>
    <xf numFmtId="0" fontId="21" fillId="22" borderId="182" applyNumberFormat="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174" fontId="60" fillId="0" borderId="184"/>
    <xf numFmtId="0" fontId="18" fillId="9" borderId="180" applyNumberForma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3" fontId="60" fillId="0" borderId="184"/>
    <xf numFmtId="174" fontId="60" fillId="0" borderId="184"/>
    <xf numFmtId="0" fontId="18" fillId="9" borderId="180" applyNumberFormat="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7" fontId="60" fillId="0" borderId="184"/>
    <xf numFmtId="172" fontId="60" fillId="0" borderId="184"/>
    <xf numFmtId="173" fontId="60" fillId="0" borderId="184"/>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175" fontId="60" fillId="0" borderId="184"/>
    <xf numFmtId="180"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172" fontId="60" fillId="0" borderId="184"/>
    <xf numFmtId="180" fontId="60" fillId="0" borderId="184"/>
    <xf numFmtId="175" fontId="60" fillId="0" borderId="184"/>
    <xf numFmtId="175" fontId="60" fillId="0" borderId="184"/>
    <xf numFmtId="180" fontId="60" fillId="0" borderId="184"/>
    <xf numFmtId="172" fontId="60" fillId="0" borderId="184"/>
    <xf numFmtId="176" fontId="60" fillId="0" borderId="184"/>
    <xf numFmtId="175" fontId="60" fillId="0" borderId="184"/>
    <xf numFmtId="174" fontId="60" fillId="0" borderId="184"/>
    <xf numFmtId="173"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11" fillId="22" borderId="180" applyNumberFormat="0" applyAlignment="0" applyProtection="0"/>
    <xf numFmtId="172" fontId="60" fillId="0" borderId="184"/>
    <xf numFmtId="182" fontId="60" fillId="0" borderId="184"/>
    <xf numFmtId="175" fontId="60" fillId="0" borderId="184"/>
    <xf numFmtId="177" fontId="60" fillId="0" borderId="184"/>
    <xf numFmtId="174" fontId="60" fillId="0" borderId="184"/>
    <xf numFmtId="173" fontId="60" fillId="0" borderId="184"/>
    <xf numFmtId="180"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11" fillId="22" borderId="180" applyNumberFormat="0" applyAlignment="0" applyProtection="0"/>
    <xf numFmtId="0" fontId="11" fillId="22" borderId="180" applyNumberFormat="0" applyAlignment="0" applyProtection="0"/>
    <xf numFmtId="0" fontId="18" fillId="9" borderId="180" applyNumberFormat="0" applyAlignment="0" applyProtection="0"/>
    <xf numFmtId="180" fontId="60" fillId="0" borderId="184"/>
    <xf numFmtId="181"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175" fontId="60" fillId="0" borderId="184"/>
    <xf numFmtId="180" fontId="60" fillId="0" borderId="184"/>
    <xf numFmtId="0" fontId="11" fillId="22" borderId="180" applyNumberFormat="0" applyAlignment="0" applyProtection="0"/>
    <xf numFmtId="175" fontId="60" fillId="0" borderId="184"/>
    <xf numFmtId="172" fontId="60" fillId="0" borderId="184"/>
    <xf numFmtId="175" fontId="60" fillId="0" borderId="184"/>
    <xf numFmtId="175" fontId="60" fillId="0" borderId="184"/>
    <xf numFmtId="0" fontId="21" fillId="22" borderId="182" applyNumberFormat="0" applyAlignment="0" applyProtection="0"/>
    <xf numFmtId="180" fontId="60" fillId="0" borderId="184"/>
    <xf numFmtId="175" fontId="60" fillId="0" borderId="184"/>
    <xf numFmtId="0" fontId="21" fillId="22" borderId="182" applyNumberFormat="0" applyAlignment="0" applyProtection="0"/>
    <xf numFmtId="0" fontId="8" fillId="25" borderId="181" applyNumberFormat="0" applyFont="0" applyAlignment="0" applyProtection="0"/>
    <xf numFmtId="172" fontId="60" fillId="0" borderId="184"/>
    <xf numFmtId="0" fontId="8" fillId="25" borderId="181" applyNumberFormat="0" applyFont="0" applyAlignment="0" applyProtection="0"/>
    <xf numFmtId="174" fontId="60" fillId="0" borderId="184"/>
    <xf numFmtId="0" fontId="23" fillId="0" borderId="183" applyNumberFormat="0" applyFill="0" applyAlignment="0" applyProtection="0"/>
    <xf numFmtId="176" fontId="60" fillId="0" borderId="184"/>
    <xf numFmtId="175" fontId="60" fillId="0" borderId="184"/>
    <xf numFmtId="0" fontId="23" fillId="0" borderId="183" applyNumberFormat="0" applyFill="0" applyAlignment="0" applyProtection="0"/>
    <xf numFmtId="182" fontId="60" fillId="0" borderId="184"/>
    <xf numFmtId="175" fontId="60" fillId="0" borderId="184"/>
    <xf numFmtId="175" fontId="60" fillId="0" borderId="184"/>
    <xf numFmtId="0" fontId="18" fillId="9" borderId="180" applyNumberFormat="0" applyAlignment="0" applyProtection="0"/>
    <xf numFmtId="0" fontId="21" fillId="22" borderId="182" applyNumberFormat="0" applyAlignment="0" applyProtection="0"/>
    <xf numFmtId="172" fontId="60" fillId="0" borderId="184"/>
    <xf numFmtId="0" fontId="8" fillId="25" borderId="181" applyNumberFormat="0" applyFont="0" applyAlignment="0" applyProtection="0"/>
    <xf numFmtId="173" fontId="60" fillId="0" borderId="184"/>
    <xf numFmtId="177" fontId="60" fillId="0" borderId="184"/>
    <xf numFmtId="0" fontId="23" fillId="0" borderId="183" applyNumberFormat="0" applyFill="0" applyAlignment="0" applyProtection="0"/>
    <xf numFmtId="0" fontId="8" fillId="25" borderId="181" applyNumberFormat="0" applyFont="0" applyAlignment="0" applyProtection="0"/>
    <xf numFmtId="176" fontId="60" fillId="0" borderId="184"/>
    <xf numFmtId="172" fontId="60" fillId="0" borderId="184"/>
    <xf numFmtId="180" fontId="60" fillId="0" borderId="184"/>
    <xf numFmtId="0" fontId="18" fillId="9" borderId="180" applyNumberFormat="0" applyAlignment="0" applyProtection="0"/>
    <xf numFmtId="172" fontId="60" fillId="0" borderId="184"/>
    <xf numFmtId="0" fontId="21" fillId="22" borderId="182" applyNumberFormat="0" applyAlignment="0" applyProtection="0"/>
    <xf numFmtId="180" fontId="60" fillId="0" borderId="184"/>
    <xf numFmtId="172" fontId="60" fillId="0" borderId="184"/>
    <xf numFmtId="180" fontId="60" fillId="0" borderId="184"/>
    <xf numFmtId="175" fontId="60" fillId="0" borderId="184"/>
    <xf numFmtId="173" fontId="60" fillId="0" borderId="184"/>
    <xf numFmtId="172" fontId="60" fillId="0" borderId="184"/>
    <xf numFmtId="175" fontId="60" fillId="0" borderId="184"/>
    <xf numFmtId="174" fontId="60" fillId="0" borderId="184"/>
    <xf numFmtId="181" fontId="60" fillId="0" borderId="184"/>
    <xf numFmtId="180" fontId="60" fillId="0" borderId="184"/>
    <xf numFmtId="175" fontId="60" fillId="0" borderId="184"/>
    <xf numFmtId="172" fontId="60" fillId="0" borderId="184"/>
    <xf numFmtId="180" fontId="60" fillId="0" borderId="184"/>
    <xf numFmtId="175" fontId="60" fillId="0" borderId="184"/>
    <xf numFmtId="172" fontId="60" fillId="0" borderId="184"/>
    <xf numFmtId="180" fontId="60" fillId="0" borderId="184"/>
    <xf numFmtId="180" fontId="60" fillId="0" borderId="184"/>
    <xf numFmtId="181" fontId="60" fillId="0" borderId="184"/>
    <xf numFmtId="177" fontId="60" fillId="0" borderId="184"/>
    <xf numFmtId="172" fontId="60" fillId="0" borderId="184"/>
    <xf numFmtId="0" fontId="23" fillId="0" borderId="183" applyNumberFormat="0" applyFill="0" applyAlignment="0" applyProtection="0"/>
    <xf numFmtId="0" fontId="11" fillId="22" borderId="180" applyNumberFormat="0" applyAlignment="0" applyProtection="0"/>
    <xf numFmtId="172" fontId="60" fillId="0" borderId="184"/>
    <xf numFmtId="174" fontId="60" fillId="0" borderId="184"/>
    <xf numFmtId="172" fontId="60" fillId="0" borderId="184"/>
    <xf numFmtId="175" fontId="60" fillId="0" borderId="184"/>
    <xf numFmtId="180" fontId="60" fillId="0" borderId="184"/>
    <xf numFmtId="172" fontId="60" fillId="0" borderId="184"/>
    <xf numFmtId="0" fontId="18" fillId="9" borderId="180" applyNumberFormat="0" applyAlignment="0" applyProtection="0"/>
    <xf numFmtId="174" fontId="60" fillId="0" borderId="184"/>
    <xf numFmtId="0" fontId="11" fillId="22" borderId="180" applyNumberFormat="0" applyAlignment="0" applyProtection="0"/>
    <xf numFmtId="182" fontId="60" fillId="0" borderId="184"/>
    <xf numFmtId="172" fontId="60" fillId="0" borderId="184"/>
    <xf numFmtId="173" fontId="60" fillId="0" borderId="184"/>
    <xf numFmtId="175" fontId="60" fillId="0" borderId="184"/>
    <xf numFmtId="176" fontId="60" fillId="0" borderId="184"/>
    <xf numFmtId="175" fontId="60" fillId="0" borderId="184"/>
    <xf numFmtId="175" fontId="60" fillId="0" borderId="184"/>
    <xf numFmtId="0" fontId="11" fillId="22" borderId="180" applyNumberFormat="0" applyAlignment="0" applyProtection="0"/>
    <xf numFmtId="172" fontId="60" fillId="0" borderId="184"/>
    <xf numFmtId="175" fontId="60" fillId="0" borderId="184"/>
    <xf numFmtId="182" fontId="60" fillId="0" borderId="184"/>
    <xf numFmtId="172" fontId="60" fillId="0" borderId="184"/>
    <xf numFmtId="175" fontId="60" fillId="0" borderId="184"/>
    <xf numFmtId="177" fontId="60" fillId="0" borderId="184"/>
    <xf numFmtId="173" fontId="60" fillId="0" borderId="184"/>
    <xf numFmtId="181" fontId="60" fillId="0" borderId="184"/>
    <xf numFmtId="182" fontId="60" fillId="0" borderId="184"/>
    <xf numFmtId="180" fontId="60" fillId="0" borderId="184"/>
    <xf numFmtId="0" fontId="8" fillId="25" borderId="181" applyNumberFormat="0" applyFont="0" applyAlignment="0" applyProtection="0"/>
    <xf numFmtId="172" fontId="60" fillId="0" borderId="184"/>
    <xf numFmtId="180" fontId="60" fillId="0" borderId="184"/>
    <xf numFmtId="180" fontId="60" fillId="0" borderId="184"/>
    <xf numFmtId="0" fontId="8" fillId="25" borderId="181" applyNumberFormat="0" applyFont="0" applyAlignment="0" applyProtection="0"/>
    <xf numFmtId="180" fontId="60" fillId="0" borderId="184"/>
    <xf numFmtId="177"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80" fontId="60" fillId="0" borderId="184"/>
    <xf numFmtId="0" fontId="21" fillId="22" borderId="182" applyNumberFormat="0" applyAlignment="0" applyProtection="0"/>
    <xf numFmtId="175" fontId="60" fillId="0" borderId="184"/>
    <xf numFmtId="175" fontId="60" fillId="0" borderId="184"/>
    <xf numFmtId="173" fontId="60" fillId="0" borderId="184"/>
    <xf numFmtId="175" fontId="60" fillId="0" borderId="184"/>
    <xf numFmtId="180" fontId="60" fillId="0" borderId="184"/>
    <xf numFmtId="180" fontId="60" fillId="0" borderId="184"/>
    <xf numFmtId="172" fontId="60" fillId="0" borderId="184"/>
    <xf numFmtId="175" fontId="60" fillId="0" borderId="184"/>
    <xf numFmtId="180" fontId="60" fillId="0" borderId="184"/>
    <xf numFmtId="172" fontId="60" fillId="0" borderId="184"/>
    <xf numFmtId="174" fontId="60" fillId="0" borderId="184"/>
    <xf numFmtId="180" fontId="60" fillId="0" borderId="184"/>
    <xf numFmtId="0" fontId="23" fillId="0" borderId="183" applyNumberFormat="0" applyFill="0" applyAlignment="0" applyProtection="0"/>
    <xf numFmtId="175" fontId="60" fillId="0" borderId="184"/>
    <xf numFmtId="175" fontId="60" fillId="0" borderId="184"/>
    <xf numFmtId="180" fontId="60" fillId="0" borderId="184"/>
    <xf numFmtId="172" fontId="60" fillId="0" borderId="184"/>
    <xf numFmtId="0" fontId="18" fillId="9" borderId="180" applyNumberFormat="0" applyAlignment="0" applyProtection="0"/>
    <xf numFmtId="177" fontId="60" fillId="0" borderId="184"/>
    <xf numFmtId="176" fontId="60" fillId="0" borderId="184"/>
    <xf numFmtId="181" fontId="60" fillId="0" borderId="184"/>
    <xf numFmtId="176" fontId="60" fillId="0" borderId="184"/>
    <xf numFmtId="181" fontId="60" fillId="0" borderId="184"/>
    <xf numFmtId="173" fontId="60" fillId="0" borderId="184"/>
    <xf numFmtId="181" fontId="60" fillId="0" borderId="184"/>
    <xf numFmtId="182" fontId="60" fillId="0" borderId="184"/>
    <xf numFmtId="175" fontId="60" fillId="0" borderId="184"/>
    <xf numFmtId="182" fontId="60" fillId="0" borderId="184"/>
    <xf numFmtId="177" fontId="60" fillId="0" borderId="184"/>
    <xf numFmtId="0" fontId="11" fillId="22" borderId="180" applyNumberFormat="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80" fontId="60" fillId="0" borderId="184"/>
    <xf numFmtId="172" fontId="60" fillId="0" borderId="184"/>
    <xf numFmtId="175" fontId="60" fillId="0" borderId="184"/>
    <xf numFmtId="180" fontId="60" fillId="0" borderId="184"/>
    <xf numFmtId="180" fontId="60" fillId="0" borderId="184"/>
    <xf numFmtId="180" fontId="60" fillId="0" borderId="184"/>
    <xf numFmtId="175" fontId="60" fillId="0" borderId="184"/>
    <xf numFmtId="180" fontId="60" fillId="0" borderId="184"/>
    <xf numFmtId="180" fontId="60" fillId="0" borderId="184"/>
    <xf numFmtId="175" fontId="60" fillId="0" borderId="184"/>
    <xf numFmtId="175" fontId="60" fillId="0" borderId="184"/>
    <xf numFmtId="0" fontId="21" fillId="22" borderId="182" applyNumberFormat="0" applyAlignment="0" applyProtection="0"/>
    <xf numFmtId="175" fontId="60" fillId="0" borderId="184"/>
    <xf numFmtId="0" fontId="23" fillId="0" borderId="183" applyNumberFormat="0" applyFill="0" applyAlignment="0" applyProtection="0"/>
    <xf numFmtId="172" fontId="60" fillId="0" borderId="184"/>
    <xf numFmtId="172" fontId="60" fillId="0" borderId="184"/>
    <xf numFmtId="175" fontId="60" fillId="0" borderId="184"/>
    <xf numFmtId="176" fontId="60" fillId="0" borderId="184"/>
    <xf numFmtId="0" fontId="18" fillId="9" borderId="180" applyNumberFormat="0" applyAlignment="0" applyProtection="0"/>
    <xf numFmtId="172" fontId="60" fillId="0" borderId="184"/>
    <xf numFmtId="0" fontId="21" fillId="22" borderId="182" applyNumberFormat="0" applyAlignment="0" applyProtection="0"/>
    <xf numFmtId="174" fontId="60" fillId="0" borderId="184"/>
    <xf numFmtId="172" fontId="60" fillId="0" borderId="184"/>
    <xf numFmtId="0" fontId="18" fillId="9" borderId="180" applyNumberFormat="0" applyAlignment="0" applyProtection="0"/>
    <xf numFmtId="177" fontId="60" fillId="0" borderId="184"/>
    <xf numFmtId="0" fontId="11" fillId="22" borderId="180" applyNumberFormat="0" applyAlignment="0" applyProtection="0"/>
    <xf numFmtId="172" fontId="60" fillId="0" borderId="184"/>
    <xf numFmtId="172" fontId="60" fillId="0" borderId="184"/>
    <xf numFmtId="180" fontId="60" fillId="0" borderId="184"/>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176" fontId="60" fillId="0" borderId="184"/>
    <xf numFmtId="180" fontId="60" fillId="0" borderId="184"/>
    <xf numFmtId="172" fontId="60" fillId="0" borderId="184"/>
    <xf numFmtId="172" fontId="60" fillId="0" borderId="184"/>
    <xf numFmtId="0" fontId="23" fillId="0" borderId="183" applyNumberFormat="0" applyFill="0" applyAlignment="0" applyProtection="0"/>
    <xf numFmtId="180" fontId="60" fillId="0" borderId="184"/>
    <xf numFmtId="172" fontId="60" fillId="0" borderId="184"/>
    <xf numFmtId="172" fontId="60" fillId="0" borderId="184"/>
    <xf numFmtId="180" fontId="60" fillId="0" borderId="184"/>
    <xf numFmtId="175" fontId="60" fillId="0" borderId="184"/>
    <xf numFmtId="175" fontId="60" fillId="0" borderId="184"/>
    <xf numFmtId="180" fontId="60" fillId="0" borderId="184"/>
    <xf numFmtId="180" fontId="60" fillId="0" borderId="184"/>
    <xf numFmtId="180" fontId="60" fillId="0" borderId="184"/>
    <xf numFmtId="172" fontId="60" fillId="0" borderId="184"/>
    <xf numFmtId="174" fontId="60" fillId="0" borderId="184"/>
    <xf numFmtId="172" fontId="60" fillId="0" borderId="184"/>
    <xf numFmtId="180" fontId="60" fillId="0" borderId="184"/>
    <xf numFmtId="0" fontId="18" fillId="9" borderId="180" applyNumberFormat="0" applyAlignment="0" applyProtection="0"/>
    <xf numFmtId="180" fontId="60" fillId="0" borderId="184"/>
    <xf numFmtId="180" fontId="60" fillId="0" borderId="184"/>
    <xf numFmtId="0" fontId="23" fillId="0" borderId="183" applyNumberFormat="0" applyFill="0" applyAlignment="0" applyProtection="0"/>
    <xf numFmtId="172" fontId="60" fillId="0" borderId="184"/>
    <xf numFmtId="0" fontId="8" fillId="25" borderId="181" applyNumberFormat="0" applyFont="0" applyAlignment="0" applyProtection="0"/>
    <xf numFmtId="0" fontId="18" fillId="9" borderId="180" applyNumberFormat="0" applyAlignment="0" applyProtection="0"/>
    <xf numFmtId="172" fontId="60" fillId="0" borderId="184"/>
    <xf numFmtId="180" fontId="60" fillId="0" borderId="184"/>
    <xf numFmtId="0" fontId="8" fillId="25" borderId="181" applyNumberFormat="0" applyFont="0" applyAlignment="0" applyProtection="0"/>
    <xf numFmtId="0" fontId="11" fillId="22" borderId="180" applyNumberFormat="0" applyAlignment="0" applyProtection="0"/>
    <xf numFmtId="172" fontId="60" fillId="0" borderId="184"/>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2" fontId="60" fillId="0" borderId="184"/>
    <xf numFmtId="181" fontId="60" fillId="0" borderId="184"/>
    <xf numFmtId="175" fontId="60" fillId="0" borderId="184"/>
    <xf numFmtId="175" fontId="60" fillId="0" borderId="184"/>
    <xf numFmtId="174" fontId="60" fillId="0" borderId="184"/>
    <xf numFmtId="180" fontId="60" fillId="0" borderId="184"/>
    <xf numFmtId="173" fontId="60" fillId="0" borderId="184"/>
    <xf numFmtId="0" fontId="21" fillId="22" borderId="182" applyNumberFormat="0" applyAlignment="0" applyProtection="0"/>
    <xf numFmtId="172" fontId="60" fillId="0" borderId="184"/>
    <xf numFmtId="175" fontId="60" fillId="0" borderId="184"/>
    <xf numFmtId="180" fontId="60" fillId="0" borderId="184"/>
    <xf numFmtId="0" fontId="11" fillId="22" borderId="180" applyNumberFormat="0" applyAlignment="0" applyProtection="0"/>
    <xf numFmtId="175" fontId="60" fillId="0" borderId="184"/>
    <xf numFmtId="176" fontId="60" fillId="0" borderId="184"/>
    <xf numFmtId="175" fontId="60" fillId="0" borderId="184"/>
    <xf numFmtId="182" fontId="60" fillId="0" borderId="184"/>
    <xf numFmtId="177" fontId="60" fillId="0" borderId="184"/>
    <xf numFmtId="173"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5" fontId="60" fillId="0" borderId="184"/>
    <xf numFmtId="175" fontId="60" fillId="0" borderId="184"/>
    <xf numFmtId="175" fontId="60" fillId="0" borderId="184"/>
    <xf numFmtId="172" fontId="60" fillId="0" borderId="184"/>
    <xf numFmtId="0" fontId="18" fillId="9" borderId="180" applyNumberFormat="0" applyAlignment="0" applyProtection="0"/>
    <xf numFmtId="175" fontId="60" fillId="0" borderId="184"/>
    <xf numFmtId="172" fontId="60" fillId="0" borderId="184"/>
    <xf numFmtId="180" fontId="60" fillId="0" borderId="184"/>
    <xf numFmtId="174" fontId="60" fillId="0" borderId="184"/>
    <xf numFmtId="174" fontId="60" fillId="0" borderId="184"/>
    <xf numFmtId="172" fontId="60" fillId="0" borderId="184"/>
    <xf numFmtId="174" fontId="60" fillId="0" borderId="184"/>
    <xf numFmtId="175" fontId="60" fillId="0" borderId="184"/>
    <xf numFmtId="177" fontId="60" fillId="0" borderId="184"/>
    <xf numFmtId="172" fontId="60" fillId="0" borderId="184"/>
    <xf numFmtId="0" fontId="11" fillId="22" borderId="180" applyNumberFormat="0" applyAlignment="0" applyProtection="0"/>
    <xf numFmtId="180" fontId="60" fillId="0" borderId="184"/>
    <xf numFmtId="180" fontId="60" fillId="0" borderId="184"/>
    <xf numFmtId="180" fontId="60" fillId="0" borderId="184"/>
    <xf numFmtId="172" fontId="60" fillId="0" borderId="184"/>
    <xf numFmtId="0" fontId="8" fillId="25" borderId="181" applyNumberFormat="0" applyFont="0" applyAlignment="0" applyProtection="0"/>
    <xf numFmtId="172" fontId="60" fillId="0" borderId="184"/>
    <xf numFmtId="181" fontId="60" fillId="0" borderId="184"/>
    <xf numFmtId="175" fontId="60" fillId="0" borderId="184"/>
    <xf numFmtId="176" fontId="60" fillId="0" borderId="184"/>
    <xf numFmtId="0" fontId="18" fillId="9" borderId="180" applyNumberFormat="0" applyAlignment="0" applyProtection="0"/>
    <xf numFmtId="172" fontId="60" fillId="0" borderId="184"/>
    <xf numFmtId="180" fontId="60" fillId="0" borderId="184"/>
    <xf numFmtId="175" fontId="60" fillId="0" borderId="184"/>
    <xf numFmtId="180" fontId="60" fillId="0" borderId="184"/>
    <xf numFmtId="172" fontId="60" fillId="0" borderId="184"/>
    <xf numFmtId="180" fontId="60" fillId="0" borderId="184"/>
    <xf numFmtId="175" fontId="60" fillId="0" borderId="184"/>
    <xf numFmtId="175" fontId="60" fillId="0" borderId="184"/>
    <xf numFmtId="172" fontId="60" fillId="0" borderId="184"/>
    <xf numFmtId="175" fontId="60" fillId="0" borderId="184"/>
    <xf numFmtId="176" fontId="60" fillId="0" borderId="184"/>
    <xf numFmtId="175" fontId="60" fillId="0" borderId="184"/>
    <xf numFmtId="180" fontId="60" fillId="0" borderId="184"/>
    <xf numFmtId="180" fontId="60" fillId="0" borderId="184"/>
    <xf numFmtId="172" fontId="60" fillId="0" borderId="184"/>
    <xf numFmtId="0" fontId="21" fillId="22" borderId="182" applyNumberFormat="0" applyAlignment="0" applyProtection="0"/>
    <xf numFmtId="173" fontId="60" fillId="0" borderId="184"/>
    <xf numFmtId="0" fontId="23" fillId="0" borderId="183" applyNumberFormat="0" applyFill="0" applyAlignment="0" applyProtection="0"/>
    <xf numFmtId="0" fontId="8" fillId="25" borderId="181" applyNumberFormat="0" applyFont="0" applyAlignment="0" applyProtection="0"/>
    <xf numFmtId="176" fontId="60" fillId="0" borderId="184"/>
    <xf numFmtId="0" fontId="23" fillId="0" borderId="183" applyNumberFormat="0" applyFill="0" applyAlignment="0" applyProtection="0"/>
    <xf numFmtId="175" fontId="60" fillId="0" borderId="184"/>
    <xf numFmtId="0" fontId="21" fillId="22" borderId="182" applyNumberFormat="0" applyAlignment="0" applyProtection="0"/>
    <xf numFmtId="172" fontId="60" fillId="0" borderId="184"/>
    <xf numFmtId="182" fontId="60" fillId="0" borderId="184"/>
    <xf numFmtId="172" fontId="60" fillId="0" borderId="184"/>
    <xf numFmtId="180" fontId="60" fillId="0" borderId="184"/>
    <xf numFmtId="0" fontId="11" fillId="22" borderId="180" applyNumberFormat="0" applyAlignment="0" applyProtection="0"/>
    <xf numFmtId="175" fontId="60" fillId="0" borderId="184"/>
    <xf numFmtId="181" fontId="60" fillId="0" borderId="184"/>
    <xf numFmtId="175" fontId="60" fillId="0" borderId="184"/>
    <xf numFmtId="172" fontId="60" fillId="0" borderId="184"/>
    <xf numFmtId="175" fontId="60" fillId="0" borderId="184"/>
    <xf numFmtId="173" fontId="60" fillId="0" borderId="184"/>
    <xf numFmtId="180" fontId="60" fillId="0" borderId="184"/>
    <xf numFmtId="177" fontId="60" fillId="0" borderId="184"/>
    <xf numFmtId="175" fontId="60" fillId="0" borderId="184"/>
    <xf numFmtId="173" fontId="60" fillId="0" borderId="184"/>
    <xf numFmtId="172" fontId="60" fillId="0" borderId="184"/>
    <xf numFmtId="181" fontId="60" fillId="0" borderId="184"/>
    <xf numFmtId="182" fontId="60" fillId="0" borderId="184"/>
    <xf numFmtId="180" fontId="60" fillId="0" borderId="184"/>
    <xf numFmtId="180" fontId="60" fillId="0" borderId="184"/>
    <xf numFmtId="180" fontId="60" fillId="0" borderId="184"/>
    <xf numFmtId="172" fontId="60" fillId="0" borderId="184"/>
    <xf numFmtId="180" fontId="60" fillId="0" borderId="184"/>
    <xf numFmtId="0" fontId="21" fillId="22" borderId="182" applyNumberFormat="0" applyAlignment="0" applyProtection="0"/>
    <xf numFmtId="0" fontId="23" fillId="0" borderId="183" applyNumberFormat="0" applyFill="0" applyAlignment="0" applyProtection="0"/>
    <xf numFmtId="0" fontId="8" fillId="25" borderId="181" applyNumberFormat="0" applyFont="0" applyAlignment="0" applyProtection="0"/>
    <xf numFmtId="182" fontId="60" fillId="0" borderId="184"/>
    <xf numFmtId="172" fontId="60" fillId="0" borderId="184"/>
    <xf numFmtId="175" fontId="60" fillId="0" borderId="184"/>
    <xf numFmtId="180" fontId="60" fillId="0" borderId="184"/>
    <xf numFmtId="172" fontId="60" fillId="0" borderId="184"/>
    <xf numFmtId="0" fontId="8" fillId="25" borderId="181" applyNumberFormat="0" applyFont="0" applyAlignment="0" applyProtection="0"/>
    <xf numFmtId="175" fontId="60" fillId="0" borderId="184"/>
    <xf numFmtId="177" fontId="60" fillId="0" borderId="184"/>
    <xf numFmtId="180" fontId="60" fillId="0" borderId="184"/>
    <xf numFmtId="172" fontId="60" fillId="0" borderId="184"/>
    <xf numFmtId="175" fontId="60" fillId="0" borderId="184"/>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180" fontId="60" fillId="0" borderId="184"/>
    <xf numFmtId="172" fontId="60" fillId="0" borderId="184"/>
    <xf numFmtId="180" fontId="60" fillId="0" borderId="184"/>
    <xf numFmtId="180" fontId="60" fillId="0" borderId="184"/>
    <xf numFmtId="175" fontId="60" fillId="0" borderId="184"/>
    <xf numFmtId="175" fontId="60" fillId="0" borderId="184"/>
    <xf numFmtId="172" fontId="60" fillId="0" borderId="184"/>
    <xf numFmtId="172"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5" fontId="60" fillId="0" borderId="184"/>
    <xf numFmtId="182" fontId="60" fillId="0" borderId="184"/>
    <xf numFmtId="172" fontId="60" fillId="0" borderId="184"/>
    <xf numFmtId="0" fontId="11" fillId="22" borderId="180" applyNumberFormat="0" applyAlignment="0" applyProtection="0"/>
    <xf numFmtId="0" fontId="18" fillId="9" borderId="180" applyNumberFormat="0" applyAlignment="0" applyProtection="0"/>
    <xf numFmtId="182" fontId="60" fillId="0" borderId="184"/>
    <xf numFmtId="181" fontId="60" fillId="0" borderId="184"/>
    <xf numFmtId="180" fontId="60" fillId="0" borderId="184"/>
    <xf numFmtId="172" fontId="60" fillId="0" borderId="184"/>
    <xf numFmtId="176" fontId="60" fillId="0" borderId="184"/>
    <xf numFmtId="177" fontId="60" fillId="0" borderId="184"/>
    <xf numFmtId="176" fontId="60" fillId="0" borderId="184"/>
    <xf numFmtId="175" fontId="60" fillId="0" borderId="184"/>
    <xf numFmtId="177" fontId="60" fillId="0" borderId="184"/>
    <xf numFmtId="181" fontId="60" fillId="0" borderId="184"/>
    <xf numFmtId="174" fontId="60" fillId="0" borderId="184"/>
    <xf numFmtId="0" fontId="11" fillId="22" borderId="180" applyNumberFormat="0" applyAlignment="0" applyProtection="0"/>
    <xf numFmtId="173" fontId="60" fillId="0" borderId="184"/>
    <xf numFmtId="180" fontId="60" fillId="0" borderId="184"/>
    <xf numFmtId="177" fontId="60" fillId="0" borderId="184"/>
    <xf numFmtId="175" fontId="60" fillId="0" borderId="184"/>
    <xf numFmtId="172" fontId="60" fillId="0" borderId="184"/>
    <xf numFmtId="0" fontId="21" fillId="22" borderId="182" applyNumberFormat="0" applyAlignment="0" applyProtection="0"/>
    <xf numFmtId="0" fontId="23" fillId="0" borderId="183" applyNumberFormat="0" applyFill="0" applyAlignment="0" applyProtection="0"/>
    <xf numFmtId="181" fontId="60" fillId="0" borderId="184"/>
    <xf numFmtId="176" fontId="60" fillId="0" borderId="184"/>
    <xf numFmtId="174" fontId="60" fillId="0" borderId="184"/>
    <xf numFmtId="173" fontId="60" fillId="0" borderId="184"/>
    <xf numFmtId="172" fontId="60" fillId="0" borderId="184"/>
    <xf numFmtId="182" fontId="60" fillId="0" borderId="184"/>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8" fillId="25" borderId="181" applyNumberFormat="0" applyFont="0" applyAlignment="0" applyProtection="0"/>
    <xf numFmtId="0" fontId="11" fillId="22" borderId="180" applyNumberFormat="0" applyAlignment="0" applyProtection="0"/>
    <xf numFmtId="0" fontId="11" fillId="22" borderId="180" applyNumberFormat="0" applyAlignment="0" applyProtection="0"/>
    <xf numFmtId="0" fontId="21" fillId="22" borderId="182" applyNumberFormat="0" applyAlignment="0" applyProtection="0"/>
    <xf numFmtId="174" fontId="60" fillId="0" borderId="184"/>
    <xf numFmtId="173"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23" fillId="0" borderId="183" applyNumberFormat="0" applyFill="0" applyAlignment="0" applyProtection="0"/>
    <xf numFmtId="172" fontId="60" fillId="0" borderId="184"/>
    <xf numFmtId="173" fontId="60" fillId="0" borderId="184"/>
    <xf numFmtId="0" fontId="11" fillId="22" borderId="180" applyNumberFormat="0" applyAlignment="0" applyProtection="0"/>
    <xf numFmtId="0" fontId="18" fillId="9"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80" fontId="60" fillId="0" borderId="184"/>
    <xf numFmtId="0" fontId="8" fillId="25" borderId="181" applyNumberFormat="0" applyFont="0" applyAlignment="0" applyProtection="0"/>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5"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75" fontId="60" fillId="0" borderId="184"/>
    <xf numFmtId="172" fontId="60" fillId="0" borderId="184"/>
    <xf numFmtId="180" fontId="60" fillId="0" borderId="184"/>
    <xf numFmtId="0" fontId="11" fillId="22" borderId="180" applyNumberFormat="0" applyAlignment="0" applyProtection="0"/>
    <xf numFmtId="182" fontId="60" fillId="0" borderId="184"/>
    <xf numFmtId="172" fontId="60" fillId="0" borderId="184"/>
    <xf numFmtId="0" fontId="23" fillId="0" borderId="183" applyNumberFormat="0" applyFill="0" applyAlignment="0" applyProtection="0"/>
    <xf numFmtId="180" fontId="60" fillId="0" borderId="184"/>
    <xf numFmtId="0" fontId="11" fillId="22" borderId="180" applyNumberFormat="0" applyAlignment="0" applyProtection="0"/>
    <xf numFmtId="172" fontId="60" fillId="0" borderId="184"/>
    <xf numFmtId="172" fontId="60" fillId="0" borderId="184"/>
    <xf numFmtId="0" fontId="18" fillId="9" borderId="180" applyNumberFormat="0" applyAlignment="0" applyProtection="0"/>
    <xf numFmtId="173" fontId="60" fillId="0" borderId="184"/>
    <xf numFmtId="172" fontId="60" fillId="0" borderId="184"/>
    <xf numFmtId="175" fontId="60" fillId="0" borderId="184"/>
    <xf numFmtId="172" fontId="60" fillId="0" borderId="184"/>
    <xf numFmtId="175" fontId="60" fillId="0" borderId="184"/>
    <xf numFmtId="176" fontId="60" fillId="0" borderId="184"/>
    <xf numFmtId="177" fontId="60" fillId="0" borderId="184"/>
    <xf numFmtId="0" fontId="8" fillId="25" borderId="181" applyNumberFormat="0" applyFont="0" applyAlignment="0" applyProtection="0"/>
    <xf numFmtId="175" fontId="60" fillId="0" borderId="184"/>
    <xf numFmtId="180" fontId="60" fillId="0" borderId="184"/>
    <xf numFmtId="172" fontId="60" fillId="0" borderId="184"/>
    <xf numFmtId="181" fontId="60" fillId="0" borderId="184"/>
    <xf numFmtId="182" fontId="60" fillId="0" borderId="184"/>
    <xf numFmtId="0" fontId="18" fillId="9" borderId="180" applyNumberFormat="0" applyAlignment="0" applyProtection="0"/>
    <xf numFmtId="180" fontId="60" fillId="0" borderId="184"/>
    <xf numFmtId="180" fontId="60" fillId="0" borderId="184"/>
    <xf numFmtId="175" fontId="60" fillId="0" borderId="184"/>
    <xf numFmtId="172" fontId="60" fillId="0" borderId="184"/>
    <xf numFmtId="176" fontId="60" fillId="0" borderId="184"/>
    <xf numFmtId="172" fontId="60" fillId="0" borderId="184"/>
    <xf numFmtId="172" fontId="60" fillId="0" borderId="184"/>
    <xf numFmtId="175" fontId="60" fillId="0" borderId="184"/>
    <xf numFmtId="175" fontId="60" fillId="0" borderId="184"/>
    <xf numFmtId="172" fontId="60" fillId="0" borderId="184"/>
    <xf numFmtId="0" fontId="18" fillId="9" borderId="180" applyNumberFormat="0" applyAlignment="0" applyProtection="0"/>
    <xf numFmtId="0" fontId="21" fillId="22" borderId="182" applyNumberFormat="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8" fillId="25" borderId="181" applyNumberFormat="0" applyFont="0" applyAlignment="0" applyProtection="0"/>
    <xf numFmtId="174" fontId="60" fillId="0" borderId="184"/>
    <xf numFmtId="175" fontId="60" fillId="0" borderId="184"/>
    <xf numFmtId="180" fontId="60" fillId="0" borderId="184"/>
    <xf numFmtId="0" fontId="11" fillId="22" borderId="180" applyNumberFormat="0" applyAlignment="0" applyProtection="0"/>
    <xf numFmtId="174" fontId="60" fillId="0" borderId="184"/>
    <xf numFmtId="173" fontId="60" fillId="0" borderId="184"/>
    <xf numFmtId="0" fontId="21" fillId="22" borderId="182" applyNumberFormat="0" applyAlignment="0" applyProtection="0"/>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174" fontId="60" fillId="0" borderId="184"/>
    <xf numFmtId="176" fontId="60" fillId="0" borderId="184"/>
    <xf numFmtId="177"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80" fontId="60" fillId="0" borderId="184"/>
    <xf numFmtId="181" fontId="60" fillId="0" borderId="184"/>
    <xf numFmtId="175" fontId="60" fillId="0" borderId="184"/>
    <xf numFmtId="180" fontId="60" fillId="0" borderId="184"/>
    <xf numFmtId="175" fontId="60" fillId="0" borderId="184"/>
    <xf numFmtId="177" fontId="60" fillId="0" borderId="184"/>
    <xf numFmtId="173"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80" fontId="60" fillId="0" borderId="184"/>
    <xf numFmtId="175" fontId="60" fillId="0" borderId="184"/>
    <xf numFmtId="180" fontId="60" fillId="0" borderId="184"/>
    <xf numFmtId="175" fontId="60" fillId="0" borderId="184"/>
    <xf numFmtId="172" fontId="60" fillId="0" borderId="184"/>
    <xf numFmtId="180" fontId="60" fillId="0" borderId="184"/>
    <xf numFmtId="175" fontId="60" fillId="0" borderId="184"/>
    <xf numFmtId="180" fontId="60" fillId="0" borderId="184"/>
    <xf numFmtId="172" fontId="60" fillId="0" borderId="184"/>
    <xf numFmtId="172" fontId="60" fillId="0" borderId="184"/>
    <xf numFmtId="180" fontId="60" fillId="0" borderId="184"/>
    <xf numFmtId="176" fontId="60" fillId="0" borderId="184"/>
    <xf numFmtId="175" fontId="60" fillId="0" borderId="184"/>
    <xf numFmtId="174" fontId="60" fillId="0" borderId="184"/>
    <xf numFmtId="173" fontId="60" fillId="0" borderId="184"/>
    <xf numFmtId="172" fontId="60" fillId="0" borderId="184"/>
    <xf numFmtId="0" fontId="23" fillId="0" borderId="183" applyNumberFormat="0" applyFill="0" applyAlignment="0" applyProtection="0"/>
    <xf numFmtId="0" fontId="21" fillId="22" borderId="182" applyNumberFormat="0" applyAlignment="0" applyProtection="0"/>
    <xf numFmtId="0" fontId="8" fillId="25" borderId="181" applyNumberFormat="0" applyFont="0" applyAlignment="0" applyProtection="0"/>
    <xf numFmtId="0" fontId="18" fillId="9" borderId="180" applyNumberFormat="0" applyAlignment="0" applyProtection="0"/>
    <xf numFmtId="177" fontId="60" fillId="0" borderId="184"/>
    <xf numFmtId="0" fontId="11" fillId="22" borderId="180" applyNumberFormat="0" applyAlignment="0" applyProtection="0"/>
    <xf numFmtId="181" fontId="60" fillId="0" borderId="184"/>
    <xf numFmtId="180" fontId="60" fillId="0" borderId="184"/>
    <xf numFmtId="172" fontId="60" fillId="0" borderId="184"/>
    <xf numFmtId="172" fontId="60" fillId="0" borderId="184"/>
    <xf numFmtId="175" fontId="60" fillId="0" borderId="184"/>
    <xf numFmtId="175" fontId="60" fillId="0" borderId="184"/>
    <xf numFmtId="172" fontId="60" fillId="0" borderId="184"/>
    <xf numFmtId="0" fontId="23" fillId="0" borderId="183" applyNumberFormat="0" applyFill="0" applyAlignment="0" applyProtection="0"/>
    <xf numFmtId="175" fontId="60" fillId="0" borderId="184"/>
    <xf numFmtId="0" fontId="18" fillId="9" borderId="180" applyNumberFormat="0" applyAlignment="0" applyProtection="0"/>
    <xf numFmtId="0" fontId="21" fillId="22" borderId="182" applyNumberFormat="0" applyAlignment="0" applyProtection="0"/>
    <xf numFmtId="0" fontId="8" fillId="25" borderId="181" applyNumberFormat="0" applyFont="0" applyAlignment="0" applyProtection="0"/>
    <xf numFmtId="180" fontId="60" fillId="0" borderId="184"/>
    <xf numFmtId="0" fontId="11" fillId="22" borderId="180" applyNumberFormat="0" applyAlignment="0" applyProtection="0"/>
    <xf numFmtId="0" fontId="18" fillId="9" borderId="180" applyNumberFormat="0" applyAlignment="0" applyProtection="0"/>
    <xf numFmtId="175" fontId="60" fillId="0" borderId="184"/>
    <xf numFmtId="172" fontId="60" fillId="0" borderId="184"/>
    <xf numFmtId="180" fontId="60" fillId="0" borderId="184"/>
    <xf numFmtId="175" fontId="60" fillId="0" borderId="184"/>
    <xf numFmtId="172" fontId="60" fillId="0" borderId="184"/>
    <xf numFmtId="173" fontId="60" fillId="0" borderId="184"/>
    <xf numFmtId="172" fontId="60" fillId="0" borderId="184"/>
    <xf numFmtId="175" fontId="60" fillId="0" borderId="184"/>
    <xf numFmtId="180" fontId="60" fillId="0" borderId="184"/>
    <xf numFmtId="172" fontId="60" fillId="0" borderId="184"/>
    <xf numFmtId="180" fontId="60" fillId="0" borderId="184"/>
    <xf numFmtId="0" fontId="11" fillId="22" borderId="180" applyNumberFormat="0" applyAlignment="0" applyProtection="0"/>
    <xf numFmtId="182" fontId="60" fillId="0" borderId="184"/>
    <xf numFmtId="176" fontId="60" fillId="0" borderId="184"/>
    <xf numFmtId="180"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23" fillId="0" borderId="183" applyNumberFormat="0" applyFill="0" applyAlignment="0" applyProtection="0"/>
    <xf numFmtId="180" fontId="60" fillId="0" borderId="184"/>
    <xf numFmtId="180" fontId="60" fillId="0" borderId="184"/>
    <xf numFmtId="175" fontId="60" fillId="0" borderId="184"/>
    <xf numFmtId="174" fontId="60" fillId="0" borderId="184"/>
    <xf numFmtId="0" fontId="8" fillId="25" borderId="181" applyNumberFormat="0" applyFont="0" applyAlignment="0" applyProtection="0"/>
    <xf numFmtId="175"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7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172" fontId="60" fillId="0" borderId="184"/>
    <xf numFmtId="173" fontId="60" fillId="0" borderId="184"/>
    <xf numFmtId="174" fontId="60" fillId="0" borderId="184"/>
    <xf numFmtId="175" fontId="60" fillId="0" borderId="184"/>
    <xf numFmtId="176" fontId="60" fillId="0" borderId="184"/>
    <xf numFmtId="177" fontId="60" fillId="0" borderId="184"/>
    <xf numFmtId="180" fontId="60" fillId="0" borderId="184"/>
    <xf numFmtId="181" fontId="60" fillId="0" borderId="184"/>
    <xf numFmtId="182" fontId="60" fillId="0" borderId="184"/>
    <xf numFmtId="180" fontId="60" fillId="0" borderId="184"/>
    <xf numFmtId="175" fontId="60" fillId="0" borderId="184"/>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0" fontId="11" fillId="22" borderId="180" applyNumberFormat="0" applyAlignment="0" applyProtection="0"/>
    <xf numFmtId="0" fontId="18" fillId="9" borderId="180" applyNumberFormat="0" applyAlignment="0" applyProtection="0"/>
    <xf numFmtId="0" fontId="8" fillId="25" borderId="181" applyNumberFormat="0" applyFont="0" applyAlignment="0" applyProtection="0"/>
    <xf numFmtId="0" fontId="21" fillId="22" borderId="182" applyNumberFormat="0" applyAlignment="0" applyProtection="0"/>
    <xf numFmtId="0" fontId="23" fillId="0" borderId="183" applyNumberFormat="0" applyFill="0" applyAlignment="0" applyProtection="0"/>
    <xf numFmtId="0" fontId="25" fillId="49" borderId="0" applyNumberFormat="0" applyBorder="0" applyAlignment="0" applyProtection="0"/>
    <xf numFmtId="173" fontId="60" fillId="0" borderId="161"/>
    <xf numFmtId="173" fontId="60" fillId="0" borderId="161"/>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7" fillId="0" borderId="155"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1" fillId="22" borderId="182"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21" fillId="22" borderId="182" applyNumberFormat="0" applyAlignment="0" applyProtection="0"/>
    <xf numFmtId="0" fontId="11" fillId="22" borderId="174" applyNumberFormat="0" applyAlignment="0" applyProtection="0"/>
    <xf numFmtId="0" fontId="8" fillId="25" borderId="175" applyNumberFormat="0" applyFont="0" applyAlignment="0" applyProtection="0"/>
    <xf numFmtId="0" fontId="18" fillId="9"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23" fillId="0" borderId="177" applyNumberFormat="0" applyFill="0" applyAlignment="0" applyProtection="0"/>
    <xf numFmtId="0" fontId="11" fillId="22" borderId="174" applyNumberFormat="0" applyAlignment="0" applyProtection="0"/>
    <xf numFmtId="0" fontId="11" fillId="22" borderId="174" applyNumberFormat="0" applyAlignment="0" applyProtection="0"/>
    <xf numFmtId="0" fontId="8" fillId="25" borderId="175" applyNumberFormat="0" applyFont="0" applyAlignment="0" applyProtection="0"/>
    <xf numFmtId="0" fontId="8" fillId="25" borderId="175" applyNumberFormat="0" applyFon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8" fillId="25" borderId="175" applyNumberFormat="0" applyFont="0" applyAlignment="0" applyProtection="0"/>
    <xf numFmtId="0" fontId="18" fillId="9" borderId="174" applyNumberFormat="0" applyAlignment="0" applyProtection="0"/>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8" fillId="25" borderId="175" applyNumberFormat="0" applyFont="0" applyAlignment="0" applyProtection="0"/>
    <xf numFmtId="0" fontId="21" fillId="22" borderId="182" applyNumberFormat="0" applyAlignment="0" applyProtection="0"/>
    <xf numFmtId="0" fontId="21" fillId="22" borderId="182"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8" fillId="25" borderId="175" applyNumberFormat="0" applyFon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8" fillId="25" borderId="175" applyNumberFormat="0" applyFont="0" applyAlignment="0" applyProtection="0"/>
    <xf numFmtId="0" fontId="21" fillId="22" borderId="182" applyNumberFormat="0" applyAlignment="0" applyProtection="0"/>
    <xf numFmtId="0" fontId="8" fillId="25" borderId="175" applyNumberFormat="0" applyFont="0" applyAlignment="0" applyProtection="0"/>
    <xf numFmtId="0" fontId="11" fillId="22" borderId="174" applyNumberFormat="0" applyAlignment="0" applyProtection="0"/>
    <xf numFmtId="0" fontId="21" fillId="22" borderId="182" applyNumberFormat="0" applyAlignment="0" applyProtection="0"/>
    <xf numFmtId="0" fontId="11" fillId="22"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8" fillId="25" borderId="175" applyNumberFormat="0" applyFont="0" applyAlignment="0" applyProtection="0"/>
    <xf numFmtId="0" fontId="8" fillId="25" borderId="175" applyNumberFormat="0" applyFont="0" applyAlignment="0" applyProtection="0"/>
    <xf numFmtId="0" fontId="21" fillId="22" borderId="182" applyNumberFormat="0" applyAlignment="0" applyProtection="0"/>
    <xf numFmtId="0" fontId="18" fillId="9" borderId="174" applyNumberFormat="0" applyAlignment="0" applyProtection="0"/>
    <xf numFmtId="0" fontId="21" fillId="22" borderId="182" applyNumberFormat="0" applyAlignment="0" applyProtection="0"/>
    <xf numFmtId="0" fontId="23" fillId="0" borderId="177" applyNumberFormat="0" applyFill="0" applyAlignment="0" applyProtection="0"/>
    <xf numFmtId="0" fontId="18" fillId="9" borderId="174" applyNumberFormat="0" applyAlignment="0" applyProtection="0"/>
    <xf numFmtId="0" fontId="18" fillId="9" borderId="174" applyNumberFormat="0" applyAlignment="0" applyProtection="0"/>
    <xf numFmtId="0" fontId="21" fillId="22" borderId="182" applyNumberFormat="0" applyAlignment="0" applyProtection="0"/>
    <xf numFmtId="0" fontId="18" fillId="9" borderId="174" applyNumberFormat="0" applyAlignment="0" applyProtection="0"/>
    <xf numFmtId="0" fontId="18" fillId="9" borderId="174" applyNumberFormat="0" applyAlignment="0" applyProtection="0"/>
    <xf numFmtId="0" fontId="21" fillId="22" borderId="182"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8" fillId="25" borderId="175" applyNumberFormat="0" applyFont="0" applyAlignment="0" applyProtection="0"/>
    <xf numFmtId="0" fontId="18" fillId="9" borderId="174" applyNumberFormat="0" applyAlignment="0" applyProtection="0"/>
    <xf numFmtId="0" fontId="18" fillId="9" borderId="174" applyNumberFormat="0" applyAlignment="0" applyProtection="0"/>
    <xf numFmtId="0" fontId="18" fillId="9"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8" fillId="25" borderId="175" applyNumberFormat="0" applyFont="0" applyAlignment="0" applyProtection="0"/>
    <xf numFmtId="0" fontId="8" fillId="25" borderId="175" applyNumberFormat="0" applyFon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21" fillId="22" borderId="182" applyNumberFormat="0" applyAlignment="0" applyProtection="0"/>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18" fillId="9" borderId="174" applyNumberFormat="0" applyAlignment="0" applyProtection="0"/>
    <xf numFmtId="0" fontId="11" fillId="22" borderId="174" applyNumberFormat="0" applyAlignment="0" applyProtection="0"/>
    <xf numFmtId="0" fontId="23" fillId="0" borderId="177" applyNumberFormat="0" applyFill="0" applyAlignment="0" applyProtection="0"/>
    <xf numFmtId="0" fontId="21" fillId="22" borderId="182"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1" fillId="22" borderId="182" applyNumberFormat="0" applyAlignment="0" applyProtection="0"/>
    <xf numFmtId="0" fontId="18" fillId="9" borderId="174"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23" fillId="0" borderId="177" applyNumberFormat="0" applyFill="0" applyAlignment="0" applyProtection="0"/>
    <xf numFmtId="0" fontId="11" fillId="22" borderId="174" applyNumberFormat="0" applyAlignment="0" applyProtection="0"/>
    <xf numFmtId="0" fontId="21" fillId="22" borderId="182" applyNumberFormat="0" applyAlignment="0" applyProtection="0"/>
    <xf numFmtId="0" fontId="23" fillId="0" borderId="177" applyNumberFormat="0" applyFill="0" applyAlignment="0" applyProtection="0"/>
    <xf numFmtId="0" fontId="21" fillId="22" borderId="182" applyNumberFormat="0" applyAlignment="0" applyProtection="0"/>
    <xf numFmtId="0" fontId="23" fillId="0" borderId="177" applyNumberFormat="0" applyFill="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8" fillId="25" borderId="175" applyNumberFormat="0" applyFont="0" applyAlignment="0" applyProtection="0"/>
    <xf numFmtId="0" fontId="8" fillId="25" borderId="175" applyNumberFormat="0" applyFont="0" applyAlignment="0" applyProtection="0"/>
    <xf numFmtId="0" fontId="8" fillId="25" borderId="175" applyNumberFormat="0" applyFont="0" applyAlignment="0" applyProtection="0"/>
    <xf numFmtId="0" fontId="23" fillId="0" borderId="177" applyNumberFormat="0" applyFill="0" applyAlignment="0" applyProtection="0"/>
    <xf numFmtId="0" fontId="11" fillId="22" borderId="174" applyNumberFormat="0" applyAlignment="0" applyProtection="0"/>
    <xf numFmtId="0" fontId="23" fillId="0" borderId="177" applyNumberFormat="0" applyFill="0" applyAlignment="0" applyProtection="0"/>
    <xf numFmtId="0" fontId="8" fillId="25" borderId="175" applyNumberFormat="0" applyFont="0" applyAlignment="0" applyProtection="0"/>
    <xf numFmtId="0" fontId="23" fillId="0" borderId="177" applyNumberFormat="0" applyFill="0" applyAlignment="0" applyProtection="0"/>
    <xf numFmtId="0" fontId="18" fillId="9" borderId="174" applyNumberFormat="0" applyAlignment="0" applyProtection="0"/>
    <xf numFmtId="0" fontId="18" fillId="9" borderId="174" applyNumberFormat="0" applyAlignment="0" applyProtection="0"/>
    <xf numFmtId="0" fontId="21" fillId="22" borderId="182" applyNumberFormat="0" applyAlignment="0" applyProtection="0"/>
    <xf numFmtId="0" fontId="8" fillId="25" borderId="175" applyNumberFormat="0" applyFont="0" applyAlignment="0" applyProtection="0"/>
    <xf numFmtId="0" fontId="18" fillId="9" borderId="174" applyNumberFormat="0" applyAlignment="0" applyProtection="0"/>
    <xf numFmtId="0" fontId="8" fillId="25" borderId="175" applyNumberFormat="0" applyFont="0" applyAlignment="0" applyProtection="0"/>
    <xf numFmtId="0" fontId="11" fillId="22" borderId="174"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8" fillId="25" borderId="175" applyNumberFormat="0" applyFont="0" applyAlignment="0" applyProtection="0"/>
    <xf numFmtId="0" fontId="11" fillId="22" borderId="174" applyNumberFormat="0" applyAlignment="0" applyProtection="0"/>
    <xf numFmtId="0" fontId="21" fillId="22" borderId="182" applyNumberFormat="0" applyAlignment="0" applyProtection="0"/>
    <xf numFmtId="0" fontId="21" fillId="22" borderId="182" applyNumberFormat="0" applyAlignment="0" applyProtection="0"/>
    <xf numFmtId="0" fontId="8" fillId="25" borderId="175" applyNumberFormat="0" applyFont="0" applyAlignment="0" applyProtection="0"/>
    <xf numFmtId="0" fontId="21" fillId="22" borderId="182" applyNumberFormat="0" applyAlignment="0" applyProtection="0"/>
    <xf numFmtId="0" fontId="18" fillId="9" borderId="174" applyNumberFormat="0" applyAlignment="0" applyProtection="0"/>
    <xf numFmtId="0" fontId="8" fillId="25" borderId="175" applyNumberFormat="0" applyFont="0" applyAlignment="0" applyProtection="0"/>
    <xf numFmtId="0" fontId="23" fillId="0" borderId="177" applyNumberFormat="0" applyFill="0" applyAlignment="0" applyProtection="0"/>
    <xf numFmtId="0" fontId="18" fillId="9" borderId="174" applyNumberFormat="0" applyAlignment="0" applyProtection="0"/>
    <xf numFmtId="0" fontId="18" fillId="9" borderId="174" applyNumberFormat="0" applyAlignment="0" applyProtection="0"/>
    <xf numFmtId="0" fontId="21" fillId="22" borderId="182"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23" fillId="0" borderId="177" applyNumberFormat="0" applyFill="0" applyAlignment="0" applyProtection="0"/>
    <xf numFmtId="0" fontId="8" fillId="25" borderId="175" applyNumberFormat="0" applyFont="0" applyAlignment="0" applyProtection="0"/>
    <xf numFmtId="0" fontId="8" fillId="25" borderId="175" applyNumberFormat="0" applyFont="0" applyAlignment="0" applyProtection="0"/>
    <xf numFmtId="0" fontId="23" fillId="0" borderId="177" applyNumberFormat="0" applyFill="0" applyAlignment="0" applyProtection="0"/>
    <xf numFmtId="0" fontId="11" fillId="22" borderId="174" applyNumberFormat="0" applyAlignment="0" applyProtection="0"/>
    <xf numFmtId="0" fontId="21" fillId="22" borderId="182" applyNumberFormat="0" applyAlignment="0" applyProtection="0"/>
    <xf numFmtId="0" fontId="23" fillId="0" borderId="177" applyNumberFormat="0" applyFill="0" applyAlignment="0" applyProtection="0"/>
    <xf numFmtId="0" fontId="21" fillId="22" borderId="182" applyNumberFormat="0" applyAlignment="0" applyProtection="0"/>
    <xf numFmtId="0" fontId="8" fillId="25" borderId="175" applyNumberFormat="0" applyFont="0" applyAlignment="0" applyProtection="0"/>
    <xf numFmtId="0" fontId="8" fillId="25" borderId="175" applyNumberFormat="0" applyFont="0" applyAlignment="0" applyProtection="0"/>
    <xf numFmtId="0" fontId="18" fillId="9" borderId="174" applyNumberFormat="0" applyAlignment="0" applyProtection="0"/>
    <xf numFmtId="0" fontId="21" fillId="22" borderId="182" applyNumberFormat="0" applyAlignment="0" applyProtection="0"/>
    <xf numFmtId="0" fontId="11" fillId="22" borderId="174" applyNumberFormat="0" applyAlignment="0" applyProtection="0"/>
    <xf numFmtId="0" fontId="8" fillId="25" borderId="175" applyNumberFormat="0" applyFont="0" applyAlignment="0" applyProtection="0"/>
    <xf numFmtId="0" fontId="18" fillId="9" borderId="174" applyNumberFormat="0" applyAlignment="0" applyProtection="0"/>
    <xf numFmtId="0" fontId="21" fillId="22" borderId="182" applyNumberFormat="0" applyAlignment="0" applyProtection="0"/>
    <xf numFmtId="0" fontId="18" fillId="9" borderId="174" applyNumberFormat="0" applyAlignment="0" applyProtection="0"/>
    <xf numFmtId="0" fontId="8" fillId="25" borderId="175" applyNumberFormat="0" applyFont="0" applyAlignment="0" applyProtection="0"/>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8" fillId="25" borderId="175" applyNumberFormat="0" applyFont="0" applyAlignment="0" applyProtection="0"/>
    <xf numFmtId="0" fontId="21" fillId="22" borderId="182" applyNumberFormat="0" applyAlignment="0" applyProtection="0"/>
    <xf numFmtId="0" fontId="21" fillId="22" borderId="182"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8" fillId="25" borderId="175" applyNumberFormat="0" applyFont="0" applyAlignment="0" applyProtection="0"/>
    <xf numFmtId="0" fontId="11" fillId="22"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8" fillId="9" borderId="174" applyNumberFormat="0" applyAlignment="0" applyProtection="0"/>
    <xf numFmtId="0" fontId="11" fillId="22"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21" fillId="22" borderId="182" applyNumberFormat="0" applyAlignment="0" applyProtection="0"/>
    <xf numFmtId="0" fontId="23" fillId="0" borderId="177" applyNumberFormat="0" applyFill="0" applyAlignment="0" applyProtection="0"/>
    <xf numFmtId="0" fontId="11" fillId="22" borderId="174" applyNumberFormat="0" applyAlignment="0" applyProtection="0"/>
    <xf numFmtId="0" fontId="11" fillId="22" borderId="174" applyNumberFormat="0" applyAlignment="0" applyProtection="0"/>
    <xf numFmtId="0" fontId="18" fillId="9" borderId="174" applyNumberFormat="0" applyAlignment="0" applyProtection="0"/>
    <xf numFmtId="0" fontId="18" fillId="9" borderId="174" applyNumberFormat="0" applyAlignment="0" applyProtection="0"/>
    <xf numFmtId="0" fontId="8" fillId="25" borderId="175" applyNumberFormat="0" applyFont="0" applyAlignment="0" applyProtection="0"/>
    <xf numFmtId="0" fontId="8" fillId="25" borderId="175" applyNumberFormat="0" applyFont="0" applyAlignment="0" applyProtection="0"/>
    <xf numFmtId="0" fontId="21" fillId="22" borderId="182" applyNumberFormat="0" applyAlignment="0" applyProtection="0"/>
    <xf numFmtId="0" fontId="21" fillId="22" borderId="182" applyNumberFormat="0" applyAlignment="0" applyProtection="0"/>
    <xf numFmtId="0" fontId="23" fillId="0" borderId="177" applyNumberFormat="0" applyFill="0" applyAlignment="0" applyProtection="0"/>
    <xf numFmtId="0" fontId="23" fillId="0" borderId="177" applyNumberFormat="0" applyFill="0" applyAlignment="0" applyProtection="0"/>
    <xf numFmtId="0" fontId="8" fillId="25" borderId="175"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66" fillId="0" borderId="0"/>
    <xf numFmtId="0" fontId="65" fillId="0" borderId="0"/>
    <xf numFmtId="0" fontId="66" fillId="0" borderId="0"/>
    <xf numFmtId="0" fontId="66" fillId="0" borderId="0"/>
    <xf numFmtId="0" fontId="66" fillId="0" borderId="0"/>
    <xf numFmtId="0" fontId="67" fillId="0" borderId="0"/>
    <xf numFmtId="0" fontId="65" fillId="0" borderId="0"/>
    <xf numFmtId="0" fontId="66"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67" fillId="0" borderId="0"/>
    <xf numFmtId="0" fontId="67" fillId="0" borderId="0"/>
    <xf numFmtId="0" fontId="65" fillId="0" borderId="0"/>
    <xf numFmtId="0" fontId="67"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67" fillId="0" borderId="0"/>
    <xf numFmtId="0" fontId="65" fillId="0" borderId="0"/>
    <xf numFmtId="0" fontId="65" fillId="0" borderId="0"/>
    <xf numFmtId="0" fontId="65" fillId="0" borderId="0"/>
    <xf numFmtId="0" fontId="66" fillId="0" borderId="0"/>
    <xf numFmtId="0" fontId="66" fillId="0" borderId="0"/>
    <xf numFmtId="0" fontId="66" fillId="0" borderId="0"/>
    <xf numFmtId="0" fontId="66" fillId="0" borderId="0"/>
    <xf numFmtId="0" fontId="65" fillId="0" borderId="0"/>
    <xf numFmtId="0" fontId="65" fillId="0" borderId="0"/>
    <xf numFmtId="0" fontId="65" fillId="0" borderId="0"/>
    <xf numFmtId="0" fontId="65" fillId="0" borderId="0"/>
    <xf numFmtId="0" fontId="67" fillId="0" borderId="0"/>
    <xf numFmtId="0" fontId="66" fillId="0" borderId="0"/>
    <xf numFmtId="0" fontId="65" fillId="0" borderId="0"/>
    <xf numFmtId="0" fontId="67" fillId="0" borderId="0"/>
    <xf numFmtId="0" fontId="65" fillId="0" borderId="0"/>
    <xf numFmtId="0" fontId="65" fillId="0" borderId="0"/>
    <xf numFmtId="0" fontId="66" fillId="0" borderId="0"/>
    <xf numFmtId="0" fontId="67" fillId="0" borderId="0"/>
    <xf numFmtId="0" fontId="6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8" fillId="0" borderId="0"/>
    <xf numFmtId="0" fontId="68" fillId="0" borderId="0"/>
    <xf numFmtId="0" fontId="68" fillId="0" borderId="0"/>
    <xf numFmtId="0" fontId="65" fillId="0" borderId="0"/>
    <xf numFmtId="0" fontId="67" fillId="0" borderId="0"/>
    <xf numFmtId="0" fontId="65" fillId="0" borderId="0"/>
    <xf numFmtId="0" fontId="66" fillId="0" borderId="0"/>
    <xf numFmtId="0" fontId="66" fillId="0" borderId="0"/>
    <xf numFmtId="0" fontId="65"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6" fillId="0" borderId="0"/>
    <xf numFmtId="0" fontId="66" fillId="0" borderId="0"/>
    <xf numFmtId="0" fontId="66" fillId="0" borderId="0"/>
    <xf numFmtId="0" fontId="65" fillId="0" borderId="0"/>
    <xf numFmtId="0" fontId="66" fillId="0" borderId="0"/>
    <xf numFmtId="0" fontId="66" fillId="0" borderId="0"/>
    <xf numFmtId="0" fontId="65" fillId="0" borderId="0"/>
    <xf numFmtId="0" fontId="65" fillId="0" borderId="0"/>
    <xf numFmtId="0" fontId="67" fillId="0" borderId="0"/>
    <xf numFmtId="0" fontId="66" fillId="0" borderId="0"/>
    <xf numFmtId="0" fontId="65" fillId="0" borderId="0"/>
    <xf numFmtId="0" fontId="6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65" fillId="0" borderId="0"/>
    <xf numFmtId="0" fontId="65" fillId="0" borderId="0"/>
    <xf numFmtId="0" fontId="66" fillId="0" borderId="0"/>
    <xf numFmtId="0" fontId="6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5" fillId="0" borderId="0"/>
    <xf numFmtId="0" fontId="1" fillId="0" borderId="0"/>
    <xf numFmtId="0" fontId="1" fillId="0" borderId="0"/>
    <xf numFmtId="0" fontId="1" fillId="0" borderId="0"/>
    <xf numFmtId="0" fontId="66" fillId="0" borderId="0"/>
    <xf numFmtId="0" fontId="1" fillId="0" borderId="0"/>
    <xf numFmtId="0" fontId="1" fillId="0" borderId="0"/>
    <xf numFmtId="0" fontId="1" fillId="0" borderId="0"/>
    <xf numFmtId="0" fontId="65" fillId="0" borderId="0"/>
    <xf numFmtId="0" fontId="67" fillId="0" borderId="0"/>
    <xf numFmtId="0" fontId="67" fillId="0" borderId="0"/>
    <xf numFmtId="0" fontId="67" fillId="0" borderId="0"/>
    <xf numFmtId="0" fontId="1" fillId="0" borderId="0"/>
    <xf numFmtId="0" fontId="43" fillId="0" borderId="0" applyNumberFormat="0" applyFont="0" applyFill="0" applyBorder="0" applyAlignment="0" applyProtection="0"/>
    <xf numFmtId="0" fontId="67" fillId="0" borderId="0"/>
    <xf numFmtId="0" fontId="5" fillId="0" borderId="0"/>
    <xf numFmtId="184" fontId="1" fillId="0" borderId="0" applyNumberFormat="0" applyFont="0" applyAlignment="0" applyProtection="0"/>
    <xf numFmtId="184" fontId="1" fillId="0" borderId="0" applyNumberFormat="0" applyFont="0" applyAlignment="0" applyProtection="0"/>
    <xf numFmtId="0" fontId="69" fillId="0" borderId="199" applyNumberFormat="0" applyAlignment="0" applyProtection="0"/>
    <xf numFmtId="0" fontId="70" fillId="0" borderId="0" applyNumberFormat="0" applyAlignment="0" applyProtection="0"/>
    <xf numFmtId="0" fontId="71" fillId="0" borderId="0" applyNumberFormat="0" applyAlignment="0" applyProtection="0"/>
    <xf numFmtId="0" fontId="70" fillId="0" borderId="200" applyNumberFormat="0" applyAlignment="0" applyProtection="0"/>
    <xf numFmtId="0" fontId="60" fillId="50" borderId="201" applyNumberFormat="0" applyFont="0" applyAlignment="0" applyProtection="0"/>
    <xf numFmtId="0" fontId="60" fillId="9" borderId="201" applyNumberFormat="0" applyFont="0" applyAlignment="0" applyProtection="0"/>
    <xf numFmtId="0" fontId="60" fillId="51" borderId="201" applyNumberFormat="0" applyFont="0" applyAlignment="0" applyProtection="0"/>
    <xf numFmtId="0" fontId="60" fillId="24" borderId="201" applyNumberFormat="0" applyFont="0" applyAlignment="0" applyProtection="0"/>
    <xf numFmtId="0" fontId="60" fillId="50" borderId="201" applyNumberFormat="0" applyFont="0" applyAlignment="0" applyProtection="0"/>
    <xf numFmtId="0" fontId="72" fillId="0" borderId="0" applyNumberFormat="0" applyFill="0" applyBorder="0" applyAlignment="0" applyProtection="0"/>
    <xf numFmtId="0" fontId="60" fillId="6" borderId="201" applyNumberFormat="0" applyFont="0" applyAlignment="0" applyProtection="0"/>
    <xf numFmtId="185" fontId="1" fillId="52" borderId="202" applyNumberFormat="0">
      <alignment vertical="center"/>
    </xf>
    <xf numFmtId="186" fontId="1" fillId="53" borderId="202" applyNumberFormat="0">
      <alignment vertical="center"/>
    </xf>
    <xf numFmtId="1" fontId="1" fillId="54" borderId="202" applyNumberFormat="0">
      <alignment vertical="center"/>
    </xf>
    <xf numFmtId="185" fontId="1" fillId="54" borderId="202" applyNumberFormat="0">
      <alignment vertical="center"/>
    </xf>
    <xf numFmtId="185" fontId="1" fillId="48" borderId="202" applyNumberFormat="0">
      <alignment vertical="center"/>
    </xf>
    <xf numFmtId="3" fontId="1" fillId="0" borderId="202" applyNumberFormat="0">
      <alignment vertical="center"/>
    </xf>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3"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4"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2"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6"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7"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75"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1"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2"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0" fontId="60" fillId="0" borderId="161"/>
    <xf numFmtId="185" fontId="1" fillId="52" borderId="202" applyNumberFormat="0">
      <alignment vertical="center"/>
    </xf>
    <xf numFmtId="0" fontId="1" fillId="52" borderId="202" applyNumberFormat="0">
      <alignment vertical="center"/>
    </xf>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0" fontId="11" fillId="22" borderId="174" applyNumberFormat="0" applyAlignment="0" applyProtection="0"/>
    <xf numFmtId="186" fontId="73" fillId="0" borderId="203" applyNumberFormat="0" applyFill="0" applyProtection="0">
      <alignment vertical="center"/>
    </xf>
    <xf numFmtId="186" fontId="73" fillId="0" borderId="203" applyNumberFormat="0" applyFill="0" applyProtection="0">
      <alignment vertical="center"/>
    </xf>
    <xf numFmtId="186" fontId="73" fillId="0" borderId="203" applyNumberFormat="0" applyFill="0" applyProtection="0">
      <alignment vertical="center"/>
    </xf>
    <xf numFmtId="186" fontId="73" fillId="0" borderId="203" applyNumberFormat="0" applyFill="0" applyProtection="0">
      <alignment vertical="center"/>
    </xf>
    <xf numFmtId="186" fontId="74" fillId="30" borderId="0" applyNumberFormat="0" applyBorder="0" applyAlignment="0" applyProtection="0">
      <alignment horizontal="left" vertical="center" wrapText="1" indent="10"/>
    </xf>
    <xf numFmtId="0" fontId="75" fillId="0" borderId="0"/>
    <xf numFmtId="0" fontId="75" fillId="0" borderId="0"/>
    <xf numFmtId="0" fontId="75" fillId="0" borderId="0"/>
    <xf numFmtId="0" fontId="75" fillId="0" borderId="0"/>
    <xf numFmtId="37" fontId="5" fillId="0" borderId="197" applyFill="0" applyBorder="0">
      <alignment horizontal="center" vertical="top" wrapText="1"/>
    </xf>
    <xf numFmtId="0" fontId="43" fillId="3" borderId="185">
      <alignment horizontal="right" wrapText="1"/>
      <protection hidden="1"/>
    </xf>
    <xf numFmtId="0" fontId="43" fillId="3" borderId="185">
      <alignment horizontal="right" wrapText="1"/>
      <protection hidden="1"/>
    </xf>
    <xf numFmtId="0" fontId="43" fillId="3" borderId="185">
      <alignment horizontal="right" wrapText="1"/>
      <protection hidden="1"/>
    </xf>
    <xf numFmtId="0" fontId="43" fillId="3" borderId="185">
      <alignment horizontal="right" wrapText="1"/>
      <protection hidden="1"/>
    </xf>
    <xf numFmtId="43" fontId="1"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187" fontId="42"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187" fontId="25" fillId="0" borderId="0" applyFont="0" applyFill="0" applyBorder="0" applyAlignment="0" applyProtection="0"/>
    <xf numFmtId="43" fontId="25" fillId="0" borderId="0" applyFont="0" applyFill="0" applyBorder="0" applyAlignment="0" applyProtection="0"/>
    <xf numFmtId="187" fontId="25" fillId="0" borderId="0" applyFont="0" applyFill="0" applyBorder="0" applyAlignment="0" applyProtection="0"/>
    <xf numFmtId="187"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5" fillId="0" borderId="0" applyFont="0" applyFill="0" applyBorder="0" applyAlignment="0" applyProtection="0"/>
    <xf numFmtId="43" fontId="8" fillId="0" borderId="0" applyFont="0" applyFill="0" applyBorder="0" applyAlignment="0" applyProtection="0"/>
    <xf numFmtId="187" fontId="2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8"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7" fontId="77"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4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77"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0" fontId="1" fillId="31" borderId="0">
      <alignment vertical="top" wrapText="1"/>
      <protection locked="0"/>
    </xf>
    <xf numFmtId="0" fontId="1" fillId="31" borderId="0">
      <alignment vertical="top" wrapText="1"/>
      <protection locked="0"/>
    </xf>
    <xf numFmtId="44" fontId="1" fillId="0" borderId="0" applyFont="0" applyFill="0" applyBorder="0" applyAlignment="0" applyProtection="0"/>
    <xf numFmtId="44" fontId="25" fillId="0" borderId="0" applyFont="0" applyFill="0" applyBorder="0" applyAlignment="0" applyProtection="0"/>
    <xf numFmtId="44" fontId="3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88" fontId="1" fillId="0" borderId="0" applyFont="0" applyFill="0" applyBorder="0" applyAlignment="0" applyProtection="0"/>
    <xf numFmtId="189" fontId="78" fillId="31" borderId="185">
      <alignment vertical="center"/>
    </xf>
    <xf numFmtId="189" fontId="78" fillId="31" borderId="185">
      <alignment vertical="center"/>
    </xf>
    <xf numFmtId="189" fontId="78" fillId="31" borderId="185">
      <alignment vertical="center"/>
    </xf>
    <xf numFmtId="189" fontId="78" fillId="31" borderId="185">
      <alignment vertical="center"/>
    </xf>
    <xf numFmtId="190" fontId="79" fillId="48" borderId="204">
      <alignment horizontal="center"/>
    </xf>
    <xf numFmtId="190" fontId="79" fillId="48" borderId="204">
      <alignment horizontal="center"/>
    </xf>
    <xf numFmtId="190" fontId="79" fillId="48" borderId="204">
      <alignment horizontal="center"/>
    </xf>
    <xf numFmtId="190" fontId="79" fillId="48" borderId="204">
      <alignment horizontal="center"/>
    </xf>
    <xf numFmtId="190" fontId="79" fillId="48" borderId="204">
      <alignment horizontal="center"/>
    </xf>
    <xf numFmtId="190" fontId="79" fillId="48" borderId="204">
      <alignment horizontal="center"/>
    </xf>
    <xf numFmtId="191" fontId="52" fillId="0" borderId="0">
      <alignment horizontal="right"/>
    </xf>
    <xf numFmtId="0" fontId="1" fillId="3" borderId="205">
      <alignment horizontal="left" wrapText="1" indent="1"/>
    </xf>
    <xf numFmtId="0" fontId="1" fillId="0" borderId="0" applyNumberFormat="0"/>
    <xf numFmtId="0" fontId="1" fillId="0" borderId="0" applyNumberFormat="0"/>
    <xf numFmtId="0" fontId="1" fillId="55" borderId="206" applyNumberFormat="0"/>
    <xf numFmtId="0" fontId="1" fillId="55" borderId="206" applyNumberFormat="0"/>
    <xf numFmtId="192" fontId="80" fillId="0" borderId="0" applyFont="0" applyFill="0" applyBorder="0" applyAlignment="0" applyProtection="0"/>
    <xf numFmtId="0" fontId="79" fillId="55" borderId="207" applyNumberFormat="0"/>
    <xf numFmtId="37" fontId="5" fillId="0" borderId="40" applyNumberFormat="0">
      <alignment horizontal="centerContinuous" vertical="top" wrapText="1"/>
    </xf>
    <xf numFmtId="193" fontId="81" fillId="0" borderId="0" applyFill="0" applyBorder="0"/>
    <xf numFmtId="15" fontId="35" fillId="0" borderId="0" applyFill="0" applyBorder="0" applyProtection="0">
      <alignment horizontal="center"/>
    </xf>
    <xf numFmtId="194" fontId="82" fillId="22" borderId="208" applyAlignment="0" applyProtection="0"/>
    <xf numFmtId="194" fontId="82" fillId="22" borderId="208" applyAlignment="0" applyProtection="0"/>
    <xf numFmtId="194" fontId="82" fillId="22" borderId="208" applyAlignment="0" applyProtection="0"/>
    <xf numFmtId="194" fontId="82" fillId="22" borderId="208" applyAlignment="0" applyProtection="0"/>
    <xf numFmtId="195" fontId="83" fillId="0" borderId="0" applyNumberFormat="0" applyFill="0" applyBorder="0" applyAlignment="0" applyProtection="0"/>
    <xf numFmtId="195" fontId="84" fillId="24" borderId="152" applyAlignment="0">
      <protection locked="0"/>
    </xf>
    <xf numFmtId="196" fontId="35" fillId="0" borderId="0" applyFill="0" applyBorder="0" applyAlignment="0" applyProtection="0"/>
    <xf numFmtId="0" fontId="79" fillId="48" borderId="204">
      <alignment horizontal="center"/>
    </xf>
    <xf numFmtId="0" fontId="79" fillId="48" borderId="204">
      <alignment horizontal="center"/>
    </xf>
    <xf numFmtId="0" fontId="79" fillId="48" borderId="204">
      <alignment horizontal="center"/>
    </xf>
    <xf numFmtId="0" fontId="79" fillId="48" borderId="204">
      <alignment horizontal="center"/>
    </xf>
    <xf numFmtId="0" fontId="79" fillId="48" borderId="204">
      <alignment horizontal="center"/>
    </xf>
    <xf numFmtId="0" fontId="79" fillId="48" borderId="204">
      <alignment horizontal="center"/>
    </xf>
    <xf numFmtId="197" fontId="1" fillId="0" borderId="0" applyFont="0" applyFill="0" applyBorder="0" applyAlignment="0" applyProtection="0"/>
    <xf numFmtId="197" fontId="1" fillId="0" borderId="0" applyFont="0" applyFill="0" applyBorder="0" applyAlignment="0" applyProtection="0"/>
    <xf numFmtId="0" fontId="85" fillId="36" borderId="0">
      <alignment horizontal="right" vertical="center" wrapText="1"/>
    </xf>
    <xf numFmtId="189" fontId="78" fillId="0" borderId="209">
      <alignment vertical="center"/>
    </xf>
    <xf numFmtId="189" fontId="78" fillId="0" borderId="209">
      <alignment vertical="center"/>
    </xf>
    <xf numFmtId="189" fontId="78" fillId="0" borderId="209">
      <alignment vertical="center"/>
    </xf>
    <xf numFmtId="189" fontId="78" fillId="0" borderId="209">
      <alignment vertical="center"/>
    </xf>
    <xf numFmtId="189" fontId="86" fillId="0" borderId="209">
      <alignment vertical="center"/>
    </xf>
    <xf numFmtId="189" fontId="86" fillId="0" borderId="209">
      <alignment vertical="center"/>
    </xf>
    <xf numFmtId="189" fontId="86" fillId="0" borderId="209">
      <alignment vertical="center"/>
    </xf>
    <xf numFmtId="189" fontId="86" fillId="0" borderId="209">
      <alignment vertical="center"/>
    </xf>
    <xf numFmtId="189" fontId="87" fillId="0" borderId="209">
      <alignment vertical="center"/>
    </xf>
    <xf numFmtId="189" fontId="87" fillId="0" borderId="209">
      <alignment vertical="center"/>
    </xf>
    <xf numFmtId="189" fontId="87" fillId="0" borderId="209">
      <alignment vertical="center"/>
    </xf>
    <xf numFmtId="189" fontId="87" fillId="0" borderId="209">
      <alignment vertical="center"/>
    </xf>
    <xf numFmtId="37" fontId="27" fillId="48" borderId="12" applyBorder="0" applyAlignment="0"/>
    <xf numFmtId="37" fontId="27" fillId="48" borderId="12" applyBorder="0" applyAlignment="0"/>
    <xf numFmtId="37" fontId="27" fillId="48" borderId="12" applyBorder="0" applyAlignment="0"/>
    <xf numFmtId="0" fontId="88" fillId="48" borderId="210" applyNumberFormat="0">
      <alignment vertical="center"/>
    </xf>
    <xf numFmtId="37" fontId="27" fillId="48" borderId="12" applyBorder="0" applyAlignment="0"/>
    <xf numFmtId="0" fontId="89" fillId="0" borderId="0">
      <alignment horizontal="left" vertical="top"/>
    </xf>
    <xf numFmtId="0" fontId="90" fillId="0" borderId="0">
      <alignment horizontal="left" indent="1"/>
    </xf>
    <xf numFmtId="0" fontId="91" fillId="0" borderId="0">
      <alignment horizontal="left" indent="2"/>
    </xf>
    <xf numFmtId="0" fontId="92" fillId="0" borderId="0">
      <alignment horizontal="left" indent="2"/>
    </xf>
    <xf numFmtId="198" fontId="27" fillId="53" borderId="209" applyNumberFormat="0" applyFont="0" applyAlignment="0"/>
    <xf numFmtId="198" fontId="27" fillId="53" borderId="209" applyNumberFormat="0" applyFont="0" applyAlignment="0"/>
    <xf numFmtId="198" fontId="27" fillId="53" borderId="209" applyNumberFormat="0" applyFont="0" applyAlignment="0"/>
    <xf numFmtId="198" fontId="27" fillId="53" borderId="209" applyNumberFormat="0" applyFont="0" applyAlignment="0"/>
    <xf numFmtId="0" fontId="93" fillId="0" borderId="0">
      <alignment vertical="top" wrapText="1"/>
    </xf>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0" fontId="17" fillId="0" borderId="155" applyNumberFormat="0" applyFill="0" applyAlignment="0" applyProtection="0"/>
    <xf numFmtId="199" fontId="1" fillId="0" borderId="0" applyFont="0" applyFill="0" applyBorder="0" applyAlignment="0"/>
    <xf numFmtId="199" fontId="1" fillId="0" borderId="0" applyFont="0" applyFill="0" applyBorder="0" applyAlignment="0"/>
    <xf numFmtId="0" fontId="6" fillId="0" borderId="0" applyNumberFormat="0" applyFill="0" applyBorder="0" applyAlignment="0" applyProtection="0">
      <alignment vertical="top"/>
      <protection locked="0"/>
    </xf>
    <xf numFmtId="0" fontId="94" fillId="0" borderId="0" applyNumberFormat="0" applyFill="0" applyBorder="0" applyAlignment="0" applyProtection="0">
      <alignment vertical="top"/>
      <protection locked="0"/>
    </xf>
    <xf numFmtId="0" fontId="37" fillId="0" borderId="0" applyNumberFormat="0" applyFill="0" applyBorder="0" applyAlignment="0" applyProtection="0"/>
    <xf numFmtId="0" fontId="40" fillId="0" borderId="0" applyNumberFormat="0" applyFill="0" applyBorder="0" applyAlignment="0" applyProtection="0">
      <alignment vertical="top"/>
      <protection locked="0"/>
    </xf>
    <xf numFmtId="0" fontId="41" fillId="0" borderId="0" applyNumberFormat="0" applyFill="0" applyBorder="0" applyAlignment="0" applyProtection="0">
      <alignment vertical="top"/>
      <protection locked="0"/>
    </xf>
    <xf numFmtId="0" fontId="95" fillId="0" borderId="0" applyNumberFormat="0" applyFill="0" applyBorder="0" applyAlignment="0" applyProtection="0">
      <alignment vertical="top"/>
      <protection locked="0"/>
    </xf>
    <xf numFmtId="0" fontId="40" fillId="0" borderId="0" applyNumberFormat="0" applyFill="0" applyBorder="0" applyAlignment="0" applyProtection="0"/>
    <xf numFmtId="0" fontId="1" fillId="0" borderId="0">
      <alignment horizontal="left" vertical="top" wrapText="1" indent="2"/>
    </xf>
    <xf numFmtId="0" fontId="1" fillId="0" borderId="0">
      <alignment horizontal="left" vertical="top" wrapText="1" indent="2"/>
    </xf>
    <xf numFmtId="185" fontId="96" fillId="31" borderId="211" applyNumberFormat="0">
      <alignment vertical="center"/>
    </xf>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96" fillId="56" borderId="211" applyNumberFormat="0">
      <alignment vertical="center"/>
      <protection locked="0"/>
    </xf>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96" fillId="56" borderId="211" applyNumberFormat="0">
      <alignment vertical="center"/>
      <protection locked="0"/>
    </xf>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96" fillId="56" borderId="211" applyNumberFormat="0">
      <alignment vertical="center"/>
      <protection locked="0"/>
    </xf>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37" fontId="97" fillId="0" borderId="197" applyNumberFormat="0" applyBorder="0" applyAlignment="0">
      <protection locked="0"/>
    </xf>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96" fillId="56" borderId="211" applyNumberFormat="0">
      <alignment vertical="center"/>
      <protection locked="0"/>
    </xf>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96" fillId="56" borderId="211" applyNumberFormat="0">
      <alignment vertical="center"/>
      <protection locked="0"/>
    </xf>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37" fontId="97" fillId="0" borderId="197" applyNumberFormat="0" applyBorder="0" applyAlignment="0">
      <protection locked="0"/>
    </xf>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37" fontId="97" fillId="0" borderId="197" applyNumberFormat="0" applyBorder="0" applyAlignment="0">
      <protection locked="0"/>
    </xf>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96" fillId="56" borderId="211" applyNumberFormat="0">
      <alignment vertical="center"/>
      <protection locked="0"/>
    </xf>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96" fillId="31" borderId="211" applyNumberFormat="0">
      <alignment vertical="center"/>
    </xf>
    <xf numFmtId="38" fontId="98" fillId="0" borderId="0"/>
    <xf numFmtId="38" fontId="99" fillId="0" borderId="0"/>
    <xf numFmtId="38" fontId="100" fillId="0" borderId="0"/>
    <xf numFmtId="38" fontId="101" fillId="0" borderId="0"/>
    <xf numFmtId="0" fontId="79" fillId="0" borderId="0"/>
    <xf numFmtId="0" fontId="79" fillId="0" borderId="0"/>
    <xf numFmtId="37" fontId="1" fillId="0" borderId="0" applyBorder="0" applyAlignment="0">
      <alignment horizontal="left"/>
      <protection locked="0"/>
    </xf>
    <xf numFmtId="0" fontId="85" fillId="57" borderId="0">
      <alignment horizontal="right" vertical="center" wrapText="1"/>
    </xf>
    <xf numFmtId="0" fontId="1" fillId="0" borderId="213" applyBorder="0">
      <alignment horizontal="center" vertical="center" wrapText="1"/>
    </xf>
    <xf numFmtId="0" fontId="1" fillId="0" borderId="0"/>
    <xf numFmtId="0" fontId="1" fillId="0" borderId="0"/>
    <xf numFmtId="200" fontId="5" fillId="0" borderId="0" applyFont="0" applyFill="0" applyBorder="0" applyAlignment="0" applyProtection="0"/>
    <xf numFmtId="0" fontId="102" fillId="0" borderId="0" applyFill="0">
      <alignment horizontal="centerContinuous" vertical="center"/>
    </xf>
    <xf numFmtId="0" fontId="96" fillId="52" borderId="214" applyNumberFormat="0">
      <alignment vertical="center"/>
      <protection locked="0"/>
    </xf>
    <xf numFmtId="0" fontId="103" fillId="52" borderId="214" applyFont="0">
      <protection locked="0"/>
    </xf>
    <xf numFmtId="0" fontId="104" fillId="0" borderId="0" applyBorder="0">
      <alignment horizontal="left" vertical="top"/>
    </xf>
    <xf numFmtId="0" fontId="96" fillId="52" borderId="214" applyNumberFormat="0">
      <alignment vertical="center"/>
      <protection locked="0"/>
    </xf>
    <xf numFmtId="0" fontId="78" fillId="0" borderId="0">
      <alignment horizontal="left" wrapText="1"/>
    </xf>
    <xf numFmtId="201" fontId="10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xf numFmtId="0" fontId="1" fillId="0" borderId="0"/>
    <xf numFmtId="0" fontId="1"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xf numFmtId="0" fontId="1" fillId="0" borderId="0"/>
    <xf numFmtId="0" fontId="25" fillId="0" borderId="0"/>
    <xf numFmtId="0" fontId="25" fillId="0" borderId="0"/>
    <xf numFmtId="0" fontId="25" fillId="0" borderId="0"/>
    <xf numFmtId="0" fontId="1" fillId="0" borderId="0"/>
    <xf numFmtId="0" fontId="35" fillId="0" borderId="0" applyNumberFormat="0" applyFill="0" applyBorder="0" applyAlignment="0" applyProtection="0"/>
    <xf numFmtId="0" fontId="106" fillId="0" borderId="0"/>
    <xf numFmtId="0" fontId="42" fillId="0" borderId="0"/>
    <xf numFmtId="0" fontId="35" fillId="0" borderId="0" applyNumberForma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4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07" fillId="0" borderId="0"/>
    <xf numFmtId="0" fontId="8" fillId="0" borderId="0"/>
    <xf numFmtId="0" fontId="25" fillId="0" borderId="0"/>
    <xf numFmtId="0" fontId="25" fillId="0" borderId="0"/>
    <xf numFmtId="0" fontId="25" fillId="0" borderId="0"/>
    <xf numFmtId="0" fontId="42" fillId="0" borderId="0"/>
    <xf numFmtId="0" fontId="1" fillId="0" borderId="0"/>
    <xf numFmtId="0" fontId="1"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xf numFmtId="0" fontId="25" fillId="0" borderId="0"/>
    <xf numFmtId="0" fontId="35" fillId="0" borderId="0" applyNumberFormat="0" applyFill="0" applyBorder="0" applyAlignment="0" applyProtection="0"/>
    <xf numFmtId="0" fontId="8" fillId="0" borderId="0"/>
    <xf numFmtId="0" fontId="8" fillId="0" borderId="0"/>
    <xf numFmtId="0" fontId="1"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202" fontId="8" fillId="0" borderId="0"/>
    <xf numFmtId="0" fontId="25" fillId="0" borderId="0"/>
    <xf numFmtId="0" fontId="4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xf numFmtId="0" fontId="25" fillId="0" borderId="0"/>
    <xf numFmtId="0" fontId="25" fillId="0" borderId="0"/>
    <xf numFmtId="0" fontId="25" fillId="0" borderId="0"/>
    <xf numFmtId="0" fontId="1" fillId="0" borderId="0"/>
    <xf numFmtId="0" fontId="25" fillId="0" borderId="0"/>
    <xf numFmtId="0" fontId="25" fillId="0" borderId="0"/>
    <xf numFmtId="0" fontId="25" fillId="0" borderId="0"/>
    <xf numFmtId="0" fontId="25" fillId="0" borderId="0"/>
    <xf numFmtId="0" fontId="25" fillId="0" borderId="0"/>
    <xf numFmtId="0" fontId="49" fillId="0" borderId="0"/>
    <xf numFmtId="0" fontId="25" fillId="0" borderId="0"/>
    <xf numFmtId="0" fontId="25" fillId="0" borderId="0"/>
    <xf numFmtId="0" fontId="25" fillId="0" borderId="0"/>
    <xf numFmtId="0" fontId="49" fillId="0" borderId="0"/>
    <xf numFmtId="0" fontId="4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49" fillId="0" borderId="0"/>
    <xf numFmtId="0" fontId="49" fillId="0" borderId="0"/>
    <xf numFmtId="0" fontId="4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49" fillId="0" borderId="0"/>
    <xf numFmtId="0" fontId="49" fillId="0" borderId="0"/>
    <xf numFmtId="0" fontId="49" fillId="0" borderId="0"/>
    <xf numFmtId="0" fontId="49" fillId="0" borderId="0"/>
    <xf numFmtId="0" fontId="4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4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xf numFmtId="0" fontId="1" fillId="0" borderId="0"/>
    <xf numFmtId="0" fontId="25" fillId="0" borderId="0"/>
    <xf numFmtId="0" fontId="25" fillId="0" borderId="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1"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1" fillId="25" borderId="215" applyNumberFormat="0" applyFont="0" applyAlignment="0" applyProtection="0"/>
    <xf numFmtId="0" fontId="1"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1" fillId="25" borderId="215" applyNumberFormat="0" applyFont="0" applyAlignment="0" applyProtection="0"/>
    <xf numFmtId="0" fontId="1"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1" fillId="25" borderId="215" applyNumberFormat="0" applyFont="0" applyAlignment="0" applyProtection="0"/>
    <xf numFmtId="0" fontId="1" fillId="25" borderId="215" applyNumberFormat="0" applyFont="0" applyAlignment="0" applyProtection="0"/>
    <xf numFmtId="0" fontId="1"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1"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1" fillId="25" borderId="215" applyNumberFormat="0" applyFont="0" applyAlignment="0" applyProtection="0"/>
    <xf numFmtId="0" fontId="1" fillId="25" borderId="215" applyNumberFormat="0" applyFont="0" applyAlignment="0" applyProtection="0"/>
    <xf numFmtId="0" fontId="1" fillId="25" borderId="215" applyNumberFormat="0" applyFont="0" applyAlignment="0" applyProtection="0"/>
    <xf numFmtId="0" fontId="1" fillId="25" borderId="215" applyNumberFormat="0" applyFont="0" applyAlignment="0" applyProtection="0"/>
    <xf numFmtId="0" fontId="1" fillId="25" borderId="215" applyNumberFormat="0" applyFont="0" applyAlignment="0" applyProtection="0"/>
    <xf numFmtId="0" fontId="1" fillId="25" borderId="215" applyNumberFormat="0" applyFont="0" applyAlignment="0" applyProtection="0"/>
    <xf numFmtId="0" fontId="8" fillId="25" borderId="215" applyNumberFormat="0" applyFont="0" applyAlignment="0" applyProtection="0"/>
    <xf numFmtId="0" fontId="1" fillId="25" borderId="215" applyNumberFormat="0" applyFont="0" applyAlignment="0" applyProtection="0"/>
    <xf numFmtId="0" fontId="1" fillId="25" borderId="215" applyNumberFormat="0" applyFont="0" applyAlignment="0" applyProtection="0"/>
    <xf numFmtId="0" fontId="1" fillId="25" borderId="215" applyNumberFormat="0" applyFont="0" applyAlignment="0" applyProtection="0"/>
    <xf numFmtId="0" fontId="1" fillId="25" borderId="215" applyNumberFormat="0" applyFont="0" applyAlignment="0" applyProtection="0"/>
    <xf numFmtId="0" fontId="1" fillId="25" borderId="215" applyNumberFormat="0" applyFont="0" applyAlignment="0" applyProtection="0"/>
    <xf numFmtId="0" fontId="1"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78" fillId="0" borderId="205">
      <alignment horizontal="left" vertical="center" wrapText="1" indent="1"/>
    </xf>
    <xf numFmtId="49" fontId="33" fillId="0" borderId="0">
      <alignment horizontal="right" vertical="top" indent="1"/>
    </xf>
    <xf numFmtId="0" fontId="108" fillId="0" borderId="0">
      <alignment horizontal="left" vertical="top"/>
    </xf>
    <xf numFmtId="0" fontId="33" fillId="0" borderId="0">
      <alignment vertical="top"/>
    </xf>
    <xf numFmtId="0" fontId="78" fillId="0" borderId="205">
      <alignment horizontal="left" vertical="center" wrapText="1" indent="2"/>
    </xf>
    <xf numFmtId="0" fontId="86" fillId="0" borderId="205">
      <alignment horizontal="left" wrapText="1" indent="2"/>
    </xf>
    <xf numFmtId="0" fontId="86" fillId="0" borderId="205">
      <alignment horizontal="left" wrapText="1" indent="1"/>
    </xf>
    <xf numFmtId="203" fontId="5" fillId="0" borderId="0" applyFont="0" applyFill="0" applyBorder="0" applyProtection="0"/>
    <xf numFmtId="203" fontId="5" fillId="0" borderId="0" applyFont="0" applyFill="0" applyBorder="0" applyProtection="0"/>
    <xf numFmtId="203" fontId="109" fillId="0" borderId="0" applyFont="0" applyFill="0" applyBorder="0" applyProtection="0">
      <alignment vertical="center"/>
    </xf>
    <xf numFmtId="0" fontId="43" fillId="0" borderId="216">
      <alignment horizontal="left" vertical="center" wrapText="1" indent="1"/>
    </xf>
    <xf numFmtId="0" fontId="43" fillId="0" borderId="216">
      <alignment horizontal="left" vertical="center" wrapText="1" indent="1"/>
    </xf>
    <xf numFmtId="0" fontId="43" fillId="0" borderId="216">
      <alignment horizontal="left" vertical="center" wrapText="1" indent="1"/>
    </xf>
    <xf numFmtId="0" fontId="43" fillId="0" borderId="216">
      <alignment horizontal="left" vertical="center" wrapText="1" indent="1"/>
    </xf>
    <xf numFmtId="0" fontId="43" fillId="0" borderId="216">
      <alignment horizontal="left" vertical="center" wrapText="1" indent="1"/>
    </xf>
    <xf numFmtId="0" fontId="43" fillId="0" borderId="216">
      <alignment horizontal="left" vertical="center" wrapText="1" indent="1"/>
    </xf>
    <xf numFmtId="0" fontId="43" fillId="0" borderId="216">
      <alignment horizontal="left" vertical="center" wrapText="1" indent="1"/>
    </xf>
    <xf numFmtId="0" fontId="43" fillId="0" borderId="216">
      <alignment horizontal="left" vertical="center" wrapText="1" indent="1"/>
    </xf>
    <xf numFmtId="0" fontId="43" fillId="0" borderId="216">
      <alignment horizontal="left" vertical="center" wrapText="1" indent="1"/>
    </xf>
    <xf numFmtId="0" fontId="43" fillId="0" borderId="216">
      <alignment horizontal="left" vertical="center" wrapText="1" indent="1"/>
    </xf>
    <xf numFmtId="0" fontId="43" fillId="0" borderId="216">
      <alignment horizontal="left" vertical="center" wrapText="1" indent="1"/>
    </xf>
    <xf numFmtId="0" fontId="43" fillId="0" borderId="216">
      <alignment horizontal="left" vertical="center" wrapText="1" indent="1"/>
    </xf>
    <xf numFmtId="189" fontId="78" fillId="26" borderId="209">
      <alignment vertical="center"/>
    </xf>
    <xf numFmtId="189" fontId="78" fillId="26" borderId="209">
      <alignment vertical="center"/>
    </xf>
    <xf numFmtId="189" fontId="78" fillId="26" borderId="209">
      <alignment vertical="center"/>
    </xf>
    <xf numFmtId="189" fontId="78" fillId="26" borderId="209">
      <alignment vertical="center"/>
    </xf>
    <xf numFmtId="0" fontId="1" fillId="30" borderId="0" applyNumberFormat="0"/>
    <xf numFmtId="0" fontId="1" fillId="30" borderId="0" applyNumberFormat="0"/>
    <xf numFmtId="0" fontId="1" fillId="0" borderId="217" applyBorder="0">
      <alignment horizontal="right" vertical="center" wrapText="1"/>
    </xf>
    <xf numFmtId="0" fontId="1" fillId="0" borderId="217" applyBorder="0">
      <alignment horizontal="right" vertical="center" wrapText="1"/>
    </xf>
    <xf numFmtId="0" fontId="110" fillId="0" borderId="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0" fontId="21" fillId="22" borderId="204" applyNumberFormat="0" applyAlignment="0" applyProtection="0"/>
    <xf numFmtId="40" fontId="111" fillId="2" borderId="0">
      <alignment horizontal="right"/>
    </xf>
    <xf numFmtId="0" fontId="112" fillId="2" borderId="0">
      <alignment horizontal="right"/>
    </xf>
    <xf numFmtId="0" fontId="113" fillId="2" borderId="218"/>
    <xf numFmtId="0" fontId="113" fillId="0" borderId="0" applyBorder="0">
      <alignment horizontal="centerContinuous"/>
    </xf>
    <xf numFmtId="0" fontId="114" fillId="0" borderId="0" applyBorder="0">
      <alignment horizontal="centerContinuous"/>
    </xf>
    <xf numFmtId="204" fontId="64" fillId="0" borderId="0" applyFont="0" applyFill="0" applyBorder="0" applyProtection="0">
      <alignment horizontal="center"/>
      <protection locked="0"/>
    </xf>
    <xf numFmtId="9" fontId="1" fillId="0" borderId="0" applyFont="0" applyFill="0" applyBorder="0" applyAlignment="0" applyProtection="0"/>
    <xf numFmtId="9" fontId="25" fillId="0" borderId="0" applyFont="0" applyFill="0" applyBorder="0" applyAlignment="0" applyProtection="0"/>
    <xf numFmtId="9" fontId="42" fillId="0" borderId="0" applyFont="0" applyFill="0" applyBorder="0" applyAlignment="0" applyProtection="0"/>
    <xf numFmtId="9" fontId="76"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3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1"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1" fillId="0" borderId="0" applyFont="0" applyFill="0" applyBorder="0" applyAlignment="0" applyProtection="0"/>
    <xf numFmtId="9" fontId="25"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1" fillId="0" borderId="0" applyFont="0" applyFill="0" applyBorder="0" applyAlignment="0" applyProtection="0"/>
    <xf numFmtId="9" fontId="25" fillId="0" borderId="0" applyFont="0" applyFill="0" applyBorder="0" applyAlignment="0" applyProtection="0"/>
    <xf numFmtId="9" fontId="1"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5" fillId="0" borderId="0" applyFont="0" applyFill="0" applyBorder="0" applyAlignment="0" applyProtection="0"/>
    <xf numFmtId="9" fontId="1" fillId="0" borderId="0" applyFont="0" applyFill="0" applyBorder="0" applyAlignment="0" applyProtection="0"/>
    <xf numFmtId="0" fontId="1" fillId="0" borderId="0">
      <alignment horizontal="left" vertical="top" wrapText="1"/>
    </xf>
    <xf numFmtId="0" fontId="1" fillId="0" borderId="0">
      <alignment horizontal="left" vertical="top" wrapText="1"/>
    </xf>
    <xf numFmtId="0" fontId="1" fillId="51" borderId="206" applyNumberFormat="0"/>
    <xf numFmtId="0" fontId="1" fillId="51" borderId="206" applyNumberFormat="0"/>
    <xf numFmtId="0" fontId="1" fillId="47" borderId="204" applyNumberFormat="0" applyProtection="0">
      <alignment horizontal="left" vertical="center" indent="1"/>
    </xf>
    <xf numFmtId="0" fontId="1" fillId="47" borderId="204" applyNumberFormat="0" applyProtection="0">
      <alignment horizontal="left" vertical="center" indent="1"/>
    </xf>
    <xf numFmtId="0" fontId="1" fillId="47" borderId="204" applyNumberFormat="0" applyProtection="0">
      <alignment horizontal="left" vertical="center" indent="1"/>
    </xf>
    <xf numFmtId="0" fontId="1" fillId="47" borderId="204" applyNumberFormat="0" applyProtection="0">
      <alignment horizontal="left" vertical="center" indent="1"/>
    </xf>
    <xf numFmtId="0" fontId="1" fillId="47" borderId="204" applyNumberFormat="0" applyProtection="0">
      <alignment horizontal="left" vertical="center" indent="1"/>
    </xf>
    <xf numFmtId="0" fontId="1" fillId="47" borderId="204" applyNumberFormat="0" applyProtection="0">
      <alignment horizontal="left" vertical="center" indent="1"/>
    </xf>
    <xf numFmtId="4" fontId="115" fillId="0" borderId="0" applyNumberFormat="0" applyProtection="0">
      <alignment horizontal="right" vertical="center"/>
    </xf>
    <xf numFmtId="0" fontId="1" fillId="58" borderId="206" applyNumberFormat="0"/>
    <xf numFmtId="0" fontId="1" fillId="58" borderId="206" applyNumberFormat="0"/>
    <xf numFmtId="0" fontId="116" fillId="0" borderId="0">
      <alignment horizontal="left" vertical="center" indent="1"/>
    </xf>
    <xf numFmtId="0" fontId="86" fillId="0" borderId="0">
      <alignment horizontal="left" vertical="center" wrapText="1"/>
    </xf>
    <xf numFmtId="0" fontId="86" fillId="0" borderId="205">
      <alignment horizontal="left" wrapText="1" indent="1"/>
    </xf>
    <xf numFmtId="0" fontId="117" fillId="0" borderId="0">
      <alignment horizontal="left" indent="1"/>
    </xf>
    <xf numFmtId="0" fontId="86" fillId="0" borderId="205">
      <alignment horizontal="left" wrapText="1" indent="1"/>
    </xf>
    <xf numFmtId="0" fontId="86" fillId="0" borderId="205">
      <alignment horizontal="left" wrapText="1" indent="1"/>
    </xf>
    <xf numFmtId="0" fontId="1" fillId="48" borderId="219" applyBorder="0" applyAlignment="0">
      <alignment horizontal="center" vertical="top"/>
    </xf>
    <xf numFmtId="0" fontId="85" fillId="37" borderId="0">
      <alignment horizontal="right" vertical="center" wrapText="1"/>
    </xf>
    <xf numFmtId="186" fontId="118" fillId="0" borderId="0" applyNumberFormat="0" applyFill="0" applyBorder="0" applyAlignment="0" applyProtection="0"/>
    <xf numFmtId="0" fontId="65" fillId="0" borderId="0"/>
    <xf numFmtId="49" fontId="86" fillId="0" borderId="0">
      <alignment horizontal="right" vertical="top"/>
    </xf>
    <xf numFmtId="0" fontId="86" fillId="0" borderId="0">
      <alignment horizontal="left" vertical="top" wrapText="1"/>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63" fillId="48" borderId="185">
      <protection locked="0"/>
    </xf>
    <xf numFmtId="0" fontId="119" fillId="0" borderId="0">
      <alignment wrapText="1"/>
    </xf>
    <xf numFmtId="0" fontId="120" fillId="0" borderId="0">
      <alignment horizontal="center" wrapText="1"/>
    </xf>
    <xf numFmtId="0" fontId="74" fillId="0" borderId="0" applyBorder="0">
      <alignment horizontal="center" wrapText="1"/>
    </xf>
    <xf numFmtId="0" fontId="27" fillId="59" borderId="0">
      <alignment horizontal="right" vertical="top" wrapText="1"/>
    </xf>
    <xf numFmtId="0" fontId="121" fillId="0" borderId="0" applyBorder="0">
      <alignment horizontal="center" wrapText="1"/>
    </xf>
    <xf numFmtId="0" fontId="74" fillId="0" borderId="0">
      <alignment horizontal="center" wrapText="1"/>
    </xf>
    <xf numFmtId="0" fontId="120" fillId="0" borderId="0">
      <alignment horizontal="center" wrapText="1"/>
    </xf>
    <xf numFmtId="0" fontId="120" fillId="0" borderId="0">
      <alignment wrapText="1"/>
    </xf>
    <xf numFmtId="0" fontId="81" fillId="0" borderId="0"/>
    <xf numFmtId="0" fontId="120" fillId="0" borderId="0">
      <alignment wrapText="1"/>
    </xf>
    <xf numFmtId="0" fontId="122" fillId="0" borderId="0">
      <alignment wrapText="1"/>
    </xf>
    <xf numFmtId="186" fontId="73" fillId="0" borderId="0" applyBorder="0">
      <alignment vertical="top" wrapText="1"/>
    </xf>
    <xf numFmtId="186" fontId="118" fillId="0" borderId="0" applyBorder="0">
      <alignment vertical="top" wrapText="1"/>
    </xf>
    <xf numFmtId="0" fontId="7" fillId="0" borderId="0"/>
    <xf numFmtId="205" fontId="5" fillId="0" borderId="0">
      <alignment wrapText="1"/>
      <protection locked="0"/>
    </xf>
    <xf numFmtId="205" fontId="27" fillId="30" borderId="0">
      <alignment wrapText="1"/>
      <protection locked="0"/>
    </xf>
    <xf numFmtId="205" fontId="5" fillId="0" borderId="0">
      <alignment wrapText="1"/>
      <protection locked="0"/>
    </xf>
    <xf numFmtId="206" fontId="5" fillId="0" borderId="0">
      <alignment wrapText="1"/>
      <protection locked="0"/>
    </xf>
    <xf numFmtId="206" fontId="5" fillId="0" borderId="0">
      <alignment wrapText="1"/>
      <protection locked="0"/>
    </xf>
    <xf numFmtId="206" fontId="27" fillId="30" borderId="0">
      <alignment wrapText="1"/>
      <protection locked="0"/>
    </xf>
    <xf numFmtId="206" fontId="27" fillId="30" borderId="0">
      <alignment wrapText="1"/>
      <protection locked="0"/>
    </xf>
    <xf numFmtId="206" fontId="5" fillId="0" borderId="0">
      <alignment wrapText="1"/>
      <protection locked="0"/>
    </xf>
    <xf numFmtId="0" fontId="123" fillId="0" borderId="0" applyBorder="0">
      <alignment vertical="top" wrapText="1"/>
    </xf>
    <xf numFmtId="0" fontId="124" fillId="0" borderId="0" applyBorder="0">
      <alignment vertical="top" wrapText="1"/>
    </xf>
    <xf numFmtId="0" fontId="119" fillId="0" borderId="0" applyBorder="0">
      <alignment vertical="top" wrapText="1"/>
    </xf>
    <xf numFmtId="207" fontId="5" fillId="0" borderId="0">
      <alignment wrapText="1"/>
      <protection locked="0"/>
    </xf>
    <xf numFmtId="186" fontId="73" fillId="0" borderId="0" applyBorder="0">
      <alignment vertical="top" wrapText="1"/>
    </xf>
    <xf numFmtId="186" fontId="74" fillId="30" borderId="0" applyBorder="0">
      <alignment vertical="top" wrapText="1"/>
    </xf>
    <xf numFmtId="186" fontId="125" fillId="0" borderId="0" applyBorder="0">
      <alignment vertical="top" wrapText="1"/>
    </xf>
    <xf numFmtId="186" fontId="118" fillId="0" borderId="0" applyBorder="0">
      <alignment vertical="top" wrapText="1"/>
    </xf>
    <xf numFmtId="208" fontId="73" fillId="0" borderId="0" applyBorder="0">
      <alignment vertical="top" wrapText="1"/>
    </xf>
    <xf numFmtId="208" fontId="120" fillId="30" borderId="0" applyBorder="0">
      <alignment vertical="top" wrapText="1"/>
    </xf>
    <xf numFmtId="186" fontId="125" fillId="0" borderId="0" applyBorder="0">
      <alignment vertical="top" wrapText="1"/>
    </xf>
    <xf numFmtId="209" fontId="27" fillId="59" borderId="220">
      <alignment wrapText="1"/>
    </xf>
    <xf numFmtId="210" fontId="27" fillId="59" borderId="220">
      <alignment wrapText="1"/>
    </xf>
    <xf numFmtId="210" fontId="27" fillId="59" borderId="220">
      <alignment wrapText="1"/>
    </xf>
    <xf numFmtId="210" fontId="27" fillId="59" borderId="220">
      <alignment wrapText="1"/>
    </xf>
    <xf numFmtId="0" fontId="120" fillId="0" borderId="40">
      <alignment horizontal="right" wrapText="1"/>
    </xf>
    <xf numFmtId="0" fontId="81" fillId="0" borderId="221">
      <alignment horizontal="right"/>
    </xf>
    <xf numFmtId="0" fontId="120" fillId="0" borderId="40">
      <alignment horizontal="right" wrapText="1"/>
    </xf>
    <xf numFmtId="0" fontId="51" fillId="0" borderId="0">
      <alignment horizontal="left"/>
    </xf>
    <xf numFmtId="0" fontId="52" fillId="0" borderId="0">
      <alignment horizontal="left"/>
    </xf>
    <xf numFmtId="0" fontId="52" fillId="0" borderId="0">
      <alignment horizontal="left" indent="1"/>
    </xf>
    <xf numFmtId="0" fontId="52" fillId="0" borderId="0">
      <alignment horizontal="left" indent="2"/>
    </xf>
    <xf numFmtId="0" fontId="78" fillId="31" borderId="152">
      <alignment horizontal="left" vertical="center" wrapText="1"/>
      <protection locked="0"/>
    </xf>
    <xf numFmtId="203" fontId="5" fillId="0" borderId="0" applyFont="0" applyFill="0" applyBorder="0" applyAlignment="0" applyProtection="0"/>
    <xf numFmtId="185" fontId="126" fillId="59" borderId="0" applyNumberFormat="0">
      <alignment vertical="center"/>
    </xf>
    <xf numFmtId="49" fontId="43" fillId="53" borderId="222">
      <alignment horizontal="center" vertical="center" wrapText="1"/>
    </xf>
    <xf numFmtId="185" fontId="127" fillId="52" borderId="0">
      <alignment vertical="center"/>
    </xf>
    <xf numFmtId="185" fontId="127" fillId="52" borderId="0">
      <alignment vertical="center"/>
    </xf>
    <xf numFmtId="185" fontId="127" fillId="52" borderId="0">
      <alignment vertical="center"/>
    </xf>
    <xf numFmtId="49" fontId="43" fillId="53" borderId="222">
      <alignment horizontal="center" vertical="center" wrapText="1"/>
    </xf>
    <xf numFmtId="185" fontId="127" fillId="52" borderId="0">
      <alignment vertical="center"/>
    </xf>
    <xf numFmtId="185" fontId="127" fillId="52" borderId="0">
      <alignment vertical="center"/>
    </xf>
    <xf numFmtId="49" fontId="43" fillId="53" borderId="222">
      <alignment horizontal="center" vertical="center" wrapText="1"/>
    </xf>
    <xf numFmtId="49" fontId="43" fillId="53" borderId="222">
      <alignment horizontal="center" vertical="center" wrapText="1"/>
    </xf>
    <xf numFmtId="185" fontId="127" fillId="52" borderId="0">
      <alignment vertical="center"/>
    </xf>
    <xf numFmtId="185" fontId="128" fillId="0" borderId="0"/>
    <xf numFmtId="185" fontId="86" fillId="0" borderId="0"/>
    <xf numFmtId="49" fontId="43" fillId="53" borderId="222">
      <alignment horizontal="center" vertical="center" wrapText="1"/>
    </xf>
    <xf numFmtId="49" fontId="43" fillId="53" borderId="222">
      <alignment horizontal="center" vertical="center" wrapText="1"/>
    </xf>
    <xf numFmtId="0" fontId="1" fillId="0" borderId="213" applyBorder="0">
      <alignment horizontal="center" vertical="top" wrapText="1"/>
    </xf>
    <xf numFmtId="184" fontId="1" fillId="0" borderId="223" applyNumberFormat="0" applyFont="0" applyFill="0" applyAlignment="0"/>
    <xf numFmtId="184" fontId="1" fillId="0" borderId="223" applyNumberFormat="0" applyFont="0" applyFill="0" applyAlignment="0"/>
    <xf numFmtId="184" fontId="1" fillId="0" borderId="223" applyNumberFormat="0" applyFont="0" applyFill="0" applyAlignment="0"/>
    <xf numFmtId="184" fontId="1" fillId="0" borderId="223" applyNumberFormat="0" applyFont="0" applyFill="0" applyAlignment="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129" fillId="0" borderId="209">
      <alignment vertical="center" wrapText="1"/>
    </xf>
    <xf numFmtId="0" fontId="129" fillId="0" borderId="209">
      <alignment vertical="center" wrapText="1"/>
    </xf>
    <xf numFmtId="0" fontId="129" fillId="0" borderId="209">
      <alignment vertical="center" wrapText="1"/>
    </xf>
    <xf numFmtId="0" fontId="129" fillId="0" borderId="209">
      <alignment vertical="center" wrapText="1"/>
    </xf>
    <xf numFmtId="211" fontId="43" fillId="0" borderId="28" applyFill="0" applyBorder="0">
      <alignment vertical="top"/>
    </xf>
    <xf numFmtId="41" fontId="1" fillId="0" borderId="0" applyFont="0" applyFill="0" applyBorder="0" applyAlignment="0" applyProtection="0"/>
    <xf numFmtId="41" fontId="1" fillId="0" borderId="0" applyFont="0" applyFill="0" applyBorder="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33" fillId="0" borderId="0"/>
    <xf numFmtId="0" fontId="134" fillId="0" borderId="0"/>
    <xf numFmtId="0" fontId="1" fillId="0" borderId="0"/>
    <xf numFmtId="0" fontId="134" fillId="0" borderId="0"/>
    <xf numFmtId="0" fontId="1" fillId="0" borderId="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8" fillId="25" borderId="254" applyNumberFormat="0" applyFont="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8" fillId="9" borderId="253" applyNumberFormat="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1" fillId="22" borderId="253" applyNumberFormat="0" applyAlignment="0" applyProtection="0"/>
    <xf numFmtId="0" fontId="18" fillId="9"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21" fillId="22" borderId="255" applyNumberFormat="0" applyAlignment="0" applyProtection="0"/>
    <xf numFmtId="0" fontId="21" fillId="22" borderId="255" applyNumberFormat="0" applyAlignment="0" applyProtection="0"/>
    <xf numFmtId="0" fontId="23" fillId="0" borderId="256" applyNumberFormat="0" applyFill="0" applyAlignment="0" applyProtection="0"/>
    <xf numFmtId="0" fontId="23" fillId="0" borderId="256" applyNumberFormat="0" applyFill="0" applyAlignment="0" applyProtection="0"/>
    <xf numFmtId="0" fontId="8" fillId="25" borderId="254" applyNumberFormat="0" applyFont="0" applyAlignment="0" applyProtection="0"/>
    <xf numFmtId="0" fontId="11" fillId="22"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8" fillId="9" borderId="253" applyNumberFormat="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8" fillId="9" borderId="253" applyNumberFormat="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1" fillId="22" borderId="253" applyNumberFormat="0" applyAlignment="0" applyProtection="0"/>
    <xf numFmtId="0" fontId="18" fillId="9"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21" fillId="22" borderId="255" applyNumberFormat="0" applyAlignment="0" applyProtection="0"/>
    <xf numFmtId="0" fontId="21" fillId="22" borderId="255" applyNumberFormat="0" applyAlignment="0" applyProtection="0"/>
    <xf numFmtId="0" fontId="23" fillId="0" borderId="256" applyNumberFormat="0" applyFill="0" applyAlignment="0" applyProtection="0"/>
    <xf numFmtId="0" fontId="23" fillId="0" borderId="256" applyNumberFormat="0" applyFill="0" applyAlignment="0" applyProtection="0"/>
    <xf numFmtId="0" fontId="8" fillId="25" borderId="254" applyNumberFormat="0" applyFon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21" fillId="22" borderId="255" applyNumberFormat="0" applyAlignment="0" applyProtection="0"/>
    <xf numFmtId="0" fontId="18" fillId="9" borderId="253" applyNumberFormat="0" applyAlignment="0" applyProtection="0"/>
    <xf numFmtId="0" fontId="11" fillId="22" borderId="253" applyNumberFormat="0" applyAlignment="0" applyProtection="0"/>
    <xf numFmtId="0" fontId="21" fillId="22" borderId="255" applyNumberFormat="0" applyAlignment="0" applyProtection="0"/>
    <xf numFmtId="0" fontId="11" fillId="22" borderId="253" applyNumberFormat="0" applyAlignment="0" applyProtection="0"/>
    <xf numFmtId="0" fontId="8" fillId="25" borderId="254" applyNumberFormat="0" applyFont="0" applyAlignment="0" applyProtection="0"/>
    <xf numFmtId="0" fontId="18" fillId="9"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23" fillId="0" borderId="256" applyNumberFormat="0" applyFill="0" applyAlignment="0" applyProtection="0"/>
    <xf numFmtId="0" fontId="11" fillId="22" borderId="253" applyNumberFormat="0" applyAlignment="0" applyProtection="0"/>
    <xf numFmtId="0" fontId="18" fillId="9" borderId="253" applyNumberFormat="0" applyAlignment="0" applyProtection="0"/>
    <xf numFmtId="0" fontId="11" fillId="22"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8" fillId="25" borderId="254" applyNumberFormat="0" applyFont="0" applyAlignment="0" applyProtection="0"/>
    <xf numFmtId="0" fontId="18" fillId="9" borderId="253" applyNumberFormat="0" applyAlignment="0" applyProtection="0"/>
    <xf numFmtId="0" fontId="21" fillId="22" borderId="255" applyNumberFormat="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8" fillId="25" borderId="254" applyNumberFormat="0" applyFont="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11" fillId="22"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3" fillId="0" borderId="256" applyNumberFormat="0" applyFill="0" applyAlignment="0" applyProtection="0"/>
    <xf numFmtId="0" fontId="18" fillId="9" borderId="253" applyNumberFormat="0" applyAlignment="0" applyProtection="0"/>
    <xf numFmtId="0" fontId="8" fillId="25" borderId="254" applyNumberFormat="0" applyFont="0" applyAlignment="0" applyProtection="0"/>
    <xf numFmtId="0" fontId="18" fillId="9" borderId="253" applyNumberFormat="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1" fillId="22" borderId="253" applyNumberFormat="0" applyAlignment="0" applyProtection="0"/>
    <xf numFmtId="0" fontId="18" fillId="9"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21" fillId="22" borderId="255" applyNumberFormat="0" applyAlignment="0" applyProtection="0"/>
    <xf numFmtId="0" fontId="21" fillId="22" borderId="255" applyNumberFormat="0" applyAlignment="0" applyProtection="0"/>
    <xf numFmtId="0" fontId="23" fillId="0" borderId="256" applyNumberFormat="0" applyFill="0" applyAlignment="0" applyProtection="0"/>
    <xf numFmtId="0" fontId="23" fillId="0" borderId="256" applyNumberFormat="0" applyFill="0" applyAlignment="0" applyProtection="0"/>
    <xf numFmtId="0" fontId="8" fillId="25" borderId="254" applyNumberFormat="0" applyFont="0" applyAlignment="0" applyProtection="0"/>
    <xf numFmtId="0" fontId="11" fillId="22"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8" fillId="9" borderId="253" applyNumberFormat="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8" fillId="9" borderId="253" applyNumberFormat="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1" fillId="22" borderId="253" applyNumberFormat="0" applyAlignment="0" applyProtection="0"/>
    <xf numFmtId="0" fontId="18" fillId="9"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21" fillId="22" borderId="255" applyNumberFormat="0" applyAlignment="0" applyProtection="0"/>
    <xf numFmtId="0" fontId="21" fillId="22" borderId="255" applyNumberFormat="0" applyAlignment="0" applyProtection="0"/>
    <xf numFmtId="0" fontId="23" fillId="0" borderId="256" applyNumberFormat="0" applyFill="0" applyAlignment="0" applyProtection="0"/>
    <xf numFmtId="0" fontId="23" fillId="0" borderId="256" applyNumberFormat="0" applyFill="0" applyAlignment="0" applyProtection="0"/>
    <xf numFmtId="0" fontId="8" fillId="25" borderId="254" applyNumberFormat="0" applyFont="0" applyAlignment="0" applyProtection="0"/>
    <xf numFmtId="0" fontId="11" fillId="22" borderId="253" applyNumberFormat="0" applyAlignment="0" applyProtection="0"/>
    <xf numFmtId="0" fontId="18" fillId="9" borderId="253" applyNumberForma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8" fillId="9" borderId="253" applyNumberForma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8" fillId="9" borderId="253" applyNumberFormat="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1" fillId="22" borderId="253" applyNumberFormat="0" applyAlignment="0" applyProtection="0"/>
    <xf numFmtId="0" fontId="18" fillId="9"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21" fillId="22" borderId="255" applyNumberFormat="0" applyAlignment="0" applyProtection="0"/>
    <xf numFmtId="0" fontId="21" fillId="22" borderId="255" applyNumberFormat="0" applyAlignment="0" applyProtection="0"/>
    <xf numFmtId="0" fontId="23" fillId="0" borderId="256" applyNumberFormat="0" applyFill="0" applyAlignment="0" applyProtection="0"/>
    <xf numFmtId="0" fontId="23" fillId="0" borderId="256" applyNumberFormat="0" applyFill="0" applyAlignment="0" applyProtection="0"/>
    <xf numFmtId="0" fontId="8" fillId="25" borderId="254" applyNumberFormat="0" applyFont="0" applyAlignment="0" applyProtection="0"/>
    <xf numFmtId="0" fontId="8" fillId="25" borderId="254" applyNumberFormat="0" applyFont="0" applyAlignment="0" applyProtection="0"/>
    <xf numFmtId="0" fontId="18" fillId="9" borderId="253" applyNumberFormat="0" applyAlignment="0" applyProtection="0"/>
    <xf numFmtId="0" fontId="21" fillId="22" borderId="255" applyNumberFormat="0" applyAlignment="0" applyProtection="0"/>
    <xf numFmtId="0" fontId="8" fillId="25" borderId="254" applyNumberFormat="0" applyFont="0" applyAlignment="0" applyProtection="0"/>
    <xf numFmtId="0" fontId="11" fillId="22" borderId="253" applyNumberFormat="0" applyAlignment="0" applyProtection="0"/>
    <xf numFmtId="0" fontId="21" fillId="22" borderId="255" applyNumberFormat="0" applyAlignment="0" applyProtection="0"/>
    <xf numFmtId="0" fontId="21" fillId="22" borderId="255" applyNumberFormat="0" applyAlignment="0" applyProtection="0"/>
    <xf numFmtId="0" fontId="11" fillId="22"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23" fillId="0" borderId="256" applyNumberFormat="0" applyFill="0" applyAlignment="0" applyProtection="0"/>
    <xf numFmtId="0" fontId="8" fillId="25" borderId="254" applyNumberFormat="0" applyFont="0" applyAlignment="0" applyProtection="0"/>
    <xf numFmtId="0" fontId="18" fillId="9" borderId="253"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21" fillId="22" borderId="255" applyNumberFormat="0" applyAlignment="0" applyProtection="0"/>
    <xf numFmtId="0" fontId="8" fillId="25" borderId="254" applyNumberFormat="0" applyFont="0" applyAlignment="0" applyProtection="0"/>
    <xf numFmtId="0" fontId="18" fillId="9" borderId="253" applyNumberFormat="0" applyAlignment="0" applyProtection="0"/>
    <xf numFmtId="0" fontId="21" fillId="22" borderId="255" applyNumberFormat="0" applyAlignment="0" applyProtection="0"/>
    <xf numFmtId="0" fontId="8" fillId="25" borderId="254" applyNumberFormat="0" applyFont="0" applyAlignment="0" applyProtection="0"/>
    <xf numFmtId="0" fontId="23" fillId="0" borderId="256" applyNumberFormat="0" applyFill="0" applyAlignment="0" applyProtection="0"/>
    <xf numFmtId="0" fontId="18" fillId="9" borderId="253" applyNumberFormat="0" applyAlignment="0" applyProtection="0"/>
    <xf numFmtId="0" fontId="18" fillId="9" borderId="253" applyNumberFormat="0" applyAlignment="0" applyProtection="0"/>
    <xf numFmtId="0" fontId="21" fillId="22" borderId="255" applyNumberFormat="0" applyAlignment="0" applyProtection="0"/>
    <xf numFmtId="0" fontId="21" fillId="22" borderId="255"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21" fillId="22" borderId="255"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8" fillId="25" borderId="254" applyNumberFormat="0" applyFon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23" fillId="0" borderId="256" applyNumberFormat="0" applyFill="0" applyAlignment="0" applyProtection="0"/>
    <xf numFmtId="0" fontId="21" fillId="22" borderId="255" applyNumberFormat="0" applyAlignment="0" applyProtection="0"/>
    <xf numFmtId="0" fontId="11" fillId="22" borderId="253" applyNumberFormat="0" applyAlignment="0" applyProtection="0"/>
    <xf numFmtId="0" fontId="18" fillId="9" borderId="253" applyNumberFormat="0" applyAlignment="0" applyProtection="0"/>
    <xf numFmtId="0" fontId="21" fillId="22" borderId="255" applyNumberFormat="0" applyAlignment="0" applyProtection="0"/>
    <xf numFmtId="0" fontId="11" fillId="22" borderId="253" applyNumberFormat="0" applyAlignment="0" applyProtection="0"/>
    <xf numFmtId="0" fontId="11" fillId="22" borderId="253" applyNumberFormat="0" applyAlignment="0" applyProtection="0"/>
    <xf numFmtId="0" fontId="18" fillId="9" borderId="253" applyNumberFormat="0" applyAlignment="0" applyProtection="0"/>
    <xf numFmtId="0" fontId="23" fillId="0" borderId="256" applyNumberFormat="0" applyFill="0" applyAlignment="0" applyProtection="0"/>
    <xf numFmtId="0" fontId="23" fillId="0" borderId="256" applyNumberFormat="0" applyFill="0" applyAlignment="0" applyProtection="0"/>
    <xf numFmtId="0" fontId="18" fillId="9" borderId="253" applyNumberFormat="0" applyAlignment="0" applyProtection="0"/>
    <xf numFmtId="0" fontId="11" fillId="22"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11" fillId="22" borderId="253" applyNumberFormat="0" applyAlignment="0" applyProtection="0"/>
    <xf numFmtId="0" fontId="23" fillId="0" borderId="256" applyNumberFormat="0" applyFill="0" applyAlignment="0" applyProtection="0"/>
    <xf numFmtId="0" fontId="21" fillId="22" borderId="255" applyNumberFormat="0" applyAlignment="0" applyProtection="0"/>
    <xf numFmtId="0" fontId="18" fillId="9" borderId="253" applyNumberFormat="0" applyAlignment="0" applyProtection="0"/>
    <xf numFmtId="0" fontId="21" fillId="22" borderId="255" applyNumberFormat="0" applyAlignment="0" applyProtection="0"/>
    <xf numFmtId="0" fontId="8" fillId="25" borderId="254" applyNumberFormat="0" applyFont="0" applyAlignment="0" applyProtection="0"/>
    <xf numFmtId="0" fontId="21" fillId="22" borderId="255" applyNumberFormat="0" applyAlignment="0" applyProtection="0"/>
    <xf numFmtId="0" fontId="21" fillId="22" borderId="255" applyNumberFormat="0" applyAlignment="0" applyProtection="0"/>
    <xf numFmtId="0" fontId="18" fillId="9" borderId="253" applyNumberFormat="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11" fillId="22" borderId="253" applyNumberFormat="0" applyAlignment="0" applyProtection="0"/>
    <xf numFmtId="0" fontId="23" fillId="0" borderId="256" applyNumberFormat="0" applyFill="0" applyAlignment="0" applyProtection="0"/>
    <xf numFmtId="0" fontId="21" fillId="22" borderId="255" applyNumberFormat="0" applyAlignment="0" applyProtection="0"/>
    <xf numFmtId="0" fontId="11" fillId="22" borderId="253" applyNumberFormat="0" applyAlignment="0" applyProtection="0"/>
    <xf numFmtId="0" fontId="23" fillId="0" borderId="256" applyNumberFormat="0" applyFill="0" applyAlignment="0" applyProtection="0"/>
    <xf numFmtId="0" fontId="21" fillId="22" borderId="255" applyNumberFormat="0" applyAlignment="0" applyProtection="0"/>
    <xf numFmtId="0" fontId="18" fillId="9" borderId="253" applyNumberFormat="0" applyAlignment="0" applyProtection="0"/>
    <xf numFmtId="0" fontId="18" fillId="9" borderId="253" applyNumberFormat="0" applyAlignment="0" applyProtection="0"/>
    <xf numFmtId="0" fontId="23" fillId="0" borderId="256" applyNumberFormat="0" applyFill="0" applyAlignment="0" applyProtection="0"/>
    <xf numFmtId="0" fontId="18" fillId="9" borderId="253" applyNumberFormat="0" applyAlignment="0" applyProtection="0"/>
    <xf numFmtId="0" fontId="23" fillId="0" borderId="256" applyNumberFormat="0" applyFill="0" applyAlignment="0" applyProtection="0"/>
    <xf numFmtId="0" fontId="11" fillId="22" borderId="253" applyNumberFormat="0" applyAlignment="0" applyProtection="0"/>
    <xf numFmtId="0" fontId="11" fillId="22"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8" fillId="25" borderId="254" applyNumberFormat="0" applyFont="0" applyAlignment="0" applyProtection="0"/>
    <xf numFmtId="0" fontId="11" fillId="22" borderId="253" applyNumberFormat="0" applyAlignment="0" applyProtection="0"/>
    <xf numFmtId="0" fontId="11" fillId="22" borderId="253"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23" fillId="0" borderId="256" applyNumberFormat="0" applyFill="0" applyAlignment="0" applyProtection="0"/>
    <xf numFmtId="0" fontId="21" fillId="22" borderId="255" applyNumberFormat="0" applyAlignment="0" applyProtection="0"/>
    <xf numFmtId="0" fontId="8" fillId="25" borderId="254" applyNumberFormat="0" applyFont="0" applyAlignment="0" applyProtection="0"/>
    <xf numFmtId="0" fontId="23" fillId="0" borderId="256" applyNumberFormat="0" applyFill="0" applyAlignment="0" applyProtection="0"/>
    <xf numFmtId="0" fontId="11" fillId="22" borderId="253" applyNumberFormat="0" applyAlignment="0" applyProtection="0"/>
    <xf numFmtId="0" fontId="23" fillId="0" borderId="256" applyNumberFormat="0" applyFill="0" applyAlignment="0" applyProtection="0"/>
    <xf numFmtId="0" fontId="8" fillId="25" borderId="254" applyNumberFormat="0" applyFont="0" applyAlignment="0" applyProtection="0"/>
    <xf numFmtId="0" fontId="23" fillId="0" borderId="256" applyNumberFormat="0" applyFill="0" applyAlignment="0" applyProtection="0"/>
    <xf numFmtId="0" fontId="18" fillId="9" borderId="253" applyNumberFormat="0" applyAlignment="0" applyProtection="0"/>
    <xf numFmtId="0" fontId="18" fillId="9" borderId="253" applyNumberFormat="0" applyAlignment="0" applyProtection="0"/>
    <xf numFmtId="0" fontId="21" fillId="22" borderId="255" applyNumberFormat="0" applyAlignment="0" applyProtection="0"/>
    <xf numFmtId="0" fontId="8" fillId="25" borderId="254" applyNumberFormat="0" applyFont="0" applyAlignment="0" applyProtection="0"/>
    <xf numFmtId="0" fontId="21" fillId="22" borderId="255" applyNumberFormat="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11" fillId="22" borderId="253" applyNumberFormat="0" applyAlignment="0" applyProtection="0"/>
    <xf numFmtId="0" fontId="23" fillId="0" borderId="256" applyNumberFormat="0" applyFill="0" applyAlignment="0" applyProtection="0"/>
    <xf numFmtId="0" fontId="23" fillId="0" borderId="256" applyNumberFormat="0" applyFill="0" applyAlignment="0" applyProtection="0"/>
    <xf numFmtId="0" fontId="8" fillId="25" borderId="254" applyNumberFormat="0" applyFont="0" applyAlignment="0" applyProtection="0"/>
    <xf numFmtId="0" fontId="11" fillId="22" borderId="253" applyNumberFormat="0" applyAlignment="0" applyProtection="0"/>
    <xf numFmtId="0" fontId="21" fillId="22" borderId="255" applyNumberFormat="0" applyAlignment="0" applyProtection="0"/>
    <xf numFmtId="0" fontId="23" fillId="0" borderId="256" applyNumberFormat="0" applyFill="0" applyAlignment="0" applyProtection="0"/>
    <xf numFmtId="0" fontId="18" fillId="9" borderId="253" applyNumberFormat="0" applyAlignment="0" applyProtection="0"/>
    <xf numFmtId="0" fontId="23" fillId="0" borderId="256" applyNumberFormat="0" applyFill="0" applyAlignment="0" applyProtection="0"/>
    <xf numFmtId="0" fontId="8" fillId="25" borderId="254" applyNumberFormat="0" applyFont="0" applyAlignment="0" applyProtection="0"/>
    <xf numFmtId="0" fontId="21" fillId="22" borderId="255"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21" fillId="22" borderId="255" applyNumberFormat="0" applyAlignment="0" applyProtection="0"/>
    <xf numFmtId="0" fontId="8" fillId="25" borderId="254" applyNumberFormat="0" applyFont="0" applyAlignment="0" applyProtection="0"/>
    <xf numFmtId="0" fontId="21" fillId="22" borderId="255" applyNumberFormat="0" applyAlignment="0" applyProtection="0"/>
    <xf numFmtId="0" fontId="18" fillId="9" borderId="253" applyNumberFormat="0" applyAlignment="0" applyProtection="0"/>
    <xf numFmtId="0" fontId="18" fillId="9" borderId="253" applyNumberFormat="0" applyAlignment="0" applyProtection="0"/>
    <xf numFmtId="0" fontId="23" fillId="0" borderId="256" applyNumberFormat="0" applyFill="0" applyAlignment="0" applyProtection="0"/>
    <xf numFmtId="0" fontId="18" fillId="9" borderId="253" applyNumberFormat="0" applyAlignment="0" applyProtection="0"/>
    <xf numFmtId="0" fontId="8" fillId="25" borderId="254" applyNumberFormat="0" applyFont="0" applyAlignment="0" applyProtection="0"/>
    <xf numFmtId="0" fontId="23" fillId="0" borderId="256" applyNumberFormat="0" applyFill="0" applyAlignment="0" applyProtection="0"/>
    <xf numFmtId="0" fontId="18" fillId="9" borderId="253" applyNumberFormat="0" applyAlignment="0" applyProtection="0"/>
    <xf numFmtId="0" fontId="18" fillId="9" borderId="253" applyNumberFormat="0" applyAlignment="0" applyProtection="0"/>
    <xf numFmtId="0" fontId="11" fillId="22" borderId="253" applyNumberFormat="0" applyAlignment="0" applyProtection="0"/>
    <xf numFmtId="0" fontId="21" fillId="22" borderId="255" applyNumberFormat="0" applyAlignment="0" applyProtection="0"/>
    <xf numFmtId="0" fontId="21" fillId="22" borderId="255" applyNumberFormat="0" applyAlignment="0" applyProtection="0"/>
    <xf numFmtId="0" fontId="18" fillId="9" borderId="253" applyNumberFormat="0" applyAlignment="0" applyProtection="0"/>
    <xf numFmtId="0" fontId="11" fillId="22" borderId="253" applyNumberFormat="0" applyAlignment="0" applyProtection="0"/>
    <xf numFmtId="0" fontId="21" fillId="22" borderId="255" applyNumberFormat="0" applyAlignment="0" applyProtection="0"/>
    <xf numFmtId="0" fontId="23" fillId="0" borderId="256" applyNumberFormat="0" applyFill="0" applyAlignment="0" applyProtection="0"/>
    <xf numFmtId="0" fontId="21" fillId="22" borderId="255" applyNumberFormat="0" applyAlignment="0" applyProtection="0"/>
    <xf numFmtId="0" fontId="11" fillId="22"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8" fillId="9"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1" fillId="22" borderId="253" applyNumberFormat="0" applyAlignment="0" applyProtection="0"/>
    <xf numFmtId="0" fontId="18" fillId="9"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21" fillId="22" borderId="255" applyNumberFormat="0" applyAlignment="0" applyProtection="0"/>
    <xf numFmtId="0" fontId="21" fillId="22" borderId="255" applyNumberFormat="0" applyAlignment="0" applyProtection="0"/>
    <xf numFmtId="0" fontId="23" fillId="0" borderId="256" applyNumberFormat="0" applyFill="0" applyAlignment="0" applyProtection="0"/>
    <xf numFmtId="0" fontId="23" fillId="0" borderId="256" applyNumberFormat="0" applyFill="0" applyAlignment="0" applyProtection="0"/>
    <xf numFmtId="0" fontId="8" fillId="25" borderId="254" applyNumberFormat="0" applyFon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8" fillId="25" borderId="254" applyNumberFormat="0" applyFont="0" applyAlignment="0" applyProtection="0"/>
    <xf numFmtId="0" fontId="11" fillId="22" borderId="253" applyNumberFormat="0" applyAlignment="0" applyProtection="0"/>
    <xf numFmtId="0" fontId="11" fillId="22" borderId="253" applyNumberFormat="0" applyAlignment="0" applyProtection="0"/>
    <xf numFmtId="0" fontId="18" fillId="9" borderId="253" applyNumberFormat="0" applyAlignment="0" applyProtection="0"/>
    <xf numFmtId="0" fontId="21" fillId="22" borderId="255" applyNumberFormat="0" applyAlignment="0" applyProtection="0"/>
    <xf numFmtId="0" fontId="23" fillId="0" borderId="256" applyNumberFormat="0" applyFill="0" applyAlignment="0" applyProtection="0"/>
    <xf numFmtId="0" fontId="11" fillId="22" borderId="253" applyNumberFormat="0" applyAlignment="0" applyProtection="0"/>
    <xf numFmtId="0" fontId="11" fillId="22" borderId="253" applyNumberFormat="0" applyAlignment="0" applyProtection="0"/>
    <xf numFmtId="0" fontId="18" fillId="9"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21" fillId="22" borderId="255" applyNumberFormat="0" applyAlignment="0" applyProtection="0"/>
    <xf numFmtId="0" fontId="21" fillId="22" borderId="255" applyNumberFormat="0" applyAlignment="0" applyProtection="0"/>
    <xf numFmtId="0" fontId="23" fillId="0" borderId="256" applyNumberFormat="0" applyFill="0" applyAlignment="0" applyProtection="0"/>
    <xf numFmtId="0" fontId="23" fillId="0" borderId="256" applyNumberFormat="0" applyFill="0" applyAlignment="0" applyProtection="0"/>
    <xf numFmtId="0" fontId="8" fillId="25" borderId="254" applyNumberFormat="0" applyFont="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8" fillId="25" borderId="254" applyNumberFormat="0" applyFont="0" applyAlignment="0" applyProtection="0"/>
    <xf numFmtId="0" fontId="23" fillId="0" borderId="256" applyNumberFormat="0" applyFill="0" applyAlignment="0" applyProtection="0"/>
    <xf numFmtId="0" fontId="8" fillId="25" borderId="254" applyNumberFormat="0" applyFont="0" applyAlignment="0" applyProtection="0"/>
    <xf numFmtId="0" fontId="23" fillId="0" borderId="256" applyNumberFormat="0" applyFill="0" applyAlignment="0" applyProtection="0"/>
    <xf numFmtId="0" fontId="11" fillId="22" borderId="253" applyNumberFormat="0" applyAlignment="0" applyProtection="0"/>
    <xf numFmtId="0" fontId="21" fillId="22" borderId="255" applyNumberFormat="0" applyAlignment="0" applyProtection="0"/>
    <xf numFmtId="0" fontId="23" fillId="0" borderId="256" applyNumberFormat="0" applyFill="0" applyAlignment="0" applyProtection="0"/>
    <xf numFmtId="0" fontId="21" fillId="22" borderId="255" applyNumberFormat="0" applyAlignment="0" applyProtection="0"/>
    <xf numFmtId="0" fontId="21" fillId="22" borderId="255"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18" fillId="9" borderId="253" applyNumberFormat="0" applyAlignment="0" applyProtection="0"/>
    <xf numFmtId="0" fontId="11" fillId="22" borderId="253" applyNumberFormat="0" applyAlignment="0" applyProtection="0"/>
    <xf numFmtId="0" fontId="23" fillId="0" borderId="256" applyNumberFormat="0" applyFill="0" applyAlignment="0" applyProtection="0"/>
    <xf numFmtId="0" fontId="21" fillId="22" borderId="255" applyNumberFormat="0" applyAlignment="0" applyProtection="0"/>
    <xf numFmtId="0" fontId="11" fillId="22" borderId="253" applyNumberFormat="0" applyAlignment="0" applyProtection="0"/>
    <xf numFmtId="0" fontId="8" fillId="25" borderId="254" applyNumberFormat="0" applyFont="0" applyAlignment="0" applyProtection="0"/>
    <xf numFmtId="0" fontId="18" fillId="9" borderId="253" applyNumberFormat="0" applyAlignment="0" applyProtection="0"/>
    <xf numFmtId="0" fontId="21" fillId="22" borderId="255" applyNumberFormat="0" applyAlignment="0" applyProtection="0"/>
    <xf numFmtId="0" fontId="18" fillId="9"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18" fillId="9" borderId="253" applyNumberFormat="0" applyAlignment="0" applyProtection="0"/>
    <xf numFmtId="0" fontId="18" fillId="9"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1" fillId="0" borderId="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1" fillId="22" borderId="253" applyNumberFormat="0" applyAlignment="0" applyProtection="0"/>
    <xf numFmtId="0" fontId="18" fillId="9" borderId="253" applyNumberFormat="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1" fillId="22" borderId="253" applyNumberFormat="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1" fillId="22" borderId="253" applyNumberFormat="0" applyAlignment="0" applyProtection="0"/>
    <xf numFmtId="0" fontId="8" fillId="25" borderId="254" applyNumberFormat="0" applyFont="0" applyAlignment="0" applyProtection="0"/>
    <xf numFmtId="0" fontId="49" fillId="0" borderId="0"/>
    <xf numFmtId="0" fontId="8" fillId="25" borderId="254" applyNumberFormat="0" applyFont="0" applyAlignment="0" applyProtection="0"/>
    <xf numFmtId="0" fontId="18" fillId="9" borderId="253" applyNumberFormat="0" applyAlignment="0" applyProtection="0"/>
    <xf numFmtId="0" fontId="11" fillId="22"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187" fontId="1" fillId="0" borderId="0" applyFont="0" applyFill="0" applyBorder="0" applyAlignment="0" applyProtection="0"/>
    <xf numFmtId="213" fontId="1" fillId="0" borderId="0" applyFont="0" applyFill="0" applyBorder="0" applyAlignment="0" applyProtection="0"/>
    <xf numFmtId="0" fontId="1" fillId="0" borderId="0"/>
    <xf numFmtId="0" fontId="8" fillId="25" borderId="254" applyNumberFormat="0" applyFont="0" applyAlignment="0" applyProtection="0"/>
    <xf numFmtId="0" fontId="21" fillId="22" borderId="255" applyNumberFormat="0" applyAlignment="0" applyProtection="0"/>
    <xf numFmtId="0" fontId="18" fillId="9" borderId="253" applyNumberFormat="0" applyAlignment="0" applyProtection="0"/>
    <xf numFmtId="0" fontId="8" fillId="25" borderId="254" applyNumberFormat="0" applyFont="0" applyAlignment="0" applyProtection="0"/>
    <xf numFmtId="0" fontId="11" fillId="22" borderId="253" applyNumberFormat="0" applyAlignment="0" applyProtection="0"/>
    <xf numFmtId="0" fontId="11" fillId="22" borderId="253" applyNumberFormat="0" applyAlignment="0" applyProtection="0"/>
    <xf numFmtId="0" fontId="21" fillId="22" borderId="255" applyNumberFormat="0" applyAlignment="0" applyProtection="0"/>
    <xf numFmtId="0" fontId="11" fillId="22" borderId="253" applyNumberFormat="0" applyAlignment="0" applyProtection="0"/>
    <xf numFmtId="0" fontId="21" fillId="22" borderId="255"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11" fillId="22" borderId="253" applyNumberFormat="0" applyAlignment="0" applyProtection="0"/>
    <xf numFmtId="0" fontId="8" fillId="25" borderId="254" applyNumberFormat="0" applyFont="0" applyAlignment="0" applyProtection="0"/>
    <xf numFmtId="0" fontId="11" fillId="22" borderId="253" applyNumberFormat="0" applyAlignment="0" applyProtection="0"/>
    <xf numFmtId="0" fontId="8" fillId="25" borderId="254" applyNumberFormat="0" applyFont="0" applyAlignment="0" applyProtection="0"/>
    <xf numFmtId="0" fontId="18" fillId="9" borderId="253" applyNumberFormat="0" applyAlignment="0" applyProtection="0"/>
    <xf numFmtId="0" fontId="8" fillId="25" borderId="254" applyNumberFormat="0" applyFont="0" applyAlignment="0" applyProtection="0"/>
    <xf numFmtId="0" fontId="18" fillId="9" borderId="253" applyNumberFormat="0" applyAlignment="0" applyProtection="0"/>
    <xf numFmtId="0" fontId="11" fillId="22" borderId="253" applyNumberFormat="0" applyAlignment="0" applyProtection="0"/>
    <xf numFmtId="0" fontId="23" fillId="0" borderId="256" applyNumberFormat="0" applyFill="0" applyAlignment="0" applyProtection="0"/>
    <xf numFmtId="0" fontId="8" fillId="25" borderId="254" applyNumberFormat="0" applyFont="0" applyAlignment="0" applyProtection="0"/>
    <xf numFmtId="0" fontId="18" fillId="9" borderId="253" applyNumberFormat="0" applyAlignment="0" applyProtection="0"/>
    <xf numFmtId="0" fontId="11" fillId="22" borderId="253" applyNumberFormat="0" applyAlignment="0" applyProtection="0"/>
    <xf numFmtId="0" fontId="11" fillId="22" borderId="253" applyNumberFormat="0" applyAlignment="0" applyProtection="0"/>
    <xf numFmtId="0" fontId="18" fillId="9" borderId="253" applyNumberFormat="0" applyAlignment="0" applyProtection="0"/>
    <xf numFmtId="0" fontId="11" fillId="22" borderId="253"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18" fillId="9" borderId="253" applyNumberFormat="0" applyAlignment="0" applyProtection="0"/>
    <xf numFmtId="0" fontId="11" fillId="22" borderId="253" applyNumberFormat="0" applyAlignment="0" applyProtection="0"/>
    <xf numFmtId="0" fontId="11" fillId="22" borderId="253" applyNumberFormat="0" applyAlignment="0" applyProtection="0"/>
    <xf numFmtId="0" fontId="8" fillId="25" borderId="254" applyNumberFormat="0" applyFont="0" applyAlignment="0" applyProtection="0"/>
    <xf numFmtId="0" fontId="11" fillId="22" borderId="253" applyNumberFormat="0" applyAlignment="0" applyProtection="0"/>
    <xf numFmtId="0" fontId="18" fillId="9" borderId="253" applyNumberFormat="0" applyAlignment="0" applyProtection="0"/>
    <xf numFmtId="0" fontId="8" fillId="25" borderId="254" applyNumberFormat="0" applyFont="0" applyAlignment="0" applyProtection="0"/>
    <xf numFmtId="0" fontId="21" fillId="22" borderId="255" applyNumberFormat="0" applyAlignment="0" applyProtection="0"/>
    <xf numFmtId="0" fontId="23" fillId="0" borderId="256" applyNumberFormat="0" applyFill="0" applyAlignment="0" applyProtection="0"/>
    <xf numFmtId="0" fontId="21" fillId="22" borderId="255" applyNumberFormat="0" applyAlignment="0" applyProtection="0"/>
    <xf numFmtId="0" fontId="11" fillId="22" borderId="253"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18" fillId="9" borderId="253" applyNumberFormat="0" applyAlignment="0" applyProtection="0"/>
    <xf numFmtId="0" fontId="11" fillId="22" borderId="253" applyNumberFormat="0" applyAlignment="0" applyProtection="0"/>
    <xf numFmtId="0" fontId="21" fillId="22" borderId="255" applyNumberFormat="0" applyAlignment="0" applyProtection="0"/>
    <xf numFmtId="0" fontId="8" fillId="25" borderId="254" applyNumberFormat="0" applyFont="0" applyAlignment="0" applyProtection="0"/>
    <xf numFmtId="0" fontId="18" fillId="9" borderId="253" applyNumberFormat="0" applyAlignment="0" applyProtection="0"/>
    <xf numFmtId="0" fontId="11" fillId="22" borderId="253" applyNumberFormat="0" applyAlignment="0" applyProtection="0"/>
    <xf numFmtId="0" fontId="18" fillId="9" borderId="253" applyNumberFormat="0" applyAlignment="0" applyProtection="0"/>
    <xf numFmtId="9" fontId="25" fillId="0" borderId="0" applyFont="0" applyFill="0" applyBorder="0" applyAlignment="0" applyProtection="0"/>
    <xf numFmtId="9" fontId="1" fillId="0" borderId="0" applyFont="0" applyFill="0" applyBorder="0" applyAlignment="0" applyProtection="0"/>
    <xf numFmtId="0" fontId="18" fillId="9" borderId="253" applyNumberFormat="0" applyAlignment="0" applyProtection="0"/>
    <xf numFmtId="0" fontId="18" fillId="9" borderId="253" applyNumberFormat="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11" fillId="22" borderId="253"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11" fillId="22" borderId="253"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21" fillId="22" borderId="255" applyNumberForma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187" fontId="1" fillId="0" borderId="0" applyFont="0" applyFill="0" applyBorder="0" applyAlignment="0" applyProtection="0"/>
    <xf numFmtId="0" fontId="8" fillId="25" borderId="254" applyNumberFormat="0" applyFont="0" applyAlignment="0" applyProtection="0"/>
    <xf numFmtId="0" fontId="8" fillId="25" borderId="254" applyNumberFormat="0" applyFont="0" applyAlignment="0" applyProtection="0"/>
    <xf numFmtId="43" fontId="138" fillId="0" borderId="0" applyFont="0" applyFill="0" applyBorder="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44" fontId="49" fillId="0" borderId="0" applyFont="0" applyFill="0" applyBorder="0" applyAlignment="0" applyProtection="0"/>
    <xf numFmtId="0" fontId="8" fillId="25" borderId="254" applyNumberFormat="0" applyFont="0" applyAlignment="0" applyProtection="0"/>
    <xf numFmtId="0" fontId="8" fillId="25" borderId="254" applyNumberFormat="0" applyFont="0" applyAlignment="0" applyProtection="0"/>
    <xf numFmtId="0" fontId="139" fillId="0" borderId="0" applyNumberFormat="0" applyFill="0" applyBorder="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8" fillId="25" borderId="254" applyNumberFormat="0" applyFon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 fillId="0" borderId="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38" fillId="0" borderId="0"/>
    <xf numFmtId="0" fontId="18" fillId="9" borderId="253" applyNumberFormat="0" applyAlignment="0" applyProtection="0"/>
    <xf numFmtId="0" fontId="18" fillId="9" borderId="253" applyNumberFormat="0" applyAlignment="0" applyProtection="0"/>
    <xf numFmtId="0" fontId="1" fillId="0" borderId="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11" fillId="22" borderId="253" applyNumberFormat="0" applyAlignment="0" applyProtection="0"/>
    <xf numFmtId="0" fontId="8" fillId="25" borderId="254" applyNumberFormat="0" applyFon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8" fillId="25" borderId="254" applyNumberFormat="0" applyFon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11" fillId="22" borderId="253" applyNumberFormat="0" applyAlignment="0" applyProtection="0"/>
    <xf numFmtId="0" fontId="23" fillId="0" borderId="256" applyNumberFormat="0" applyFill="0" applyAlignment="0" applyProtection="0"/>
    <xf numFmtId="0" fontId="21" fillId="22" borderId="255" applyNumberFormat="0" applyAlignment="0" applyProtection="0"/>
    <xf numFmtId="0" fontId="8" fillId="25" borderId="254" applyNumberFormat="0" applyFont="0" applyAlignment="0" applyProtection="0"/>
    <xf numFmtId="0" fontId="18" fillId="9" borderId="253" applyNumberFormat="0" applyAlignment="0" applyProtection="0"/>
    <xf numFmtId="0" fontId="11" fillId="22" borderId="253" applyNumberFormat="0" applyAlignment="0" applyProtection="0"/>
    <xf numFmtId="0" fontId="23" fillId="0" borderId="256" applyNumberFormat="0" applyFill="0" applyAlignment="0" applyProtection="0"/>
    <xf numFmtId="0" fontId="21" fillId="22" borderId="255" applyNumberFormat="0" applyAlignment="0" applyProtection="0"/>
    <xf numFmtId="0" fontId="8" fillId="25" borderId="254" applyNumberFormat="0" applyFont="0" applyAlignment="0" applyProtection="0"/>
    <xf numFmtId="0" fontId="18" fillId="9" borderId="253" applyNumberFormat="0" applyAlignment="0" applyProtection="0"/>
    <xf numFmtId="0" fontId="21" fillId="22" borderId="255" applyNumberFormat="0" applyAlignment="0" applyProtection="0"/>
    <xf numFmtId="0" fontId="23" fillId="0" borderId="256" applyNumberFormat="0" applyFill="0" applyAlignment="0" applyProtection="0"/>
    <xf numFmtId="0" fontId="21" fillId="22" borderId="255" applyNumberFormat="0" applyAlignment="0" applyProtection="0"/>
    <xf numFmtId="0" fontId="8" fillId="25" borderId="254" applyNumberFormat="0" applyFont="0" applyAlignment="0" applyProtection="0"/>
    <xf numFmtId="0" fontId="18" fillId="9" borderId="253" applyNumberFormat="0" applyAlignment="0" applyProtection="0"/>
    <xf numFmtId="0" fontId="11" fillId="22" borderId="253" applyNumberFormat="0" applyAlignment="0" applyProtection="0"/>
    <xf numFmtId="0" fontId="23" fillId="0" borderId="256" applyNumberFormat="0" applyFill="0" applyAlignment="0" applyProtection="0"/>
    <xf numFmtId="0" fontId="21" fillId="22" borderId="255" applyNumberFormat="0" applyAlignment="0" applyProtection="0"/>
    <xf numFmtId="0" fontId="8" fillId="25" borderId="254" applyNumberFormat="0" applyFont="0" applyAlignment="0" applyProtection="0"/>
    <xf numFmtId="0" fontId="18" fillId="9" borderId="253" applyNumberFormat="0" applyAlignment="0" applyProtection="0"/>
    <xf numFmtId="0" fontId="11" fillId="22" borderId="253" applyNumberFormat="0" applyAlignment="0" applyProtection="0"/>
    <xf numFmtId="0" fontId="23" fillId="0" borderId="256" applyNumberFormat="0" applyFill="0" applyAlignment="0" applyProtection="0"/>
    <xf numFmtId="0" fontId="21" fillId="22" borderId="255" applyNumberFormat="0" applyAlignment="0" applyProtection="0"/>
    <xf numFmtId="0" fontId="21" fillId="22" borderId="255" applyNumberFormat="0" applyAlignment="0" applyProtection="0"/>
    <xf numFmtId="0" fontId="23" fillId="0" borderId="256" applyNumberFormat="0" applyFill="0" applyAlignment="0" applyProtection="0"/>
    <xf numFmtId="0" fontId="21" fillId="22" borderId="255" applyNumberFormat="0" applyAlignment="0" applyProtection="0"/>
    <xf numFmtId="0" fontId="8" fillId="25" borderId="254" applyNumberFormat="0" applyFont="0" applyAlignment="0" applyProtection="0"/>
    <xf numFmtId="0" fontId="18" fillId="9" borderId="253" applyNumberFormat="0" applyAlignment="0" applyProtection="0"/>
    <xf numFmtId="0" fontId="11" fillId="22" borderId="253" applyNumberFormat="0" applyAlignment="0" applyProtection="0"/>
    <xf numFmtId="0" fontId="23" fillId="0" borderId="256" applyNumberFormat="0" applyFill="0" applyAlignment="0" applyProtection="0"/>
    <xf numFmtId="0" fontId="21" fillId="22" borderId="255" applyNumberFormat="0" applyAlignment="0" applyProtection="0"/>
    <xf numFmtId="0" fontId="8" fillId="25" borderId="254" applyNumberFormat="0" applyFont="0" applyAlignment="0" applyProtection="0"/>
    <xf numFmtId="0" fontId="18" fillId="9" borderId="253" applyNumberFormat="0" applyAlignment="0" applyProtection="0"/>
    <xf numFmtId="0" fontId="23" fillId="0" borderId="256" applyNumberFormat="0" applyFill="0" applyAlignment="0" applyProtection="0"/>
    <xf numFmtId="0" fontId="21" fillId="22" borderId="255" applyNumberFormat="0" applyAlignment="0" applyProtection="0"/>
    <xf numFmtId="0" fontId="18" fillId="9" borderId="253" applyNumberFormat="0" applyAlignment="0" applyProtection="0"/>
    <xf numFmtId="0" fontId="11" fillId="22" borderId="253" applyNumberFormat="0" applyAlignment="0" applyProtection="0"/>
    <xf numFmtId="0" fontId="23" fillId="0" borderId="256" applyNumberFormat="0" applyFill="0" applyAlignment="0" applyProtection="0"/>
    <xf numFmtId="0" fontId="21" fillId="22" borderId="255" applyNumberFormat="0" applyAlignment="0" applyProtection="0"/>
    <xf numFmtId="0" fontId="8" fillId="25" borderId="254" applyNumberFormat="0" applyFont="0" applyAlignment="0" applyProtection="0"/>
    <xf numFmtId="0" fontId="18" fillId="9" borderId="253" applyNumberFormat="0" applyAlignment="0" applyProtection="0"/>
    <xf numFmtId="0" fontId="11" fillId="22" borderId="253" applyNumberFormat="0" applyAlignment="0" applyProtection="0"/>
    <xf numFmtId="0" fontId="18" fillId="9" borderId="253" applyNumberFormat="0" applyAlignment="0" applyProtection="0"/>
    <xf numFmtId="0" fontId="11" fillId="22" borderId="253" applyNumberFormat="0" applyAlignment="0" applyProtection="0"/>
    <xf numFmtId="0" fontId="23" fillId="0" borderId="256" applyNumberFormat="0" applyFill="0" applyAlignment="0" applyProtection="0"/>
    <xf numFmtId="0" fontId="18" fillId="9" borderId="253" applyNumberFormat="0" applyAlignment="0" applyProtection="0"/>
    <xf numFmtId="0" fontId="11" fillId="22" borderId="253" applyNumberFormat="0" applyAlignment="0" applyProtection="0"/>
    <xf numFmtId="0" fontId="23" fillId="0" borderId="256" applyNumberFormat="0" applyFill="0" applyAlignment="0" applyProtection="0"/>
    <xf numFmtId="0" fontId="21" fillId="22" borderId="255" applyNumberFormat="0" applyAlignment="0" applyProtection="0"/>
    <xf numFmtId="0" fontId="18" fillId="9" borderId="253" applyNumberFormat="0" applyAlignment="0" applyProtection="0"/>
    <xf numFmtId="0" fontId="11" fillId="22" borderId="253" applyNumberFormat="0" applyAlignment="0" applyProtection="0"/>
    <xf numFmtId="0" fontId="11" fillId="22" borderId="253" applyNumberFormat="0" applyAlignment="0" applyProtection="0"/>
    <xf numFmtId="0" fontId="23" fillId="0" borderId="256" applyNumberFormat="0" applyFill="0" applyAlignment="0" applyProtection="0"/>
    <xf numFmtId="0" fontId="21" fillId="22" borderId="255" applyNumberFormat="0" applyAlignment="0" applyProtection="0"/>
    <xf numFmtId="0" fontId="8" fillId="25" borderId="254" applyNumberFormat="0" applyFont="0" applyAlignment="0" applyProtection="0"/>
    <xf numFmtId="0" fontId="21" fillId="22" borderId="255" applyNumberFormat="0" applyAlignment="0" applyProtection="0"/>
    <xf numFmtId="0" fontId="11" fillId="22" borderId="253" applyNumberFormat="0" applyAlignment="0" applyProtection="0"/>
    <xf numFmtId="0" fontId="18" fillId="9" borderId="253" applyNumberFormat="0" applyAlignment="0" applyProtection="0"/>
    <xf numFmtId="9" fontId="1" fillId="0" borderId="0" applyFont="0" applyFill="0" applyBorder="0" applyAlignment="0" applyProtection="0"/>
    <xf numFmtId="9" fontId="1" fillId="0" borderId="0" applyFont="0" applyFill="0" applyBorder="0" applyAlignment="0" applyProtection="0"/>
    <xf numFmtId="0" fontId="23" fillId="0" borderId="256" applyNumberFormat="0" applyFill="0" applyAlignment="0" applyProtection="0"/>
    <xf numFmtId="0" fontId="23" fillId="0" borderId="256" applyNumberFormat="0" applyFill="0" applyAlignment="0" applyProtection="0"/>
    <xf numFmtId="0" fontId="8" fillId="25" borderId="254" applyNumberFormat="0" applyFont="0" applyAlignment="0" applyProtection="0"/>
    <xf numFmtId="0" fontId="18" fillId="9" borderId="253" applyNumberFormat="0" applyAlignment="0" applyProtection="0"/>
    <xf numFmtId="0" fontId="18" fillId="9" borderId="253" applyNumberFormat="0" applyAlignment="0" applyProtection="0"/>
    <xf numFmtId="0" fontId="18" fillId="9" borderId="253" applyNumberFormat="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23" fillId="0" borderId="256" applyNumberFormat="0" applyFill="0" applyAlignment="0" applyProtection="0"/>
    <xf numFmtId="0" fontId="1" fillId="0" borderId="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1" fillId="22" borderId="212" applyNumberFormat="0" applyAlignment="0" applyProtection="0"/>
    <xf numFmtId="0" fontId="18" fillId="9" borderId="212" applyNumberFormat="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1" fillId="22" borderId="212" applyNumberFormat="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1" fillId="22" borderId="212" applyNumberFormat="0" applyAlignment="0" applyProtection="0"/>
    <xf numFmtId="0" fontId="8" fillId="25" borderId="215" applyNumberFormat="0" applyFont="0" applyAlignment="0" applyProtection="0"/>
    <xf numFmtId="0" fontId="18" fillId="9" borderId="212" applyNumberFormat="0" applyAlignment="0" applyProtection="0"/>
    <xf numFmtId="0" fontId="11" fillId="22"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8" fillId="25" borderId="215" applyNumberFormat="0" applyFont="0" applyAlignment="0" applyProtection="0"/>
    <xf numFmtId="0" fontId="18" fillId="9" borderId="212" applyNumberFormat="0" applyAlignment="0" applyProtection="0"/>
    <xf numFmtId="0" fontId="8" fillId="25" borderId="215" applyNumberFormat="0" applyFon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8" fillId="25" borderId="215" applyNumberFormat="0" applyFont="0" applyAlignment="0" applyProtection="0"/>
    <xf numFmtId="0" fontId="8" fillId="25" borderId="215" applyNumberFormat="0" applyFont="0" applyAlignment="0" applyProtection="0"/>
    <xf numFmtId="0" fontId="11" fillId="22" borderId="212" applyNumberFormat="0" applyAlignment="0" applyProtection="0"/>
    <xf numFmtId="0" fontId="8" fillId="25" borderId="215" applyNumberFormat="0" applyFont="0" applyAlignment="0" applyProtection="0"/>
    <xf numFmtId="0" fontId="11" fillId="22" borderId="212" applyNumberFormat="0" applyAlignment="0" applyProtection="0"/>
    <xf numFmtId="0" fontId="8" fillId="25" borderId="215" applyNumberFormat="0" applyFont="0" applyAlignment="0" applyProtection="0"/>
    <xf numFmtId="0" fontId="18" fillId="9" borderId="212" applyNumberFormat="0" applyAlignment="0" applyProtection="0"/>
    <xf numFmtId="0" fontId="8" fillId="25" borderId="215" applyNumberFormat="0" applyFont="0" applyAlignment="0" applyProtection="0"/>
    <xf numFmtId="0" fontId="18" fillId="9" borderId="212" applyNumberFormat="0" applyAlignment="0" applyProtection="0"/>
    <xf numFmtId="0" fontId="11" fillId="22" borderId="212" applyNumberFormat="0" applyAlignment="0" applyProtection="0"/>
    <xf numFmtId="0" fontId="8" fillId="25" borderId="215" applyNumberFormat="0" applyFont="0" applyAlignment="0" applyProtection="0"/>
    <xf numFmtId="0" fontId="18" fillId="9" borderId="212" applyNumberFormat="0" applyAlignment="0" applyProtection="0"/>
    <xf numFmtId="0" fontId="11" fillId="22" borderId="212" applyNumberFormat="0" applyAlignment="0" applyProtection="0"/>
    <xf numFmtId="0" fontId="11" fillId="22" borderId="212" applyNumberFormat="0" applyAlignment="0" applyProtection="0"/>
    <xf numFmtId="0" fontId="18" fillId="9" borderId="212" applyNumberFormat="0" applyAlignment="0" applyProtection="0"/>
    <xf numFmtId="0" fontId="11" fillId="22" borderId="212" applyNumberFormat="0" applyAlignment="0" applyProtection="0"/>
    <xf numFmtId="0" fontId="8" fillId="25" borderId="215" applyNumberFormat="0" applyFont="0" applyAlignment="0" applyProtection="0"/>
    <xf numFmtId="0" fontId="18" fillId="9" borderId="212" applyNumberFormat="0" applyAlignment="0" applyProtection="0"/>
    <xf numFmtId="0" fontId="11" fillId="22" borderId="212" applyNumberFormat="0" applyAlignment="0" applyProtection="0"/>
    <xf numFmtId="0" fontId="11" fillId="22" borderId="212" applyNumberFormat="0" applyAlignment="0" applyProtection="0"/>
    <xf numFmtId="0" fontId="8" fillId="25" borderId="215" applyNumberFormat="0" applyFont="0" applyAlignment="0" applyProtection="0"/>
    <xf numFmtId="0" fontId="11" fillId="22" borderId="212" applyNumberFormat="0" applyAlignment="0" applyProtection="0"/>
    <xf numFmtId="0" fontId="11" fillId="22" borderId="212" applyNumberFormat="0" applyAlignment="0" applyProtection="0"/>
    <xf numFmtId="0" fontId="8" fillId="25" borderId="215" applyNumberFormat="0" applyFont="0" applyAlignment="0" applyProtection="0"/>
    <xf numFmtId="0" fontId="8" fillId="25" borderId="215" applyNumberFormat="0" applyFont="0" applyAlignment="0" applyProtection="0"/>
    <xf numFmtId="0" fontId="18" fillId="9" borderId="212" applyNumberFormat="0" applyAlignment="0" applyProtection="0"/>
    <xf numFmtId="0" fontId="11" fillId="22" borderId="212" applyNumberFormat="0" applyAlignment="0" applyProtection="0"/>
    <xf numFmtId="0" fontId="8" fillId="25" borderId="215" applyNumberFormat="0" applyFont="0" applyAlignment="0" applyProtection="0"/>
    <xf numFmtId="0" fontId="18" fillId="9" borderId="212" applyNumberFormat="0" applyAlignment="0" applyProtection="0"/>
    <xf numFmtId="0" fontId="11" fillId="22"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11" fillId="22" borderId="212" applyNumberFormat="0" applyAlignment="0" applyProtection="0"/>
    <xf numFmtId="0" fontId="11" fillId="22" borderId="212" applyNumberForma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8" fillId="25" borderId="215" applyNumberFormat="0" applyFon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8" fillId="25" borderId="215" applyNumberFormat="0" applyFon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23" fillId="0" borderId="224" applyNumberFormat="0" applyFill="0" applyAlignment="0" applyProtection="0"/>
    <xf numFmtId="0" fontId="8" fillId="25" borderId="215" applyNumberFormat="0" applyFont="0" applyAlignment="0" applyProtection="0"/>
    <xf numFmtId="0" fontId="18" fillId="9" borderId="212" applyNumberFormat="0" applyAlignment="0" applyProtection="0"/>
    <xf numFmtId="0" fontId="11" fillId="22" borderId="212" applyNumberFormat="0" applyAlignment="0" applyProtection="0"/>
    <xf numFmtId="0" fontId="23" fillId="0" borderId="224" applyNumberFormat="0" applyFill="0" applyAlignment="0" applyProtection="0"/>
    <xf numFmtId="0" fontId="8" fillId="25" borderId="215" applyNumberFormat="0" applyFont="0" applyAlignment="0" applyProtection="0"/>
    <xf numFmtId="0" fontId="18" fillId="9" borderId="212" applyNumberFormat="0" applyAlignment="0" applyProtection="0"/>
    <xf numFmtId="0" fontId="23" fillId="0" borderId="224" applyNumberFormat="0" applyFill="0" applyAlignment="0" applyProtection="0"/>
    <xf numFmtId="0" fontId="8" fillId="25" borderId="215" applyNumberFormat="0" applyFont="0" applyAlignment="0" applyProtection="0"/>
    <xf numFmtId="0" fontId="18" fillId="9" borderId="212" applyNumberFormat="0" applyAlignment="0" applyProtection="0"/>
    <xf numFmtId="0" fontId="11" fillId="22" borderId="212" applyNumberFormat="0" applyAlignment="0" applyProtection="0"/>
    <xf numFmtId="0" fontId="11" fillId="22" borderId="212" applyNumberFormat="0" applyAlignment="0" applyProtection="0"/>
    <xf numFmtId="0" fontId="23" fillId="0" borderId="224" applyNumberFormat="0" applyFill="0" applyAlignment="0" applyProtection="0"/>
    <xf numFmtId="0" fontId="23" fillId="0" borderId="224" applyNumberFormat="0" applyFill="0" applyAlignment="0" applyProtection="0"/>
    <xf numFmtId="0" fontId="8" fillId="25" borderId="215" applyNumberFormat="0" applyFont="0" applyAlignment="0" applyProtection="0"/>
    <xf numFmtId="0" fontId="18" fillId="9" borderId="212" applyNumberFormat="0" applyAlignment="0" applyProtection="0"/>
    <xf numFmtId="0" fontId="11" fillId="22" borderId="212" applyNumberFormat="0" applyAlignment="0" applyProtection="0"/>
    <xf numFmtId="0" fontId="23" fillId="0" borderId="224" applyNumberFormat="0" applyFill="0" applyAlignment="0" applyProtection="0"/>
    <xf numFmtId="0" fontId="8" fillId="25" borderId="215" applyNumberFormat="0" applyFont="0" applyAlignment="0" applyProtection="0"/>
    <xf numFmtId="0" fontId="18" fillId="9" borderId="212" applyNumberFormat="0" applyAlignment="0" applyProtection="0"/>
    <xf numFmtId="0" fontId="23" fillId="0" borderId="224" applyNumberFormat="0" applyFill="0" applyAlignment="0" applyProtection="0"/>
    <xf numFmtId="0" fontId="18" fillId="9" borderId="212" applyNumberFormat="0" applyAlignment="0" applyProtection="0"/>
    <xf numFmtId="0" fontId="11" fillId="22" borderId="212" applyNumberFormat="0" applyAlignment="0" applyProtection="0"/>
    <xf numFmtId="0" fontId="23" fillId="0" borderId="224" applyNumberFormat="0" applyFill="0" applyAlignment="0" applyProtection="0"/>
    <xf numFmtId="0" fontId="8" fillId="25" borderId="215" applyNumberFormat="0" applyFont="0" applyAlignment="0" applyProtection="0"/>
    <xf numFmtId="0" fontId="18" fillId="9" borderId="212" applyNumberFormat="0" applyAlignment="0" applyProtection="0"/>
    <xf numFmtId="0" fontId="11" fillId="22" borderId="212" applyNumberFormat="0" applyAlignment="0" applyProtection="0"/>
    <xf numFmtId="0" fontId="18" fillId="9" borderId="212" applyNumberFormat="0" applyAlignment="0" applyProtection="0"/>
    <xf numFmtId="0" fontId="11" fillId="22" borderId="212" applyNumberFormat="0" applyAlignment="0" applyProtection="0"/>
    <xf numFmtId="0" fontId="23" fillId="0" borderId="224" applyNumberFormat="0" applyFill="0" applyAlignment="0" applyProtection="0"/>
    <xf numFmtId="0" fontId="11" fillId="22" borderId="212" applyNumberFormat="0" applyAlignment="0" applyProtection="0"/>
    <xf numFmtId="0" fontId="11" fillId="22" borderId="212" applyNumberFormat="0" applyAlignment="0" applyProtection="0"/>
    <xf numFmtId="0" fontId="11" fillId="22" borderId="212" applyNumberFormat="0" applyAlignment="0" applyProtection="0"/>
    <xf numFmtId="0" fontId="23" fillId="0" borderId="224" applyNumberFormat="0" applyFill="0" applyAlignment="0" applyProtection="0"/>
    <xf numFmtId="0" fontId="8" fillId="25" borderId="215" applyNumberFormat="0" applyFont="0" applyAlignment="0" applyProtection="0"/>
    <xf numFmtId="0" fontId="11" fillId="22" borderId="212" applyNumberFormat="0" applyAlignment="0" applyProtection="0"/>
    <xf numFmtId="0" fontId="18" fillId="9" borderId="212" applyNumberFormat="0" applyAlignment="0" applyProtection="0"/>
    <xf numFmtId="0" fontId="23" fillId="0" borderId="224" applyNumberFormat="0" applyFill="0" applyAlignment="0" applyProtection="0"/>
    <xf numFmtId="0" fontId="8" fillId="25" borderId="215" applyNumberFormat="0" applyFont="0" applyAlignment="0" applyProtection="0"/>
    <xf numFmtId="0" fontId="18" fillId="9" borderId="212" applyNumberFormat="0" applyAlignment="0" applyProtection="0"/>
    <xf numFmtId="0" fontId="18" fillId="9" borderId="212" applyNumberFormat="0" applyAlignment="0" applyProtection="0"/>
    <xf numFmtId="0" fontId="18" fillId="9" borderId="212" applyNumberFormat="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23" fillId="0" borderId="224" applyNumberFormat="0" applyFill="0" applyAlignment="0" applyProtection="0"/>
    <xf numFmtId="0" fontId="1" fillId="0" borderId="0"/>
    <xf numFmtId="0" fontId="1" fillId="0" borderId="0"/>
    <xf numFmtId="0" fontId="1" fillId="0" borderId="0"/>
    <xf numFmtId="9" fontId="1" fillId="0" borderId="0" applyFont="0" applyFill="0" applyBorder="0" applyAlignment="0" applyProtection="0"/>
  </cellStyleXfs>
  <cellXfs count="887">
    <xf numFmtId="0" fontId="0" fillId="0" borderId="0" xfId="0"/>
    <xf numFmtId="0" fontId="1" fillId="0" borderId="0" xfId="1"/>
    <xf numFmtId="0" fontId="26" fillId="0" borderId="0" xfId="0" applyFont="1"/>
    <xf numFmtId="0" fontId="0" fillId="0" borderId="0" xfId="0" applyBorder="1"/>
    <xf numFmtId="164" fontId="4" fillId="2" borderId="0" xfId="1" applyNumberFormat="1" applyFont="1" applyFill="1"/>
    <xf numFmtId="164" fontId="5" fillId="2" borderId="0" xfId="1" applyNumberFormat="1" applyFont="1" applyFill="1"/>
    <xf numFmtId="164" fontId="27" fillId="2" borderId="33" xfId="1" applyNumberFormat="1" applyFont="1" applyFill="1" applyBorder="1"/>
    <xf numFmtId="164" fontId="5" fillId="26" borderId="2" xfId="1" applyNumberFormat="1" applyFont="1" applyFill="1" applyBorder="1" applyAlignment="1">
      <alignment horizontal="center"/>
    </xf>
    <xf numFmtId="164" fontId="5" fillId="26" borderId="3" xfId="1" applyNumberFormat="1" applyFont="1" applyFill="1" applyBorder="1" applyAlignment="1">
      <alignment horizontal="center"/>
    </xf>
    <xf numFmtId="165" fontId="5" fillId="26" borderId="0" xfId="1" applyNumberFormat="1" applyFont="1" applyFill="1" applyBorder="1"/>
    <xf numFmtId="165" fontId="5" fillId="26" borderId="29" xfId="1" applyNumberFormat="1" applyFont="1" applyFill="1" applyBorder="1"/>
    <xf numFmtId="166" fontId="0" fillId="27" borderId="0" xfId="0" applyNumberFormat="1" applyFill="1" applyBorder="1"/>
    <xf numFmtId="166" fontId="0" fillId="27" borderId="29" xfId="0" applyNumberFormat="1" applyFill="1" applyBorder="1"/>
    <xf numFmtId="166" fontId="0" fillId="27" borderId="31" xfId="0" applyNumberFormat="1" applyFill="1" applyBorder="1"/>
    <xf numFmtId="166" fontId="0" fillId="27" borderId="32" xfId="0" applyNumberFormat="1" applyFill="1" applyBorder="1"/>
    <xf numFmtId="166" fontId="0" fillId="27" borderId="28" xfId="0" applyNumberFormat="1" applyFill="1" applyBorder="1"/>
    <xf numFmtId="166" fontId="0" fillId="27" borderId="30" xfId="0" applyNumberFormat="1" applyFill="1" applyBorder="1"/>
    <xf numFmtId="165" fontId="0" fillId="28" borderId="0" xfId="0" applyNumberFormat="1" applyFill="1" applyBorder="1"/>
    <xf numFmtId="166" fontId="0" fillId="29" borderId="28" xfId="0" applyNumberFormat="1" applyFill="1" applyBorder="1"/>
    <xf numFmtId="166" fontId="0" fillId="29" borderId="0" xfId="0" applyNumberFormat="1" applyFill="1" applyBorder="1"/>
    <xf numFmtId="166" fontId="0" fillId="29" borderId="29" xfId="0" applyNumberFormat="1" applyFill="1" applyBorder="1"/>
    <xf numFmtId="166" fontId="0" fillId="29" borderId="30" xfId="0" applyNumberFormat="1" applyFill="1" applyBorder="1"/>
    <xf numFmtId="166" fontId="0" fillId="29" borderId="31" xfId="0" applyNumberFormat="1" applyFill="1" applyBorder="1"/>
    <xf numFmtId="0" fontId="0" fillId="27" borderId="1" xfId="0" applyFill="1" applyBorder="1"/>
    <xf numFmtId="0" fontId="0" fillId="27" borderId="2" xfId="0" applyFill="1" applyBorder="1"/>
    <xf numFmtId="0" fontId="0" fillId="27" borderId="3" xfId="0" applyFill="1" applyBorder="1"/>
    <xf numFmtId="0" fontId="0" fillId="28" borderId="1" xfId="0" applyFill="1" applyBorder="1"/>
    <xf numFmtId="0" fontId="0" fillId="28" borderId="2" xfId="0" applyFill="1" applyBorder="1"/>
    <xf numFmtId="0" fontId="0" fillId="28" borderId="3" xfId="0" applyFill="1" applyBorder="1"/>
    <xf numFmtId="0" fontId="0" fillId="29" borderId="1" xfId="0" applyFill="1" applyBorder="1"/>
    <xf numFmtId="0" fontId="0" fillId="29" borderId="2" xfId="0" applyFill="1" applyBorder="1"/>
    <xf numFmtId="0" fontId="0" fillId="29" borderId="3" xfId="0" applyFill="1" applyBorder="1"/>
    <xf numFmtId="0" fontId="5" fillId="0" borderId="0" xfId="1" applyFont="1"/>
    <xf numFmtId="167" fontId="5" fillId="0" borderId="0" xfId="49" applyNumberFormat="1" applyFont="1"/>
    <xf numFmtId="168" fontId="5" fillId="0" borderId="0" xfId="50" applyNumberFormat="1" applyFont="1"/>
    <xf numFmtId="0" fontId="5" fillId="0" borderId="0" xfId="1" applyFont="1" applyFill="1"/>
    <xf numFmtId="167" fontId="5" fillId="0" borderId="0" xfId="49" applyNumberFormat="1" applyFont="1" applyFill="1"/>
    <xf numFmtId="168" fontId="5" fillId="0" borderId="0" xfId="50" applyNumberFormat="1" applyFont="1" applyFill="1"/>
    <xf numFmtId="164" fontId="7" fillId="2" borderId="0" xfId="1" applyNumberFormat="1" applyFont="1" applyFill="1"/>
    <xf numFmtId="164" fontId="27" fillId="2" borderId="0" xfId="1" applyNumberFormat="1" applyFont="1" applyFill="1" applyBorder="1"/>
    <xf numFmtId="164" fontId="5" fillId="0" borderId="33" xfId="1" applyNumberFormat="1" applyFont="1" applyFill="1" applyBorder="1"/>
    <xf numFmtId="164" fontId="5" fillId="31" borderId="2" xfId="1" applyNumberFormat="1" applyFont="1" applyFill="1" applyBorder="1" applyAlignment="1">
      <alignment horizontal="center"/>
    </xf>
    <xf numFmtId="164" fontId="5" fillId="31" borderId="3" xfId="1" applyNumberFormat="1" applyFont="1" applyFill="1" applyBorder="1" applyAlignment="1">
      <alignment horizontal="center"/>
    </xf>
    <xf numFmtId="164" fontId="5" fillId="3" borderId="2" xfId="1" applyNumberFormat="1" applyFont="1" applyFill="1" applyBorder="1" applyAlignment="1">
      <alignment horizontal="center"/>
    </xf>
    <xf numFmtId="164" fontId="5" fillId="3" borderId="3" xfId="1" applyNumberFormat="1" applyFont="1" applyFill="1" applyBorder="1" applyAlignment="1">
      <alignment horizontal="center"/>
    </xf>
    <xf numFmtId="164" fontId="5" fillId="0" borderId="35" xfId="1" applyNumberFormat="1" applyFont="1" applyFill="1" applyBorder="1"/>
    <xf numFmtId="164" fontId="5" fillId="31" borderId="0" xfId="1" applyNumberFormat="1" applyFont="1" applyFill="1" applyBorder="1"/>
    <xf numFmtId="164" fontId="5" fillId="31" borderId="29" xfId="1" applyNumberFormat="1" applyFont="1" applyFill="1" applyBorder="1"/>
    <xf numFmtId="164" fontId="5" fillId="3" borderId="0" xfId="1" applyNumberFormat="1" applyFont="1" applyFill="1" applyBorder="1"/>
    <xf numFmtId="164" fontId="5" fillId="3" borderId="29" xfId="1" applyNumberFormat="1" applyFont="1" applyFill="1" applyBorder="1"/>
    <xf numFmtId="164" fontId="5" fillId="0" borderId="36" xfId="1" applyNumberFormat="1" applyFont="1" applyFill="1" applyBorder="1"/>
    <xf numFmtId="165" fontId="5" fillId="26" borderId="31" xfId="1" applyNumberFormat="1" applyFont="1" applyFill="1" applyBorder="1"/>
    <xf numFmtId="165" fontId="5" fillId="26" borderId="32" xfId="1" applyNumberFormat="1" applyFont="1" applyFill="1" applyBorder="1"/>
    <xf numFmtId="164" fontId="0" fillId="0" borderId="0" xfId="46" applyNumberFormat="1" applyFont="1" applyFill="1"/>
    <xf numFmtId="164" fontId="0" fillId="27" borderId="28" xfId="0" applyNumberFormat="1" applyFill="1" applyBorder="1"/>
    <xf numFmtId="164" fontId="0" fillId="27" borderId="0" xfId="0" applyNumberFormat="1" applyFill="1" applyBorder="1"/>
    <xf numFmtId="164" fontId="0" fillId="27" borderId="29" xfId="0" applyNumberFormat="1" applyFill="1" applyBorder="1"/>
    <xf numFmtId="164" fontId="0" fillId="27" borderId="30" xfId="0" applyNumberFormat="1" applyFill="1" applyBorder="1"/>
    <xf numFmtId="164" fontId="0" fillId="27" borderId="31" xfId="0" applyNumberFormat="1" applyFill="1" applyBorder="1"/>
    <xf numFmtId="164" fontId="0" fillId="27" borderId="32" xfId="0" applyNumberFormat="1" applyFill="1" applyBorder="1"/>
    <xf numFmtId="164" fontId="0" fillId="28" borderId="28" xfId="0" applyNumberFormat="1" applyFill="1" applyBorder="1"/>
    <xf numFmtId="164" fontId="0" fillId="28" borderId="0" xfId="0" applyNumberFormat="1" applyFill="1" applyBorder="1"/>
    <xf numFmtId="0" fontId="0" fillId="0" borderId="0" xfId="0" applyAlignment="1">
      <alignment horizontal="center"/>
    </xf>
    <xf numFmtId="0" fontId="0" fillId="0" borderId="0" xfId="0" applyFill="1"/>
    <xf numFmtId="164" fontId="0" fillId="28" borderId="0" xfId="46" applyNumberFormat="1" applyFont="1" applyFill="1"/>
    <xf numFmtId="164" fontId="0" fillId="28" borderId="0" xfId="0" applyNumberFormat="1" applyFill="1"/>
    <xf numFmtId="164" fontId="0" fillId="0" borderId="1" xfId="0" applyNumberFormat="1" applyBorder="1"/>
    <xf numFmtId="164" fontId="0" fillId="0" borderId="2" xfId="0" applyNumberFormat="1" applyBorder="1"/>
    <xf numFmtId="164" fontId="0" fillId="0" borderId="3" xfId="0" applyNumberFormat="1" applyBorder="1"/>
    <xf numFmtId="164" fontId="0" fillId="0" borderId="33" xfId="0" applyNumberFormat="1" applyBorder="1"/>
    <xf numFmtId="164" fontId="28" fillId="0" borderId="0" xfId="0" applyNumberFormat="1" applyFont="1"/>
    <xf numFmtId="0" fontId="28" fillId="0" borderId="0" xfId="0" applyFont="1"/>
    <xf numFmtId="169" fontId="28" fillId="0" borderId="0" xfId="0" applyNumberFormat="1" applyFont="1"/>
    <xf numFmtId="165" fontId="28" fillId="0" borderId="0" xfId="0" applyNumberFormat="1" applyFont="1" applyFill="1"/>
    <xf numFmtId="0" fontId="0" fillId="0" borderId="39" xfId="0" applyBorder="1"/>
    <xf numFmtId="164" fontId="0" fillId="27" borderId="34" xfId="0" applyNumberFormat="1" applyFill="1" applyBorder="1"/>
    <xf numFmtId="164" fontId="0" fillId="27" borderId="39" xfId="0" applyNumberFormat="1" applyFill="1" applyBorder="1"/>
    <xf numFmtId="164" fontId="0" fillId="27" borderId="38" xfId="0" applyNumberFormat="1" applyFill="1" applyBorder="1"/>
    <xf numFmtId="166" fontId="0" fillId="27" borderId="34" xfId="0" applyNumberFormat="1" applyFill="1" applyBorder="1"/>
    <xf numFmtId="166" fontId="0" fillId="27" borderId="39" xfId="0" applyNumberFormat="1" applyFill="1" applyBorder="1"/>
    <xf numFmtId="166" fontId="0" fillId="27" borderId="38" xfId="0" applyNumberFormat="1" applyFill="1" applyBorder="1"/>
    <xf numFmtId="166" fontId="0" fillId="29" borderId="34" xfId="0" applyNumberFormat="1" applyFill="1" applyBorder="1"/>
    <xf numFmtId="166" fontId="0" fillId="29" borderId="39" xfId="0" applyNumberFormat="1" applyFill="1" applyBorder="1"/>
    <xf numFmtId="0" fontId="0" fillId="0" borderId="40" xfId="0" applyBorder="1"/>
    <xf numFmtId="0" fontId="0" fillId="0" borderId="1" xfId="0" applyBorder="1"/>
    <xf numFmtId="0" fontId="0" fillId="0" borderId="2" xfId="0" applyBorder="1" applyAlignment="1">
      <alignment wrapText="1"/>
    </xf>
    <xf numFmtId="0" fontId="0" fillId="0" borderId="3" xfId="0" applyBorder="1" applyAlignment="1">
      <alignment wrapText="1"/>
    </xf>
    <xf numFmtId="0" fontId="0" fillId="0" borderId="3" xfId="0" applyBorder="1"/>
    <xf numFmtId="0" fontId="0" fillId="0" borderId="29" xfId="0" applyBorder="1"/>
    <xf numFmtId="0" fontId="0" fillId="0" borderId="38" xfId="0" applyBorder="1"/>
    <xf numFmtId="0" fontId="0" fillId="0" borderId="30" xfId="0" applyBorder="1"/>
    <xf numFmtId="0" fontId="0" fillId="0" borderId="31" xfId="0" applyBorder="1"/>
    <xf numFmtId="164" fontId="0" fillId="28" borderId="30" xfId="0" applyNumberFormat="1" applyFill="1" applyBorder="1"/>
    <xf numFmtId="0" fontId="0" fillId="0" borderId="39" xfId="0" applyBorder="1" applyAlignment="1">
      <alignment horizontal="center"/>
    </xf>
    <xf numFmtId="164" fontId="29" fillId="2" borderId="0" xfId="0" applyNumberFormat="1" applyFont="1" applyFill="1" applyAlignment="1">
      <alignment horizontal="center"/>
    </xf>
    <xf numFmtId="1" fontId="0" fillId="28" borderId="28" xfId="0" applyNumberFormat="1" applyFill="1" applyBorder="1"/>
    <xf numFmtId="1" fontId="0" fillId="28" borderId="0" xfId="0" applyNumberFormat="1" applyFill="1" applyBorder="1"/>
    <xf numFmtId="1" fontId="0" fillId="28" borderId="30" xfId="0" applyNumberFormat="1" applyFill="1" applyBorder="1"/>
    <xf numFmtId="1" fontId="0" fillId="28" borderId="31" xfId="0" applyNumberFormat="1" applyFill="1" applyBorder="1"/>
    <xf numFmtId="1" fontId="30" fillId="28" borderId="28" xfId="0" applyNumberFormat="1" applyFont="1" applyFill="1" applyBorder="1"/>
    <xf numFmtId="1" fontId="30" fillId="28" borderId="0" xfId="0" applyNumberFormat="1" applyFont="1" applyFill="1" applyBorder="1"/>
    <xf numFmtId="1" fontId="30" fillId="28" borderId="34" xfId="0" applyNumberFormat="1" applyFont="1" applyFill="1" applyBorder="1"/>
    <xf numFmtId="1" fontId="30" fillId="28" borderId="39" xfId="0" applyNumberFormat="1" applyFont="1" applyFill="1" applyBorder="1"/>
    <xf numFmtId="1" fontId="30" fillId="28" borderId="30" xfId="0" applyNumberFormat="1" applyFont="1" applyFill="1" applyBorder="1"/>
    <xf numFmtId="1" fontId="30" fillId="28" borderId="31" xfId="0" applyNumberFormat="1" applyFont="1" applyFill="1" applyBorder="1"/>
    <xf numFmtId="164" fontId="0" fillId="28" borderId="25" xfId="0" applyNumberFormat="1" applyFill="1" applyBorder="1"/>
    <xf numFmtId="164" fontId="0" fillId="28" borderId="26" xfId="0" applyNumberFormat="1" applyFill="1" applyBorder="1"/>
    <xf numFmtId="164" fontId="0" fillId="28" borderId="27" xfId="0" applyNumberFormat="1" applyFill="1" applyBorder="1"/>
    <xf numFmtId="164" fontId="0" fillId="28" borderId="29" xfId="0" applyNumberFormat="1" applyFill="1" applyBorder="1"/>
    <xf numFmtId="164" fontId="0" fillId="28" borderId="31" xfId="0" applyNumberFormat="1" applyFill="1" applyBorder="1"/>
    <xf numFmtId="164" fontId="0" fillId="28" borderId="32" xfId="0" applyNumberFormat="1" applyFill="1" applyBorder="1"/>
    <xf numFmtId="164" fontId="0" fillId="0" borderId="0" xfId="0" applyNumberFormat="1" applyFill="1" applyBorder="1"/>
    <xf numFmtId="0" fontId="0" fillId="0" borderId="31" xfId="0" applyBorder="1" applyAlignment="1">
      <alignment horizontal="center"/>
    </xf>
    <xf numFmtId="165" fontId="0" fillId="0" borderId="0" xfId="0" applyNumberFormat="1" applyFill="1" applyBorder="1"/>
    <xf numFmtId="169" fontId="28" fillId="0" borderId="0" xfId="0" applyNumberFormat="1" applyFont="1" applyBorder="1"/>
    <xf numFmtId="164" fontId="28" fillId="0" borderId="0" xfId="0" applyNumberFormat="1" applyFont="1" applyBorder="1"/>
    <xf numFmtId="165" fontId="28" fillId="0" borderId="0" xfId="0" applyNumberFormat="1" applyFont="1" applyFill="1" applyBorder="1"/>
    <xf numFmtId="164" fontId="28" fillId="0" borderId="0" xfId="0" applyNumberFormat="1" applyFont="1" applyFill="1"/>
    <xf numFmtId="1" fontId="28" fillId="0" borderId="0" xfId="0" applyNumberFormat="1" applyFont="1" applyFill="1" applyBorder="1"/>
    <xf numFmtId="164" fontId="0" fillId="0" borderId="33" xfId="0" applyNumberFormat="1" applyFill="1" applyBorder="1"/>
    <xf numFmtId="1" fontId="28" fillId="0" borderId="0" xfId="0" applyNumberFormat="1" applyFont="1" applyFill="1"/>
    <xf numFmtId="1" fontId="30" fillId="28" borderId="26" xfId="0" applyNumberFormat="1" applyFont="1" applyFill="1" applyBorder="1"/>
    <xf numFmtId="1" fontId="0" fillId="28" borderId="25" xfId="0" applyNumberFormat="1" applyFill="1" applyBorder="1"/>
    <xf numFmtId="1" fontId="0" fillId="28" borderId="26" xfId="0" applyNumberFormat="1" applyFill="1" applyBorder="1"/>
    <xf numFmtId="1" fontId="30" fillId="28" borderId="40" xfId="0" applyNumberFormat="1" applyFont="1" applyFill="1" applyBorder="1"/>
    <xf numFmtId="1" fontId="0" fillId="28" borderId="37" xfId="0" applyNumberFormat="1" applyFill="1" applyBorder="1"/>
    <xf numFmtId="1" fontId="0" fillId="28" borderId="40" xfId="0" applyNumberFormat="1" applyFill="1" applyBorder="1"/>
    <xf numFmtId="164" fontId="0" fillId="28" borderId="37" xfId="0" applyNumberFormat="1" applyFill="1" applyBorder="1"/>
    <xf numFmtId="164" fontId="0" fillId="28" borderId="40" xfId="0" applyNumberFormat="1" applyFill="1" applyBorder="1"/>
    <xf numFmtId="164" fontId="0" fillId="28" borderId="41" xfId="0" applyNumberFormat="1" applyFill="1" applyBorder="1"/>
    <xf numFmtId="10" fontId="28" fillId="0" borderId="0" xfId="0" applyNumberFormat="1" applyFont="1"/>
    <xf numFmtId="10" fontId="28" fillId="0" borderId="0" xfId="0" applyNumberFormat="1" applyFont="1" applyFill="1"/>
    <xf numFmtId="169" fontId="28" fillId="0" borderId="0" xfId="0" applyNumberFormat="1" applyFont="1" applyAlignment="1">
      <alignment horizontal="right"/>
    </xf>
    <xf numFmtId="164" fontId="28" fillId="0" borderId="0" xfId="0" applyNumberFormat="1" applyFont="1" applyAlignment="1">
      <alignment horizontal="right"/>
    </xf>
    <xf numFmtId="1" fontId="28" fillId="0" borderId="0" xfId="0" applyNumberFormat="1" applyFont="1" applyFill="1" applyAlignment="1">
      <alignment horizontal="right"/>
    </xf>
    <xf numFmtId="0" fontId="0" fillId="29" borderId="1" xfId="0" applyFill="1" applyBorder="1" applyAlignment="1">
      <alignment wrapText="1"/>
    </xf>
    <xf numFmtId="0" fontId="0" fillId="29" borderId="2" xfId="0" applyFill="1" applyBorder="1" applyAlignment="1">
      <alignment wrapText="1"/>
    </xf>
    <xf numFmtId="10" fontId="0" fillId="0" borderId="33" xfId="0" applyNumberFormat="1" applyFill="1" applyBorder="1"/>
    <xf numFmtId="3" fontId="0" fillId="0" borderId="0" xfId="0" applyNumberFormat="1"/>
    <xf numFmtId="3" fontId="0" fillId="0" borderId="33" xfId="0" applyNumberFormat="1" applyBorder="1"/>
    <xf numFmtId="1" fontId="8" fillId="29" borderId="46" xfId="51" applyNumberFormat="1" applyFont="1" applyFill="1" applyBorder="1" applyAlignment="1">
      <alignment horizontal="right" wrapText="1"/>
    </xf>
    <xf numFmtId="0" fontId="0" fillId="0" borderId="0" xfId="0"/>
    <xf numFmtId="0" fontId="32" fillId="0" borderId="0" xfId="0" applyFont="1" applyFill="1"/>
    <xf numFmtId="0" fontId="0" fillId="0" borderId="0" xfId="0" applyFill="1"/>
    <xf numFmtId="0" fontId="34" fillId="33" borderId="0" xfId="0" applyFont="1" applyFill="1"/>
    <xf numFmtId="0" fontId="33" fillId="33" borderId="0" xfId="0" applyFont="1" applyFill="1" applyBorder="1"/>
    <xf numFmtId="0" fontId="0" fillId="33" borderId="0" xfId="0" applyFill="1" applyAlignment="1">
      <alignment wrapText="1"/>
    </xf>
    <xf numFmtId="164" fontId="5" fillId="29" borderId="33" xfId="0" applyNumberFormat="1" applyFont="1" applyFill="1" applyBorder="1" applyAlignment="1">
      <alignment wrapText="1"/>
    </xf>
    <xf numFmtId="164" fontId="5" fillId="29" borderId="33" xfId="0" applyNumberFormat="1" applyFont="1" applyFill="1" applyBorder="1" applyAlignment="1">
      <alignment horizontal="center" wrapText="1"/>
    </xf>
    <xf numFmtId="164" fontId="5" fillId="34" borderId="33" xfId="0" applyNumberFormat="1" applyFont="1" applyFill="1" applyBorder="1" applyAlignment="1">
      <alignment horizontal="center" wrapText="1"/>
    </xf>
    <xf numFmtId="1" fontId="8" fillId="34" borderId="46" xfId="51" applyNumberFormat="1" applyFont="1" applyFill="1" applyBorder="1" applyAlignment="1">
      <alignment horizontal="right" wrapText="1"/>
    </xf>
    <xf numFmtId="164" fontId="5" fillId="35" borderId="33" xfId="0" applyNumberFormat="1" applyFont="1" applyFill="1" applyBorder="1" applyAlignment="1">
      <alignment horizontal="center" wrapText="1"/>
    </xf>
    <xf numFmtId="1" fontId="8" fillId="35" borderId="46" xfId="51" applyNumberFormat="1" applyFont="1" applyFill="1" applyBorder="1" applyAlignment="1">
      <alignment horizontal="right" wrapText="1"/>
    </xf>
    <xf numFmtId="164" fontId="5" fillId="32" borderId="33" xfId="0" applyNumberFormat="1" applyFont="1" applyFill="1" applyBorder="1" applyAlignment="1">
      <alignment horizontal="center" wrapText="1"/>
    </xf>
    <xf numFmtId="0" fontId="0" fillId="0" borderId="0" xfId="0"/>
    <xf numFmtId="1" fontId="0" fillId="0" borderId="0" xfId="0" applyNumberFormat="1"/>
    <xf numFmtId="0" fontId="0" fillId="0" borderId="0" xfId="0"/>
    <xf numFmtId="9" fontId="0" fillId="28" borderId="0" xfId="0" applyNumberFormat="1" applyFill="1"/>
    <xf numFmtId="0" fontId="0" fillId="28" borderId="1" xfId="0" applyFill="1" applyBorder="1" applyAlignment="1"/>
    <xf numFmtId="0" fontId="0" fillId="28" borderId="2" xfId="0" applyFill="1" applyBorder="1" applyAlignment="1"/>
    <xf numFmtId="9" fontId="0" fillId="28" borderId="3" xfId="0" applyNumberFormat="1" applyFill="1" applyBorder="1" applyAlignment="1">
      <alignment horizontal="left"/>
    </xf>
    <xf numFmtId="164" fontId="0" fillId="28" borderId="7" xfId="0" applyNumberFormat="1" applyFill="1" applyBorder="1"/>
    <xf numFmtId="164" fontId="0" fillId="28" borderId="9" xfId="0" applyNumberFormat="1" applyFill="1" applyBorder="1"/>
    <xf numFmtId="164" fontId="0" fillId="28" borderId="8" xfId="0" applyNumberFormat="1" applyFill="1" applyBorder="1"/>
    <xf numFmtId="164" fontId="0" fillId="28" borderId="10" xfId="0" applyNumberFormat="1" applyFill="1" applyBorder="1"/>
    <xf numFmtId="164" fontId="0" fillId="28" borderId="12" xfId="0" applyNumberFormat="1" applyFill="1" applyBorder="1"/>
    <xf numFmtId="164" fontId="0" fillId="28" borderId="11" xfId="0" applyNumberFormat="1" applyFill="1" applyBorder="1"/>
    <xf numFmtId="165" fontId="0" fillId="28" borderId="7" xfId="0" applyNumberFormat="1" applyFill="1" applyBorder="1"/>
    <xf numFmtId="165" fontId="0" fillId="28" borderId="9" xfId="0" applyNumberFormat="1" applyFill="1" applyBorder="1"/>
    <xf numFmtId="165" fontId="0" fillId="28" borderId="8" xfId="0" applyNumberFormat="1" applyFill="1" applyBorder="1"/>
    <xf numFmtId="165" fontId="0" fillId="28" borderId="10" xfId="0" applyNumberFormat="1" applyFill="1" applyBorder="1"/>
    <xf numFmtId="165" fontId="0" fillId="28" borderId="12" xfId="0" applyNumberFormat="1" applyFill="1" applyBorder="1"/>
    <xf numFmtId="165" fontId="0" fillId="28" borderId="11" xfId="0" applyNumberFormat="1" applyFill="1" applyBorder="1"/>
    <xf numFmtId="166" fontId="0" fillId="27" borderId="7" xfId="0" applyNumberFormat="1" applyFill="1" applyBorder="1"/>
    <xf numFmtId="166" fontId="0" fillId="27" borderId="9" xfId="0" applyNumberFormat="1" applyFill="1" applyBorder="1"/>
    <xf numFmtId="166" fontId="0" fillId="27" borderId="8" xfId="0" applyNumberFormat="1" applyFill="1" applyBorder="1"/>
    <xf numFmtId="166" fontId="0" fillId="27" borderId="10" xfId="0" applyNumberFormat="1" applyFill="1" applyBorder="1"/>
    <xf numFmtId="166" fontId="0" fillId="27" borderId="12" xfId="0" applyNumberFormat="1" applyFill="1" applyBorder="1"/>
    <xf numFmtId="166" fontId="0" fillId="27" borderId="11" xfId="0" applyNumberFormat="1" applyFill="1" applyBorder="1"/>
    <xf numFmtId="164" fontId="0" fillId="27" borderId="7" xfId="0" applyNumberFormat="1" applyFill="1" applyBorder="1"/>
    <xf numFmtId="164" fontId="0" fillId="27" borderId="9" xfId="0" applyNumberFormat="1" applyFill="1" applyBorder="1"/>
    <xf numFmtId="164" fontId="0" fillId="27" borderId="8" xfId="0" applyNumberFormat="1" applyFill="1" applyBorder="1"/>
    <xf numFmtId="164" fontId="0" fillId="27" borderId="10" xfId="0" applyNumberFormat="1" applyFill="1" applyBorder="1"/>
    <xf numFmtId="164" fontId="0" fillId="27" borderId="12" xfId="0" applyNumberFormat="1" applyFill="1" applyBorder="1"/>
    <xf numFmtId="164" fontId="0" fillId="27" borderId="11" xfId="0" applyNumberFormat="1" applyFill="1" applyBorder="1"/>
    <xf numFmtId="165" fontId="0" fillId="29" borderId="10" xfId="0" applyNumberFormat="1" applyFill="1" applyBorder="1"/>
    <xf numFmtId="165" fontId="0" fillId="29" borderId="12" xfId="0" applyNumberFormat="1" applyFill="1" applyBorder="1"/>
    <xf numFmtId="165" fontId="0" fillId="29" borderId="11" xfId="0" applyNumberFormat="1" applyFill="1" applyBorder="1"/>
    <xf numFmtId="166" fontId="0" fillId="29" borderId="7" xfId="0" applyNumberFormat="1" applyFill="1" applyBorder="1"/>
    <xf numFmtId="166" fontId="0" fillId="29" borderId="9" xfId="0" applyNumberFormat="1" applyFill="1" applyBorder="1"/>
    <xf numFmtId="166" fontId="0" fillId="29" borderId="8" xfId="0" applyNumberFormat="1" applyFill="1" applyBorder="1"/>
    <xf numFmtId="166" fontId="0" fillId="29" borderId="10" xfId="0" applyNumberFormat="1" applyFill="1" applyBorder="1"/>
    <xf numFmtId="166" fontId="0" fillId="29" borderId="12" xfId="0" applyNumberFormat="1" applyFill="1" applyBorder="1"/>
    <xf numFmtId="166" fontId="0" fillId="29" borderId="11" xfId="0" applyNumberFormat="1" applyFill="1" applyBorder="1"/>
    <xf numFmtId="164" fontId="0" fillId="29" borderId="7" xfId="0" applyNumberFormat="1" applyFill="1" applyBorder="1"/>
    <xf numFmtId="164" fontId="0" fillId="29" borderId="9" xfId="0" applyNumberFormat="1" applyFill="1" applyBorder="1"/>
    <xf numFmtId="164" fontId="0" fillId="29" borderId="8" xfId="0" applyNumberFormat="1" applyFill="1" applyBorder="1"/>
    <xf numFmtId="164" fontId="0" fillId="29" borderId="10" xfId="0" applyNumberFormat="1" applyFill="1" applyBorder="1"/>
    <xf numFmtId="164" fontId="0" fillId="29" borderId="12" xfId="0" applyNumberFormat="1" applyFill="1" applyBorder="1"/>
    <xf numFmtId="164" fontId="0" fillId="29" borderId="11" xfId="0" applyNumberFormat="1" applyFill="1" applyBorder="1"/>
    <xf numFmtId="0" fontId="0" fillId="29" borderId="4" xfId="0" applyFill="1" applyBorder="1"/>
    <xf numFmtId="0" fontId="0" fillId="29" borderId="6" xfId="0" applyFill="1" applyBorder="1"/>
    <xf numFmtId="0" fontId="0" fillId="29" borderId="5" xfId="0" applyFill="1" applyBorder="1"/>
    <xf numFmtId="0" fontId="0" fillId="28" borderId="4" xfId="0" applyFill="1" applyBorder="1"/>
    <xf numFmtId="0" fontId="0" fillId="28" borderId="6" xfId="0" applyFill="1" applyBorder="1"/>
    <xf numFmtId="0" fontId="0" fillId="28" borderId="5" xfId="0" applyFill="1" applyBorder="1"/>
    <xf numFmtId="0" fontId="0" fillId="27" borderId="4" xfId="0" applyFill="1" applyBorder="1"/>
    <xf numFmtId="0" fontId="0" fillId="27" borderId="6" xfId="0" applyFill="1" applyBorder="1"/>
    <xf numFmtId="0" fontId="0" fillId="27" borderId="5" xfId="0" applyFill="1" applyBorder="1"/>
    <xf numFmtId="164" fontId="0" fillId="27" borderId="13" xfId="0" applyNumberFormat="1" applyFill="1" applyBorder="1"/>
    <xf numFmtId="164" fontId="0" fillId="27" borderId="15" xfId="0" applyNumberFormat="1" applyFill="1" applyBorder="1"/>
    <xf numFmtId="164" fontId="0" fillId="27" borderId="14" xfId="0" applyNumberFormat="1" applyFill="1" applyBorder="1"/>
    <xf numFmtId="166" fontId="0" fillId="27" borderId="13" xfId="0" applyNumberFormat="1" applyFill="1" applyBorder="1"/>
    <xf numFmtId="166" fontId="0" fillId="27" borderId="15" xfId="0" applyNumberFormat="1" applyFill="1" applyBorder="1"/>
    <xf numFmtId="166" fontId="0" fillId="27" borderId="14" xfId="0" applyNumberFormat="1" applyFill="1" applyBorder="1"/>
    <xf numFmtId="165" fontId="0" fillId="28" borderId="13" xfId="0" applyNumberFormat="1" applyFill="1" applyBorder="1"/>
    <xf numFmtId="165" fontId="0" fillId="28" borderId="15" xfId="0" applyNumberFormat="1" applyFill="1" applyBorder="1"/>
    <xf numFmtId="165" fontId="0" fillId="28" borderId="14" xfId="0" applyNumberFormat="1" applyFill="1" applyBorder="1"/>
    <xf numFmtId="164" fontId="0" fillId="29" borderId="13" xfId="0" applyNumberFormat="1" applyFill="1" applyBorder="1"/>
    <xf numFmtId="164" fontId="0" fillId="29" borderId="15" xfId="0" applyNumberFormat="1" applyFill="1" applyBorder="1"/>
    <xf numFmtId="164" fontId="0" fillId="29" borderId="14" xfId="0" applyNumberFormat="1" applyFill="1" applyBorder="1"/>
    <xf numFmtId="166" fontId="0" fillId="29" borderId="13" xfId="0" applyNumberFormat="1" applyFill="1" applyBorder="1"/>
    <xf numFmtId="166" fontId="0" fillId="29" borderId="15" xfId="0" applyNumberFormat="1" applyFill="1" applyBorder="1"/>
    <xf numFmtId="166" fontId="0" fillId="29" borderId="14" xfId="0" applyNumberFormat="1" applyFill="1" applyBorder="1"/>
    <xf numFmtId="165" fontId="0" fillId="29" borderId="13" xfId="0" applyNumberFormat="1" applyFill="1" applyBorder="1"/>
    <xf numFmtId="165" fontId="0" fillId="29" borderId="15" xfId="0" applyNumberFormat="1" applyFill="1" applyBorder="1"/>
    <xf numFmtId="165" fontId="0" fillId="29" borderId="14" xfId="0" applyNumberFormat="1" applyFill="1" applyBorder="1"/>
    <xf numFmtId="164" fontId="3" fillId="2" borderId="0" xfId="1" applyNumberFormat="1" applyFont="1" applyFill="1" applyAlignment="1">
      <alignment vertical="top"/>
    </xf>
    <xf numFmtId="164" fontId="1" fillId="2" borderId="0" xfId="1" applyNumberFormat="1" applyFont="1" applyFill="1" applyAlignment="1">
      <alignment vertical="top"/>
    </xf>
    <xf numFmtId="164" fontId="4" fillId="2" borderId="0" xfId="1" applyNumberFormat="1" applyFont="1" applyFill="1" applyAlignment="1">
      <alignment vertical="top"/>
    </xf>
    <xf numFmtId="164" fontId="5" fillId="2" borderId="0" xfId="1" applyNumberFormat="1" applyFont="1" applyFill="1" applyAlignment="1">
      <alignment vertical="top"/>
    </xf>
    <xf numFmtId="164" fontId="5" fillId="3" borderId="4" xfId="1" applyNumberFormat="1" applyFont="1" applyFill="1" applyBorder="1" applyAlignment="1">
      <alignment horizontal="center" vertical="center" wrapText="1"/>
    </xf>
    <xf numFmtId="164" fontId="5" fillId="3" borderId="5" xfId="1" applyNumberFormat="1" applyFont="1" applyFill="1" applyBorder="1" applyAlignment="1">
      <alignment horizontal="center" vertical="center" wrapText="1"/>
    </xf>
    <xf numFmtId="164" fontId="5" fillId="2" borderId="0" xfId="1" applyNumberFormat="1" applyFont="1" applyFill="1" applyAlignment="1">
      <alignment vertical="center"/>
    </xf>
    <xf numFmtId="164" fontId="5" fillId="0" borderId="7" xfId="1" applyNumberFormat="1" applyFont="1" applyFill="1" applyBorder="1" applyAlignment="1">
      <alignment horizontal="center" vertical="top"/>
    </xf>
    <xf numFmtId="164" fontId="5" fillId="0" borderId="8" xfId="1" applyNumberFormat="1" applyFont="1" applyFill="1" applyBorder="1" applyAlignment="1">
      <alignment vertical="top"/>
    </xf>
    <xf numFmtId="164" fontId="5" fillId="0" borderId="7" xfId="1" applyNumberFormat="1" applyFont="1" applyFill="1" applyBorder="1" applyAlignment="1">
      <alignment vertical="top"/>
    </xf>
    <xf numFmtId="164" fontId="5" fillId="0" borderId="9" xfId="1" applyNumberFormat="1" applyFont="1" applyFill="1" applyBorder="1" applyAlignment="1">
      <alignment vertical="top"/>
    </xf>
    <xf numFmtId="164" fontId="5" fillId="0" borderId="10" xfId="1" applyNumberFormat="1" applyFont="1" applyFill="1" applyBorder="1" applyAlignment="1">
      <alignment horizontal="center" vertical="top"/>
    </xf>
    <xf numFmtId="164" fontId="5" fillId="0" borderId="11" xfId="1" applyNumberFormat="1" applyFont="1" applyFill="1" applyBorder="1" applyAlignment="1">
      <alignment vertical="top"/>
    </xf>
    <xf numFmtId="164" fontId="5" fillId="0" borderId="11" xfId="1" applyNumberFormat="1" applyFont="1" applyFill="1" applyBorder="1" applyAlignment="1">
      <alignment horizontal="right" vertical="top"/>
    </xf>
    <xf numFmtId="164" fontId="5" fillId="0" borderId="11" xfId="1" quotePrefix="1" applyNumberFormat="1" applyFont="1" applyFill="1" applyBorder="1" applyAlignment="1">
      <alignment horizontal="right" vertical="top"/>
    </xf>
    <xf numFmtId="164" fontId="5" fillId="0" borderId="13" xfId="1" applyNumberFormat="1" applyFont="1" applyFill="1" applyBorder="1" applyAlignment="1">
      <alignment horizontal="center" vertical="top"/>
    </xf>
    <xf numFmtId="164" fontId="5" fillId="0" borderId="14" xfId="1" applyNumberFormat="1" applyFont="1" applyFill="1" applyBorder="1" applyAlignment="1">
      <alignment vertical="top"/>
    </xf>
    <xf numFmtId="0" fontId="1" fillId="0" borderId="0" xfId="1" applyAlignment="1">
      <alignment horizontal="left" vertical="center"/>
    </xf>
    <xf numFmtId="0" fontId="1" fillId="0" borderId="0" xfId="1" applyFill="1" applyBorder="1"/>
    <xf numFmtId="10" fontId="0" fillId="0" borderId="0" xfId="0" applyNumberFormat="1"/>
    <xf numFmtId="164" fontId="0" fillId="32" borderId="52" xfId="0" applyNumberFormat="1" applyFont="1" applyFill="1" applyBorder="1"/>
    <xf numFmtId="0" fontId="43" fillId="0" borderId="1" xfId="1" applyFont="1" applyBorder="1" applyAlignment="1">
      <alignment horizontal="center"/>
    </xf>
    <xf numFmtId="0" fontId="43" fillId="0" borderId="64" xfId="1" applyFont="1" applyBorder="1" applyAlignment="1">
      <alignment horizontal="center"/>
    </xf>
    <xf numFmtId="0" fontId="0" fillId="0" borderId="0" xfId="0"/>
    <xf numFmtId="166" fontId="0" fillId="27" borderId="0" xfId="0" applyNumberFormat="1" applyFill="1" applyBorder="1"/>
    <xf numFmtId="166" fontId="0" fillId="27" borderId="29" xfId="0" applyNumberFormat="1" applyFill="1" applyBorder="1"/>
    <xf numFmtId="166" fontId="0" fillId="27" borderId="28" xfId="0" applyNumberFormat="1" applyFill="1" applyBorder="1"/>
    <xf numFmtId="164" fontId="0" fillId="27" borderId="28" xfId="0" applyNumberFormat="1" applyFill="1" applyBorder="1"/>
    <xf numFmtId="164" fontId="0" fillId="27" borderId="0" xfId="0" applyNumberFormat="1" applyFill="1" applyBorder="1"/>
    <xf numFmtId="164" fontId="0" fillId="27" borderId="29" xfId="0" applyNumberFormat="1" applyFill="1" applyBorder="1"/>
    <xf numFmtId="0" fontId="28" fillId="0" borderId="0" xfId="0" applyFont="1"/>
    <xf numFmtId="164" fontId="5" fillId="32" borderId="3" xfId="0" applyNumberFormat="1" applyFont="1" applyFill="1" applyBorder="1" applyAlignment="1">
      <alignment horizontal="center" wrapText="1"/>
    </xf>
    <xf numFmtId="164" fontId="5" fillId="38" borderId="33" xfId="0" applyNumberFormat="1" applyFont="1" applyFill="1" applyBorder="1" applyAlignment="1">
      <alignment horizontal="center" wrapText="1"/>
    </xf>
    <xf numFmtId="165" fontId="0" fillId="38" borderId="52" xfId="0" applyNumberFormat="1" applyFont="1" applyFill="1" applyBorder="1"/>
    <xf numFmtId="0" fontId="0" fillId="0" borderId="0" xfId="0"/>
    <xf numFmtId="0" fontId="1" fillId="0" borderId="71" xfId="1" applyBorder="1" applyAlignment="1">
      <alignment vertical="top" wrapText="1"/>
    </xf>
    <xf numFmtId="0" fontId="1" fillId="0" borderId="72" xfId="1" applyBorder="1" applyAlignment="1">
      <alignment vertical="top"/>
    </xf>
    <xf numFmtId="0" fontId="1" fillId="0" borderId="75" xfId="1" applyBorder="1" applyAlignment="1">
      <alignment vertical="top" wrapText="1"/>
    </xf>
    <xf numFmtId="0" fontId="1" fillId="0" borderId="77" xfId="1" applyBorder="1" applyAlignment="1">
      <alignment vertical="top" wrapText="1"/>
    </xf>
    <xf numFmtId="0" fontId="1" fillId="0" borderId="79" xfId="1" applyBorder="1" applyAlignment="1">
      <alignment vertical="top" wrapText="1"/>
    </xf>
    <xf numFmtId="166" fontId="0" fillId="0" borderId="0" xfId="0" applyNumberFormat="1"/>
    <xf numFmtId="164" fontId="0" fillId="28" borderId="13" xfId="0" applyNumberFormat="1" applyFill="1" applyBorder="1"/>
    <xf numFmtId="164" fontId="0" fillId="28" borderId="15" xfId="0" applyNumberFormat="1" applyFill="1" applyBorder="1"/>
    <xf numFmtId="164" fontId="0" fillId="28" borderId="14" xfId="0" applyNumberFormat="1" applyFill="1" applyBorder="1"/>
    <xf numFmtId="0" fontId="0" fillId="29" borderId="3" xfId="0" applyFill="1" applyBorder="1" applyAlignment="1">
      <alignment wrapText="1"/>
    </xf>
    <xf numFmtId="166" fontId="0" fillId="29" borderId="89" xfId="0" applyNumberFormat="1" applyFill="1" applyBorder="1"/>
    <xf numFmtId="166" fontId="0" fillId="29" borderId="90" xfId="0" applyNumberFormat="1" applyFill="1" applyBorder="1"/>
    <xf numFmtId="166" fontId="0" fillId="29" borderId="91" xfId="0" applyNumberFormat="1" applyFill="1" applyBorder="1"/>
    <xf numFmtId="164" fontId="5" fillId="29" borderId="1" xfId="0" applyNumberFormat="1" applyFont="1" applyFill="1" applyBorder="1" applyAlignment="1">
      <alignment horizontal="center" wrapText="1"/>
    </xf>
    <xf numFmtId="0" fontId="8" fillId="29" borderId="52" xfId="51" applyFont="1" applyFill="1" applyBorder="1" applyAlignment="1">
      <alignment horizontal="right" wrapText="1"/>
    </xf>
    <xf numFmtId="1" fontId="8" fillId="29" borderId="61" xfId="51" applyNumberFormat="1" applyFont="1" applyFill="1" applyBorder="1" applyAlignment="1">
      <alignment horizontal="right" wrapText="1"/>
    </xf>
    <xf numFmtId="1" fontId="8" fillId="29" borderId="62" xfId="51" applyNumberFormat="1" applyFont="1" applyFill="1" applyBorder="1" applyAlignment="1">
      <alignment horizontal="right" wrapText="1"/>
    </xf>
    <xf numFmtId="0" fontId="8" fillId="29" borderId="61" xfId="51" applyFont="1" applyFill="1" applyBorder="1" applyAlignment="1">
      <alignment horizontal="right" wrapText="1"/>
    </xf>
    <xf numFmtId="0" fontId="8" fillId="29" borderId="95" xfId="51" applyFont="1" applyFill="1" applyBorder="1" applyAlignment="1">
      <alignment horizontal="right" wrapText="1"/>
    </xf>
    <xf numFmtId="0" fontId="0" fillId="33" borderId="65" xfId="0" applyFont="1" applyFill="1" applyBorder="1"/>
    <xf numFmtId="0" fontId="0" fillId="33" borderId="96" xfId="0" applyFont="1" applyFill="1" applyBorder="1"/>
    <xf numFmtId="1" fontId="8" fillId="34" borderId="61" xfId="51" applyNumberFormat="1" applyFont="1" applyFill="1" applyBorder="1" applyAlignment="1">
      <alignment horizontal="right" wrapText="1"/>
    </xf>
    <xf numFmtId="1" fontId="8" fillId="34" borderId="62" xfId="51" applyNumberFormat="1" applyFont="1" applyFill="1" applyBorder="1" applyAlignment="1">
      <alignment horizontal="right" wrapText="1"/>
    </xf>
    <xf numFmtId="164" fontId="5" fillId="31" borderId="31" xfId="1" applyNumberFormat="1" applyFont="1" applyFill="1" applyBorder="1"/>
    <xf numFmtId="164" fontId="5" fillId="31" borderId="32" xfId="1" applyNumberFormat="1" applyFont="1" applyFill="1" applyBorder="1"/>
    <xf numFmtId="164" fontId="5" fillId="3" borderId="31" xfId="1" applyNumberFormat="1" applyFont="1" applyFill="1" applyBorder="1"/>
    <xf numFmtId="164" fontId="5" fillId="3" borderId="32" xfId="1" applyNumberFormat="1" applyFont="1" applyFill="1" applyBorder="1"/>
    <xf numFmtId="0" fontId="8" fillId="29" borderId="97" xfId="51" applyFont="1" applyFill="1" applyBorder="1" applyAlignment="1">
      <alignment horizontal="right" wrapText="1"/>
    </xf>
    <xf numFmtId="0" fontId="8" fillId="29" borderId="98" xfId="51" applyFont="1" applyFill="1" applyBorder="1" applyAlignment="1">
      <alignment horizontal="right" wrapText="1"/>
    </xf>
    <xf numFmtId="1" fontId="8" fillId="29" borderId="97" xfId="51" applyNumberFormat="1" applyFont="1" applyFill="1" applyBorder="1" applyAlignment="1">
      <alignment horizontal="right" wrapText="1"/>
    </xf>
    <xf numFmtId="1" fontId="8" fillId="29" borderId="99" xfId="51" applyNumberFormat="1" applyFont="1" applyFill="1" applyBorder="1" applyAlignment="1">
      <alignment horizontal="right" wrapText="1"/>
    </xf>
    <xf numFmtId="1" fontId="8" fillId="29" borderId="100" xfId="51" applyNumberFormat="1" applyFont="1" applyFill="1" applyBorder="1" applyAlignment="1">
      <alignment horizontal="right" wrapText="1"/>
    </xf>
    <xf numFmtId="0" fontId="0" fillId="33" borderId="101" xfId="0" applyFont="1" applyFill="1" applyBorder="1"/>
    <xf numFmtId="1" fontId="8" fillId="34" borderId="97" xfId="51" applyNumberFormat="1" applyFont="1" applyFill="1" applyBorder="1" applyAlignment="1">
      <alignment horizontal="right" wrapText="1"/>
    </xf>
    <xf numFmtId="1" fontId="8" fillId="34" borderId="99" xfId="51" applyNumberFormat="1" applyFont="1" applyFill="1" applyBorder="1" applyAlignment="1">
      <alignment horizontal="right" wrapText="1"/>
    </xf>
    <xf numFmtId="1" fontId="8" fillId="34" borderId="100" xfId="51" applyNumberFormat="1" applyFont="1" applyFill="1" applyBorder="1" applyAlignment="1">
      <alignment horizontal="right" wrapText="1"/>
    </xf>
    <xf numFmtId="1" fontId="8" fillId="35" borderId="99" xfId="51" applyNumberFormat="1" applyFont="1" applyFill="1" applyBorder="1" applyAlignment="1">
      <alignment horizontal="right" wrapText="1"/>
    </xf>
    <xf numFmtId="0" fontId="0" fillId="0" borderId="31" xfId="0" applyBorder="1" applyAlignment="1">
      <alignment horizontal="center"/>
    </xf>
    <xf numFmtId="165" fontId="28" fillId="0" borderId="0" xfId="96" applyNumberFormat="1" applyFont="1" applyFill="1"/>
    <xf numFmtId="9" fontId="0" fillId="28" borderId="1" xfId="0" applyNumberFormat="1" applyFill="1" applyBorder="1" applyAlignment="1">
      <alignment horizontal="centerContinuous"/>
    </xf>
    <xf numFmtId="0" fontId="0" fillId="28" borderId="2" xfId="0" applyFill="1" applyBorder="1" applyAlignment="1">
      <alignment horizontal="centerContinuous"/>
    </xf>
    <xf numFmtId="0" fontId="0" fillId="28" borderId="3" xfId="0" applyFill="1" applyBorder="1" applyAlignment="1">
      <alignment horizontal="centerContinuous"/>
    </xf>
    <xf numFmtId="2" fontId="0" fillId="0" borderId="0" xfId="0" applyNumberFormat="1"/>
    <xf numFmtId="0" fontId="0" fillId="0" borderId="32" xfId="0" applyBorder="1"/>
    <xf numFmtId="166" fontId="0" fillId="29" borderId="0" xfId="0" applyNumberFormat="1" applyFill="1" applyBorder="1" applyAlignment="1">
      <alignment horizontal="right"/>
    </xf>
    <xf numFmtId="166" fontId="0" fillId="29" borderId="39" xfId="0" applyNumberFormat="1" applyFill="1" applyBorder="1" applyAlignment="1">
      <alignment horizontal="right"/>
    </xf>
    <xf numFmtId="166" fontId="0" fillId="29" borderId="31" xfId="0" applyNumberFormat="1" applyFill="1" applyBorder="1" applyAlignment="1">
      <alignment horizontal="right"/>
    </xf>
    <xf numFmtId="166" fontId="0" fillId="29" borderId="28" xfId="0" applyNumberFormat="1" applyFill="1" applyBorder="1" applyAlignment="1">
      <alignment horizontal="right"/>
    </xf>
    <xf numFmtId="166" fontId="0" fillId="29" borderId="29" xfId="0" applyNumberFormat="1" applyFill="1" applyBorder="1" applyAlignment="1">
      <alignment horizontal="right"/>
    </xf>
    <xf numFmtId="166" fontId="0" fillId="29" borderId="34" xfId="0" applyNumberFormat="1" applyFill="1" applyBorder="1" applyAlignment="1">
      <alignment horizontal="right"/>
    </xf>
    <xf numFmtId="166" fontId="0" fillId="29" borderId="38" xfId="0" applyNumberFormat="1" applyFill="1" applyBorder="1" applyAlignment="1">
      <alignment horizontal="right"/>
    </xf>
    <xf numFmtId="166" fontId="0" fillId="29" borderId="30" xfId="0" applyNumberFormat="1" applyFill="1" applyBorder="1" applyAlignment="1">
      <alignment horizontal="right"/>
    </xf>
    <xf numFmtId="166" fontId="0" fillId="29" borderId="32" xfId="0" applyNumberFormat="1" applyFill="1" applyBorder="1" applyAlignment="1">
      <alignment horizontal="right"/>
    </xf>
    <xf numFmtId="166" fontId="0" fillId="29" borderId="89" xfId="0" applyNumberFormat="1" applyFill="1" applyBorder="1" applyAlignment="1">
      <alignment horizontal="right"/>
    </xf>
    <xf numFmtId="166" fontId="0" fillId="29" borderId="90" xfId="0" applyNumberFormat="1" applyFill="1" applyBorder="1" applyAlignment="1">
      <alignment horizontal="right"/>
    </xf>
    <xf numFmtId="166" fontId="0" fillId="29" borderId="91" xfId="0" applyNumberFormat="1" applyFill="1" applyBorder="1" applyAlignment="1">
      <alignment horizontal="right"/>
    </xf>
    <xf numFmtId="0" fontId="47" fillId="0" borderId="0" xfId="0" applyFont="1" applyFill="1" applyAlignment="1">
      <alignment vertical="top"/>
    </xf>
    <xf numFmtId="0" fontId="47" fillId="0" borderId="0" xfId="0" applyFont="1" applyAlignment="1">
      <alignment vertical="top"/>
    </xf>
    <xf numFmtId="0" fontId="0" fillId="27" borderId="33" xfId="0" applyFill="1" applyBorder="1" applyAlignment="1">
      <alignment horizontal="center" wrapText="1"/>
    </xf>
    <xf numFmtId="164" fontId="5" fillId="0" borderId="13" xfId="1" applyNumberFormat="1" applyFont="1" applyFill="1" applyBorder="1" applyAlignment="1">
      <alignment horizontal="right" vertical="top"/>
    </xf>
    <xf numFmtId="164" fontId="0" fillId="38" borderId="46" xfId="0" applyNumberFormat="1" applyFont="1" applyFill="1" applyBorder="1" applyAlignment="1">
      <alignment horizontal="right"/>
    </xf>
    <xf numFmtId="164" fontId="0" fillId="38" borderId="62" xfId="0" applyNumberFormat="1" applyFont="1" applyFill="1" applyBorder="1" applyAlignment="1">
      <alignment horizontal="right"/>
    </xf>
    <xf numFmtId="164" fontId="0" fillId="38" borderId="99" xfId="0" applyNumberFormat="1" applyFont="1" applyFill="1" applyBorder="1" applyAlignment="1">
      <alignment horizontal="right"/>
    </xf>
    <xf numFmtId="164" fontId="0" fillId="38" borderId="100" xfId="0" applyNumberFormat="1" applyFont="1" applyFill="1" applyBorder="1" applyAlignment="1">
      <alignment horizontal="right"/>
    </xf>
    <xf numFmtId="0" fontId="37" fillId="0" borderId="0" xfId="67"/>
    <xf numFmtId="0" fontId="0" fillId="0" borderId="0" xfId="0"/>
    <xf numFmtId="164" fontId="33" fillId="34" borderId="30" xfId="0" applyNumberFormat="1" applyFont="1" applyFill="1" applyBorder="1" applyAlignment="1">
      <alignment horizontal="center" wrapText="1"/>
    </xf>
    <xf numFmtId="164" fontId="33" fillId="34" borderId="30" xfId="0" applyNumberFormat="1" applyFont="1" applyFill="1" applyBorder="1" applyAlignment="1">
      <alignment horizontal="center"/>
    </xf>
    <xf numFmtId="10" fontId="0" fillId="32" borderId="61" xfId="0" applyNumberFormat="1" applyFont="1" applyFill="1" applyBorder="1"/>
    <xf numFmtId="164" fontId="33" fillId="34" borderId="103" xfId="0" applyNumberFormat="1" applyFont="1" applyFill="1" applyBorder="1" applyAlignment="1">
      <alignment horizontal="center"/>
    </xf>
    <xf numFmtId="164" fontId="33" fillId="34" borderId="102" xfId="0" applyNumberFormat="1" applyFont="1" applyFill="1" applyBorder="1" applyAlignment="1">
      <alignment horizontal="center"/>
    </xf>
    <xf numFmtId="164" fontId="33" fillId="29" borderId="103" xfId="0" applyNumberFormat="1" applyFont="1" applyFill="1" applyBorder="1" applyAlignment="1">
      <alignment horizontal="center"/>
    </xf>
    <xf numFmtId="10" fontId="0" fillId="32" borderId="97" xfId="0" applyNumberFormat="1" applyFont="1" applyFill="1" applyBorder="1"/>
    <xf numFmtId="164" fontId="0" fillId="32" borderId="70" xfId="0" applyNumberFormat="1" applyFont="1" applyFill="1" applyBorder="1"/>
    <xf numFmtId="164" fontId="33" fillId="29" borderId="102" xfId="0" applyNumberFormat="1" applyFont="1" applyFill="1" applyBorder="1" applyAlignment="1">
      <alignment horizontal="center"/>
    </xf>
    <xf numFmtId="164" fontId="33" fillId="35" borderId="103" xfId="0" applyNumberFormat="1" applyFont="1" applyFill="1" applyBorder="1" applyAlignment="1">
      <alignment horizontal="center" wrapText="1"/>
    </xf>
    <xf numFmtId="164" fontId="33" fillId="35" borderId="102" xfId="0" applyNumberFormat="1" applyFont="1" applyFill="1" applyBorder="1" applyAlignment="1">
      <alignment horizontal="center" wrapText="1"/>
    </xf>
    <xf numFmtId="164" fontId="33" fillId="34" borderId="102" xfId="0" applyNumberFormat="1" applyFont="1" applyFill="1" applyBorder="1" applyAlignment="1">
      <alignment horizontal="center" wrapText="1"/>
    </xf>
    <xf numFmtId="0" fontId="0" fillId="0" borderId="0" xfId="0"/>
    <xf numFmtId="10" fontId="5" fillId="0" borderId="102" xfId="1" applyNumberFormat="1" applyFont="1" applyFill="1" applyBorder="1"/>
    <xf numFmtId="165" fontId="0" fillId="32" borderId="107" xfId="0" applyNumberFormat="1" applyFont="1" applyFill="1" applyBorder="1"/>
    <xf numFmtId="164" fontId="3" fillId="2" borderId="0" xfId="1" applyNumberFormat="1" applyFont="1" applyFill="1" applyAlignment="1">
      <alignment vertical="top"/>
    </xf>
    <xf numFmtId="164" fontId="1" fillId="2" borderId="0" xfId="1" applyNumberFormat="1" applyFont="1" applyFill="1" applyAlignment="1">
      <alignment vertical="top"/>
    </xf>
    <xf numFmtId="164" fontId="5" fillId="2" borderId="0" xfId="1" applyNumberFormat="1" applyFont="1" applyFill="1" applyAlignment="1">
      <alignment vertical="top"/>
    </xf>
    <xf numFmtId="164" fontId="5" fillId="3" borderId="4" xfId="1" applyNumberFormat="1" applyFont="1" applyFill="1" applyBorder="1" applyAlignment="1">
      <alignment horizontal="center" vertical="center" wrapText="1"/>
    </xf>
    <xf numFmtId="164" fontId="5" fillId="3" borderId="6" xfId="1" applyNumberFormat="1" applyFont="1" applyFill="1" applyBorder="1" applyAlignment="1">
      <alignment horizontal="center" vertical="center" wrapText="1"/>
    </xf>
    <xf numFmtId="164" fontId="5" fillId="3" borderId="5" xfId="1" applyNumberFormat="1" applyFont="1" applyFill="1" applyBorder="1" applyAlignment="1">
      <alignment horizontal="center" vertical="center" wrapText="1"/>
    </xf>
    <xf numFmtId="164" fontId="5" fillId="0" borderId="10" xfId="1" applyNumberFormat="1" applyFont="1" applyFill="1" applyBorder="1" applyAlignment="1">
      <alignment vertical="top"/>
    </xf>
    <xf numFmtId="164" fontId="5" fillId="0" borderId="12" xfId="1" applyNumberFormat="1" applyFont="1" applyFill="1" applyBorder="1" applyAlignment="1">
      <alignment horizontal="right" vertical="top"/>
    </xf>
    <xf numFmtId="164" fontId="5" fillId="0" borderId="12" xfId="1" applyNumberFormat="1" applyFont="1" applyFill="1" applyBorder="1" applyAlignment="1">
      <alignment vertical="top"/>
    </xf>
    <xf numFmtId="164" fontId="5" fillId="0" borderId="10" xfId="1" applyNumberFormat="1" applyFont="1" applyFill="1" applyBorder="1" applyAlignment="1">
      <alignment horizontal="center" vertical="top"/>
    </xf>
    <xf numFmtId="164" fontId="5" fillId="0" borderId="10" xfId="1" applyNumberFormat="1" applyFont="1" applyFill="1" applyBorder="1" applyAlignment="1">
      <alignment horizontal="right" vertical="top"/>
    </xf>
    <xf numFmtId="164" fontId="5" fillId="0" borderId="12" xfId="1" quotePrefix="1" applyNumberFormat="1" applyFont="1" applyFill="1" applyBorder="1" applyAlignment="1">
      <alignment horizontal="right" vertical="top"/>
    </xf>
    <xf numFmtId="164" fontId="5" fillId="0" borderId="13" xfId="1" applyNumberFormat="1" applyFont="1" applyFill="1" applyBorder="1" applyAlignment="1">
      <alignment vertical="top"/>
    </xf>
    <xf numFmtId="164" fontId="5" fillId="0" borderId="15" xfId="1" applyNumberFormat="1" applyFont="1" applyFill="1" applyBorder="1" applyAlignment="1">
      <alignment vertical="top"/>
    </xf>
    <xf numFmtId="164" fontId="5" fillId="0" borderId="13" xfId="1" applyNumberFormat="1" applyFont="1" applyFill="1" applyBorder="1" applyAlignment="1">
      <alignment horizontal="center" vertical="top"/>
    </xf>
    <xf numFmtId="164" fontId="33" fillId="29" borderId="102" xfId="0" applyNumberFormat="1" applyFont="1" applyFill="1" applyBorder="1" applyAlignment="1">
      <alignment horizontal="center"/>
    </xf>
    <xf numFmtId="164" fontId="0" fillId="35" borderId="93" xfId="0" applyNumberFormat="1" applyFont="1" applyFill="1" applyBorder="1"/>
    <xf numFmtId="164" fontId="0" fillId="35" borderId="94" xfId="0" applyNumberFormat="1" applyFont="1" applyFill="1" applyBorder="1"/>
    <xf numFmtId="164" fontId="0" fillId="35" borderId="47" xfId="0" applyNumberFormat="1" applyFont="1" applyFill="1" applyBorder="1"/>
    <xf numFmtId="164" fontId="0" fillId="35" borderId="108" xfId="0" applyNumberFormat="1" applyFont="1" applyFill="1" applyBorder="1"/>
    <xf numFmtId="164" fontId="0" fillId="35" borderId="99" xfId="0" applyNumberFormat="1" applyFont="1" applyFill="1" applyBorder="1"/>
    <xf numFmtId="164" fontId="0" fillId="35" borderId="100" xfId="0" applyNumberFormat="1" applyFont="1" applyFill="1" applyBorder="1"/>
    <xf numFmtId="164" fontId="5" fillId="35" borderId="1" xfId="0" applyNumberFormat="1" applyFont="1" applyFill="1" applyBorder="1" applyAlignment="1">
      <alignment horizontal="center" wrapText="1"/>
    </xf>
    <xf numFmtId="10" fontId="0" fillId="35" borderId="92" xfId="0" applyNumberFormat="1" applyFont="1" applyFill="1" applyBorder="1" applyAlignment="1">
      <alignment horizontal="center"/>
    </xf>
    <xf numFmtId="10" fontId="0" fillId="35" borderId="104" xfId="0" applyNumberFormat="1" applyFont="1" applyFill="1" applyBorder="1" applyAlignment="1">
      <alignment horizontal="center"/>
    </xf>
    <xf numFmtId="10" fontId="0" fillId="35" borderId="104" xfId="0" applyNumberFormat="1" applyFill="1" applyBorder="1" applyAlignment="1">
      <alignment horizontal="center" wrapText="1"/>
    </xf>
    <xf numFmtId="10" fontId="0" fillId="35" borderId="97" xfId="0" applyNumberFormat="1" applyFont="1" applyFill="1" applyBorder="1" applyAlignment="1">
      <alignment horizontal="center"/>
    </xf>
    <xf numFmtId="164" fontId="0" fillId="35" borderId="92" xfId="0" applyNumberFormat="1" applyFont="1" applyFill="1" applyBorder="1"/>
    <xf numFmtId="164" fontId="0" fillId="35" borderId="104" xfId="0" applyNumberFormat="1" applyFont="1" applyFill="1" applyBorder="1"/>
    <xf numFmtId="164" fontId="0" fillId="35" borderId="97" xfId="0" applyNumberFormat="1" applyFont="1" applyFill="1" applyBorder="1"/>
    <xf numFmtId="164" fontId="33" fillId="29" borderId="102" xfId="0" applyNumberFormat="1" applyFont="1" applyFill="1" applyBorder="1" applyAlignment="1">
      <alignment horizontal="center"/>
    </xf>
    <xf numFmtId="0" fontId="0" fillId="27" borderId="4" xfId="0" applyFill="1" applyBorder="1" applyAlignment="1">
      <alignment horizontal="center"/>
    </xf>
    <xf numFmtId="0" fontId="0" fillId="27" borderId="6" xfId="0" applyFill="1" applyBorder="1" applyAlignment="1">
      <alignment horizontal="center"/>
    </xf>
    <xf numFmtId="0" fontId="0" fillId="27" borderId="5" xfId="0" applyFill="1" applyBorder="1" applyAlignment="1">
      <alignment horizontal="center"/>
    </xf>
    <xf numFmtId="0" fontId="0" fillId="28" borderId="4" xfId="0" applyFill="1" applyBorder="1" applyAlignment="1">
      <alignment horizontal="center"/>
    </xf>
    <xf numFmtId="0" fontId="0" fillId="28" borderId="6" xfId="0" applyFill="1" applyBorder="1" applyAlignment="1">
      <alignment horizontal="center"/>
    </xf>
    <xf numFmtId="0" fontId="0" fillId="28" borderId="5" xfId="0" applyFill="1" applyBorder="1" applyAlignment="1">
      <alignment horizontal="center"/>
    </xf>
    <xf numFmtId="0" fontId="0" fillId="29" borderId="4" xfId="0" applyFill="1" applyBorder="1" applyAlignment="1">
      <alignment horizontal="center"/>
    </xf>
    <xf numFmtId="0" fontId="0" fillId="29" borderId="6" xfId="0" applyFill="1" applyBorder="1" applyAlignment="1">
      <alignment horizontal="center"/>
    </xf>
    <xf numFmtId="0" fontId="0" fillId="29" borderId="5" xfId="0" applyFill="1" applyBorder="1" applyAlignment="1">
      <alignment horizontal="center"/>
    </xf>
    <xf numFmtId="164" fontId="33" fillId="40" borderId="30" xfId="0" applyNumberFormat="1" applyFont="1" applyFill="1" applyBorder="1" applyAlignment="1">
      <alignment horizontal="center"/>
    </xf>
    <xf numFmtId="164" fontId="33" fillId="40" borderId="102" xfId="0" applyNumberFormat="1" applyFont="1" applyFill="1" applyBorder="1" applyAlignment="1">
      <alignment horizontal="center"/>
    </xf>
    <xf numFmtId="164" fontId="33" fillId="40" borderId="103" xfId="0" applyNumberFormat="1" applyFont="1" applyFill="1" applyBorder="1" applyAlignment="1">
      <alignment horizontal="center"/>
    </xf>
    <xf numFmtId="164" fontId="5" fillId="40" borderId="33" xfId="0" applyNumberFormat="1" applyFont="1" applyFill="1" applyBorder="1" applyAlignment="1">
      <alignment horizontal="center" wrapText="1"/>
    </xf>
    <xf numFmtId="164" fontId="5" fillId="40" borderId="3" xfId="0" applyNumberFormat="1" applyFont="1" applyFill="1" applyBorder="1" applyAlignment="1">
      <alignment horizontal="center" wrapText="1"/>
    </xf>
    <xf numFmtId="1" fontId="8" fillId="40" borderId="61" xfId="51" applyNumberFormat="1" applyFont="1" applyFill="1" applyBorder="1" applyAlignment="1">
      <alignment horizontal="right" wrapText="1"/>
    </xf>
    <xf numFmtId="1" fontId="8" fillId="40" borderId="46" xfId="51" applyNumberFormat="1" applyFont="1" applyFill="1" applyBorder="1" applyAlignment="1">
      <alignment horizontal="right" wrapText="1"/>
    </xf>
    <xf numFmtId="1" fontId="8" fillId="40" borderId="62" xfId="51" applyNumberFormat="1" applyFont="1" applyFill="1" applyBorder="1" applyAlignment="1">
      <alignment horizontal="right" wrapText="1"/>
    </xf>
    <xf numFmtId="164" fontId="33" fillId="35" borderId="102" xfId="0" applyNumberFormat="1" applyFont="1" applyFill="1" applyBorder="1" applyAlignment="1">
      <alignment horizontal="center" wrapText="1"/>
    </xf>
    <xf numFmtId="0" fontId="47" fillId="0" borderId="29" xfId="0" applyFont="1" applyFill="1" applyBorder="1" applyAlignment="1">
      <alignment vertical="top"/>
    </xf>
    <xf numFmtId="0" fontId="47" fillId="0" borderId="103" xfId="0" applyFont="1" applyFill="1" applyBorder="1" applyAlignment="1">
      <alignment vertical="top"/>
    </xf>
    <xf numFmtId="164" fontId="5" fillId="35" borderId="3" xfId="0" applyNumberFormat="1" applyFont="1" applyFill="1" applyBorder="1" applyAlignment="1">
      <alignment horizontal="center" wrapText="1"/>
    </xf>
    <xf numFmtId="1" fontId="8" fillId="35" borderId="62" xfId="51" applyNumberFormat="1" applyFont="1" applyFill="1" applyBorder="1" applyAlignment="1">
      <alignment horizontal="right" wrapText="1"/>
    </xf>
    <xf numFmtId="164" fontId="0" fillId="32" borderId="63" xfId="0" applyNumberFormat="1" applyFont="1" applyFill="1" applyBorder="1"/>
    <xf numFmtId="1" fontId="8" fillId="40" borderId="97" xfId="51" applyNumberFormat="1" applyFont="1" applyFill="1" applyBorder="1" applyAlignment="1">
      <alignment horizontal="right" wrapText="1"/>
    </xf>
    <xf numFmtId="1" fontId="8" fillId="40" borderId="99" xfId="51" applyNumberFormat="1" applyFont="1" applyFill="1" applyBorder="1" applyAlignment="1">
      <alignment horizontal="right" wrapText="1"/>
    </xf>
    <xf numFmtId="1" fontId="8" fillId="40" borderId="100" xfId="51" applyNumberFormat="1" applyFont="1" applyFill="1" applyBorder="1" applyAlignment="1">
      <alignment horizontal="right" wrapText="1"/>
    </xf>
    <xf numFmtId="1" fontId="8" fillId="35" borderId="100" xfId="51" applyNumberFormat="1" applyFont="1" applyFill="1" applyBorder="1" applyAlignment="1">
      <alignment horizontal="right" wrapText="1"/>
    </xf>
    <xf numFmtId="164" fontId="0" fillId="32" borderId="109" xfId="0" applyNumberFormat="1" applyFont="1" applyFill="1" applyBorder="1"/>
    <xf numFmtId="164" fontId="0" fillId="32" borderId="110" xfId="0" applyNumberFormat="1" applyFont="1" applyFill="1" applyBorder="1"/>
    <xf numFmtId="164" fontId="0" fillId="32" borderId="98" xfId="0" applyNumberFormat="1" applyFont="1" applyFill="1" applyBorder="1"/>
    <xf numFmtId="165" fontId="0" fillId="38" borderId="98" xfId="0" applyNumberFormat="1" applyFont="1" applyFill="1" applyBorder="1"/>
    <xf numFmtId="171" fontId="8" fillId="40" borderId="65" xfId="51" applyNumberFormat="1" applyFont="1" applyFill="1" applyBorder="1" applyAlignment="1">
      <alignment wrapText="1"/>
    </xf>
    <xf numFmtId="171" fontId="8" fillId="40" borderId="46" xfId="51" applyNumberFormat="1" applyFont="1" applyFill="1" applyBorder="1" applyAlignment="1">
      <alignment wrapText="1"/>
    </xf>
    <xf numFmtId="171" fontId="8" fillId="40" borderId="101" xfId="51" applyNumberFormat="1" applyFont="1" applyFill="1" applyBorder="1" applyAlignment="1">
      <alignment wrapText="1"/>
    </xf>
    <xf numFmtId="171" fontId="8" fillId="40" borderId="99" xfId="51" applyNumberFormat="1" applyFont="1" applyFill="1" applyBorder="1" applyAlignment="1">
      <alignment wrapText="1"/>
    </xf>
    <xf numFmtId="171" fontId="8" fillId="34" borderId="61" xfId="51" applyNumberFormat="1" applyFont="1" applyFill="1" applyBorder="1" applyAlignment="1">
      <alignment wrapText="1"/>
    </xf>
    <xf numFmtId="171" fontId="8" fillId="34" borderId="46" xfId="51" applyNumberFormat="1" applyFont="1" applyFill="1" applyBorder="1" applyAlignment="1">
      <alignment wrapText="1"/>
    </xf>
    <xf numFmtId="171" fontId="8" fillId="34" borderId="62" xfId="51" applyNumberFormat="1" applyFont="1" applyFill="1" applyBorder="1" applyAlignment="1">
      <alignment wrapText="1"/>
    </xf>
    <xf numFmtId="171" fontId="8" fillId="34" borderId="97" xfId="51" applyNumberFormat="1" applyFont="1" applyFill="1" applyBorder="1" applyAlignment="1">
      <alignment wrapText="1"/>
    </xf>
    <xf numFmtId="171" fontId="8" fillId="34" borderId="99" xfId="51" applyNumberFormat="1" applyFont="1" applyFill="1" applyBorder="1" applyAlignment="1">
      <alignment wrapText="1"/>
    </xf>
    <xf numFmtId="171" fontId="8" fillId="34" borderId="100" xfId="51" applyNumberFormat="1" applyFont="1" applyFill="1" applyBorder="1" applyAlignment="1">
      <alignment wrapText="1"/>
    </xf>
    <xf numFmtId="171" fontId="8" fillId="35" borderId="70" xfId="51" applyNumberFormat="1" applyFont="1" applyFill="1" applyBorder="1" applyAlignment="1">
      <alignment horizontal="right" wrapText="1"/>
    </xf>
    <xf numFmtId="171" fontId="8" fillId="35" borderId="46" xfId="51" applyNumberFormat="1" applyFont="1" applyFill="1" applyBorder="1" applyAlignment="1">
      <alignment horizontal="right" wrapText="1"/>
    </xf>
    <xf numFmtId="171" fontId="8" fillId="35" borderId="109" xfId="51" applyNumberFormat="1" applyFont="1" applyFill="1" applyBorder="1" applyAlignment="1">
      <alignment horizontal="right" wrapText="1"/>
    </xf>
    <xf numFmtId="171" fontId="8" fillId="35" borderId="99" xfId="51" applyNumberFormat="1" applyFont="1" applyFill="1" applyBorder="1" applyAlignment="1">
      <alignment horizontal="right" wrapText="1"/>
    </xf>
    <xf numFmtId="171" fontId="0" fillId="32" borderId="70" xfId="0" applyNumberFormat="1" applyFont="1" applyFill="1" applyBorder="1"/>
    <xf numFmtId="171" fontId="0" fillId="32" borderId="46" xfId="0" applyNumberFormat="1" applyFont="1" applyFill="1" applyBorder="1"/>
    <xf numFmtId="171" fontId="0" fillId="32" borderId="63" xfId="0" applyNumberFormat="1" applyFont="1" applyFill="1" applyBorder="1"/>
    <xf numFmtId="171" fontId="0" fillId="32" borderId="109" xfId="0" applyNumberFormat="1" applyFont="1" applyFill="1" applyBorder="1"/>
    <xf numFmtId="171" fontId="0" fillId="32" borderId="99" xfId="0" applyNumberFormat="1" applyFont="1" applyFill="1" applyBorder="1"/>
    <xf numFmtId="171" fontId="0" fillId="32" borderId="110" xfId="0" applyNumberFormat="1" applyFont="1" applyFill="1" applyBorder="1"/>
    <xf numFmtId="0" fontId="0" fillId="0" borderId="0" xfId="0"/>
    <xf numFmtId="164" fontId="1" fillId="2" borderId="0" xfId="1" applyNumberFormat="1" applyFont="1" applyFill="1" applyAlignment="1">
      <alignment vertical="top"/>
    </xf>
    <xf numFmtId="164" fontId="5" fillId="2" borderId="0" xfId="1" applyNumberFormat="1" applyFont="1" applyFill="1" applyAlignment="1">
      <alignment vertical="top"/>
    </xf>
    <xf numFmtId="164" fontId="5" fillId="3" borderId="4" xfId="1" applyNumberFormat="1" applyFont="1" applyFill="1" applyBorder="1" applyAlignment="1">
      <alignment horizontal="center" vertical="center" wrapText="1"/>
    </xf>
    <xf numFmtId="164" fontId="5" fillId="3" borderId="6" xfId="1" applyNumberFormat="1" applyFont="1" applyFill="1" applyBorder="1" applyAlignment="1">
      <alignment horizontal="center" vertical="center" wrapText="1"/>
    </xf>
    <xf numFmtId="164" fontId="5" fillId="3" borderId="5" xfId="1" applyNumberFormat="1" applyFont="1" applyFill="1" applyBorder="1" applyAlignment="1">
      <alignment horizontal="center" vertical="center" wrapText="1"/>
    </xf>
    <xf numFmtId="164" fontId="5" fillId="0" borderId="10" xfId="1" applyNumberFormat="1" applyFont="1" applyFill="1" applyBorder="1" applyAlignment="1">
      <alignment vertical="top"/>
    </xf>
    <xf numFmtId="164" fontId="5" fillId="0" borderId="12" xfId="1" applyNumberFormat="1" applyFont="1" applyFill="1" applyBorder="1" applyAlignment="1">
      <alignment horizontal="right" vertical="top"/>
    </xf>
    <xf numFmtId="164" fontId="5" fillId="0" borderId="12" xfId="1" applyNumberFormat="1" applyFont="1" applyFill="1" applyBorder="1" applyAlignment="1">
      <alignment vertical="top"/>
    </xf>
    <xf numFmtId="164" fontId="5" fillId="0" borderId="10" xfId="1" applyNumberFormat="1" applyFont="1" applyFill="1" applyBorder="1" applyAlignment="1">
      <alignment horizontal="right" vertical="top"/>
    </xf>
    <xf numFmtId="164" fontId="5" fillId="0" borderId="12" xfId="1" quotePrefix="1" applyNumberFormat="1" applyFont="1" applyFill="1" applyBorder="1" applyAlignment="1">
      <alignment horizontal="right" vertical="top"/>
    </xf>
    <xf numFmtId="164" fontId="5" fillId="0" borderId="15" xfId="1" applyNumberFormat="1" applyFont="1" applyFill="1" applyBorder="1" applyAlignment="1">
      <alignment horizontal="right" vertical="top"/>
    </xf>
    <xf numFmtId="164" fontId="5" fillId="0" borderId="14" xfId="1" applyNumberFormat="1" applyFont="1" applyFill="1" applyBorder="1" applyAlignment="1">
      <alignment horizontal="right" vertical="top"/>
    </xf>
    <xf numFmtId="164" fontId="5" fillId="0" borderId="9" xfId="1" applyNumberFormat="1" applyFont="1" applyFill="1" applyBorder="1" applyAlignment="1">
      <alignment horizontal="center" vertical="top"/>
    </xf>
    <xf numFmtId="164" fontId="5" fillId="0" borderId="8" xfId="1" applyNumberFormat="1" applyFont="1" applyFill="1" applyBorder="1" applyAlignment="1">
      <alignment horizontal="center" vertical="top"/>
    </xf>
    <xf numFmtId="164" fontId="5" fillId="0" borderId="12" xfId="1" applyNumberFormat="1" applyFont="1" applyFill="1" applyBorder="1" applyAlignment="1">
      <alignment horizontal="center" vertical="top"/>
    </xf>
    <xf numFmtId="164" fontId="5" fillId="0" borderId="11" xfId="1" applyNumberFormat="1" applyFont="1" applyFill="1" applyBorder="1" applyAlignment="1">
      <alignment horizontal="center" vertical="top"/>
    </xf>
    <xf numFmtId="164" fontId="5" fillId="0" borderId="15" xfId="1" applyNumberFormat="1" applyFont="1" applyFill="1" applyBorder="1" applyAlignment="1">
      <alignment horizontal="center" vertical="top"/>
    </xf>
    <xf numFmtId="164" fontId="5" fillId="0" borderId="14" xfId="1" applyNumberFormat="1" applyFont="1" applyFill="1" applyBorder="1" applyAlignment="1">
      <alignment horizontal="center" vertical="top"/>
    </xf>
    <xf numFmtId="164" fontId="0" fillId="32" borderId="99" xfId="0" applyNumberFormat="1" applyFont="1" applyFill="1" applyBorder="1"/>
    <xf numFmtId="165" fontId="0" fillId="32" borderId="118" xfId="0" applyNumberFormat="1" applyFont="1" applyFill="1" applyBorder="1"/>
    <xf numFmtId="10" fontId="0" fillId="32" borderId="109" xfId="0" applyNumberFormat="1" applyFont="1" applyFill="1" applyBorder="1"/>
    <xf numFmtId="10" fontId="0" fillId="32" borderId="70" xfId="0" applyNumberFormat="1" applyFont="1" applyFill="1" applyBorder="1"/>
    <xf numFmtId="0" fontId="54" fillId="0" borderId="111" xfId="0" applyFont="1" applyBorder="1" applyAlignment="1">
      <alignment horizontal="left"/>
    </xf>
    <xf numFmtId="0" fontId="53" fillId="0" borderId="0" xfId="0" applyFont="1" applyAlignment="1">
      <alignment vertical="center"/>
    </xf>
    <xf numFmtId="0" fontId="26" fillId="0" borderId="5" xfId="0" applyFont="1" applyFill="1" applyBorder="1" applyAlignment="1">
      <alignment horizontal="center" vertical="center"/>
    </xf>
    <xf numFmtId="0" fontId="55" fillId="0" borderId="0" xfId="0" applyFont="1"/>
    <xf numFmtId="0" fontId="31" fillId="0" borderId="114" xfId="0" applyFont="1" applyFill="1" applyBorder="1" applyAlignment="1">
      <alignment horizontal="center"/>
    </xf>
    <xf numFmtId="0" fontId="31" fillId="0" borderId="114" xfId="0" applyFont="1" applyFill="1" applyBorder="1" applyAlignment="1">
      <alignment horizontal="center" vertical="center"/>
    </xf>
    <xf numFmtId="0" fontId="54" fillId="0" borderId="113" xfId="0" applyFont="1" applyBorder="1" applyAlignment="1">
      <alignment horizontal="left"/>
    </xf>
    <xf numFmtId="0" fontId="54" fillId="0" borderId="111" xfId="0" applyFont="1" applyBorder="1" applyAlignment="1">
      <alignment horizontal="left" indent="1"/>
    </xf>
    <xf numFmtId="0" fontId="26" fillId="0" borderId="3" xfId="0" applyFont="1" applyFill="1" applyBorder="1" applyAlignment="1">
      <alignment horizontal="center" vertical="center"/>
    </xf>
    <xf numFmtId="0" fontId="26" fillId="0" borderId="33" xfId="0" applyFont="1" applyFill="1" applyBorder="1" applyAlignment="1">
      <alignment horizontal="center" vertical="center"/>
    </xf>
    <xf numFmtId="0" fontId="0" fillId="0" borderId="0" xfId="0"/>
    <xf numFmtId="0" fontId="0" fillId="0" borderId="0" xfId="0" applyAlignment="1">
      <alignment wrapText="1"/>
    </xf>
    <xf numFmtId="170" fontId="28" fillId="38" borderId="61" xfId="0" applyNumberFormat="1" applyFont="1" applyFill="1" applyBorder="1" applyAlignment="1">
      <alignment horizontal="center"/>
    </xf>
    <xf numFmtId="170" fontId="28" fillId="38" borderId="70" xfId="0" applyNumberFormat="1" applyFont="1" applyFill="1" applyBorder="1" applyAlignment="1">
      <alignment horizontal="center"/>
    </xf>
    <xf numFmtId="170" fontId="28" fillId="38" borderId="109" xfId="0" applyNumberFormat="1" applyFont="1" applyFill="1" applyBorder="1" applyAlignment="1">
      <alignment horizontal="center"/>
    </xf>
    <xf numFmtId="170" fontId="28" fillId="38" borderId="97" xfId="0" applyNumberFormat="1" applyFont="1" applyFill="1" applyBorder="1" applyAlignment="1">
      <alignment horizontal="center"/>
    </xf>
    <xf numFmtId="170" fontId="30" fillId="38" borderId="61" xfId="0" applyNumberFormat="1" applyFont="1" applyFill="1" applyBorder="1" applyAlignment="1">
      <alignment horizontal="center"/>
    </xf>
    <xf numFmtId="170" fontId="30" fillId="38" borderId="70" xfId="0" applyNumberFormat="1" applyFont="1" applyFill="1" applyBorder="1" applyAlignment="1">
      <alignment horizontal="center"/>
    </xf>
    <xf numFmtId="10" fontId="0" fillId="35" borderId="93" xfId="0" applyNumberFormat="1" applyFont="1" applyFill="1" applyBorder="1"/>
    <xf numFmtId="10" fontId="0" fillId="35" borderId="47" xfId="0" applyNumberFormat="1" applyFont="1" applyFill="1" applyBorder="1"/>
    <xf numFmtId="10" fontId="0" fillId="35" borderId="99" xfId="0" applyNumberFormat="1" applyFont="1" applyFill="1" applyBorder="1"/>
    <xf numFmtId="164" fontId="0" fillId="35" borderId="101" xfId="0" applyNumberFormat="1" applyFont="1" applyFill="1" applyBorder="1"/>
    <xf numFmtId="164" fontId="0" fillId="35" borderId="96" xfId="0" applyNumberFormat="1" applyFont="1" applyFill="1" applyBorder="1"/>
    <xf numFmtId="0" fontId="0" fillId="0" borderId="0" xfId="0"/>
    <xf numFmtId="10" fontId="0" fillId="0" borderId="0" xfId="0" applyNumberFormat="1"/>
    <xf numFmtId="0" fontId="0" fillId="0" borderId="0" xfId="0" applyFill="1" applyBorder="1"/>
    <xf numFmtId="0" fontId="53" fillId="0" borderId="25" xfId="0" applyFont="1" applyBorder="1" applyAlignment="1">
      <alignment vertical="center"/>
    </xf>
    <xf numFmtId="0" fontId="53" fillId="0" borderId="26" xfId="0" applyFont="1" applyBorder="1" applyAlignment="1">
      <alignment vertical="center"/>
    </xf>
    <xf numFmtId="0" fontId="0" fillId="0" borderId="103" xfId="0" applyBorder="1"/>
    <xf numFmtId="0" fontId="26" fillId="0" borderId="35" xfId="0" applyFont="1" applyFill="1" applyBorder="1" applyAlignment="1">
      <alignment horizontal="center" vertical="center"/>
    </xf>
    <xf numFmtId="0" fontId="26" fillId="0" borderId="29" xfId="0" applyFont="1" applyFill="1" applyBorder="1" applyAlignment="1">
      <alignment horizontal="center" vertical="center"/>
    </xf>
    <xf numFmtId="0" fontId="26" fillId="0" borderId="0" xfId="0" applyFont="1" applyFill="1" applyBorder="1" applyAlignment="1">
      <alignment horizontal="center" vertical="center"/>
    </xf>
    <xf numFmtId="9" fontId="54" fillId="0" borderId="0" xfId="729" applyFont="1" applyFill="1" applyBorder="1" applyAlignment="1">
      <alignment horizontal="left"/>
    </xf>
    <xf numFmtId="0" fontId="54" fillId="0" borderId="0" xfId="0" applyFont="1" applyFill="1" applyBorder="1" applyAlignment="1">
      <alignment horizontal="left"/>
    </xf>
    <xf numFmtId="10" fontId="31" fillId="0" borderId="0" xfId="0" applyNumberFormat="1" applyFont="1" applyFill="1" applyBorder="1" applyAlignment="1">
      <alignment horizontal="center" vertical="center"/>
    </xf>
    <xf numFmtId="0" fontId="54" fillId="0" borderId="30" xfId="0" applyFont="1" applyFill="1" applyBorder="1" applyAlignment="1">
      <alignment horizontal="left"/>
    </xf>
    <xf numFmtId="9" fontId="54" fillId="0" borderId="0" xfId="729" applyFont="1" applyFill="1" applyBorder="1" applyAlignment="1">
      <alignment horizontal="center"/>
    </xf>
    <xf numFmtId="0" fontId="31" fillId="0" borderId="0" xfId="0" applyFont="1" applyFill="1" applyBorder="1" applyAlignment="1">
      <alignment horizontal="center" vertical="center"/>
    </xf>
    <xf numFmtId="0" fontId="31" fillId="0" borderId="0" xfId="0" applyFont="1" applyFill="1" applyBorder="1" applyAlignment="1">
      <alignment horizontal="center"/>
    </xf>
    <xf numFmtId="0" fontId="0" fillId="0" borderId="0" xfId="0" applyAlignment="1">
      <alignment horizontal="center" vertical="center" wrapText="1"/>
    </xf>
    <xf numFmtId="165" fontId="31" fillId="0" borderId="145" xfId="0" applyNumberFormat="1" applyFont="1" applyFill="1" applyBorder="1" applyAlignment="1">
      <alignment horizontal="center" vertical="center"/>
    </xf>
    <xf numFmtId="10" fontId="0" fillId="0" borderId="0" xfId="0" applyNumberFormat="1" applyAlignment="1">
      <alignment horizontal="center"/>
    </xf>
    <xf numFmtId="10" fontId="31" fillId="0" borderId="111" xfId="0" applyNumberFormat="1" applyFont="1" applyFill="1" applyBorder="1" applyAlignment="1">
      <alignment horizontal="center" vertical="center"/>
    </xf>
    <xf numFmtId="165" fontId="31" fillId="0" borderId="111" xfId="0" applyNumberFormat="1" applyFont="1" applyFill="1" applyBorder="1" applyAlignment="1">
      <alignment horizontal="center" vertical="center"/>
    </xf>
    <xf numFmtId="10" fontId="57" fillId="0" borderId="0" xfId="0" applyNumberFormat="1" applyFont="1" applyFill="1" applyBorder="1" applyAlignment="1">
      <alignment horizontal="center" vertical="center"/>
    </xf>
    <xf numFmtId="10" fontId="31" fillId="0" borderId="113" xfId="0" applyNumberFormat="1" applyFont="1" applyFill="1" applyBorder="1" applyAlignment="1">
      <alignment horizontal="center" vertical="center"/>
    </xf>
    <xf numFmtId="10" fontId="31" fillId="0" borderId="145" xfId="0" applyNumberFormat="1" applyFont="1" applyFill="1" applyBorder="1" applyAlignment="1">
      <alignment horizontal="left" vertical="center"/>
    </xf>
    <xf numFmtId="10" fontId="31" fillId="0" borderId="111" xfId="0" applyNumberFormat="1" applyFont="1" applyFill="1" applyBorder="1" applyAlignment="1">
      <alignment horizontal="left" vertical="center"/>
    </xf>
    <xf numFmtId="10" fontId="31" fillId="0" borderId="113" xfId="0" applyNumberFormat="1" applyFont="1" applyFill="1" applyBorder="1" applyAlignment="1">
      <alignment horizontal="left" vertical="center"/>
    </xf>
    <xf numFmtId="0" fontId="54" fillId="0" borderId="145" xfId="0" applyFont="1" applyBorder="1" applyAlignment="1">
      <alignment horizontal="left"/>
    </xf>
    <xf numFmtId="10" fontId="31" fillId="29" borderId="146" xfId="0" applyNumberFormat="1" applyFont="1" applyFill="1" applyBorder="1" applyAlignment="1">
      <alignment horizontal="center" vertical="center"/>
    </xf>
    <xf numFmtId="10" fontId="31" fillId="29" borderId="144" xfId="0" applyNumberFormat="1" applyFont="1" applyFill="1" applyBorder="1" applyAlignment="1">
      <alignment horizontal="center" vertical="center"/>
    </xf>
    <xf numFmtId="10" fontId="31" fillId="29" borderId="144" xfId="0" applyNumberFormat="1" applyFont="1" applyFill="1" applyBorder="1" applyAlignment="1">
      <alignment horizontal="center"/>
    </xf>
    <xf numFmtId="165" fontId="31" fillId="29" borderId="147" xfId="729" applyNumberFormat="1" applyFont="1" applyFill="1" applyBorder="1" applyAlignment="1">
      <alignment horizontal="center"/>
    </xf>
    <xf numFmtId="0" fontId="54" fillId="0" borderId="111" xfId="0" applyFont="1" applyFill="1" applyBorder="1" applyAlignment="1">
      <alignment horizontal="left" indent="1"/>
    </xf>
    <xf numFmtId="10" fontId="59" fillId="29" borderId="116" xfId="0" applyNumberFormat="1" applyFont="1" applyFill="1" applyBorder="1" applyAlignment="1">
      <alignment horizontal="center" vertical="center"/>
    </xf>
    <xf numFmtId="10" fontId="57" fillId="29" borderId="112" xfId="0" applyNumberFormat="1" applyFont="1" applyFill="1" applyBorder="1" applyAlignment="1">
      <alignment horizontal="center" vertical="center"/>
    </xf>
    <xf numFmtId="10" fontId="31" fillId="29" borderId="112" xfId="0" applyNumberFormat="1" applyFont="1" applyFill="1" applyBorder="1" applyAlignment="1">
      <alignment horizontal="center" vertical="center"/>
    </xf>
    <xf numFmtId="10" fontId="31" fillId="29" borderId="112" xfId="0" applyNumberFormat="1" applyFont="1" applyFill="1" applyBorder="1" applyAlignment="1">
      <alignment horizontal="center"/>
    </xf>
    <xf numFmtId="165" fontId="31" fillId="29" borderId="148" xfId="729" applyNumberFormat="1" applyFont="1" applyFill="1" applyBorder="1" applyAlignment="1">
      <alignment horizontal="center"/>
    </xf>
    <xf numFmtId="10" fontId="57" fillId="29" borderId="112" xfId="0" applyNumberFormat="1" applyFont="1" applyFill="1" applyBorder="1" applyAlignment="1">
      <alignment horizontal="center"/>
    </xf>
    <xf numFmtId="10" fontId="31" fillId="29" borderId="116" xfId="0" applyNumberFormat="1" applyFont="1" applyFill="1" applyBorder="1" applyAlignment="1">
      <alignment horizontal="center" vertical="center"/>
    </xf>
    <xf numFmtId="10" fontId="57" fillId="29" borderId="148" xfId="729" applyNumberFormat="1" applyFont="1" applyFill="1" applyBorder="1" applyAlignment="1">
      <alignment horizontal="center"/>
    </xf>
    <xf numFmtId="10" fontId="57" fillId="29" borderId="116" xfId="0" applyNumberFormat="1" applyFont="1" applyFill="1" applyBorder="1" applyAlignment="1">
      <alignment horizontal="center" vertical="center"/>
    </xf>
    <xf numFmtId="10" fontId="59" fillId="29" borderId="112" xfId="0" applyNumberFormat="1" applyFont="1" applyFill="1" applyBorder="1" applyAlignment="1">
      <alignment horizontal="center" vertical="center"/>
    </xf>
    <xf numFmtId="165" fontId="54" fillId="29" borderId="148" xfId="729" applyNumberFormat="1" applyFont="1" applyFill="1" applyBorder="1" applyAlignment="1">
      <alignment horizontal="center"/>
    </xf>
    <xf numFmtId="0" fontId="31" fillId="0" borderId="117" xfId="0" applyFont="1" applyFill="1" applyBorder="1" applyAlignment="1">
      <alignment horizontal="center" vertical="center"/>
    </xf>
    <xf numFmtId="9" fontId="54" fillId="0" borderId="115" xfId="729" applyFont="1" applyFill="1" applyBorder="1" applyAlignment="1">
      <alignment horizontal="center"/>
    </xf>
    <xf numFmtId="1" fontId="0" fillId="0" borderId="0" xfId="0" applyNumberFormat="1" applyFill="1"/>
    <xf numFmtId="0" fontId="28" fillId="0" borderId="0" xfId="0" applyFont="1" applyFill="1"/>
    <xf numFmtId="0" fontId="0" fillId="33" borderId="0" xfId="0" applyFill="1"/>
    <xf numFmtId="0" fontId="0" fillId="27" borderId="33" xfId="0" applyFill="1" applyBorder="1" applyAlignment="1">
      <alignment horizontal="center"/>
    </xf>
    <xf numFmtId="0" fontId="0" fillId="0" borderId="77" xfId="0" applyBorder="1" applyAlignment="1">
      <alignment wrapText="1"/>
    </xf>
    <xf numFmtId="164" fontId="33" fillId="35" borderId="2" xfId="0" applyNumberFormat="1" applyFont="1" applyFill="1" applyBorder="1" applyAlignment="1">
      <alignment wrapText="1"/>
    </xf>
    <xf numFmtId="164" fontId="33" fillId="35" borderId="3" xfId="0" applyNumberFormat="1" applyFont="1" applyFill="1" applyBorder="1" applyAlignment="1">
      <alignment wrapText="1"/>
    </xf>
    <xf numFmtId="164" fontId="0" fillId="35" borderId="150" xfId="0" applyNumberFormat="1" applyFont="1" applyFill="1" applyBorder="1" applyAlignment="1">
      <alignment horizontal="center"/>
    </xf>
    <xf numFmtId="164" fontId="0" fillId="35" borderId="96" xfId="0" applyNumberFormat="1" applyFont="1" applyFill="1" applyBorder="1" applyAlignment="1">
      <alignment horizontal="center"/>
    </xf>
    <xf numFmtId="164" fontId="0" fillId="35" borderId="101" xfId="0" applyNumberFormat="1" applyFont="1" applyFill="1" applyBorder="1" applyAlignment="1">
      <alignment horizontal="center"/>
    </xf>
    <xf numFmtId="170" fontId="30" fillId="38" borderId="107" xfId="0" applyNumberFormat="1" applyFont="1" applyFill="1" applyBorder="1" applyAlignment="1">
      <alignment horizontal="center"/>
    </xf>
    <xf numFmtId="170" fontId="30" fillId="38" borderId="93" xfId="0" applyNumberFormat="1" applyFont="1" applyFill="1" applyBorder="1" applyAlignment="1">
      <alignment horizontal="center"/>
    </xf>
    <xf numFmtId="0" fontId="0" fillId="0" borderId="185" xfId="0" applyBorder="1" applyAlignment="1">
      <alignment vertical="center"/>
    </xf>
    <xf numFmtId="0" fontId="1" fillId="0" borderId="187" xfId="1" applyBorder="1" applyAlignment="1">
      <alignment vertical="top" wrapText="1"/>
    </xf>
    <xf numFmtId="0" fontId="43" fillId="0" borderId="189" xfId="1" applyFont="1" applyBorder="1" applyAlignment="1">
      <alignment horizontal="center"/>
    </xf>
    <xf numFmtId="0" fontId="37" fillId="36" borderId="190" xfId="67" applyFill="1" applyBorder="1" applyAlignment="1">
      <alignment vertical="top"/>
    </xf>
    <xf numFmtId="0" fontId="37" fillId="36" borderId="191" xfId="67" applyFill="1" applyBorder="1" applyAlignment="1">
      <alignment vertical="top"/>
    </xf>
    <xf numFmtId="0" fontId="37" fillId="37" borderId="191" xfId="67" applyFill="1" applyBorder="1" applyAlignment="1">
      <alignment vertical="top"/>
    </xf>
    <xf numFmtId="0" fontId="37" fillId="39" borderId="193" xfId="67" applyFill="1" applyBorder="1" applyAlignment="1">
      <alignment vertical="top"/>
    </xf>
    <xf numFmtId="0" fontId="37" fillId="39" borderId="191" xfId="67" applyFill="1" applyBorder="1" applyAlignment="1">
      <alignment vertical="top"/>
    </xf>
    <xf numFmtId="0" fontId="37" fillId="39" borderId="149" xfId="67" applyFill="1" applyBorder="1" applyAlignment="1">
      <alignment vertical="top"/>
    </xf>
    <xf numFmtId="0" fontId="37" fillId="45" borderId="190" xfId="67" applyFill="1" applyBorder="1" applyAlignment="1">
      <alignment vertical="top"/>
    </xf>
    <xf numFmtId="0" fontId="1" fillId="0" borderId="73" xfId="1" applyBorder="1" applyAlignment="1">
      <alignment vertical="top"/>
    </xf>
    <xf numFmtId="0" fontId="37" fillId="37" borderId="192" xfId="67" applyFill="1" applyBorder="1" applyAlignment="1">
      <alignment vertical="top"/>
    </xf>
    <xf numFmtId="0" fontId="0" fillId="0" borderId="160" xfId="0" applyBorder="1" applyAlignment="1">
      <alignment vertical="center"/>
    </xf>
    <xf numFmtId="1" fontId="0" fillId="0" borderId="77" xfId="0" applyNumberFormat="1" applyBorder="1" applyAlignment="1">
      <alignment wrapText="1"/>
    </xf>
    <xf numFmtId="0" fontId="37" fillId="45" borderId="149" xfId="67" applyFill="1" applyBorder="1" applyAlignment="1">
      <alignment vertical="top"/>
    </xf>
    <xf numFmtId="0" fontId="37" fillId="45" borderId="191" xfId="67" applyFill="1" applyBorder="1" applyAlignment="1">
      <alignment vertical="top"/>
    </xf>
    <xf numFmtId="0" fontId="1" fillId="0" borderId="0" xfId="1"/>
    <xf numFmtId="0" fontId="1" fillId="0" borderId="0" xfId="1" applyFill="1" applyBorder="1"/>
    <xf numFmtId="165" fontId="5" fillId="0" borderId="7" xfId="1" applyNumberFormat="1" applyFont="1" applyFill="1" applyBorder="1" applyAlignment="1">
      <alignment vertical="top"/>
    </xf>
    <xf numFmtId="165" fontId="5" fillId="0" borderId="9" xfId="1" applyNumberFormat="1" applyFont="1" applyFill="1" applyBorder="1" applyAlignment="1">
      <alignment vertical="top"/>
    </xf>
    <xf numFmtId="165" fontId="5" fillId="0" borderId="8" xfId="1" applyNumberFormat="1" applyFont="1" applyFill="1" applyBorder="1" applyAlignment="1">
      <alignment vertical="top"/>
    </xf>
    <xf numFmtId="165" fontId="5" fillId="0" borderId="10" xfId="1" applyNumberFormat="1" applyFont="1" applyFill="1" applyBorder="1" applyAlignment="1">
      <alignment vertical="top"/>
    </xf>
    <xf numFmtId="165" fontId="5" fillId="0" borderId="12" xfId="1" applyNumberFormat="1" applyFont="1" applyFill="1" applyBorder="1" applyAlignment="1">
      <alignment vertical="top"/>
    </xf>
    <xf numFmtId="165" fontId="5" fillId="0" borderId="11" xfId="1" applyNumberFormat="1" applyFont="1" applyFill="1" applyBorder="1" applyAlignment="1">
      <alignment vertical="top"/>
    </xf>
    <xf numFmtId="0" fontId="1" fillId="0" borderId="73" xfId="1" applyBorder="1" applyAlignment="1">
      <alignment vertical="top" wrapText="1"/>
    </xf>
    <xf numFmtId="0" fontId="1" fillId="0" borderId="195" xfId="1" applyBorder="1" applyAlignment="1">
      <alignment vertical="top" wrapText="1"/>
    </xf>
    <xf numFmtId="164" fontId="3" fillId="2" borderId="0" xfId="715" applyNumberFormat="1" applyFont="1" applyFill="1" applyAlignment="1">
      <alignment vertical="top"/>
    </xf>
    <xf numFmtId="164" fontId="1" fillId="2" borderId="0" xfId="715" applyNumberFormat="1" applyFont="1" applyFill="1" applyAlignment="1">
      <alignment vertical="top"/>
    </xf>
    <xf numFmtId="164" fontId="5" fillId="2" borderId="0" xfId="715" applyNumberFormat="1" applyFont="1" applyFill="1" applyAlignment="1">
      <alignment vertical="top"/>
    </xf>
    <xf numFmtId="164" fontId="5" fillId="3" borderId="4" xfId="715" applyNumberFormat="1" applyFont="1" applyFill="1" applyBorder="1" applyAlignment="1">
      <alignment horizontal="center" vertical="center" wrapText="1"/>
    </xf>
    <xf numFmtId="164" fontId="5" fillId="3" borderId="5" xfId="715" applyNumberFormat="1" applyFont="1" applyFill="1" applyBorder="1" applyAlignment="1">
      <alignment horizontal="center" vertical="center" wrapText="1"/>
    </xf>
    <xf numFmtId="164" fontId="5" fillId="3" borderId="7" xfId="715" applyNumberFormat="1" applyFont="1" applyFill="1" applyBorder="1" applyAlignment="1">
      <alignment horizontal="center" vertical="center" wrapText="1"/>
    </xf>
    <xf numFmtId="164" fontId="5" fillId="3" borderId="9" xfId="715" applyNumberFormat="1" applyFont="1" applyFill="1" applyBorder="1" applyAlignment="1">
      <alignment horizontal="center" vertical="center" wrapText="1"/>
    </xf>
    <xf numFmtId="164" fontId="5" fillId="3" borderId="8" xfId="715" applyNumberFormat="1" applyFont="1" applyFill="1" applyBorder="1" applyAlignment="1">
      <alignment horizontal="center" vertical="center" wrapText="1"/>
    </xf>
    <xf numFmtId="164" fontId="5" fillId="2" borderId="0" xfId="715" applyNumberFormat="1" applyFont="1" applyFill="1" applyAlignment="1">
      <alignment vertical="center"/>
    </xf>
    <xf numFmtId="164" fontId="5" fillId="0" borderId="7" xfId="715" applyNumberFormat="1" applyFont="1" applyFill="1" applyBorder="1" applyAlignment="1">
      <alignment horizontal="center" vertical="top"/>
    </xf>
    <xf numFmtId="164" fontId="5" fillId="0" borderId="196" xfId="715" applyNumberFormat="1" applyFont="1" applyFill="1" applyBorder="1" applyAlignment="1">
      <alignment vertical="top"/>
    </xf>
    <xf numFmtId="164" fontId="5" fillId="0" borderId="25" xfId="715" applyNumberFormat="1" applyFont="1" applyFill="1" applyBorder="1" applyAlignment="1">
      <alignment vertical="top"/>
    </xf>
    <xf numFmtId="164" fontId="5" fillId="0" borderId="9" xfId="715" applyNumberFormat="1" applyFont="1" applyFill="1" applyBorder="1" applyAlignment="1">
      <alignment vertical="top"/>
    </xf>
    <xf numFmtId="164" fontId="5" fillId="0" borderId="26" xfId="715" applyNumberFormat="1" applyFont="1" applyFill="1" applyBorder="1" applyAlignment="1">
      <alignment vertical="top"/>
    </xf>
    <xf numFmtId="164" fontId="5" fillId="0" borderId="8" xfId="715" applyNumberFormat="1" applyFont="1" applyFill="1" applyBorder="1" applyAlignment="1">
      <alignment vertical="top"/>
    </xf>
    <xf numFmtId="164" fontId="5" fillId="0" borderId="10" xfId="715" applyNumberFormat="1" applyFont="1" applyFill="1" applyBorder="1" applyAlignment="1">
      <alignment horizontal="center" vertical="top"/>
    </xf>
    <xf numFmtId="164" fontId="5" fillId="0" borderId="197" xfId="715" applyNumberFormat="1" applyFont="1" applyFill="1" applyBorder="1" applyAlignment="1">
      <alignment vertical="top"/>
    </xf>
    <xf numFmtId="164" fontId="5" fillId="0" borderId="10" xfId="715" applyNumberFormat="1" applyFont="1" applyFill="1" applyBorder="1" applyAlignment="1">
      <alignment vertical="top"/>
    </xf>
    <xf numFmtId="164" fontId="5" fillId="0" borderId="12" xfId="715" applyNumberFormat="1" applyFont="1" applyFill="1" applyBorder="1" applyAlignment="1">
      <alignment vertical="top"/>
    </xf>
    <xf numFmtId="164" fontId="5" fillId="0" borderId="11" xfId="715" applyNumberFormat="1" applyFont="1" applyFill="1" applyBorder="1" applyAlignment="1">
      <alignment vertical="top"/>
    </xf>
    <xf numFmtId="164" fontId="5" fillId="0" borderId="13" xfId="715" applyNumberFormat="1" applyFont="1" applyFill="1" applyBorder="1" applyAlignment="1">
      <alignment horizontal="center" vertical="top"/>
    </xf>
    <xf numFmtId="164" fontId="5" fillId="0" borderId="198" xfId="715" applyNumberFormat="1" applyFont="1" applyFill="1" applyBorder="1" applyAlignment="1">
      <alignment vertical="top"/>
    </xf>
    <xf numFmtId="164" fontId="5" fillId="0" borderId="13" xfId="715" applyNumberFormat="1" applyFont="1" applyFill="1" applyBorder="1" applyAlignment="1">
      <alignment vertical="top"/>
    </xf>
    <xf numFmtId="164" fontId="5" fillId="0" borderId="15" xfId="715" applyNumberFormat="1" applyFont="1" applyFill="1" applyBorder="1" applyAlignment="1">
      <alignment vertical="top"/>
    </xf>
    <xf numFmtId="164" fontId="5" fillId="0" borderId="14" xfId="715" applyNumberFormat="1" applyFont="1" applyFill="1" applyBorder="1" applyAlignment="1">
      <alignment vertical="top"/>
    </xf>
    <xf numFmtId="0" fontId="1" fillId="0" borderId="25" xfId="1" applyFont="1" applyBorder="1" applyAlignment="1">
      <alignment horizontal="center" vertical="center"/>
    </xf>
    <xf numFmtId="0" fontId="37" fillId="44" borderId="190" xfId="67" applyFill="1" applyBorder="1" applyAlignment="1">
      <alignment vertical="top"/>
    </xf>
    <xf numFmtId="0" fontId="37" fillId="36" borderId="194" xfId="67" applyFill="1" applyBorder="1" applyAlignment="1">
      <alignment vertical="top"/>
    </xf>
    <xf numFmtId="0" fontId="37" fillId="37" borderId="190" xfId="67" applyFill="1" applyBorder="1" applyAlignment="1">
      <alignment vertical="top"/>
    </xf>
    <xf numFmtId="0" fontId="1" fillId="0" borderId="26" xfId="1" applyFont="1" applyBorder="1" applyAlignment="1">
      <alignment horizontal="left"/>
    </xf>
    <xf numFmtId="43" fontId="0" fillId="0" borderId="0" xfId="46" applyFont="1"/>
    <xf numFmtId="191" fontId="5" fillId="2" borderId="0" xfId="1" applyNumberFormat="1" applyFont="1" applyFill="1" applyAlignment="1">
      <alignment vertical="top"/>
    </xf>
    <xf numFmtId="164" fontId="94" fillId="2" borderId="0" xfId="67" applyNumberFormat="1" applyFont="1" applyFill="1" applyAlignment="1">
      <alignment vertical="top"/>
    </xf>
    <xf numFmtId="0" fontId="0" fillId="0" borderId="209" xfId="0" applyBorder="1"/>
    <xf numFmtId="0" fontId="0" fillId="0" borderId="209" xfId="0" applyBorder="1" applyAlignment="1">
      <alignment wrapText="1"/>
    </xf>
    <xf numFmtId="43" fontId="0" fillId="0" borderId="209" xfId="46" applyFont="1" applyBorder="1"/>
    <xf numFmtId="0" fontId="26" fillId="0" borderId="209" xfId="0" applyFont="1" applyBorder="1" applyAlignment="1">
      <alignment horizontal="center"/>
    </xf>
    <xf numFmtId="0" fontId="0" fillId="0" borderId="209" xfId="0" applyBorder="1" applyAlignment="1">
      <alignment horizontal="center"/>
    </xf>
    <xf numFmtId="0" fontId="0" fillId="41" borderId="209" xfId="0" applyFill="1" applyBorder="1" applyAlignment="1">
      <alignment wrapText="1"/>
    </xf>
    <xf numFmtId="0" fontId="0" fillId="41" borderId="209" xfId="0" applyFill="1" applyBorder="1"/>
    <xf numFmtId="1" fontId="0" fillId="41" borderId="209" xfId="0" applyNumberFormat="1" applyFill="1" applyBorder="1" applyAlignment="1">
      <alignment wrapText="1"/>
    </xf>
    <xf numFmtId="1" fontId="0" fillId="41" borderId="209" xfId="0" applyNumberFormat="1" applyFill="1" applyBorder="1"/>
    <xf numFmtId="0" fontId="1" fillId="0" borderId="209" xfId="1" applyBorder="1"/>
    <xf numFmtId="0" fontId="5" fillId="0" borderId="209" xfId="1" applyFont="1" applyBorder="1"/>
    <xf numFmtId="0" fontId="5" fillId="30" borderId="209" xfId="1" applyFont="1" applyFill="1" applyBorder="1"/>
    <xf numFmtId="0" fontId="5" fillId="0" borderId="209" xfId="1" applyFont="1" applyFill="1" applyBorder="1"/>
    <xf numFmtId="167" fontId="5" fillId="0" borderId="209" xfId="49" applyNumberFormat="1" applyFont="1" applyFill="1" applyBorder="1"/>
    <xf numFmtId="168" fontId="5" fillId="0" borderId="209" xfId="50" applyNumberFormat="1" applyFont="1" applyFill="1" applyBorder="1"/>
    <xf numFmtId="168" fontId="5" fillId="0" borderId="209" xfId="1" applyNumberFormat="1" applyFont="1" applyFill="1" applyBorder="1"/>
    <xf numFmtId="167" fontId="5" fillId="0" borderId="209" xfId="49" applyNumberFormat="1" applyFont="1" applyBorder="1"/>
    <xf numFmtId="168" fontId="5" fillId="0" borderId="209" xfId="50" applyNumberFormat="1" applyFont="1" applyBorder="1"/>
    <xf numFmtId="0" fontId="51" fillId="0" borderId="209" xfId="0" applyFont="1" applyBorder="1" applyAlignment="1">
      <alignment wrapText="1"/>
    </xf>
    <xf numFmtId="164" fontId="51" fillId="0" borderId="209" xfId="46" applyNumberFormat="1" applyFont="1" applyBorder="1" applyAlignment="1">
      <alignment wrapText="1"/>
    </xf>
    <xf numFmtId="164" fontId="51" fillId="0" borderId="209" xfId="46" applyNumberFormat="1" applyFont="1" applyBorder="1" applyAlignment="1"/>
    <xf numFmtId="0" fontId="51" fillId="0" borderId="209" xfId="0" applyFont="1" applyBorder="1" applyAlignment="1"/>
    <xf numFmtId="0" fontId="52" fillId="0" borderId="209" xfId="0" applyFont="1" applyBorder="1"/>
    <xf numFmtId="164" fontId="52" fillId="0" borderId="209" xfId="46" applyNumberFormat="1" applyFont="1" applyBorder="1"/>
    <xf numFmtId="44" fontId="52" fillId="0" borderId="209" xfId="0" applyNumberFormat="1" applyFont="1" applyBorder="1"/>
    <xf numFmtId="164" fontId="5" fillId="2" borderId="209" xfId="1" applyNumberFormat="1" applyFont="1" applyFill="1" applyBorder="1" applyAlignment="1">
      <alignment vertical="top"/>
    </xf>
    <xf numFmtId="10" fontId="5" fillId="2" borderId="209" xfId="729" applyNumberFormat="1" applyFont="1" applyFill="1" applyBorder="1" applyAlignment="1">
      <alignment vertical="top"/>
    </xf>
    <xf numFmtId="164" fontId="5" fillId="42" borderId="209" xfId="1" applyNumberFormat="1" applyFont="1" applyFill="1" applyBorder="1" applyAlignment="1">
      <alignment vertical="top" wrapText="1"/>
    </xf>
    <xf numFmtId="164" fontId="5" fillId="42" borderId="209" xfId="1" applyNumberFormat="1" applyFont="1" applyFill="1" applyBorder="1" applyAlignment="1">
      <alignment horizontal="center" vertical="top" wrapText="1"/>
    </xf>
    <xf numFmtId="165" fontId="5" fillId="0" borderId="13" xfId="1" applyNumberFormat="1" applyFont="1" applyFill="1" applyBorder="1" applyAlignment="1">
      <alignment vertical="top"/>
    </xf>
    <xf numFmtId="165" fontId="5" fillId="0" borderId="15" xfId="1" applyNumberFormat="1" applyFont="1" applyFill="1" applyBorder="1" applyAlignment="1">
      <alignment vertical="top"/>
    </xf>
    <xf numFmtId="165" fontId="5" fillId="0" borderId="14" xfId="1" applyNumberFormat="1" applyFont="1" applyFill="1" applyBorder="1" applyAlignment="1">
      <alignment vertical="top"/>
    </xf>
    <xf numFmtId="0" fontId="0" fillId="0" borderId="0" xfId="0" applyFill="1" applyAlignment="1"/>
    <xf numFmtId="164" fontId="0" fillId="0" borderId="30" xfId="0" applyNumberFormat="1" applyFill="1" applyBorder="1"/>
    <xf numFmtId="164" fontId="0" fillId="0" borderId="225" xfId="0" applyNumberFormat="1" applyFill="1" applyBorder="1"/>
    <xf numFmtId="164" fontId="0" fillId="0" borderId="103" xfId="0" applyNumberFormat="1" applyFill="1" applyBorder="1"/>
    <xf numFmtId="165" fontId="28" fillId="0" borderId="209" xfId="0" applyNumberFormat="1" applyFont="1" applyFill="1" applyBorder="1"/>
    <xf numFmtId="169" fontId="28" fillId="0" borderId="209" xfId="0" applyNumberFormat="1" applyFont="1" applyBorder="1"/>
    <xf numFmtId="164" fontId="28" fillId="0" borderId="209" xfId="0" applyNumberFormat="1" applyFont="1" applyBorder="1"/>
    <xf numFmtId="0" fontId="28" fillId="0" borderId="209" xfId="0" applyFont="1" applyBorder="1" applyAlignment="1">
      <alignment horizontal="center"/>
    </xf>
    <xf numFmtId="164" fontId="0" fillId="29" borderId="35" xfId="0" applyNumberFormat="1" applyFill="1" applyBorder="1"/>
    <xf numFmtId="164" fontId="0" fillId="29" borderId="36" xfId="0" applyNumberFormat="1" applyFill="1" applyBorder="1"/>
    <xf numFmtId="0" fontId="0" fillId="29" borderId="33" xfId="0" applyFill="1" applyBorder="1"/>
    <xf numFmtId="0" fontId="31" fillId="0" borderId="0" xfId="0" applyFont="1" applyAlignment="1">
      <alignment wrapText="1"/>
    </xf>
    <xf numFmtId="0" fontId="56" fillId="0" borderId="0" xfId="0" applyFont="1" applyAlignment="1">
      <alignment horizontal="center" vertical="center" wrapText="1"/>
    </xf>
    <xf numFmtId="0" fontId="31" fillId="60" borderId="209" xfId="0" applyFont="1" applyFill="1" applyBorder="1" applyAlignment="1">
      <alignment vertical="center" wrapText="1"/>
    </xf>
    <xf numFmtId="0" fontId="31" fillId="0" borderId="209" xfId="0" applyFont="1" applyBorder="1" applyAlignment="1">
      <alignment vertical="center" wrapText="1"/>
    </xf>
    <xf numFmtId="0" fontId="31" fillId="0" borderId="209" xfId="0" applyFont="1" applyBorder="1" applyAlignment="1">
      <alignment horizontal="left" vertical="top" wrapText="1"/>
    </xf>
    <xf numFmtId="0" fontId="31" fillId="0" borderId="0" xfId="0" applyFont="1" applyFill="1" applyBorder="1" applyAlignment="1">
      <alignment wrapText="1"/>
    </xf>
    <xf numFmtId="164" fontId="5" fillId="2" borderId="0" xfId="1" applyNumberFormat="1" applyFont="1" applyFill="1" applyAlignment="1">
      <alignment horizontal="center" vertical="top"/>
    </xf>
    <xf numFmtId="164" fontId="0" fillId="28" borderId="226" xfId="0" applyNumberFormat="1" applyFill="1" applyBorder="1"/>
    <xf numFmtId="164" fontId="0" fillId="28" borderId="161" xfId="0" applyNumberFormat="1" applyFill="1" applyBorder="1"/>
    <xf numFmtId="164" fontId="0" fillId="28" borderId="227" xfId="0" applyNumberFormat="1" applyFill="1" applyBorder="1"/>
    <xf numFmtId="164" fontId="130" fillId="2" borderId="0" xfId="1" applyNumberFormat="1" applyFont="1" applyFill="1" applyAlignment="1">
      <alignment vertical="top"/>
    </xf>
    <xf numFmtId="0" fontId="53" fillId="0" borderId="28" xfId="0" applyFont="1" applyFill="1" applyBorder="1" applyAlignment="1">
      <alignment vertical="center"/>
    </xf>
    <xf numFmtId="0" fontId="53" fillId="0" borderId="225" xfId="0" applyFont="1" applyBorder="1" applyAlignment="1">
      <alignment vertical="center"/>
    </xf>
    <xf numFmtId="0" fontId="26" fillId="0" borderId="228" xfId="0" applyFont="1" applyFill="1" applyBorder="1" applyAlignment="1">
      <alignment horizontal="center" vertical="center"/>
    </xf>
    <xf numFmtId="0" fontId="54" fillId="0" borderId="229" xfId="0" applyFont="1" applyBorder="1" applyAlignment="1">
      <alignment horizontal="left" indent="1"/>
    </xf>
    <xf numFmtId="0" fontId="54" fillId="0" borderId="231" xfId="0" applyFont="1" applyBorder="1" applyAlignment="1">
      <alignment horizontal="left" indent="1"/>
    </xf>
    <xf numFmtId="0" fontId="54" fillId="0" borderId="233" xfId="0" applyFont="1" applyFill="1" applyBorder="1" applyAlignment="1">
      <alignment horizontal="left" wrapText="1"/>
    </xf>
    <xf numFmtId="10" fontId="56" fillId="42" borderId="234" xfId="0" applyNumberFormat="1" applyFont="1" applyFill="1" applyBorder="1" applyAlignment="1">
      <alignment horizontal="center" vertical="center"/>
    </xf>
    <xf numFmtId="10" fontId="56" fillId="42" borderId="225" xfId="0" applyNumberFormat="1" applyFont="1" applyFill="1" applyBorder="1" applyAlignment="1">
      <alignment horizontal="center" vertical="center"/>
    </xf>
    <xf numFmtId="10" fontId="58" fillId="0" borderId="235" xfId="0" applyNumberFormat="1" applyFont="1" applyFill="1" applyBorder="1" applyAlignment="1">
      <alignment horizontal="center" vertical="center"/>
    </xf>
    <xf numFmtId="10" fontId="58" fillId="0" borderId="236" xfId="0" applyNumberFormat="1" applyFont="1" applyFill="1" applyBorder="1" applyAlignment="1">
      <alignment horizontal="center" vertical="center"/>
    </xf>
    <xf numFmtId="10" fontId="58" fillId="0" borderId="237" xfId="0" applyNumberFormat="1" applyFont="1" applyFill="1" applyBorder="1" applyAlignment="1">
      <alignment horizontal="center" vertical="center"/>
    </xf>
    <xf numFmtId="10" fontId="58" fillId="0" borderId="238" xfId="0" applyNumberFormat="1" applyFont="1" applyFill="1" applyBorder="1" applyAlignment="1">
      <alignment horizontal="center" vertical="center"/>
    </xf>
    <xf numFmtId="10" fontId="58" fillId="0" borderId="239" xfId="0" applyNumberFormat="1" applyFont="1" applyFill="1" applyBorder="1" applyAlignment="1">
      <alignment horizontal="center" vertical="center"/>
    </xf>
    <xf numFmtId="10" fontId="58" fillId="0" borderId="240" xfId="0" applyNumberFormat="1" applyFont="1" applyFill="1" applyBorder="1" applyAlignment="1">
      <alignment horizontal="center" vertical="center"/>
    </xf>
    <xf numFmtId="10" fontId="58" fillId="0" borderId="241" xfId="0" applyNumberFormat="1" applyFont="1" applyFill="1" applyBorder="1" applyAlignment="1">
      <alignment horizontal="center" vertical="center"/>
    </xf>
    <xf numFmtId="10" fontId="58" fillId="0" borderId="242" xfId="0" applyNumberFormat="1" applyFont="1" applyFill="1" applyBorder="1" applyAlignment="1">
      <alignment horizontal="center" vertical="center"/>
    </xf>
    <xf numFmtId="10" fontId="58" fillId="0" borderId="243" xfId="0" applyNumberFormat="1" applyFont="1" applyFill="1" applyBorder="1" applyAlignment="1">
      <alignment horizontal="center" vertical="center"/>
    </xf>
    <xf numFmtId="164" fontId="27" fillId="2" borderId="33" xfId="54512" applyNumberFormat="1" applyFont="1" applyFill="1" applyBorder="1" applyAlignment="1">
      <alignment horizontal="center" vertical="center"/>
    </xf>
    <xf numFmtId="164" fontId="27" fillId="2" borderId="3" xfId="54512" applyNumberFormat="1" applyFont="1" applyFill="1" applyBorder="1" applyAlignment="1">
      <alignment horizontal="center" vertical="center"/>
    </xf>
    <xf numFmtId="169" fontId="0" fillId="0" borderId="0" xfId="729" applyNumberFormat="1" applyFont="1"/>
    <xf numFmtId="10" fontId="0" fillId="0" borderId="0" xfId="729" applyNumberFormat="1" applyFont="1"/>
    <xf numFmtId="10" fontId="31" fillId="0" borderId="244" xfId="0" applyNumberFormat="1" applyFont="1" applyFill="1" applyBorder="1" applyAlignment="1">
      <alignment horizontal="left" vertical="center"/>
    </xf>
    <xf numFmtId="10" fontId="31" fillId="0" borderId="35" xfId="0" applyNumberFormat="1" applyFont="1" applyFill="1" applyBorder="1" applyAlignment="1">
      <alignment horizontal="left" vertical="center"/>
    </xf>
    <xf numFmtId="0" fontId="131" fillId="0" borderId="0" xfId="0" applyFont="1" applyAlignment="1">
      <alignment horizontal="center"/>
    </xf>
    <xf numFmtId="0" fontId="132" fillId="0" borderId="111" xfId="0" applyFont="1" applyBorder="1" applyAlignment="1">
      <alignment horizontal="left" indent="1"/>
    </xf>
    <xf numFmtId="164" fontId="0" fillId="0" borderId="0" xfId="0" applyNumberFormat="1"/>
    <xf numFmtId="164" fontId="27" fillId="2" borderId="33" xfId="725" applyNumberFormat="1" applyFont="1" applyFill="1" applyBorder="1" applyAlignment="1">
      <alignment horizontal="center" vertical="center" wrapText="1"/>
    </xf>
    <xf numFmtId="164" fontId="5" fillId="0" borderId="0" xfId="1" applyNumberFormat="1" applyFont="1" applyFill="1" applyBorder="1" applyAlignment="1">
      <alignment vertical="top"/>
    </xf>
    <xf numFmtId="164" fontId="5" fillId="2" borderId="216" xfId="1" applyNumberFormat="1" applyFont="1" applyFill="1" applyBorder="1" applyAlignment="1">
      <alignment vertical="top"/>
    </xf>
    <xf numFmtId="164" fontId="5" fillId="2" borderId="209" xfId="1" applyNumberFormat="1" applyFont="1" applyFill="1" applyBorder="1" applyAlignment="1">
      <alignment horizontal="right" vertical="top"/>
    </xf>
    <xf numFmtId="212" fontId="5" fillId="2" borderId="216" xfId="1" applyNumberFormat="1" applyFont="1" applyFill="1" applyBorder="1" applyAlignment="1">
      <alignment horizontal="center" vertical="top"/>
    </xf>
    <xf numFmtId="212" fontId="5" fillId="2" borderId="0" xfId="1" applyNumberFormat="1" applyFont="1" applyFill="1" applyAlignment="1">
      <alignment horizontal="center" vertical="top"/>
    </xf>
    <xf numFmtId="0" fontId="37" fillId="37" borderId="194" xfId="67" applyFill="1" applyBorder="1" applyAlignment="1">
      <alignment vertical="top"/>
    </xf>
    <xf numFmtId="0" fontId="0" fillId="0" borderId="0" xfId="0"/>
    <xf numFmtId="164" fontId="5" fillId="2" borderId="0" xfId="1" applyNumberFormat="1" applyFont="1" applyFill="1" applyAlignment="1">
      <alignment horizontal="centerContinuous" vertical="top"/>
    </xf>
    <xf numFmtId="10" fontId="0" fillId="35" borderId="186" xfId="0" applyNumberFormat="1" applyFont="1" applyFill="1" applyBorder="1"/>
    <xf numFmtId="10" fontId="0" fillId="35" borderId="105" xfId="0" applyNumberFormat="1" applyFont="1" applyFill="1" applyBorder="1"/>
    <xf numFmtId="10" fontId="0" fillId="35" borderId="96" xfId="0" applyNumberFormat="1" applyFont="1" applyFill="1" applyBorder="1"/>
    <xf numFmtId="10" fontId="0" fillId="35" borderId="106" xfId="0" applyNumberFormat="1" applyFont="1" applyFill="1" applyBorder="1"/>
    <xf numFmtId="10" fontId="0" fillId="35" borderId="101" xfId="0" applyNumberFormat="1" applyFont="1" applyFill="1" applyBorder="1"/>
    <xf numFmtId="10" fontId="0" fillId="35" borderId="98" xfId="0" applyNumberFormat="1" applyFont="1" applyFill="1" applyBorder="1"/>
    <xf numFmtId="164" fontId="5" fillId="0" borderId="29" xfId="1" applyNumberFormat="1" applyFont="1" applyFill="1" applyBorder="1" applyAlignment="1">
      <alignment vertical="top"/>
    </xf>
    <xf numFmtId="164" fontId="5" fillId="0" borderId="225" xfId="1" applyNumberFormat="1" applyFont="1" applyFill="1" applyBorder="1" applyAlignment="1">
      <alignment vertical="top"/>
    </xf>
    <xf numFmtId="164" fontId="5" fillId="0" borderId="103" xfId="1" applyNumberFormat="1" applyFont="1" applyFill="1" applyBorder="1" applyAlignment="1">
      <alignment vertical="top"/>
    </xf>
    <xf numFmtId="0" fontId="31" fillId="0" borderId="249" xfId="0" applyFont="1" applyBorder="1" applyAlignment="1">
      <alignment vertical="center" wrapText="1"/>
    </xf>
    <xf numFmtId="0" fontId="31" fillId="0" borderId="249" xfId="0" applyFont="1" applyBorder="1" applyAlignment="1">
      <alignment horizontal="left" vertical="top" wrapText="1"/>
    </xf>
    <xf numFmtId="0" fontId="1" fillId="0" borderId="0" xfId="60763"/>
    <xf numFmtId="0" fontId="135" fillId="0" borderId="0" xfId="60763" applyFont="1" applyAlignment="1">
      <alignment horizontal="left"/>
    </xf>
    <xf numFmtId="0" fontId="137" fillId="61" borderId="33" xfId="0" applyFont="1" applyFill="1" applyBorder="1" applyAlignment="1">
      <alignment horizontal="center" vertical="center" wrapText="1"/>
    </xf>
    <xf numFmtId="0" fontId="0" fillId="0" borderId="249" xfId="0" applyBorder="1"/>
    <xf numFmtId="0" fontId="0" fillId="0" borderId="0" xfId="0"/>
    <xf numFmtId="10" fontId="31" fillId="42" borderId="230" xfId="0" applyNumberFormat="1" applyFont="1" applyFill="1" applyBorder="1" applyAlignment="1">
      <alignment horizontal="center"/>
    </xf>
    <xf numFmtId="10" fontId="31" fillId="42" borderId="232" xfId="0" applyNumberFormat="1" applyFont="1" applyFill="1" applyBorder="1" applyAlignment="1">
      <alignment horizontal="center"/>
    </xf>
    <xf numFmtId="10" fontId="31" fillId="42" borderId="232" xfId="0" applyNumberFormat="1" applyFont="1" applyFill="1" applyBorder="1" applyAlignment="1">
      <alignment horizontal="center" vertical="center"/>
    </xf>
    <xf numFmtId="10" fontId="31" fillId="42" borderId="230" xfId="0" applyNumberFormat="1" applyFont="1" applyFill="1" applyBorder="1" applyAlignment="1">
      <alignment horizontal="center" vertical="center"/>
    </xf>
    <xf numFmtId="0" fontId="0" fillId="0" borderId="161" xfId="0" applyBorder="1"/>
    <xf numFmtId="0" fontId="0" fillId="0" borderId="227" xfId="0" applyBorder="1"/>
    <xf numFmtId="0" fontId="0" fillId="0" borderId="161" xfId="0" applyBorder="1" applyAlignment="1">
      <alignment horizontal="center"/>
    </xf>
    <xf numFmtId="164" fontId="0" fillId="27" borderId="226" xfId="0" applyNumberFormat="1" applyFill="1" applyBorder="1"/>
    <xf numFmtId="164" fontId="0" fillId="27" borderId="161" xfId="0" applyNumberFormat="1" applyFill="1" applyBorder="1"/>
    <xf numFmtId="164" fontId="0" fillId="27" borderId="227" xfId="0" applyNumberFormat="1" applyFill="1" applyBorder="1"/>
    <xf numFmtId="166" fontId="0" fillId="27" borderId="226" xfId="0" applyNumberFormat="1" applyFill="1" applyBorder="1"/>
    <xf numFmtId="166" fontId="0" fillId="27" borderId="161" xfId="0" applyNumberFormat="1" applyFill="1" applyBorder="1"/>
    <xf numFmtId="166" fontId="0" fillId="27" borderId="227" xfId="0" applyNumberFormat="1" applyFill="1" applyBorder="1"/>
    <xf numFmtId="1" fontId="30" fillId="28" borderId="226" xfId="0" applyNumberFormat="1" applyFont="1" applyFill="1" applyBorder="1"/>
    <xf numFmtId="1" fontId="30" fillId="28" borderId="161" xfId="0" applyNumberFormat="1" applyFont="1" applyFill="1" applyBorder="1"/>
    <xf numFmtId="1" fontId="0" fillId="28" borderId="226" xfId="0" applyNumberFormat="1" applyFill="1" applyBorder="1"/>
    <xf numFmtId="1" fontId="0" fillId="28" borderId="161" xfId="0" applyNumberFormat="1" applyFill="1" applyBorder="1"/>
    <xf numFmtId="166" fontId="0" fillId="29" borderId="226" xfId="0" applyNumberFormat="1" applyFill="1" applyBorder="1"/>
    <xf numFmtId="166" fontId="0" fillId="29" borderId="161" xfId="0" applyNumberFormat="1" applyFill="1" applyBorder="1"/>
    <xf numFmtId="166" fontId="0" fillId="29" borderId="161" xfId="0" applyNumberFormat="1" applyFill="1" applyBorder="1" applyAlignment="1">
      <alignment horizontal="right"/>
    </xf>
    <xf numFmtId="166" fontId="0" fillId="29" borderId="226" xfId="0" applyNumberFormat="1" applyFill="1" applyBorder="1" applyAlignment="1">
      <alignment horizontal="right"/>
    </xf>
    <xf numFmtId="166" fontId="0" fillId="29" borderId="227" xfId="0" applyNumberFormat="1" applyFill="1" applyBorder="1" applyAlignment="1">
      <alignment horizontal="right"/>
    </xf>
    <xf numFmtId="166" fontId="0" fillId="29" borderId="227" xfId="0" applyNumberFormat="1" applyFill="1" applyBorder="1"/>
    <xf numFmtId="0" fontId="0" fillId="0" borderId="0" xfId="0" applyBorder="1" applyAlignment="1">
      <alignment horizontal="center"/>
    </xf>
    <xf numFmtId="166" fontId="0" fillId="29" borderId="37" xfId="0" applyNumberFormat="1" applyFill="1" applyBorder="1"/>
    <xf numFmtId="166" fontId="0" fillId="29" borderId="40" xfId="0" applyNumberFormat="1" applyFill="1" applyBorder="1"/>
    <xf numFmtId="166" fontId="0" fillId="29" borderId="40" xfId="0" applyNumberFormat="1" applyFill="1" applyBorder="1" applyAlignment="1">
      <alignment horizontal="right"/>
    </xf>
    <xf numFmtId="166" fontId="0" fillId="29" borderId="37" xfId="0" applyNumberFormat="1" applyFill="1" applyBorder="1" applyAlignment="1">
      <alignment horizontal="right"/>
    </xf>
    <xf numFmtId="166" fontId="0" fillId="29" borderId="41" xfId="0" applyNumberFormat="1" applyFill="1" applyBorder="1" applyAlignment="1">
      <alignment horizontal="right"/>
    </xf>
    <xf numFmtId="166" fontId="0" fillId="29" borderId="41" xfId="0" applyNumberFormat="1" applyFill="1" applyBorder="1"/>
    <xf numFmtId="0" fontId="31" fillId="0" borderId="259" xfId="0" applyFont="1" applyBorder="1" applyAlignment="1">
      <alignment horizontal="left" vertical="top" wrapText="1"/>
    </xf>
    <xf numFmtId="167" fontId="0" fillId="0" borderId="0" xfId="0" applyNumberFormat="1"/>
    <xf numFmtId="164" fontId="5" fillId="3" borderId="7" xfId="1" applyNumberFormat="1" applyFont="1" applyFill="1" applyBorder="1" applyAlignment="1">
      <alignment horizontal="center" vertical="center" wrapText="1"/>
    </xf>
    <xf numFmtId="164" fontId="5" fillId="3" borderId="8" xfId="1" applyNumberFormat="1" applyFont="1" applyFill="1" applyBorder="1" applyAlignment="1">
      <alignment horizontal="center" vertical="center" wrapText="1"/>
    </xf>
    <xf numFmtId="167" fontId="5" fillId="0" borderId="252" xfId="46" applyNumberFormat="1" applyFont="1" applyFill="1" applyBorder="1" applyAlignment="1">
      <alignment horizontal="right" vertical="center"/>
    </xf>
    <xf numFmtId="10" fontId="31" fillId="0" borderId="145" xfId="0" applyNumberFormat="1" applyFont="1" applyFill="1" applyBorder="1" applyAlignment="1">
      <alignment horizontal="center" vertical="center"/>
    </xf>
    <xf numFmtId="0" fontId="135" fillId="0" borderId="0" xfId="0" applyFont="1" applyAlignment="1">
      <alignment horizontal="left"/>
    </xf>
    <xf numFmtId="0" fontId="43" fillId="44" borderId="228" xfId="0" applyFont="1" applyFill="1" applyBorder="1" applyAlignment="1">
      <alignment horizontal="center" vertical="center"/>
    </xf>
    <xf numFmtId="10" fontId="43" fillId="44" borderId="36" xfId="0" applyNumberFormat="1" applyFont="1" applyFill="1" applyBorder="1" applyAlignment="1">
      <alignment horizontal="center" vertical="center"/>
    </xf>
    <xf numFmtId="0" fontId="33" fillId="0" borderId="2" xfId="0" applyFont="1" applyBorder="1" applyAlignment="1">
      <alignment horizontal="left" vertical="center" indent="1"/>
    </xf>
    <xf numFmtId="0" fontId="0" fillId="0" borderId="2" xfId="0" applyBorder="1"/>
    <xf numFmtId="0" fontId="33" fillId="0" borderId="2" xfId="0" applyFont="1" applyBorder="1" applyAlignment="1">
      <alignment horizontal="left" vertical="center" indent="2"/>
    </xf>
    <xf numFmtId="0" fontId="43" fillId="0" borderId="246" xfId="0" applyFont="1" applyBorder="1" applyAlignment="1">
      <alignment horizontal="center" vertical="center"/>
    </xf>
    <xf numFmtId="0" fontId="43" fillId="0" borderId="250" xfId="0" applyFont="1" applyBorder="1" applyAlignment="1">
      <alignment horizontal="center" vertical="center"/>
    </xf>
    <xf numFmtId="0" fontId="43" fillId="0" borderId="246" xfId="0" applyFont="1" applyBorder="1" applyAlignment="1">
      <alignment horizontal="center" vertical="center" wrapText="1"/>
    </xf>
    <xf numFmtId="0" fontId="43" fillId="0" borderId="248" xfId="0" applyFont="1" applyBorder="1" applyAlignment="1">
      <alignment horizontal="center" vertical="center" wrapText="1"/>
    </xf>
    <xf numFmtId="0" fontId="43" fillId="0" borderId="247" xfId="0" applyFont="1" applyBorder="1" applyAlignment="1">
      <alignment horizontal="center" vertical="center" wrapText="1"/>
    </xf>
    <xf numFmtId="0" fontId="43" fillId="0" borderId="251" xfId="0" applyFont="1" applyBorder="1" applyAlignment="1">
      <alignment horizontal="center" vertical="center"/>
    </xf>
    <xf numFmtId="0" fontId="0" fillId="0" borderId="258" xfId="0" applyBorder="1"/>
    <xf numFmtId="0" fontId="0" fillId="0" borderId="257" xfId="0" applyBorder="1"/>
    <xf numFmtId="167" fontId="0" fillId="0" borderId="258" xfId="52058" applyNumberFormat="1" applyFont="1" applyBorder="1"/>
    <xf numFmtId="167" fontId="0" fillId="0" borderId="259" xfId="52058" applyNumberFormat="1" applyFont="1" applyBorder="1"/>
    <xf numFmtId="167" fontId="0" fillId="0" borderId="260" xfId="52058" applyNumberFormat="1" applyFont="1" applyBorder="1"/>
    <xf numFmtId="167" fontId="0" fillId="0" borderId="257" xfId="52058" applyNumberFormat="1" applyFont="1" applyBorder="1"/>
    <xf numFmtId="167" fontId="0" fillId="0" borderId="261" xfId="52058" applyNumberFormat="1" applyFont="1" applyBorder="1"/>
    <xf numFmtId="0" fontId="0" fillId="0" borderId="245" xfId="0" applyBorder="1"/>
    <xf numFmtId="0" fontId="0" fillId="0" borderId="264" xfId="0" applyBorder="1"/>
    <xf numFmtId="167" fontId="0" fillId="0" borderId="245" xfId="52058" applyNumberFormat="1" applyFont="1" applyBorder="1"/>
    <xf numFmtId="167" fontId="0" fillId="0" borderId="262" xfId="52058" applyNumberFormat="1" applyFont="1" applyBorder="1"/>
    <xf numFmtId="167" fontId="0" fillId="0" borderId="263" xfId="52058" applyNumberFormat="1" applyFont="1" applyBorder="1"/>
    <xf numFmtId="167" fontId="0" fillId="0" borderId="264" xfId="52058" applyNumberFormat="1" applyFont="1" applyBorder="1"/>
    <xf numFmtId="0" fontId="43" fillId="0" borderId="265" xfId="1" applyFont="1" applyBorder="1" applyAlignment="1">
      <alignment horizontal="center" vertical="center"/>
    </xf>
    <xf numFmtId="0" fontId="43" fillId="0" borderId="266" xfId="1" applyFont="1" applyBorder="1" applyAlignment="1">
      <alignment horizontal="center" vertical="center"/>
    </xf>
    <xf numFmtId="0" fontId="1" fillId="0" borderId="74" xfId="1" applyBorder="1" applyAlignment="1">
      <alignment horizontal="left" vertical="top"/>
    </xf>
    <xf numFmtId="0" fontId="1" fillId="0" borderId="80" xfId="1" applyBorder="1" applyAlignment="1">
      <alignment horizontal="left" vertical="top" wrapText="1"/>
    </xf>
    <xf numFmtId="0" fontId="1" fillId="0" borderId="72" xfId="1" applyBorder="1" applyAlignment="1">
      <alignment horizontal="left" vertical="top" wrapText="1"/>
    </xf>
    <xf numFmtId="0" fontId="1" fillId="0" borderId="80" xfId="1" applyBorder="1" applyAlignment="1">
      <alignment horizontal="left" vertical="top"/>
    </xf>
    <xf numFmtId="0" fontId="1" fillId="0" borderId="80" xfId="0" applyFont="1" applyBorder="1" applyAlignment="1"/>
    <xf numFmtId="0" fontId="1" fillId="0" borderId="76" xfId="0" applyFont="1" applyBorder="1" applyAlignment="1"/>
    <xf numFmtId="0" fontId="1" fillId="0" borderId="78" xfId="1" applyBorder="1" applyAlignment="1">
      <alignment horizontal="left" vertical="top"/>
    </xf>
    <xf numFmtId="0" fontId="1" fillId="0" borderId="188" xfId="1" applyBorder="1" applyAlignment="1">
      <alignment horizontal="left" vertical="top"/>
    </xf>
    <xf numFmtId="0" fontId="1" fillId="0" borderId="74" xfId="1" applyBorder="1" applyAlignment="1">
      <alignment horizontal="left" vertical="top" wrapText="1"/>
    </xf>
    <xf numFmtId="0" fontId="1" fillId="0" borderId="188" xfId="1" applyBorder="1" applyAlignment="1">
      <alignment horizontal="left" vertical="top" wrapText="1"/>
    </xf>
    <xf numFmtId="0" fontId="37" fillId="62" borderId="190" xfId="67" applyFill="1" applyBorder="1" applyAlignment="1">
      <alignment vertical="top"/>
    </xf>
    <xf numFmtId="0" fontId="26" fillId="0" borderId="0" xfId="0" applyFont="1" applyFill="1" applyBorder="1" applyAlignment="1">
      <alignment horizontal="left" vertical="center"/>
    </xf>
    <xf numFmtId="9" fontId="6" fillId="0" borderId="0" xfId="3" applyNumberFormat="1" applyFill="1" applyBorder="1" applyAlignment="1" applyProtection="1">
      <alignment horizontal="left"/>
    </xf>
    <xf numFmtId="0" fontId="53" fillId="0" borderId="27" xfId="0" applyFont="1" applyBorder="1" applyAlignment="1">
      <alignment vertical="center"/>
    </xf>
    <xf numFmtId="0" fontId="53" fillId="0" borderId="103" xfId="0" applyFont="1" applyBorder="1" applyAlignment="1">
      <alignment vertical="center"/>
    </xf>
    <xf numFmtId="10" fontId="54" fillId="42" borderId="267" xfId="729" applyNumberFormat="1" applyFont="1" applyFill="1" applyBorder="1" applyAlignment="1">
      <alignment horizontal="center"/>
    </xf>
    <xf numFmtId="10" fontId="54" fillId="42" borderId="268" xfId="729" applyNumberFormat="1" applyFont="1" applyFill="1" applyBorder="1" applyAlignment="1">
      <alignment horizontal="center"/>
    </xf>
    <xf numFmtId="10" fontId="56" fillId="42" borderId="268" xfId="0" applyNumberFormat="1" applyFont="1" applyFill="1" applyBorder="1" applyAlignment="1">
      <alignment horizontal="center" vertical="center"/>
    </xf>
    <xf numFmtId="10" fontId="56" fillId="42" borderId="103" xfId="0" applyNumberFormat="1" applyFont="1" applyFill="1" applyBorder="1" applyAlignment="1">
      <alignment horizontal="center" vertical="center"/>
    </xf>
    <xf numFmtId="0" fontId="53" fillId="0" borderId="28" xfId="0" applyFont="1" applyBorder="1" applyAlignment="1">
      <alignment vertical="center"/>
    </xf>
    <xf numFmtId="0" fontId="53" fillId="0" borderId="0" xfId="0" applyFont="1" applyBorder="1" applyAlignment="1">
      <alignment vertical="center"/>
    </xf>
    <xf numFmtId="0" fontId="53" fillId="0" borderId="29" xfId="0" applyFont="1" applyBorder="1" applyAlignment="1">
      <alignment vertical="center"/>
    </xf>
    <xf numFmtId="0" fontId="53" fillId="0" borderId="30" xfId="0" applyFont="1" applyBorder="1" applyAlignment="1">
      <alignment vertical="center"/>
    </xf>
    <xf numFmtId="0" fontId="6" fillId="0" borderId="0" xfId="3" applyFill="1" applyBorder="1" applyAlignment="1" applyProtection="1"/>
    <xf numFmtId="0" fontId="140" fillId="60" borderId="259" xfId="0" applyFont="1" applyFill="1" applyBorder="1" applyAlignment="1">
      <alignment vertical="center"/>
    </xf>
    <xf numFmtId="0" fontId="26" fillId="63" borderId="259" xfId="0" applyFont="1" applyFill="1" applyBorder="1" applyAlignment="1">
      <alignment horizontal="center" vertical="center" wrapText="1"/>
    </xf>
    <xf numFmtId="0" fontId="141" fillId="0" borderId="0" xfId="0" applyFont="1"/>
    <xf numFmtId="49" fontId="143" fillId="0" borderId="0" xfId="0" applyNumberFormat="1" applyFont="1"/>
    <xf numFmtId="0" fontId="142" fillId="0" borderId="0" xfId="0" applyFont="1"/>
    <xf numFmtId="0" fontId="36" fillId="0" borderId="0" xfId="0" applyFont="1"/>
    <xf numFmtId="0" fontId="1" fillId="0" borderId="25" xfId="1" applyBorder="1" applyAlignment="1">
      <alignment horizontal="center" vertical="center" wrapText="1"/>
    </xf>
    <xf numFmtId="0" fontId="1" fillId="0" borderId="28" xfId="1" applyBorder="1" applyAlignment="1">
      <alignment horizontal="center" vertical="center" wrapText="1"/>
    </xf>
    <xf numFmtId="0" fontId="1" fillId="0" borderId="35" xfId="1" applyBorder="1" applyAlignment="1">
      <alignment horizontal="center" vertical="center" wrapText="1"/>
    </xf>
    <xf numFmtId="0" fontId="1" fillId="0" borderId="36" xfId="1" applyBorder="1" applyAlignment="1">
      <alignment horizontal="center" vertical="center" wrapText="1"/>
    </xf>
    <xf numFmtId="0" fontId="1" fillId="0" borderId="228" xfId="1" applyBorder="1" applyAlignment="1">
      <alignment horizontal="center" vertical="center" wrapText="1"/>
    </xf>
    <xf numFmtId="164" fontId="5" fillId="3" borderId="1" xfId="715" applyNumberFormat="1" applyFont="1" applyFill="1" applyBorder="1" applyAlignment="1">
      <alignment horizontal="center" vertical="top"/>
    </xf>
    <xf numFmtId="164" fontId="5" fillId="3" borderId="2" xfId="715" applyNumberFormat="1" applyFont="1" applyFill="1" applyBorder="1" applyAlignment="1">
      <alignment horizontal="center" vertical="top"/>
    </xf>
    <xf numFmtId="164" fontId="5" fillId="3" borderId="3" xfId="715" applyNumberFormat="1" applyFont="1" applyFill="1" applyBorder="1" applyAlignment="1">
      <alignment horizontal="center" vertical="top"/>
    </xf>
    <xf numFmtId="0" fontId="53" fillId="0" borderId="25" xfId="0" applyFont="1" applyBorder="1" applyAlignment="1">
      <alignment horizontal="center" vertical="center" wrapText="1"/>
    </xf>
    <xf numFmtId="0" fontId="53" fillId="0" borderId="27" xfId="0" applyFont="1" applyBorder="1" applyAlignment="1">
      <alignment horizontal="center" vertical="center" wrapText="1"/>
    </xf>
    <xf numFmtId="0" fontId="53" fillId="0" borderId="30" xfId="0" applyFont="1" applyBorder="1" applyAlignment="1">
      <alignment horizontal="center" vertical="center" wrapText="1"/>
    </xf>
    <xf numFmtId="0" fontId="53" fillId="0" borderId="103" xfId="0" applyFont="1" applyBorder="1" applyAlignment="1">
      <alignment horizontal="center" vertical="center" wrapText="1"/>
    </xf>
    <xf numFmtId="164" fontId="5" fillId="3" borderId="1" xfId="1" applyNumberFormat="1" applyFont="1" applyFill="1" applyBorder="1" applyAlignment="1">
      <alignment horizontal="center" vertical="top"/>
    </xf>
    <xf numFmtId="164" fontId="5" fillId="3" borderId="2" xfId="1" applyNumberFormat="1" applyFont="1" applyFill="1" applyBorder="1" applyAlignment="1">
      <alignment horizontal="center" vertical="top"/>
    </xf>
    <xf numFmtId="164" fontId="5" fillId="3" borderId="3" xfId="1" applyNumberFormat="1" applyFont="1" applyFill="1" applyBorder="1" applyAlignment="1">
      <alignment horizontal="center" vertical="top"/>
    </xf>
    <xf numFmtId="0" fontId="136" fillId="0" borderId="1" xfId="624" applyFont="1" applyFill="1" applyBorder="1" applyAlignment="1">
      <alignment horizontal="center" vertical="center"/>
    </xf>
    <xf numFmtId="0" fontId="136" fillId="0" borderId="2" xfId="624" applyFont="1" applyFill="1" applyBorder="1" applyAlignment="1">
      <alignment horizontal="center" vertical="center"/>
    </xf>
    <xf numFmtId="0" fontId="136" fillId="0" borderId="3" xfId="624" applyFont="1" applyFill="1" applyBorder="1" applyAlignment="1">
      <alignment horizontal="center" vertical="center"/>
    </xf>
    <xf numFmtId="164" fontId="5" fillId="31" borderId="1" xfId="1" applyNumberFormat="1" applyFont="1" applyFill="1" applyBorder="1" applyAlignment="1">
      <alignment horizontal="center"/>
    </xf>
    <xf numFmtId="164" fontId="5" fillId="31" borderId="2" xfId="1" applyNumberFormat="1" applyFont="1" applyFill="1" applyBorder="1" applyAlignment="1">
      <alignment horizontal="center"/>
    </xf>
    <xf numFmtId="164" fontId="5" fillId="31" borderId="3" xfId="1" applyNumberFormat="1" applyFont="1" applyFill="1" applyBorder="1" applyAlignment="1">
      <alignment horizontal="center"/>
    </xf>
    <xf numFmtId="164" fontId="5" fillId="26" borderId="1" xfId="1" applyNumberFormat="1" applyFont="1" applyFill="1" applyBorder="1" applyAlignment="1">
      <alignment horizontal="center"/>
    </xf>
    <xf numFmtId="164" fontId="5" fillId="26" borderId="2" xfId="1" applyNumberFormat="1" applyFont="1" applyFill="1" applyBorder="1" applyAlignment="1">
      <alignment horizontal="center"/>
    </xf>
    <xf numFmtId="164" fontId="5" fillId="26" borderId="3" xfId="1" applyNumberFormat="1" applyFont="1" applyFill="1" applyBorder="1" applyAlignment="1">
      <alignment horizontal="center"/>
    </xf>
    <xf numFmtId="164" fontId="5" fillId="3" borderId="1" xfId="1" applyNumberFormat="1" applyFont="1" applyFill="1" applyBorder="1" applyAlignment="1">
      <alignment horizontal="center"/>
    </xf>
    <xf numFmtId="164" fontId="5" fillId="3" borderId="2" xfId="1" applyNumberFormat="1" applyFont="1" applyFill="1" applyBorder="1" applyAlignment="1">
      <alignment horizontal="center"/>
    </xf>
    <xf numFmtId="164" fontId="5" fillId="3" borderId="3" xfId="1" applyNumberFormat="1" applyFont="1" applyFill="1" applyBorder="1" applyAlignment="1">
      <alignment horizontal="center"/>
    </xf>
    <xf numFmtId="0" fontId="0" fillId="0" borderId="1" xfId="0" applyBorder="1" applyAlignment="1">
      <alignment horizontal="center"/>
    </xf>
    <xf numFmtId="0" fontId="0" fillId="0" borderId="2" xfId="0" applyBorder="1" applyAlignment="1">
      <alignment horizontal="center"/>
    </xf>
    <xf numFmtId="0" fontId="0" fillId="0" borderId="3" xfId="0" applyBorder="1" applyAlignment="1">
      <alignment horizontal="center"/>
    </xf>
    <xf numFmtId="0" fontId="0" fillId="28" borderId="1" xfId="0" applyFill="1" applyBorder="1" applyAlignment="1">
      <alignment horizontal="center"/>
    </xf>
    <xf numFmtId="0" fontId="0" fillId="28" borderId="2" xfId="0" applyFill="1" applyBorder="1" applyAlignment="1">
      <alignment horizontal="center"/>
    </xf>
    <xf numFmtId="0" fontId="0" fillId="28" borderId="3" xfId="0" applyFill="1" applyBorder="1" applyAlignment="1">
      <alignment horizontal="center"/>
    </xf>
    <xf numFmtId="0" fontId="0" fillId="29" borderId="1" xfId="0" applyFill="1" applyBorder="1" applyAlignment="1">
      <alignment horizontal="center"/>
    </xf>
    <xf numFmtId="0" fontId="0" fillId="29" borderId="2" xfId="0" applyFill="1" applyBorder="1" applyAlignment="1">
      <alignment horizontal="center"/>
    </xf>
    <xf numFmtId="0" fontId="0" fillId="29" borderId="3" xfId="0" applyFill="1" applyBorder="1" applyAlignment="1">
      <alignment horizontal="center"/>
    </xf>
    <xf numFmtId="0" fontId="0" fillId="27" borderId="1" xfId="0" applyFill="1" applyBorder="1" applyAlignment="1">
      <alignment horizontal="center"/>
    </xf>
    <xf numFmtId="0" fontId="0" fillId="27" borderId="2" xfId="0" applyFill="1" applyBorder="1" applyAlignment="1">
      <alignment horizontal="center"/>
    </xf>
    <xf numFmtId="0" fontId="0" fillId="27" borderId="3" xfId="0" applyFill="1" applyBorder="1" applyAlignment="1">
      <alignment horizontal="center"/>
    </xf>
    <xf numFmtId="0" fontId="0" fillId="0" borderId="30" xfId="0" applyBorder="1" applyAlignment="1">
      <alignment horizontal="center"/>
    </xf>
    <xf numFmtId="0" fontId="0" fillId="0" borderId="31" xfId="0" applyBorder="1" applyAlignment="1">
      <alignment horizontal="center"/>
    </xf>
    <xf numFmtId="0" fontId="0" fillId="27" borderId="25" xfId="0" applyFill="1" applyBorder="1" applyAlignment="1">
      <alignment horizontal="center"/>
    </xf>
    <xf numFmtId="0" fontId="0" fillId="27" borderId="26" xfId="0" applyFill="1" applyBorder="1" applyAlignment="1">
      <alignment horizontal="center"/>
    </xf>
    <xf numFmtId="0" fontId="0" fillId="27" borderId="27" xfId="0" applyFill="1" applyBorder="1" applyAlignment="1">
      <alignment horizontal="center"/>
    </xf>
    <xf numFmtId="0" fontId="0" fillId="27" borderId="1" xfId="0" applyFill="1" applyBorder="1" applyAlignment="1">
      <alignment horizontal="center" wrapText="1"/>
    </xf>
    <xf numFmtId="0" fontId="0" fillId="27" borderId="2" xfId="0" applyFill="1" applyBorder="1" applyAlignment="1">
      <alignment horizontal="center" wrapText="1"/>
    </xf>
    <xf numFmtId="0" fontId="0" fillId="27" borderId="3" xfId="0" applyFill="1" applyBorder="1" applyAlignment="1">
      <alignment horizontal="center" wrapText="1"/>
    </xf>
    <xf numFmtId="0" fontId="36" fillId="43" borderId="1" xfId="0" applyFont="1" applyFill="1" applyBorder="1" applyAlignment="1">
      <alignment horizontal="center" vertical="center"/>
    </xf>
    <xf numFmtId="0" fontId="36" fillId="43" borderId="2" xfId="0" applyFont="1" applyFill="1" applyBorder="1" applyAlignment="1">
      <alignment horizontal="center" vertical="center"/>
    </xf>
    <xf numFmtId="0" fontId="36" fillId="43" borderId="3" xfId="0" applyFont="1" applyFill="1" applyBorder="1" applyAlignment="1">
      <alignment horizontal="center" vertical="center"/>
    </xf>
    <xf numFmtId="164" fontId="33" fillId="32" borderId="2" xfId="0" applyNumberFormat="1" applyFont="1" applyFill="1" applyBorder="1" applyAlignment="1">
      <alignment horizontal="center" wrapText="1"/>
    </xf>
    <xf numFmtId="164" fontId="33" fillId="32" borderId="3" xfId="0" applyNumberFormat="1" applyFont="1" applyFill="1" applyBorder="1" applyAlignment="1">
      <alignment horizontal="center" wrapText="1"/>
    </xf>
    <xf numFmtId="164" fontId="33" fillId="32" borderId="1" xfId="0" applyNumberFormat="1" applyFont="1" applyFill="1" applyBorder="1" applyAlignment="1">
      <alignment horizontal="center" wrapText="1"/>
    </xf>
    <xf numFmtId="164" fontId="33" fillId="38" borderId="1" xfId="0" applyNumberFormat="1" applyFont="1" applyFill="1" applyBorder="1" applyAlignment="1">
      <alignment horizontal="center"/>
    </xf>
    <xf numFmtId="164" fontId="33" fillId="38" borderId="2" xfId="0" applyNumberFormat="1" applyFont="1" applyFill="1" applyBorder="1" applyAlignment="1">
      <alignment horizontal="center"/>
    </xf>
    <xf numFmtId="164" fontId="33" fillId="38" borderId="3" xfId="0" applyNumberFormat="1" applyFont="1" applyFill="1" applyBorder="1" applyAlignment="1">
      <alignment horizontal="center"/>
    </xf>
    <xf numFmtId="164" fontId="33" fillId="38" borderId="1" xfId="0" applyNumberFormat="1" applyFont="1" applyFill="1" applyBorder="1" applyAlignment="1">
      <alignment horizontal="center" wrapText="1"/>
    </xf>
    <xf numFmtId="164" fontId="33" fillId="38" borderId="2" xfId="0" applyNumberFormat="1" applyFont="1" applyFill="1" applyBorder="1" applyAlignment="1">
      <alignment horizontal="center" wrapText="1"/>
    </xf>
    <xf numFmtId="164" fontId="33" fillId="38" borderId="3" xfId="0" applyNumberFormat="1" applyFont="1" applyFill="1" applyBorder="1" applyAlignment="1">
      <alignment horizontal="center" wrapText="1"/>
    </xf>
    <xf numFmtId="164" fontId="34" fillId="38" borderId="1" xfId="0" applyNumberFormat="1" applyFont="1" applyFill="1" applyBorder="1" applyAlignment="1">
      <alignment horizontal="center" wrapText="1"/>
    </xf>
    <xf numFmtId="164" fontId="34" fillId="38" borderId="2" xfId="0" applyNumberFormat="1" applyFont="1" applyFill="1" applyBorder="1" applyAlignment="1">
      <alignment horizontal="center" wrapText="1"/>
    </xf>
    <xf numFmtId="164" fontId="34" fillId="38" borderId="3" xfId="0" applyNumberFormat="1" applyFont="1" applyFill="1" applyBorder="1" applyAlignment="1">
      <alignment horizontal="center" wrapText="1"/>
    </xf>
    <xf numFmtId="0" fontId="36" fillId="35" borderId="2" xfId="0" applyFont="1" applyFill="1" applyBorder="1" applyAlignment="1">
      <alignment horizontal="center" vertical="center"/>
    </xf>
    <xf numFmtId="0" fontId="36" fillId="35" borderId="3" xfId="0" applyFont="1" applyFill="1" applyBorder="1" applyAlignment="1">
      <alignment horizontal="center" vertical="center"/>
    </xf>
    <xf numFmtId="164" fontId="33" fillId="35" borderId="30" xfId="0" applyNumberFormat="1" applyFont="1" applyFill="1" applyBorder="1" applyAlignment="1">
      <alignment horizontal="center"/>
    </xf>
    <xf numFmtId="164" fontId="33" fillId="35" borderId="119" xfId="0" applyNumberFormat="1" applyFont="1" applyFill="1" applyBorder="1" applyAlignment="1">
      <alignment horizontal="center"/>
    </xf>
    <xf numFmtId="164" fontId="33" fillId="35" borderId="1" xfId="0" applyNumberFormat="1" applyFont="1" applyFill="1" applyBorder="1" applyAlignment="1">
      <alignment horizontal="center"/>
    </xf>
    <xf numFmtId="164" fontId="33" fillId="35" borderId="2" xfId="0" applyNumberFormat="1" applyFont="1" applyFill="1" applyBorder="1" applyAlignment="1">
      <alignment horizontal="center"/>
    </xf>
    <xf numFmtId="164" fontId="33" fillId="35" borderId="3" xfId="0" applyNumberFormat="1" applyFont="1" applyFill="1" applyBorder="1" applyAlignment="1">
      <alignment horizontal="center"/>
    </xf>
    <xf numFmtId="0" fontId="36" fillId="35" borderId="1" xfId="0" applyFont="1" applyFill="1" applyBorder="1" applyAlignment="1">
      <alignment horizontal="center" vertical="center"/>
    </xf>
    <xf numFmtId="164" fontId="33" fillId="35" borderId="2" xfId="0" applyNumberFormat="1" applyFont="1" applyFill="1" applyBorder="1" applyAlignment="1">
      <alignment horizontal="center" wrapText="1"/>
    </xf>
    <xf numFmtId="164" fontId="33" fillId="35" borderId="3" xfId="0" applyNumberFormat="1" applyFont="1" applyFill="1" applyBorder="1" applyAlignment="1">
      <alignment horizontal="center" wrapText="1"/>
    </xf>
    <xf numFmtId="164" fontId="33" fillId="35" borderId="1" xfId="0" applyNumberFormat="1" applyFont="1" applyFill="1" applyBorder="1" applyAlignment="1">
      <alignment horizontal="center" wrapText="1"/>
    </xf>
    <xf numFmtId="164" fontId="33" fillId="29" borderId="102" xfId="0" applyNumberFormat="1" applyFont="1" applyFill="1" applyBorder="1" applyAlignment="1">
      <alignment horizontal="center"/>
    </xf>
    <xf numFmtId="164" fontId="33" fillId="29" borderId="103" xfId="0" applyNumberFormat="1" applyFont="1" applyFill="1" applyBorder="1" applyAlignment="1">
      <alignment horizontal="center"/>
    </xf>
    <xf numFmtId="164" fontId="33" fillId="40" borderId="30" xfId="0" applyNumberFormat="1" applyFont="1" applyFill="1" applyBorder="1" applyAlignment="1">
      <alignment horizontal="center"/>
    </xf>
    <xf numFmtId="164" fontId="33" fillId="40" borderId="102" xfId="0" applyNumberFormat="1" applyFont="1" applyFill="1" applyBorder="1" applyAlignment="1">
      <alignment horizontal="center"/>
    </xf>
    <xf numFmtId="164" fontId="33" fillId="40" borderId="103" xfId="0" applyNumberFormat="1" applyFont="1" applyFill="1" applyBorder="1" applyAlignment="1">
      <alignment horizontal="center"/>
    </xf>
    <xf numFmtId="164" fontId="33" fillId="29" borderId="2" xfId="0" applyNumberFormat="1" applyFont="1" applyFill="1" applyBorder="1" applyAlignment="1">
      <alignment horizontal="center"/>
    </xf>
    <xf numFmtId="0" fontId="33" fillId="40" borderId="1" xfId="0" applyFont="1" applyFill="1" applyBorder="1" applyAlignment="1">
      <alignment horizontal="center"/>
    </xf>
    <xf numFmtId="0" fontId="33" fillId="40" borderId="2" xfId="0" applyFont="1" applyFill="1" applyBorder="1" applyAlignment="1">
      <alignment horizontal="center"/>
    </xf>
    <xf numFmtId="0" fontId="33" fillId="40" borderId="3" xfId="0" applyFont="1" applyFill="1" applyBorder="1" applyAlignment="1">
      <alignment horizontal="center"/>
    </xf>
    <xf numFmtId="0" fontId="36" fillId="32" borderId="1" xfId="0" applyFont="1" applyFill="1" applyBorder="1" applyAlignment="1">
      <alignment horizontal="center" vertical="center"/>
    </xf>
    <xf numFmtId="0" fontId="36" fillId="32" borderId="2" xfId="0" applyFont="1" applyFill="1" applyBorder="1" applyAlignment="1">
      <alignment horizontal="center" vertical="center"/>
    </xf>
    <xf numFmtId="0" fontId="36" fillId="32" borderId="3" xfId="0" applyFont="1" applyFill="1" applyBorder="1" applyAlignment="1">
      <alignment horizontal="center" vertical="center"/>
    </xf>
    <xf numFmtId="164" fontId="33" fillId="34" borderId="1" xfId="0" applyNumberFormat="1" applyFont="1" applyFill="1" applyBorder="1" applyAlignment="1">
      <alignment horizontal="center"/>
    </xf>
    <xf numFmtId="164" fontId="33" fillId="34" borderId="2" xfId="0" applyNumberFormat="1" applyFont="1" applyFill="1" applyBorder="1" applyAlignment="1">
      <alignment horizontal="center"/>
    </xf>
    <xf numFmtId="164" fontId="33" fillId="34" borderId="3" xfId="0" applyNumberFormat="1" applyFont="1" applyFill="1" applyBorder="1" applyAlignment="1">
      <alignment horizontal="center"/>
    </xf>
    <xf numFmtId="164" fontId="33" fillId="34" borderId="30" xfId="0" applyNumberFormat="1" applyFont="1" applyFill="1" applyBorder="1" applyAlignment="1">
      <alignment horizontal="center" wrapText="1"/>
    </xf>
    <xf numFmtId="164" fontId="33" fillId="34" borderId="102" xfId="0" applyNumberFormat="1" applyFont="1" applyFill="1" applyBorder="1" applyAlignment="1">
      <alignment horizontal="center" wrapText="1"/>
    </xf>
    <xf numFmtId="164" fontId="33" fillId="34" borderId="103" xfId="0" applyNumberFormat="1" applyFont="1" applyFill="1" applyBorder="1" applyAlignment="1">
      <alignment horizontal="center" wrapText="1"/>
    </xf>
    <xf numFmtId="164" fontId="33" fillId="34" borderId="30" xfId="0" applyNumberFormat="1" applyFont="1" applyFill="1" applyBorder="1" applyAlignment="1">
      <alignment horizontal="center"/>
    </xf>
    <xf numFmtId="164" fontId="33" fillId="34" borderId="102" xfId="0" applyNumberFormat="1" applyFont="1" applyFill="1" applyBorder="1" applyAlignment="1">
      <alignment horizontal="center"/>
    </xf>
    <xf numFmtId="164" fontId="33" fillId="34" borderId="103" xfId="0" applyNumberFormat="1" applyFont="1" applyFill="1" applyBorder="1" applyAlignment="1">
      <alignment horizontal="center"/>
    </xf>
    <xf numFmtId="164" fontId="33" fillId="35" borderId="30" xfId="0" applyNumberFormat="1" applyFont="1" applyFill="1" applyBorder="1" applyAlignment="1">
      <alignment horizontal="center" wrapText="1"/>
    </xf>
    <xf numFmtId="164" fontId="33" fillId="35" borderId="102" xfId="0" applyNumberFormat="1" applyFont="1" applyFill="1" applyBorder="1" applyAlignment="1">
      <alignment horizontal="center" wrapText="1"/>
    </xf>
    <xf numFmtId="164" fontId="33" fillId="35" borderId="103" xfId="0" applyNumberFormat="1" applyFont="1" applyFill="1" applyBorder="1" applyAlignment="1">
      <alignment horizontal="center" wrapText="1"/>
    </xf>
    <xf numFmtId="164" fontId="33" fillId="35" borderId="28" xfId="0" applyNumberFormat="1" applyFont="1" applyFill="1" applyBorder="1" applyAlignment="1">
      <alignment horizontal="center" wrapText="1"/>
    </xf>
    <xf numFmtId="164" fontId="33" fillId="35" borderId="0" xfId="0" applyNumberFormat="1" applyFont="1" applyFill="1" applyBorder="1" applyAlignment="1">
      <alignment horizontal="center" wrapText="1"/>
    </xf>
    <xf numFmtId="164" fontId="33" fillId="35" borderId="29" xfId="0" applyNumberFormat="1" applyFont="1" applyFill="1" applyBorder="1" applyAlignment="1">
      <alignment horizontal="center" wrapText="1"/>
    </xf>
    <xf numFmtId="164" fontId="5" fillId="3" borderId="30" xfId="1" applyNumberFormat="1" applyFont="1" applyFill="1" applyBorder="1" applyAlignment="1">
      <alignment horizontal="center" vertical="top"/>
    </xf>
    <xf numFmtId="164" fontId="5" fillId="3" borderId="102" xfId="1" applyNumberFormat="1" applyFont="1" applyFill="1" applyBorder="1" applyAlignment="1">
      <alignment horizontal="center" vertical="top"/>
    </xf>
  </cellXfs>
  <cellStyles count="62395">
    <cellStyle name="%" xfId="38552"/>
    <cellStyle name="% 2" xfId="38553"/>
    <cellStyle name="%_11.12 NHS Capital Conversion Table v1.00 (M4)" xfId="38554"/>
    <cellStyle name="%_2011-12 Capital Dispo - v4.00 (M4)" xfId="38555"/>
    <cellStyle name="%_2011-12 Capital Dispo - v4.00 (M4) 2" xfId="38556"/>
    <cellStyle name="%_2011-12 Capital Dispo - v4.00 (M4) 2_20130306_ DISPO from 1112 acctsv24" xfId="38557"/>
    <cellStyle name="_~1545858" xfId="38558"/>
    <cellStyle name="_~1974357" xfId="38559"/>
    <cellStyle name="_~3035405" xfId="38560"/>
    <cellStyle name="_~6692659" xfId="38561"/>
    <cellStyle name="_~6811784" xfId="38562"/>
    <cellStyle name="_~7977317" xfId="38563"/>
    <cellStyle name="_~8521057" xfId="38564"/>
    <cellStyle name="_~9959608" xfId="38565"/>
    <cellStyle name="_11.12 Bottom Line Dispo v3.03 (Q1)" xfId="38566"/>
    <cellStyle name="_11.12 NHS Capital Conversion Table v1.00 (M4)" xfId="38567"/>
    <cellStyle name="_11.12 NHS Capital Conversion Table v1.00 (M4) 2" xfId="38568"/>
    <cellStyle name="_11.12 NHS Capital Conversion Table v1.00 (M4) 2_20130306_ DISPO from 1112 acctsv24" xfId="38569"/>
    <cellStyle name="_11.12 Q2 AM Sign Off Tables v3.00" xfId="38570"/>
    <cellStyle name="_12.13 OSCAR - Sign Off Tables - v6.05" xfId="38571"/>
    <cellStyle name="_20100518_alb mapping" xfId="38572"/>
    <cellStyle name="_20100525_ALBOverhead_readyreckoner" xfId="38573"/>
    <cellStyle name="_2010-11 Capital Dispo - v13.04 (RA)" xfId="38574"/>
    <cellStyle name="_2010-11 Capital Dispo - v13.04 (RA) 2" xfId="38575"/>
    <cellStyle name="_2010-11 Capital Dispo - v13.04 (RA) 2_20130306_ DISPO from 1112 acctsv24" xfId="38576"/>
    <cellStyle name="_2010-11 Capital Dispo - v13.06 (RA)" xfId="38577"/>
    <cellStyle name="_2010-11 Capital Dispo - v13.06 (RA) 2" xfId="38578"/>
    <cellStyle name="_2010-11 Capital Dispo - v13.06 (RA) 2_20130306_ DISPO from 1112 acctsv24" xfId="38579"/>
    <cellStyle name="_2010-11 Capital Dispo - v13.08 (RA) SG" xfId="38580"/>
    <cellStyle name="_2010-11 Capital Dispo - v13.08 (RA) SG 2" xfId="38581"/>
    <cellStyle name="_2010-11 Capital Dispo - v13.08 (RA) SG 2_20130306_ DISPO from 1112 acctsv24" xfId="38582"/>
    <cellStyle name="_2010-11 Capital Updates Post Feb C Budget Review" xfId="38583"/>
    <cellStyle name="_2010-11 Monthly Forecasts - August Outturn  (10 September COINS return) V2" xfId="38584"/>
    <cellStyle name="_20101124_PWeare09_10And10_11DispoOutturn" xfId="38585"/>
    <cellStyle name="_20101210_NewDispo_ForHMTWorkInProgressV20" xfId="38586"/>
    <cellStyle name="_20110311 Reconciliation FIMS and position statement" xfId="38587"/>
    <cellStyle name="_20110520 Public Schemes Reconciliation FIMS vs CIB" xfId="38588"/>
    <cellStyle name="_20110601_EWAD 09.05.11 V6" xfId="38589"/>
    <cellStyle name="_20110601_EWAD 09.05.11 V7" xfId="38590"/>
    <cellStyle name="_20110628FundsFlow_V47" xfId="38591"/>
    <cellStyle name="_2011-12 Capital Dispo - v4.00 (M4)" xfId="38592"/>
    <cellStyle name="_2011-12 Cash Dispo PWv1.1" xfId="38593"/>
    <cellStyle name="_2011-12 COINS FIMS HMT Forms Q1 FT Plan v1.0 BJE" xfId="38594"/>
    <cellStyle name="_2011-12 M7 post SofS meeting (V1)" xfId="38595"/>
    <cellStyle name="_20120427Source and Apps v3.00" xfId="38596"/>
    <cellStyle name="_20120608_DB ready reckonerV10_V2a TN edits 42" xfId="38597"/>
    <cellStyle name="_201211070_Key data updated 11 January 2013" xfId="38598"/>
    <cellStyle name="_2012-13 budgets summary V1 Start - April 2012" xfId="38599"/>
    <cellStyle name="_Admin back-tallying model" xfId="38600"/>
    <cellStyle name="_ALB Q4 V1 rec with schedules (V2)" xfId="38601"/>
    <cellStyle name="_Appendix C - Overall Revised Admin Sept 12" xfId="38602"/>
    <cellStyle name="_Bottom Up vs Top Down v3" xfId="38603"/>
    <cellStyle name="_Cap Comm Detail" xfId="38604"/>
    <cellStyle name="_Cap Comm Detail 2" xfId="38605"/>
    <cellStyle name="_Cap Comm Detail 3" xfId="38606"/>
    <cellStyle name="_Cap Comm Detail 4" xfId="38607"/>
    <cellStyle name="_Cap Comm Detail 4 2" xfId="38608"/>
    <cellStyle name="_Cap Comm Detail 5" xfId="38609"/>
    <cellStyle name="_Cap Comm Detail 5 2" xfId="38610"/>
    <cellStyle name="_Cap Comm Detail 6" xfId="38611"/>
    <cellStyle name="_Cap Comm Detail 6 2" xfId="38612"/>
    <cellStyle name="_Cap Comm Detail 6 2_20130306_ DISPO from 1112 acctsv24" xfId="38613"/>
    <cellStyle name="_Cap Comm Detail 7" xfId="38614"/>
    <cellStyle name="_Cap Comm Detail 7_20130306_ DISPO from 1112 acctsv24" xfId="38615"/>
    <cellStyle name="_capital commitments workings for Mar07 accounts" xfId="38616"/>
    <cellStyle name="_capital commitments workings for Mar07 accounts 2" xfId="38617"/>
    <cellStyle name="_capital commitments workings for Mar07 accounts 2 2" xfId="38618"/>
    <cellStyle name="_Capital Review 12.01.09 v2" xfId="38619"/>
    <cellStyle name="_Capital SR2010 - Dispo Breakdown - Post13th JulySofSMeet 100913 JS SofS-CST Meeting Scenario cuts NOMINAL" xfId="38620"/>
    <cellStyle name="_CapitalDispoJun09 cut 15-07-10" xfId="38621"/>
    <cellStyle name="_DBEB Finance Update v3.01 (M5) SG" xfId="38622"/>
    <cellStyle name="_DH Cascade V1" xfId="38623"/>
    <cellStyle name="_FOT review 09.03.09" xfId="38624"/>
    <cellStyle name="_Future destination of SHA Bundle lines" xfId="38625"/>
    <cellStyle name="_Future destination of SHA Bundle lines_12-13 Central Budgets Spreadsheet v18" xfId="38626"/>
    <cellStyle name="_Future destination of SHA Bundle lines_12-13 Central Budgets Spreadsheet v18 2" xfId="38627"/>
    <cellStyle name="_Future destination of SHA Bundle lines_12-13 Central Budgets Spreadsheet v18_~4471745" xfId="38628"/>
    <cellStyle name="_Future destination of SHA Bundle lines_12-13 Central Budgets Spreadsheet v18_~7857524" xfId="38629"/>
    <cellStyle name="_Future destination of SHA Bundle lines_12-13 Central Budgets Spreadsheet v18_130417 DISPO from 1112 accts v17" xfId="38630"/>
    <cellStyle name="_Future destination of SHA Bundle lines_12-13 Central Budgets Spreadsheet v18_20130205_Split of Budgets Dispo v9d" xfId="38631"/>
    <cellStyle name="_Future destination of SHA Bundle lines_12-13 Central Budgets Spreadsheet v18_20130205_Split of Budgets Dispo v9d 2" xfId="38632"/>
    <cellStyle name="_Future destination of SHA Bundle lines_12-13 Central Budgets Spreadsheet v18_20130205_Split of Budgets Dispo v9d_130417 DISPO from 1112 accts v17" xfId="38633"/>
    <cellStyle name="_Future destination of SHA Bundle lines_12-13 Central Budgets Spreadsheet v18_20130205_Split of Budgets Dispo v9d_20130306 DISPO from 1112 accts v14 for NHSE" xfId="38634"/>
    <cellStyle name="_Future destination of SHA Bundle lines_12-13 Central Budgets Spreadsheet v18_20130205_Split of Budgets Dispo v9d_20130306 DISPO from 1112 accts v14 for NHSE - with tariff" xfId="38635"/>
    <cellStyle name="_Future destination of SHA Bundle lines_12-13 Central Budgets Spreadsheet v18_20130205_Split of Budgets Dispo v9d_20130306 DISPO from 1112 accts v14 for NHSE TN edits 2" xfId="38636"/>
    <cellStyle name="_Future destination of SHA Bundle lines_12-13 Central Budgets Spreadsheet v18_20130205_Split of Budgets Dispo v9d_20130306_ DISPO from 1112 acctsv10" xfId="38637"/>
    <cellStyle name="_Future destination of SHA Bundle lines_12-13 Central Budgets Spreadsheet v18_20130205_Split of Budgets Dispo v9d_20130306_ DISPO from 1112 acctsv12" xfId="38638"/>
    <cellStyle name="_Future destination of SHA Bundle lines_12-13 Central Budgets Spreadsheet v18_20130205_Split of Budgets Dispo v9d_20130306_ DISPO from 1112 acctsv24" xfId="38639"/>
    <cellStyle name="_Future destination of SHA Bundle lines_12-13 Central Budgets Spreadsheet v18_20130205_Split of Budgets Dispo v9d_20130402_SR15 fct settlement" xfId="38640"/>
    <cellStyle name="_Future destination of SHA Bundle lines_12-13 Central Budgets Spreadsheet v18_20130301_ DISPO from 1112 acctsv4 + new Budgets Dispo" xfId="38641"/>
    <cellStyle name="_Future destination of SHA Bundle lines_12-13 Central Budgets Spreadsheet v18_20130306 DISPO from 1112 accts v14 for NHSE" xfId="38642"/>
    <cellStyle name="_Future destination of SHA Bundle lines_12-13 Central Budgets Spreadsheet v18_20130306 DISPO from 1112 accts v14 for NHSE - with tariff" xfId="38643"/>
    <cellStyle name="_Future destination of SHA Bundle lines_12-13 Central Budgets Spreadsheet v18_20130306 DISPO from 1112 accts v14 for NHSE TN edits 2" xfId="38644"/>
    <cellStyle name="_Future destination of SHA Bundle lines_12-13 Central Budgets Spreadsheet v18_20130306_ DISPO from 1112 acctsv10" xfId="38645"/>
    <cellStyle name="_Future destination of SHA Bundle lines_12-13 Central Budgets Spreadsheet v18_20130306_ DISPO from 1112 acctsv12" xfId="38646"/>
    <cellStyle name="_Future destination of SHA Bundle lines_12-13 Central Budgets Spreadsheet v18_20130306_ DISPO from 1112 acctsv24" xfId="38647"/>
    <cellStyle name="_Future destination of SHA Bundle lines_12-13 Central Budgets Spreadsheet v18_20130402_SR15 fct settlement" xfId="38648"/>
    <cellStyle name="_Future destination of SHA Bundle lines_12-13 Central Budgets Spreadsheet v18_live doc - DH central budgets - provisional SR numbers" xfId="38649"/>
    <cellStyle name="_Future destination of SHA Bundle lines_12-13 Central Budgets Spreadsheet v18_live doc - DH central budgets - provisional SR numbers 2" xfId="38650"/>
    <cellStyle name="_Future destination of SHA Bundle lines_12-13 Central Budgets Spreadsheet v18_live doc - DH central budgets - provisional SR numbers_130417 DISPO from 1112 accts v17" xfId="38651"/>
    <cellStyle name="_Future destination of SHA Bundle lines_12-13 Central Budgets Spreadsheet v18_live doc - DH central budgets - provisional SR numbers_20130306 DISPO from 1112 accts v14 for NHSE" xfId="38652"/>
    <cellStyle name="_Future destination of SHA Bundle lines_12-13 Central Budgets Spreadsheet v18_live doc - DH central budgets - provisional SR numbers_20130306 DISPO from 1112 accts v14 for NHSE - with tariff" xfId="38653"/>
    <cellStyle name="_Future destination of SHA Bundle lines_12-13 Central Budgets Spreadsheet v18_live doc - DH central budgets - provisional SR numbers_20130306 DISPO from 1112 accts v14 for NHSE TN edits 2" xfId="38654"/>
    <cellStyle name="_Future destination of SHA Bundle lines_12-13 Central Budgets Spreadsheet v18_live doc - DH central budgets - provisional SR numbers_20130306_ DISPO from 1112 acctsv10" xfId="38655"/>
    <cellStyle name="_Future destination of SHA Bundle lines_12-13 Central Budgets Spreadsheet v18_live doc - DH central budgets - provisional SR numbers_20130306_ DISPO from 1112 acctsv12" xfId="38656"/>
    <cellStyle name="_Future destination of SHA Bundle lines_12-13 Central Budgets Spreadsheet v18_live doc - DH central budgets - provisional SR numbers_20130306_ DISPO from 1112 acctsv24" xfId="38657"/>
    <cellStyle name="_Future destination of SHA Bundle lines_12-13 Central Budgets Spreadsheet v18_live doc - DH central budgets - provisional SR numbers_20130402_SR15 fct settlement" xfId="38658"/>
    <cellStyle name="_Future destination of SHA Bundle lines_12-13 Central Budgets Spreadsheet v18_ME 2013-14 mock up V2 19.11.12" xfId="38659"/>
    <cellStyle name="_Future destination of SHA Bundle lines_12-13 Central Budgets Spreadsheet v18_SS edit  DISPO with central policy pressures - TN edits" xfId="38660"/>
    <cellStyle name="_Future destination of SHA Bundle lines_12-13 Central Budgets Spreadsheet v20" xfId="38661"/>
    <cellStyle name="_Future destination of SHA Bundle lines_12-13 Central Budgets Spreadsheet v20 2" xfId="38662"/>
    <cellStyle name="_Future destination of SHA Bundle lines_12-13 Central Budgets Spreadsheet v20_~4471745" xfId="38663"/>
    <cellStyle name="_Future destination of SHA Bundle lines_12-13 Central Budgets Spreadsheet v20_~7857524" xfId="38664"/>
    <cellStyle name="_Future destination of SHA Bundle lines_12-13 Central Budgets Spreadsheet v20_130417 DISPO from 1112 accts v17" xfId="38665"/>
    <cellStyle name="_Future destination of SHA Bundle lines_12-13 Central Budgets Spreadsheet v20_20130205_Split of Budgets Dispo v9d" xfId="38666"/>
    <cellStyle name="_Future destination of SHA Bundle lines_12-13 Central Budgets Spreadsheet v20_20130205_Split of Budgets Dispo v9d 2" xfId="38667"/>
    <cellStyle name="_Future destination of SHA Bundle lines_12-13 Central Budgets Spreadsheet v20_20130205_Split of Budgets Dispo v9d_130417 DISPO from 1112 accts v17" xfId="38668"/>
    <cellStyle name="_Future destination of SHA Bundle lines_12-13 Central Budgets Spreadsheet v20_20130205_Split of Budgets Dispo v9d_20130306 DISPO from 1112 accts v14 for NHSE" xfId="38669"/>
    <cellStyle name="_Future destination of SHA Bundle lines_12-13 Central Budgets Spreadsheet v20_20130205_Split of Budgets Dispo v9d_20130306 DISPO from 1112 accts v14 for NHSE - with tariff" xfId="38670"/>
    <cellStyle name="_Future destination of SHA Bundle lines_12-13 Central Budgets Spreadsheet v20_20130205_Split of Budgets Dispo v9d_20130306 DISPO from 1112 accts v14 for NHSE TN edits 2" xfId="38671"/>
    <cellStyle name="_Future destination of SHA Bundle lines_12-13 Central Budgets Spreadsheet v20_20130205_Split of Budgets Dispo v9d_20130306_ DISPO from 1112 acctsv10" xfId="38672"/>
    <cellStyle name="_Future destination of SHA Bundle lines_12-13 Central Budgets Spreadsheet v20_20130205_Split of Budgets Dispo v9d_20130306_ DISPO from 1112 acctsv12" xfId="38673"/>
    <cellStyle name="_Future destination of SHA Bundle lines_12-13 Central Budgets Spreadsheet v20_20130205_Split of Budgets Dispo v9d_20130306_ DISPO from 1112 acctsv24" xfId="38674"/>
    <cellStyle name="_Future destination of SHA Bundle lines_12-13 Central Budgets Spreadsheet v20_20130205_Split of Budgets Dispo v9d_20130402_SR15 fct settlement" xfId="38675"/>
    <cellStyle name="_Future destination of SHA Bundle lines_12-13 Central Budgets Spreadsheet v20_20130301_ DISPO from 1112 acctsv4 + new Budgets Dispo" xfId="38676"/>
    <cellStyle name="_Future destination of SHA Bundle lines_12-13 Central Budgets Spreadsheet v20_20130306 DISPO from 1112 accts v14 for NHSE" xfId="38677"/>
    <cellStyle name="_Future destination of SHA Bundle lines_12-13 Central Budgets Spreadsheet v20_20130306 DISPO from 1112 accts v14 for NHSE - with tariff" xfId="38678"/>
    <cellStyle name="_Future destination of SHA Bundle lines_12-13 Central Budgets Spreadsheet v20_20130306 DISPO from 1112 accts v14 for NHSE TN edits 2" xfId="38679"/>
    <cellStyle name="_Future destination of SHA Bundle lines_12-13 Central Budgets Spreadsheet v20_20130306_ DISPO from 1112 acctsv10" xfId="38680"/>
    <cellStyle name="_Future destination of SHA Bundle lines_12-13 Central Budgets Spreadsheet v20_20130306_ DISPO from 1112 acctsv12" xfId="38681"/>
    <cellStyle name="_Future destination of SHA Bundle lines_12-13 Central Budgets Spreadsheet v20_20130306_ DISPO from 1112 acctsv24" xfId="38682"/>
    <cellStyle name="_Future destination of SHA Bundle lines_12-13 Central Budgets Spreadsheet v20_20130402_SR15 fct settlement" xfId="38683"/>
    <cellStyle name="_Future destination of SHA Bundle lines_12-13 Central Budgets Spreadsheet v20_live doc - DH central budgets - provisional SR numbers" xfId="38684"/>
    <cellStyle name="_Future destination of SHA Bundle lines_12-13 Central Budgets Spreadsheet v20_live doc - DH central budgets - provisional SR numbers 2" xfId="38685"/>
    <cellStyle name="_Future destination of SHA Bundle lines_12-13 Central Budgets Spreadsheet v20_live doc - DH central budgets - provisional SR numbers_130417 DISPO from 1112 accts v17" xfId="38686"/>
    <cellStyle name="_Future destination of SHA Bundle lines_12-13 Central Budgets Spreadsheet v20_live doc - DH central budgets - provisional SR numbers_20130306 DISPO from 1112 accts v14 for NHSE" xfId="38687"/>
    <cellStyle name="_Future destination of SHA Bundle lines_12-13 Central Budgets Spreadsheet v20_live doc - DH central budgets - provisional SR numbers_20130306 DISPO from 1112 accts v14 for NHSE - with tariff" xfId="38688"/>
    <cellStyle name="_Future destination of SHA Bundle lines_12-13 Central Budgets Spreadsheet v20_live doc - DH central budgets - provisional SR numbers_20130306 DISPO from 1112 accts v14 for NHSE TN edits 2" xfId="38689"/>
    <cellStyle name="_Future destination of SHA Bundle lines_12-13 Central Budgets Spreadsheet v20_live doc - DH central budgets - provisional SR numbers_20130306_ DISPO from 1112 acctsv10" xfId="38690"/>
    <cellStyle name="_Future destination of SHA Bundle lines_12-13 Central Budgets Spreadsheet v20_live doc - DH central budgets - provisional SR numbers_20130306_ DISPO from 1112 acctsv12" xfId="38691"/>
    <cellStyle name="_Future destination of SHA Bundle lines_12-13 Central Budgets Spreadsheet v20_live doc - DH central budgets - provisional SR numbers_20130306_ DISPO from 1112 acctsv24" xfId="38692"/>
    <cellStyle name="_Future destination of SHA Bundle lines_12-13 Central Budgets Spreadsheet v20_live doc - DH central budgets - provisional SR numbers_20130402_SR15 fct settlement" xfId="38693"/>
    <cellStyle name="_Future destination of SHA Bundle lines_12-13 Central Budgets Spreadsheet v20_ME 2013-14 mock up V2 19.11.12" xfId="38694"/>
    <cellStyle name="_Future destination of SHA Bundle lines_12-13 Central Budgets Spreadsheet v20_SS edit  DISPO with central policy pressures - TN edits" xfId="38695"/>
    <cellStyle name="_Future destination of SHA Bundle lines_20110628FundsFlow_V42 TN" xfId="38696"/>
    <cellStyle name="_Future destination of SHA Bundle lines_20120117 Central local split sent by Tom Nixon" xfId="38697"/>
    <cellStyle name="_Future destination of SHA Bundle lines_20120117 Central local split sent by Tom Nixon 2" xfId="38698"/>
    <cellStyle name="_Future destination of SHA Bundle lines_20120117 Central local split sent by Tom Nixon_~4471745" xfId="38699"/>
    <cellStyle name="_Future destination of SHA Bundle lines_20120117 Central local split sent by Tom Nixon_~7857524" xfId="38700"/>
    <cellStyle name="_Future destination of SHA Bundle lines_20120117 Central local split sent by Tom Nixon_130417 DISPO from 1112 accts v17" xfId="38701"/>
    <cellStyle name="_Future destination of SHA Bundle lines_20120117 Central local split sent by Tom Nixon_20130205_Split of Budgets Dispo v9d" xfId="38702"/>
    <cellStyle name="_Future destination of SHA Bundle lines_20120117 Central local split sent by Tom Nixon_20130205_Split of Budgets Dispo v9d 2" xfId="38703"/>
    <cellStyle name="_Future destination of SHA Bundle lines_20120117 Central local split sent by Tom Nixon_20130205_Split of Budgets Dispo v9d_130417 DISPO from 1112 accts v17" xfId="38704"/>
    <cellStyle name="_Future destination of SHA Bundle lines_20120117 Central local split sent by Tom Nixon_20130205_Split of Budgets Dispo v9d_20130306 DISPO from 1112 accts v14 for NHSE" xfId="38705"/>
    <cellStyle name="_Future destination of SHA Bundle lines_20120117 Central local split sent by Tom Nixon_20130205_Split of Budgets Dispo v9d_20130306 DISPO from 1112 accts v14 for NHSE - with tariff" xfId="38706"/>
    <cellStyle name="_Future destination of SHA Bundle lines_20120117 Central local split sent by Tom Nixon_20130205_Split of Budgets Dispo v9d_20130306 DISPO from 1112 accts v14 for NHSE TN edits 2" xfId="38707"/>
    <cellStyle name="_Future destination of SHA Bundle lines_20120117 Central local split sent by Tom Nixon_20130205_Split of Budgets Dispo v9d_20130306_ DISPO from 1112 acctsv10" xfId="38708"/>
    <cellStyle name="_Future destination of SHA Bundle lines_20120117 Central local split sent by Tom Nixon_20130205_Split of Budgets Dispo v9d_20130306_ DISPO from 1112 acctsv12" xfId="38709"/>
    <cellStyle name="_Future destination of SHA Bundle lines_20120117 Central local split sent by Tom Nixon_20130205_Split of Budgets Dispo v9d_20130306_ DISPO from 1112 acctsv24" xfId="38710"/>
    <cellStyle name="_Future destination of SHA Bundle lines_20120117 Central local split sent by Tom Nixon_20130205_Split of Budgets Dispo v9d_20130402_SR15 fct settlement" xfId="38711"/>
    <cellStyle name="_Future destination of SHA Bundle lines_20120117 Central local split sent by Tom Nixon_20130301_ DISPO from 1112 acctsv4 + new Budgets Dispo" xfId="38712"/>
    <cellStyle name="_Future destination of SHA Bundle lines_20120117 Central local split sent by Tom Nixon_20130306 DISPO from 1112 accts v14 for NHSE" xfId="38713"/>
    <cellStyle name="_Future destination of SHA Bundle lines_20120117 Central local split sent by Tom Nixon_20130306 DISPO from 1112 accts v14 for NHSE - with tariff" xfId="38714"/>
    <cellStyle name="_Future destination of SHA Bundle lines_20120117 Central local split sent by Tom Nixon_20130306 DISPO from 1112 accts v14 for NHSE TN edits 2" xfId="38715"/>
    <cellStyle name="_Future destination of SHA Bundle lines_20120117 Central local split sent by Tom Nixon_20130306_ DISPO from 1112 acctsv10" xfId="38716"/>
    <cellStyle name="_Future destination of SHA Bundle lines_20120117 Central local split sent by Tom Nixon_20130306_ DISPO from 1112 acctsv12" xfId="38717"/>
    <cellStyle name="_Future destination of SHA Bundle lines_20120117 Central local split sent by Tom Nixon_20130306_ DISPO from 1112 acctsv24" xfId="38718"/>
    <cellStyle name="_Future destination of SHA Bundle lines_20120117 Central local split sent by Tom Nixon_20130402_SR15 fct settlement" xfId="38719"/>
    <cellStyle name="_Future destination of SHA Bundle lines_20120117 Central local split sent by Tom Nixon_live doc - DH central budgets - provisional SR numbers" xfId="38720"/>
    <cellStyle name="_Future destination of SHA Bundle lines_20120117 Central local split sent by Tom Nixon_live doc - DH central budgets - provisional SR numbers 2" xfId="38721"/>
    <cellStyle name="_Future destination of SHA Bundle lines_20120117 Central local split sent by Tom Nixon_live doc - DH central budgets - provisional SR numbers_130417 DISPO from 1112 accts v17" xfId="38722"/>
    <cellStyle name="_Future destination of SHA Bundle lines_20120117 Central local split sent by Tom Nixon_live doc - DH central budgets - provisional SR numbers_20130306 DISPO from 1112 accts v14 for NHSE" xfId="38723"/>
    <cellStyle name="_Future destination of SHA Bundle lines_20120117 Central local split sent by Tom Nixon_live doc - DH central budgets - provisional SR numbers_20130306 DISPO from 1112 accts v14 for NHSE - with tariff" xfId="38724"/>
    <cellStyle name="_Future destination of SHA Bundle lines_20120117 Central local split sent by Tom Nixon_live doc - DH central budgets - provisional SR numbers_20130306 DISPO from 1112 accts v14 for NHSE TN edits 2" xfId="38725"/>
    <cellStyle name="_Future destination of SHA Bundle lines_20120117 Central local split sent by Tom Nixon_live doc - DH central budgets - provisional SR numbers_20130306_ DISPO from 1112 acctsv10" xfId="38726"/>
    <cellStyle name="_Future destination of SHA Bundle lines_20120117 Central local split sent by Tom Nixon_live doc - DH central budgets - provisional SR numbers_20130306_ DISPO from 1112 acctsv12" xfId="38727"/>
    <cellStyle name="_Future destination of SHA Bundle lines_20120117 Central local split sent by Tom Nixon_live doc - DH central budgets - provisional SR numbers_20130306_ DISPO from 1112 acctsv24" xfId="38728"/>
    <cellStyle name="_Future destination of SHA Bundle lines_20120117 Central local split sent by Tom Nixon_live doc - DH central budgets - provisional SR numbers_20130402_SR15 fct settlement" xfId="38729"/>
    <cellStyle name="_Future destination of SHA Bundle lines_20120117 Central local split sent by Tom Nixon_ME 2013-14 mock up V2 19.11.12" xfId="38730"/>
    <cellStyle name="_Future destination of SHA Bundle lines_20120117 Central local split sent by Tom Nixon_SS edit  DISPO with central policy pressures - TN edits" xfId="38731"/>
    <cellStyle name="_Future destination of SHA Bundle lines_20120424_Central budgets Backing Sheet 240412" xfId="38732"/>
    <cellStyle name="_Future destination of SHA Bundle lines_20120424_Central budgets Backing Sheet 240412 2" xfId="38733"/>
    <cellStyle name="_Future destination of SHA Bundle lines_20120424_Central budgets Backing Sheet 240412_~4471745" xfId="38734"/>
    <cellStyle name="_Future destination of SHA Bundle lines_20120424_Central budgets Backing Sheet 240412_~7857524" xfId="38735"/>
    <cellStyle name="_Future destination of SHA Bundle lines_20120424_Central budgets Backing Sheet 240412_130417 DISPO from 1112 accts v17" xfId="38736"/>
    <cellStyle name="_Future destination of SHA Bundle lines_20120424_Central budgets Backing Sheet 240412_20130205_Split of Budgets Dispo v9d" xfId="38737"/>
    <cellStyle name="_Future destination of SHA Bundle lines_20120424_Central budgets Backing Sheet 240412_20130205_Split of Budgets Dispo v9d 2" xfId="38738"/>
    <cellStyle name="_Future destination of SHA Bundle lines_20120424_Central budgets Backing Sheet 240412_20130205_Split of Budgets Dispo v9d_130417 DISPO from 1112 accts v17" xfId="38739"/>
    <cellStyle name="_Future destination of SHA Bundle lines_20120424_Central budgets Backing Sheet 240412_20130205_Split of Budgets Dispo v9d_20130306 DISPO from 1112 accts v14 for NHSE" xfId="38740"/>
    <cellStyle name="_Future destination of SHA Bundle lines_20120424_Central budgets Backing Sheet 240412_20130205_Split of Budgets Dispo v9d_20130306 DISPO from 1112 accts v14 for NHSE - with tariff" xfId="38741"/>
    <cellStyle name="_Future destination of SHA Bundle lines_20120424_Central budgets Backing Sheet 240412_20130205_Split of Budgets Dispo v9d_20130306 DISPO from 1112 accts v14 for NHSE TN edits 2" xfId="38742"/>
    <cellStyle name="_Future destination of SHA Bundle lines_20120424_Central budgets Backing Sheet 240412_20130205_Split of Budgets Dispo v9d_20130306_ DISPO from 1112 acctsv10" xfId="38743"/>
    <cellStyle name="_Future destination of SHA Bundle lines_20120424_Central budgets Backing Sheet 240412_20130205_Split of Budgets Dispo v9d_20130306_ DISPO from 1112 acctsv12" xfId="38744"/>
    <cellStyle name="_Future destination of SHA Bundle lines_20120424_Central budgets Backing Sheet 240412_20130205_Split of Budgets Dispo v9d_20130306_ DISPO from 1112 acctsv24" xfId="38745"/>
    <cellStyle name="_Future destination of SHA Bundle lines_20120424_Central budgets Backing Sheet 240412_20130205_Split of Budgets Dispo v9d_20130402_SR15 fct settlement" xfId="38746"/>
    <cellStyle name="_Future destination of SHA Bundle lines_20120424_Central budgets Backing Sheet 240412_20130301_ DISPO from 1112 acctsv4 + new Budgets Dispo" xfId="38747"/>
    <cellStyle name="_Future destination of SHA Bundle lines_20120424_Central budgets Backing Sheet 240412_20130306 DISPO from 1112 accts v14 for NHSE" xfId="38748"/>
    <cellStyle name="_Future destination of SHA Bundle lines_20120424_Central budgets Backing Sheet 240412_20130306 DISPO from 1112 accts v14 for NHSE - with tariff" xfId="38749"/>
    <cellStyle name="_Future destination of SHA Bundle lines_20120424_Central budgets Backing Sheet 240412_20130306 DISPO from 1112 accts v14 for NHSE TN edits 2" xfId="38750"/>
    <cellStyle name="_Future destination of SHA Bundle lines_20120424_Central budgets Backing Sheet 240412_20130306_ DISPO from 1112 acctsv10" xfId="38751"/>
    <cellStyle name="_Future destination of SHA Bundle lines_20120424_Central budgets Backing Sheet 240412_20130306_ DISPO from 1112 acctsv12" xfId="38752"/>
    <cellStyle name="_Future destination of SHA Bundle lines_20120424_Central budgets Backing Sheet 240412_20130306_ DISPO from 1112 acctsv24" xfId="38753"/>
    <cellStyle name="_Future destination of SHA Bundle lines_20120424_Central budgets Backing Sheet 240412_20130402_SR15 fct settlement" xfId="38754"/>
    <cellStyle name="_Future destination of SHA Bundle lines_20120424_Central budgets Backing Sheet 240412_live doc - DH central budgets - provisional SR numbers" xfId="38755"/>
    <cellStyle name="_Future destination of SHA Bundle lines_20120424_Central budgets Backing Sheet 240412_live doc - DH central budgets - provisional SR numbers 2" xfId="38756"/>
    <cellStyle name="_Future destination of SHA Bundle lines_20120424_Central budgets Backing Sheet 240412_live doc - DH central budgets - provisional SR numbers_130417 DISPO from 1112 accts v17" xfId="38757"/>
    <cellStyle name="_Future destination of SHA Bundle lines_20120424_Central budgets Backing Sheet 240412_live doc - DH central budgets - provisional SR numbers_20130306 DISPO from 1112 accts v14 for NHSE" xfId="38758"/>
    <cellStyle name="_Future destination of SHA Bundle lines_20120424_Central budgets Backing Sheet 240412_live doc - DH central budgets - provisional SR numbers_20130306 DISPO from 1112 accts v14 for NHSE - with tariff" xfId="38759"/>
    <cellStyle name="_Future destination of SHA Bundle lines_20120424_Central budgets Backing Sheet 240412_live doc - DH central budgets - provisional SR numbers_20130306 DISPO from 1112 accts v14 for NHSE TN edits 2" xfId="38760"/>
    <cellStyle name="_Future destination of SHA Bundle lines_20120424_Central budgets Backing Sheet 240412_live doc - DH central budgets - provisional SR numbers_20130306_ DISPO from 1112 acctsv10" xfId="38761"/>
    <cellStyle name="_Future destination of SHA Bundle lines_20120424_Central budgets Backing Sheet 240412_live doc - DH central budgets - provisional SR numbers_20130306_ DISPO from 1112 acctsv12" xfId="38762"/>
    <cellStyle name="_Future destination of SHA Bundle lines_20120424_Central budgets Backing Sheet 240412_live doc - DH central budgets - provisional SR numbers_20130306_ DISPO from 1112 acctsv24" xfId="38763"/>
    <cellStyle name="_Future destination of SHA Bundle lines_20120424_Central budgets Backing Sheet 240412_live doc - DH central budgets - provisional SR numbers_20130402_SR15 fct settlement" xfId="38764"/>
    <cellStyle name="_Future destination of SHA Bundle lines_20120424_Central budgets Backing Sheet 240412_ME 2013-14 mock up V2 19.11.12" xfId="38765"/>
    <cellStyle name="_Future destination of SHA Bundle lines_20120424_Central budgets Backing Sheet 240412_SS edit  DISPO with central policy pressures - TN edits" xfId="38766"/>
    <cellStyle name="_GR 11.12 Limits Report Rec August 11 at 14.09.11 AB" xfId="38767"/>
    <cellStyle name="_GR 11.12 Limits Report Rec June 11 at 13.07.11 AB" xfId="38768"/>
    <cellStyle name="_GR 11.12 Limits Report Rec September 11 at 14.09.11 AB" xfId="38769"/>
    <cellStyle name="_HCS Annex B (final)" xfId="38770"/>
    <cellStyle name="_HMT reporting In Year &amp; Early Warning (Q3) V2" xfId="38771"/>
    <cellStyle name="_John H PCT Op Costs 10-11" xfId="38772"/>
    <cellStyle name="_Main Estimates Admin V3" xfId="38773"/>
    <cellStyle name="_MAIN ESTIMATES DH V3" xfId="38774"/>
    <cellStyle name="_Master File - Mapping SR to new model v2" xfId="38775"/>
    <cellStyle name="_NDPB and SHA depreciation model 6.2.12" xfId="38776"/>
    <cellStyle name="_NHS" xfId="38777"/>
    <cellStyle name="_Potential Year-end analysis (V6)" xfId="38778"/>
    <cellStyle name="_Programme Board report based on 110309 (2)" xfId="38779"/>
    <cellStyle name="_Programme Board report based on 110309 (2) 2" xfId="38780"/>
    <cellStyle name="_Programme Board report based on 110309 (2) 3" xfId="38781"/>
    <cellStyle name="_Programme Board report based on 110309 (2) 4" xfId="38782"/>
    <cellStyle name="_Programme Board report based on 110309 (2) 4 2" xfId="38783"/>
    <cellStyle name="_Programme Board report based on 110309 (2) 5" xfId="38784"/>
    <cellStyle name="_Programme Board report based on 110309 (2) 5 2" xfId="38785"/>
    <cellStyle name="_Programme Board report based on 110309 (2) 6" xfId="38786"/>
    <cellStyle name="_Programme Board report based on 110309 (2) 6 2" xfId="38787"/>
    <cellStyle name="_Programme Board report based on 110309 (2) 6 2_20130306_ DISPO from 1112 acctsv24" xfId="38788"/>
    <cellStyle name="_Programme Board report based on 110309 (2) 7" xfId="38789"/>
    <cellStyle name="_Programme Board report based on 110309 (2) 7_20130306_ DISPO from 1112 acctsv24" xfId="38790"/>
    <cellStyle name="_PW 2009-10 Income Analysis (SL with PW additions)" xfId="38791"/>
    <cellStyle name="_PW Growth Calcs V2" xfId="38792"/>
    <cellStyle name="_PW ME V6 (consolidated)" xfId="38793"/>
    <cellStyle name="_PW RA WORK v1.02" xfId="38794"/>
    <cellStyle name="_Q1 COInS - Revenue DEL Summary v1.03" xfId="38795"/>
    <cellStyle name="_Revenue requirements SHA, PCT and Trusts" xfId="38796"/>
    <cellStyle name="_Revenue requirements SHA, PCT and Trusts 2" xfId="38797"/>
    <cellStyle name="_Revenue requirements SHA, PCT and Trusts_~4471745" xfId="38798"/>
    <cellStyle name="_Revenue requirements SHA, PCT and Trusts_~7857524" xfId="38799"/>
    <cellStyle name="_Revenue requirements SHA, PCT and Trusts_130417 DISPO from 1112 accts v17" xfId="38800"/>
    <cellStyle name="_Revenue requirements SHA, PCT and Trusts_20130205_Split of Budgets Dispo v9d" xfId="38801"/>
    <cellStyle name="_Revenue requirements SHA, PCT and Trusts_20130205_Split of Budgets Dispo v9d 2" xfId="38802"/>
    <cellStyle name="_Revenue requirements SHA, PCT and Trusts_20130205_Split of Budgets Dispo v9d_130417 DISPO from 1112 accts v17" xfId="38803"/>
    <cellStyle name="_Revenue requirements SHA, PCT and Trusts_20130205_Split of Budgets Dispo v9d_20130306 DISPO from 1112 accts v14 for NHSE" xfId="38804"/>
    <cellStyle name="_Revenue requirements SHA, PCT and Trusts_20130205_Split of Budgets Dispo v9d_20130306 DISPO from 1112 accts v14 for NHSE - with tariff" xfId="38805"/>
    <cellStyle name="_Revenue requirements SHA, PCT and Trusts_20130205_Split of Budgets Dispo v9d_20130306 DISPO from 1112 accts v14 for NHSE TN edits 2" xfId="38806"/>
    <cellStyle name="_Revenue requirements SHA, PCT and Trusts_20130205_Split of Budgets Dispo v9d_20130306_ DISPO from 1112 acctsv10" xfId="38807"/>
    <cellStyle name="_Revenue requirements SHA, PCT and Trusts_20130205_Split of Budgets Dispo v9d_20130306_ DISPO from 1112 acctsv12" xfId="38808"/>
    <cellStyle name="_Revenue requirements SHA, PCT and Trusts_20130205_Split of Budgets Dispo v9d_20130306_ DISPO from 1112 acctsv24" xfId="38809"/>
    <cellStyle name="_Revenue requirements SHA, PCT and Trusts_20130205_Split of Budgets Dispo v9d_20130402_SR15 fct settlement" xfId="38810"/>
    <cellStyle name="_Revenue requirements SHA, PCT and Trusts_20130301_ DISPO from 1112 acctsv4 + new Budgets Dispo" xfId="38811"/>
    <cellStyle name="_Revenue requirements SHA, PCT and Trusts_20130306 DISPO from 1112 accts v14 for NHSE" xfId="38812"/>
    <cellStyle name="_Revenue requirements SHA, PCT and Trusts_20130306 DISPO from 1112 accts v14 for NHSE - with tariff" xfId="38813"/>
    <cellStyle name="_Revenue requirements SHA, PCT and Trusts_20130306 DISPO from 1112 accts v14 for NHSE TN edits 2" xfId="38814"/>
    <cellStyle name="_Revenue requirements SHA, PCT and Trusts_20130306_ DISPO from 1112 acctsv10" xfId="38815"/>
    <cellStyle name="_Revenue requirements SHA, PCT and Trusts_20130306_ DISPO from 1112 acctsv12" xfId="38816"/>
    <cellStyle name="_Revenue requirements SHA, PCT and Trusts_20130306_ DISPO from 1112 acctsv24" xfId="38817"/>
    <cellStyle name="_Revenue requirements SHA, PCT and Trusts_20130402_SR15 fct settlement" xfId="38818"/>
    <cellStyle name="_Revenue requirements SHA, PCT and Trusts_live doc - DH central budgets - provisional SR numbers" xfId="38819"/>
    <cellStyle name="_Revenue requirements SHA, PCT and Trusts_live doc - DH central budgets - provisional SR numbers 2" xfId="38820"/>
    <cellStyle name="_Revenue requirements SHA, PCT and Trusts_live doc - DH central budgets - provisional SR numbers_130417 DISPO from 1112 accts v17" xfId="38821"/>
    <cellStyle name="_Revenue requirements SHA, PCT and Trusts_live doc - DH central budgets - provisional SR numbers_20130306 DISPO from 1112 accts v14 for NHSE" xfId="38822"/>
    <cellStyle name="_Revenue requirements SHA, PCT and Trusts_live doc - DH central budgets - provisional SR numbers_20130306 DISPO from 1112 accts v14 for NHSE - with tariff" xfId="38823"/>
    <cellStyle name="_Revenue requirements SHA, PCT and Trusts_live doc - DH central budgets - provisional SR numbers_20130306 DISPO from 1112 accts v14 for NHSE TN edits 2" xfId="38824"/>
    <cellStyle name="_Revenue requirements SHA, PCT and Trusts_live doc - DH central budgets - provisional SR numbers_20130306_ DISPO from 1112 acctsv10" xfId="38825"/>
    <cellStyle name="_Revenue requirements SHA, PCT and Trusts_live doc - DH central budgets - provisional SR numbers_20130306_ DISPO from 1112 acctsv12" xfId="38826"/>
    <cellStyle name="_Revenue requirements SHA, PCT and Trusts_live doc - DH central budgets - provisional SR numbers_20130306_ DISPO from 1112 acctsv24" xfId="38827"/>
    <cellStyle name="_Revenue requirements SHA, PCT and Trusts_live doc - DH central budgets - provisional SR numbers_20130402_SR15 fct settlement" xfId="38828"/>
    <cellStyle name="_Revenue requirements SHA, PCT and Trusts_ME 2013-14 mock up V2 19.11.12" xfId="38829"/>
    <cellStyle name="_Revenue requirements SHA, PCT and Trusts_SS edit  DISPO with central policy pressures - TN edits" xfId="38830"/>
    <cellStyle name="_Revenue Review 12.01.09 v2" xfId="38831"/>
    <cellStyle name="_SHA Charge to CRL" xfId="38832"/>
    <cellStyle name="_SHA Charge to CRL 2" xfId="38833"/>
    <cellStyle name="_SHA Charge to CRL 2_20130306_ DISPO from 1112 acctsv24" xfId="38834"/>
    <cellStyle name="_SHA excel master v5" xfId="38835"/>
    <cellStyle name="_SHA_V010 Plan Excel Master" xfId="38836"/>
    <cellStyle name="_SHA_V010 Plan Excel Master 2" xfId="38837"/>
    <cellStyle name="_SHA_V010 Plan Excel Master 2_20130306_ DISPO from 1112 acctsv24" xfId="38838"/>
    <cellStyle name="_SR2010 Admin Baselines NDPBs" xfId="38839"/>
    <cellStyle name="_Trust Investment - M4" xfId="38840"/>
    <cellStyle name="_YEAR END POTENTIAL" xfId="38841"/>
    <cellStyle name="_YEAR END POTENTIAL (V2)" xfId="38842"/>
    <cellStyle name="=C:\WINNT35\SYSTEM32\COMMAND.COM" xfId="38843"/>
    <cellStyle name="0,0" xfId="38844"/>
    <cellStyle name="0,0_x000d__x000a_NA_x000d__x000a_" xfId="38845"/>
    <cellStyle name="20% - Accent1" xfId="38182" builtinId="30" hidden="1"/>
    <cellStyle name="20% - Accent1 2" xfId="4"/>
    <cellStyle name="20% - Accent1 2 2" xfId="554"/>
    <cellStyle name="20% - Accent1 3" xfId="640"/>
    <cellStyle name="20% - Accent2 2" xfId="5"/>
    <cellStyle name="20% - Accent2 2 2" xfId="555"/>
    <cellStyle name="20% - Accent2 3" xfId="634"/>
    <cellStyle name="20% - Accent3 2" xfId="6"/>
    <cellStyle name="20% - Accent3 2 2" xfId="556"/>
    <cellStyle name="20% - Accent3 3" xfId="626"/>
    <cellStyle name="20% - Accent4 2" xfId="7"/>
    <cellStyle name="20% - Accent4 2 2" xfId="557"/>
    <cellStyle name="20% - Accent4 3" xfId="635"/>
    <cellStyle name="20% - Accent5 2" xfId="8"/>
    <cellStyle name="20% - Accent5 2 2" xfId="558"/>
    <cellStyle name="20% - Accent5 3" xfId="628"/>
    <cellStyle name="20% - Accent6 2" xfId="9"/>
    <cellStyle name="20% - Accent6 2 2" xfId="559"/>
    <cellStyle name="20% - Accent6 3" xfId="620"/>
    <cellStyle name="40% - Accent1 2" xfId="10"/>
    <cellStyle name="40% - Accent1 2 2" xfId="560"/>
    <cellStyle name="40% - Accent1 3" xfId="639"/>
    <cellStyle name="40% - Accent2 2" xfId="11"/>
    <cellStyle name="40% - Accent2 2 2" xfId="561"/>
    <cellStyle name="40% - Accent2 3" xfId="638"/>
    <cellStyle name="40% - Accent3 2" xfId="12"/>
    <cellStyle name="40% - Accent3 2 2" xfId="562"/>
    <cellStyle name="40% - Accent3 3" xfId="637"/>
    <cellStyle name="40% - Accent4 2" xfId="13"/>
    <cellStyle name="40% - Accent4 2 2" xfId="563"/>
    <cellStyle name="40% - Accent4 3" xfId="653"/>
    <cellStyle name="40% - Accent5 2" xfId="14"/>
    <cellStyle name="40% - Accent5 2 2" xfId="564"/>
    <cellStyle name="40% - Accent5 3" xfId="649"/>
    <cellStyle name="40% - Accent6 2" xfId="15"/>
    <cellStyle name="40% - Accent6 2 2" xfId="565"/>
    <cellStyle name="40% - Accent6 3" xfId="644"/>
    <cellStyle name="60% - Accent1 2" xfId="16"/>
    <cellStyle name="60% - Accent1 3" xfId="623"/>
    <cellStyle name="60% - Accent2 2" xfId="17"/>
    <cellStyle name="60% - Accent2 3" xfId="654"/>
    <cellStyle name="60% - Accent3 2" xfId="18"/>
    <cellStyle name="60% - Accent3 3" xfId="646"/>
    <cellStyle name="60% - Accent4 2" xfId="19"/>
    <cellStyle name="60% - Accent4 3" xfId="641"/>
    <cellStyle name="60% - Accent5 2" xfId="20"/>
    <cellStyle name="60% - Accent5 3" xfId="647"/>
    <cellStyle name="60% - Accent6 2" xfId="21"/>
    <cellStyle name="60% - Accent6 3" xfId="621"/>
    <cellStyle name="aaa" xfId="14441"/>
    <cellStyle name="Accent1 2" xfId="22"/>
    <cellStyle name="Accent1 3" xfId="651"/>
    <cellStyle name="Accent2 2" xfId="23"/>
    <cellStyle name="Accent2 3" xfId="648"/>
    <cellStyle name="Accent3 2" xfId="24"/>
    <cellStyle name="Accent3 3" xfId="643"/>
    <cellStyle name="Accent4 2" xfId="25"/>
    <cellStyle name="Accent4 3" xfId="622"/>
    <cellStyle name="Accent5 2" xfId="26"/>
    <cellStyle name="Accent5 3" xfId="655"/>
    <cellStyle name="Accent6 2" xfId="27"/>
    <cellStyle name="Accent6 3" xfId="652"/>
    <cellStyle name="ariel" xfId="28"/>
    <cellStyle name="ariel 2" xfId="38846"/>
    <cellStyle name="Bad 2" xfId="29"/>
    <cellStyle name="Bad 3" xfId="625"/>
    <cellStyle name="blank" xfId="38847"/>
    <cellStyle name="blank 2" xfId="38848"/>
    <cellStyle name="BM Header Main" xfId="38849"/>
    <cellStyle name="BM Header Non-Underlined" xfId="38850"/>
    <cellStyle name="BM Header Secondary" xfId="38851"/>
    <cellStyle name="BM Header Underlined" xfId="38852"/>
    <cellStyle name="BM Input" xfId="38853"/>
    <cellStyle name="BM Input External Link" xfId="38854"/>
    <cellStyle name="BM Input Modeller" xfId="38855"/>
    <cellStyle name="BM Input Static" xfId="38856"/>
    <cellStyle name="BM Input_PCT_initial_plan_form_template_10.12.20" xfId="38857"/>
    <cellStyle name="BM Label" xfId="38858"/>
    <cellStyle name="BM UF in Col E" xfId="38859"/>
    <cellStyle name="Calc" xfId="38860"/>
    <cellStyle name="Calc - Blue" xfId="38861"/>
    <cellStyle name="Calc - Feed" xfId="38862"/>
    <cellStyle name="Calc - Green" xfId="38863"/>
    <cellStyle name="Calc - Grey" xfId="38864"/>
    <cellStyle name="Calc - White" xfId="38865"/>
    <cellStyle name="CALC Amount" xfId="14448"/>
    <cellStyle name="CALC Amount [1]" xfId="14449"/>
    <cellStyle name="CALC Amount [2]" xfId="14450"/>
    <cellStyle name="CALC Amount Total" xfId="14451"/>
    <cellStyle name="CALC Amount Total [1]" xfId="14452"/>
    <cellStyle name="CALC Amount Total [1] 10" xfId="14738"/>
    <cellStyle name="CALC Amount Total [1] 10 10" xfId="23102"/>
    <cellStyle name="CALC Amount Total [1] 10 10 2" xfId="38866"/>
    <cellStyle name="CALC Amount Total [1] 10 11" xfId="38867"/>
    <cellStyle name="CALC Amount Total [1] 10 12" xfId="38868"/>
    <cellStyle name="CALC Amount Total [1] 10 2" xfId="15819"/>
    <cellStyle name="CALC Amount Total [1] 10 2 2" xfId="24137"/>
    <cellStyle name="CALC Amount Total [1] 10 2 2 2" xfId="38869"/>
    <cellStyle name="CALC Amount Total [1] 10 2 3" xfId="31425"/>
    <cellStyle name="CALC Amount Total [1] 10 2 4" xfId="38870"/>
    <cellStyle name="CALC Amount Total [1] 10 3" xfId="16785"/>
    <cellStyle name="CALC Amount Total [1] 10 3 2" xfId="25109"/>
    <cellStyle name="CALC Amount Total [1] 10 3 2 2" xfId="38871"/>
    <cellStyle name="CALC Amount Total [1] 10 3 3" xfId="32358"/>
    <cellStyle name="CALC Amount Total [1] 10 3 4" xfId="38872"/>
    <cellStyle name="CALC Amount Total [1] 10 4" xfId="17811"/>
    <cellStyle name="CALC Amount Total [1] 10 4 2" xfId="26135"/>
    <cellStyle name="CALC Amount Total [1] 10 4 2 2" xfId="38873"/>
    <cellStyle name="CALC Amount Total [1] 10 4 3" xfId="33335"/>
    <cellStyle name="CALC Amount Total [1] 10 4 4" xfId="38874"/>
    <cellStyle name="CALC Amount Total [1] 10 5" xfId="18795"/>
    <cellStyle name="CALC Amount Total [1] 10 5 2" xfId="27116"/>
    <cellStyle name="CALC Amount Total [1] 10 5 2 2" xfId="38875"/>
    <cellStyle name="CALC Amount Total [1] 10 5 3" xfId="34275"/>
    <cellStyle name="CALC Amount Total [1] 10 5 4" xfId="38876"/>
    <cellStyle name="CALC Amount Total [1] 10 6" xfId="19763"/>
    <cellStyle name="CALC Amount Total [1] 10 6 2" xfId="28085"/>
    <cellStyle name="CALC Amount Total [1] 10 6 2 2" xfId="38877"/>
    <cellStyle name="CALC Amount Total [1] 10 6 3" xfId="35221"/>
    <cellStyle name="CALC Amount Total [1] 10 6 4" xfId="38878"/>
    <cellStyle name="CALC Amount Total [1] 10 7" xfId="20721"/>
    <cellStyle name="CALC Amount Total [1] 10 7 2" xfId="29042"/>
    <cellStyle name="CALC Amount Total [1] 10 7 2 2" xfId="38879"/>
    <cellStyle name="CALC Amount Total [1] 10 7 3" xfId="38880"/>
    <cellStyle name="CALC Amount Total [1] 10 7 4" xfId="38881"/>
    <cellStyle name="CALC Amount Total [1] 10 8" xfId="21329"/>
    <cellStyle name="CALC Amount Total [1] 10 8 2" xfId="29634"/>
    <cellStyle name="CALC Amount Total [1] 10 8 2 2" xfId="38882"/>
    <cellStyle name="CALC Amount Total [1] 10 8 3" xfId="36700"/>
    <cellStyle name="CALC Amount Total [1] 10 8 4" xfId="38883"/>
    <cellStyle name="CALC Amount Total [1] 10 9" xfId="22157"/>
    <cellStyle name="CALC Amount Total [1] 10 9 2" xfId="30455"/>
    <cellStyle name="CALC Amount Total [1] 10 9 2 2" xfId="38884"/>
    <cellStyle name="CALC Amount Total [1] 10 9 3" xfId="37486"/>
    <cellStyle name="CALC Amount Total [1] 10 9 4" xfId="38885"/>
    <cellStyle name="CALC Amount Total [1] 11" xfId="14803"/>
    <cellStyle name="CALC Amount Total [1] 11 10" xfId="23167"/>
    <cellStyle name="CALC Amount Total [1] 11 10 2" xfId="38886"/>
    <cellStyle name="CALC Amount Total [1] 11 11" xfId="38887"/>
    <cellStyle name="CALC Amount Total [1] 11 12" xfId="38888"/>
    <cellStyle name="CALC Amount Total [1] 11 2" xfId="15884"/>
    <cellStyle name="CALC Amount Total [1] 11 2 2" xfId="24202"/>
    <cellStyle name="CALC Amount Total [1] 11 2 2 2" xfId="38889"/>
    <cellStyle name="CALC Amount Total [1] 11 2 3" xfId="31488"/>
    <cellStyle name="CALC Amount Total [1] 11 2 4" xfId="38890"/>
    <cellStyle name="CALC Amount Total [1] 11 3" xfId="16850"/>
    <cellStyle name="CALC Amount Total [1] 11 3 2" xfId="25174"/>
    <cellStyle name="CALC Amount Total [1] 11 3 2 2" xfId="38891"/>
    <cellStyle name="CALC Amount Total [1] 11 3 3" xfId="32421"/>
    <cellStyle name="CALC Amount Total [1] 11 3 4" xfId="38892"/>
    <cellStyle name="CALC Amount Total [1] 11 4" xfId="17877"/>
    <cellStyle name="CALC Amount Total [1] 11 4 2" xfId="26200"/>
    <cellStyle name="CALC Amount Total [1] 11 4 2 2" xfId="38893"/>
    <cellStyle name="CALC Amount Total [1] 11 4 3" xfId="33398"/>
    <cellStyle name="CALC Amount Total [1] 11 4 4" xfId="38894"/>
    <cellStyle name="CALC Amount Total [1] 11 5" xfId="18861"/>
    <cellStyle name="CALC Amount Total [1] 11 5 2" xfId="27181"/>
    <cellStyle name="CALC Amount Total [1] 11 5 2 2" xfId="38895"/>
    <cellStyle name="CALC Amount Total [1] 11 5 3" xfId="34338"/>
    <cellStyle name="CALC Amount Total [1] 11 5 4" xfId="38896"/>
    <cellStyle name="CALC Amount Total [1] 11 6" xfId="19829"/>
    <cellStyle name="CALC Amount Total [1] 11 6 2" xfId="28151"/>
    <cellStyle name="CALC Amount Total [1] 11 6 2 2" xfId="38897"/>
    <cellStyle name="CALC Amount Total [1] 11 6 3" xfId="35285"/>
    <cellStyle name="CALC Amount Total [1] 11 6 4" xfId="38898"/>
    <cellStyle name="CALC Amount Total [1] 11 7" xfId="20787"/>
    <cellStyle name="CALC Amount Total [1] 11 7 2" xfId="29107"/>
    <cellStyle name="CALC Amount Total [1] 11 7 2 2" xfId="38899"/>
    <cellStyle name="CALC Amount Total [1] 11 7 3" xfId="38900"/>
    <cellStyle name="CALC Amount Total [1] 11 7 4" xfId="38901"/>
    <cellStyle name="CALC Amount Total [1] 11 8" xfId="38183"/>
    <cellStyle name="CALC Amount Total [1] 11 8 2" xfId="38902"/>
    <cellStyle name="CALC Amount Total [1] 11 8 2 2" xfId="38903"/>
    <cellStyle name="CALC Amount Total [1] 11 8 3" xfId="38904"/>
    <cellStyle name="CALC Amount Total [1] 11 8 4" xfId="38905"/>
    <cellStyle name="CALC Amount Total [1] 11 9" xfId="38184"/>
    <cellStyle name="CALC Amount Total [1] 11 9 2" xfId="30521"/>
    <cellStyle name="CALC Amount Total [1] 11 9 2 2" xfId="38906"/>
    <cellStyle name="CALC Amount Total [1] 11 9 3" xfId="37549"/>
    <cellStyle name="CALC Amount Total [1] 11 9 4" xfId="38907"/>
    <cellStyle name="CALC Amount Total [1] 12" xfId="14956"/>
    <cellStyle name="CALC Amount Total [1] 12 10" xfId="23318"/>
    <cellStyle name="CALC Amount Total [1] 12 10 2" xfId="38908"/>
    <cellStyle name="CALC Amount Total [1] 12 11" xfId="38909"/>
    <cellStyle name="CALC Amount Total [1] 12 12" xfId="38910"/>
    <cellStyle name="CALC Amount Total [1] 12 2" xfId="16037"/>
    <cellStyle name="CALC Amount Total [1] 12 2 2" xfId="24353"/>
    <cellStyle name="CALC Amount Total [1] 12 2 2 2" xfId="38911"/>
    <cellStyle name="CALC Amount Total [1] 12 2 3" xfId="31633"/>
    <cellStyle name="CALC Amount Total [1] 12 2 4" xfId="38912"/>
    <cellStyle name="CALC Amount Total [1] 12 3" xfId="17003"/>
    <cellStyle name="CALC Amount Total [1] 12 3 2" xfId="25325"/>
    <cellStyle name="CALC Amount Total [1] 12 3 2 2" xfId="38913"/>
    <cellStyle name="CALC Amount Total [1] 12 3 3" xfId="32566"/>
    <cellStyle name="CALC Amount Total [1] 12 3 4" xfId="38914"/>
    <cellStyle name="CALC Amount Total [1] 12 4" xfId="18030"/>
    <cellStyle name="CALC Amount Total [1] 12 4 2" xfId="26351"/>
    <cellStyle name="CALC Amount Total [1] 12 4 2 2" xfId="38915"/>
    <cellStyle name="CALC Amount Total [1] 12 4 3" xfId="33543"/>
    <cellStyle name="CALC Amount Total [1] 12 4 4" xfId="38916"/>
    <cellStyle name="CALC Amount Total [1] 12 5" xfId="19014"/>
    <cellStyle name="CALC Amount Total [1] 12 5 2" xfId="27334"/>
    <cellStyle name="CALC Amount Total [1] 12 5 2 2" xfId="38917"/>
    <cellStyle name="CALC Amount Total [1] 12 5 3" xfId="34485"/>
    <cellStyle name="CALC Amount Total [1] 12 5 4" xfId="38918"/>
    <cellStyle name="CALC Amount Total [1] 12 6" xfId="19982"/>
    <cellStyle name="CALC Amount Total [1] 12 6 2" xfId="28304"/>
    <cellStyle name="CALC Amount Total [1] 12 6 2 2" xfId="38919"/>
    <cellStyle name="CALC Amount Total [1] 12 6 3" xfId="35432"/>
    <cellStyle name="CALC Amount Total [1] 12 6 4" xfId="38920"/>
    <cellStyle name="CALC Amount Total [1] 12 7" xfId="20940"/>
    <cellStyle name="CALC Amount Total [1] 12 7 2" xfId="29258"/>
    <cellStyle name="CALC Amount Total [1] 12 7 2 2" xfId="38921"/>
    <cellStyle name="CALC Amount Total [1] 12 7 3" xfId="36341"/>
    <cellStyle name="CALC Amount Total [1] 12 7 4" xfId="38922"/>
    <cellStyle name="CALC Amount Total [1] 12 8" xfId="21447"/>
    <cellStyle name="CALC Amount Total [1] 12 8 2" xfId="29749"/>
    <cellStyle name="CALC Amount Total [1] 12 8 2 2" xfId="38923"/>
    <cellStyle name="CALC Amount Total [1] 12 8 3" xfId="36811"/>
    <cellStyle name="CALC Amount Total [1] 12 8 4" xfId="38924"/>
    <cellStyle name="CALC Amount Total [1] 12 9" xfId="22375"/>
    <cellStyle name="CALC Amount Total [1] 12 9 2" xfId="30672"/>
    <cellStyle name="CALC Amount Total [1] 12 9 2 2" xfId="38925"/>
    <cellStyle name="CALC Amount Total [1] 12 9 3" xfId="37694"/>
    <cellStyle name="CALC Amount Total [1] 12 9 4" xfId="38926"/>
    <cellStyle name="CALC Amount Total [1] 13" xfId="15032"/>
    <cellStyle name="CALC Amount Total [1] 13 10" xfId="23392"/>
    <cellStyle name="CALC Amount Total [1] 13 10 2" xfId="38927"/>
    <cellStyle name="CALC Amount Total [1] 13 11" xfId="38928"/>
    <cellStyle name="CALC Amount Total [1] 13 12" xfId="38929"/>
    <cellStyle name="CALC Amount Total [1] 13 2" xfId="16112"/>
    <cellStyle name="CALC Amount Total [1] 13 2 2" xfId="24427"/>
    <cellStyle name="CALC Amount Total [1] 13 2 2 2" xfId="38930"/>
    <cellStyle name="CALC Amount Total [1] 13 2 3" xfId="31705"/>
    <cellStyle name="CALC Amount Total [1] 13 2 4" xfId="38931"/>
    <cellStyle name="CALC Amount Total [1] 13 3" xfId="17079"/>
    <cellStyle name="CALC Amount Total [1] 13 3 2" xfId="25400"/>
    <cellStyle name="CALC Amount Total [1] 13 3 2 2" xfId="38932"/>
    <cellStyle name="CALC Amount Total [1] 13 3 3" xfId="32639"/>
    <cellStyle name="CALC Amount Total [1] 13 3 4" xfId="38933"/>
    <cellStyle name="CALC Amount Total [1] 13 4" xfId="18106"/>
    <cellStyle name="CALC Amount Total [1] 13 4 2" xfId="26426"/>
    <cellStyle name="CALC Amount Total [1] 13 4 2 2" xfId="38934"/>
    <cellStyle name="CALC Amount Total [1] 13 4 3" xfId="33616"/>
    <cellStyle name="CALC Amount Total [1] 13 4 4" xfId="38935"/>
    <cellStyle name="CALC Amount Total [1] 13 5" xfId="19090"/>
    <cellStyle name="CALC Amount Total [1] 13 5 2" xfId="27410"/>
    <cellStyle name="CALC Amount Total [1] 13 5 2 2" xfId="38936"/>
    <cellStyle name="CALC Amount Total [1] 13 5 3" xfId="34559"/>
    <cellStyle name="CALC Amount Total [1] 13 5 4" xfId="38937"/>
    <cellStyle name="CALC Amount Total [1] 13 6" xfId="20058"/>
    <cellStyle name="CALC Amount Total [1] 13 6 2" xfId="28380"/>
    <cellStyle name="CALC Amount Total [1] 13 6 2 2" xfId="38938"/>
    <cellStyle name="CALC Amount Total [1] 13 6 3" xfId="35506"/>
    <cellStyle name="CALC Amount Total [1] 13 6 4" xfId="38939"/>
    <cellStyle name="CALC Amount Total [1] 13 7" xfId="21015"/>
    <cellStyle name="CALC Amount Total [1] 13 7 2" xfId="29332"/>
    <cellStyle name="CALC Amount Total [1] 13 7 2 2" xfId="38940"/>
    <cellStyle name="CALC Amount Total [1] 13 7 3" xfId="36413"/>
    <cellStyle name="CALC Amount Total [1] 13 7 4" xfId="38941"/>
    <cellStyle name="CALC Amount Total [1] 13 8" xfId="21522"/>
    <cellStyle name="CALC Amount Total [1] 13 8 2" xfId="29823"/>
    <cellStyle name="CALC Amount Total [1] 13 8 2 2" xfId="38942"/>
    <cellStyle name="CALC Amount Total [1] 13 8 3" xfId="36883"/>
    <cellStyle name="CALC Amount Total [1] 13 8 4" xfId="38943"/>
    <cellStyle name="CALC Amount Total [1] 13 9" xfId="22450"/>
    <cellStyle name="CALC Amount Total [1] 13 9 2" xfId="30746"/>
    <cellStyle name="CALC Amount Total [1] 13 9 2 2" xfId="38944"/>
    <cellStyle name="CALC Amount Total [1] 13 9 3" xfId="37766"/>
    <cellStyle name="CALC Amount Total [1] 13 9 4" xfId="38945"/>
    <cellStyle name="CALC Amount Total [1] 14" xfId="15028"/>
    <cellStyle name="CALC Amount Total [1] 14 10" xfId="23388"/>
    <cellStyle name="CALC Amount Total [1] 14 10 2" xfId="38946"/>
    <cellStyle name="CALC Amount Total [1] 14 11" xfId="38947"/>
    <cellStyle name="CALC Amount Total [1] 14 12" xfId="38948"/>
    <cellStyle name="CALC Amount Total [1] 14 2" xfId="16108"/>
    <cellStyle name="CALC Amount Total [1] 14 2 2" xfId="24423"/>
    <cellStyle name="CALC Amount Total [1] 14 2 2 2" xfId="38949"/>
    <cellStyle name="CALC Amount Total [1] 14 2 3" xfId="31701"/>
    <cellStyle name="CALC Amount Total [1] 14 2 4" xfId="38950"/>
    <cellStyle name="CALC Amount Total [1] 14 3" xfId="17075"/>
    <cellStyle name="CALC Amount Total [1] 14 3 2" xfId="25396"/>
    <cellStyle name="CALC Amount Total [1] 14 3 2 2" xfId="38951"/>
    <cellStyle name="CALC Amount Total [1] 14 3 3" xfId="32635"/>
    <cellStyle name="CALC Amount Total [1] 14 3 4" xfId="38952"/>
    <cellStyle name="CALC Amount Total [1] 14 4" xfId="18102"/>
    <cellStyle name="CALC Amount Total [1] 14 4 2" xfId="26422"/>
    <cellStyle name="CALC Amount Total [1] 14 4 2 2" xfId="38953"/>
    <cellStyle name="CALC Amount Total [1] 14 4 3" xfId="33612"/>
    <cellStyle name="CALC Amount Total [1] 14 4 4" xfId="38954"/>
    <cellStyle name="CALC Amount Total [1] 14 5" xfId="19086"/>
    <cellStyle name="CALC Amount Total [1] 14 5 2" xfId="27406"/>
    <cellStyle name="CALC Amount Total [1] 14 5 2 2" xfId="38955"/>
    <cellStyle name="CALC Amount Total [1] 14 5 3" xfId="34555"/>
    <cellStyle name="CALC Amount Total [1] 14 5 4" xfId="38956"/>
    <cellStyle name="CALC Amount Total [1] 14 6" xfId="20054"/>
    <cellStyle name="CALC Amount Total [1] 14 6 2" xfId="28376"/>
    <cellStyle name="CALC Amount Total [1] 14 6 2 2" xfId="38957"/>
    <cellStyle name="CALC Amount Total [1] 14 6 3" xfId="35502"/>
    <cellStyle name="CALC Amount Total [1] 14 6 4" xfId="38958"/>
    <cellStyle name="CALC Amount Total [1] 14 7" xfId="21011"/>
    <cellStyle name="CALC Amount Total [1] 14 7 2" xfId="29328"/>
    <cellStyle name="CALC Amount Total [1] 14 7 2 2" xfId="38959"/>
    <cellStyle name="CALC Amount Total [1] 14 7 3" xfId="36409"/>
    <cellStyle name="CALC Amount Total [1] 14 7 4" xfId="38960"/>
    <cellStyle name="CALC Amount Total [1] 14 8" xfId="21518"/>
    <cellStyle name="CALC Amount Total [1] 14 8 2" xfId="29819"/>
    <cellStyle name="CALC Amount Total [1] 14 8 2 2" xfId="38961"/>
    <cellStyle name="CALC Amount Total [1] 14 8 3" xfId="36879"/>
    <cellStyle name="CALC Amount Total [1] 14 8 4" xfId="38962"/>
    <cellStyle name="CALC Amount Total [1] 14 9" xfId="22446"/>
    <cellStyle name="CALC Amount Total [1] 14 9 2" xfId="30742"/>
    <cellStyle name="CALC Amount Total [1] 14 9 2 2" xfId="38963"/>
    <cellStyle name="CALC Amount Total [1] 14 9 3" xfId="37762"/>
    <cellStyle name="CALC Amount Total [1] 14 9 4" xfId="38964"/>
    <cellStyle name="CALC Amount Total [1] 15" xfId="15116"/>
    <cellStyle name="CALC Amount Total [1] 15 10" xfId="38965"/>
    <cellStyle name="CALC Amount Total [1] 15 11" xfId="38966"/>
    <cellStyle name="CALC Amount Total [1] 15 2" xfId="16196"/>
    <cellStyle name="CALC Amount Total [1] 15 2 2" xfId="24509"/>
    <cellStyle name="CALC Amount Total [1] 15 2 2 2" xfId="38967"/>
    <cellStyle name="CALC Amount Total [1] 15 2 3" xfId="31786"/>
    <cellStyle name="CALC Amount Total [1] 15 2 4" xfId="38968"/>
    <cellStyle name="CALC Amount Total [1] 15 3" xfId="17162"/>
    <cellStyle name="CALC Amount Total [1] 15 3 2" xfId="25483"/>
    <cellStyle name="CALC Amount Total [1] 15 3 2 2" xfId="38969"/>
    <cellStyle name="CALC Amount Total [1] 15 3 3" xfId="32719"/>
    <cellStyle name="CALC Amount Total [1] 15 3 4" xfId="38970"/>
    <cellStyle name="CALC Amount Total [1] 15 4" xfId="18190"/>
    <cellStyle name="CALC Amount Total [1] 15 4 2" xfId="26510"/>
    <cellStyle name="CALC Amount Total [1] 15 4 2 2" xfId="38971"/>
    <cellStyle name="CALC Amount Total [1] 15 4 3" xfId="33697"/>
    <cellStyle name="CALC Amount Total [1] 15 4 4" xfId="38972"/>
    <cellStyle name="CALC Amount Total [1] 15 5" xfId="19174"/>
    <cellStyle name="CALC Amount Total [1] 15 5 2" xfId="27494"/>
    <cellStyle name="CALC Amount Total [1] 15 5 2 2" xfId="38973"/>
    <cellStyle name="CALC Amount Total [1] 15 5 3" xfId="34642"/>
    <cellStyle name="CALC Amount Total [1] 15 5 4" xfId="38974"/>
    <cellStyle name="CALC Amount Total [1] 15 6" xfId="20142"/>
    <cellStyle name="CALC Amount Total [1] 15 6 2" xfId="28464"/>
    <cellStyle name="CALC Amount Total [1] 15 6 2 2" xfId="38975"/>
    <cellStyle name="CALC Amount Total [1] 15 6 3" xfId="35589"/>
    <cellStyle name="CALC Amount Total [1] 15 6 4" xfId="38976"/>
    <cellStyle name="CALC Amount Total [1] 15 7" xfId="21603"/>
    <cellStyle name="CALC Amount Total [1] 15 7 2" xfId="29904"/>
    <cellStyle name="CALC Amount Total [1] 15 7 2 2" xfId="38977"/>
    <cellStyle name="CALC Amount Total [1] 15 7 3" xfId="36963"/>
    <cellStyle name="CALC Amount Total [1] 15 7 4" xfId="38978"/>
    <cellStyle name="CALC Amount Total [1] 15 8" xfId="22531"/>
    <cellStyle name="CALC Amount Total [1] 15 8 2" xfId="30827"/>
    <cellStyle name="CALC Amount Total [1] 15 8 2 2" xfId="38979"/>
    <cellStyle name="CALC Amount Total [1] 15 8 3" xfId="37846"/>
    <cellStyle name="CALC Amount Total [1] 15 8 4" xfId="38980"/>
    <cellStyle name="CALC Amount Total [1] 15 9" xfId="23473"/>
    <cellStyle name="CALC Amount Total [1] 15 9 2" xfId="38981"/>
    <cellStyle name="CALC Amount Total [1] 16" xfId="15112"/>
    <cellStyle name="CALC Amount Total [1] 16 10" xfId="38982"/>
    <cellStyle name="CALC Amount Total [1] 16 11" xfId="38983"/>
    <cellStyle name="CALC Amount Total [1] 16 2" xfId="16192"/>
    <cellStyle name="CALC Amount Total [1] 16 2 2" xfId="24505"/>
    <cellStyle name="CALC Amount Total [1] 16 2 2 2" xfId="38984"/>
    <cellStyle name="CALC Amount Total [1] 16 2 3" xfId="31782"/>
    <cellStyle name="CALC Amount Total [1] 16 2 4" xfId="38985"/>
    <cellStyle name="CALC Amount Total [1] 16 3" xfId="17158"/>
    <cellStyle name="CALC Amount Total [1] 16 3 2" xfId="25479"/>
    <cellStyle name="CALC Amount Total [1] 16 3 2 2" xfId="38986"/>
    <cellStyle name="CALC Amount Total [1] 16 3 3" xfId="32715"/>
    <cellStyle name="CALC Amount Total [1] 16 3 4" xfId="38987"/>
    <cellStyle name="CALC Amount Total [1] 16 4" xfId="18186"/>
    <cellStyle name="CALC Amount Total [1] 16 4 2" xfId="26506"/>
    <cellStyle name="CALC Amount Total [1] 16 4 2 2" xfId="38988"/>
    <cellStyle name="CALC Amount Total [1] 16 4 3" xfId="33693"/>
    <cellStyle name="CALC Amount Total [1] 16 4 4" xfId="38989"/>
    <cellStyle name="CALC Amount Total [1] 16 5" xfId="19170"/>
    <cellStyle name="CALC Amount Total [1] 16 5 2" xfId="27490"/>
    <cellStyle name="CALC Amount Total [1] 16 5 2 2" xfId="38990"/>
    <cellStyle name="CALC Amount Total [1] 16 5 3" xfId="34638"/>
    <cellStyle name="CALC Amount Total [1] 16 5 4" xfId="38991"/>
    <cellStyle name="CALC Amount Total [1] 16 6" xfId="20138"/>
    <cellStyle name="CALC Amount Total [1] 16 6 2" xfId="28460"/>
    <cellStyle name="CALC Amount Total [1] 16 6 2 2" xfId="38992"/>
    <cellStyle name="CALC Amount Total [1] 16 6 3" xfId="35585"/>
    <cellStyle name="CALC Amount Total [1] 16 6 4" xfId="38993"/>
    <cellStyle name="CALC Amount Total [1] 16 7" xfId="21599"/>
    <cellStyle name="CALC Amount Total [1] 16 7 2" xfId="29900"/>
    <cellStyle name="CALC Amount Total [1] 16 7 2 2" xfId="38994"/>
    <cellStyle name="CALC Amount Total [1] 16 7 3" xfId="36959"/>
    <cellStyle name="CALC Amount Total [1] 16 7 4" xfId="38995"/>
    <cellStyle name="CALC Amount Total [1] 16 8" xfId="22527"/>
    <cellStyle name="CALC Amount Total [1] 16 8 2" xfId="30823"/>
    <cellStyle name="CALC Amount Total [1] 16 8 2 2" xfId="38996"/>
    <cellStyle name="CALC Amount Total [1] 16 8 3" xfId="37842"/>
    <cellStyle name="CALC Amount Total [1] 16 8 4" xfId="38997"/>
    <cellStyle name="CALC Amount Total [1] 16 9" xfId="23469"/>
    <cellStyle name="CALC Amount Total [1] 16 9 2" xfId="38998"/>
    <cellStyle name="CALC Amount Total [1] 17" xfId="15135"/>
    <cellStyle name="CALC Amount Total [1] 17 10" xfId="38999"/>
    <cellStyle name="CALC Amount Total [1] 17 11" xfId="39000"/>
    <cellStyle name="CALC Amount Total [1] 17 2" xfId="16215"/>
    <cellStyle name="CALC Amount Total [1] 17 2 2" xfId="24528"/>
    <cellStyle name="CALC Amount Total [1] 17 2 2 2" xfId="39001"/>
    <cellStyle name="CALC Amount Total [1] 17 2 3" xfId="31803"/>
    <cellStyle name="CALC Amount Total [1] 17 2 4" xfId="39002"/>
    <cellStyle name="CALC Amount Total [1] 17 3" xfId="17181"/>
    <cellStyle name="CALC Amount Total [1] 17 3 2" xfId="25502"/>
    <cellStyle name="CALC Amount Total [1] 17 3 2 2" xfId="39003"/>
    <cellStyle name="CALC Amount Total [1] 17 3 3" xfId="32736"/>
    <cellStyle name="CALC Amount Total [1] 17 3 4" xfId="39004"/>
    <cellStyle name="CALC Amount Total [1] 17 4" xfId="18209"/>
    <cellStyle name="CALC Amount Total [1] 17 4 2" xfId="26529"/>
    <cellStyle name="CALC Amount Total [1] 17 4 2 2" xfId="39005"/>
    <cellStyle name="CALC Amount Total [1] 17 4 3" xfId="33714"/>
    <cellStyle name="CALC Amount Total [1] 17 4 4" xfId="39006"/>
    <cellStyle name="CALC Amount Total [1] 17 5" xfId="19193"/>
    <cellStyle name="CALC Amount Total [1] 17 5 2" xfId="27513"/>
    <cellStyle name="CALC Amount Total [1] 17 5 2 2" xfId="39007"/>
    <cellStyle name="CALC Amount Total [1] 17 5 3" xfId="34661"/>
    <cellStyle name="CALC Amount Total [1] 17 5 4" xfId="39008"/>
    <cellStyle name="CALC Amount Total [1] 17 6" xfId="20161"/>
    <cellStyle name="CALC Amount Total [1] 17 6 2" xfId="28483"/>
    <cellStyle name="CALC Amount Total [1] 17 6 2 2" xfId="39009"/>
    <cellStyle name="CALC Amount Total [1] 17 6 3" xfId="35606"/>
    <cellStyle name="CALC Amount Total [1] 17 6 4" xfId="39010"/>
    <cellStyle name="CALC Amount Total [1] 17 7" xfId="21622"/>
    <cellStyle name="CALC Amount Total [1] 17 7 2" xfId="29923"/>
    <cellStyle name="CALC Amount Total [1] 17 7 2 2" xfId="39011"/>
    <cellStyle name="CALC Amount Total [1] 17 7 3" xfId="36980"/>
    <cellStyle name="CALC Amount Total [1] 17 7 4" xfId="39012"/>
    <cellStyle name="CALC Amount Total [1] 17 8" xfId="22550"/>
    <cellStyle name="CALC Amount Total [1] 17 8 2" xfId="30846"/>
    <cellStyle name="CALC Amount Total [1] 17 8 2 2" xfId="39013"/>
    <cellStyle name="CALC Amount Total [1] 17 8 3" xfId="37863"/>
    <cellStyle name="CALC Amount Total [1] 17 8 4" xfId="39014"/>
    <cellStyle name="CALC Amount Total [1] 17 9" xfId="23492"/>
    <cellStyle name="CALC Amount Total [1] 17 9 2" xfId="39015"/>
    <cellStyle name="CALC Amount Total [1] 18" xfId="15102"/>
    <cellStyle name="CALC Amount Total [1] 18 10" xfId="39016"/>
    <cellStyle name="CALC Amount Total [1] 18 11" xfId="39017"/>
    <cellStyle name="CALC Amount Total [1] 18 2" xfId="16182"/>
    <cellStyle name="CALC Amount Total [1] 18 2 2" xfId="24495"/>
    <cellStyle name="CALC Amount Total [1] 18 2 2 2" xfId="39018"/>
    <cellStyle name="CALC Amount Total [1] 18 2 3" xfId="31772"/>
    <cellStyle name="CALC Amount Total [1] 18 2 4" xfId="39019"/>
    <cellStyle name="CALC Amount Total [1] 18 3" xfId="17148"/>
    <cellStyle name="CALC Amount Total [1] 18 3 2" xfId="25469"/>
    <cellStyle name="CALC Amount Total [1] 18 3 2 2" xfId="39020"/>
    <cellStyle name="CALC Amount Total [1] 18 3 3" xfId="32705"/>
    <cellStyle name="CALC Amount Total [1] 18 3 4" xfId="39021"/>
    <cellStyle name="CALC Amount Total [1] 18 4" xfId="18176"/>
    <cellStyle name="CALC Amount Total [1] 18 4 2" xfId="26496"/>
    <cellStyle name="CALC Amount Total [1] 18 4 2 2" xfId="39022"/>
    <cellStyle name="CALC Amount Total [1] 18 4 3" xfId="33683"/>
    <cellStyle name="CALC Amount Total [1] 18 4 4" xfId="39023"/>
    <cellStyle name="CALC Amount Total [1] 18 5" xfId="19160"/>
    <cellStyle name="CALC Amount Total [1] 18 5 2" xfId="27480"/>
    <cellStyle name="CALC Amount Total [1] 18 5 2 2" xfId="39024"/>
    <cellStyle name="CALC Amount Total [1] 18 5 3" xfId="34628"/>
    <cellStyle name="CALC Amount Total [1] 18 5 4" xfId="39025"/>
    <cellStyle name="CALC Amount Total [1] 18 6" xfId="20128"/>
    <cellStyle name="CALC Amount Total [1] 18 6 2" xfId="28450"/>
    <cellStyle name="CALC Amount Total [1] 18 6 2 2" xfId="39026"/>
    <cellStyle name="CALC Amount Total [1] 18 6 3" xfId="35575"/>
    <cellStyle name="CALC Amount Total [1] 18 6 4" xfId="39027"/>
    <cellStyle name="CALC Amount Total [1] 18 7" xfId="21589"/>
    <cellStyle name="CALC Amount Total [1] 18 7 2" xfId="29890"/>
    <cellStyle name="CALC Amount Total [1] 18 7 2 2" xfId="39028"/>
    <cellStyle name="CALC Amount Total [1] 18 7 3" xfId="36949"/>
    <cellStyle name="CALC Amount Total [1] 18 7 4" xfId="39029"/>
    <cellStyle name="CALC Amount Total [1] 18 8" xfId="22517"/>
    <cellStyle name="CALC Amount Total [1] 18 8 2" xfId="30813"/>
    <cellStyle name="CALC Amount Total [1] 18 8 2 2" xfId="39030"/>
    <cellStyle name="CALC Amount Total [1] 18 8 3" xfId="37832"/>
    <cellStyle name="CALC Amount Total [1] 18 8 4" xfId="39031"/>
    <cellStyle name="CALC Amount Total [1] 18 9" xfId="23459"/>
    <cellStyle name="CALC Amount Total [1] 18 9 2" xfId="39032"/>
    <cellStyle name="CALC Amount Total [1] 19" xfId="15232"/>
    <cellStyle name="CALC Amount Total [1] 19 10" xfId="39033"/>
    <cellStyle name="CALC Amount Total [1] 19 11" xfId="39034"/>
    <cellStyle name="CALC Amount Total [1] 19 2" xfId="16312"/>
    <cellStyle name="CALC Amount Total [1] 19 2 2" xfId="24625"/>
    <cellStyle name="CALC Amount Total [1] 19 2 2 2" xfId="39035"/>
    <cellStyle name="CALC Amount Total [1] 19 2 3" xfId="31892"/>
    <cellStyle name="CALC Amount Total [1] 19 2 4" xfId="39036"/>
    <cellStyle name="CALC Amount Total [1] 19 3" xfId="17278"/>
    <cellStyle name="CALC Amount Total [1] 19 3 2" xfId="25599"/>
    <cellStyle name="CALC Amount Total [1] 19 3 2 2" xfId="39037"/>
    <cellStyle name="CALC Amount Total [1] 19 3 3" xfId="32825"/>
    <cellStyle name="CALC Amount Total [1] 19 3 4" xfId="39038"/>
    <cellStyle name="CALC Amount Total [1] 19 4" xfId="18306"/>
    <cellStyle name="CALC Amount Total [1] 19 4 2" xfId="26626"/>
    <cellStyle name="CALC Amount Total [1] 19 4 2 2" xfId="39039"/>
    <cellStyle name="CALC Amount Total [1] 19 4 3" xfId="33803"/>
    <cellStyle name="CALC Amount Total [1] 19 4 4" xfId="39040"/>
    <cellStyle name="CALC Amount Total [1] 19 5" xfId="19290"/>
    <cellStyle name="CALC Amount Total [1] 19 5 2" xfId="27610"/>
    <cellStyle name="CALC Amount Total [1] 19 5 2 2" xfId="39041"/>
    <cellStyle name="CALC Amount Total [1] 19 5 3" xfId="34758"/>
    <cellStyle name="CALC Amount Total [1] 19 5 4" xfId="39042"/>
    <cellStyle name="CALC Amount Total [1] 19 6" xfId="20258"/>
    <cellStyle name="CALC Amount Total [1] 19 6 2" xfId="28580"/>
    <cellStyle name="CALC Amount Total [1] 19 6 2 2" xfId="39043"/>
    <cellStyle name="CALC Amount Total [1] 19 6 3" xfId="35695"/>
    <cellStyle name="CALC Amount Total [1] 19 6 4" xfId="39044"/>
    <cellStyle name="CALC Amount Total [1] 19 7" xfId="21719"/>
    <cellStyle name="CALC Amount Total [1] 19 7 2" xfId="30020"/>
    <cellStyle name="CALC Amount Total [1] 19 7 2 2" xfId="39045"/>
    <cellStyle name="CALC Amount Total [1] 19 7 3" xfId="37069"/>
    <cellStyle name="CALC Amount Total [1] 19 7 4" xfId="39046"/>
    <cellStyle name="CALC Amount Total [1] 19 8" xfId="22647"/>
    <cellStyle name="CALC Amount Total [1] 19 8 2" xfId="30943"/>
    <cellStyle name="CALC Amount Total [1] 19 8 2 2" xfId="39047"/>
    <cellStyle name="CALC Amount Total [1] 19 8 3" xfId="37952"/>
    <cellStyle name="CALC Amount Total [1] 19 8 4" xfId="39048"/>
    <cellStyle name="CALC Amount Total [1] 19 9" xfId="23589"/>
    <cellStyle name="CALC Amount Total [1] 19 9 2" xfId="39049"/>
    <cellStyle name="CALC Amount Total [1] 2" xfId="14453"/>
    <cellStyle name="CALC Amount Total [1] 2 10" xfId="14767"/>
    <cellStyle name="CALC Amount Total [1] 2 10 10" xfId="23131"/>
    <cellStyle name="CALC Amount Total [1] 2 10 10 2" xfId="39050"/>
    <cellStyle name="CALC Amount Total [1] 2 10 11" xfId="39051"/>
    <cellStyle name="CALC Amount Total [1] 2 10 12" xfId="39052"/>
    <cellStyle name="CALC Amount Total [1] 2 10 2" xfId="15848"/>
    <cellStyle name="CALC Amount Total [1] 2 10 2 2" xfId="24166"/>
    <cellStyle name="CALC Amount Total [1] 2 10 2 2 2" xfId="39053"/>
    <cellStyle name="CALC Amount Total [1] 2 10 2 3" xfId="31454"/>
    <cellStyle name="CALC Amount Total [1] 2 10 2 4" xfId="39054"/>
    <cellStyle name="CALC Amount Total [1] 2 10 3" xfId="16814"/>
    <cellStyle name="CALC Amount Total [1] 2 10 3 2" xfId="25138"/>
    <cellStyle name="CALC Amount Total [1] 2 10 3 2 2" xfId="39055"/>
    <cellStyle name="CALC Amount Total [1] 2 10 3 3" xfId="32387"/>
    <cellStyle name="CALC Amount Total [1] 2 10 3 4" xfId="39056"/>
    <cellStyle name="CALC Amount Total [1] 2 10 4" xfId="17840"/>
    <cellStyle name="CALC Amount Total [1] 2 10 4 2" xfId="26164"/>
    <cellStyle name="CALC Amount Total [1] 2 10 4 2 2" xfId="39057"/>
    <cellStyle name="CALC Amount Total [1] 2 10 4 3" xfId="33364"/>
    <cellStyle name="CALC Amount Total [1] 2 10 4 4" xfId="39058"/>
    <cellStyle name="CALC Amount Total [1] 2 10 5" xfId="18824"/>
    <cellStyle name="CALC Amount Total [1] 2 10 5 2" xfId="27145"/>
    <cellStyle name="CALC Amount Total [1] 2 10 5 2 2" xfId="39059"/>
    <cellStyle name="CALC Amount Total [1] 2 10 5 3" xfId="34304"/>
    <cellStyle name="CALC Amount Total [1] 2 10 5 4" xfId="39060"/>
    <cellStyle name="CALC Amount Total [1] 2 10 6" xfId="19792"/>
    <cellStyle name="CALC Amount Total [1] 2 10 6 2" xfId="28114"/>
    <cellStyle name="CALC Amount Total [1] 2 10 6 2 2" xfId="39061"/>
    <cellStyle name="CALC Amount Total [1] 2 10 6 3" xfId="35250"/>
    <cellStyle name="CALC Amount Total [1] 2 10 6 4" xfId="39062"/>
    <cellStyle name="CALC Amount Total [1] 2 10 7" xfId="20750"/>
    <cellStyle name="CALC Amount Total [1] 2 10 7 2" xfId="29071"/>
    <cellStyle name="CALC Amount Total [1] 2 10 7 2 2" xfId="39063"/>
    <cellStyle name="CALC Amount Total [1] 2 10 7 3" xfId="36163"/>
    <cellStyle name="CALC Amount Total [1] 2 10 7 4" xfId="39064"/>
    <cellStyle name="CALC Amount Total [1] 2 10 8" xfId="21283"/>
    <cellStyle name="CALC Amount Total [1] 2 10 8 2" xfId="29590"/>
    <cellStyle name="CALC Amount Total [1] 2 10 8 2 2" xfId="39065"/>
    <cellStyle name="CALC Amount Total [1] 2 10 8 3" xfId="36657"/>
    <cellStyle name="CALC Amount Total [1] 2 10 8 4" xfId="39066"/>
    <cellStyle name="CALC Amount Total [1] 2 10 9" xfId="22186"/>
    <cellStyle name="CALC Amount Total [1] 2 10 9 2" xfId="30484"/>
    <cellStyle name="CALC Amount Total [1] 2 10 9 2 2" xfId="39067"/>
    <cellStyle name="CALC Amount Total [1] 2 10 9 3" xfId="37515"/>
    <cellStyle name="CALC Amount Total [1] 2 10 9 4" xfId="39068"/>
    <cellStyle name="CALC Amount Total [1] 2 11" xfId="14877"/>
    <cellStyle name="CALC Amount Total [1] 2 11 10" xfId="23240"/>
    <cellStyle name="CALC Amount Total [1] 2 11 10 2" xfId="39069"/>
    <cellStyle name="CALC Amount Total [1] 2 11 11" xfId="39070"/>
    <cellStyle name="CALC Amount Total [1] 2 11 12" xfId="39071"/>
    <cellStyle name="CALC Amount Total [1] 2 11 2" xfId="15958"/>
    <cellStyle name="CALC Amount Total [1] 2 11 2 2" xfId="24275"/>
    <cellStyle name="CALC Amount Total [1] 2 11 2 2 2" xfId="39072"/>
    <cellStyle name="CALC Amount Total [1] 2 11 2 3" xfId="31558"/>
    <cellStyle name="CALC Amount Total [1] 2 11 2 4" xfId="39073"/>
    <cellStyle name="CALC Amount Total [1] 2 11 3" xfId="16924"/>
    <cellStyle name="CALC Amount Total [1] 2 11 3 2" xfId="25247"/>
    <cellStyle name="CALC Amount Total [1] 2 11 3 2 2" xfId="39074"/>
    <cellStyle name="CALC Amount Total [1] 2 11 3 3" xfId="32491"/>
    <cellStyle name="CALC Amount Total [1] 2 11 3 4" xfId="39075"/>
    <cellStyle name="CALC Amount Total [1] 2 11 4" xfId="17951"/>
    <cellStyle name="CALC Amount Total [1] 2 11 4 2" xfId="26273"/>
    <cellStyle name="CALC Amount Total [1] 2 11 4 2 2" xfId="39076"/>
    <cellStyle name="CALC Amount Total [1] 2 11 4 3" xfId="33468"/>
    <cellStyle name="CALC Amount Total [1] 2 11 4 4" xfId="39077"/>
    <cellStyle name="CALC Amount Total [1] 2 11 5" xfId="18935"/>
    <cellStyle name="CALC Amount Total [1] 2 11 5 2" xfId="27255"/>
    <cellStyle name="CALC Amount Total [1] 2 11 5 2 2" xfId="39078"/>
    <cellStyle name="CALC Amount Total [1] 2 11 5 3" xfId="34409"/>
    <cellStyle name="CALC Amount Total [1] 2 11 5 4" xfId="39079"/>
    <cellStyle name="CALC Amount Total [1] 2 11 6" xfId="19903"/>
    <cellStyle name="CALC Amount Total [1] 2 11 6 2" xfId="28225"/>
    <cellStyle name="CALC Amount Total [1] 2 11 6 2 2" xfId="39080"/>
    <cellStyle name="CALC Amount Total [1] 2 11 6 3" xfId="35356"/>
    <cellStyle name="CALC Amount Total [1] 2 11 6 4" xfId="39081"/>
    <cellStyle name="CALC Amount Total [1] 2 11 7" xfId="20861"/>
    <cellStyle name="CALC Amount Total [1] 2 11 7 2" xfId="29180"/>
    <cellStyle name="CALC Amount Total [1] 2 11 7 2 2" xfId="39082"/>
    <cellStyle name="CALC Amount Total [1] 2 11 7 3" xfId="36266"/>
    <cellStyle name="CALC Amount Total [1] 2 11 7 4" xfId="39083"/>
    <cellStyle name="CALC Amount Total [1] 2 11 8" xfId="18543"/>
    <cellStyle name="CALC Amount Total [1] 2 11 8 2" xfId="26860"/>
    <cellStyle name="CALC Amount Total [1] 2 11 8 2 2" xfId="39084"/>
    <cellStyle name="CALC Amount Total [1] 2 11 8 3" xfId="34030"/>
    <cellStyle name="CALC Amount Total [1] 2 11 8 4" xfId="39085"/>
    <cellStyle name="CALC Amount Total [1] 2 11 9" xfId="22296"/>
    <cellStyle name="CALC Amount Total [1] 2 11 9 2" xfId="30594"/>
    <cellStyle name="CALC Amount Total [1] 2 11 9 2 2" xfId="39086"/>
    <cellStyle name="CALC Amount Total [1] 2 11 9 3" xfId="37619"/>
    <cellStyle name="CALC Amount Total [1] 2 11 9 4" xfId="39087"/>
    <cellStyle name="CALC Amount Total [1] 2 12" xfId="14893"/>
    <cellStyle name="CALC Amount Total [1] 2 12 10" xfId="23256"/>
    <cellStyle name="CALC Amount Total [1] 2 12 10 2" xfId="39088"/>
    <cellStyle name="CALC Amount Total [1] 2 12 11" xfId="39089"/>
    <cellStyle name="CALC Amount Total [1] 2 12 12" xfId="39090"/>
    <cellStyle name="CALC Amount Total [1] 2 12 2" xfId="15974"/>
    <cellStyle name="CALC Amount Total [1] 2 12 2 2" xfId="24291"/>
    <cellStyle name="CALC Amount Total [1] 2 12 2 2 2" xfId="39091"/>
    <cellStyle name="CALC Amount Total [1] 2 12 2 3" xfId="31572"/>
    <cellStyle name="CALC Amount Total [1] 2 12 2 4" xfId="39092"/>
    <cellStyle name="CALC Amount Total [1] 2 12 3" xfId="16940"/>
    <cellStyle name="CALC Amount Total [1] 2 12 3 2" xfId="25263"/>
    <cellStyle name="CALC Amount Total [1] 2 12 3 2 2" xfId="39093"/>
    <cellStyle name="CALC Amount Total [1] 2 12 3 3" xfId="32505"/>
    <cellStyle name="CALC Amount Total [1] 2 12 3 4" xfId="39094"/>
    <cellStyle name="CALC Amount Total [1] 2 12 4" xfId="17967"/>
    <cellStyle name="CALC Amount Total [1] 2 12 4 2" xfId="26289"/>
    <cellStyle name="CALC Amount Total [1] 2 12 4 2 2" xfId="39095"/>
    <cellStyle name="CALC Amount Total [1] 2 12 4 3" xfId="33482"/>
    <cellStyle name="CALC Amount Total [1] 2 12 4 4" xfId="39096"/>
    <cellStyle name="CALC Amount Total [1] 2 12 5" xfId="18951"/>
    <cellStyle name="CALC Amount Total [1] 2 12 5 2" xfId="27271"/>
    <cellStyle name="CALC Amount Total [1] 2 12 5 2 2" xfId="39097"/>
    <cellStyle name="CALC Amount Total [1] 2 12 5 3" xfId="34423"/>
    <cellStyle name="CALC Amount Total [1] 2 12 5 4" xfId="39098"/>
    <cellStyle name="CALC Amount Total [1] 2 12 6" xfId="19919"/>
    <cellStyle name="CALC Amount Total [1] 2 12 6 2" xfId="28241"/>
    <cellStyle name="CALC Amount Total [1] 2 12 6 2 2" xfId="39099"/>
    <cellStyle name="CALC Amount Total [1] 2 12 6 3" xfId="35370"/>
    <cellStyle name="CALC Amount Total [1] 2 12 6 4" xfId="39100"/>
    <cellStyle name="CALC Amount Total [1] 2 12 7" xfId="20877"/>
    <cellStyle name="CALC Amount Total [1] 2 12 7 2" xfId="29196"/>
    <cellStyle name="CALC Amount Total [1] 2 12 7 2 2" xfId="39101"/>
    <cellStyle name="CALC Amount Total [1] 2 12 7 3" xfId="36280"/>
    <cellStyle name="CALC Amount Total [1] 2 12 7 4" xfId="39102"/>
    <cellStyle name="CALC Amount Total [1] 2 12 8" xfId="21384"/>
    <cellStyle name="CALC Amount Total [1] 2 12 8 2" xfId="29687"/>
    <cellStyle name="CALC Amount Total [1] 2 12 8 2 2" xfId="39103"/>
    <cellStyle name="CALC Amount Total [1] 2 12 8 3" xfId="36750"/>
    <cellStyle name="CALC Amount Total [1] 2 12 8 4" xfId="39104"/>
    <cellStyle name="CALC Amount Total [1] 2 12 9" xfId="22312"/>
    <cellStyle name="CALC Amount Total [1] 2 12 9 2" xfId="30610"/>
    <cellStyle name="CALC Amount Total [1] 2 12 9 2 2" xfId="39105"/>
    <cellStyle name="CALC Amount Total [1] 2 12 9 3" xfId="37633"/>
    <cellStyle name="CALC Amount Total [1] 2 12 9 4" xfId="39106"/>
    <cellStyle name="CALC Amount Total [1] 2 13" xfId="14944"/>
    <cellStyle name="CALC Amount Total [1] 2 13 10" xfId="23307"/>
    <cellStyle name="CALC Amount Total [1] 2 13 10 2" xfId="39107"/>
    <cellStyle name="CALC Amount Total [1] 2 13 11" xfId="39108"/>
    <cellStyle name="CALC Amount Total [1] 2 13 12" xfId="39109"/>
    <cellStyle name="CALC Amount Total [1] 2 13 2" xfId="16025"/>
    <cellStyle name="CALC Amount Total [1] 2 13 2 2" xfId="24342"/>
    <cellStyle name="CALC Amount Total [1] 2 13 2 2 2" xfId="39110"/>
    <cellStyle name="CALC Amount Total [1] 2 13 2 3" xfId="31622"/>
    <cellStyle name="CALC Amount Total [1] 2 13 2 4" xfId="39111"/>
    <cellStyle name="CALC Amount Total [1] 2 13 3" xfId="16991"/>
    <cellStyle name="CALC Amount Total [1] 2 13 3 2" xfId="25314"/>
    <cellStyle name="CALC Amount Total [1] 2 13 3 2 2" xfId="39112"/>
    <cellStyle name="CALC Amount Total [1] 2 13 3 3" xfId="32555"/>
    <cellStyle name="CALC Amount Total [1] 2 13 3 4" xfId="39113"/>
    <cellStyle name="CALC Amount Total [1] 2 13 4" xfId="18018"/>
    <cellStyle name="CALC Amount Total [1] 2 13 4 2" xfId="26340"/>
    <cellStyle name="CALC Amount Total [1] 2 13 4 2 2" xfId="39114"/>
    <cellStyle name="CALC Amount Total [1] 2 13 4 3" xfId="33532"/>
    <cellStyle name="CALC Amount Total [1] 2 13 4 4" xfId="39115"/>
    <cellStyle name="CALC Amount Total [1] 2 13 5" xfId="19002"/>
    <cellStyle name="CALC Amount Total [1] 2 13 5 2" xfId="27322"/>
    <cellStyle name="CALC Amount Total [1] 2 13 5 2 2" xfId="39116"/>
    <cellStyle name="CALC Amount Total [1] 2 13 5 3" xfId="34473"/>
    <cellStyle name="CALC Amount Total [1] 2 13 5 4" xfId="39117"/>
    <cellStyle name="CALC Amount Total [1] 2 13 6" xfId="19970"/>
    <cellStyle name="CALC Amount Total [1] 2 13 6 2" xfId="28292"/>
    <cellStyle name="CALC Amount Total [1] 2 13 6 2 2" xfId="39118"/>
    <cellStyle name="CALC Amount Total [1] 2 13 6 3" xfId="35420"/>
    <cellStyle name="CALC Amount Total [1] 2 13 6 4" xfId="39119"/>
    <cellStyle name="CALC Amount Total [1] 2 13 7" xfId="20928"/>
    <cellStyle name="CALC Amount Total [1] 2 13 7 2" xfId="29247"/>
    <cellStyle name="CALC Amount Total [1] 2 13 7 2 2" xfId="39120"/>
    <cellStyle name="CALC Amount Total [1] 2 13 7 3" xfId="36330"/>
    <cellStyle name="CALC Amount Total [1] 2 13 7 4" xfId="39121"/>
    <cellStyle name="CALC Amount Total [1] 2 13 8" xfId="21435"/>
    <cellStyle name="CALC Amount Total [1] 2 13 8 2" xfId="29738"/>
    <cellStyle name="CALC Amount Total [1] 2 13 8 2 2" xfId="39122"/>
    <cellStyle name="CALC Amount Total [1] 2 13 8 3" xfId="36800"/>
    <cellStyle name="CALC Amount Total [1] 2 13 8 4" xfId="39123"/>
    <cellStyle name="CALC Amount Total [1] 2 13 9" xfId="22363"/>
    <cellStyle name="CALC Amount Total [1] 2 13 9 2" xfId="30661"/>
    <cellStyle name="CALC Amount Total [1] 2 13 9 2 2" xfId="39124"/>
    <cellStyle name="CALC Amount Total [1] 2 13 9 3" xfId="37683"/>
    <cellStyle name="CALC Amount Total [1] 2 13 9 4" xfId="39125"/>
    <cellStyle name="CALC Amount Total [1] 2 14" xfId="15009"/>
    <cellStyle name="CALC Amount Total [1] 2 14 10" xfId="23370"/>
    <cellStyle name="CALC Amount Total [1] 2 14 10 2" xfId="39126"/>
    <cellStyle name="CALC Amount Total [1] 2 14 11" xfId="39127"/>
    <cellStyle name="CALC Amount Total [1] 2 14 12" xfId="39128"/>
    <cellStyle name="CALC Amount Total [1] 2 14 2" xfId="16090"/>
    <cellStyle name="CALC Amount Total [1] 2 14 2 2" xfId="24405"/>
    <cellStyle name="CALC Amount Total [1] 2 14 2 2 2" xfId="39129"/>
    <cellStyle name="CALC Amount Total [1] 2 14 2 3" xfId="31684"/>
    <cellStyle name="CALC Amount Total [1] 2 14 2 4" xfId="39130"/>
    <cellStyle name="CALC Amount Total [1] 2 14 3" xfId="17056"/>
    <cellStyle name="CALC Amount Total [1] 2 14 3 2" xfId="25377"/>
    <cellStyle name="CALC Amount Total [1] 2 14 3 2 2" xfId="39131"/>
    <cellStyle name="CALC Amount Total [1] 2 14 3 3" xfId="32617"/>
    <cellStyle name="CALC Amount Total [1] 2 14 3 4" xfId="39132"/>
    <cellStyle name="CALC Amount Total [1] 2 14 4" xfId="18083"/>
    <cellStyle name="CALC Amount Total [1] 2 14 4 2" xfId="26403"/>
    <cellStyle name="CALC Amount Total [1] 2 14 4 2 2" xfId="39133"/>
    <cellStyle name="CALC Amount Total [1] 2 14 4 3" xfId="33594"/>
    <cellStyle name="CALC Amount Total [1] 2 14 4 4" xfId="39134"/>
    <cellStyle name="CALC Amount Total [1] 2 14 5" xfId="19067"/>
    <cellStyle name="CALC Amount Total [1] 2 14 5 2" xfId="27387"/>
    <cellStyle name="CALC Amount Total [1] 2 14 5 2 2" xfId="39135"/>
    <cellStyle name="CALC Amount Total [1] 2 14 5 3" xfId="34537"/>
    <cellStyle name="CALC Amount Total [1] 2 14 5 4" xfId="39136"/>
    <cellStyle name="CALC Amount Total [1] 2 14 6" xfId="20035"/>
    <cellStyle name="CALC Amount Total [1] 2 14 6 2" xfId="28357"/>
    <cellStyle name="CALC Amount Total [1] 2 14 6 2 2" xfId="39137"/>
    <cellStyle name="CALC Amount Total [1] 2 14 6 3" xfId="35484"/>
    <cellStyle name="CALC Amount Total [1] 2 14 6 4" xfId="39138"/>
    <cellStyle name="CALC Amount Total [1] 2 14 7" xfId="20993"/>
    <cellStyle name="CALC Amount Total [1] 2 14 7 2" xfId="29310"/>
    <cellStyle name="CALC Amount Total [1] 2 14 7 2 2" xfId="39139"/>
    <cellStyle name="CALC Amount Total [1] 2 14 7 3" xfId="36392"/>
    <cellStyle name="CALC Amount Total [1] 2 14 7 4" xfId="39140"/>
    <cellStyle name="CALC Amount Total [1] 2 14 8" xfId="21500"/>
    <cellStyle name="CALC Amount Total [1] 2 14 8 2" xfId="29801"/>
    <cellStyle name="CALC Amount Total [1] 2 14 8 2 2" xfId="39141"/>
    <cellStyle name="CALC Amount Total [1] 2 14 8 3" xfId="36862"/>
    <cellStyle name="CALC Amount Total [1] 2 14 8 4" xfId="39142"/>
    <cellStyle name="CALC Amount Total [1] 2 14 9" xfId="22428"/>
    <cellStyle name="CALC Amount Total [1] 2 14 9 2" xfId="30724"/>
    <cellStyle name="CALC Amount Total [1] 2 14 9 2 2" xfId="39143"/>
    <cellStyle name="CALC Amount Total [1] 2 14 9 3" xfId="37745"/>
    <cellStyle name="CALC Amount Total [1] 2 14 9 4" xfId="39144"/>
    <cellStyle name="CALC Amount Total [1] 2 15" xfId="15057"/>
    <cellStyle name="CALC Amount Total [1] 2 15 10" xfId="23417"/>
    <cellStyle name="CALC Amount Total [1] 2 15 10 2" xfId="39145"/>
    <cellStyle name="CALC Amount Total [1] 2 15 11" xfId="39146"/>
    <cellStyle name="CALC Amount Total [1] 2 15 12" xfId="39147"/>
    <cellStyle name="CALC Amount Total [1] 2 15 2" xfId="16137"/>
    <cellStyle name="CALC Amount Total [1] 2 15 2 2" xfId="24452"/>
    <cellStyle name="CALC Amount Total [1] 2 15 2 2 2" xfId="39148"/>
    <cellStyle name="CALC Amount Total [1] 2 15 2 3" xfId="31729"/>
    <cellStyle name="CALC Amount Total [1] 2 15 2 4" xfId="39149"/>
    <cellStyle name="CALC Amount Total [1] 2 15 3" xfId="17104"/>
    <cellStyle name="CALC Amount Total [1] 2 15 3 2" xfId="25425"/>
    <cellStyle name="CALC Amount Total [1] 2 15 3 2 2" xfId="39150"/>
    <cellStyle name="CALC Amount Total [1] 2 15 3 3" xfId="32663"/>
    <cellStyle name="CALC Amount Total [1] 2 15 3 4" xfId="39151"/>
    <cellStyle name="CALC Amount Total [1] 2 15 4" xfId="18131"/>
    <cellStyle name="CALC Amount Total [1] 2 15 4 2" xfId="26451"/>
    <cellStyle name="CALC Amount Total [1] 2 15 4 2 2" xfId="39152"/>
    <cellStyle name="CALC Amount Total [1] 2 15 4 3" xfId="33640"/>
    <cellStyle name="CALC Amount Total [1] 2 15 4 4" xfId="39153"/>
    <cellStyle name="CALC Amount Total [1] 2 15 5" xfId="19115"/>
    <cellStyle name="CALC Amount Total [1] 2 15 5 2" xfId="27435"/>
    <cellStyle name="CALC Amount Total [1] 2 15 5 2 2" xfId="39154"/>
    <cellStyle name="CALC Amount Total [1] 2 15 5 3" xfId="34583"/>
    <cellStyle name="CALC Amount Total [1] 2 15 5 4" xfId="39155"/>
    <cellStyle name="CALC Amount Total [1] 2 15 6" xfId="20083"/>
    <cellStyle name="CALC Amount Total [1] 2 15 6 2" xfId="28405"/>
    <cellStyle name="CALC Amount Total [1] 2 15 6 2 2" xfId="39156"/>
    <cellStyle name="CALC Amount Total [1] 2 15 6 3" xfId="35530"/>
    <cellStyle name="CALC Amount Total [1] 2 15 6 4" xfId="39157"/>
    <cellStyle name="CALC Amount Total [1] 2 15 7" xfId="21040"/>
    <cellStyle name="CALC Amount Total [1] 2 15 7 2" xfId="29357"/>
    <cellStyle name="CALC Amount Total [1] 2 15 7 2 2" xfId="39158"/>
    <cellStyle name="CALC Amount Total [1] 2 15 7 3" xfId="36437"/>
    <cellStyle name="CALC Amount Total [1] 2 15 7 4" xfId="39159"/>
    <cellStyle name="CALC Amount Total [1] 2 15 8" xfId="21547"/>
    <cellStyle name="CALC Amount Total [1] 2 15 8 2" xfId="29848"/>
    <cellStyle name="CALC Amount Total [1] 2 15 8 2 2" xfId="39160"/>
    <cellStyle name="CALC Amount Total [1] 2 15 8 3" xfId="36907"/>
    <cellStyle name="CALC Amount Total [1] 2 15 8 4" xfId="39161"/>
    <cellStyle name="CALC Amount Total [1] 2 15 9" xfId="22475"/>
    <cellStyle name="CALC Amount Total [1] 2 15 9 2" xfId="30771"/>
    <cellStyle name="CALC Amount Total [1] 2 15 9 2 2" xfId="39162"/>
    <cellStyle name="CALC Amount Total [1] 2 15 9 3" xfId="37790"/>
    <cellStyle name="CALC Amount Total [1] 2 15 9 4" xfId="39163"/>
    <cellStyle name="CALC Amount Total [1] 2 16" xfId="15142"/>
    <cellStyle name="CALC Amount Total [1] 2 16 10" xfId="39164"/>
    <cellStyle name="CALC Amount Total [1] 2 16 11" xfId="39165"/>
    <cellStyle name="CALC Amount Total [1] 2 16 2" xfId="16222"/>
    <cellStyle name="CALC Amount Total [1] 2 16 2 2" xfId="24535"/>
    <cellStyle name="CALC Amount Total [1] 2 16 2 2 2" xfId="39166"/>
    <cellStyle name="CALC Amount Total [1] 2 16 2 3" xfId="31810"/>
    <cellStyle name="CALC Amount Total [1] 2 16 2 4" xfId="39167"/>
    <cellStyle name="CALC Amount Total [1] 2 16 3" xfId="17188"/>
    <cellStyle name="CALC Amount Total [1] 2 16 3 2" xfId="25509"/>
    <cellStyle name="CALC Amount Total [1] 2 16 3 2 2" xfId="39168"/>
    <cellStyle name="CALC Amount Total [1] 2 16 3 3" xfId="32743"/>
    <cellStyle name="CALC Amount Total [1] 2 16 3 4" xfId="39169"/>
    <cellStyle name="CALC Amount Total [1] 2 16 4" xfId="18216"/>
    <cellStyle name="CALC Amount Total [1] 2 16 4 2" xfId="26536"/>
    <cellStyle name="CALC Amount Total [1] 2 16 4 2 2" xfId="39170"/>
    <cellStyle name="CALC Amount Total [1] 2 16 4 3" xfId="33721"/>
    <cellStyle name="CALC Amount Total [1] 2 16 4 4" xfId="39171"/>
    <cellStyle name="CALC Amount Total [1] 2 16 5" xfId="19200"/>
    <cellStyle name="CALC Amount Total [1] 2 16 5 2" xfId="27520"/>
    <cellStyle name="CALC Amount Total [1] 2 16 5 2 2" xfId="39172"/>
    <cellStyle name="CALC Amount Total [1] 2 16 5 3" xfId="34668"/>
    <cellStyle name="CALC Amount Total [1] 2 16 5 4" xfId="39173"/>
    <cellStyle name="CALC Amount Total [1] 2 16 6" xfId="20168"/>
    <cellStyle name="CALC Amount Total [1] 2 16 6 2" xfId="28490"/>
    <cellStyle name="CALC Amount Total [1] 2 16 6 2 2" xfId="39174"/>
    <cellStyle name="CALC Amount Total [1] 2 16 6 3" xfId="35613"/>
    <cellStyle name="CALC Amount Total [1] 2 16 6 4" xfId="39175"/>
    <cellStyle name="CALC Amount Total [1] 2 16 7" xfId="21629"/>
    <cellStyle name="CALC Amount Total [1] 2 16 7 2" xfId="29930"/>
    <cellStyle name="CALC Amount Total [1] 2 16 7 2 2" xfId="39176"/>
    <cellStyle name="CALC Amount Total [1] 2 16 7 3" xfId="36987"/>
    <cellStyle name="CALC Amount Total [1] 2 16 7 4" xfId="39177"/>
    <cellStyle name="CALC Amount Total [1] 2 16 8" xfId="22557"/>
    <cellStyle name="CALC Amount Total [1] 2 16 8 2" xfId="30853"/>
    <cellStyle name="CALC Amount Total [1] 2 16 8 2 2" xfId="39178"/>
    <cellStyle name="CALC Amount Total [1] 2 16 8 3" xfId="37870"/>
    <cellStyle name="CALC Amount Total [1] 2 16 8 4" xfId="39179"/>
    <cellStyle name="CALC Amount Total [1] 2 16 9" xfId="23499"/>
    <cellStyle name="CALC Amount Total [1] 2 16 9 2" xfId="39180"/>
    <cellStyle name="CALC Amount Total [1] 2 17" xfId="15162"/>
    <cellStyle name="CALC Amount Total [1] 2 17 10" xfId="39181"/>
    <cellStyle name="CALC Amount Total [1] 2 17 11" xfId="39182"/>
    <cellStyle name="CALC Amount Total [1] 2 17 2" xfId="16242"/>
    <cellStyle name="CALC Amount Total [1] 2 17 2 2" xfId="24555"/>
    <cellStyle name="CALC Amount Total [1] 2 17 2 2 2" xfId="39183"/>
    <cellStyle name="CALC Amount Total [1] 2 17 2 3" xfId="31828"/>
    <cellStyle name="CALC Amount Total [1] 2 17 2 4" xfId="39184"/>
    <cellStyle name="CALC Amount Total [1] 2 17 3" xfId="17208"/>
    <cellStyle name="CALC Amount Total [1] 2 17 3 2" xfId="25529"/>
    <cellStyle name="CALC Amount Total [1] 2 17 3 2 2" xfId="39185"/>
    <cellStyle name="CALC Amount Total [1] 2 17 3 3" xfId="32761"/>
    <cellStyle name="CALC Amount Total [1] 2 17 3 4" xfId="39186"/>
    <cellStyle name="CALC Amount Total [1] 2 17 4" xfId="18236"/>
    <cellStyle name="CALC Amount Total [1] 2 17 4 2" xfId="26556"/>
    <cellStyle name="CALC Amount Total [1] 2 17 4 2 2" xfId="39187"/>
    <cellStyle name="CALC Amount Total [1] 2 17 4 3" xfId="33739"/>
    <cellStyle name="CALC Amount Total [1] 2 17 4 4" xfId="39188"/>
    <cellStyle name="CALC Amount Total [1] 2 17 5" xfId="19220"/>
    <cellStyle name="CALC Amount Total [1] 2 17 5 2" xfId="27540"/>
    <cellStyle name="CALC Amount Total [1] 2 17 5 2 2" xfId="39189"/>
    <cellStyle name="CALC Amount Total [1] 2 17 5 3" xfId="34688"/>
    <cellStyle name="CALC Amount Total [1] 2 17 5 4" xfId="39190"/>
    <cellStyle name="CALC Amount Total [1] 2 17 6" xfId="20188"/>
    <cellStyle name="CALC Amount Total [1] 2 17 6 2" xfId="28510"/>
    <cellStyle name="CALC Amount Total [1] 2 17 6 2 2" xfId="39191"/>
    <cellStyle name="CALC Amount Total [1] 2 17 6 3" xfId="35631"/>
    <cellStyle name="CALC Amount Total [1] 2 17 6 4" xfId="39192"/>
    <cellStyle name="CALC Amount Total [1] 2 17 7" xfId="21649"/>
    <cellStyle name="CALC Amount Total [1] 2 17 7 2" xfId="29950"/>
    <cellStyle name="CALC Amount Total [1] 2 17 7 2 2" xfId="39193"/>
    <cellStyle name="CALC Amount Total [1] 2 17 7 3" xfId="37005"/>
    <cellStyle name="CALC Amount Total [1] 2 17 7 4" xfId="39194"/>
    <cellStyle name="CALC Amount Total [1] 2 17 8" xfId="22577"/>
    <cellStyle name="CALC Amount Total [1] 2 17 8 2" xfId="30873"/>
    <cellStyle name="CALC Amount Total [1] 2 17 8 2 2" xfId="39195"/>
    <cellStyle name="CALC Amount Total [1] 2 17 8 3" xfId="37888"/>
    <cellStyle name="CALC Amount Total [1] 2 17 8 4" xfId="39196"/>
    <cellStyle name="CALC Amount Total [1] 2 17 9" xfId="23519"/>
    <cellStyle name="CALC Amount Total [1] 2 17 9 2" xfId="39197"/>
    <cellStyle name="CALC Amount Total [1] 2 18" xfId="15153"/>
    <cellStyle name="CALC Amount Total [1] 2 18 10" xfId="39198"/>
    <cellStyle name="CALC Amount Total [1] 2 18 11" xfId="39199"/>
    <cellStyle name="CALC Amount Total [1] 2 18 2" xfId="16233"/>
    <cellStyle name="CALC Amount Total [1] 2 18 2 2" xfId="24546"/>
    <cellStyle name="CALC Amount Total [1] 2 18 2 2 2" xfId="39200"/>
    <cellStyle name="CALC Amount Total [1] 2 18 2 3" xfId="31820"/>
    <cellStyle name="CALC Amount Total [1] 2 18 2 4" xfId="39201"/>
    <cellStyle name="CALC Amount Total [1] 2 18 3" xfId="17199"/>
    <cellStyle name="CALC Amount Total [1] 2 18 3 2" xfId="25520"/>
    <cellStyle name="CALC Amount Total [1] 2 18 3 2 2" xfId="39202"/>
    <cellStyle name="CALC Amount Total [1] 2 18 3 3" xfId="32753"/>
    <cellStyle name="CALC Amount Total [1] 2 18 3 4" xfId="39203"/>
    <cellStyle name="CALC Amount Total [1] 2 18 4" xfId="18227"/>
    <cellStyle name="CALC Amount Total [1] 2 18 4 2" xfId="26547"/>
    <cellStyle name="CALC Amount Total [1] 2 18 4 2 2" xfId="39204"/>
    <cellStyle name="CALC Amount Total [1] 2 18 4 3" xfId="33731"/>
    <cellStyle name="CALC Amount Total [1] 2 18 4 4" xfId="39205"/>
    <cellStyle name="CALC Amount Total [1] 2 18 5" xfId="19211"/>
    <cellStyle name="CALC Amount Total [1] 2 18 5 2" xfId="27531"/>
    <cellStyle name="CALC Amount Total [1] 2 18 5 2 2" xfId="39206"/>
    <cellStyle name="CALC Amount Total [1] 2 18 5 3" xfId="34679"/>
    <cellStyle name="CALC Amount Total [1] 2 18 5 4" xfId="39207"/>
    <cellStyle name="CALC Amount Total [1] 2 18 6" xfId="20179"/>
    <cellStyle name="CALC Amount Total [1] 2 18 6 2" xfId="28501"/>
    <cellStyle name="CALC Amount Total [1] 2 18 6 2 2" xfId="39208"/>
    <cellStyle name="CALC Amount Total [1] 2 18 6 3" xfId="35623"/>
    <cellStyle name="CALC Amount Total [1] 2 18 6 4" xfId="39209"/>
    <cellStyle name="CALC Amount Total [1] 2 18 7" xfId="21640"/>
    <cellStyle name="CALC Amount Total [1] 2 18 7 2" xfId="29941"/>
    <cellStyle name="CALC Amount Total [1] 2 18 7 2 2" xfId="39210"/>
    <cellStyle name="CALC Amount Total [1] 2 18 7 3" xfId="36997"/>
    <cellStyle name="CALC Amount Total [1] 2 18 7 4" xfId="39211"/>
    <cellStyle name="CALC Amount Total [1] 2 18 8" xfId="22568"/>
    <cellStyle name="CALC Amount Total [1] 2 18 8 2" xfId="30864"/>
    <cellStyle name="CALC Amount Total [1] 2 18 8 2 2" xfId="39212"/>
    <cellStyle name="CALC Amount Total [1] 2 18 8 3" xfId="37880"/>
    <cellStyle name="CALC Amount Total [1] 2 18 8 4" xfId="39213"/>
    <cellStyle name="CALC Amount Total [1] 2 18 9" xfId="23510"/>
    <cellStyle name="CALC Amount Total [1] 2 18 9 2" xfId="39214"/>
    <cellStyle name="CALC Amount Total [1] 2 19" xfId="15200"/>
    <cellStyle name="CALC Amount Total [1] 2 19 10" xfId="39215"/>
    <cellStyle name="CALC Amount Total [1] 2 19 11" xfId="39216"/>
    <cellStyle name="CALC Amount Total [1] 2 19 2" xfId="16280"/>
    <cellStyle name="CALC Amount Total [1] 2 19 2 2" xfId="24593"/>
    <cellStyle name="CALC Amount Total [1] 2 19 2 2 2" xfId="39217"/>
    <cellStyle name="CALC Amount Total [1] 2 19 2 3" xfId="31863"/>
    <cellStyle name="CALC Amount Total [1] 2 19 2 4" xfId="39218"/>
    <cellStyle name="CALC Amount Total [1] 2 19 3" xfId="17246"/>
    <cellStyle name="CALC Amount Total [1] 2 19 3 2" xfId="25567"/>
    <cellStyle name="CALC Amount Total [1] 2 19 3 2 2" xfId="39219"/>
    <cellStyle name="CALC Amount Total [1] 2 19 3 3" xfId="32796"/>
    <cellStyle name="CALC Amount Total [1] 2 19 3 4" xfId="39220"/>
    <cellStyle name="CALC Amount Total [1] 2 19 4" xfId="18274"/>
    <cellStyle name="CALC Amount Total [1] 2 19 4 2" xfId="26594"/>
    <cellStyle name="CALC Amount Total [1] 2 19 4 2 2" xfId="39221"/>
    <cellStyle name="CALC Amount Total [1] 2 19 4 3" xfId="33774"/>
    <cellStyle name="CALC Amount Total [1] 2 19 4 4" xfId="39222"/>
    <cellStyle name="CALC Amount Total [1] 2 19 5" xfId="19258"/>
    <cellStyle name="CALC Amount Total [1] 2 19 5 2" xfId="27578"/>
    <cellStyle name="CALC Amount Total [1] 2 19 5 2 2" xfId="39223"/>
    <cellStyle name="CALC Amount Total [1] 2 19 5 3" xfId="34726"/>
    <cellStyle name="CALC Amount Total [1] 2 19 5 4" xfId="39224"/>
    <cellStyle name="CALC Amount Total [1] 2 19 6" xfId="20226"/>
    <cellStyle name="CALC Amount Total [1] 2 19 6 2" xfId="28548"/>
    <cellStyle name="CALC Amount Total [1] 2 19 6 2 2" xfId="39225"/>
    <cellStyle name="CALC Amount Total [1] 2 19 6 3" xfId="35666"/>
    <cellStyle name="CALC Amount Total [1] 2 19 6 4" xfId="39226"/>
    <cellStyle name="CALC Amount Total [1] 2 19 7" xfId="21687"/>
    <cellStyle name="CALC Amount Total [1] 2 19 7 2" xfId="29988"/>
    <cellStyle name="CALC Amount Total [1] 2 19 7 2 2" xfId="39227"/>
    <cellStyle name="CALC Amount Total [1] 2 19 7 3" xfId="37040"/>
    <cellStyle name="CALC Amount Total [1] 2 19 7 4" xfId="39228"/>
    <cellStyle name="CALC Amount Total [1] 2 19 8" xfId="22615"/>
    <cellStyle name="CALC Amount Total [1] 2 19 8 2" xfId="30911"/>
    <cellStyle name="CALC Amount Total [1] 2 19 8 2 2" xfId="39229"/>
    <cellStyle name="CALC Amount Total [1] 2 19 8 3" xfId="37923"/>
    <cellStyle name="CALC Amount Total [1] 2 19 8 4" xfId="39230"/>
    <cellStyle name="CALC Amount Total [1] 2 19 9" xfId="23557"/>
    <cellStyle name="CALC Amount Total [1] 2 19 9 2" xfId="39231"/>
    <cellStyle name="CALC Amount Total [1] 2 2" xfId="14508"/>
    <cellStyle name="CALC Amount Total [1] 2 2 2" xfId="15570"/>
    <cellStyle name="CALC Amount Total [1] 2 2 2 2" xfId="39232"/>
    <cellStyle name="CALC Amount Total [1] 2 2 2 2 2" xfId="39233"/>
    <cellStyle name="CALC Amount Total [1] 2 2 3" xfId="23862"/>
    <cellStyle name="CALC Amount Total [1] 2 2 3 2" xfId="39234"/>
    <cellStyle name="CALC Amount Total [1] 2 20" xfId="15265"/>
    <cellStyle name="CALC Amount Total [1] 2 20 10" xfId="39235"/>
    <cellStyle name="CALC Amount Total [1] 2 20 11" xfId="39236"/>
    <cellStyle name="CALC Amount Total [1] 2 20 2" xfId="16345"/>
    <cellStyle name="CALC Amount Total [1] 2 20 2 2" xfId="24658"/>
    <cellStyle name="CALC Amount Total [1] 2 20 2 2 2" xfId="39237"/>
    <cellStyle name="CALC Amount Total [1] 2 20 2 3" xfId="31925"/>
    <cellStyle name="CALC Amount Total [1] 2 20 2 4" xfId="39238"/>
    <cellStyle name="CALC Amount Total [1] 2 20 3" xfId="17311"/>
    <cellStyle name="CALC Amount Total [1] 2 20 3 2" xfId="25632"/>
    <cellStyle name="CALC Amount Total [1] 2 20 3 2 2" xfId="39239"/>
    <cellStyle name="CALC Amount Total [1] 2 20 3 3" xfId="32858"/>
    <cellStyle name="CALC Amount Total [1] 2 20 3 4" xfId="39240"/>
    <cellStyle name="CALC Amount Total [1] 2 20 4" xfId="18339"/>
    <cellStyle name="CALC Amount Total [1] 2 20 4 2" xfId="26659"/>
    <cellStyle name="CALC Amount Total [1] 2 20 4 2 2" xfId="39241"/>
    <cellStyle name="CALC Amount Total [1] 2 20 4 3" xfId="33836"/>
    <cellStyle name="CALC Amount Total [1] 2 20 4 4" xfId="39242"/>
    <cellStyle name="CALC Amount Total [1] 2 20 5" xfId="19323"/>
    <cellStyle name="CALC Amount Total [1] 2 20 5 2" xfId="27643"/>
    <cellStyle name="CALC Amount Total [1] 2 20 5 2 2" xfId="39243"/>
    <cellStyle name="CALC Amount Total [1] 2 20 5 3" xfId="34791"/>
    <cellStyle name="CALC Amount Total [1] 2 20 5 4" xfId="39244"/>
    <cellStyle name="CALC Amount Total [1] 2 20 6" xfId="20291"/>
    <cellStyle name="CALC Amount Total [1] 2 20 6 2" xfId="28613"/>
    <cellStyle name="CALC Amount Total [1] 2 20 6 2 2" xfId="39245"/>
    <cellStyle name="CALC Amount Total [1] 2 20 6 3" xfId="35728"/>
    <cellStyle name="CALC Amount Total [1] 2 20 6 4" xfId="39246"/>
    <cellStyle name="CALC Amount Total [1] 2 20 7" xfId="21752"/>
    <cellStyle name="CALC Amount Total [1] 2 20 7 2" xfId="30053"/>
    <cellStyle name="CALC Amount Total [1] 2 20 7 2 2" xfId="39247"/>
    <cellStyle name="CALC Amount Total [1] 2 20 7 3" xfId="37102"/>
    <cellStyle name="CALC Amount Total [1] 2 20 7 4" xfId="39248"/>
    <cellStyle name="CALC Amount Total [1] 2 20 8" xfId="22680"/>
    <cellStyle name="CALC Amount Total [1] 2 20 8 2" xfId="30976"/>
    <cellStyle name="CALC Amount Total [1] 2 20 8 2 2" xfId="39249"/>
    <cellStyle name="CALC Amount Total [1] 2 20 8 3" xfId="37985"/>
    <cellStyle name="CALC Amount Total [1] 2 20 8 4" xfId="39250"/>
    <cellStyle name="CALC Amount Total [1] 2 20 9" xfId="23622"/>
    <cellStyle name="CALC Amount Total [1] 2 20 9 2" xfId="39251"/>
    <cellStyle name="CALC Amount Total [1] 2 21" xfId="15281"/>
    <cellStyle name="CALC Amount Total [1] 2 21 10" xfId="39252"/>
    <cellStyle name="CALC Amount Total [1] 2 21 11" xfId="39253"/>
    <cellStyle name="CALC Amount Total [1] 2 21 2" xfId="16361"/>
    <cellStyle name="CALC Amount Total [1] 2 21 2 2" xfId="24674"/>
    <cellStyle name="CALC Amount Total [1] 2 21 2 2 2" xfId="39254"/>
    <cellStyle name="CALC Amount Total [1] 2 21 2 3" xfId="31941"/>
    <cellStyle name="CALC Amount Total [1] 2 21 2 4" xfId="39255"/>
    <cellStyle name="CALC Amount Total [1] 2 21 3" xfId="17327"/>
    <cellStyle name="CALC Amount Total [1] 2 21 3 2" xfId="25648"/>
    <cellStyle name="CALC Amount Total [1] 2 21 3 2 2" xfId="39256"/>
    <cellStyle name="CALC Amount Total [1] 2 21 3 3" xfId="32874"/>
    <cellStyle name="CALC Amount Total [1] 2 21 3 4" xfId="39257"/>
    <cellStyle name="CALC Amount Total [1] 2 21 4" xfId="18355"/>
    <cellStyle name="CALC Amount Total [1] 2 21 4 2" xfId="26675"/>
    <cellStyle name="CALC Amount Total [1] 2 21 4 2 2" xfId="39258"/>
    <cellStyle name="CALC Amount Total [1] 2 21 4 3" xfId="33852"/>
    <cellStyle name="CALC Amount Total [1] 2 21 4 4" xfId="39259"/>
    <cellStyle name="CALC Amount Total [1] 2 21 5" xfId="19339"/>
    <cellStyle name="CALC Amount Total [1] 2 21 5 2" xfId="27659"/>
    <cellStyle name="CALC Amount Total [1] 2 21 5 2 2" xfId="39260"/>
    <cellStyle name="CALC Amount Total [1] 2 21 5 3" xfId="34807"/>
    <cellStyle name="CALC Amount Total [1] 2 21 5 4" xfId="39261"/>
    <cellStyle name="CALC Amount Total [1] 2 21 6" xfId="20307"/>
    <cellStyle name="CALC Amount Total [1] 2 21 6 2" xfId="28629"/>
    <cellStyle name="CALC Amount Total [1] 2 21 6 2 2" xfId="39262"/>
    <cellStyle name="CALC Amount Total [1] 2 21 6 3" xfId="35744"/>
    <cellStyle name="CALC Amount Total [1] 2 21 6 4" xfId="39263"/>
    <cellStyle name="CALC Amount Total [1] 2 21 7" xfId="21768"/>
    <cellStyle name="CALC Amount Total [1] 2 21 7 2" xfId="30069"/>
    <cellStyle name="CALC Amount Total [1] 2 21 7 2 2" xfId="39264"/>
    <cellStyle name="CALC Amount Total [1] 2 21 7 3" xfId="37118"/>
    <cellStyle name="CALC Amount Total [1] 2 21 7 4" xfId="39265"/>
    <cellStyle name="CALC Amount Total [1] 2 21 8" xfId="22696"/>
    <cellStyle name="CALC Amount Total [1] 2 21 8 2" xfId="30992"/>
    <cellStyle name="CALC Amount Total [1] 2 21 8 2 2" xfId="39266"/>
    <cellStyle name="CALC Amount Total [1] 2 21 8 3" xfId="38001"/>
    <cellStyle name="CALC Amount Total [1] 2 21 8 4" xfId="39267"/>
    <cellStyle name="CALC Amount Total [1] 2 21 9" xfId="23638"/>
    <cellStyle name="CALC Amount Total [1] 2 21 9 2" xfId="39268"/>
    <cellStyle name="CALC Amount Total [1] 2 22" xfId="15279"/>
    <cellStyle name="CALC Amount Total [1] 2 22 10" xfId="39269"/>
    <cellStyle name="CALC Amount Total [1] 2 22 11" xfId="39270"/>
    <cellStyle name="CALC Amount Total [1] 2 22 2" xfId="16359"/>
    <cellStyle name="CALC Amount Total [1] 2 22 2 2" xfId="24672"/>
    <cellStyle name="CALC Amount Total [1] 2 22 2 2 2" xfId="39271"/>
    <cellStyle name="CALC Amount Total [1] 2 22 2 3" xfId="31939"/>
    <cellStyle name="CALC Amount Total [1] 2 22 2 4" xfId="39272"/>
    <cellStyle name="CALC Amount Total [1] 2 22 3" xfId="17325"/>
    <cellStyle name="CALC Amount Total [1] 2 22 3 2" xfId="25646"/>
    <cellStyle name="CALC Amount Total [1] 2 22 3 2 2" xfId="39273"/>
    <cellStyle name="CALC Amount Total [1] 2 22 3 3" xfId="32872"/>
    <cellStyle name="CALC Amount Total [1] 2 22 3 4" xfId="39274"/>
    <cellStyle name="CALC Amount Total [1] 2 22 4" xfId="18353"/>
    <cellStyle name="CALC Amount Total [1] 2 22 4 2" xfId="26673"/>
    <cellStyle name="CALC Amount Total [1] 2 22 4 2 2" xfId="39275"/>
    <cellStyle name="CALC Amount Total [1] 2 22 4 3" xfId="33850"/>
    <cellStyle name="CALC Amount Total [1] 2 22 4 4" xfId="39276"/>
    <cellStyle name="CALC Amount Total [1] 2 22 5" xfId="19337"/>
    <cellStyle name="CALC Amount Total [1] 2 22 5 2" xfId="27657"/>
    <cellStyle name="CALC Amount Total [1] 2 22 5 2 2" xfId="39277"/>
    <cellStyle name="CALC Amount Total [1] 2 22 5 3" xfId="34805"/>
    <cellStyle name="CALC Amount Total [1] 2 22 5 4" xfId="39278"/>
    <cellStyle name="CALC Amount Total [1] 2 22 6" xfId="20305"/>
    <cellStyle name="CALC Amount Total [1] 2 22 6 2" xfId="28627"/>
    <cellStyle name="CALC Amount Total [1] 2 22 6 2 2" xfId="39279"/>
    <cellStyle name="CALC Amount Total [1] 2 22 6 3" xfId="35742"/>
    <cellStyle name="CALC Amount Total [1] 2 22 6 4" xfId="39280"/>
    <cellStyle name="CALC Amount Total [1] 2 22 7" xfId="21766"/>
    <cellStyle name="CALC Amount Total [1] 2 22 7 2" xfId="30067"/>
    <cellStyle name="CALC Amount Total [1] 2 22 7 2 2" xfId="39281"/>
    <cellStyle name="CALC Amount Total [1] 2 22 7 3" xfId="37116"/>
    <cellStyle name="CALC Amount Total [1] 2 22 7 4" xfId="39282"/>
    <cellStyle name="CALC Amount Total [1] 2 22 8" xfId="22694"/>
    <cellStyle name="CALC Amount Total [1] 2 22 8 2" xfId="30990"/>
    <cellStyle name="CALC Amount Total [1] 2 22 8 2 2" xfId="39283"/>
    <cellStyle name="CALC Amount Total [1] 2 22 8 3" xfId="37999"/>
    <cellStyle name="CALC Amount Total [1] 2 22 8 4" xfId="39284"/>
    <cellStyle name="CALC Amount Total [1] 2 22 9" xfId="23636"/>
    <cellStyle name="CALC Amount Total [1] 2 22 9 2" xfId="39285"/>
    <cellStyle name="CALC Amount Total [1] 2 23" xfId="15329"/>
    <cellStyle name="CALC Amount Total [1] 2 23 10" xfId="39286"/>
    <cellStyle name="CALC Amount Total [1] 2 23 11" xfId="39287"/>
    <cellStyle name="CALC Amount Total [1] 2 23 2" xfId="16409"/>
    <cellStyle name="CALC Amount Total [1] 2 23 2 2" xfId="24722"/>
    <cellStyle name="CALC Amount Total [1] 2 23 2 2 2" xfId="39288"/>
    <cellStyle name="CALC Amount Total [1] 2 23 2 3" xfId="31987"/>
    <cellStyle name="CALC Amount Total [1] 2 23 2 4" xfId="39289"/>
    <cellStyle name="CALC Amount Total [1] 2 23 3" xfId="17375"/>
    <cellStyle name="CALC Amount Total [1] 2 23 3 2" xfId="25696"/>
    <cellStyle name="CALC Amount Total [1] 2 23 3 2 2" xfId="39290"/>
    <cellStyle name="CALC Amount Total [1] 2 23 3 3" xfId="32920"/>
    <cellStyle name="CALC Amount Total [1] 2 23 3 4" xfId="39291"/>
    <cellStyle name="CALC Amount Total [1] 2 23 4" xfId="18403"/>
    <cellStyle name="CALC Amount Total [1] 2 23 4 2" xfId="26723"/>
    <cellStyle name="CALC Amount Total [1] 2 23 4 2 2" xfId="39292"/>
    <cellStyle name="CALC Amount Total [1] 2 23 4 3" xfId="33898"/>
    <cellStyle name="CALC Amount Total [1] 2 23 4 4" xfId="39293"/>
    <cellStyle name="CALC Amount Total [1] 2 23 5" xfId="19386"/>
    <cellStyle name="CALC Amount Total [1] 2 23 5 2" xfId="27707"/>
    <cellStyle name="CALC Amount Total [1] 2 23 5 2 2" xfId="39294"/>
    <cellStyle name="CALC Amount Total [1] 2 23 5 3" xfId="34855"/>
    <cellStyle name="CALC Amount Total [1] 2 23 5 4" xfId="39295"/>
    <cellStyle name="CALC Amount Total [1] 2 23 6" xfId="20355"/>
    <cellStyle name="CALC Amount Total [1] 2 23 6 2" xfId="28677"/>
    <cellStyle name="CALC Amount Total [1] 2 23 6 2 2" xfId="39296"/>
    <cellStyle name="CALC Amount Total [1] 2 23 6 3" xfId="35790"/>
    <cellStyle name="CALC Amount Total [1] 2 23 6 4" xfId="39297"/>
    <cellStyle name="CALC Amount Total [1] 2 23 7" xfId="21816"/>
    <cellStyle name="CALC Amount Total [1] 2 23 7 2" xfId="30117"/>
    <cellStyle name="CALC Amount Total [1] 2 23 7 2 2" xfId="39298"/>
    <cellStyle name="CALC Amount Total [1] 2 23 7 3" xfId="37164"/>
    <cellStyle name="CALC Amount Total [1] 2 23 7 4" xfId="39299"/>
    <cellStyle name="CALC Amount Total [1] 2 23 8" xfId="22744"/>
    <cellStyle name="CALC Amount Total [1] 2 23 8 2" xfId="31040"/>
    <cellStyle name="CALC Amount Total [1] 2 23 8 2 2" xfId="39300"/>
    <cellStyle name="CALC Amount Total [1] 2 23 8 3" xfId="38047"/>
    <cellStyle name="CALC Amount Total [1] 2 23 8 4" xfId="39301"/>
    <cellStyle name="CALC Amount Total [1] 2 23 9" xfId="23686"/>
    <cellStyle name="CALC Amount Total [1] 2 23 9 2" xfId="39302"/>
    <cellStyle name="CALC Amount Total [1] 2 24" xfId="15388"/>
    <cellStyle name="CALC Amount Total [1] 2 24 10" xfId="39303"/>
    <cellStyle name="CALC Amount Total [1] 2 24 11" xfId="39304"/>
    <cellStyle name="CALC Amount Total [1] 2 24 2" xfId="16468"/>
    <cellStyle name="CALC Amount Total [1] 2 24 2 2" xfId="24781"/>
    <cellStyle name="CALC Amount Total [1] 2 24 2 2 2" xfId="39305"/>
    <cellStyle name="CALC Amount Total [1] 2 24 2 3" xfId="32045"/>
    <cellStyle name="CALC Amount Total [1] 2 24 2 4" xfId="39306"/>
    <cellStyle name="CALC Amount Total [1] 2 24 3" xfId="17434"/>
    <cellStyle name="CALC Amount Total [1] 2 24 3 2" xfId="25755"/>
    <cellStyle name="CALC Amount Total [1] 2 24 3 2 2" xfId="39307"/>
    <cellStyle name="CALC Amount Total [1] 2 24 3 3" xfId="32978"/>
    <cellStyle name="CALC Amount Total [1] 2 24 3 4" xfId="39308"/>
    <cellStyle name="CALC Amount Total [1] 2 24 4" xfId="18462"/>
    <cellStyle name="CALC Amount Total [1] 2 24 4 2" xfId="26782"/>
    <cellStyle name="CALC Amount Total [1] 2 24 4 2 2" xfId="39309"/>
    <cellStyle name="CALC Amount Total [1] 2 24 4 3" xfId="33956"/>
    <cellStyle name="CALC Amount Total [1] 2 24 4 4" xfId="39310"/>
    <cellStyle name="CALC Amount Total [1] 2 24 5" xfId="19445"/>
    <cellStyle name="CALC Amount Total [1] 2 24 5 2" xfId="27766"/>
    <cellStyle name="CALC Amount Total [1] 2 24 5 2 2" xfId="39311"/>
    <cellStyle name="CALC Amount Total [1] 2 24 5 3" xfId="34914"/>
    <cellStyle name="CALC Amount Total [1] 2 24 5 4" xfId="39312"/>
    <cellStyle name="CALC Amount Total [1] 2 24 6" xfId="20414"/>
    <cellStyle name="CALC Amount Total [1] 2 24 6 2" xfId="28736"/>
    <cellStyle name="CALC Amount Total [1] 2 24 6 2 2" xfId="39313"/>
    <cellStyle name="CALC Amount Total [1] 2 24 6 3" xfId="35848"/>
    <cellStyle name="CALC Amount Total [1] 2 24 6 4" xfId="39314"/>
    <cellStyle name="CALC Amount Total [1] 2 24 7" xfId="21875"/>
    <cellStyle name="CALC Amount Total [1] 2 24 7 2" xfId="30176"/>
    <cellStyle name="CALC Amount Total [1] 2 24 7 2 2" xfId="39315"/>
    <cellStyle name="CALC Amount Total [1] 2 24 7 3" xfId="37221"/>
    <cellStyle name="CALC Amount Total [1] 2 24 7 4" xfId="39316"/>
    <cellStyle name="CALC Amount Total [1] 2 24 8" xfId="22803"/>
    <cellStyle name="CALC Amount Total [1] 2 24 8 2" xfId="31099"/>
    <cellStyle name="CALC Amount Total [1] 2 24 8 2 2" xfId="39317"/>
    <cellStyle name="CALC Amount Total [1] 2 24 8 3" xfId="38105"/>
    <cellStyle name="CALC Amount Total [1] 2 24 8 4" xfId="39318"/>
    <cellStyle name="CALC Amount Total [1] 2 24 9" xfId="23745"/>
    <cellStyle name="CALC Amount Total [1] 2 24 9 2" xfId="39319"/>
    <cellStyle name="CALC Amount Total [1] 2 25" xfId="15404"/>
    <cellStyle name="CALC Amount Total [1] 2 25 10" xfId="39320"/>
    <cellStyle name="CALC Amount Total [1] 2 25 11" xfId="39321"/>
    <cellStyle name="CALC Amount Total [1] 2 25 2" xfId="16484"/>
    <cellStyle name="CALC Amount Total [1] 2 25 2 2" xfId="24797"/>
    <cellStyle name="CALC Amount Total [1] 2 25 2 2 2" xfId="39322"/>
    <cellStyle name="CALC Amount Total [1] 2 25 2 3" xfId="32059"/>
    <cellStyle name="CALC Amount Total [1] 2 25 2 4" xfId="39323"/>
    <cellStyle name="CALC Amount Total [1] 2 25 3" xfId="17450"/>
    <cellStyle name="CALC Amount Total [1] 2 25 3 2" xfId="25771"/>
    <cellStyle name="CALC Amount Total [1] 2 25 3 2 2" xfId="39324"/>
    <cellStyle name="CALC Amount Total [1] 2 25 3 3" xfId="32992"/>
    <cellStyle name="CALC Amount Total [1] 2 25 3 4" xfId="39325"/>
    <cellStyle name="CALC Amount Total [1] 2 25 4" xfId="18478"/>
    <cellStyle name="CALC Amount Total [1] 2 25 4 2" xfId="26798"/>
    <cellStyle name="CALC Amount Total [1] 2 25 4 2 2" xfId="39326"/>
    <cellStyle name="CALC Amount Total [1] 2 25 4 3" xfId="33970"/>
    <cellStyle name="CALC Amount Total [1] 2 25 4 4" xfId="39327"/>
    <cellStyle name="CALC Amount Total [1] 2 25 5" xfId="19461"/>
    <cellStyle name="CALC Amount Total [1] 2 25 5 2" xfId="27782"/>
    <cellStyle name="CALC Amount Total [1] 2 25 5 2 2" xfId="39328"/>
    <cellStyle name="CALC Amount Total [1] 2 25 5 3" xfId="34930"/>
    <cellStyle name="CALC Amount Total [1] 2 25 5 4" xfId="39329"/>
    <cellStyle name="CALC Amount Total [1] 2 25 6" xfId="20430"/>
    <cellStyle name="CALC Amount Total [1] 2 25 6 2" xfId="28752"/>
    <cellStyle name="CALC Amount Total [1] 2 25 6 2 2" xfId="39330"/>
    <cellStyle name="CALC Amount Total [1] 2 25 6 3" xfId="35862"/>
    <cellStyle name="CALC Amount Total [1] 2 25 6 4" xfId="39331"/>
    <cellStyle name="CALC Amount Total [1] 2 25 7" xfId="21891"/>
    <cellStyle name="CALC Amount Total [1] 2 25 7 2" xfId="30192"/>
    <cellStyle name="CALC Amount Total [1] 2 25 7 2 2" xfId="39332"/>
    <cellStyle name="CALC Amount Total [1] 2 25 7 3" xfId="37235"/>
    <cellStyle name="CALC Amount Total [1] 2 25 7 4" xfId="39333"/>
    <cellStyle name="CALC Amount Total [1] 2 25 8" xfId="22819"/>
    <cellStyle name="CALC Amount Total [1] 2 25 8 2" xfId="31115"/>
    <cellStyle name="CALC Amount Total [1] 2 25 8 2 2" xfId="39334"/>
    <cellStyle name="CALC Amount Total [1] 2 25 8 3" xfId="38119"/>
    <cellStyle name="CALC Amount Total [1] 2 25 8 4" xfId="39335"/>
    <cellStyle name="CALC Amount Total [1] 2 25 9" xfId="23761"/>
    <cellStyle name="CALC Amount Total [1] 2 25 9 2" xfId="39336"/>
    <cellStyle name="CALC Amount Total [1] 2 26" xfId="15420"/>
    <cellStyle name="CALC Amount Total [1] 2 26 10" xfId="39337"/>
    <cellStyle name="CALC Amount Total [1] 2 26 11" xfId="39338"/>
    <cellStyle name="CALC Amount Total [1] 2 26 2" xfId="16500"/>
    <cellStyle name="CALC Amount Total [1] 2 26 2 2" xfId="24813"/>
    <cellStyle name="CALC Amount Total [1] 2 26 2 2 2" xfId="39339"/>
    <cellStyle name="CALC Amount Total [1] 2 26 2 3" xfId="32074"/>
    <cellStyle name="CALC Amount Total [1] 2 26 2 4" xfId="39340"/>
    <cellStyle name="CALC Amount Total [1] 2 26 3" xfId="17466"/>
    <cellStyle name="CALC Amount Total [1] 2 26 3 2" xfId="25787"/>
    <cellStyle name="CALC Amount Total [1] 2 26 3 2 2" xfId="39341"/>
    <cellStyle name="CALC Amount Total [1] 2 26 3 3" xfId="33007"/>
    <cellStyle name="CALC Amount Total [1] 2 26 3 4" xfId="39342"/>
    <cellStyle name="CALC Amount Total [1] 2 26 4" xfId="18494"/>
    <cellStyle name="CALC Amount Total [1] 2 26 4 2" xfId="26814"/>
    <cellStyle name="CALC Amount Total [1] 2 26 4 2 2" xfId="39343"/>
    <cellStyle name="CALC Amount Total [1] 2 26 4 3" xfId="33985"/>
    <cellStyle name="CALC Amount Total [1] 2 26 4 4" xfId="39344"/>
    <cellStyle name="CALC Amount Total [1] 2 26 5" xfId="19477"/>
    <cellStyle name="CALC Amount Total [1] 2 26 5 2" xfId="27798"/>
    <cellStyle name="CALC Amount Total [1] 2 26 5 2 2" xfId="39345"/>
    <cellStyle name="CALC Amount Total [1] 2 26 5 3" xfId="34946"/>
    <cellStyle name="CALC Amount Total [1] 2 26 5 4" xfId="39346"/>
    <cellStyle name="CALC Amount Total [1] 2 26 6" xfId="20446"/>
    <cellStyle name="CALC Amount Total [1] 2 26 6 2" xfId="28768"/>
    <cellStyle name="CALC Amount Total [1] 2 26 6 2 2" xfId="39347"/>
    <cellStyle name="CALC Amount Total [1] 2 26 6 3" xfId="35877"/>
    <cellStyle name="CALC Amount Total [1] 2 26 6 4" xfId="39348"/>
    <cellStyle name="CALC Amount Total [1] 2 26 7" xfId="21907"/>
    <cellStyle name="CALC Amount Total [1] 2 26 7 2" xfId="30208"/>
    <cellStyle name="CALC Amount Total [1] 2 26 7 2 2" xfId="39349"/>
    <cellStyle name="CALC Amount Total [1] 2 26 7 3" xfId="37250"/>
    <cellStyle name="CALC Amount Total [1] 2 26 7 4" xfId="39350"/>
    <cellStyle name="CALC Amount Total [1] 2 26 8" xfId="22835"/>
    <cellStyle name="CALC Amount Total [1] 2 26 8 2" xfId="31131"/>
    <cellStyle name="CALC Amount Total [1] 2 26 8 2 2" xfId="39351"/>
    <cellStyle name="CALC Amount Total [1] 2 26 8 3" xfId="38134"/>
    <cellStyle name="CALC Amount Total [1] 2 26 8 4" xfId="39352"/>
    <cellStyle name="CALC Amount Total [1] 2 26 9" xfId="23777"/>
    <cellStyle name="CALC Amount Total [1] 2 26 9 2" xfId="39353"/>
    <cellStyle name="CALC Amount Total [1] 2 27" xfId="15434"/>
    <cellStyle name="CALC Amount Total [1] 2 27 10" xfId="39354"/>
    <cellStyle name="CALC Amount Total [1] 2 27 11" xfId="39355"/>
    <cellStyle name="CALC Amount Total [1] 2 27 2" xfId="16514"/>
    <cellStyle name="CALC Amount Total [1] 2 27 2 2" xfId="24827"/>
    <cellStyle name="CALC Amount Total [1] 2 27 2 2 2" xfId="39356"/>
    <cellStyle name="CALC Amount Total [1] 2 27 2 3" xfId="32088"/>
    <cellStyle name="CALC Amount Total [1] 2 27 2 4" xfId="39357"/>
    <cellStyle name="CALC Amount Total [1] 2 27 3" xfId="17480"/>
    <cellStyle name="CALC Amount Total [1] 2 27 3 2" xfId="25801"/>
    <cellStyle name="CALC Amount Total [1] 2 27 3 2 2" xfId="39358"/>
    <cellStyle name="CALC Amount Total [1] 2 27 3 3" xfId="33021"/>
    <cellStyle name="CALC Amount Total [1] 2 27 3 4" xfId="39359"/>
    <cellStyle name="CALC Amount Total [1] 2 27 4" xfId="18508"/>
    <cellStyle name="CALC Amount Total [1] 2 27 4 2" xfId="26828"/>
    <cellStyle name="CALC Amount Total [1] 2 27 4 2 2" xfId="39360"/>
    <cellStyle name="CALC Amount Total [1] 2 27 4 3" xfId="33999"/>
    <cellStyle name="CALC Amount Total [1] 2 27 4 4" xfId="39361"/>
    <cellStyle name="CALC Amount Total [1] 2 27 5" xfId="19491"/>
    <cellStyle name="CALC Amount Total [1] 2 27 5 2" xfId="27812"/>
    <cellStyle name="CALC Amount Total [1] 2 27 5 2 2" xfId="39362"/>
    <cellStyle name="CALC Amount Total [1] 2 27 5 3" xfId="34960"/>
    <cellStyle name="CALC Amount Total [1] 2 27 5 4" xfId="39363"/>
    <cellStyle name="CALC Amount Total [1] 2 27 6" xfId="20460"/>
    <cellStyle name="CALC Amount Total [1] 2 27 6 2" xfId="28782"/>
    <cellStyle name="CALC Amount Total [1] 2 27 6 2 2" xfId="39364"/>
    <cellStyle name="CALC Amount Total [1] 2 27 6 3" xfId="35891"/>
    <cellStyle name="CALC Amount Total [1] 2 27 6 4" xfId="39365"/>
    <cellStyle name="CALC Amount Total [1] 2 27 7" xfId="21921"/>
    <cellStyle name="CALC Amount Total [1] 2 27 7 2" xfId="30222"/>
    <cellStyle name="CALC Amount Total [1] 2 27 7 2 2" xfId="39366"/>
    <cellStyle name="CALC Amount Total [1] 2 27 7 3" xfId="37264"/>
    <cellStyle name="CALC Amount Total [1] 2 27 7 4" xfId="39367"/>
    <cellStyle name="CALC Amount Total [1] 2 27 8" xfId="22849"/>
    <cellStyle name="CALC Amount Total [1] 2 27 8 2" xfId="31145"/>
    <cellStyle name="CALC Amount Total [1] 2 27 8 2 2" xfId="39368"/>
    <cellStyle name="CALC Amount Total [1] 2 27 8 3" xfId="38148"/>
    <cellStyle name="CALC Amount Total [1] 2 27 8 4" xfId="39369"/>
    <cellStyle name="CALC Amount Total [1] 2 27 9" xfId="23791"/>
    <cellStyle name="CALC Amount Total [1] 2 27 9 2" xfId="39370"/>
    <cellStyle name="CALC Amount Total [1] 2 28" xfId="15448"/>
    <cellStyle name="CALC Amount Total [1] 2 28 10" xfId="39371"/>
    <cellStyle name="CALC Amount Total [1] 2 28 11" xfId="39372"/>
    <cellStyle name="CALC Amount Total [1] 2 28 2" xfId="16528"/>
    <cellStyle name="CALC Amount Total [1] 2 28 2 2" xfId="24841"/>
    <cellStyle name="CALC Amount Total [1] 2 28 2 2 2" xfId="39373"/>
    <cellStyle name="CALC Amount Total [1] 2 28 2 3" xfId="32102"/>
    <cellStyle name="CALC Amount Total [1] 2 28 2 4" xfId="39374"/>
    <cellStyle name="CALC Amount Total [1] 2 28 3" xfId="17494"/>
    <cellStyle name="CALC Amount Total [1] 2 28 3 2" xfId="25815"/>
    <cellStyle name="CALC Amount Total [1] 2 28 3 2 2" xfId="39375"/>
    <cellStyle name="CALC Amount Total [1] 2 28 3 3" xfId="33035"/>
    <cellStyle name="CALC Amount Total [1] 2 28 3 4" xfId="39376"/>
    <cellStyle name="CALC Amount Total [1] 2 28 4" xfId="18522"/>
    <cellStyle name="CALC Amount Total [1] 2 28 4 2" xfId="26842"/>
    <cellStyle name="CALC Amount Total [1] 2 28 4 2 2" xfId="39377"/>
    <cellStyle name="CALC Amount Total [1] 2 28 4 3" xfId="34013"/>
    <cellStyle name="CALC Amount Total [1] 2 28 4 4" xfId="39378"/>
    <cellStyle name="CALC Amount Total [1] 2 28 5" xfId="19505"/>
    <cellStyle name="CALC Amount Total [1] 2 28 5 2" xfId="27826"/>
    <cellStyle name="CALC Amount Total [1] 2 28 5 2 2" xfId="39379"/>
    <cellStyle name="CALC Amount Total [1] 2 28 5 3" xfId="34974"/>
    <cellStyle name="CALC Amount Total [1] 2 28 5 4" xfId="39380"/>
    <cellStyle name="CALC Amount Total [1] 2 28 6" xfId="20474"/>
    <cellStyle name="CALC Amount Total [1] 2 28 6 2" xfId="28796"/>
    <cellStyle name="CALC Amount Total [1] 2 28 6 2 2" xfId="39381"/>
    <cellStyle name="CALC Amount Total [1] 2 28 6 3" xfId="35905"/>
    <cellStyle name="CALC Amount Total [1] 2 28 6 4" xfId="39382"/>
    <cellStyle name="CALC Amount Total [1] 2 28 7" xfId="21935"/>
    <cellStyle name="CALC Amount Total [1] 2 28 7 2" xfId="30236"/>
    <cellStyle name="CALC Amount Total [1] 2 28 7 2 2" xfId="39383"/>
    <cellStyle name="CALC Amount Total [1] 2 28 7 3" xfId="37278"/>
    <cellStyle name="CALC Amount Total [1] 2 28 7 4" xfId="39384"/>
    <cellStyle name="CALC Amount Total [1] 2 28 8" xfId="22863"/>
    <cellStyle name="CALC Amount Total [1] 2 28 8 2" xfId="31159"/>
    <cellStyle name="CALC Amount Total [1] 2 28 8 2 2" xfId="39385"/>
    <cellStyle name="CALC Amount Total [1] 2 28 8 3" xfId="38162"/>
    <cellStyle name="CALC Amount Total [1] 2 28 8 4" xfId="39386"/>
    <cellStyle name="CALC Amount Total [1] 2 28 9" xfId="23805"/>
    <cellStyle name="CALC Amount Total [1] 2 28 9 2" xfId="39387"/>
    <cellStyle name="CALC Amount Total [1] 2 29" xfId="15480"/>
    <cellStyle name="CALC Amount Total [1] 2 29 2" xfId="17526"/>
    <cellStyle name="CALC Amount Total [1] 2 29 2 2" xfId="25846"/>
    <cellStyle name="CALC Amount Total [1] 2 29 2 2 2" xfId="39388"/>
    <cellStyle name="CALC Amount Total [1] 2 29 2 3" xfId="33064"/>
    <cellStyle name="CALC Amount Total [1] 2 29 2 4" xfId="39389"/>
    <cellStyle name="CALC Amount Total [1] 2 29 3" xfId="19537"/>
    <cellStyle name="CALC Amount Total [1] 2 29 3 2" xfId="27858"/>
    <cellStyle name="CALC Amount Total [1] 2 29 3 2 2" xfId="39390"/>
    <cellStyle name="CALC Amount Total [1] 2 29 3 3" xfId="35006"/>
    <cellStyle name="CALC Amount Total [1] 2 29 3 4" xfId="39391"/>
    <cellStyle name="CALC Amount Total [1] 2 29 4" xfId="39392"/>
    <cellStyle name="CALC Amount Total [1] 2 29 4 2" xfId="39393"/>
    <cellStyle name="CALC Amount Total [1] 2 3" xfId="14509"/>
    <cellStyle name="CALC Amount Total [1] 2 3 2" xfId="15571"/>
    <cellStyle name="CALC Amount Total [1] 2 3 2 2" xfId="39394"/>
    <cellStyle name="CALC Amount Total [1] 2 3 2 2 2" xfId="39395"/>
    <cellStyle name="CALC Amount Total [1] 2 3 3" xfId="23821"/>
    <cellStyle name="CALC Amount Total [1] 2 3 3 2" xfId="39396"/>
    <cellStyle name="CALC Amount Total [1] 2 30" xfId="39397"/>
    <cellStyle name="CALC Amount Total [1] 2 30 2" xfId="39398"/>
    <cellStyle name="CALC Amount Total [1] 2 4" xfId="14541"/>
    <cellStyle name="CALC Amount Total [1] 2 4 2" xfId="15620"/>
    <cellStyle name="CALC Amount Total [1] 2 4 2 2" xfId="23934"/>
    <cellStyle name="CALC Amount Total [1] 2 4 2 2 2" xfId="39399"/>
    <cellStyle name="CALC Amount Total [1] 2 4 2 3" xfId="39400"/>
    <cellStyle name="CALC Amount Total [1] 2 4 2 4" xfId="39401"/>
    <cellStyle name="CALC Amount Total [1] 2 4 3" xfId="16588"/>
    <cellStyle name="CALC Amount Total [1] 2 4 3 2" xfId="24905"/>
    <cellStyle name="CALC Amount Total [1] 2 4 3 2 2" xfId="39402"/>
    <cellStyle name="CALC Amount Total [1] 2 4 3 3" xfId="32165"/>
    <cellStyle name="CALC Amount Total [1] 2 4 3 4" xfId="39403"/>
    <cellStyle name="CALC Amount Total [1] 2 4 4" xfId="17607"/>
    <cellStyle name="CALC Amount Total [1] 2 4 4 2" xfId="25930"/>
    <cellStyle name="CALC Amount Total [1] 2 4 4 2 2" xfId="39404"/>
    <cellStyle name="CALC Amount Total [1] 2 4 4 3" xfId="33142"/>
    <cellStyle name="CALC Amount Total [1] 2 4 4 4" xfId="39405"/>
    <cellStyle name="CALC Amount Total [1] 2 4 5" xfId="18589"/>
    <cellStyle name="CALC Amount Total [1] 2 4 5 2" xfId="26908"/>
    <cellStyle name="CALC Amount Total [1] 2 4 5 2 2" xfId="39406"/>
    <cellStyle name="CALC Amount Total [1] 2 4 5 3" xfId="34077"/>
    <cellStyle name="CALC Amount Total [1] 2 4 5 4" xfId="39407"/>
    <cellStyle name="CALC Amount Total [1] 2 4 6" xfId="19557"/>
    <cellStyle name="CALC Amount Total [1] 2 4 6 2" xfId="27878"/>
    <cellStyle name="CALC Amount Total [1] 2 4 6 2 2" xfId="39408"/>
    <cellStyle name="CALC Amount Total [1] 2 4 6 3" xfId="35025"/>
    <cellStyle name="CALC Amount Total [1] 2 4 6 4" xfId="39409"/>
    <cellStyle name="CALC Amount Total [1] 2 4 7" xfId="20515"/>
    <cellStyle name="CALC Amount Total [1] 2 4 7 2" xfId="28837"/>
    <cellStyle name="CALC Amount Total [1] 2 4 7 2 2" xfId="39410"/>
    <cellStyle name="CALC Amount Total [1] 2 4 7 3" xfId="35942"/>
    <cellStyle name="CALC Amount Total [1] 2 4 7 4" xfId="39411"/>
    <cellStyle name="CALC Amount Total [1] 2 4 8" xfId="22898"/>
    <cellStyle name="CALC Amount Total [1] 2 4 8 2" xfId="39412"/>
    <cellStyle name="CALC Amount Total [1] 2 5" xfId="14602"/>
    <cellStyle name="CALC Amount Total [1] 2 5 10" xfId="22963"/>
    <cellStyle name="CALC Amount Total [1] 2 5 10 2" xfId="39413"/>
    <cellStyle name="CALC Amount Total [1] 2 5 11" xfId="39414"/>
    <cellStyle name="CALC Amount Total [1] 2 5 2" xfId="15682"/>
    <cellStyle name="CALC Amount Total [1] 2 5 2 2" xfId="23998"/>
    <cellStyle name="CALC Amount Total [1] 2 5 2 2 2" xfId="39415"/>
    <cellStyle name="CALC Amount Total [1] 2 5 2 3" xfId="31293"/>
    <cellStyle name="CALC Amount Total [1] 2 5 2 4" xfId="39416"/>
    <cellStyle name="CALC Amount Total [1] 2 5 3" xfId="16649"/>
    <cellStyle name="CALC Amount Total [1] 2 5 3 2" xfId="24969"/>
    <cellStyle name="CALC Amount Total [1] 2 5 3 2 2" xfId="39417"/>
    <cellStyle name="CALC Amount Total [1] 2 5 3 3" xfId="32226"/>
    <cellStyle name="CALC Amount Total [1] 2 5 3 4" xfId="39418"/>
    <cellStyle name="CALC Amount Total [1] 2 5 4" xfId="17671"/>
    <cellStyle name="CALC Amount Total [1] 2 5 4 2" xfId="25995"/>
    <cellStyle name="CALC Amount Total [1] 2 5 4 2 2" xfId="39419"/>
    <cellStyle name="CALC Amount Total [1] 2 5 4 3" xfId="33203"/>
    <cellStyle name="CALC Amount Total [1] 2 5 4 4" xfId="39420"/>
    <cellStyle name="CALC Amount Total [1] 2 5 5" xfId="18654"/>
    <cellStyle name="CALC Amount Total [1] 2 5 5 2" xfId="26975"/>
    <cellStyle name="CALC Amount Total [1] 2 5 5 2 2" xfId="39421"/>
    <cellStyle name="CALC Amount Total [1] 2 5 5 3" xfId="34141"/>
    <cellStyle name="CALC Amount Total [1] 2 5 5 4" xfId="39422"/>
    <cellStyle name="CALC Amount Total [1] 2 5 6" xfId="19623"/>
    <cellStyle name="CALC Amount Total [1] 2 5 6 2" xfId="27944"/>
    <cellStyle name="CALC Amount Total [1] 2 5 6 2 2" xfId="39423"/>
    <cellStyle name="CALC Amount Total [1] 2 5 6 3" xfId="35087"/>
    <cellStyle name="CALC Amount Total [1] 2 5 6 4" xfId="39424"/>
    <cellStyle name="CALC Amount Total [1] 2 5 7" xfId="20580"/>
    <cellStyle name="CALC Amount Total [1] 2 5 7 2" xfId="28902"/>
    <cellStyle name="CALC Amount Total [1] 2 5 7 2 2" xfId="39425"/>
    <cellStyle name="CALC Amount Total [1] 2 5 7 3" xfId="36003"/>
    <cellStyle name="CALC Amount Total [1] 2 5 7 4" xfId="39426"/>
    <cellStyle name="CALC Amount Total [1] 2 5 8" xfId="21158"/>
    <cellStyle name="CALC Amount Total [1] 2 5 8 2" xfId="29470"/>
    <cellStyle name="CALC Amount Total [1] 2 5 8 2 2" xfId="39427"/>
    <cellStyle name="CALC Amount Total [1] 2 5 8 3" xfId="36542"/>
    <cellStyle name="CALC Amount Total [1] 2 5 8 4" xfId="39428"/>
    <cellStyle name="CALC Amount Total [1] 2 5 9" xfId="22017"/>
    <cellStyle name="CALC Amount Total [1] 2 5 9 2" xfId="30316"/>
    <cellStyle name="CALC Amount Total [1] 2 5 9 2 2" xfId="39429"/>
    <cellStyle name="CALC Amount Total [1] 2 5 9 3" xfId="37354"/>
    <cellStyle name="CALC Amount Total [1] 2 5 9 4" xfId="39430"/>
    <cellStyle name="CALC Amount Total [1] 2 6" xfId="14622"/>
    <cellStyle name="CALC Amount Total [1] 2 6 10" xfId="22984"/>
    <cellStyle name="CALC Amount Total [1] 2 6 10 2" xfId="39431"/>
    <cellStyle name="CALC Amount Total [1] 2 6 11" xfId="39432"/>
    <cellStyle name="CALC Amount Total [1] 2 6 2" xfId="15703"/>
    <cellStyle name="CALC Amount Total [1] 2 6 2 2" xfId="24019"/>
    <cellStyle name="CALC Amount Total [1] 2 6 2 2 2" xfId="39433"/>
    <cellStyle name="CALC Amount Total [1] 2 6 2 3" xfId="31313"/>
    <cellStyle name="CALC Amount Total [1] 2 6 2 4" xfId="39434"/>
    <cellStyle name="CALC Amount Total [1] 2 6 3" xfId="16670"/>
    <cellStyle name="CALC Amount Total [1] 2 6 3 2" xfId="24990"/>
    <cellStyle name="CALC Amount Total [1] 2 6 3 2 2" xfId="39435"/>
    <cellStyle name="CALC Amount Total [1] 2 6 3 3" xfId="32246"/>
    <cellStyle name="CALC Amount Total [1] 2 6 3 4" xfId="39436"/>
    <cellStyle name="CALC Amount Total [1] 2 6 4" xfId="17693"/>
    <cellStyle name="CALC Amount Total [1] 2 6 4 2" xfId="26016"/>
    <cellStyle name="CALC Amount Total [1] 2 6 4 2 2" xfId="39437"/>
    <cellStyle name="CALC Amount Total [1] 2 6 4 3" xfId="33223"/>
    <cellStyle name="CALC Amount Total [1] 2 6 4 4" xfId="39438"/>
    <cellStyle name="CALC Amount Total [1] 2 6 5" xfId="18676"/>
    <cellStyle name="CALC Amount Total [1] 2 6 5 2" xfId="26997"/>
    <cellStyle name="CALC Amount Total [1] 2 6 5 2 2" xfId="39439"/>
    <cellStyle name="CALC Amount Total [1] 2 6 5 3" xfId="34162"/>
    <cellStyle name="CALC Amount Total [1] 2 6 5 4" xfId="39440"/>
    <cellStyle name="CALC Amount Total [1] 2 6 6" xfId="19645"/>
    <cellStyle name="CALC Amount Total [1] 2 6 6 2" xfId="27966"/>
    <cellStyle name="CALC Amount Total [1] 2 6 6 2 2" xfId="39441"/>
    <cellStyle name="CALC Amount Total [1] 2 6 6 3" xfId="35108"/>
    <cellStyle name="CALC Amount Total [1] 2 6 6 4" xfId="39442"/>
    <cellStyle name="CALC Amount Total [1] 2 6 7" xfId="20602"/>
    <cellStyle name="CALC Amount Total [1] 2 6 7 2" xfId="28923"/>
    <cellStyle name="CALC Amount Total [1] 2 6 7 2 2" xfId="39443"/>
    <cellStyle name="CALC Amount Total [1] 2 6 7 3" xfId="36023"/>
    <cellStyle name="CALC Amount Total [1] 2 6 7 4" xfId="39444"/>
    <cellStyle name="CALC Amount Total [1] 2 6 8" xfId="21148"/>
    <cellStyle name="CALC Amount Total [1] 2 6 8 2" xfId="29460"/>
    <cellStyle name="CALC Amount Total [1] 2 6 8 2 2" xfId="39445"/>
    <cellStyle name="CALC Amount Total [1] 2 6 8 3" xfId="36532"/>
    <cellStyle name="CALC Amount Total [1] 2 6 8 4" xfId="39446"/>
    <cellStyle name="CALC Amount Total [1] 2 6 9" xfId="22039"/>
    <cellStyle name="CALC Amount Total [1] 2 6 9 2" xfId="30337"/>
    <cellStyle name="CALC Amount Total [1] 2 6 9 2 2" xfId="39447"/>
    <cellStyle name="CALC Amount Total [1] 2 6 9 3" xfId="37374"/>
    <cellStyle name="CALC Amount Total [1] 2 6 9 4" xfId="39448"/>
    <cellStyle name="CALC Amount Total [1] 2 7" xfId="14641"/>
    <cellStyle name="CALC Amount Total [1] 2 7 10" xfId="23003"/>
    <cellStyle name="CALC Amount Total [1] 2 7 10 2" xfId="39449"/>
    <cellStyle name="CALC Amount Total [1] 2 7 11" xfId="39450"/>
    <cellStyle name="CALC Amount Total [1] 2 7 2" xfId="15722"/>
    <cellStyle name="CALC Amount Total [1] 2 7 2 2" xfId="24038"/>
    <cellStyle name="CALC Amount Total [1] 2 7 2 2 2" xfId="39451"/>
    <cellStyle name="CALC Amount Total [1] 2 7 2 3" xfId="31331"/>
    <cellStyle name="CALC Amount Total [1] 2 7 2 4" xfId="39452"/>
    <cellStyle name="CALC Amount Total [1] 2 7 3" xfId="16688"/>
    <cellStyle name="CALC Amount Total [1] 2 7 3 2" xfId="25009"/>
    <cellStyle name="CALC Amount Total [1] 2 7 3 2 2" xfId="39453"/>
    <cellStyle name="CALC Amount Total [1] 2 7 3 3" xfId="32264"/>
    <cellStyle name="CALC Amount Total [1] 2 7 3 4" xfId="39454"/>
    <cellStyle name="CALC Amount Total [1] 2 7 4" xfId="17712"/>
    <cellStyle name="CALC Amount Total [1] 2 7 4 2" xfId="26035"/>
    <cellStyle name="CALC Amount Total [1] 2 7 4 2 2" xfId="39455"/>
    <cellStyle name="CALC Amount Total [1] 2 7 4 3" xfId="33241"/>
    <cellStyle name="CALC Amount Total [1] 2 7 4 4" xfId="39456"/>
    <cellStyle name="CALC Amount Total [1] 2 7 5" xfId="18695"/>
    <cellStyle name="CALC Amount Total [1] 2 7 5 2" xfId="27016"/>
    <cellStyle name="CALC Amount Total [1] 2 7 5 2 2" xfId="39457"/>
    <cellStyle name="CALC Amount Total [1] 2 7 5 3" xfId="34180"/>
    <cellStyle name="CALC Amount Total [1] 2 7 5 4" xfId="39458"/>
    <cellStyle name="CALC Amount Total [1] 2 7 6" xfId="19664"/>
    <cellStyle name="CALC Amount Total [1] 2 7 6 2" xfId="27985"/>
    <cellStyle name="CALC Amount Total [1] 2 7 6 2 2" xfId="39459"/>
    <cellStyle name="CALC Amount Total [1] 2 7 6 3" xfId="35126"/>
    <cellStyle name="CALC Amount Total [1] 2 7 6 4" xfId="39460"/>
    <cellStyle name="CALC Amount Total [1] 2 7 7" xfId="20621"/>
    <cellStyle name="CALC Amount Total [1] 2 7 7 2" xfId="28942"/>
    <cellStyle name="CALC Amount Total [1] 2 7 7 2 2" xfId="39461"/>
    <cellStyle name="CALC Amount Total [1] 2 7 7 3" xfId="36041"/>
    <cellStyle name="CALC Amount Total [1] 2 7 7 4" xfId="39462"/>
    <cellStyle name="CALC Amount Total [1] 2 7 8" xfId="21307"/>
    <cellStyle name="CALC Amount Total [1] 2 7 8 2" xfId="29614"/>
    <cellStyle name="CALC Amount Total [1] 2 7 8 2 2" xfId="39463"/>
    <cellStyle name="CALC Amount Total [1] 2 7 8 3" xfId="36681"/>
    <cellStyle name="CALC Amount Total [1] 2 7 8 4" xfId="39464"/>
    <cellStyle name="CALC Amount Total [1] 2 7 9" xfId="22058"/>
    <cellStyle name="CALC Amount Total [1] 2 7 9 2" xfId="30356"/>
    <cellStyle name="CALC Amount Total [1] 2 7 9 2 2" xfId="39465"/>
    <cellStyle name="CALC Amount Total [1] 2 7 9 3" xfId="37392"/>
    <cellStyle name="CALC Amount Total [1] 2 7 9 4" xfId="39466"/>
    <cellStyle name="CALC Amount Total [1] 2 8" xfId="14665"/>
    <cellStyle name="CALC Amount Total [1] 2 8 10" xfId="23027"/>
    <cellStyle name="CALC Amount Total [1] 2 8 10 2" xfId="39467"/>
    <cellStyle name="CALC Amount Total [1] 2 8 11" xfId="39468"/>
    <cellStyle name="CALC Amount Total [1] 2 8 2" xfId="15746"/>
    <cellStyle name="CALC Amount Total [1] 2 8 2 2" xfId="24062"/>
    <cellStyle name="CALC Amount Total [1] 2 8 2 2 2" xfId="39469"/>
    <cellStyle name="CALC Amount Total [1] 2 8 2 3" xfId="31354"/>
    <cellStyle name="CALC Amount Total [1] 2 8 2 4" xfId="39470"/>
    <cellStyle name="CALC Amount Total [1] 2 8 3" xfId="16712"/>
    <cellStyle name="CALC Amount Total [1] 2 8 3 2" xfId="25033"/>
    <cellStyle name="CALC Amount Total [1] 2 8 3 2 2" xfId="39471"/>
    <cellStyle name="CALC Amount Total [1] 2 8 3 3" xfId="32287"/>
    <cellStyle name="CALC Amount Total [1] 2 8 3 4" xfId="39472"/>
    <cellStyle name="CALC Amount Total [1] 2 8 4" xfId="17736"/>
    <cellStyle name="CALC Amount Total [1] 2 8 4 2" xfId="26059"/>
    <cellStyle name="CALC Amount Total [1] 2 8 4 2 2" xfId="39473"/>
    <cellStyle name="CALC Amount Total [1] 2 8 4 3" xfId="33264"/>
    <cellStyle name="CALC Amount Total [1] 2 8 4 4" xfId="39474"/>
    <cellStyle name="CALC Amount Total [1] 2 8 5" xfId="18719"/>
    <cellStyle name="CALC Amount Total [1] 2 8 5 2" xfId="27040"/>
    <cellStyle name="CALC Amount Total [1] 2 8 5 2 2" xfId="39475"/>
    <cellStyle name="CALC Amount Total [1] 2 8 5 3" xfId="34203"/>
    <cellStyle name="CALC Amount Total [1] 2 8 5 4" xfId="39476"/>
    <cellStyle name="CALC Amount Total [1] 2 8 6" xfId="19688"/>
    <cellStyle name="CALC Amount Total [1] 2 8 6 2" xfId="28009"/>
    <cellStyle name="CALC Amount Total [1] 2 8 6 2 2" xfId="39477"/>
    <cellStyle name="CALC Amount Total [1] 2 8 6 3" xfId="35149"/>
    <cellStyle name="CALC Amount Total [1] 2 8 6 4" xfId="39478"/>
    <cellStyle name="CALC Amount Total [1] 2 8 7" xfId="20645"/>
    <cellStyle name="CALC Amount Total [1] 2 8 7 2" xfId="28966"/>
    <cellStyle name="CALC Amount Total [1] 2 8 7 2 2" xfId="39479"/>
    <cellStyle name="CALC Amount Total [1] 2 8 7 3" xfId="36064"/>
    <cellStyle name="CALC Amount Total [1] 2 8 7 4" xfId="39480"/>
    <cellStyle name="CALC Amount Total [1] 2 8 8" xfId="21295"/>
    <cellStyle name="CALC Amount Total [1] 2 8 8 2" xfId="29602"/>
    <cellStyle name="CALC Amount Total [1] 2 8 8 2 2" xfId="39481"/>
    <cellStyle name="CALC Amount Total [1] 2 8 8 3" xfId="36669"/>
    <cellStyle name="CALC Amount Total [1] 2 8 8 4" xfId="39482"/>
    <cellStyle name="CALC Amount Total [1] 2 8 9" xfId="22082"/>
    <cellStyle name="CALC Amount Total [1] 2 8 9 2" xfId="30380"/>
    <cellStyle name="CALC Amount Total [1] 2 8 9 2 2" xfId="39483"/>
    <cellStyle name="CALC Amount Total [1] 2 8 9 3" xfId="37415"/>
    <cellStyle name="CALC Amount Total [1] 2 8 9 4" xfId="39484"/>
    <cellStyle name="CALC Amount Total [1] 2 9" xfId="14725"/>
    <cellStyle name="CALC Amount Total [1] 2 9 10" xfId="23088"/>
    <cellStyle name="CALC Amount Total [1] 2 9 10 2" xfId="39485"/>
    <cellStyle name="CALC Amount Total [1] 2 9 11" xfId="39486"/>
    <cellStyle name="CALC Amount Total [1] 2 9 12" xfId="39487"/>
    <cellStyle name="CALC Amount Total [1] 2 9 2" xfId="15806"/>
    <cellStyle name="CALC Amount Total [1] 2 9 2 2" xfId="24123"/>
    <cellStyle name="CALC Amount Total [1] 2 9 2 2 2" xfId="39488"/>
    <cellStyle name="CALC Amount Total [1] 2 9 2 3" xfId="31411"/>
    <cellStyle name="CALC Amount Total [1] 2 9 2 4" xfId="39489"/>
    <cellStyle name="CALC Amount Total [1] 2 9 3" xfId="16772"/>
    <cellStyle name="CALC Amount Total [1] 2 9 3 2" xfId="25095"/>
    <cellStyle name="CALC Amount Total [1] 2 9 3 2 2" xfId="39490"/>
    <cellStyle name="CALC Amount Total [1] 2 9 3 3" xfId="32344"/>
    <cellStyle name="CALC Amount Total [1] 2 9 3 4" xfId="39491"/>
    <cellStyle name="CALC Amount Total [1] 2 9 4" xfId="17797"/>
    <cellStyle name="CALC Amount Total [1] 2 9 4 2" xfId="26121"/>
    <cellStyle name="CALC Amount Total [1] 2 9 4 2 2" xfId="39492"/>
    <cellStyle name="CALC Amount Total [1] 2 9 4 3" xfId="33321"/>
    <cellStyle name="CALC Amount Total [1] 2 9 4 4" xfId="39493"/>
    <cellStyle name="CALC Amount Total [1] 2 9 5" xfId="18781"/>
    <cellStyle name="CALC Amount Total [1] 2 9 5 2" xfId="27102"/>
    <cellStyle name="CALC Amount Total [1] 2 9 5 2 2" xfId="39494"/>
    <cellStyle name="CALC Amount Total [1] 2 9 5 3" xfId="34261"/>
    <cellStyle name="CALC Amount Total [1] 2 9 5 4" xfId="39495"/>
    <cellStyle name="CALC Amount Total [1] 2 9 6" xfId="19749"/>
    <cellStyle name="CALC Amount Total [1] 2 9 6 2" xfId="28071"/>
    <cellStyle name="CALC Amount Total [1] 2 9 6 2 2" xfId="39496"/>
    <cellStyle name="CALC Amount Total [1] 2 9 6 3" xfId="35207"/>
    <cellStyle name="CALC Amount Total [1] 2 9 6 4" xfId="39497"/>
    <cellStyle name="CALC Amount Total [1] 2 9 7" xfId="20707"/>
    <cellStyle name="CALC Amount Total [1] 2 9 7 2" xfId="29028"/>
    <cellStyle name="CALC Amount Total [1] 2 9 7 2 2" xfId="39498"/>
    <cellStyle name="CALC Amount Total [1] 2 9 7 3" xfId="36121"/>
    <cellStyle name="CALC Amount Total [1] 2 9 7 4" xfId="39499"/>
    <cellStyle name="CALC Amount Total [1] 2 9 8" xfId="19070"/>
    <cellStyle name="CALC Amount Total [1] 2 9 8 2" xfId="27390"/>
    <cellStyle name="CALC Amount Total [1] 2 9 8 2 2" xfId="39500"/>
    <cellStyle name="CALC Amount Total [1] 2 9 8 3" xfId="34540"/>
    <cellStyle name="CALC Amount Total [1] 2 9 8 4" xfId="39501"/>
    <cellStyle name="CALC Amount Total [1] 2 9 9" xfId="22143"/>
    <cellStyle name="CALC Amount Total [1] 2 9 9 2" xfId="30441"/>
    <cellStyle name="CALC Amount Total [1] 2 9 9 2 2" xfId="39502"/>
    <cellStyle name="CALC Amount Total [1] 2 9 9 3" xfId="37472"/>
    <cellStyle name="CALC Amount Total [1] 2 9 9 4" xfId="39503"/>
    <cellStyle name="CALC Amount Total [1] 20" xfId="15305"/>
    <cellStyle name="CALC Amount Total [1] 20 10" xfId="39504"/>
    <cellStyle name="CALC Amount Total [1] 20 11" xfId="39505"/>
    <cellStyle name="CALC Amount Total [1] 20 2" xfId="16385"/>
    <cellStyle name="CALC Amount Total [1] 20 2 2" xfId="24698"/>
    <cellStyle name="CALC Amount Total [1] 20 2 2 2" xfId="39506"/>
    <cellStyle name="CALC Amount Total [1] 20 2 3" xfId="31964"/>
    <cellStyle name="CALC Amount Total [1] 20 2 4" xfId="39507"/>
    <cellStyle name="CALC Amount Total [1] 20 3" xfId="17351"/>
    <cellStyle name="CALC Amount Total [1] 20 3 2" xfId="25672"/>
    <cellStyle name="CALC Amount Total [1] 20 3 2 2" xfId="39508"/>
    <cellStyle name="CALC Amount Total [1] 20 3 3" xfId="32897"/>
    <cellStyle name="CALC Amount Total [1] 20 3 4" xfId="39509"/>
    <cellStyle name="CALC Amount Total [1] 20 4" xfId="18379"/>
    <cellStyle name="CALC Amount Total [1] 20 4 2" xfId="26699"/>
    <cellStyle name="CALC Amount Total [1] 20 4 2 2" xfId="39510"/>
    <cellStyle name="CALC Amount Total [1] 20 4 3" xfId="33875"/>
    <cellStyle name="CALC Amount Total [1] 20 4 4" xfId="39511"/>
    <cellStyle name="CALC Amount Total [1] 20 5" xfId="19362"/>
    <cellStyle name="CALC Amount Total [1] 20 5 2" xfId="27683"/>
    <cellStyle name="CALC Amount Total [1] 20 5 2 2" xfId="39512"/>
    <cellStyle name="CALC Amount Total [1] 20 5 3" xfId="34831"/>
    <cellStyle name="CALC Amount Total [1] 20 5 4" xfId="39513"/>
    <cellStyle name="CALC Amount Total [1] 20 6" xfId="20331"/>
    <cellStyle name="CALC Amount Total [1] 20 6 2" xfId="28653"/>
    <cellStyle name="CALC Amount Total [1] 20 6 2 2" xfId="39514"/>
    <cellStyle name="CALC Amount Total [1] 20 6 3" xfId="35767"/>
    <cellStyle name="CALC Amount Total [1] 20 6 4" xfId="39515"/>
    <cellStyle name="CALC Amount Total [1] 20 7" xfId="21792"/>
    <cellStyle name="CALC Amount Total [1] 20 7 2" xfId="30093"/>
    <cellStyle name="CALC Amount Total [1] 20 7 2 2" xfId="39516"/>
    <cellStyle name="CALC Amount Total [1] 20 7 3" xfId="37141"/>
    <cellStyle name="CALC Amount Total [1] 20 7 4" xfId="39517"/>
    <cellStyle name="CALC Amount Total [1] 20 8" xfId="22720"/>
    <cellStyle name="CALC Amount Total [1] 20 8 2" xfId="31016"/>
    <cellStyle name="CALC Amount Total [1] 20 8 2 2" xfId="39518"/>
    <cellStyle name="CALC Amount Total [1] 20 8 3" xfId="38024"/>
    <cellStyle name="CALC Amount Total [1] 20 8 4" xfId="39519"/>
    <cellStyle name="CALC Amount Total [1] 20 9" xfId="23662"/>
    <cellStyle name="CALC Amount Total [1] 20 9 2" xfId="39520"/>
    <cellStyle name="CALC Amount Total [1] 21" xfId="15358"/>
    <cellStyle name="CALC Amount Total [1] 21 10" xfId="39521"/>
    <cellStyle name="CALC Amount Total [1] 21 11" xfId="39522"/>
    <cellStyle name="CALC Amount Total [1] 21 2" xfId="16438"/>
    <cellStyle name="CALC Amount Total [1] 21 2 2" xfId="24751"/>
    <cellStyle name="CALC Amount Total [1] 21 2 2 2" xfId="39523"/>
    <cellStyle name="CALC Amount Total [1] 21 2 3" xfId="32015"/>
    <cellStyle name="CALC Amount Total [1] 21 2 4" xfId="39524"/>
    <cellStyle name="CALC Amount Total [1] 21 3" xfId="17404"/>
    <cellStyle name="CALC Amount Total [1] 21 3 2" xfId="25725"/>
    <cellStyle name="CALC Amount Total [1] 21 3 2 2" xfId="39525"/>
    <cellStyle name="CALC Amount Total [1] 21 3 3" xfId="32948"/>
    <cellStyle name="CALC Amount Total [1] 21 3 4" xfId="39526"/>
    <cellStyle name="CALC Amount Total [1] 21 4" xfId="18432"/>
    <cellStyle name="CALC Amount Total [1] 21 4 2" xfId="26752"/>
    <cellStyle name="CALC Amount Total [1] 21 4 2 2" xfId="39527"/>
    <cellStyle name="CALC Amount Total [1] 21 4 3" xfId="33926"/>
    <cellStyle name="CALC Amount Total [1] 21 4 4" xfId="39528"/>
    <cellStyle name="CALC Amount Total [1] 21 5" xfId="19415"/>
    <cellStyle name="CALC Amount Total [1] 21 5 2" xfId="27736"/>
    <cellStyle name="CALC Amount Total [1] 21 5 2 2" xfId="39529"/>
    <cellStyle name="CALC Amount Total [1] 21 5 3" xfId="34884"/>
    <cellStyle name="CALC Amount Total [1] 21 5 4" xfId="39530"/>
    <cellStyle name="CALC Amount Total [1] 21 6" xfId="20384"/>
    <cellStyle name="CALC Amount Total [1] 21 6 2" xfId="28706"/>
    <cellStyle name="CALC Amount Total [1] 21 6 2 2" xfId="39531"/>
    <cellStyle name="CALC Amount Total [1] 21 6 3" xfId="35818"/>
    <cellStyle name="CALC Amount Total [1] 21 6 4" xfId="39532"/>
    <cellStyle name="CALC Amount Total [1] 21 7" xfId="21845"/>
    <cellStyle name="CALC Amount Total [1] 21 7 2" xfId="30146"/>
    <cellStyle name="CALC Amount Total [1] 21 7 2 2" xfId="39533"/>
    <cellStyle name="CALC Amount Total [1] 21 7 3" xfId="39534"/>
    <cellStyle name="CALC Amount Total [1] 21 7 4" xfId="39535"/>
    <cellStyle name="CALC Amount Total [1] 21 8" xfId="22773"/>
    <cellStyle name="CALC Amount Total [1] 21 8 2" xfId="31069"/>
    <cellStyle name="CALC Amount Total [1] 21 8 2 2" xfId="39536"/>
    <cellStyle name="CALC Amount Total [1] 21 8 3" xfId="38075"/>
    <cellStyle name="CALC Amount Total [1] 21 8 4" xfId="39537"/>
    <cellStyle name="CALC Amount Total [1] 21 9" xfId="23715"/>
    <cellStyle name="CALC Amount Total [1] 21 9 2" xfId="39538"/>
    <cellStyle name="CALC Amount Total [1] 22" xfId="15465"/>
    <cellStyle name="CALC Amount Total [1] 22 2" xfId="17511"/>
    <cellStyle name="CALC Amount Total [1] 22 2 2" xfId="39539"/>
    <cellStyle name="CALC Amount Total [1] 22 2 2 2" xfId="39540"/>
    <cellStyle name="CALC Amount Total [1] 22 2 3" xfId="39541"/>
    <cellStyle name="CALC Amount Total [1] 22 2 4" xfId="39542"/>
    <cellStyle name="CALC Amount Total [1] 22 3" xfId="19522"/>
    <cellStyle name="CALC Amount Total [1] 22 3 2" xfId="27843"/>
    <cellStyle name="CALC Amount Total [1] 22 3 2 2" xfId="39543"/>
    <cellStyle name="CALC Amount Total [1] 22 3 3" xfId="34991"/>
    <cellStyle name="CALC Amount Total [1] 22 3 4" xfId="39544"/>
    <cellStyle name="CALC Amount Total [1] 22 4" xfId="39545"/>
    <cellStyle name="CALC Amount Total [1] 22 4 2" xfId="39546"/>
    <cellStyle name="CALC Amount Total [1] 23" xfId="39547"/>
    <cellStyle name="CALC Amount Total [1] 23 2" xfId="39548"/>
    <cellStyle name="CALC Amount Total [1] 3" xfId="14530"/>
    <cellStyle name="CALC Amount Total [1] 3 2" xfId="15606"/>
    <cellStyle name="CALC Amount Total [1] 3 2 2" xfId="23920"/>
    <cellStyle name="CALC Amount Total [1] 3 2 2 2" xfId="39549"/>
    <cellStyle name="CALC Amount Total [1] 3 2 3" xfId="39550"/>
    <cellStyle name="CALC Amount Total [1] 3 2 4" xfId="39551"/>
    <cellStyle name="CALC Amount Total [1] 3 3" xfId="16575"/>
    <cellStyle name="CALC Amount Total [1] 3 3 2" xfId="24891"/>
    <cellStyle name="CALC Amount Total [1] 3 3 2 2" xfId="39552"/>
    <cellStyle name="CALC Amount Total [1] 3 3 3" xfId="32151"/>
    <cellStyle name="CALC Amount Total [1] 3 3 4" xfId="39553"/>
    <cellStyle name="CALC Amount Total [1] 3 4" xfId="17593"/>
    <cellStyle name="CALC Amount Total [1] 3 4 2" xfId="25915"/>
    <cellStyle name="CALC Amount Total [1] 3 4 2 2" xfId="39554"/>
    <cellStyle name="CALC Amount Total [1] 3 4 3" xfId="33128"/>
    <cellStyle name="CALC Amount Total [1] 3 4 4" xfId="39555"/>
    <cellStyle name="CALC Amount Total [1] 3 5" xfId="18574"/>
    <cellStyle name="CALC Amount Total [1] 3 5 2" xfId="26893"/>
    <cellStyle name="CALC Amount Total [1] 3 5 2 2" xfId="39556"/>
    <cellStyle name="CALC Amount Total [1] 3 5 3" xfId="34062"/>
    <cellStyle name="CALC Amount Total [1] 3 5 4" xfId="39557"/>
    <cellStyle name="CALC Amount Total [1] 3 6" xfId="17547"/>
    <cellStyle name="CALC Amount Total [1] 3 6 2" xfId="25866"/>
    <cellStyle name="CALC Amount Total [1] 3 6 2 2" xfId="39558"/>
    <cellStyle name="CALC Amount Total [1] 3 6 3" xfId="33083"/>
    <cellStyle name="CALC Amount Total [1] 3 6 4" xfId="39559"/>
    <cellStyle name="CALC Amount Total [1] 3 7" xfId="19515"/>
    <cellStyle name="CALC Amount Total [1] 3 7 2" xfId="27836"/>
    <cellStyle name="CALC Amount Total [1] 3 7 2 2" xfId="39560"/>
    <cellStyle name="CALC Amount Total [1] 3 7 3" xfId="34984"/>
    <cellStyle name="CALC Amount Total [1] 3 7 4" xfId="39561"/>
    <cellStyle name="CALC Amount Total [1] 3 8" xfId="22884"/>
    <cellStyle name="CALC Amount Total [1] 3 8 2" xfId="39562"/>
    <cellStyle name="CALC Amount Total [1] 4" xfId="14577"/>
    <cellStyle name="CALC Amount Total [1] 4 10" xfId="22936"/>
    <cellStyle name="CALC Amount Total [1] 4 10 2" xfId="39563"/>
    <cellStyle name="CALC Amount Total [1] 4 11" xfId="39564"/>
    <cellStyle name="CALC Amount Total [1] 4 2" xfId="15658"/>
    <cellStyle name="CALC Amount Total [1] 4 2 2" xfId="23972"/>
    <cellStyle name="CALC Amount Total [1] 4 2 2 2" xfId="39565"/>
    <cellStyle name="CALC Amount Total [1] 4 2 3" xfId="31269"/>
    <cellStyle name="CALC Amount Total [1] 4 2 4" xfId="39566"/>
    <cellStyle name="CALC Amount Total [1] 4 3" xfId="16625"/>
    <cellStyle name="CALC Amount Total [1] 4 3 2" xfId="24943"/>
    <cellStyle name="CALC Amount Total [1] 4 3 2 2" xfId="39567"/>
    <cellStyle name="CALC Amount Total [1] 4 3 3" xfId="32202"/>
    <cellStyle name="CALC Amount Total [1] 4 3 4" xfId="39568"/>
    <cellStyle name="CALC Amount Total [1] 4 4" xfId="17646"/>
    <cellStyle name="CALC Amount Total [1] 4 4 2" xfId="25969"/>
    <cellStyle name="CALC Amount Total [1] 4 4 2 2" xfId="39569"/>
    <cellStyle name="CALC Amount Total [1] 4 4 3" xfId="33179"/>
    <cellStyle name="CALC Amount Total [1] 4 4 4" xfId="39570"/>
    <cellStyle name="CALC Amount Total [1] 4 5" xfId="18628"/>
    <cellStyle name="CALC Amount Total [1] 4 5 2" xfId="26948"/>
    <cellStyle name="CALC Amount Total [1] 4 5 2 2" xfId="39571"/>
    <cellStyle name="CALC Amount Total [1] 4 5 3" xfId="34116"/>
    <cellStyle name="CALC Amount Total [1] 4 5 4" xfId="39572"/>
    <cellStyle name="CALC Amount Total [1] 4 6" xfId="19597"/>
    <cellStyle name="CALC Amount Total [1] 4 6 2" xfId="27917"/>
    <cellStyle name="CALC Amount Total [1] 4 6 2 2" xfId="39573"/>
    <cellStyle name="CALC Amount Total [1] 4 6 3" xfId="35062"/>
    <cellStyle name="CALC Amount Total [1] 4 6 4" xfId="39574"/>
    <cellStyle name="CALC Amount Total [1] 4 7" xfId="20554"/>
    <cellStyle name="CALC Amount Total [1] 4 7 2" xfId="28876"/>
    <cellStyle name="CALC Amount Total [1] 4 7 2 2" xfId="39575"/>
    <cellStyle name="CALC Amount Total [1] 4 7 3" xfId="35979"/>
    <cellStyle name="CALC Amount Total [1] 4 7 4" xfId="39576"/>
    <cellStyle name="CALC Amount Total [1] 4 8" xfId="21188"/>
    <cellStyle name="CALC Amount Total [1] 4 8 2" xfId="29500"/>
    <cellStyle name="CALC Amount Total [1] 4 8 2 2" xfId="39577"/>
    <cellStyle name="CALC Amount Total [1] 4 8 3" xfId="36571"/>
    <cellStyle name="CALC Amount Total [1] 4 8 4" xfId="39578"/>
    <cellStyle name="CALC Amount Total [1] 4 9" xfId="21990"/>
    <cellStyle name="CALC Amount Total [1] 4 9 2" xfId="30290"/>
    <cellStyle name="CALC Amount Total [1] 4 9 2 2" xfId="39579"/>
    <cellStyle name="CALC Amount Total [1] 4 9 3" xfId="37330"/>
    <cellStyle name="CALC Amount Total [1] 4 9 4" xfId="39580"/>
    <cellStyle name="CALC Amount Total [1] 5" xfId="14618"/>
    <cellStyle name="CALC Amount Total [1] 5 10" xfId="22980"/>
    <cellStyle name="CALC Amount Total [1] 5 10 2" xfId="39581"/>
    <cellStyle name="CALC Amount Total [1] 5 11" xfId="39582"/>
    <cellStyle name="CALC Amount Total [1] 5 2" xfId="15699"/>
    <cellStyle name="CALC Amount Total [1] 5 2 2" xfId="24015"/>
    <cellStyle name="CALC Amount Total [1] 5 2 2 2" xfId="39583"/>
    <cellStyle name="CALC Amount Total [1] 5 2 3" xfId="31309"/>
    <cellStyle name="CALC Amount Total [1] 5 2 4" xfId="39584"/>
    <cellStyle name="CALC Amount Total [1] 5 3" xfId="16666"/>
    <cellStyle name="CALC Amount Total [1] 5 3 2" xfId="24986"/>
    <cellStyle name="CALC Amount Total [1] 5 3 2 2" xfId="39585"/>
    <cellStyle name="CALC Amount Total [1] 5 3 3" xfId="32242"/>
    <cellStyle name="CALC Amount Total [1] 5 3 4" xfId="39586"/>
    <cellStyle name="CALC Amount Total [1] 5 4" xfId="17689"/>
    <cellStyle name="CALC Amount Total [1] 5 4 2" xfId="26012"/>
    <cellStyle name="CALC Amount Total [1] 5 4 2 2" xfId="39587"/>
    <cellStyle name="CALC Amount Total [1] 5 4 3" xfId="33219"/>
    <cellStyle name="CALC Amount Total [1] 5 4 4" xfId="39588"/>
    <cellStyle name="CALC Amount Total [1] 5 5" xfId="18672"/>
    <cellStyle name="CALC Amount Total [1] 5 5 2" xfId="26993"/>
    <cellStyle name="CALC Amount Total [1] 5 5 2 2" xfId="39589"/>
    <cellStyle name="CALC Amount Total [1] 5 5 3" xfId="34158"/>
    <cellStyle name="CALC Amount Total [1] 5 5 4" xfId="39590"/>
    <cellStyle name="CALC Amount Total [1] 5 6" xfId="19641"/>
    <cellStyle name="CALC Amount Total [1] 5 6 2" xfId="27962"/>
    <cellStyle name="CALC Amount Total [1] 5 6 2 2" xfId="39591"/>
    <cellStyle name="CALC Amount Total [1] 5 6 3" xfId="35104"/>
    <cellStyle name="CALC Amount Total [1] 5 6 4" xfId="39592"/>
    <cellStyle name="CALC Amount Total [1] 5 7" xfId="20598"/>
    <cellStyle name="CALC Amount Total [1] 5 7 2" xfId="28919"/>
    <cellStyle name="CALC Amount Total [1] 5 7 2 2" xfId="39593"/>
    <cellStyle name="CALC Amount Total [1] 5 7 3" xfId="36019"/>
    <cellStyle name="CALC Amount Total [1] 5 7 4" xfId="39594"/>
    <cellStyle name="CALC Amount Total [1] 5 8" xfId="21223"/>
    <cellStyle name="CALC Amount Total [1] 5 8 2" xfId="29534"/>
    <cellStyle name="CALC Amount Total [1] 5 8 2 2" xfId="39595"/>
    <cellStyle name="CALC Amount Total [1] 5 8 3" xfId="36603"/>
    <cellStyle name="CALC Amount Total [1] 5 8 4" xfId="39596"/>
    <cellStyle name="CALC Amount Total [1] 5 9" xfId="22035"/>
    <cellStyle name="CALC Amount Total [1] 5 9 2" xfId="30333"/>
    <cellStyle name="CALC Amount Total [1] 5 9 2 2" xfId="39597"/>
    <cellStyle name="CALC Amount Total [1] 5 9 3" xfId="37370"/>
    <cellStyle name="CALC Amount Total [1] 5 9 4" xfId="39598"/>
    <cellStyle name="CALC Amount Total [1] 6" xfId="14638"/>
    <cellStyle name="CALC Amount Total [1] 6 10" xfId="23000"/>
    <cellStyle name="CALC Amount Total [1] 6 10 2" xfId="39599"/>
    <cellStyle name="CALC Amount Total [1] 6 11" xfId="39600"/>
    <cellStyle name="CALC Amount Total [1] 6 2" xfId="15719"/>
    <cellStyle name="CALC Amount Total [1] 6 2 2" xfId="24035"/>
    <cellStyle name="CALC Amount Total [1] 6 2 2 2" xfId="39601"/>
    <cellStyle name="CALC Amount Total [1] 6 2 3" xfId="31328"/>
    <cellStyle name="CALC Amount Total [1] 6 2 4" xfId="39602"/>
    <cellStyle name="CALC Amount Total [1] 6 3" xfId="16685"/>
    <cellStyle name="CALC Amount Total [1] 6 3 2" xfId="25006"/>
    <cellStyle name="CALC Amount Total [1] 6 3 2 2" xfId="39603"/>
    <cellStyle name="CALC Amount Total [1] 6 3 3" xfId="32261"/>
    <cellStyle name="CALC Amount Total [1] 6 3 4" xfId="39604"/>
    <cellStyle name="CALC Amount Total [1] 6 4" xfId="17709"/>
    <cellStyle name="CALC Amount Total [1] 6 4 2" xfId="26032"/>
    <cellStyle name="CALC Amount Total [1] 6 4 2 2" xfId="39605"/>
    <cellStyle name="CALC Amount Total [1] 6 4 3" xfId="33238"/>
    <cellStyle name="CALC Amount Total [1] 6 4 4" xfId="39606"/>
    <cellStyle name="CALC Amount Total [1] 6 5" xfId="18692"/>
    <cellStyle name="CALC Amount Total [1] 6 5 2" xfId="27013"/>
    <cellStyle name="CALC Amount Total [1] 6 5 2 2" xfId="39607"/>
    <cellStyle name="CALC Amount Total [1] 6 5 3" xfId="34177"/>
    <cellStyle name="CALC Amount Total [1] 6 5 4" xfId="39608"/>
    <cellStyle name="CALC Amount Total [1] 6 6" xfId="19661"/>
    <cellStyle name="CALC Amount Total [1] 6 6 2" xfId="27982"/>
    <cellStyle name="CALC Amount Total [1] 6 6 2 2" xfId="39609"/>
    <cellStyle name="CALC Amount Total [1] 6 6 3" xfId="35123"/>
    <cellStyle name="CALC Amount Total [1] 6 6 4" xfId="39610"/>
    <cellStyle name="CALC Amount Total [1] 6 7" xfId="20618"/>
    <cellStyle name="CALC Amount Total [1] 6 7 2" xfId="28939"/>
    <cellStyle name="CALC Amount Total [1] 6 7 2 2" xfId="39611"/>
    <cellStyle name="CALC Amount Total [1] 6 7 3" xfId="36038"/>
    <cellStyle name="CALC Amount Total [1] 6 7 4" xfId="39612"/>
    <cellStyle name="CALC Amount Total [1] 6 8" xfId="21343"/>
    <cellStyle name="CALC Amount Total [1] 6 8 2" xfId="29647"/>
    <cellStyle name="CALC Amount Total [1] 6 8 2 2" xfId="39613"/>
    <cellStyle name="CALC Amount Total [1] 6 8 3" xfId="36712"/>
    <cellStyle name="CALC Amount Total [1] 6 8 4" xfId="39614"/>
    <cellStyle name="CALC Amount Total [1] 6 9" xfId="22055"/>
    <cellStyle name="CALC Amount Total [1] 6 9 2" xfId="30353"/>
    <cellStyle name="CALC Amount Total [1] 6 9 2 2" xfId="39615"/>
    <cellStyle name="CALC Amount Total [1] 6 9 3" xfId="37389"/>
    <cellStyle name="CALC Amount Total [1] 6 9 4" xfId="39616"/>
    <cellStyle name="CALC Amount Total [1] 7" xfId="14678"/>
    <cellStyle name="CALC Amount Total [1] 7 10" xfId="23040"/>
    <cellStyle name="CALC Amount Total [1] 7 10 2" xfId="39617"/>
    <cellStyle name="CALC Amount Total [1] 7 11" xfId="39618"/>
    <cellStyle name="CALC Amount Total [1] 7 2" xfId="15759"/>
    <cellStyle name="CALC Amount Total [1] 7 2 2" xfId="24075"/>
    <cellStyle name="CALC Amount Total [1] 7 2 2 2" xfId="39619"/>
    <cellStyle name="CALC Amount Total [1] 7 2 3" xfId="31366"/>
    <cellStyle name="CALC Amount Total [1] 7 2 4" xfId="39620"/>
    <cellStyle name="CALC Amount Total [1] 7 3" xfId="16725"/>
    <cellStyle name="CALC Amount Total [1] 7 3 2" xfId="25046"/>
    <cellStyle name="CALC Amount Total [1] 7 3 2 2" xfId="39621"/>
    <cellStyle name="CALC Amount Total [1] 7 3 3" xfId="32299"/>
    <cellStyle name="CALC Amount Total [1] 7 3 4" xfId="39622"/>
    <cellStyle name="CALC Amount Total [1] 7 4" xfId="17749"/>
    <cellStyle name="CALC Amount Total [1] 7 4 2" xfId="26072"/>
    <cellStyle name="CALC Amount Total [1] 7 4 2 2" xfId="39623"/>
    <cellStyle name="CALC Amount Total [1] 7 4 3" xfId="33276"/>
    <cellStyle name="CALC Amount Total [1] 7 4 4" xfId="39624"/>
    <cellStyle name="CALC Amount Total [1] 7 5" xfId="18732"/>
    <cellStyle name="CALC Amount Total [1] 7 5 2" xfId="27053"/>
    <cellStyle name="CALC Amount Total [1] 7 5 2 2" xfId="39625"/>
    <cellStyle name="CALC Amount Total [1] 7 5 3" xfId="34215"/>
    <cellStyle name="CALC Amount Total [1] 7 5 4" xfId="39626"/>
    <cellStyle name="CALC Amount Total [1] 7 6" xfId="19701"/>
    <cellStyle name="CALC Amount Total [1] 7 6 2" xfId="28022"/>
    <cellStyle name="CALC Amount Total [1] 7 6 2 2" xfId="39627"/>
    <cellStyle name="CALC Amount Total [1] 7 6 3" xfId="35161"/>
    <cellStyle name="CALC Amount Total [1] 7 6 4" xfId="39628"/>
    <cellStyle name="CALC Amount Total [1] 7 7" xfId="20658"/>
    <cellStyle name="CALC Amount Total [1] 7 7 2" xfId="28979"/>
    <cellStyle name="CALC Amount Total [1] 7 7 2 2" xfId="39629"/>
    <cellStyle name="CALC Amount Total [1] 7 7 3" xfId="36076"/>
    <cellStyle name="CALC Amount Total [1] 7 7 4" xfId="39630"/>
    <cellStyle name="CALC Amount Total [1] 7 8" xfId="21162"/>
    <cellStyle name="CALC Amount Total [1] 7 8 2" xfId="29474"/>
    <cellStyle name="CALC Amount Total [1] 7 8 2 2" xfId="39631"/>
    <cellStyle name="CALC Amount Total [1] 7 8 3" xfId="36546"/>
    <cellStyle name="CALC Amount Total [1] 7 8 4" xfId="39632"/>
    <cellStyle name="CALC Amount Total [1] 7 9" xfId="22095"/>
    <cellStyle name="CALC Amount Total [1] 7 9 2" xfId="30393"/>
    <cellStyle name="CALC Amount Total [1] 7 9 2 2" xfId="39633"/>
    <cellStyle name="CALC Amount Total [1] 7 9 3" xfId="37427"/>
    <cellStyle name="CALC Amount Total [1] 7 9 4" xfId="39634"/>
    <cellStyle name="CALC Amount Total [1] 8" xfId="14779"/>
    <cellStyle name="CALC Amount Total [1] 8 10" xfId="23143"/>
    <cellStyle name="CALC Amount Total [1] 8 10 2" xfId="39635"/>
    <cellStyle name="CALC Amount Total [1] 8 11" xfId="39636"/>
    <cellStyle name="CALC Amount Total [1] 8 12" xfId="39637"/>
    <cellStyle name="CALC Amount Total [1] 8 2" xfId="15860"/>
    <cellStyle name="CALC Amount Total [1] 8 2 2" xfId="24178"/>
    <cellStyle name="CALC Amount Total [1] 8 2 2 2" xfId="39638"/>
    <cellStyle name="CALC Amount Total [1] 8 2 3" xfId="31466"/>
    <cellStyle name="CALC Amount Total [1] 8 2 4" xfId="39639"/>
    <cellStyle name="CALC Amount Total [1] 8 3" xfId="16826"/>
    <cellStyle name="CALC Amount Total [1] 8 3 2" xfId="25150"/>
    <cellStyle name="CALC Amount Total [1] 8 3 2 2" xfId="39640"/>
    <cellStyle name="CALC Amount Total [1] 8 3 3" xfId="32399"/>
    <cellStyle name="CALC Amount Total [1] 8 3 4" xfId="39641"/>
    <cellStyle name="CALC Amount Total [1] 8 4" xfId="17852"/>
    <cellStyle name="CALC Amount Total [1] 8 4 2" xfId="26176"/>
    <cellStyle name="CALC Amount Total [1] 8 4 2 2" xfId="39642"/>
    <cellStyle name="CALC Amount Total [1] 8 4 3" xfId="33376"/>
    <cellStyle name="CALC Amount Total [1] 8 4 4" xfId="39643"/>
    <cellStyle name="CALC Amount Total [1] 8 5" xfId="18836"/>
    <cellStyle name="CALC Amount Total [1] 8 5 2" xfId="27157"/>
    <cellStyle name="CALC Amount Total [1] 8 5 2 2" xfId="39644"/>
    <cellStyle name="CALC Amount Total [1] 8 5 3" xfId="34316"/>
    <cellStyle name="CALC Amount Total [1] 8 5 4" xfId="39645"/>
    <cellStyle name="CALC Amount Total [1] 8 6" xfId="19804"/>
    <cellStyle name="CALC Amount Total [1] 8 6 2" xfId="28126"/>
    <cellStyle name="CALC Amount Total [1] 8 6 2 2" xfId="39646"/>
    <cellStyle name="CALC Amount Total [1] 8 6 3" xfId="35262"/>
    <cellStyle name="CALC Amount Total [1] 8 6 4" xfId="39647"/>
    <cellStyle name="CALC Amount Total [1] 8 7" xfId="20762"/>
    <cellStyle name="CALC Amount Total [1] 8 7 2" xfId="29083"/>
    <cellStyle name="CALC Amount Total [1] 8 7 2 2" xfId="39648"/>
    <cellStyle name="CALC Amount Total [1] 8 7 3" xfId="36175"/>
    <cellStyle name="CALC Amount Total [1] 8 7 4" xfId="39649"/>
    <cellStyle name="CALC Amount Total [1] 8 8" xfId="21166"/>
    <cellStyle name="CALC Amount Total [1] 8 8 2" xfId="29478"/>
    <cellStyle name="CALC Amount Total [1] 8 8 2 2" xfId="39650"/>
    <cellStyle name="CALC Amount Total [1] 8 8 3" xfId="36550"/>
    <cellStyle name="CALC Amount Total [1] 8 8 4" xfId="39651"/>
    <cellStyle name="CALC Amount Total [1] 8 9" xfId="22198"/>
    <cellStyle name="CALC Amount Total [1] 8 9 2" xfId="30496"/>
    <cellStyle name="CALC Amount Total [1] 8 9 2 2" xfId="39652"/>
    <cellStyle name="CALC Amount Total [1] 8 9 3" xfId="37527"/>
    <cellStyle name="CALC Amount Total [1] 8 9 4" xfId="39653"/>
    <cellStyle name="CALC Amount Total [1] 9" xfId="14824"/>
    <cellStyle name="CALC Amount Total [1] 9 10" xfId="23188"/>
    <cellStyle name="CALC Amount Total [1] 9 10 2" xfId="39654"/>
    <cellStyle name="CALC Amount Total [1] 9 11" xfId="39655"/>
    <cellStyle name="CALC Amount Total [1] 9 12" xfId="39656"/>
    <cellStyle name="CALC Amount Total [1] 9 2" xfId="15905"/>
    <cellStyle name="CALC Amount Total [1] 9 2 2" xfId="24223"/>
    <cellStyle name="CALC Amount Total [1] 9 2 2 2" xfId="39657"/>
    <cellStyle name="CALC Amount Total [1] 9 2 3" xfId="31509"/>
    <cellStyle name="CALC Amount Total [1] 9 2 4" xfId="39658"/>
    <cellStyle name="CALC Amount Total [1] 9 3" xfId="16871"/>
    <cellStyle name="CALC Amount Total [1] 9 3 2" xfId="25195"/>
    <cellStyle name="CALC Amount Total [1] 9 3 2 2" xfId="39659"/>
    <cellStyle name="CALC Amount Total [1] 9 3 3" xfId="32442"/>
    <cellStyle name="CALC Amount Total [1] 9 3 4" xfId="39660"/>
    <cellStyle name="CALC Amount Total [1] 9 4" xfId="17898"/>
    <cellStyle name="CALC Amount Total [1] 9 4 2" xfId="26221"/>
    <cellStyle name="CALC Amount Total [1] 9 4 2 2" xfId="39661"/>
    <cellStyle name="CALC Amount Total [1] 9 4 3" xfId="33419"/>
    <cellStyle name="CALC Amount Total [1] 9 4 4" xfId="39662"/>
    <cellStyle name="CALC Amount Total [1] 9 5" xfId="18882"/>
    <cellStyle name="CALC Amount Total [1] 9 5 2" xfId="27202"/>
    <cellStyle name="CALC Amount Total [1] 9 5 2 2" xfId="39663"/>
    <cellStyle name="CALC Amount Total [1] 9 5 3" xfId="34359"/>
    <cellStyle name="CALC Amount Total [1] 9 5 4" xfId="39664"/>
    <cellStyle name="CALC Amount Total [1] 9 6" xfId="19850"/>
    <cellStyle name="CALC Amount Total [1] 9 6 2" xfId="28172"/>
    <cellStyle name="CALC Amount Total [1] 9 6 2 2" xfId="39665"/>
    <cellStyle name="CALC Amount Total [1] 9 6 3" xfId="35306"/>
    <cellStyle name="CALC Amount Total [1] 9 6 4" xfId="39666"/>
    <cellStyle name="CALC Amount Total [1] 9 7" xfId="20808"/>
    <cellStyle name="CALC Amount Total [1] 9 7 2" xfId="29128"/>
    <cellStyle name="CALC Amount Total [1] 9 7 2 2" xfId="39667"/>
    <cellStyle name="CALC Amount Total [1] 9 7 3" xfId="36217"/>
    <cellStyle name="CALC Amount Total [1] 9 7 4" xfId="39668"/>
    <cellStyle name="CALC Amount Total [1] 9 8" xfId="21214"/>
    <cellStyle name="CALC Amount Total [1] 9 8 2" xfId="29525"/>
    <cellStyle name="CALC Amount Total [1] 9 8 2 2" xfId="39669"/>
    <cellStyle name="CALC Amount Total [1] 9 8 3" xfId="36594"/>
    <cellStyle name="CALC Amount Total [1] 9 8 4" xfId="39670"/>
    <cellStyle name="CALC Amount Total [1] 9 9" xfId="22243"/>
    <cellStyle name="CALC Amount Total [1] 9 9 2" xfId="30542"/>
    <cellStyle name="CALC Amount Total [1] 9 9 2 2" xfId="39671"/>
    <cellStyle name="CALC Amount Total [1] 9 9 3" xfId="37570"/>
    <cellStyle name="CALC Amount Total [1] 9 9 4" xfId="39672"/>
    <cellStyle name="CALC Amount Total [2]" xfId="14454"/>
    <cellStyle name="CALC Amount Total [2] 10" xfId="14811"/>
    <cellStyle name="CALC Amount Total [2] 10 10" xfId="23175"/>
    <cellStyle name="CALC Amount Total [2] 10 10 2" xfId="39673"/>
    <cellStyle name="CALC Amount Total [2] 10 11" xfId="39674"/>
    <cellStyle name="CALC Amount Total [2] 10 12" xfId="39675"/>
    <cellStyle name="CALC Amount Total [2] 10 2" xfId="15892"/>
    <cellStyle name="CALC Amount Total [2] 10 2 2" xfId="24210"/>
    <cellStyle name="CALC Amount Total [2] 10 2 2 2" xfId="39676"/>
    <cellStyle name="CALC Amount Total [2] 10 2 3" xfId="31496"/>
    <cellStyle name="CALC Amount Total [2] 10 2 4" xfId="39677"/>
    <cellStyle name="CALC Amount Total [2] 10 3" xfId="16858"/>
    <cellStyle name="CALC Amount Total [2] 10 3 2" xfId="25182"/>
    <cellStyle name="CALC Amount Total [2] 10 3 2 2" xfId="39678"/>
    <cellStyle name="CALC Amount Total [2] 10 3 3" xfId="32429"/>
    <cellStyle name="CALC Amount Total [2] 10 3 4" xfId="39679"/>
    <cellStyle name="CALC Amount Total [2] 10 4" xfId="17885"/>
    <cellStyle name="CALC Amount Total [2] 10 4 2" xfId="26208"/>
    <cellStyle name="CALC Amount Total [2] 10 4 2 2" xfId="39680"/>
    <cellStyle name="CALC Amount Total [2] 10 4 3" xfId="33406"/>
    <cellStyle name="CALC Amount Total [2] 10 4 4" xfId="39681"/>
    <cellStyle name="CALC Amount Total [2] 10 5" xfId="18869"/>
    <cellStyle name="CALC Amount Total [2] 10 5 2" xfId="27189"/>
    <cellStyle name="CALC Amount Total [2] 10 5 2 2" xfId="39682"/>
    <cellStyle name="CALC Amount Total [2] 10 5 3" xfId="34346"/>
    <cellStyle name="CALC Amount Total [2] 10 5 4" xfId="39683"/>
    <cellStyle name="CALC Amount Total [2] 10 6" xfId="19837"/>
    <cellStyle name="CALC Amount Total [2] 10 6 2" xfId="28159"/>
    <cellStyle name="CALC Amount Total [2] 10 6 2 2" xfId="39684"/>
    <cellStyle name="CALC Amount Total [2] 10 6 3" xfId="35293"/>
    <cellStyle name="CALC Amount Total [2] 10 6 4" xfId="39685"/>
    <cellStyle name="CALC Amount Total [2] 10 7" xfId="20795"/>
    <cellStyle name="CALC Amount Total [2] 10 7 2" xfId="29115"/>
    <cellStyle name="CALC Amount Total [2] 10 7 2 2" xfId="39686"/>
    <cellStyle name="CALC Amount Total [2] 10 7 3" xfId="36204"/>
    <cellStyle name="CALC Amount Total [2] 10 7 4" xfId="39687"/>
    <cellStyle name="CALC Amount Total [2] 10 8" xfId="21327"/>
    <cellStyle name="CALC Amount Total [2] 10 8 2" xfId="29632"/>
    <cellStyle name="CALC Amount Total [2] 10 8 2 2" xfId="39688"/>
    <cellStyle name="CALC Amount Total [2] 10 8 3" xfId="36698"/>
    <cellStyle name="CALC Amount Total [2] 10 8 4" xfId="39689"/>
    <cellStyle name="CALC Amount Total [2] 10 9" xfId="22230"/>
    <cellStyle name="CALC Amount Total [2] 10 9 2" xfId="30529"/>
    <cellStyle name="CALC Amount Total [2] 10 9 2 2" xfId="39690"/>
    <cellStyle name="CALC Amount Total [2] 10 9 3" xfId="37557"/>
    <cellStyle name="CALC Amount Total [2] 10 9 4" xfId="39691"/>
    <cellStyle name="CALC Amount Total [2] 11" xfId="14861"/>
    <cellStyle name="CALC Amount Total [2] 11 10" xfId="23224"/>
    <cellStyle name="CALC Amount Total [2] 11 10 2" xfId="39692"/>
    <cellStyle name="CALC Amount Total [2] 11 11" xfId="39693"/>
    <cellStyle name="CALC Amount Total [2] 11 12" xfId="39694"/>
    <cellStyle name="CALC Amount Total [2] 11 2" xfId="15942"/>
    <cellStyle name="CALC Amount Total [2] 11 2 2" xfId="24259"/>
    <cellStyle name="CALC Amount Total [2] 11 2 2 2" xfId="39695"/>
    <cellStyle name="CALC Amount Total [2] 11 2 3" xfId="31543"/>
    <cellStyle name="CALC Amount Total [2] 11 2 4" xfId="39696"/>
    <cellStyle name="CALC Amount Total [2] 11 3" xfId="16908"/>
    <cellStyle name="CALC Amount Total [2] 11 3 2" xfId="25231"/>
    <cellStyle name="CALC Amount Total [2] 11 3 2 2" xfId="39697"/>
    <cellStyle name="CALC Amount Total [2] 11 3 3" xfId="32476"/>
    <cellStyle name="CALC Amount Total [2] 11 3 4" xfId="39698"/>
    <cellStyle name="CALC Amount Total [2] 11 4" xfId="17935"/>
    <cellStyle name="CALC Amount Total [2] 11 4 2" xfId="26257"/>
    <cellStyle name="CALC Amount Total [2] 11 4 2 2" xfId="39699"/>
    <cellStyle name="CALC Amount Total [2] 11 4 3" xfId="33453"/>
    <cellStyle name="CALC Amount Total [2] 11 4 4" xfId="39700"/>
    <cellStyle name="CALC Amount Total [2] 11 5" xfId="18919"/>
    <cellStyle name="CALC Amount Total [2] 11 5 2" xfId="27239"/>
    <cellStyle name="CALC Amount Total [2] 11 5 2 2" xfId="39701"/>
    <cellStyle name="CALC Amount Total [2] 11 5 3" xfId="34394"/>
    <cellStyle name="CALC Amount Total [2] 11 5 4" xfId="39702"/>
    <cellStyle name="CALC Amount Total [2] 11 6" xfId="19887"/>
    <cellStyle name="CALC Amount Total [2] 11 6 2" xfId="28209"/>
    <cellStyle name="CALC Amount Total [2] 11 6 2 2" xfId="39703"/>
    <cellStyle name="CALC Amount Total [2] 11 6 3" xfId="35341"/>
    <cellStyle name="CALC Amount Total [2] 11 6 4" xfId="39704"/>
    <cellStyle name="CALC Amount Total [2] 11 7" xfId="20845"/>
    <cellStyle name="CALC Amount Total [2] 11 7 2" xfId="29164"/>
    <cellStyle name="CALC Amount Total [2] 11 7 2 2" xfId="39705"/>
    <cellStyle name="CALC Amount Total [2] 11 7 3" xfId="36251"/>
    <cellStyle name="CALC Amount Total [2] 11 7 4" xfId="39706"/>
    <cellStyle name="CALC Amount Total [2] 11 8" xfId="15500"/>
    <cellStyle name="CALC Amount Total [2] 11 8 2" xfId="23840"/>
    <cellStyle name="CALC Amount Total [2] 11 8 2 2" xfId="39707"/>
    <cellStyle name="CALC Amount Total [2] 11 8 3" xfId="31189"/>
    <cellStyle name="CALC Amount Total [2] 11 8 4" xfId="39708"/>
    <cellStyle name="CALC Amount Total [2] 11 9" xfId="22280"/>
    <cellStyle name="CALC Amount Total [2] 11 9 2" xfId="30578"/>
    <cellStyle name="CALC Amount Total [2] 11 9 2 2" xfId="39709"/>
    <cellStyle name="CALC Amount Total [2] 11 9 3" xfId="37604"/>
    <cellStyle name="CALC Amount Total [2] 11 9 4" xfId="39710"/>
    <cellStyle name="CALC Amount Total [2] 12" xfId="14942"/>
    <cellStyle name="CALC Amount Total [2] 12 10" xfId="23305"/>
    <cellStyle name="CALC Amount Total [2] 12 10 2" xfId="39711"/>
    <cellStyle name="CALC Amount Total [2] 12 11" xfId="39712"/>
    <cellStyle name="CALC Amount Total [2] 12 12" xfId="39713"/>
    <cellStyle name="CALC Amount Total [2] 12 2" xfId="16023"/>
    <cellStyle name="CALC Amount Total [2] 12 2 2" xfId="24340"/>
    <cellStyle name="CALC Amount Total [2] 12 2 2 2" xfId="39714"/>
    <cellStyle name="CALC Amount Total [2] 12 2 3" xfId="31620"/>
    <cellStyle name="CALC Amount Total [2] 12 2 4" xfId="39715"/>
    <cellStyle name="CALC Amount Total [2] 12 3" xfId="16989"/>
    <cellStyle name="CALC Amount Total [2] 12 3 2" xfId="25312"/>
    <cellStyle name="CALC Amount Total [2] 12 3 2 2" xfId="39716"/>
    <cellStyle name="CALC Amount Total [2] 12 3 3" xfId="32553"/>
    <cellStyle name="CALC Amount Total [2] 12 3 4" xfId="39717"/>
    <cellStyle name="CALC Amount Total [2] 12 4" xfId="18016"/>
    <cellStyle name="CALC Amount Total [2] 12 4 2" xfId="26338"/>
    <cellStyle name="CALC Amount Total [2] 12 4 2 2" xfId="39718"/>
    <cellStyle name="CALC Amount Total [2] 12 4 3" xfId="33530"/>
    <cellStyle name="CALC Amount Total [2] 12 4 4" xfId="39719"/>
    <cellStyle name="CALC Amount Total [2] 12 5" xfId="19000"/>
    <cellStyle name="CALC Amount Total [2] 12 5 2" xfId="27320"/>
    <cellStyle name="CALC Amount Total [2] 12 5 2 2" xfId="39720"/>
    <cellStyle name="CALC Amount Total [2] 12 5 3" xfId="34471"/>
    <cellStyle name="CALC Amount Total [2] 12 5 4" xfId="39721"/>
    <cellStyle name="CALC Amount Total [2] 12 6" xfId="19968"/>
    <cellStyle name="CALC Amount Total [2] 12 6 2" xfId="28290"/>
    <cellStyle name="CALC Amount Total [2] 12 6 2 2" xfId="39722"/>
    <cellStyle name="CALC Amount Total [2] 12 6 3" xfId="35418"/>
    <cellStyle name="CALC Amount Total [2] 12 6 4" xfId="39723"/>
    <cellStyle name="CALC Amount Total [2] 12 7" xfId="20926"/>
    <cellStyle name="CALC Amount Total [2] 12 7 2" xfId="29245"/>
    <cellStyle name="CALC Amount Total [2] 12 7 2 2" xfId="39724"/>
    <cellStyle name="CALC Amount Total [2] 12 7 3" xfId="36328"/>
    <cellStyle name="CALC Amount Total [2] 12 7 4" xfId="39725"/>
    <cellStyle name="CALC Amount Total [2] 12 8" xfId="21433"/>
    <cellStyle name="CALC Amount Total [2] 12 8 2" xfId="29736"/>
    <cellStyle name="CALC Amount Total [2] 12 8 2 2" xfId="39726"/>
    <cellStyle name="CALC Amount Total [2] 12 8 3" xfId="36798"/>
    <cellStyle name="CALC Amount Total [2] 12 8 4" xfId="39727"/>
    <cellStyle name="CALC Amount Total [2] 12 9" xfId="22361"/>
    <cellStyle name="CALC Amount Total [2] 12 9 2" xfId="30659"/>
    <cellStyle name="CALC Amount Total [2] 12 9 2 2" xfId="39728"/>
    <cellStyle name="CALC Amount Total [2] 12 9 3" xfId="37681"/>
    <cellStyle name="CALC Amount Total [2] 12 9 4" xfId="39729"/>
    <cellStyle name="CALC Amount Total [2] 13" xfId="14975"/>
    <cellStyle name="CALC Amount Total [2] 13 10" xfId="23336"/>
    <cellStyle name="CALC Amount Total [2] 13 10 2" xfId="39730"/>
    <cellStyle name="CALC Amount Total [2] 13 11" xfId="39731"/>
    <cellStyle name="CALC Amount Total [2] 13 12" xfId="39732"/>
    <cellStyle name="CALC Amount Total [2] 13 2" xfId="16056"/>
    <cellStyle name="CALC Amount Total [2] 13 2 2" xfId="24371"/>
    <cellStyle name="CALC Amount Total [2] 13 2 2 2" xfId="39733"/>
    <cellStyle name="CALC Amount Total [2] 13 2 3" xfId="31650"/>
    <cellStyle name="CALC Amount Total [2] 13 2 4" xfId="39734"/>
    <cellStyle name="CALC Amount Total [2] 13 3" xfId="17022"/>
    <cellStyle name="CALC Amount Total [2] 13 3 2" xfId="25343"/>
    <cellStyle name="CALC Amount Total [2] 13 3 2 2" xfId="39735"/>
    <cellStyle name="CALC Amount Total [2] 13 3 3" xfId="32583"/>
    <cellStyle name="CALC Amount Total [2] 13 3 4" xfId="39736"/>
    <cellStyle name="CALC Amount Total [2] 13 4" xfId="18049"/>
    <cellStyle name="CALC Amount Total [2] 13 4 2" xfId="26369"/>
    <cellStyle name="CALC Amount Total [2] 13 4 2 2" xfId="39737"/>
    <cellStyle name="CALC Amount Total [2] 13 4 3" xfId="33560"/>
    <cellStyle name="CALC Amount Total [2] 13 4 4" xfId="39738"/>
    <cellStyle name="CALC Amount Total [2] 13 5" xfId="19033"/>
    <cellStyle name="CALC Amount Total [2] 13 5 2" xfId="27353"/>
    <cellStyle name="CALC Amount Total [2] 13 5 2 2" xfId="39739"/>
    <cellStyle name="CALC Amount Total [2] 13 5 3" xfId="34503"/>
    <cellStyle name="CALC Amount Total [2] 13 5 4" xfId="39740"/>
    <cellStyle name="CALC Amount Total [2] 13 6" xfId="20001"/>
    <cellStyle name="CALC Amount Total [2] 13 6 2" xfId="28323"/>
    <cellStyle name="CALC Amount Total [2] 13 6 2 2" xfId="39741"/>
    <cellStyle name="CALC Amount Total [2] 13 6 3" xfId="35450"/>
    <cellStyle name="CALC Amount Total [2] 13 6 4" xfId="39742"/>
    <cellStyle name="CALC Amount Total [2] 13 7" xfId="20959"/>
    <cellStyle name="CALC Amount Total [2] 13 7 2" xfId="29276"/>
    <cellStyle name="CALC Amount Total [2] 13 7 2 2" xfId="39743"/>
    <cellStyle name="CALC Amount Total [2] 13 7 3" xfId="36358"/>
    <cellStyle name="CALC Amount Total [2] 13 7 4" xfId="39744"/>
    <cellStyle name="CALC Amount Total [2] 13 8" xfId="21466"/>
    <cellStyle name="CALC Amount Total [2] 13 8 2" xfId="29767"/>
    <cellStyle name="CALC Amount Total [2] 13 8 2 2" xfId="39745"/>
    <cellStyle name="CALC Amount Total [2] 13 8 3" xfId="36828"/>
    <cellStyle name="CALC Amount Total [2] 13 8 4" xfId="39746"/>
    <cellStyle name="CALC Amount Total [2] 13 9" xfId="22394"/>
    <cellStyle name="CALC Amount Total [2] 13 9 2" xfId="30690"/>
    <cellStyle name="CALC Amount Total [2] 13 9 2 2" xfId="39747"/>
    <cellStyle name="CALC Amount Total [2] 13 9 3" xfId="37711"/>
    <cellStyle name="CALC Amount Total [2] 13 9 4" xfId="39748"/>
    <cellStyle name="CALC Amount Total [2] 14" xfId="14978"/>
    <cellStyle name="CALC Amount Total [2] 14 10" xfId="23339"/>
    <cellStyle name="CALC Amount Total [2] 14 10 2" xfId="39749"/>
    <cellStyle name="CALC Amount Total [2] 14 11" xfId="39750"/>
    <cellStyle name="CALC Amount Total [2] 14 12" xfId="39751"/>
    <cellStyle name="CALC Amount Total [2] 14 2" xfId="16059"/>
    <cellStyle name="CALC Amount Total [2] 14 2 2" xfId="24374"/>
    <cellStyle name="CALC Amount Total [2] 14 2 2 2" xfId="39752"/>
    <cellStyle name="CALC Amount Total [2] 14 2 3" xfId="31653"/>
    <cellStyle name="CALC Amount Total [2] 14 2 4" xfId="39753"/>
    <cellStyle name="CALC Amount Total [2] 14 3" xfId="17025"/>
    <cellStyle name="CALC Amount Total [2] 14 3 2" xfId="25346"/>
    <cellStyle name="CALC Amount Total [2] 14 3 2 2" xfId="39754"/>
    <cellStyle name="CALC Amount Total [2] 14 3 3" xfId="32586"/>
    <cellStyle name="CALC Amount Total [2] 14 3 4" xfId="39755"/>
    <cellStyle name="CALC Amount Total [2] 14 4" xfId="18052"/>
    <cellStyle name="CALC Amount Total [2] 14 4 2" xfId="26372"/>
    <cellStyle name="CALC Amount Total [2] 14 4 2 2" xfId="39756"/>
    <cellStyle name="CALC Amount Total [2] 14 4 3" xfId="33563"/>
    <cellStyle name="CALC Amount Total [2] 14 4 4" xfId="39757"/>
    <cellStyle name="CALC Amount Total [2] 14 5" xfId="19036"/>
    <cellStyle name="CALC Amount Total [2] 14 5 2" xfId="27356"/>
    <cellStyle name="CALC Amount Total [2] 14 5 2 2" xfId="39758"/>
    <cellStyle name="CALC Amount Total [2] 14 5 3" xfId="34506"/>
    <cellStyle name="CALC Amount Total [2] 14 5 4" xfId="39759"/>
    <cellStyle name="CALC Amount Total [2] 14 6" xfId="20004"/>
    <cellStyle name="CALC Amount Total [2] 14 6 2" xfId="28326"/>
    <cellStyle name="CALC Amount Total [2] 14 6 2 2" xfId="39760"/>
    <cellStyle name="CALC Amount Total [2] 14 6 3" xfId="35453"/>
    <cellStyle name="CALC Amount Total [2] 14 6 4" xfId="39761"/>
    <cellStyle name="CALC Amount Total [2] 14 7" xfId="20962"/>
    <cellStyle name="CALC Amount Total [2] 14 7 2" xfId="29279"/>
    <cellStyle name="CALC Amount Total [2] 14 7 2 2" xfId="39762"/>
    <cellStyle name="CALC Amount Total [2] 14 7 3" xfId="36361"/>
    <cellStyle name="CALC Amount Total [2] 14 7 4" xfId="39763"/>
    <cellStyle name="CALC Amount Total [2] 14 8" xfId="21469"/>
    <cellStyle name="CALC Amount Total [2] 14 8 2" xfId="29770"/>
    <cellStyle name="CALC Amount Total [2] 14 8 2 2" xfId="39764"/>
    <cellStyle name="CALC Amount Total [2] 14 8 3" xfId="36831"/>
    <cellStyle name="CALC Amount Total [2] 14 8 4" xfId="39765"/>
    <cellStyle name="CALC Amount Total [2] 14 9" xfId="22397"/>
    <cellStyle name="CALC Amount Total [2] 14 9 2" xfId="30693"/>
    <cellStyle name="CALC Amount Total [2] 14 9 2 2" xfId="39766"/>
    <cellStyle name="CALC Amount Total [2] 14 9 3" xfId="37714"/>
    <cellStyle name="CALC Amount Total [2] 14 9 4" xfId="39767"/>
    <cellStyle name="CALC Amount Total [2] 15" xfId="15117"/>
    <cellStyle name="CALC Amount Total [2] 15 10" xfId="39768"/>
    <cellStyle name="CALC Amount Total [2] 15 11" xfId="39769"/>
    <cellStyle name="CALC Amount Total [2] 15 2" xfId="16197"/>
    <cellStyle name="CALC Amount Total [2] 15 2 2" xfId="24510"/>
    <cellStyle name="CALC Amount Total [2] 15 2 2 2" xfId="39770"/>
    <cellStyle name="CALC Amount Total [2] 15 2 3" xfId="31787"/>
    <cellStyle name="CALC Amount Total [2] 15 2 4" xfId="39771"/>
    <cellStyle name="CALC Amount Total [2] 15 3" xfId="17163"/>
    <cellStyle name="CALC Amount Total [2] 15 3 2" xfId="25484"/>
    <cellStyle name="CALC Amount Total [2] 15 3 2 2" xfId="39772"/>
    <cellStyle name="CALC Amount Total [2] 15 3 3" xfId="32720"/>
    <cellStyle name="CALC Amount Total [2] 15 3 4" xfId="39773"/>
    <cellStyle name="CALC Amount Total [2] 15 4" xfId="18191"/>
    <cellStyle name="CALC Amount Total [2] 15 4 2" xfId="26511"/>
    <cellStyle name="CALC Amount Total [2] 15 4 2 2" xfId="39774"/>
    <cellStyle name="CALC Amount Total [2] 15 4 3" xfId="33698"/>
    <cellStyle name="CALC Amount Total [2] 15 4 4" xfId="39775"/>
    <cellStyle name="CALC Amount Total [2] 15 5" xfId="19175"/>
    <cellStyle name="CALC Amount Total [2] 15 5 2" xfId="27495"/>
    <cellStyle name="CALC Amount Total [2] 15 5 2 2" xfId="39776"/>
    <cellStyle name="CALC Amount Total [2] 15 5 3" xfId="34643"/>
    <cellStyle name="CALC Amount Total [2] 15 5 4" xfId="39777"/>
    <cellStyle name="CALC Amount Total [2] 15 6" xfId="20143"/>
    <cellStyle name="CALC Amount Total [2] 15 6 2" xfId="28465"/>
    <cellStyle name="CALC Amount Total [2] 15 6 2 2" xfId="39778"/>
    <cellStyle name="CALC Amount Total [2] 15 6 3" xfId="35590"/>
    <cellStyle name="CALC Amount Total [2] 15 6 4" xfId="39779"/>
    <cellStyle name="CALC Amount Total [2] 15 7" xfId="21604"/>
    <cellStyle name="CALC Amount Total [2] 15 7 2" xfId="29905"/>
    <cellStyle name="CALC Amount Total [2] 15 7 2 2" xfId="39780"/>
    <cellStyle name="CALC Amount Total [2] 15 7 3" xfId="36964"/>
    <cellStyle name="CALC Amount Total [2] 15 7 4" xfId="39781"/>
    <cellStyle name="CALC Amount Total [2] 15 8" xfId="22532"/>
    <cellStyle name="CALC Amount Total [2] 15 8 2" xfId="30828"/>
    <cellStyle name="CALC Amount Total [2] 15 8 2 2" xfId="39782"/>
    <cellStyle name="CALC Amount Total [2] 15 8 3" xfId="37847"/>
    <cellStyle name="CALC Amount Total [2] 15 8 4" xfId="39783"/>
    <cellStyle name="CALC Amount Total [2] 15 9" xfId="23474"/>
    <cellStyle name="CALC Amount Total [2] 15 9 2" xfId="39784"/>
    <cellStyle name="CALC Amount Total [2] 16" xfId="15100"/>
    <cellStyle name="CALC Amount Total [2] 16 10" xfId="39785"/>
    <cellStyle name="CALC Amount Total [2] 16 11" xfId="39786"/>
    <cellStyle name="CALC Amount Total [2] 16 2" xfId="16180"/>
    <cellStyle name="CALC Amount Total [2] 16 2 2" xfId="24493"/>
    <cellStyle name="CALC Amount Total [2] 16 2 2 2" xfId="39787"/>
    <cellStyle name="CALC Amount Total [2] 16 2 3" xfId="31770"/>
    <cellStyle name="CALC Amount Total [2] 16 2 4" xfId="39788"/>
    <cellStyle name="CALC Amount Total [2] 16 3" xfId="17146"/>
    <cellStyle name="CALC Amount Total [2] 16 3 2" xfId="25467"/>
    <cellStyle name="CALC Amount Total [2] 16 3 2 2" xfId="39789"/>
    <cellStyle name="CALC Amount Total [2] 16 3 3" xfId="32703"/>
    <cellStyle name="CALC Amount Total [2] 16 3 4" xfId="39790"/>
    <cellStyle name="CALC Amount Total [2] 16 4" xfId="18174"/>
    <cellStyle name="CALC Amount Total [2] 16 4 2" xfId="26494"/>
    <cellStyle name="CALC Amount Total [2] 16 4 2 2" xfId="39791"/>
    <cellStyle name="CALC Amount Total [2] 16 4 3" xfId="33681"/>
    <cellStyle name="CALC Amount Total [2] 16 4 4" xfId="39792"/>
    <cellStyle name="CALC Amount Total [2] 16 5" xfId="19158"/>
    <cellStyle name="CALC Amount Total [2] 16 5 2" xfId="27478"/>
    <cellStyle name="CALC Amount Total [2] 16 5 2 2" xfId="39793"/>
    <cellStyle name="CALC Amount Total [2] 16 5 3" xfId="34626"/>
    <cellStyle name="CALC Amount Total [2] 16 5 4" xfId="39794"/>
    <cellStyle name="CALC Amount Total [2] 16 6" xfId="20126"/>
    <cellStyle name="CALC Amount Total [2] 16 6 2" xfId="28448"/>
    <cellStyle name="CALC Amount Total [2] 16 6 2 2" xfId="39795"/>
    <cellStyle name="CALC Amount Total [2] 16 6 3" xfId="35573"/>
    <cellStyle name="CALC Amount Total [2] 16 6 4" xfId="39796"/>
    <cellStyle name="CALC Amount Total [2] 16 7" xfId="21587"/>
    <cellStyle name="CALC Amount Total [2] 16 7 2" xfId="29888"/>
    <cellStyle name="CALC Amount Total [2] 16 7 2 2" xfId="39797"/>
    <cellStyle name="CALC Amount Total [2] 16 7 3" xfId="36947"/>
    <cellStyle name="CALC Amount Total [2] 16 7 4" xfId="39798"/>
    <cellStyle name="CALC Amount Total [2] 16 8" xfId="22515"/>
    <cellStyle name="CALC Amount Total [2] 16 8 2" xfId="30811"/>
    <cellStyle name="CALC Amount Total [2] 16 8 2 2" xfId="39799"/>
    <cellStyle name="CALC Amount Total [2] 16 8 3" xfId="37830"/>
    <cellStyle name="CALC Amount Total [2] 16 8 4" xfId="39800"/>
    <cellStyle name="CALC Amount Total [2] 16 9" xfId="23457"/>
    <cellStyle name="CALC Amount Total [2] 16 9 2" xfId="39801"/>
    <cellStyle name="CALC Amount Total [2] 17" xfId="15134"/>
    <cellStyle name="CALC Amount Total [2] 17 10" xfId="39802"/>
    <cellStyle name="CALC Amount Total [2] 17 11" xfId="39803"/>
    <cellStyle name="CALC Amount Total [2] 17 2" xfId="16214"/>
    <cellStyle name="CALC Amount Total [2] 17 2 2" xfId="24527"/>
    <cellStyle name="CALC Amount Total [2] 17 2 2 2" xfId="39804"/>
    <cellStyle name="CALC Amount Total [2] 17 2 3" xfId="31802"/>
    <cellStyle name="CALC Amount Total [2] 17 2 4" xfId="39805"/>
    <cellStyle name="CALC Amount Total [2] 17 3" xfId="17180"/>
    <cellStyle name="CALC Amount Total [2] 17 3 2" xfId="25501"/>
    <cellStyle name="CALC Amount Total [2] 17 3 2 2" xfId="39806"/>
    <cellStyle name="CALC Amount Total [2] 17 3 3" xfId="32735"/>
    <cellStyle name="CALC Amount Total [2] 17 3 4" xfId="39807"/>
    <cellStyle name="CALC Amount Total [2] 17 4" xfId="18208"/>
    <cellStyle name="CALC Amount Total [2] 17 4 2" xfId="26528"/>
    <cellStyle name="CALC Amount Total [2] 17 4 2 2" xfId="39808"/>
    <cellStyle name="CALC Amount Total [2] 17 4 3" xfId="33713"/>
    <cellStyle name="CALC Amount Total [2] 17 4 4" xfId="39809"/>
    <cellStyle name="CALC Amount Total [2] 17 5" xfId="19192"/>
    <cellStyle name="CALC Amount Total [2] 17 5 2" xfId="27512"/>
    <cellStyle name="CALC Amount Total [2] 17 5 2 2" xfId="39810"/>
    <cellStyle name="CALC Amount Total [2] 17 5 3" xfId="34660"/>
    <cellStyle name="CALC Amount Total [2] 17 5 4" xfId="39811"/>
    <cellStyle name="CALC Amount Total [2] 17 6" xfId="20160"/>
    <cellStyle name="CALC Amount Total [2] 17 6 2" xfId="28482"/>
    <cellStyle name="CALC Amount Total [2] 17 6 2 2" xfId="39812"/>
    <cellStyle name="CALC Amount Total [2] 17 6 3" xfId="35605"/>
    <cellStyle name="CALC Amount Total [2] 17 6 4" xfId="39813"/>
    <cellStyle name="CALC Amount Total [2] 17 7" xfId="21621"/>
    <cellStyle name="CALC Amount Total [2] 17 7 2" xfId="29922"/>
    <cellStyle name="CALC Amount Total [2] 17 7 2 2" xfId="39814"/>
    <cellStyle name="CALC Amount Total [2] 17 7 3" xfId="36979"/>
    <cellStyle name="CALC Amount Total [2] 17 7 4" xfId="39815"/>
    <cellStyle name="CALC Amount Total [2] 17 8" xfId="22549"/>
    <cellStyle name="CALC Amount Total [2] 17 8 2" xfId="30845"/>
    <cellStyle name="CALC Amount Total [2] 17 8 2 2" xfId="39816"/>
    <cellStyle name="CALC Amount Total [2] 17 8 3" xfId="37862"/>
    <cellStyle name="CALC Amount Total [2] 17 8 4" xfId="39817"/>
    <cellStyle name="CALC Amount Total [2] 17 9" xfId="23491"/>
    <cellStyle name="CALC Amount Total [2] 17 9 2" xfId="39818"/>
    <cellStyle name="CALC Amount Total [2] 18" xfId="15111"/>
    <cellStyle name="CALC Amount Total [2] 18 10" xfId="39819"/>
    <cellStyle name="CALC Amount Total [2] 18 11" xfId="39820"/>
    <cellStyle name="CALC Amount Total [2] 18 2" xfId="16191"/>
    <cellStyle name="CALC Amount Total [2] 18 2 2" xfId="24504"/>
    <cellStyle name="CALC Amount Total [2] 18 2 2 2" xfId="39821"/>
    <cellStyle name="CALC Amount Total [2] 18 2 3" xfId="31781"/>
    <cellStyle name="CALC Amount Total [2] 18 2 4" xfId="39822"/>
    <cellStyle name="CALC Amount Total [2] 18 3" xfId="17157"/>
    <cellStyle name="CALC Amount Total [2] 18 3 2" xfId="25478"/>
    <cellStyle name="CALC Amount Total [2] 18 3 2 2" xfId="39823"/>
    <cellStyle name="CALC Amount Total [2] 18 3 3" xfId="32714"/>
    <cellStyle name="CALC Amount Total [2] 18 3 4" xfId="39824"/>
    <cellStyle name="CALC Amount Total [2] 18 4" xfId="18185"/>
    <cellStyle name="CALC Amount Total [2] 18 4 2" xfId="26505"/>
    <cellStyle name="CALC Amount Total [2] 18 4 2 2" xfId="39825"/>
    <cellStyle name="CALC Amount Total [2] 18 4 3" xfId="33692"/>
    <cellStyle name="CALC Amount Total [2] 18 4 4" xfId="39826"/>
    <cellStyle name="CALC Amount Total [2] 18 5" xfId="19169"/>
    <cellStyle name="CALC Amount Total [2] 18 5 2" xfId="27489"/>
    <cellStyle name="CALC Amount Total [2] 18 5 2 2" xfId="39827"/>
    <cellStyle name="CALC Amount Total [2] 18 5 3" xfId="34637"/>
    <cellStyle name="CALC Amount Total [2] 18 5 4" xfId="39828"/>
    <cellStyle name="CALC Amount Total [2] 18 6" xfId="20137"/>
    <cellStyle name="CALC Amount Total [2] 18 6 2" xfId="28459"/>
    <cellStyle name="CALC Amount Total [2] 18 6 2 2" xfId="39829"/>
    <cellStyle name="CALC Amount Total [2] 18 6 3" xfId="35584"/>
    <cellStyle name="CALC Amount Total [2] 18 6 4" xfId="39830"/>
    <cellStyle name="CALC Amount Total [2] 18 7" xfId="21598"/>
    <cellStyle name="CALC Amount Total [2] 18 7 2" xfId="29899"/>
    <cellStyle name="CALC Amount Total [2] 18 7 2 2" xfId="39831"/>
    <cellStyle name="CALC Amount Total [2] 18 7 3" xfId="36958"/>
    <cellStyle name="CALC Amount Total [2] 18 7 4" xfId="39832"/>
    <cellStyle name="CALC Amount Total [2] 18 8" xfId="22526"/>
    <cellStyle name="CALC Amount Total [2] 18 8 2" xfId="30822"/>
    <cellStyle name="CALC Amount Total [2] 18 8 2 2" xfId="39833"/>
    <cellStyle name="CALC Amount Total [2] 18 8 3" xfId="37841"/>
    <cellStyle name="CALC Amount Total [2] 18 8 4" xfId="39834"/>
    <cellStyle name="CALC Amount Total [2] 18 9" xfId="23468"/>
    <cellStyle name="CALC Amount Total [2] 18 9 2" xfId="39835"/>
    <cellStyle name="CALC Amount Total [2] 19" xfId="15278"/>
    <cellStyle name="CALC Amount Total [2] 19 10" xfId="39836"/>
    <cellStyle name="CALC Amount Total [2] 19 11" xfId="39837"/>
    <cellStyle name="CALC Amount Total [2] 19 2" xfId="16358"/>
    <cellStyle name="CALC Amount Total [2] 19 2 2" xfId="24671"/>
    <cellStyle name="CALC Amount Total [2] 19 2 2 2" xfId="39838"/>
    <cellStyle name="CALC Amount Total [2] 19 2 3" xfId="31938"/>
    <cellStyle name="CALC Amount Total [2] 19 2 4" xfId="39839"/>
    <cellStyle name="CALC Amount Total [2] 19 3" xfId="17324"/>
    <cellStyle name="CALC Amount Total [2] 19 3 2" xfId="25645"/>
    <cellStyle name="CALC Amount Total [2] 19 3 2 2" xfId="39840"/>
    <cellStyle name="CALC Amount Total [2] 19 3 3" xfId="32871"/>
    <cellStyle name="CALC Amount Total [2] 19 3 4" xfId="39841"/>
    <cellStyle name="CALC Amount Total [2] 19 4" xfId="18352"/>
    <cellStyle name="CALC Amount Total [2] 19 4 2" xfId="26672"/>
    <cellStyle name="CALC Amount Total [2] 19 4 2 2" xfId="39842"/>
    <cellStyle name="CALC Amount Total [2] 19 4 3" xfId="33849"/>
    <cellStyle name="CALC Amount Total [2] 19 4 4" xfId="39843"/>
    <cellStyle name="CALC Amount Total [2] 19 5" xfId="19336"/>
    <cellStyle name="CALC Amount Total [2] 19 5 2" xfId="27656"/>
    <cellStyle name="CALC Amount Total [2] 19 5 2 2" xfId="39844"/>
    <cellStyle name="CALC Amount Total [2] 19 5 3" xfId="34804"/>
    <cellStyle name="CALC Amount Total [2] 19 5 4" xfId="39845"/>
    <cellStyle name="CALC Amount Total [2] 19 6" xfId="20304"/>
    <cellStyle name="CALC Amount Total [2] 19 6 2" xfId="28626"/>
    <cellStyle name="CALC Amount Total [2] 19 6 2 2" xfId="39846"/>
    <cellStyle name="CALC Amount Total [2] 19 6 3" xfId="35741"/>
    <cellStyle name="CALC Amount Total [2] 19 6 4" xfId="39847"/>
    <cellStyle name="CALC Amount Total [2] 19 7" xfId="21765"/>
    <cellStyle name="CALC Amount Total [2] 19 7 2" xfId="30066"/>
    <cellStyle name="CALC Amount Total [2] 19 7 2 2" xfId="39848"/>
    <cellStyle name="CALC Amount Total [2] 19 7 3" xfId="37115"/>
    <cellStyle name="CALC Amount Total [2] 19 7 4" xfId="39849"/>
    <cellStyle name="CALC Amount Total [2] 19 8" xfId="22693"/>
    <cellStyle name="CALC Amount Total [2] 19 8 2" xfId="30989"/>
    <cellStyle name="CALC Amount Total [2] 19 8 2 2" xfId="39850"/>
    <cellStyle name="CALC Amount Total [2] 19 8 3" xfId="37998"/>
    <cellStyle name="CALC Amount Total [2] 19 8 4" xfId="39851"/>
    <cellStyle name="CALC Amount Total [2] 19 9" xfId="23635"/>
    <cellStyle name="CALC Amount Total [2] 19 9 2" xfId="39852"/>
    <cellStyle name="CALC Amount Total [2] 2" xfId="14455"/>
    <cellStyle name="CALC Amount Total [2] 2 10" xfId="14714"/>
    <cellStyle name="CALC Amount Total [2] 2 10 10" xfId="23076"/>
    <cellStyle name="CALC Amount Total [2] 2 10 10 2" xfId="39853"/>
    <cellStyle name="CALC Amount Total [2] 2 10 11" xfId="39854"/>
    <cellStyle name="CALC Amount Total [2] 2 10 12" xfId="39855"/>
    <cellStyle name="CALC Amount Total [2] 2 10 2" xfId="15795"/>
    <cellStyle name="CALC Amount Total [2] 2 10 2 2" xfId="24111"/>
    <cellStyle name="CALC Amount Total [2] 2 10 2 2 2" xfId="39856"/>
    <cellStyle name="CALC Amount Total [2] 2 10 2 3" xfId="31399"/>
    <cellStyle name="CALC Amount Total [2] 2 10 2 4" xfId="39857"/>
    <cellStyle name="CALC Amount Total [2] 2 10 3" xfId="16761"/>
    <cellStyle name="CALC Amount Total [2] 2 10 3 2" xfId="25083"/>
    <cellStyle name="CALC Amount Total [2] 2 10 3 2 2" xfId="39858"/>
    <cellStyle name="CALC Amount Total [2] 2 10 3 3" xfId="32332"/>
    <cellStyle name="CALC Amount Total [2] 2 10 3 4" xfId="39859"/>
    <cellStyle name="CALC Amount Total [2] 2 10 4" xfId="17785"/>
    <cellStyle name="CALC Amount Total [2] 2 10 4 2" xfId="26109"/>
    <cellStyle name="CALC Amount Total [2] 2 10 4 2 2" xfId="39860"/>
    <cellStyle name="CALC Amount Total [2] 2 10 4 3" xfId="33309"/>
    <cellStyle name="CALC Amount Total [2] 2 10 4 4" xfId="39861"/>
    <cellStyle name="CALC Amount Total [2] 2 10 5" xfId="18769"/>
    <cellStyle name="CALC Amount Total [2] 2 10 5 2" xfId="27090"/>
    <cellStyle name="CALC Amount Total [2] 2 10 5 2 2" xfId="39862"/>
    <cellStyle name="CALC Amount Total [2] 2 10 5 3" xfId="34249"/>
    <cellStyle name="CALC Amount Total [2] 2 10 5 4" xfId="39863"/>
    <cellStyle name="CALC Amount Total [2] 2 10 6" xfId="19738"/>
    <cellStyle name="CALC Amount Total [2] 2 10 6 2" xfId="28059"/>
    <cellStyle name="CALC Amount Total [2] 2 10 6 2 2" xfId="39864"/>
    <cellStyle name="CALC Amount Total [2] 2 10 6 3" xfId="35195"/>
    <cellStyle name="CALC Amount Total [2] 2 10 6 4" xfId="39865"/>
    <cellStyle name="CALC Amount Total [2] 2 10 7" xfId="20695"/>
    <cellStyle name="CALC Amount Total [2] 2 10 7 2" xfId="29016"/>
    <cellStyle name="CALC Amount Total [2] 2 10 7 2 2" xfId="39866"/>
    <cellStyle name="CALC Amount Total [2] 2 10 7 3" xfId="36109"/>
    <cellStyle name="CALC Amount Total [2] 2 10 7 4" xfId="39867"/>
    <cellStyle name="CALC Amount Total [2] 2 10 8" xfId="21330"/>
    <cellStyle name="CALC Amount Total [2] 2 10 8 2" xfId="29635"/>
    <cellStyle name="CALC Amount Total [2] 2 10 8 2 2" xfId="39868"/>
    <cellStyle name="CALC Amount Total [2] 2 10 8 3" xfId="36701"/>
    <cellStyle name="CALC Amount Total [2] 2 10 8 4" xfId="39869"/>
    <cellStyle name="CALC Amount Total [2] 2 10 9" xfId="22131"/>
    <cellStyle name="CALC Amount Total [2] 2 10 9 2" xfId="30429"/>
    <cellStyle name="CALC Amount Total [2] 2 10 9 2 2" xfId="39870"/>
    <cellStyle name="CALC Amount Total [2] 2 10 9 3" xfId="37460"/>
    <cellStyle name="CALC Amount Total [2] 2 10 9 4" xfId="39871"/>
    <cellStyle name="CALC Amount Total [2] 2 11" xfId="14878"/>
    <cellStyle name="CALC Amount Total [2] 2 11 10" xfId="23241"/>
    <cellStyle name="CALC Amount Total [2] 2 11 10 2" xfId="39872"/>
    <cellStyle name="CALC Amount Total [2] 2 11 11" xfId="39873"/>
    <cellStyle name="CALC Amount Total [2] 2 11 12" xfId="39874"/>
    <cellStyle name="CALC Amount Total [2] 2 11 2" xfId="15959"/>
    <cellStyle name="CALC Amount Total [2] 2 11 2 2" xfId="24276"/>
    <cellStyle name="CALC Amount Total [2] 2 11 2 2 2" xfId="39875"/>
    <cellStyle name="CALC Amount Total [2] 2 11 2 3" xfId="31559"/>
    <cellStyle name="CALC Amount Total [2] 2 11 2 4" xfId="39876"/>
    <cellStyle name="CALC Amount Total [2] 2 11 3" xfId="16925"/>
    <cellStyle name="CALC Amount Total [2] 2 11 3 2" xfId="25248"/>
    <cellStyle name="CALC Amount Total [2] 2 11 3 2 2" xfId="39877"/>
    <cellStyle name="CALC Amount Total [2] 2 11 3 3" xfId="32492"/>
    <cellStyle name="CALC Amount Total [2] 2 11 3 4" xfId="39878"/>
    <cellStyle name="CALC Amount Total [2] 2 11 4" xfId="17952"/>
    <cellStyle name="CALC Amount Total [2] 2 11 4 2" xfId="26274"/>
    <cellStyle name="CALC Amount Total [2] 2 11 4 2 2" xfId="39879"/>
    <cellStyle name="CALC Amount Total [2] 2 11 4 3" xfId="33469"/>
    <cellStyle name="CALC Amount Total [2] 2 11 4 4" xfId="39880"/>
    <cellStyle name="CALC Amount Total [2] 2 11 5" xfId="18936"/>
    <cellStyle name="CALC Amount Total [2] 2 11 5 2" xfId="27256"/>
    <cellStyle name="CALC Amount Total [2] 2 11 5 2 2" xfId="39881"/>
    <cellStyle name="CALC Amount Total [2] 2 11 5 3" xfId="34410"/>
    <cellStyle name="CALC Amount Total [2] 2 11 5 4" xfId="39882"/>
    <cellStyle name="CALC Amount Total [2] 2 11 6" xfId="19904"/>
    <cellStyle name="CALC Amount Total [2] 2 11 6 2" xfId="28226"/>
    <cellStyle name="CALC Amount Total [2] 2 11 6 2 2" xfId="39883"/>
    <cellStyle name="CALC Amount Total [2] 2 11 6 3" xfId="35357"/>
    <cellStyle name="CALC Amount Total [2] 2 11 6 4" xfId="39884"/>
    <cellStyle name="CALC Amount Total [2] 2 11 7" xfId="20862"/>
    <cellStyle name="CALC Amount Total [2] 2 11 7 2" xfId="29181"/>
    <cellStyle name="CALC Amount Total [2] 2 11 7 2 2" xfId="39885"/>
    <cellStyle name="CALC Amount Total [2] 2 11 7 3" xfId="36267"/>
    <cellStyle name="CALC Amount Total [2] 2 11 7 4" xfId="39886"/>
    <cellStyle name="CALC Amount Total [2] 2 11 8" xfId="15495"/>
    <cellStyle name="CALC Amount Total [2] 2 11 8 2" xfId="23835"/>
    <cellStyle name="CALC Amount Total [2] 2 11 8 2 2" xfId="39887"/>
    <cellStyle name="CALC Amount Total [2] 2 11 8 3" xfId="31184"/>
    <cellStyle name="CALC Amount Total [2] 2 11 8 4" xfId="39888"/>
    <cellStyle name="CALC Amount Total [2] 2 11 9" xfId="22297"/>
    <cellStyle name="CALC Amount Total [2] 2 11 9 2" xfId="30595"/>
    <cellStyle name="CALC Amount Total [2] 2 11 9 2 2" xfId="39889"/>
    <cellStyle name="CALC Amount Total [2] 2 11 9 3" xfId="37620"/>
    <cellStyle name="CALC Amount Total [2] 2 11 9 4" xfId="39890"/>
    <cellStyle name="CALC Amount Total [2] 2 12" xfId="14894"/>
    <cellStyle name="CALC Amount Total [2] 2 12 10" xfId="23257"/>
    <cellStyle name="CALC Amount Total [2] 2 12 10 2" xfId="39891"/>
    <cellStyle name="CALC Amount Total [2] 2 12 11" xfId="39892"/>
    <cellStyle name="CALC Amount Total [2] 2 12 12" xfId="39893"/>
    <cellStyle name="CALC Amount Total [2] 2 12 2" xfId="15975"/>
    <cellStyle name="CALC Amount Total [2] 2 12 2 2" xfId="24292"/>
    <cellStyle name="CALC Amount Total [2] 2 12 2 2 2" xfId="39894"/>
    <cellStyle name="CALC Amount Total [2] 2 12 2 3" xfId="31573"/>
    <cellStyle name="CALC Amount Total [2] 2 12 2 4" xfId="39895"/>
    <cellStyle name="CALC Amount Total [2] 2 12 3" xfId="16941"/>
    <cellStyle name="CALC Amount Total [2] 2 12 3 2" xfId="25264"/>
    <cellStyle name="CALC Amount Total [2] 2 12 3 2 2" xfId="39896"/>
    <cellStyle name="CALC Amount Total [2] 2 12 3 3" xfId="32506"/>
    <cellStyle name="CALC Amount Total [2] 2 12 3 4" xfId="39897"/>
    <cellStyle name="CALC Amount Total [2] 2 12 4" xfId="17968"/>
    <cellStyle name="CALC Amount Total [2] 2 12 4 2" xfId="26290"/>
    <cellStyle name="CALC Amount Total [2] 2 12 4 2 2" xfId="39898"/>
    <cellStyle name="CALC Amount Total [2] 2 12 4 3" xfId="33483"/>
    <cellStyle name="CALC Amount Total [2] 2 12 4 4" xfId="39899"/>
    <cellStyle name="CALC Amount Total [2] 2 12 5" xfId="18952"/>
    <cellStyle name="CALC Amount Total [2] 2 12 5 2" xfId="27272"/>
    <cellStyle name="CALC Amount Total [2] 2 12 5 2 2" xfId="39900"/>
    <cellStyle name="CALC Amount Total [2] 2 12 5 3" xfId="34424"/>
    <cellStyle name="CALC Amount Total [2] 2 12 5 4" xfId="39901"/>
    <cellStyle name="CALC Amount Total [2] 2 12 6" xfId="19920"/>
    <cellStyle name="CALC Amount Total [2] 2 12 6 2" xfId="28242"/>
    <cellStyle name="CALC Amount Total [2] 2 12 6 2 2" xfId="39902"/>
    <cellStyle name="CALC Amount Total [2] 2 12 6 3" xfId="35371"/>
    <cellStyle name="CALC Amount Total [2] 2 12 6 4" xfId="39903"/>
    <cellStyle name="CALC Amount Total [2] 2 12 7" xfId="20878"/>
    <cellStyle name="CALC Amount Total [2] 2 12 7 2" xfId="29197"/>
    <cellStyle name="CALC Amount Total [2] 2 12 7 2 2" xfId="39904"/>
    <cellStyle name="CALC Amount Total [2] 2 12 7 3" xfId="36281"/>
    <cellStyle name="CALC Amount Total [2] 2 12 7 4" xfId="39905"/>
    <cellStyle name="CALC Amount Total [2] 2 12 8" xfId="21385"/>
    <cellStyle name="CALC Amount Total [2] 2 12 8 2" xfId="29688"/>
    <cellStyle name="CALC Amount Total [2] 2 12 8 2 2" xfId="39906"/>
    <cellStyle name="CALC Amount Total [2] 2 12 8 3" xfId="36751"/>
    <cellStyle name="CALC Amount Total [2] 2 12 8 4" xfId="39907"/>
    <cellStyle name="CALC Amount Total [2] 2 12 9" xfId="22313"/>
    <cellStyle name="CALC Amount Total [2] 2 12 9 2" xfId="30611"/>
    <cellStyle name="CALC Amount Total [2] 2 12 9 2 2" xfId="39908"/>
    <cellStyle name="CALC Amount Total [2] 2 12 9 3" xfId="37634"/>
    <cellStyle name="CALC Amount Total [2] 2 12 9 4" xfId="39909"/>
    <cellStyle name="CALC Amount Total [2] 2 13" xfId="14918"/>
    <cellStyle name="CALC Amount Total [2] 2 13 10" xfId="23281"/>
    <cellStyle name="CALC Amount Total [2] 2 13 10 2" xfId="39910"/>
    <cellStyle name="CALC Amount Total [2] 2 13 11" xfId="39911"/>
    <cellStyle name="CALC Amount Total [2] 2 13 12" xfId="39912"/>
    <cellStyle name="CALC Amount Total [2] 2 13 2" xfId="15999"/>
    <cellStyle name="CALC Amount Total [2] 2 13 2 2" xfId="24316"/>
    <cellStyle name="CALC Amount Total [2] 2 13 2 2 2" xfId="39913"/>
    <cellStyle name="CALC Amount Total [2] 2 13 2 3" xfId="31596"/>
    <cellStyle name="CALC Amount Total [2] 2 13 2 4" xfId="39914"/>
    <cellStyle name="CALC Amount Total [2] 2 13 3" xfId="16965"/>
    <cellStyle name="CALC Amount Total [2] 2 13 3 2" xfId="25288"/>
    <cellStyle name="CALC Amount Total [2] 2 13 3 2 2" xfId="39915"/>
    <cellStyle name="CALC Amount Total [2] 2 13 3 3" xfId="32529"/>
    <cellStyle name="CALC Amount Total [2] 2 13 3 4" xfId="39916"/>
    <cellStyle name="CALC Amount Total [2] 2 13 4" xfId="17992"/>
    <cellStyle name="CALC Amount Total [2] 2 13 4 2" xfId="26314"/>
    <cellStyle name="CALC Amount Total [2] 2 13 4 2 2" xfId="39917"/>
    <cellStyle name="CALC Amount Total [2] 2 13 4 3" xfId="33506"/>
    <cellStyle name="CALC Amount Total [2] 2 13 4 4" xfId="39918"/>
    <cellStyle name="CALC Amount Total [2] 2 13 5" xfId="18976"/>
    <cellStyle name="CALC Amount Total [2] 2 13 5 2" xfId="27296"/>
    <cellStyle name="CALC Amount Total [2] 2 13 5 2 2" xfId="39919"/>
    <cellStyle name="CALC Amount Total [2] 2 13 5 3" xfId="34447"/>
    <cellStyle name="CALC Amount Total [2] 2 13 5 4" xfId="39920"/>
    <cellStyle name="CALC Amount Total [2] 2 13 6" xfId="19944"/>
    <cellStyle name="CALC Amount Total [2] 2 13 6 2" xfId="28266"/>
    <cellStyle name="CALC Amount Total [2] 2 13 6 2 2" xfId="39921"/>
    <cellStyle name="CALC Amount Total [2] 2 13 6 3" xfId="35394"/>
    <cellStyle name="CALC Amount Total [2] 2 13 6 4" xfId="39922"/>
    <cellStyle name="CALC Amount Total [2] 2 13 7" xfId="20902"/>
    <cellStyle name="CALC Amount Total [2] 2 13 7 2" xfId="29221"/>
    <cellStyle name="CALC Amount Total [2] 2 13 7 2 2" xfId="39923"/>
    <cellStyle name="CALC Amount Total [2] 2 13 7 3" xfId="36304"/>
    <cellStyle name="CALC Amount Total [2] 2 13 7 4" xfId="39924"/>
    <cellStyle name="CALC Amount Total [2] 2 13 8" xfId="21409"/>
    <cellStyle name="CALC Amount Total [2] 2 13 8 2" xfId="29712"/>
    <cellStyle name="CALC Amount Total [2] 2 13 8 2 2" xfId="39925"/>
    <cellStyle name="CALC Amount Total [2] 2 13 8 3" xfId="36774"/>
    <cellStyle name="CALC Amount Total [2] 2 13 8 4" xfId="39926"/>
    <cellStyle name="CALC Amount Total [2] 2 13 9" xfId="22337"/>
    <cellStyle name="CALC Amount Total [2] 2 13 9 2" xfId="30635"/>
    <cellStyle name="CALC Amount Total [2] 2 13 9 2 2" xfId="39927"/>
    <cellStyle name="CALC Amount Total [2] 2 13 9 3" xfId="37657"/>
    <cellStyle name="CALC Amount Total [2] 2 13 9 4" xfId="39928"/>
    <cellStyle name="CALC Amount Total [2] 2 14" xfId="14976"/>
    <cellStyle name="CALC Amount Total [2] 2 14 10" xfId="23337"/>
    <cellStyle name="CALC Amount Total [2] 2 14 10 2" xfId="39929"/>
    <cellStyle name="CALC Amount Total [2] 2 14 11" xfId="39930"/>
    <cellStyle name="CALC Amount Total [2] 2 14 12" xfId="39931"/>
    <cellStyle name="CALC Amount Total [2] 2 14 2" xfId="16057"/>
    <cellStyle name="CALC Amount Total [2] 2 14 2 2" xfId="24372"/>
    <cellStyle name="CALC Amount Total [2] 2 14 2 2 2" xfId="39932"/>
    <cellStyle name="CALC Amount Total [2] 2 14 2 3" xfId="31651"/>
    <cellStyle name="CALC Amount Total [2] 2 14 2 4" xfId="39933"/>
    <cellStyle name="CALC Amount Total [2] 2 14 3" xfId="17023"/>
    <cellStyle name="CALC Amount Total [2] 2 14 3 2" xfId="25344"/>
    <cellStyle name="CALC Amount Total [2] 2 14 3 2 2" xfId="39934"/>
    <cellStyle name="CALC Amount Total [2] 2 14 3 3" xfId="32584"/>
    <cellStyle name="CALC Amount Total [2] 2 14 3 4" xfId="39935"/>
    <cellStyle name="CALC Amount Total [2] 2 14 4" xfId="18050"/>
    <cellStyle name="CALC Amount Total [2] 2 14 4 2" xfId="26370"/>
    <cellStyle name="CALC Amount Total [2] 2 14 4 2 2" xfId="39936"/>
    <cellStyle name="CALC Amount Total [2] 2 14 4 3" xfId="33561"/>
    <cellStyle name="CALC Amount Total [2] 2 14 4 4" xfId="39937"/>
    <cellStyle name="CALC Amount Total [2] 2 14 5" xfId="19034"/>
    <cellStyle name="CALC Amount Total [2] 2 14 5 2" xfId="27354"/>
    <cellStyle name="CALC Amount Total [2] 2 14 5 2 2" xfId="39938"/>
    <cellStyle name="CALC Amount Total [2] 2 14 5 3" xfId="34504"/>
    <cellStyle name="CALC Amount Total [2] 2 14 5 4" xfId="39939"/>
    <cellStyle name="CALC Amount Total [2] 2 14 6" xfId="20002"/>
    <cellStyle name="CALC Amount Total [2] 2 14 6 2" xfId="28324"/>
    <cellStyle name="CALC Amount Total [2] 2 14 6 2 2" xfId="39940"/>
    <cellStyle name="CALC Amount Total [2] 2 14 6 3" xfId="35451"/>
    <cellStyle name="CALC Amount Total [2] 2 14 6 4" xfId="39941"/>
    <cellStyle name="CALC Amount Total [2] 2 14 7" xfId="20960"/>
    <cellStyle name="CALC Amount Total [2] 2 14 7 2" xfId="29277"/>
    <cellStyle name="CALC Amount Total [2] 2 14 7 2 2" xfId="39942"/>
    <cellStyle name="CALC Amount Total [2] 2 14 7 3" xfId="36359"/>
    <cellStyle name="CALC Amount Total [2] 2 14 7 4" xfId="39943"/>
    <cellStyle name="CALC Amount Total [2] 2 14 8" xfId="21467"/>
    <cellStyle name="CALC Amount Total [2] 2 14 8 2" xfId="29768"/>
    <cellStyle name="CALC Amount Total [2] 2 14 8 2 2" xfId="39944"/>
    <cellStyle name="CALC Amount Total [2] 2 14 8 3" xfId="36829"/>
    <cellStyle name="CALC Amount Total [2] 2 14 8 4" xfId="39945"/>
    <cellStyle name="CALC Amount Total [2] 2 14 9" xfId="22395"/>
    <cellStyle name="CALC Amount Total [2] 2 14 9 2" xfId="30691"/>
    <cellStyle name="CALC Amount Total [2] 2 14 9 2 2" xfId="39946"/>
    <cellStyle name="CALC Amount Total [2] 2 14 9 3" xfId="37712"/>
    <cellStyle name="CALC Amount Total [2] 2 14 9 4" xfId="39947"/>
    <cellStyle name="CALC Amount Total [2] 2 15" xfId="15058"/>
    <cellStyle name="CALC Amount Total [2] 2 15 10" xfId="23418"/>
    <cellStyle name="CALC Amount Total [2] 2 15 10 2" xfId="39948"/>
    <cellStyle name="CALC Amount Total [2] 2 15 11" xfId="39949"/>
    <cellStyle name="CALC Amount Total [2] 2 15 12" xfId="39950"/>
    <cellStyle name="CALC Amount Total [2] 2 15 2" xfId="16138"/>
    <cellStyle name="CALC Amount Total [2] 2 15 2 2" xfId="24453"/>
    <cellStyle name="CALC Amount Total [2] 2 15 2 2 2" xfId="39951"/>
    <cellStyle name="CALC Amount Total [2] 2 15 2 3" xfId="31730"/>
    <cellStyle name="CALC Amount Total [2] 2 15 2 4" xfId="39952"/>
    <cellStyle name="CALC Amount Total [2] 2 15 3" xfId="17105"/>
    <cellStyle name="CALC Amount Total [2] 2 15 3 2" xfId="25426"/>
    <cellStyle name="CALC Amount Total [2] 2 15 3 2 2" xfId="39953"/>
    <cellStyle name="CALC Amount Total [2] 2 15 3 3" xfId="32664"/>
    <cellStyle name="CALC Amount Total [2] 2 15 3 4" xfId="39954"/>
    <cellStyle name="CALC Amount Total [2] 2 15 4" xfId="18132"/>
    <cellStyle name="CALC Amount Total [2] 2 15 4 2" xfId="26452"/>
    <cellStyle name="CALC Amount Total [2] 2 15 4 2 2" xfId="39955"/>
    <cellStyle name="CALC Amount Total [2] 2 15 4 3" xfId="33641"/>
    <cellStyle name="CALC Amount Total [2] 2 15 4 4" xfId="39956"/>
    <cellStyle name="CALC Amount Total [2] 2 15 5" xfId="19116"/>
    <cellStyle name="CALC Amount Total [2] 2 15 5 2" xfId="27436"/>
    <cellStyle name="CALC Amount Total [2] 2 15 5 2 2" xfId="39957"/>
    <cellStyle name="CALC Amount Total [2] 2 15 5 3" xfId="34584"/>
    <cellStyle name="CALC Amount Total [2] 2 15 5 4" xfId="39958"/>
    <cellStyle name="CALC Amount Total [2] 2 15 6" xfId="20084"/>
    <cellStyle name="CALC Amount Total [2] 2 15 6 2" xfId="28406"/>
    <cellStyle name="CALC Amount Total [2] 2 15 6 2 2" xfId="39959"/>
    <cellStyle name="CALC Amount Total [2] 2 15 6 3" xfId="35531"/>
    <cellStyle name="CALC Amount Total [2] 2 15 6 4" xfId="39960"/>
    <cellStyle name="CALC Amount Total [2] 2 15 7" xfId="21041"/>
    <cellStyle name="CALC Amount Total [2] 2 15 7 2" xfId="29358"/>
    <cellStyle name="CALC Amount Total [2] 2 15 7 2 2" xfId="39961"/>
    <cellStyle name="CALC Amount Total [2] 2 15 7 3" xfId="36438"/>
    <cellStyle name="CALC Amount Total [2] 2 15 7 4" xfId="39962"/>
    <cellStyle name="CALC Amount Total [2] 2 15 8" xfId="21548"/>
    <cellStyle name="CALC Amount Total [2] 2 15 8 2" xfId="29849"/>
    <cellStyle name="CALC Amount Total [2] 2 15 8 2 2" xfId="39963"/>
    <cellStyle name="CALC Amount Total [2] 2 15 8 3" xfId="36908"/>
    <cellStyle name="CALC Amount Total [2] 2 15 8 4" xfId="39964"/>
    <cellStyle name="CALC Amount Total [2] 2 15 9" xfId="22476"/>
    <cellStyle name="CALC Amount Total [2] 2 15 9 2" xfId="30772"/>
    <cellStyle name="CALC Amount Total [2] 2 15 9 2 2" xfId="39965"/>
    <cellStyle name="CALC Amount Total [2] 2 15 9 3" xfId="37791"/>
    <cellStyle name="CALC Amount Total [2] 2 15 9 4" xfId="39966"/>
    <cellStyle name="CALC Amount Total [2] 2 16" xfId="15143"/>
    <cellStyle name="CALC Amount Total [2] 2 16 10" xfId="39967"/>
    <cellStyle name="CALC Amount Total [2] 2 16 11" xfId="39968"/>
    <cellStyle name="CALC Amount Total [2] 2 16 2" xfId="16223"/>
    <cellStyle name="CALC Amount Total [2] 2 16 2 2" xfId="24536"/>
    <cellStyle name="CALC Amount Total [2] 2 16 2 2 2" xfId="39969"/>
    <cellStyle name="CALC Amount Total [2] 2 16 2 3" xfId="31811"/>
    <cellStyle name="CALC Amount Total [2] 2 16 2 4" xfId="39970"/>
    <cellStyle name="CALC Amount Total [2] 2 16 3" xfId="17189"/>
    <cellStyle name="CALC Amount Total [2] 2 16 3 2" xfId="25510"/>
    <cellStyle name="CALC Amount Total [2] 2 16 3 2 2" xfId="39971"/>
    <cellStyle name="CALC Amount Total [2] 2 16 3 3" xfId="32744"/>
    <cellStyle name="CALC Amount Total [2] 2 16 3 4" xfId="39972"/>
    <cellStyle name="CALC Amount Total [2] 2 16 4" xfId="18217"/>
    <cellStyle name="CALC Amount Total [2] 2 16 4 2" xfId="26537"/>
    <cellStyle name="CALC Amount Total [2] 2 16 4 2 2" xfId="39973"/>
    <cellStyle name="CALC Amount Total [2] 2 16 4 3" xfId="33722"/>
    <cellStyle name="CALC Amount Total [2] 2 16 4 4" xfId="39974"/>
    <cellStyle name="CALC Amount Total [2] 2 16 5" xfId="19201"/>
    <cellStyle name="CALC Amount Total [2] 2 16 5 2" xfId="27521"/>
    <cellStyle name="CALC Amount Total [2] 2 16 5 2 2" xfId="39975"/>
    <cellStyle name="CALC Amount Total [2] 2 16 5 3" xfId="34669"/>
    <cellStyle name="CALC Amount Total [2] 2 16 5 4" xfId="39976"/>
    <cellStyle name="CALC Amount Total [2] 2 16 6" xfId="20169"/>
    <cellStyle name="CALC Amount Total [2] 2 16 6 2" xfId="28491"/>
    <cellStyle name="CALC Amount Total [2] 2 16 6 2 2" xfId="39977"/>
    <cellStyle name="CALC Amount Total [2] 2 16 6 3" xfId="35614"/>
    <cellStyle name="CALC Amount Total [2] 2 16 6 4" xfId="39978"/>
    <cellStyle name="CALC Amount Total [2] 2 16 7" xfId="21630"/>
    <cellStyle name="CALC Amount Total [2] 2 16 7 2" xfId="29931"/>
    <cellStyle name="CALC Amount Total [2] 2 16 7 2 2" xfId="39979"/>
    <cellStyle name="CALC Amount Total [2] 2 16 7 3" xfId="36988"/>
    <cellStyle name="CALC Amount Total [2] 2 16 7 4" xfId="39980"/>
    <cellStyle name="CALC Amount Total [2] 2 16 8" xfId="22558"/>
    <cellStyle name="CALC Amount Total [2] 2 16 8 2" xfId="30854"/>
    <cellStyle name="CALC Amount Total [2] 2 16 8 2 2" xfId="39981"/>
    <cellStyle name="CALC Amount Total [2] 2 16 8 3" xfId="37871"/>
    <cellStyle name="CALC Amount Total [2] 2 16 8 4" xfId="39982"/>
    <cellStyle name="CALC Amount Total [2] 2 16 9" xfId="23500"/>
    <cellStyle name="CALC Amount Total [2] 2 16 9 2" xfId="39983"/>
    <cellStyle name="CALC Amount Total [2] 2 17" xfId="15163"/>
    <cellStyle name="CALC Amount Total [2] 2 17 10" xfId="39984"/>
    <cellStyle name="CALC Amount Total [2] 2 17 11" xfId="39985"/>
    <cellStyle name="CALC Amount Total [2] 2 17 2" xfId="16243"/>
    <cellStyle name="CALC Amount Total [2] 2 17 2 2" xfId="24556"/>
    <cellStyle name="CALC Amount Total [2] 2 17 2 2 2" xfId="39986"/>
    <cellStyle name="CALC Amount Total [2] 2 17 2 3" xfId="31829"/>
    <cellStyle name="CALC Amount Total [2] 2 17 2 4" xfId="39987"/>
    <cellStyle name="CALC Amount Total [2] 2 17 3" xfId="17209"/>
    <cellStyle name="CALC Amount Total [2] 2 17 3 2" xfId="25530"/>
    <cellStyle name="CALC Amount Total [2] 2 17 3 2 2" xfId="39988"/>
    <cellStyle name="CALC Amount Total [2] 2 17 3 3" xfId="32762"/>
    <cellStyle name="CALC Amount Total [2] 2 17 3 4" xfId="39989"/>
    <cellStyle name="CALC Amount Total [2] 2 17 4" xfId="18237"/>
    <cellStyle name="CALC Amount Total [2] 2 17 4 2" xfId="26557"/>
    <cellStyle name="CALC Amount Total [2] 2 17 4 2 2" xfId="39990"/>
    <cellStyle name="CALC Amount Total [2] 2 17 4 3" xfId="33740"/>
    <cellStyle name="CALC Amount Total [2] 2 17 4 4" xfId="39991"/>
    <cellStyle name="CALC Amount Total [2] 2 17 5" xfId="19221"/>
    <cellStyle name="CALC Amount Total [2] 2 17 5 2" xfId="27541"/>
    <cellStyle name="CALC Amount Total [2] 2 17 5 2 2" xfId="39992"/>
    <cellStyle name="CALC Amount Total [2] 2 17 5 3" xfId="34689"/>
    <cellStyle name="CALC Amount Total [2] 2 17 5 4" xfId="39993"/>
    <cellStyle name="CALC Amount Total [2] 2 17 6" xfId="20189"/>
    <cellStyle name="CALC Amount Total [2] 2 17 6 2" xfId="28511"/>
    <cellStyle name="CALC Amount Total [2] 2 17 6 2 2" xfId="39994"/>
    <cellStyle name="CALC Amount Total [2] 2 17 6 3" xfId="35632"/>
    <cellStyle name="CALC Amount Total [2] 2 17 6 4" xfId="39995"/>
    <cellStyle name="CALC Amount Total [2] 2 17 7" xfId="21650"/>
    <cellStyle name="CALC Amount Total [2] 2 17 7 2" xfId="29951"/>
    <cellStyle name="CALC Amount Total [2] 2 17 7 2 2" xfId="39996"/>
    <cellStyle name="CALC Amount Total [2] 2 17 7 3" xfId="37006"/>
    <cellStyle name="CALC Amount Total [2] 2 17 7 4" xfId="39997"/>
    <cellStyle name="CALC Amount Total [2] 2 17 8" xfId="22578"/>
    <cellStyle name="CALC Amount Total [2] 2 17 8 2" xfId="30874"/>
    <cellStyle name="CALC Amount Total [2] 2 17 8 2 2" xfId="39998"/>
    <cellStyle name="CALC Amount Total [2] 2 17 8 3" xfId="37889"/>
    <cellStyle name="CALC Amount Total [2] 2 17 8 4" xfId="39999"/>
    <cellStyle name="CALC Amount Total [2] 2 17 9" xfId="23520"/>
    <cellStyle name="CALC Amount Total [2] 2 17 9 2" xfId="40000"/>
    <cellStyle name="CALC Amount Total [2] 2 18" xfId="15185"/>
    <cellStyle name="CALC Amount Total [2] 2 18 10" xfId="40001"/>
    <cellStyle name="CALC Amount Total [2] 2 18 11" xfId="40002"/>
    <cellStyle name="CALC Amount Total [2] 2 18 2" xfId="16265"/>
    <cellStyle name="CALC Amount Total [2] 2 18 2 2" xfId="24578"/>
    <cellStyle name="CALC Amount Total [2] 2 18 2 2 2" xfId="40003"/>
    <cellStyle name="CALC Amount Total [2] 2 18 2 3" xfId="31850"/>
    <cellStyle name="CALC Amount Total [2] 2 18 2 4" xfId="40004"/>
    <cellStyle name="CALC Amount Total [2] 2 18 3" xfId="17231"/>
    <cellStyle name="CALC Amount Total [2] 2 18 3 2" xfId="25552"/>
    <cellStyle name="CALC Amount Total [2] 2 18 3 2 2" xfId="40005"/>
    <cellStyle name="CALC Amount Total [2] 2 18 3 3" xfId="32783"/>
    <cellStyle name="CALC Amount Total [2] 2 18 3 4" xfId="40006"/>
    <cellStyle name="CALC Amount Total [2] 2 18 4" xfId="18259"/>
    <cellStyle name="CALC Amount Total [2] 2 18 4 2" xfId="26579"/>
    <cellStyle name="CALC Amount Total [2] 2 18 4 2 2" xfId="40007"/>
    <cellStyle name="CALC Amount Total [2] 2 18 4 3" xfId="33761"/>
    <cellStyle name="CALC Amount Total [2] 2 18 4 4" xfId="40008"/>
    <cellStyle name="CALC Amount Total [2] 2 18 5" xfId="19243"/>
    <cellStyle name="CALC Amount Total [2] 2 18 5 2" xfId="27563"/>
    <cellStyle name="CALC Amount Total [2] 2 18 5 2 2" xfId="40009"/>
    <cellStyle name="CALC Amount Total [2] 2 18 5 3" xfId="34711"/>
    <cellStyle name="CALC Amount Total [2] 2 18 5 4" xfId="40010"/>
    <cellStyle name="CALC Amount Total [2] 2 18 6" xfId="20211"/>
    <cellStyle name="CALC Amount Total [2] 2 18 6 2" xfId="28533"/>
    <cellStyle name="CALC Amount Total [2] 2 18 6 2 2" xfId="40011"/>
    <cellStyle name="CALC Amount Total [2] 2 18 6 3" xfId="35653"/>
    <cellStyle name="CALC Amount Total [2] 2 18 6 4" xfId="40012"/>
    <cellStyle name="CALC Amount Total [2] 2 18 7" xfId="21672"/>
    <cellStyle name="CALC Amount Total [2] 2 18 7 2" xfId="29973"/>
    <cellStyle name="CALC Amount Total [2] 2 18 7 2 2" xfId="40013"/>
    <cellStyle name="CALC Amount Total [2] 2 18 7 3" xfId="37027"/>
    <cellStyle name="CALC Amount Total [2] 2 18 7 4" xfId="40014"/>
    <cellStyle name="CALC Amount Total [2] 2 18 8" xfId="22600"/>
    <cellStyle name="CALC Amount Total [2] 2 18 8 2" xfId="30896"/>
    <cellStyle name="CALC Amount Total [2] 2 18 8 2 2" xfId="40015"/>
    <cellStyle name="CALC Amount Total [2] 2 18 8 3" xfId="37910"/>
    <cellStyle name="CALC Amount Total [2] 2 18 8 4" xfId="40016"/>
    <cellStyle name="CALC Amount Total [2] 2 18 9" xfId="23542"/>
    <cellStyle name="CALC Amount Total [2] 2 18 9 2" xfId="40017"/>
    <cellStyle name="CALC Amount Total [2] 2 19" xfId="15201"/>
    <cellStyle name="CALC Amount Total [2] 2 19 10" xfId="40018"/>
    <cellStyle name="CALC Amount Total [2] 2 19 11" xfId="40019"/>
    <cellStyle name="CALC Amount Total [2] 2 19 2" xfId="16281"/>
    <cellStyle name="CALC Amount Total [2] 2 19 2 2" xfId="24594"/>
    <cellStyle name="CALC Amount Total [2] 2 19 2 2 2" xfId="40020"/>
    <cellStyle name="CALC Amount Total [2] 2 19 2 3" xfId="31864"/>
    <cellStyle name="CALC Amount Total [2] 2 19 2 4" xfId="40021"/>
    <cellStyle name="CALC Amount Total [2] 2 19 3" xfId="17247"/>
    <cellStyle name="CALC Amount Total [2] 2 19 3 2" xfId="25568"/>
    <cellStyle name="CALC Amount Total [2] 2 19 3 2 2" xfId="40022"/>
    <cellStyle name="CALC Amount Total [2] 2 19 3 3" xfId="32797"/>
    <cellStyle name="CALC Amount Total [2] 2 19 3 4" xfId="40023"/>
    <cellStyle name="CALC Amount Total [2] 2 19 4" xfId="18275"/>
    <cellStyle name="CALC Amount Total [2] 2 19 4 2" xfId="26595"/>
    <cellStyle name="CALC Amount Total [2] 2 19 4 2 2" xfId="40024"/>
    <cellStyle name="CALC Amount Total [2] 2 19 4 3" xfId="33775"/>
    <cellStyle name="CALC Amount Total [2] 2 19 4 4" xfId="40025"/>
    <cellStyle name="CALC Amount Total [2] 2 19 5" xfId="19259"/>
    <cellStyle name="CALC Amount Total [2] 2 19 5 2" xfId="27579"/>
    <cellStyle name="CALC Amount Total [2] 2 19 5 2 2" xfId="40026"/>
    <cellStyle name="CALC Amount Total [2] 2 19 5 3" xfId="34727"/>
    <cellStyle name="CALC Amount Total [2] 2 19 5 4" xfId="40027"/>
    <cellStyle name="CALC Amount Total [2] 2 19 6" xfId="20227"/>
    <cellStyle name="CALC Amount Total [2] 2 19 6 2" xfId="28549"/>
    <cellStyle name="CALC Amount Total [2] 2 19 6 2 2" xfId="40028"/>
    <cellStyle name="CALC Amount Total [2] 2 19 6 3" xfId="35667"/>
    <cellStyle name="CALC Amount Total [2] 2 19 6 4" xfId="40029"/>
    <cellStyle name="CALC Amount Total [2] 2 19 7" xfId="21688"/>
    <cellStyle name="CALC Amount Total [2] 2 19 7 2" xfId="29989"/>
    <cellStyle name="CALC Amount Total [2] 2 19 7 2 2" xfId="40030"/>
    <cellStyle name="CALC Amount Total [2] 2 19 7 3" xfId="37041"/>
    <cellStyle name="CALC Amount Total [2] 2 19 7 4" xfId="40031"/>
    <cellStyle name="CALC Amount Total [2] 2 19 8" xfId="22616"/>
    <cellStyle name="CALC Amount Total [2] 2 19 8 2" xfId="30912"/>
    <cellStyle name="CALC Amount Total [2] 2 19 8 2 2" xfId="40032"/>
    <cellStyle name="CALC Amount Total [2] 2 19 8 3" xfId="37924"/>
    <cellStyle name="CALC Amount Total [2] 2 19 8 4" xfId="40033"/>
    <cellStyle name="CALC Amount Total [2] 2 19 9" xfId="23558"/>
    <cellStyle name="CALC Amount Total [2] 2 19 9 2" xfId="40034"/>
    <cellStyle name="CALC Amount Total [2] 2 2" xfId="14510"/>
    <cellStyle name="CALC Amount Total [2] 2 2 2" xfId="15572"/>
    <cellStyle name="CALC Amount Total [2] 2 2 2 2" xfId="40035"/>
    <cellStyle name="CALC Amount Total [2] 2 2 2 2 2" xfId="40036"/>
    <cellStyle name="CALC Amount Total [2] 2 2 3" xfId="23823"/>
    <cellStyle name="CALC Amount Total [2] 2 2 3 2" xfId="40037"/>
    <cellStyle name="CALC Amount Total [2] 2 20" xfId="15266"/>
    <cellStyle name="CALC Amount Total [2] 2 20 10" xfId="40038"/>
    <cellStyle name="CALC Amount Total [2] 2 20 11" xfId="40039"/>
    <cellStyle name="CALC Amount Total [2] 2 20 2" xfId="16346"/>
    <cellStyle name="CALC Amount Total [2] 2 20 2 2" xfId="24659"/>
    <cellStyle name="CALC Amount Total [2] 2 20 2 2 2" xfId="40040"/>
    <cellStyle name="CALC Amount Total [2] 2 20 2 3" xfId="31926"/>
    <cellStyle name="CALC Amount Total [2] 2 20 2 4" xfId="40041"/>
    <cellStyle name="CALC Amount Total [2] 2 20 3" xfId="17312"/>
    <cellStyle name="CALC Amount Total [2] 2 20 3 2" xfId="25633"/>
    <cellStyle name="CALC Amount Total [2] 2 20 3 2 2" xfId="40042"/>
    <cellStyle name="CALC Amount Total [2] 2 20 3 3" xfId="32859"/>
    <cellStyle name="CALC Amount Total [2] 2 20 3 4" xfId="40043"/>
    <cellStyle name="CALC Amount Total [2] 2 20 4" xfId="18340"/>
    <cellStyle name="CALC Amount Total [2] 2 20 4 2" xfId="26660"/>
    <cellStyle name="CALC Amount Total [2] 2 20 4 2 2" xfId="40044"/>
    <cellStyle name="CALC Amount Total [2] 2 20 4 3" xfId="33837"/>
    <cellStyle name="CALC Amount Total [2] 2 20 4 4" xfId="40045"/>
    <cellStyle name="CALC Amount Total [2] 2 20 5" xfId="19324"/>
    <cellStyle name="CALC Amount Total [2] 2 20 5 2" xfId="27644"/>
    <cellStyle name="CALC Amount Total [2] 2 20 5 2 2" xfId="40046"/>
    <cellStyle name="CALC Amount Total [2] 2 20 5 3" xfId="34792"/>
    <cellStyle name="CALC Amount Total [2] 2 20 5 4" xfId="40047"/>
    <cellStyle name="CALC Amount Total [2] 2 20 6" xfId="20292"/>
    <cellStyle name="CALC Amount Total [2] 2 20 6 2" xfId="28614"/>
    <cellStyle name="CALC Amount Total [2] 2 20 6 2 2" xfId="40048"/>
    <cellStyle name="CALC Amount Total [2] 2 20 6 3" xfId="35729"/>
    <cellStyle name="CALC Amount Total [2] 2 20 6 4" xfId="40049"/>
    <cellStyle name="CALC Amount Total [2] 2 20 7" xfId="21753"/>
    <cellStyle name="CALC Amount Total [2] 2 20 7 2" xfId="30054"/>
    <cellStyle name="CALC Amount Total [2] 2 20 7 2 2" xfId="40050"/>
    <cellStyle name="CALC Amount Total [2] 2 20 7 3" xfId="37103"/>
    <cellStyle name="CALC Amount Total [2] 2 20 7 4" xfId="40051"/>
    <cellStyle name="CALC Amount Total [2] 2 20 8" xfId="22681"/>
    <cellStyle name="CALC Amount Total [2] 2 20 8 2" xfId="30977"/>
    <cellStyle name="CALC Amount Total [2] 2 20 8 2 2" xfId="40052"/>
    <cellStyle name="CALC Amount Total [2] 2 20 8 3" xfId="37986"/>
    <cellStyle name="CALC Amount Total [2] 2 20 8 4" xfId="40053"/>
    <cellStyle name="CALC Amount Total [2] 2 20 9" xfId="23623"/>
    <cellStyle name="CALC Amount Total [2] 2 20 9 2" xfId="40054"/>
    <cellStyle name="CALC Amount Total [2] 2 21" xfId="15282"/>
    <cellStyle name="CALC Amount Total [2] 2 21 10" xfId="40055"/>
    <cellStyle name="CALC Amount Total [2] 2 21 11" xfId="40056"/>
    <cellStyle name="CALC Amount Total [2] 2 21 2" xfId="16362"/>
    <cellStyle name="CALC Amount Total [2] 2 21 2 2" xfId="24675"/>
    <cellStyle name="CALC Amount Total [2] 2 21 2 2 2" xfId="40057"/>
    <cellStyle name="CALC Amount Total [2] 2 21 2 3" xfId="31942"/>
    <cellStyle name="CALC Amount Total [2] 2 21 2 4" xfId="40058"/>
    <cellStyle name="CALC Amount Total [2] 2 21 3" xfId="17328"/>
    <cellStyle name="CALC Amount Total [2] 2 21 3 2" xfId="25649"/>
    <cellStyle name="CALC Amount Total [2] 2 21 3 2 2" xfId="40059"/>
    <cellStyle name="CALC Amount Total [2] 2 21 3 3" xfId="32875"/>
    <cellStyle name="CALC Amount Total [2] 2 21 3 4" xfId="40060"/>
    <cellStyle name="CALC Amount Total [2] 2 21 4" xfId="18356"/>
    <cellStyle name="CALC Amount Total [2] 2 21 4 2" xfId="26676"/>
    <cellStyle name="CALC Amount Total [2] 2 21 4 2 2" xfId="40061"/>
    <cellStyle name="CALC Amount Total [2] 2 21 4 3" xfId="33853"/>
    <cellStyle name="CALC Amount Total [2] 2 21 4 4" xfId="40062"/>
    <cellStyle name="CALC Amount Total [2] 2 21 5" xfId="19340"/>
    <cellStyle name="CALC Amount Total [2] 2 21 5 2" xfId="27660"/>
    <cellStyle name="CALC Amount Total [2] 2 21 5 2 2" xfId="40063"/>
    <cellStyle name="CALC Amount Total [2] 2 21 5 3" xfId="34808"/>
    <cellStyle name="CALC Amount Total [2] 2 21 5 4" xfId="40064"/>
    <cellStyle name="CALC Amount Total [2] 2 21 6" xfId="20308"/>
    <cellStyle name="CALC Amount Total [2] 2 21 6 2" xfId="28630"/>
    <cellStyle name="CALC Amount Total [2] 2 21 6 2 2" xfId="40065"/>
    <cellStyle name="CALC Amount Total [2] 2 21 6 3" xfId="35745"/>
    <cellStyle name="CALC Amount Total [2] 2 21 6 4" xfId="40066"/>
    <cellStyle name="CALC Amount Total [2] 2 21 7" xfId="21769"/>
    <cellStyle name="CALC Amount Total [2] 2 21 7 2" xfId="30070"/>
    <cellStyle name="CALC Amount Total [2] 2 21 7 2 2" xfId="40067"/>
    <cellStyle name="CALC Amount Total [2] 2 21 7 3" xfId="37119"/>
    <cellStyle name="CALC Amount Total [2] 2 21 7 4" xfId="40068"/>
    <cellStyle name="CALC Amount Total [2] 2 21 8" xfId="22697"/>
    <cellStyle name="CALC Amount Total [2] 2 21 8 2" xfId="30993"/>
    <cellStyle name="CALC Amount Total [2] 2 21 8 2 2" xfId="40069"/>
    <cellStyle name="CALC Amount Total [2] 2 21 8 3" xfId="38002"/>
    <cellStyle name="CALC Amount Total [2] 2 21 8 4" xfId="40070"/>
    <cellStyle name="CALC Amount Total [2] 2 21 9" xfId="23639"/>
    <cellStyle name="CALC Amount Total [2] 2 21 9 2" xfId="40071"/>
    <cellStyle name="CALC Amount Total [2] 2 22" xfId="15291"/>
    <cellStyle name="CALC Amount Total [2] 2 22 10" xfId="40072"/>
    <cellStyle name="CALC Amount Total [2] 2 22 11" xfId="40073"/>
    <cellStyle name="CALC Amount Total [2] 2 22 2" xfId="16371"/>
    <cellStyle name="CALC Amount Total [2] 2 22 2 2" xfId="24684"/>
    <cellStyle name="CALC Amount Total [2] 2 22 2 2 2" xfId="40074"/>
    <cellStyle name="CALC Amount Total [2] 2 22 2 3" xfId="31950"/>
    <cellStyle name="CALC Amount Total [2] 2 22 2 4" xfId="40075"/>
    <cellStyle name="CALC Amount Total [2] 2 22 3" xfId="17337"/>
    <cellStyle name="CALC Amount Total [2] 2 22 3 2" xfId="25658"/>
    <cellStyle name="CALC Amount Total [2] 2 22 3 2 2" xfId="40076"/>
    <cellStyle name="CALC Amount Total [2] 2 22 3 3" xfId="32883"/>
    <cellStyle name="CALC Amount Total [2] 2 22 3 4" xfId="40077"/>
    <cellStyle name="CALC Amount Total [2] 2 22 4" xfId="18365"/>
    <cellStyle name="CALC Amount Total [2] 2 22 4 2" xfId="26685"/>
    <cellStyle name="CALC Amount Total [2] 2 22 4 2 2" xfId="40078"/>
    <cellStyle name="CALC Amount Total [2] 2 22 4 3" xfId="33861"/>
    <cellStyle name="CALC Amount Total [2] 2 22 4 4" xfId="40079"/>
    <cellStyle name="CALC Amount Total [2] 2 22 5" xfId="19348"/>
    <cellStyle name="CALC Amount Total [2] 2 22 5 2" xfId="27669"/>
    <cellStyle name="CALC Amount Total [2] 2 22 5 2 2" xfId="40080"/>
    <cellStyle name="CALC Amount Total [2] 2 22 5 3" xfId="34817"/>
    <cellStyle name="CALC Amount Total [2] 2 22 5 4" xfId="40081"/>
    <cellStyle name="CALC Amount Total [2] 2 22 6" xfId="20317"/>
    <cellStyle name="CALC Amount Total [2] 2 22 6 2" xfId="28639"/>
    <cellStyle name="CALC Amount Total [2] 2 22 6 2 2" xfId="40082"/>
    <cellStyle name="CALC Amount Total [2] 2 22 6 3" xfId="35753"/>
    <cellStyle name="CALC Amount Total [2] 2 22 6 4" xfId="40083"/>
    <cellStyle name="CALC Amount Total [2] 2 22 7" xfId="21778"/>
    <cellStyle name="CALC Amount Total [2] 2 22 7 2" xfId="30079"/>
    <cellStyle name="CALC Amount Total [2] 2 22 7 2 2" xfId="40084"/>
    <cellStyle name="CALC Amount Total [2] 2 22 7 3" xfId="37127"/>
    <cellStyle name="CALC Amount Total [2] 2 22 7 4" xfId="40085"/>
    <cellStyle name="CALC Amount Total [2] 2 22 8" xfId="22706"/>
    <cellStyle name="CALC Amount Total [2] 2 22 8 2" xfId="31002"/>
    <cellStyle name="CALC Amount Total [2] 2 22 8 2 2" xfId="40086"/>
    <cellStyle name="CALC Amount Total [2] 2 22 8 3" xfId="38010"/>
    <cellStyle name="CALC Amount Total [2] 2 22 8 4" xfId="40087"/>
    <cellStyle name="CALC Amount Total [2] 2 22 9" xfId="23648"/>
    <cellStyle name="CALC Amount Total [2] 2 22 9 2" xfId="40088"/>
    <cellStyle name="CALC Amount Total [2] 2 23" xfId="15328"/>
    <cellStyle name="CALC Amount Total [2] 2 23 10" xfId="40089"/>
    <cellStyle name="CALC Amount Total [2] 2 23 11" xfId="40090"/>
    <cellStyle name="CALC Amount Total [2] 2 23 2" xfId="16408"/>
    <cellStyle name="CALC Amount Total [2] 2 23 2 2" xfId="24721"/>
    <cellStyle name="CALC Amount Total [2] 2 23 2 2 2" xfId="40091"/>
    <cellStyle name="CALC Amount Total [2] 2 23 2 3" xfId="31986"/>
    <cellStyle name="CALC Amount Total [2] 2 23 2 4" xfId="40092"/>
    <cellStyle name="CALC Amount Total [2] 2 23 3" xfId="17374"/>
    <cellStyle name="CALC Amount Total [2] 2 23 3 2" xfId="25695"/>
    <cellStyle name="CALC Amount Total [2] 2 23 3 2 2" xfId="40093"/>
    <cellStyle name="CALC Amount Total [2] 2 23 3 3" xfId="32919"/>
    <cellStyle name="CALC Amount Total [2] 2 23 3 4" xfId="40094"/>
    <cellStyle name="CALC Amount Total [2] 2 23 4" xfId="18402"/>
    <cellStyle name="CALC Amount Total [2] 2 23 4 2" xfId="26722"/>
    <cellStyle name="CALC Amount Total [2] 2 23 4 2 2" xfId="40095"/>
    <cellStyle name="CALC Amount Total [2] 2 23 4 3" xfId="33897"/>
    <cellStyle name="CALC Amount Total [2] 2 23 4 4" xfId="40096"/>
    <cellStyle name="CALC Amount Total [2] 2 23 5" xfId="19385"/>
    <cellStyle name="CALC Amount Total [2] 2 23 5 2" xfId="27706"/>
    <cellStyle name="CALC Amount Total [2] 2 23 5 2 2" xfId="40097"/>
    <cellStyle name="CALC Amount Total [2] 2 23 5 3" xfId="34854"/>
    <cellStyle name="CALC Amount Total [2] 2 23 5 4" xfId="40098"/>
    <cellStyle name="CALC Amount Total [2] 2 23 6" xfId="20354"/>
    <cellStyle name="CALC Amount Total [2] 2 23 6 2" xfId="28676"/>
    <cellStyle name="CALC Amount Total [2] 2 23 6 2 2" xfId="40099"/>
    <cellStyle name="CALC Amount Total [2] 2 23 6 3" xfId="35789"/>
    <cellStyle name="CALC Amount Total [2] 2 23 6 4" xfId="40100"/>
    <cellStyle name="CALC Amount Total [2] 2 23 7" xfId="21815"/>
    <cellStyle name="CALC Amount Total [2] 2 23 7 2" xfId="30116"/>
    <cellStyle name="CALC Amount Total [2] 2 23 7 2 2" xfId="40101"/>
    <cellStyle name="CALC Amount Total [2] 2 23 7 3" xfId="37163"/>
    <cellStyle name="CALC Amount Total [2] 2 23 7 4" xfId="40102"/>
    <cellStyle name="CALC Amount Total [2] 2 23 8" xfId="22743"/>
    <cellStyle name="CALC Amount Total [2] 2 23 8 2" xfId="31039"/>
    <cellStyle name="CALC Amount Total [2] 2 23 8 2 2" xfId="40103"/>
    <cellStyle name="CALC Amount Total [2] 2 23 8 3" xfId="38046"/>
    <cellStyle name="CALC Amount Total [2] 2 23 8 4" xfId="40104"/>
    <cellStyle name="CALC Amount Total [2] 2 23 9" xfId="23685"/>
    <cellStyle name="CALC Amount Total [2] 2 23 9 2" xfId="40105"/>
    <cellStyle name="CALC Amount Total [2] 2 24" xfId="15389"/>
    <cellStyle name="CALC Amount Total [2] 2 24 10" xfId="40106"/>
    <cellStyle name="CALC Amount Total [2] 2 24 11" xfId="40107"/>
    <cellStyle name="CALC Amount Total [2] 2 24 2" xfId="16469"/>
    <cellStyle name="CALC Amount Total [2] 2 24 2 2" xfId="24782"/>
    <cellStyle name="CALC Amount Total [2] 2 24 2 2 2" xfId="40108"/>
    <cellStyle name="CALC Amount Total [2] 2 24 2 3" xfId="32046"/>
    <cellStyle name="CALC Amount Total [2] 2 24 2 4" xfId="40109"/>
    <cellStyle name="CALC Amount Total [2] 2 24 3" xfId="17435"/>
    <cellStyle name="CALC Amount Total [2] 2 24 3 2" xfId="25756"/>
    <cellStyle name="CALC Amount Total [2] 2 24 3 2 2" xfId="40110"/>
    <cellStyle name="CALC Amount Total [2] 2 24 3 3" xfId="32979"/>
    <cellStyle name="CALC Amount Total [2] 2 24 3 4" xfId="40111"/>
    <cellStyle name="CALC Amount Total [2] 2 24 4" xfId="18463"/>
    <cellStyle name="CALC Amount Total [2] 2 24 4 2" xfId="26783"/>
    <cellStyle name="CALC Amount Total [2] 2 24 4 2 2" xfId="40112"/>
    <cellStyle name="CALC Amount Total [2] 2 24 4 3" xfId="33957"/>
    <cellStyle name="CALC Amount Total [2] 2 24 4 4" xfId="40113"/>
    <cellStyle name="CALC Amount Total [2] 2 24 5" xfId="19446"/>
    <cellStyle name="CALC Amount Total [2] 2 24 5 2" xfId="27767"/>
    <cellStyle name="CALC Amount Total [2] 2 24 5 2 2" xfId="40114"/>
    <cellStyle name="CALC Amount Total [2] 2 24 5 3" xfId="34915"/>
    <cellStyle name="CALC Amount Total [2] 2 24 5 4" xfId="40115"/>
    <cellStyle name="CALC Amount Total [2] 2 24 6" xfId="20415"/>
    <cellStyle name="CALC Amount Total [2] 2 24 6 2" xfId="28737"/>
    <cellStyle name="CALC Amount Total [2] 2 24 6 2 2" xfId="40116"/>
    <cellStyle name="CALC Amount Total [2] 2 24 6 3" xfId="35849"/>
    <cellStyle name="CALC Amount Total [2] 2 24 6 4" xfId="40117"/>
    <cellStyle name="CALC Amount Total [2] 2 24 7" xfId="21876"/>
    <cellStyle name="CALC Amount Total [2] 2 24 7 2" xfId="30177"/>
    <cellStyle name="CALC Amount Total [2] 2 24 7 2 2" xfId="40118"/>
    <cellStyle name="CALC Amount Total [2] 2 24 7 3" xfId="37222"/>
    <cellStyle name="CALC Amount Total [2] 2 24 7 4" xfId="40119"/>
    <cellStyle name="CALC Amount Total [2] 2 24 8" xfId="22804"/>
    <cellStyle name="CALC Amount Total [2] 2 24 8 2" xfId="31100"/>
    <cellStyle name="CALC Amount Total [2] 2 24 8 2 2" xfId="40120"/>
    <cellStyle name="CALC Amount Total [2] 2 24 8 3" xfId="38106"/>
    <cellStyle name="CALC Amount Total [2] 2 24 8 4" xfId="40121"/>
    <cellStyle name="CALC Amount Total [2] 2 24 9" xfId="23746"/>
    <cellStyle name="CALC Amount Total [2] 2 24 9 2" xfId="40122"/>
    <cellStyle name="CALC Amount Total [2] 2 25" xfId="15405"/>
    <cellStyle name="CALC Amount Total [2] 2 25 10" xfId="40123"/>
    <cellStyle name="CALC Amount Total [2] 2 25 11" xfId="40124"/>
    <cellStyle name="CALC Amount Total [2] 2 25 2" xfId="16485"/>
    <cellStyle name="CALC Amount Total [2] 2 25 2 2" xfId="24798"/>
    <cellStyle name="CALC Amount Total [2] 2 25 2 2 2" xfId="40125"/>
    <cellStyle name="CALC Amount Total [2] 2 25 2 3" xfId="32060"/>
    <cellStyle name="CALC Amount Total [2] 2 25 2 4" xfId="40126"/>
    <cellStyle name="CALC Amount Total [2] 2 25 3" xfId="17451"/>
    <cellStyle name="CALC Amount Total [2] 2 25 3 2" xfId="25772"/>
    <cellStyle name="CALC Amount Total [2] 2 25 3 2 2" xfId="40127"/>
    <cellStyle name="CALC Amount Total [2] 2 25 3 3" xfId="32993"/>
    <cellStyle name="CALC Amount Total [2] 2 25 3 4" xfId="40128"/>
    <cellStyle name="CALC Amount Total [2] 2 25 4" xfId="18479"/>
    <cellStyle name="CALC Amount Total [2] 2 25 4 2" xfId="26799"/>
    <cellStyle name="CALC Amount Total [2] 2 25 4 2 2" xfId="40129"/>
    <cellStyle name="CALC Amount Total [2] 2 25 4 3" xfId="33971"/>
    <cellStyle name="CALC Amount Total [2] 2 25 4 4" xfId="40130"/>
    <cellStyle name="CALC Amount Total [2] 2 25 5" xfId="19462"/>
    <cellStyle name="CALC Amount Total [2] 2 25 5 2" xfId="27783"/>
    <cellStyle name="CALC Amount Total [2] 2 25 5 2 2" xfId="40131"/>
    <cellStyle name="CALC Amount Total [2] 2 25 5 3" xfId="34931"/>
    <cellStyle name="CALC Amount Total [2] 2 25 5 4" xfId="40132"/>
    <cellStyle name="CALC Amount Total [2] 2 25 6" xfId="20431"/>
    <cellStyle name="CALC Amount Total [2] 2 25 6 2" xfId="28753"/>
    <cellStyle name="CALC Amount Total [2] 2 25 6 2 2" xfId="40133"/>
    <cellStyle name="CALC Amount Total [2] 2 25 6 3" xfId="35863"/>
    <cellStyle name="CALC Amount Total [2] 2 25 6 4" xfId="40134"/>
    <cellStyle name="CALC Amount Total [2] 2 25 7" xfId="21892"/>
    <cellStyle name="CALC Amount Total [2] 2 25 7 2" xfId="30193"/>
    <cellStyle name="CALC Amount Total [2] 2 25 7 2 2" xfId="40135"/>
    <cellStyle name="CALC Amount Total [2] 2 25 7 3" xfId="37236"/>
    <cellStyle name="CALC Amount Total [2] 2 25 7 4" xfId="40136"/>
    <cellStyle name="CALC Amount Total [2] 2 25 8" xfId="22820"/>
    <cellStyle name="CALC Amount Total [2] 2 25 8 2" xfId="31116"/>
    <cellStyle name="CALC Amount Total [2] 2 25 8 2 2" xfId="40137"/>
    <cellStyle name="CALC Amount Total [2] 2 25 8 3" xfId="38120"/>
    <cellStyle name="CALC Amount Total [2] 2 25 8 4" xfId="40138"/>
    <cellStyle name="CALC Amount Total [2] 2 25 9" xfId="23762"/>
    <cellStyle name="CALC Amount Total [2] 2 25 9 2" xfId="40139"/>
    <cellStyle name="CALC Amount Total [2] 2 26" xfId="15421"/>
    <cellStyle name="CALC Amount Total [2] 2 26 10" xfId="40140"/>
    <cellStyle name="CALC Amount Total [2] 2 26 11" xfId="40141"/>
    <cellStyle name="CALC Amount Total [2] 2 26 2" xfId="16501"/>
    <cellStyle name="CALC Amount Total [2] 2 26 2 2" xfId="24814"/>
    <cellStyle name="CALC Amount Total [2] 2 26 2 2 2" xfId="40142"/>
    <cellStyle name="CALC Amount Total [2] 2 26 2 3" xfId="32075"/>
    <cellStyle name="CALC Amount Total [2] 2 26 2 4" xfId="40143"/>
    <cellStyle name="CALC Amount Total [2] 2 26 3" xfId="17467"/>
    <cellStyle name="CALC Amount Total [2] 2 26 3 2" xfId="25788"/>
    <cellStyle name="CALC Amount Total [2] 2 26 3 2 2" xfId="40144"/>
    <cellStyle name="CALC Amount Total [2] 2 26 3 3" xfId="33008"/>
    <cellStyle name="CALC Amount Total [2] 2 26 3 4" xfId="40145"/>
    <cellStyle name="CALC Amount Total [2] 2 26 4" xfId="18495"/>
    <cellStyle name="CALC Amount Total [2] 2 26 4 2" xfId="26815"/>
    <cellStyle name="CALC Amount Total [2] 2 26 4 2 2" xfId="40146"/>
    <cellStyle name="CALC Amount Total [2] 2 26 4 3" xfId="33986"/>
    <cellStyle name="CALC Amount Total [2] 2 26 4 4" xfId="40147"/>
    <cellStyle name="CALC Amount Total [2] 2 26 5" xfId="19478"/>
    <cellStyle name="CALC Amount Total [2] 2 26 5 2" xfId="27799"/>
    <cellStyle name="CALC Amount Total [2] 2 26 5 2 2" xfId="40148"/>
    <cellStyle name="CALC Amount Total [2] 2 26 5 3" xfId="34947"/>
    <cellStyle name="CALC Amount Total [2] 2 26 5 4" xfId="40149"/>
    <cellStyle name="CALC Amount Total [2] 2 26 6" xfId="20447"/>
    <cellStyle name="CALC Amount Total [2] 2 26 6 2" xfId="28769"/>
    <cellStyle name="CALC Amount Total [2] 2 26 6 2 2" xfId="40150"/>
    <cellStyle name="CALC Amount Total [2] 2 26 6 3" xfId="35878"/>
    <cellStyle name="CALC Amount Total [2] 2 26 6 4" xfId="40151"/>
    <cellStyle name="CALC Amount Total [2] 2 26 7" xfId="21908"/>
    <cellStyle name="CALC Amount Total [2] 2 26 7 2" xfId="30209"/>
    <cellStyle name="CALC Amount Total [2] 2 26 7 2 2" xfId="40152"/>
    <cellStyle name="CALC Amount Total [2] 2 26 7 3" xfId="37251"/>
    <cellStyle name="CALC Amount Total [2] 2 26 7 4" xfId="40153"/>
    <cellStyle name="CALC Amount Total [2] 2 26 8" xfId="22836"/>
    <cellStyle name="CALC Amount Total [2] 2 26 8 2" xfId="31132"/>
    <cellStyle name="CALC Amount Total [2] 2 26 8 2 2" xfId="40154"/>
    <cellStyle name="CALC Amount Total [2] 2 26 8 3" xfId="38135"/>
    <cellStyle name="CALC Amount Total [2] 2 26 8 4" xfId="40155"/>
    <cellStyle name="CALC Amount Total [2] 2 26 9" xfId="23778"/>
    <cellStyle name="CALC Amount Total [2] 2 26 9 2" xfId="40156"/>
    <cellStyle name="CALC Amount Total [2] 2 27" xfId="15435"/>
    <cellStyle name="CALC Amount Total [2] 2 27 10" xfId="40157"/>
    <cellStyle name="CALC Amount Total [2] 2 27 11" xfId="40158"/>
    <cellStyle name="CALC Amount Total [2] 2 27 2" xfId="16515"/>
    <cellStyle name="CALC Amount Total [2] 2 27 2 2" xfId="24828"/>
    <cellStyle name="CALC Amount Total [2] 2 27 2 2 2" xfId="40159"/>
    <cellStyle name="CALC Amount Total [2] 2 27 2 3" xfId="32089"/>
    <cellStyle name="CALC Amount Total [2] 2 27 2 4" xfId="40160"/>
    <cellStyle name="CALC Amount Total [2] 2 27 3" xfId="17481"/>
    <cellStyle name="CALC Amount Total [2] 2 27 3 2" xfId="25802"/>
    <cellStyle name="CALC Amount Total [2] 2 27 3 2 2" xfId="40161"/>
    <cellStyle name="CALC Amount Total [2] 2 27 3 3" xfId="33022"/>
    <cellStyle name="CALC Amount Total [2] 2 27 3 4" xfId="40162"/>
    <cellStyle name="CALC Amount Total [2] 2 27 4" xfId="18509"/>
    <cellStyle name="CALC Amount Total [2] 2 27 4 2" xfId="26829"/>
    <cellStyle name="CALC Amount Total [2] 2 27 4 2 2" xfId="40163"/>
    <cellStyle name="CALC Amount Total [2] 2 27 4 3" xfId="34000"/>
    <cellStyle name="CALC Amount Total [2] 2 27 4 4" xfId="40164"/>
    <cellStyle name="CALC Amount Total [2] 2 27 5" xfId="19492"/>
    <cellStyle name="CALC Amount Total [2] 2 27 5 2" xfId="27813"/>
    <cellStyle name="CALC Amount Total [2] 2 27 5 2 2" xfId="40165"/>
    <cellStyle name="CALC Amount Total [2] 2 27 5 3" xfId="34961"/>
    <cellStyle name="CALC Amount Total [2] 2 27 5 4" xfId="40166"/>
    <cellStyle name="CALC Amount Total [2] 2 27 6" xfId="20461"/>
    <cellStyle name="CALC Amount Total [2] 2 27 6 2" xfId="28783"/>
    <cellStyle name="CALC Amount Total [2] 2 27 6 2 2" xfId="40167"/>
    <cellStyle name="CALC Amount Total [2] 2 27 6 3" xfId="35892"/>
    <cellStyle name="CALC Amount Total [2] 2 27 6 4" xfId="40168"/>
    <cellStyle name="CALC Amount Total [2] 2 27 7" xfId="21922"/>
    <cellStyle name="CALC Amount Total [2] 2 27 7 2" xfId="30223"/>
    <cellStyle name="CALC Amount Total [2] 2 27 7 2 2" xfId="40169"/>
    <cellStyle name="CALC Amount Total [2] 2 27 7 3" xfId="37265"/>
    <cellStyle name="CALC Amount Total [2] 2 27 7 4" xfId="40170"/>
    <cellStyle name="CALC Amount Total [2] 2 27 8" xfId="22850"/>
    <cellStyle name="CALC Amount Total [2] 2 27 8 2" xfId="31146"/>
    <cellStyle name="CALC Amount Total [2] 2 27 8 2 2" xfId="40171"/>
    <cellStyle name="CALC Amount Total [2] 2 27 8 3" xfId="38149"/>
    <cellStyle name="CALC Amount Total [2] 2 27 8 4" xfId="40172"/>
    <cellStyle name="CALC Amount Total [2] 2 27 9" xfId="23792"/>
    <cellStyle name="CALC Amount Total [2] 2 27 9 2" xfId="40173"/>
    <cellStyle name="CALC Amount Total [2] 2 28" xfId="15449"/>
    <cellStyle name="CALC Amount Total [2] 2 28 10" xfId="40174"/>
    <cellStyle name="CALC Amount Total [2] 2 28 11" xfId="40175"/>
    <cellStyle name="CALC Amount Total [2] 2 28 2" xfId="16529"/>
    <cellStyle name="CALC Amount Total [2] 2 28 2 2" xfId="24842"/>
    <cellStyle name="CALC Amount Total [2] 2 28 2 2 2" xfId="40176"/>
    <cellStyle name="CALC Amount Total [2] 2 28 2 3" xfId="32103"/>
    <cellStyle name="CALC Amount Total [2] 2 28 2 4" xfId="40177"/>
    <cellStyle name="CALC Amount Total [2] 2 28 3" xfId="17495"/>
    <cellStyle name="CALC Amount Total [2] 2 28 3 2" xfId="25816"/>
    <cellStyle name="CALC Amount Total [2] 2 28 3 2 2" xfId="40178"/>
    <cellStyle name="CALC Amount Total [2] 2 28 3 3" xfId="33036"/>
    <cellStyle name="CALC Amount Total [2] 2 28 3 4" xfId="40179"/>
    <cellStyle name="CALC Amount Total [2] 2 28 4" xfId="18523"/>
    <cellStyle name="CALC Amount Total [2] 2 28 4 2" xfId="26843"/>
    <cellStyle name="CALC Amount Total [2] 2 28 4 2 2" xfId="40180"/>
    <cellStyle name="CALC Amount Total [2] 2 28 4 3" xfId="34014"/>
    <cellStyle name="CALC Amount Total [2] 2 28 4 4" xfId="40181"/>
    <cellStyle name="CALC Amount Total [2] 2 28 5" xfId="19506"/>
    <cellStyle name="CALC Amount Total [2] 2 28 5 2" xfId="27827"/>
    <cellStyle name="CALC Amount Total [2] 2 28 5 2 2" xfId="40182"/>
    <cellStyle name="CALC Amount Total [2] 2 28 5 3" xfId="34975"/>
    <cellStyle name="CALC Amount Total [2] 2 28 5 4" xfId="40183"/>
    <cellStyle name="CALC Amount Total [2] 2 28 6" xfId="20475"/>
    <cellStyle name="CALC Amount Total [2] 2 28 6 2" xfId="28797"/>
    <cellStyle name="CALC Amount Total [2] 2 28 6 2 2" xfId="40184"/>
    <cellStyle name="CALC Amount Total [2] 2 28 6 3" xfId="35906"/>
    <cellStyle name="CALC Amount Total [2] 2 28 6 4" xfId="40185"/>
    <cellStyle name="CALC Amount Total [2] 2 28 7" xfId="21936"/>
    <cellStyle name="CALC Amount Total [2] 2 28 7 2" xfId="30237"/>
    <cellStyle name="CALC Amount Total [2] 2 28 7 2 2" xfId="40186"/>
    <cellStyle name="CALC Amount Total [2] 2 28 7 3" xfId="37279"/>
    <cellStyle name="CALC Amount Total [2] 2 28 7 4" xfId="40187"/>
    <cellStyle name="CALC Amount Total [2] 2 28 8" xfId="22864"/>
    <cellStyle name="CALC Amount Total [2] 2 28 8 2" xfId="31160"/>
    <cellStyle name="CALC Amount Total [2] 2 28 8 2 2" xfId="40188"/>
    <cellStyle name="CALC Amount Total [2] 2 28 8 3" xfId="38163"/>
    <cellStyle name="CALC Amount Total [2] 2 28 8 4" xfId="40189"/>
    <cellStyle name="CALC Amount Total [2] 2 28 9" xfId="23806"/>
    <cellStyle name="CALC Amount Total [2] 2 28 9 2" xfId="40190"/>
    <cellStyle name="CALC Amount Total [2] 2 29" xfId="15481"/>
    <cellStyle name="CALC Amount Total [2] 2 29 2" xfId="17527"/>
    <cellStyle name="CALC Amount Total [2] 2 29 2 2" xfId="25847"/>
    <cellStyle name="CALC Amount Total [2] 2 29 2 2 2" xfId="40191"/>
    <cellStyle name="CALC Amount Total [2] 2 29 2 3" xfId="33065"/>
    <cellStyle name="CALC Amount Total [2] 2 29 2 4" xfId="40192"/>
    <cellStyle name="CALC Amount Total [2] 2 29 3" xfId="19538"/>
    <cellStyle name="CALC Amount Total [2] 2 29 3 2" xfId="27859"/>
    <cellStyle name="CALC Amount Total [2] 2 29 3 2 2" xfId="40193"/>
    <cellStyle name="CALC Amount Total [2] 2 29 3 3" xfId="35007"/>
    <cellStyle name="CALC Amount Total [2] 2 29 3 4" xfId="40194"/>
    <cellStyle name="CALC Amount Total [2] 2 29 4" xfId="40195"/>
    <cellStyle name="CALC Amount Total [2] 2 29 4 2" xfId="40196"/>
    <cellStyle name="CALC Amount Total [2] 2 3" xfId="14511"/>
    <cellStyle name="CALC Amount Total [2] 2 3 2" xfId="15573"/>
    <cellStyle name="CALC Amount Total [2] 2 3 2 2" xfId="40197"/>
    <cellStyle name="CALC Amount Total [2] 2 3 2 2 2" xfId="40198"/>
    <cellStyle name="CALC Amount Total [2] 2 3 3" xfId="23899"/>
    <cellStyle name="CALC Amount Total [2] 2 3 3 2" xfId="40199"/>
    <cellStyle name="CALC Amount Total [2] 2 30" xfId="40200"/>
    <cellStyle name="CALC Amount Total [2] 2 30 2" xfId="40201"/>
    <cellStyle name="CALC Amount Total [2] 2 4" xfId="14542"/>
    <cellStyle name="CALC Amount Total [2] 2 4 2" xfId="15621"/>
    <cellStyle name="CALC Amount Total [2] 2 4 2 2" xfId="23935"/>
    <cellStyle name="CALC Amount Total [2] 2 4 2 2 2" xfId="40202"/>
    <cellStyle name="CALC Amount Total [2] 2 4 2 3" xfId="40203"/>
    <cellStyle name="CALC Amount Total [2] 2 4 2 4" xfId="40204"/>
    <cellStyle name="CALC Amount Total [2] 2 4 3" xfId="16589"/>
    <cellStyle name="CALC Amount Total [2] 2 4 3 2" xfId="24906"/>
    <cellStyle name="CALC Amount Total [2] 2 4 3 2 2" xfId="40205"/>
    <cellStyle name="CALC Amount Total [2] 2 4 3 3" xfId="32166"/>
    <cellStyle name="CALC Amount Total [2] 2 4 3 4" xfId="40206"/>
    <cellStyle name="CALC Amount Total [2] 2 4 4" xfId="17608"/>
    <cellStyle name="CALC Amount Total [2] 2 4 4 2" xfId="25931"/>
    <cellStyle name="CALC Amount Total [2] 2 4 4 2 2" xfId="40207"/>
    <cellStyle name="CALC Amount Total [2] 2 4 4 3" xfId="33143"/>
    <cellStyle name="CALC Amount Total [2] 2 4 4 4" xfId="40208"/>
    <cellStyle name="CALC Amount Total [2] 2 4 5" xfId="18590"/>
    <cellStyle name="CALC Amount Total [2] 2 4 5 2" xfId="26909"/>
    <cellStyle name="CALC Amount Total [2] 2 4 5 2 2" xfId="40209"/>
    <cellStyle name="CALC Amount Total [2] 2 4 5 3" xfId="34078"/>
    <cellStyle name="CALC Amount Total [2] 2 4 5 4" xfId="40210"/>
    <cellStyle name="CALC Amount Total [2] 2 4 6" xfId="19558"/>
    <cellStyle name="CALC Amount Total [2] 2 4 6 2" xfId="27879"/>
    <cellStyle name="CALC Amount Total [2] 2 4 6 2 2" xfId="40211"/>
    <cellStyle name="CALC Amount Total [2] 2 4 6 3" xfId="35026"/>
    <cellStyle name="CALC Amount Total [2] 2 4 6 4" xfId="40212"/>
    <cellStyle name="CALC Amount Total [2] 2 4 7" xfId="20516"/>
    <cellStyle name="CALC Amount Total [2] 2 4 7 2" xfId="28838"/>
    <cellStyle name="CALC Amount Total [2] 2 4 7 2 2" xfId="40213"/>
    <cellStyle name="CALC Amount Total [2] 2 4 7 3" xfId="35943"/>
    <cellStyle name="CALC Amount Total [2] 2 4 7 4" xfId="40214"/>
    <cellStyle name="CALC Amount Total [2] 2 4 8" xfId="22899"/>
    <cellStyle name="CALC Amount Total [2] 2 4 8 2" xfId="40215"/>
    <cellStyle name="CALC Amount Total [2] 2 5" xfId="14603"/>
    <cellStyle name="CALC Amount Total [2] 2 5 10" xfId="22964"/>
    <cellStyle name="CALC Amount Total [2] 2 5 10 2" xfId="40216"/>
    <cellStyle name="CALC Amount Total [2] 2 5 11" xfId="40217"/>
    <cellStyle name="CALC Amount Total [2] 2 5 2" xfId="15683"/>
    <cellStyle name="CALC Amount Total [2] 2 5 2 2" xfId="23999"/>
    <cellStyle name="CALC Amount Total [2] 2 5 2 2 2" xfId="40218"/>
    <cellStyle name="CALC Amount Total [2] 2 5 2 3" xfId="31294"/>
    <cellStyle name="CALC Amount Total [2] 2 5 2 4" xfId="40219"/>
    <cellStyle name="CALC Amount Total [2] 2 5 3" xfId="16650"/>
    <cellStyle name="CALC Amount Total [2] 2 5 3 2" xfId="24970"/>
    <cellStyle name="CALC Amount Total [2] 2 5 3 2 2" xfId="40220"/>
    <cellStyle name="CALC Amount Total [2] 2 5 3 3" xfId="32227"/>
    <cellStyle name="CALC Amount Total [2] 2 5 3 4" xfId="40221"/>
    <cellStyle name="CALC Amount Total [2] 2 5 4" xfId="17672"/>
    <cellStyle name="CALC Amount Total [2] 2 5 4 2" xfId="25996"/>
    <cellStyle name="CALC Amount Total [2] 2 5 4 2 2" xfId="40222"/>
    <cellStyle name="CALC Amount Total [2] 2 5 4 3" xfId="33204"/>
    <cellStyle name="CALC Amount Total [2] 2 5 4 4" xfId="40223"/>
    <cellStyle name="CALC Amount Total [2] 2 5 5" xfId="18655"/>
    <cellStyle name="CALC Amount Total [2] 2 5 5 2" xfId="26976"/>
    <cellStyle name="CALC Amount Total [2] 2 5 5 2 2" xfId="40224"/>
    <cellStyle name="CALC Amount Total [2] 2 5 5 3" xfId="34142"/>
    <cellStyle name="CALC Amount Total [2] 2 5 5 4" xfId="40225"/>
    <cellStyle name="CALC Amount Total [2] 2 5 6" xfId="19624"/>
    <cellStyle name="CALC Amount Total [2] 2 5 6 2" xfId="27945"/>
    <cellStyle name="CALC Amount Total [2] 2 5 6 2 2" xfId="40226"/>
    <cellStyle name="CALC Amount Total [2] 2 5 6 3" xfId="35088"/>
    <cellStyle name="CALC Amount Total [2] 2 5 6 4" xfId="40227"/>
    <cellStyle name="CALC Amount Total [2] 2 5 7" xfId="20581"/>
    <cellStyle name="CALC Amount Total [2] 2 5 7 2" xfId="28903"/>
    <cellStyle name="CALC Amount Total [2] 2 5 7 2 2" xfId="40228"/>
    <cellStyle name="CALC Amount Total [2] 2 5 7 3" xfId="36004"/>
    <cellStyle name="CALC Amount Total [2] 2 5 7 4" xfId="40229"/>
    <cellStyle name="CALC Amount Total [2] 2 5 8" xfId="21146"/>
    <cellStyle name="CALC Amount Total [2] 2 5 8 2" xfId="29458"/>
    <cellStyle name="CALC Amount Total [2] 2 5 8 2 2" xfId="40230"/>
    <cellStyle name="CALC Amount Total [2] 2 5 8 3" xfId="36530"/>
    <cellStyle name="CALC Amount Total [2] 2 5 8 4" xfId="40231"/>
    <cellStyle name="CALC Amount Total [2] 2 5 9" xfId="22018"/>
    <cellStyle name="CALC Amount Total [2] 2 5 9 2" xfId="30317"/>
    <cellStyle name="CALC Amount Total [2] 2 5 9 2 2" xfId="40232"/>
    <cellStyle name="CALC Amount Total [2] 2 5 9 3" xfId="37355"/>
    <cellStyle name="CALC Amount Total [2] 2 5 9 4" xfId="40233"/>
    <cellStyle name="CALC Amount Total [2] 2 6" xfId="14623"/>
    <cellStyle name="CALC Amount Total [2] 2 6 10" xfId="22985"/>
    <cellStyle name="CALC Amount Total [2] 2 6 10 2" xfId="40234"/>
    <cellStyle name="CALC Amount Total [2] 2 6 11" xfId="40235"/>
    <cellStyle name="CALC Amount Total [2] 2 6 2" xfId="15704"/>
    <cellStyle name="CALC Amount Total [2] 2 6 2 2" xfId="24020"/>
    <cellStyle name="CALC Amount Total [2] 2 6 2 2 2" xfId="40236"/>
    <cellStyle name="CALC Amount Total [2] 2 6 2 3" xfId="31314"/>
    <cellStyle name="CALC Amount Total [2] 2 6 2 4" xfId="40237"/>
    <cellStyle name="CALC Amount Total [2] 2 6 3" xfId="16671"/>
    <cellStyle name="CALC Amount Total [2] 2 6 3 2" xfId="24991"/>
    <cellStyle name="CALC Amount Total [2] 2 6 3 2 2" xfId="40238"/>
    <cellStyle name="CALC Amount Total [2] 2 6 3 3" xfId="32247"/>
    <cellStyle name="CALC Amount Total [2] 2 6 3 4" xfId="40239"/>
    <cellStyle name="CALC Amount Total [2] 2 6 4" xfId="17694"/>
    <cellStyle name="CALC Amount Total [2] 2 6 4 2" xfId="26017"/>
    <cellStyle name="CALC Amount Total [2] 2 6 4 2 2" xfId="40240"/>
    <cellStyle name="CALC Amount Total [2] 2 6 4 3" xfId="33224"/>
    <cellStyle name="CALC Amount Total [2] 2 6 4 4" xfId="40241"/>
    <cellStyle name="CALC Amount Total [2] 2 6 5" xfId="18677"/>
    <cellStyle name="CALC Amount Total [2] 2 6 5 2" xfId="26998"/>
    <cellStyle name="CALC Amount Total [2] 2 6 5 2 2" xfId="40242"/>
    <cellStyle name="CALC Amount Total [2] 2 6 5 3" xfId="34163"/>
    <cellStyle name="CALC Amount Total [2] 2 6 5 4" xfId="40243"/>
    <cellStyle name="CALC Amount Total [2] 2 6 6" xfId="19646"/>
    <cellStyle name="CALC Amount Total [2] 2 6 6 2" xfId="27967"/>
    <cellStyle name="CALC Amount Total [2] 2 6 6 2 2" xfId="40244"/>
    <cellStyle name="CALC Amount Total [2] 2 6 6 3" xfId="35109"/>
    <cellStyle name="CALC Amount Total [2] 2 6 6 4" xfId="40245"/>
    <cellStyle name="CALC Amount Total [2] 2 6 7" xfId="20603"/>
    <cellStyle name="CALC Amount Total [2] 2 6 7 2" xfId="28924"/>
    <cellStyle name="CALC Amount Total [2] 2 6 7 2 2" xfId="40246"/>
    <cellStyle name="CALC Amount Total [2] 2 6 7 3" xfId="36024"/>
    <cellStyle name="CALC Amount Total [2] 2 6 7 4" xfId="40247"/>
    <cellStyle name="CALC Amount Total [2] 2 6 8" xfId="21134"/>
    <cellStyle name="CALC Amount Total [2] 2 6 8 2" xfId="29448"/>
    <cellStyle name="CALC Amount Total [2] 2 6 8 2 2" xfId="40248"/>
    <cellStyle name="CALC Amount Total [2] 2 6 8 3" xfId="36520"/>
    <cellStyle name="CALC Amount Total [2] 2 6 8 4" xfId="40249"/>
    <cellStyle name="CALC Amount Total [2] 2 6 9" xfId="22040"/>
    <cellStyle name="CALC Amount Total [2] 2 6 9 2" xfId="30338"/>
    <cellStyle name="CALC Amount Total [2] 2 6 9 2 2" xfId="40250"/>
    <cellStyle name="CALC Amount Total [2] 2 6 9 3" xfId="37375"/>
    <cellStyle name="CALC Amount Total [2] 2 6 9 4" xfId="40251"/>
    <cellStyle name="CALC Amount Total [2] 2 7" xfId="14642"/>
    <cellStyle name="CALC Amount Total [2] 2 7 10" xfId="23004"/>
    <cellStyle name="CALC Amount Total [2] 2 7 10 2" xfId="40252"/>
    <cellStyle name="CALC Amount Total [2] 2 7 11" xfId="40253"/>
    <cellStyle name="CALC Amount Total [2] 2 7 2" xfId="15723"/>
    <cellStyle name="CALC Amount Total [2] 2 7 2 2" xfId="24039"/>
    <cellStyle name="CALC Amount Total [2] 2 7 2 2 2" xfId="40254"/>
    <cellStyle name="CALC Amount Total [2] 2 7 2 3" xfId="31332"/>
    <cellStyle name="CALC Amount Total [2] 2 7 2 4" xfId="40255"/>
    <cellStyle name="CALC Amount Total [2] 2 7 3" xfId="16689"/>
    <cellStyle name="CALC Amount Total [2] 2 7 3 2" xfId="25010"/>
    <cellStyle name="CALC Amount Total [2] 2 7 3 2 2" xfId="40256"/>
    <cellStyle name="CALC Amount Total [2] 2 7 3 3" xfId="32265"/>
    <cellStyle name="CALC Amount Total [2] 2 7 3 4" xfId="40257"/>
    <cellStyle name="CALC Amount Total [2] 2 7 4" xfId="17713"/>
    <cellStyle name="CALC Amount Total [2] 2 7 4 2" xfId="26036"/>
    <cellStyle name="CALC Amount Total [2] 2 7 4 2 2" xfId="40258"/>
    <cellStyle name="CALC Amount Total [2] 2 7 4 3" xfId="33242"/>
    <cellStyle name="CALC Amount Total [2] 2 7 4 4" xfId="40259"/>
    <cellStyle name="CALC Amount Total [2] 2 7 5" xfId="18696"/>
    <cellStyle name="CALC Amount Total [2] 2 7 5 2" xfId="27017"/>
    <cellStyle name="CALC Amount Total [2] 2 7 5 2 2" xfId="40260"/>
    <cellStyle name="CALC Amount Total [2] 2 7 5 3" xfId="34181"/>
    <cellStyle name="CALC Amount Total [2] 2 7 5 4" xfId="40261"/>
    <cellStyle name="CALC Amount Total [2] 2 7 6" xfId="19665"/>
    <cellStyle name="CALC Amount Total [2] 2 7 6 2" xfId="27986"/>
    <cellStyle name="CALC Amount Total [2] 2 7 6 2 2" xfId="40262"/>
    <cellStyle name="CALC Amount Total [2] 2 7 6 3" xfId="35127"/>
    <cellStyle name="CALC Amount Total [2] 2 7 6 4" xfId="40263"/>
    <cellStyle name="CALC Amount Total [2] 2 7 7" xfId="20622"/>
    <cellStyle name="CALC Amount Total [2] 2 7 7 2" xfId="28943"/>
    <cellStyle name="CALC Amount Total [2] 2 7 7 2 2" xfId="40264"/>
    <cellStyle name="CALC Amount Total [2] 2 7 7 3" xfId="36042"/>
    <cellStyle name="CALC Amount Total [2] 2 7 7 4" xfId="40265"/>
    <cellStyle name="CALC Amount Total [2] 2 7 8" xfId="21298"/>
    <cellStyle name="CALC Amount Total [2] 2 7 8 2" xfId="29605"/>
    <cellStyle name="CALC Amount Total [2] 2 7 8 2 2" xfId="40266"/>
    <cellStyle name="CALC Amount Total [2] 2 7 8 3" xfId="36672"/>
    <cellStyle name="CALC Amount Total [2] 2 7 8 4" xfId="40267"/>
    <cellStyle name="CALC Amount Total [2] 2 7 9" xfId="22059"/>
    <cellStyle name="CALC Amount Total [2] 2 7 9 2" xfId="30357"/>
    <cellStyle name="CALC Amount Total [2] 2 7 9 2 2" xfId="40268"/>
    <cellStyle name="CALC Amount Total [2] 2 7 9 3" xfId="37393"/>
    <cellStyle name="CALC Amount Total [2] 2 7 9 4" xfId="40269"/>
    <cellStyle name="CALC Amount Total [2] 2 8" xfId="14664"/>
    <cellStyle name="CALC Amount Total [2] 2 8 10" xfId="23026"/>
    <cellStyle name="CALC Amount Total [2] 2 8 10 2" xfId="40270"/>
    <cellStyle name="CALC Amount Total [2] 2 8 11" xfId="40271"/>
    <cellStyle name="CALC Amount Total [2] 2 8 2" xfId="15745"/>
    <cellStyle name="CALC Amount Total [2] 2 8 2 2" xfId="24061"/>
    <cellStyle name="CALC Amount Total [2] 2 8 2 2 2" xfId="40272"/>
    <cellStyle name="CALC Amount Total [2] 2 8 2 3" xfId="31353"/>
    <cellStyle name="CALC Amount Total [2] 2 8 2 4" xfId="40273"/>
    <cellStyle name="CALC Amount Total [2] 2 8 3" xfId="16711"/>
    <cellStyle name="CALC Amount Total [2] 2 8 3 2" xfId="25032"/>
    <cellStyle name="CALC Amount Total [2] 2 8 3 2 2" xfId="40274"/>
    <cellStyle name="CALC Amount Total [2] 2 8 3 3" xfId="32286"/>
    <cellStyle name="CALC Amount Total [2] 2 8 3 4" xfId="40275"/>
    <cellStyle name="CALC Amount Total [2] 2 8 4" xfId="17735"/>
    <cellStyle name="CALC Amount Total [2] 2 8 4 2" xfId="26058"/>
    <cellStyle name="CALC Amount Total [2] 2 8 4 2 2" xfId="40276"/>
    <cellStyle name="CALC Amount Total [2] 2 8 4 3" xfId="33263"/>
    <cellStyle name="CALC Amount Total [2] 2 8 4 4" xfId="40277"/>
    <cellStyle name="CALC Amount Total [2] 2 8 5" xfId="18718"/>
    <cellStyle name="CALC Amount Total [2] 2 8 5 2" xfId="27039"/>
    <cellStyle name="CALC Amount Total [2] 2 8 5 2 2" xfId="40278"/>
    <cellStyle name="CALC Amount Total [2] 2 8 5 3" xfId="34202"/>
    <cellStyle name="CALC Amount Total [2] 2 8 5 4" xfId="40279"/>
    <cellStyle name="CALC Amount Total [2] 2 8 6" xfId="19687"/>
    <cellStyle name="CALC Amount Total [2] 2 8 6 2" xfId="28008"/>
    <cellStyle name="CALC Amount Total [2] 2 8 6 2 2" xfId="40280"/>
    <cellStyle name="CALC Amount Total [2] 2 8 6 3" xfId="35148"/>
    <cellStyle name="CALC Amount Total [2] 2 8 6 4" xfId="40281"/>
    <cellStyle name="CALC Amount Total [2] 2 8 7" xfId="20644"/>
    <cellStyle name="CALC Amount Total [2] 2 8 7 2" xfId="28965"/>
    <cellStyle name="CALC Amount Total [2] 2 8 7 2 2" xfId="40282"/>
    <cellStyle name="CALC Amount Total [2] 2 8 7 3" xfId="36063"/>
    <cellStyle name="CALC Amount Total [2] 2 8 7 4" xfId="40283"/>
    <cellStyle name="CALC Amount Total [2] 2 8 8" xfId="21274"/>
    <cellStyle name="CALC Amount Total [2] 2 8 8 2" xfId="29582"/>
    <cellStyle name="CALC Amount Total [2] 2 8 8 2 2" xfId="40284"/>
    <cellStyle name="CALC Amount Total [2] 2 8 8 3" xfId="36649"/>
    <cellStyle name="CALC Amount Total [2] 2 8 8 4" xfId="40285"/>
    <cellStyle name="CALC Amount Total [2] 2 8 9" xfId="22081"/>
    <cellStyle name="CALC Amount Total [2] 2 8 9 2" xfId="30379"/>
    <cellStyle name="CALC Amount Total [2] 2 8 9 2 2" xfId="40286"/>
    <cellStyle name="CALC Amount Total [2] 2 8 9 3" xfId="37414"/>
    <cellStyle name="CALC Amount Total [2] 2 8 9 4" xfId="40287"/>
    <cellStyle name="CALC Amount Total [2] 2 9" xfId="14763"/>
    <cellStyle name="CALC Amount Total [2] 2 9 10" xfId="23127"/>
    <cellStyle name="CALC Amount Total [2] 2 9 10 2" xfId="40288"/>
    <cellStyle name="CALC Amount Total [2] 2 9 11" xfId="40289"/>
    <cellStyle name="CALC Amount Total [2] 2 9 12" xfId="40290"/>
    <cellStyle name="CALC Amount Total [2] 2 9 2" xfId="15844"/>
    <cellStyle name="CALC Amount Total [2] 2 9 2 2" xfId="24162"/>
    <cellStyle name="CALC Amount Total [2] 2 9 2 2 2" xfId="40291"/>
    <cellStyle name="CALC Amount Total [2] 2 9 2 3" xfId="31450"/>
    <cellStyle name="CALC Amount Total [2] 2 9 2 4" xfId="40292"/>
    <cellStyle name="CALC Amount Total [2] 2 9 3" xfId="16810"/>
    <cellStyle name="CALC Amount Total [2] 2 9 3 2" xfId="25134"/>
    <cellStyle name="CALC Amount Total [2] 2 9 3 2 2" xfId="40293"/>
    <cellStyle name="CALC Amount Total [2] 2 9 3 3" xfId="32383"/>
    <cellStyle name="CALC Amount Total [2] 2 9 3 4" xfId="40294"/>
    <cellStyle name="CALC Amount Total [2] 2 9 4" xfId="17836"/>
    <cellStyle name="CALC Amount Total [2] 2 9 4 2" xfId="26160"/>
    <cellStyle name="CALC Amount Total [2] 2 9 4 2 2" xfId="40295"/>
    <cellStyle name="CALC Amount Total [2] 2 9 4 3" xfId="33360"/>
    <cellStyle name="CALC Amount Total [2] 2 9 4 4" xfId="40296"/>
    <cellStyle name="CALC Amount Total [2] 2 9 5" xfId="18820"/>
    <cellStyle name="CALC Amount Total [2] 2 9 5 2" xfId="27141"/>
    <cellStyle name="CALC Amount Total [2] 2 9 5 2 2" xfId="40297"/>
    <cellStyle name="CALC Amount Total [2] 2 9 5 3" xfId="34300"/>
    <cellStyle name="CALC Amount Total [2] 2 9 5 4" xfId="40298"/>
    <cellStyle name="CALC Amount Total [2] 2 9 6" xfId="19788"/>
    <cellStyle name="CALC Amount Total [2] 2 9 6 2" xfId="28110"/>
    <cellStyle name="CALC Amount Total [2] 2 9 6 2 2" xfId="40299"/>
    <cellStyle name="CALC Amount Total [2] 2 9 6 3" xfId="35246"/>
    <cellStyle name="CALC Amount Total [2] 2 9 6 4" xfId="40300"/>
    <cellStyle name="CALC Amount Total [2] 2 9 7" xfId="20746"/>
    <cellStyle name="CALC Amount Total [2] 2 9 7 2" xfId="29067"/>
    <cellStyle name="CALC Amount Total [2] 2 9 7 2 2" xfId="40301"/>
    <cellStyle name="CALC Amount Total [2] 2 9 7 3" xfId="36159"/>
    <cellStyle name="CALC Amount Total [2] 2 9 7 4" xfId="40302"/>
    <cellStyle name="CALC Amount Total [2] 2 9 8" xfId="21288"/>
    <cellStyle name="CALC Amount Total [2] 2 9 8 2" xfId="29595"/>
    <cellStyle name="CALC Amount Total [2] 2 9 8 2 2" xfId="40303"/>
    <cellStyle name="CALC Amount Total [2] 2 9 8 3" xfId="36662"/>
    <cellStyle name="CALC Amount Total [2] 2 9 8 4" xfId="40304"/>
    <cellStyle name="CALC Amount Total [2] 2 9 9" xfId="22182"/>
    <cellStyle name="CALC Amount Total [2] 2 9 9 2" xfId="30480"/>
    <cellStyle name="CALC Amount Total [2] 2 9 9 2 2" xfId="40305"/>
    <cellStyle name="CALC Amount Total [2] 2 9 9 3" xfId="37511"/>
    <cellStyle name="CALC Amount Total [2] 2 9 9 4" xfId="40306"/>
    <cellStyle name="CALC Amount Total [2] 20" xfId="15274"/>
    <cellStyle name="CALC Amount Total [2] 20 10" xfId="40307"/>
    <cellStyle name="CALC Amount Total [2] 20 11" xfId="40308"/>
    <cellStyle name="CALC Amount Total [2] 20 2" xfId="16354"/>
    <cellStyle name="CALC Amount Total [2] 20 2 2" xfId="24667"/>
    <cellStyle name="CALC Amount Total [2] 20 2 2 2" xfId="40309"/>
    <cellStyle name="CALC Amount Total [2] 20 2 3" xfId="31934"/>
    <cellStyle name="CALC Amount Total [2] 20 2 4" xfId="40310"/>
    <cellStyle name="CALC Amount Total [2] 20 3" xfId="17320"/>
    <cellStyle name="CALC Amount Total [2] 20 3 2" xfId="25641"/>
    <cellStyle name="CALC Amount Total [2] 20 3 2 2" xfId="40311"/>
    <cellStyle name="CALC Amount Total [2] 20 3 3" xfId="32867"/>
    <cellStyle name="CALC Amount Total [2] 20 3 4" xfId="40312"/>
    <cellStyle name="CALC Amount Total [2] 20 4" xfId="18348"/>
    <cellStyle name="CALC Amount Total [2] 20 4 2" xfId="26668"/>
    <cellStyle name="CALC Amount Total [2] 20 4 2 2" xfId="40313"/>
    <cellStyle name="CALC Amount Total [2] 20 4 3" xfId="33845"/>
    <cellStyle name="CALC Amount Total [2] 20 4 4" xfId="40314"/>
    <cellStyle name="CALC Amount Total [2] 20 5" xfId="19332"/>
    <cellStyle name="CALC Amount Total [2] 20 5 2" xfId="27652"/>
    <cellStyle name="CALC Amount Total [2] 20 5 2 2" xfId="40315"/>
    <cellStyle name="CALC Amount Total [2] 20 5 3" xfId="34800"/>
    <cellStyle name="CALC Amount Total [2] 20 5 4" xfId="40316"/>
    <cellStyle name="CALC Amount Total [2] 20 6" xfId="20300"/>
    <cellStyle name="CALC Amount Total [2] 20 6 2" xfId="28622"/>
    <cellStyle name="CALC Amount Total [2] 20 6 2 2" xfId="40317"/>
    <cellStyle name="CALC Amount Total [2] 20 6 3" xfId="35737"/>
    <cellStyle name="CALC Amount Total [2] 20 6 4" xfId="40318"/>
    <cellStyle name="CALC Amount Total [2] 20 7" xfId="21761"/>
    <cellStyle name="CALC Amount Total [2] 20 7 2" xfId="30062"/>
    <cellStyle name="CALC Amount Total [2] 20 7 2 2" xfId="40319"/>
    <cellStyle name="CALC Amount Total [2] 20 7 3" xfId="37111"/>
    <cellStyle name="CALC Amount Total [2] 20 7 4" xfId="40320"/>
    <cellStyle name="CALC Amount Total [2] 20 8" xfId="22689"/>
    <cellStyle name="CALC Amount Total [2] 20 8 2" xfId="30985"/>
    <cellStyle name="CALC Amount Total [2] 20 8 2 2" xfId="40321"/>
    <cellStyle name="CALC Amount Total [2] 20 8 3" xfId="37994"/>
    <cellStyle name="CALC Amount Total [2] 20 8 4" xfId="40322"/>
    <cellStyle name="CALC Amount Total [2] 20 9" xfId="23631"/>
    <cellStyle name="CALC Amount Total [2] 20 9 2" xfId="40323"/>
    <cellStyle name="CALC Amount Total [2] 21" xfId="15375"/>
    <cellStyle name="CALC Amount Total [2] 21 10" xfId="40324"/>
    <cellStyle name="CALC Amount Total [2] 21 11" xfId="40325"/>
    <cellStyle name="CALC Amount Total [2] 21 2" xfId="16455"/>
    <cellStyle name="CALC Amount Total [2] 21 2 2" xfId="24768"/>
    <cellStyle name="CALC Amount Total [2] 21 2 2 2" xfId="40326"/>
    <cellStyle name="CALC Amount Total [2] 21 2 3" xfId="32032"/>
    <cellStyle name="CALC Amount Total [2] 21 2 4" xfId="40327"/>
    <cellStyle name="CALC Amount Total [2] 21 3" xfId="17421"/>
    <cellStyle name="CALC Amount Total [2] 21 3 2" xfId="25742"/>
    <cellStyle name="CALC Amount Total [2] 21 3 2 2" xfId="40328"/>
    <cellStyle name="CALC Amount Total [2] 21 3 3" xfId="32965"/>
    <cellStyle name="CALC Amount Total [2] 21 3 4" xfId="40329"/>
    <cellStyle name="CALC Amount Total [2] 21 4" xfId="18449"/>
    <cellStyle name="CALC Amount Total [2] 21 4 2" xfId="26769"/>
    <cellStyle name="CALC Amount Total [2] 21 4 2 2" xfId="40330"/>
    <cellStyle name="CALC Amount Total [2] 21 4 3" xfId="33943"/>
    <cellStyle name="CALC Amount Total [2] 21 4 4" xfId="40331"/>
    <cellStyle name="CALC Amount Total [2] 21 5" xfId="19432"/>
    <cellStyle name="CALC Amount Total [2] 21 5 2" xfId="27753"/>
    <cellStyle name="CALC Amount Total [2] 21 5 2 2" xfId="40332"/>
    <cellStyle name="CALC Amount Total [2] 21 5 3" xfId="34901"/>
    <cellStyle name="CALC Amount Total [2] 21 5 4" xfId="40333"/>
    <cellStyle name="CALC Amount Total [2] 21 6" xfId="20401"/>
    <cellStyle name="CALC Amount Total [2] 21 6 2" xfId="28723"/>
    <cellStyle name="CALC Amount Total [2] 21 6 2 2" xfId="40334"/>
    <cellStyle name="CALC Amount Total [2] 21 6 3" xfId="35835"/>
    <cellStyle name="CALC Amount Total [2] 21 6 4" xfId="40335"/>
    <cellStyle name="CALC Amount Total [2] 21 7" xfId="21862"/>
    <cellStyle name="CALC Amount Total [2] 21 7 2" xfId="30163"/>
    <cellStyle name="CALC Amount Total [2] 21 7 2 2" xfId="40336"/>
    <cellStyle name="CALC Amount Total [2] 21 7 3" xfId="37208"/>
    <cellStyle name="CALC Amount Total [2] 21 7 4" xfId="40337"/>
    <cellStyle name="CALC Amount Total [2] 21 8" xfId="22790"/>
    <cellStyle name="CALC Amount Total [2] 21 8 2" xfId="31086"/>
    <cellStyle name="CALC Amount Total [2] 21 8 2 2" xfId="40338"/>
    <cellStyle name="CALC Amount Total [2] 21 8 3" xfId="38092"/>
    <cellStyle name="CALC Amount Total [2] 21 8 4" xfId="40339"/>
    <cellStyle name="CALC Amount Total [2] 21 9" xfId="23732"/>
    <cellStyle name="CALC Amount Total [2] 21 9 2" xfId="40340"/>
    <cellStyle name="CALC Amount Total [2] 22" xfId="15466"/>
    <cellStyle name="CALC Amount Total [2] 22 2" xfId="17512"/>
    <cellStyle name="CALC Amount Total [2] 22 2 2" xfId="25832"/>
    <cellStyle name="CALC Amount Total [2] 22 2 2 2" xfId="40341"/>
    <cellStyle name="CALC Amount Total [2] 22 2 3" xfId="33051"/>
    <cellStyle name="CALC Amount Total [2] 22 2 4" xfId="40342"/>
    <cellStyle name="CALC Amount Total [2] 22 3" xfId="19523"/>
    <cellStyle name="CALC Amount Total [2] 22 3 2" xfId="27844"/>
    <cellStyle name="CALC Amount Total [2] 22 3 2 2" xfId="40343"/>
    <cellStyle name="CALC Amount Total [2] 22 3 3" xfId="34992"/>
    <cellStyle name="CALC Amount Total [2] 22 3 4" xfId="40344"/>
    <cellStyle name="CALC Amount Total [2] 22 4" xfId="40345"/>
    <cellStyle name="CALC Amount Total [2] 22 4 2" xfId="40346"/>
    <cellStyle name="CALC Amount Total [2] 23" xfId="40347"/>
    <cellStyle name="CALC Amount Total [2] 23 2" xfId="40348"/>
    <cellStyle name="CALC Amount Total [2] 3" xfId="14531"/>
    <cellStyle name="CALC Amount Total [2] 3 2" xfId="15607"/>
    <cellStyle name="CALC Amount Total [2] 3 2 2" xfId="23921"/>
    <cellStyle name="CALC Amount Total [2] 3 2 2 2" xfId="40349"/>
    <cellStyle name="CALC Amount Total [2] 3 2 3" xfId="40350"/>
    <cellStyle name="CALC Amount Total [2] 3 2 4" xfId="40351"/>
    <cellStyle name="CALC Amount Total [2] 3 3" xfId="16576"/>
    <cellStyle name="CALC Amount Total [2] 3 3 2" xfId="24892"/>
    <cellStyle name="CALC Amount Total [2] 3 3 2 2" xfId="40352"/>
    <cellStyle name="CALC Amount Total [2] 3 3 3" xfId="32152"/>
    <cellStyle name="CALC Amount Total [2] 3 3 4" xfId="40353"/>
    <cellStyle name="CALC Amount Total [2] 3 4" xfId="17594"/>
    <cellStyle name="CALC Amount Total [2] 3 4 2" xfId="25916"/>
    <cellStyle name="CALC Amount Total [2] 3 4 2 2" xfId="40354"/>
    <cellStyle name="CALC Amount Total [2] 3 4 3" xfId="33129"/>
    <cellStyle name="CALC Amount Total [2] 3 4 4" xfId="40355"/>
    <cellStyle name="CALC Amount Total [2] 3 5" xfId="18575"/>
    <cellStyle name="CALC Amount Total [2] 3 5 2" xfId="26894"/>
    <cellStyle name="CALC Amount Total [2] 3 5 2 2" xfId="40356"/>
    <cellStyle name="CALC Amount Total [2] 3 5 3" xfId="34063"/>
    <cellStyle name="CALC Amount Total [2] 3 5 4" xfId="40357"/>
    <cellStyle name="CALC Amount Total [2] 3 6" xfId="17548"/>
    <cellStyle name="CALC Amount Total [2] 3 6 2" xfId="25867"/>
    <cellStyle name="CALC Amount Total [2] 3 6 2 2" xfId="40358"/>
    <cellStyle name="CALC Amount Total [2] 3 6 3" xfId="33084"/>
    <cellStyle name="CALC Amount Total [2] 3 6 4" xfId="40359"/>
    <cellStyle name="CALC Amount Total [2] 3 7" xfId="18750"/>
    <cellStyle name="CALC Amount Total [2] 3 7 2" xfId="27071"/>
    <cellStyle name="CALC Amount Total [2] 3 7 2 2" xfId="40360"/>
    <cellStyle name="CALC Amount Total [2] 3 7 3" xfId="34233"/>
    <cellStyle name="CALC Amount Total [2] 3 7 4" xfId="40361"/>
    <cellStyle name="CALC Amount Total [2] 3 8" xfId="22885"/>
    <cellStyle name="CALC Amount Total [2] 3 8 2" xfId="40362"/>
    <cellStyle name="CALC Amount Total [2] 4" xfId="14578"/>
    <cellStyle name="CALC Amount Total [2] 4 10" xfId="22937"/>
    <cellStyle name="CALC Amount Total [2] 4 10 2" xfId="40363"/>
    <cellStyle name="CALC Amount Total [2] 4 11" xfId="40364"/>
    <cellStyle name="CALC Amount Total [2] 4 2" xfId="15659"/>
    <cellStyle name="CALC Amount Total [2] 4 2 2" xfId="23973"/>
    <cellStyle name="CALC Amount Total [2] 4 2 2 2" xfId="40365"/>
    <cellStyle name="CALC Amount Total [2] 4 2 3" xfId="31270"/>
    <cellStyle name="CALC Amount Total [2] 4 2 4" xfId="40366"/>
    <cellStyle name="CALC Amount Total [2] 4 3" xfId="16626"/>
    <cellStyle name="CALC Amount Total [2] 4 3 2" xfId="24944"/>
    <cellStyle name="CALC Amount Total [2] 4 3 2 2" xfId="40367"/>
    <cellStyle name="CALC Amount Total [2] 4 3 3" xfId="32203"/>
    <cellStyle name="CALC Amount Total [2] 4 3 4" xfId="40368"/>
    <cellStyle name="CALC Amount Total [2] 4 4" xfId="17647"/>
    <cellStyle name="CALC Amount Total [2] 4 4 2" xfId="25970"/>
    <cellStyle name="CALC Amount Total [2] 4 4 2 2" xfId="40369"/>
    <cellStyle name="CALC Amount Total [2] 4 4 3" xfId="33180"/>
    <cellStyle name="CALC Amount Total [2] 4 4 4" xfId="40370"/>
    <cellStyle name="CALC Amount Total [2] 4 5" xfId="18629"/>
    <cellStyle name="CALC Amount Total [2] 4 5 2" xfId="26949"/>
    <cellStyle name="CALC Amount Total [2] 4 5 2 2" xfId="40371"/>
    <cellStyle name="CALC Amount Total [2] 4 5 3" xfId="34117"/>
    <cellStyle name="CALC Amount Total [2] 4 5 4" xfId="40372"/>
    <cellStyle name="CALC Amount Total [2] 4 6" xfId="19598"/>
    <cellStyle name="CALC Amount Total [2] 4 6 2" xfId="27918"/>
    <cellStyle name="CALC Amount Total [2] 4 6 2 2" xfId="40373"/>
    <cellStyle name="CALC Amount Total [2] 4 6 3" xfId="35063"/>
    <cellStyle name="CALC Amount Total [2] 4 6 4" xfId="40374"/>
    <cellStyle name="CALC Amount Total [2] 4 7" xfId="20555"/>
    <cellStyle name="CALC Amount Total [2] 4 7 2" xfId="28877"/>
    <cellStyle name="CALC Amount Total [2] 4 7 2 2" xfId="40375"/>
    <cellStyle name="CALC Amount Total [2] 4 7 3" xfId="35980"/>
    <cellStyle name="CALC Amount Total [2] 4 7 4" xfId="40376"/>
    <cellStyle name="CALC Amount Total [2] 4 8" xfId="21250"/>
    <cellStyle name="CALC Amount Total [2] 4 8 2" xfId="29559"/>
    <cellStyle name="CALC Amount Total [2] 4 8 2 2" xfId="40377"/>
    <cellStyle name="CALC Amount Total [2] 4 8 3" xfId="36627"/>
    <cellStyle name="CALC Amount Total [2] 4 8 4" xfId="40378"/>
    <cellStyle name="CALC Amount Total [2] 4 9" xfId="21991"/>
    <cellStyle name="CALC Amount Total [2] 4 9 2" xfId="30291"/>
    <cellStyle name="CALC Amount Total [2] 4 9 2 2" xfId="40379"/>
    <cellStyle name="CALC Amount Total [2] 4 9 3" xfId="37331"/>
    <cellStyle name="CALC Amount Total [2] 4 9 4" xfId="40380"/>
    <cellStyle name="CALC Amount Total [2] 5" xfId="14619"/>
    <cellStyle name="CALC Amount Total [2] 5 10" xfId="22981"/>
    <cellStyle name="CALC Amount Total [2] 5 10 2" xfId="40381"/>
    <cellStyle name="CALC Amount Total [2] 5 11" xfId="40382"/>
    <cellStyle name="CALC Amount Total [2] 5 2" xfId="15700"/>
    <cellStyle name="CALC Amount Total [2] 5 2 2" xfId="24016"/>
    <cellStyle name="CALC Amount Total [2] 5 2 2 2" xfId="40383"/>
    <cellStyle name="CALC Amount Total [2] 5 2 3" xfId="31310"/>
    <cellStyle name="CALC Amount Total [2] 5 2 4" xfId="40384"/>
    <cellStyle name="CALC Amount Total [2] 5 3" xfId="16667"/>
    <cellStyle name="CALC Amount Total [2] 5 3 2" xfId="24987"/>
    <cellStyle name="CALC Amount Total [2] 5 3 2 2" xfId="40385"/>
    <cellStyle name="CALC Amount Total [2] 5 3 3" xfId="32243"/>
    <cellStyle name="CALC Amount Total [2] 5 3 4" xfId="40386"/>
    <cellStyle name="CALC Amount Total [2] 5 4" xfId="17690"/>
    <cellStyle name="CALC Amount Total [2] 5 4 2" xfId="26013"/>
    <cellStyle name="CALC Amount Total [2] 5 4 2 2" xfId="40387"/>
    <cellStyle name="CALC Amount Total [2] 5 4 3" xfId="33220"/>
    <cellStyle name="CALC Amount Total [2] 5 4 4" xfId="40388"/>
    <cellStyle name="CALC Amount Total [2] 5 5" xfId="18673"/>
    <cellStyle name="CALC Amount Total [2] 5 5 2" xfId="26994"/>
    <cellStyle name="CALC Amount Total [2] 5 5 2 2" xfId="40389"/>
    <cellStyle name="CALC Amount Total [2] 5 5 3" xfId="34159"/>
    <cellStyle name="CALC Amount Total [2] 5 5 4" xfId="40390"/>
    <cellStyle name="CALC Amount Total [2] 5 6" xfId="19642"/>
    <cellStyle name="CALC Amount Total [2] 5 6 2" xfId="27963"/>
    <cellStyle name="CALC Amount Total [2] 5 6 2 2" xfId="40391"/>
    <cellStyle name="CALC Amount Total [2] 5 6 3" xfId="35105"/>
    <cellStyle name="CALC Amount Total [2] 5 6 4" xfId="40392"/>
    <cellStyle name="CALC Amount Total [2] 5 7" xfId="20599"/>
    <cellStyle name="CALC Amount Total [2] 5 7 2" xfId="28920"/>
    <cellStyle name="CALC Amount Total [2] 5 7 2 2" xfId="40393"/>
    <cellStyle name="CALC Amount Total [2] 5 7 3" xfId="36020"/>
    <cellStyle name="CALC Amount Total [2] 5 7 4" xfId="40394"/>
    <cellStyle name="CALC Amount Total [2] 5 8" xfId="21208"/>
    <cellStyle name="CALC Amount Total [2] 5 8 2" xfId="29520"/>
    <cellStyle name="CALC Amount Total [2] 5 8 2 2" xfId="40395"/>
    <cellStyle name="CALC Amount Total [2] 5 8 3" xfId="36589"/>
    <cellStyle name="CALC Amount Total [2] 5 8 4" xfId="40396"/>
    <cellStyle name="CALC Amount Total [2] 5 9" xfId="22036"/>
    <cellStyle name="CALC Amount Total [2] 5 9 2" xfId="30334"/>
    <cellStyle name="CALC Amount Total [2] 5 9 2 2" xfId="40397"/>
    <cellStyle name="CALC Amount Total [2] 5 9 3" xfId="37371"/>
    <cellStyle name="CALC Amount Total [2] 5 9 4" xfId="40398"/>
    <cellStyle name="CALC Amount Total [2] 6" xfId="14612"/>
    <cellStyle name="CALC Amount Total [2] 6 10" xfId="22973"/>
    <cellStyle name="CALC Amount Total [2] 6 10 2" xfId="40399"/>
    <cellStyle name="CALC Amount Total [2] 6 11" xfId="40400"/>
    <cellStyle name="CALC Amount Total [2] 6 2" xfId="15692"/>
    <cellStyle name="CALC Amount Total [2] 6 2 2" xfId="24008"/>
    <cellStyle name="CALC Amount Total [2] 6 2 2 2" xfId="40401"/>
    <cellStyle name="CALC Amount Total [2] 6 2 3" xfId="31302"/>
    <cellStyle name="CALC Amount Total [2] 6 2 4" xfId="40402"/>
    <cellStyle name="CALC Amount Total [2] 6 3" xfId="16659"/>
    <cellStyle name="CALC Amount Total [2] 6 3 2" xfId="24979"/>
    <cellStyle name="CALC Amount Total [2] 6 3 2 2" xfId="40403"/>
    <cellStyle name="CALC Amount Total [2] 6 3 3" xfId="32235"/>
    <cellStyle name="CALC Amount Total [2] 6 3 4" xfId="40404"/>
    <cellStyle name="CALC Amount Total [2] 6 4" xfId="17681"/>
    <cellStyle name="CALC Amount Total [2] 6 4 2" xfId="26005"/>
    <cellStyle name="CALC Amount Total [2] 6 4 2 2" xfId="40405"/>
    <cellStyle name="CALC Amount Total [2] 6 4 3" xfId="33212"/>
    <cellStyle name="CALC Amount Total [2] 6 4 4" xfId="40406"/>
    <cellStyle name="CALC Amount Total [2] 6 5" xfId="18664"/>
    <cellStyle name="CALC Amount Total [2] 6 5 2" xfId="26985"/>
    <cellStyle name="CALC Amount Total [2] 6 5 2 2" xfId="40407"/>
    <cellStyle name="CALC Amount Total [2] 6 5 3" xfId="34150"/>
    <cellStyle name="CALC Amount Total [2] 6 5 4" xfId="40408"/>
    <cellStyle name="CALC Amount Total [2] 6 6" xfId="19633"/>
    <cellStyle name="CALC Amount Total [2] 6 6 2" xfId="27954"/>
    <cellStyle name="CALC Amount Total [2] 6 6 2 2" xfId="40409"/>
    <cellStyle name="CALC Amount Total [2] 6 6 3" xfId="35096"/>
    <cellStyle name="CALC Amount Total [2] 6 6 4" xfId="40410"/>
    <cellStyle name="CALC Amount Total [2] 6 7" xfId="20590"/>
    <cellStyle name="CALC Amount Total [2] 6 7 2" xfId="28912"/>
    <cellStyle name="CALC Amount Total [2] 6 7 2 2" xfId="40411"/>
    <cellStyle name="CALC Amount Total [2] 6 7 3" xfId="36012"/>
    <cellStyle name="CALC Amount Total [2] 6 7 4" xfId="40412"/>
    <cellStyle name="CALC Amount Total [2] 6 8" xfId="21376"/>
    <cellStyle name="CALC Amount Total [2] 6 8 2" xfId="29679"/>
    <cellStyle name="CALC Amount Total [2] 6 8 2 2" xfId="40413"/>
    <cellStyle name="CALC Amount Total [2] 6 8 3" xfId="36743"/>
    <cellStyle name="CALC Amount Total [2] 6 8 4" xfId="40414"/>
    <cellStyle name="CALC Amount Total [2] 6 9" xfId="22027"/>
    <cellStyle name="CALC Amount Total [2] 6 9 2" xfId="30326"/>
    <cellStyle name="CALC Amount Total [2] 6 9 2 2" xfId="40415"/>
    <cellStyle name="CALC Amount Total [2] 6 9 3" xfId="37363"/>
    <cellStyle name="CALC Amount Total [2] 6 9 4" xfId="40416"/>
    <cellStyle name="CALC Amount Total [2] 7" xfId="14677"/>
    <cellStyle name="CALC Amount Total [2] 7 10" xfId="23039"/>
    <cellStyle name="CALC Amount Total [2] 7 10 2" xfId="40417"/>
    <cellStyle name="CALC Amount Total [2] 7 11" xfId="40418"/>
    <cellStyle name="CALC Amount Total [2] 7 2" xfId="15758"/>
    <cellStyle name="CALC Amount Total [2] 7 2 2" xfId="24074"/>
    <cellStyle name="CALC Amount Total [2] 7 2 2 2" xfId="40419"/>
    <cellStyle name="CALC Amount Total [2] 7 2 3" xfId="31365"/>
    <cellStyle name="CALC Amount Total [2] 7 2 4" xfId="40420"/>
    <cellStyle name="CALC Amount Total [2] 7 3" xfId="16724"/>
    <cellStyle name="CALC Amount Total [2] 7 3 2" xfId="25045"/>
    <cellStyle name="CALC Amount Total [2] 7 3 2 2" xfId="40421"/>
    <cellStyle name="CALC Amount Total [2] 7 3 3" xfId="32298"/>
    <cellStyle name="CALC Amount Total [2] 7 3 4" xfId="40422"/>
    <cellStyle name="CALC Amount Total [2] 7 4" xfId="17748"/>
    <cellStyle name="CALC Amount Total [2] 7 4 2" xfId="26071"/>
    <cellStyle name="CALC Amount Total [2] 7 4 2 2" xfId="40423"/>
    <cellStyle name="CALC Amount Total [2] 7 4 3" xfId="33275"/>
    <cellStyle name="CALC Amount Total [2] 7 4 4" xfId="40424"/>
    <cellStyle name="CALC Amount Total [2] 7 5" xfId="18731"/>
    <cellStyle name="CALC Amount Total [2] 7 5 2" xfId="27052"/>
    <cellStyle name="CALC Amount Total [2] 7 5 2 2" xfId="40425"/>
    <cellStyle name="CALC Amount Total [2] 7 5 3" xfId="34214"/>
    <cellStyle name="CALC Amount Total [2] 7 5 4" xfId="40426"/>
    <cellStyle name="CALC Amount Total [2] 7 6" xfId="19700"/>
    <cellStyle name="CALC Amount Total [2] 7 6 2" xfId="28021"/>
    <cellStyle name="CALC Amount Total [2] 7 6 2 2" xfId="40427"/>
    <cellStyle name="CALC Amount Total [2] 7 6 3" xfId="35160"/>
    <cellStyle name="CALC Amount Total [2] 7 6 4" xfId="40428"/>
    <cellStyle name="CALC Amount Total [2] 7 7" xfId="20657"/>
    <cellStyle name="CALC Amount Total [2] 7 7 2" xfId="28978"/>
    <cellStyle name="CALC Amount Total [2] 7 7 2 2" xfId="40429"/>
    <cellStyle name="CALC Amount Total [2] 7 7 3" xfId="36075"/>
    <cellStyle name="CALC Amount Total [2] 7 7 4" xfId="40430"/>
    <cellStyle name="CALC Amount Total [2] 7 8" xfId="21195"/>
    <cellStyle name="CALC Amount Total [2] 7 8 2" xfId="29507"/>
    <cellStyle name="CALC Amount Total [2] 7 8 2 2" xfId="40431"/>
    <cellStyle name="CALC Amount Total [2] 7 8 3" xfId="36578"/>
    <cellStyle name="CALC Amount Total [2] 7 8 4" xfId="40432"/>
    <cellStyle name="CALC Amount Total [2] 7 9" xfId="22094"/>
    <cellStyle name="CALC Amount Total [2] 7 9 2" xfId="30392"/>
    <cellStyle name="CALC Amount Total [2] 7 9 2 2" xfId="40433"/>
    <cellStyle name="CALC Amount Total [2] 7 9 3" xfId="37426"/>
    <cellStyle name="CALC Amount Total [2] 7 9 4" xfId="40434"/>
    <cellStyle name="CALC Amount Total [2] 8" xfId="14757"/>
    <cellStyle name="CALC Amount Total [2] 8 10" xfId="23121"/>
    <cellStyle name="CALC Amount Total [2] 8 10 2" xfId="40435"/>
    <cellStyle name="CALC Amount Total [2] 8 11" xfId="40436"/>
    <cellStyle name="CALC Amount Total [2] 8 12" xfId="40437"/>
    <cellStyle name="CALC Amount Total [2] 8 2" xfId="15838"/>
    <cellStyle name="CALC Amount Total [2] 8 2 2" xfId="24156"/>
    <cellStyle name="CALC Amount Total [2] 8 2 2 2" xfId="40438"/>
    <cellStyle name="CALC Amount Total [2] 8 2 3" xfId="31444"/>
    <cellStyle name="CALC Amount Total [2] 8 2 4" xfId="40439"/>
    <cellStyle name="CALC Amount Total [2] 8 3" xfId="16804"/>
    <cellStyle name="CALC Amount Total [2] 8 3 2" xfId="25128"/>
    <cellStyle name="CALC Amount Total [2] 8 3 2 2" xfId="40440"/>
    <cellStyle name="CALC Amount Total [2] 8 3 3" xfId="32377"/>
    <cellStyle name="CALC Amount Total [2] 8 3 4" xfId="40441"/>
    <cellStyle name="CALC Amount Total [2] 8 4" xfId="17830"/>
    <cellStyle name="CALC Amount Total [2] 8 4 2" xfId="26154"/>
    <cellStyle name="CALC Amount Total [2] 8 4 2 2" xfId="40442"/>
    <cellStyle name="CALC Amount Total [2] 8 4 3" xfId="33354"/>
    <cellStyle name="CALC Amount Total [2] 8 4 4" xfId="40443"/>
    <cellStyle name="CALC Amount Total [2] 8 5" xfId="18814"/>
    <cellStyle name="CALC Amount Total [2] 8 5 2" xfId="27135"/>
    <cellStyle name="CALC Amount Total [2] 8 5 2 2" xfId="40444"/>
    <cellStyle name="CALC Amount Total [2] 8 5 3" xfId="34294"/>
    <cellStyle name="CALC Amount Total [2] 8 5 4" xfId="40445"/>
    <cellStyle name="CALC Amount Total [2] 8 6" xfId="19782"/>
    <cellStyle name="CALC Amount Total [2] 8 6 2" xfId="28104"/>
    <cellStyle name="CALC Amount Total [2] 8 6 2 2" xfId="40446"/>
    <cellStyle name="CALC Amount Total [2] 8 6 3" xfId="35240"/>
    <cellStyle name="CALC Amount Total [2] 8 6 4" xfId="40447"/>
    <cellStyle name="CALC Amount Total [2] 8 7" xfId="20740"/>
    <cellStyle name="CALC Amount Total [2] 8 7 2" xfId="29061"/>
    <cellStyle name="CALC Amount Total [2] 8 7 2 2" xfId="40448"/>
    <cellStyle name="CALC Amount Total [2] 8 7 3" xfId="36153"/>
    <cellStyle name="CALC Amount Total [2] 8 7 4" xfId="40449"/>
    <cellStyle name="CALC Amount Total [2] 8 8" xfId="15552"/>
    <cellStyle name="CALC Amount Total [2] 8 8 2" xfId="23882"/>
    <cellStyle name="CALC Amount Total [2] 8 8 2 2" xfId="40450"/>
    <cellStyle name="CALC Amount Total [2] 8 8 3" xfId="31226"/>
    <cellStyle name="CALC Amount Total [2] 8 8 4" xfId="40451"/>
    <cellStyle name="CALC Amount Total [2] 8 9" xfId="22176"/>
    <cellStyle name="CALC Amount Total [2] 8 9 2" xfId="30474"/>
    <cellStyle name="CALC Amount Total [2] 8 9 2 2" xfId="40452"/>
    <cellStyle name="CALC Amount Total [2] 8 9 3" xfId="37505"/>
    <cellStyle name="CALC Amount Total [2] 8 9 4" xfId="40453"/>
    <cellStyle name="CALC Amount Total [2] 9" xfId="14741"/>
    <cellStyle name="CALC Amount Total [2] 9 10" xfId="23105"/>
    <cellStyle name="CALC Amount Total [2] 9 10 2" xfId="40454"/>
    <cellStyle name="CALC Amount Total [2] 9 11" xfId="40455"/>
    <cellStyle name="CALC Amount Total [2] 9 12" xfId="40456"/>
    <cellStyle name="CALC Amount Total [2] 9 2" xfId="15822"/>
    <cellStyle name="CALC Amount Total [2] 9 2 2" xfId="24140"/>
    <cellStyle name="CALC Amount Total [2] 9 2 2 2" xfId="40457"/>
    <cellStyle name="CALC Amount Total [2] 9 2 3" xfId="31428"/>
    <cellStyle name="CALC Amount Total [2] 9 2 4" xfId="40458"/>
    <cellStyle name="CALC Amount Total [2] 9 3" xfId="16788"/>
    <cellStyle name="CALC Amount Total [2] 9 3 2" xfId="25112"/>
    <cellStyle name="CALC Amount Total [2] 9 3 2 2" xfId="40459"/>
    <cellStyle name="CALC Amount Total [2] 9 3 3" xfId="32361"/>
    <cellStyle name="CALC Amount Total [2] 9 3 4" xfId="40460"/>
    <cellStyle name="CALC Amount Total [2] 9 4" xfId="17814"/>
    <cellStyle name="CALC Amount Total [2] 9 4 2" xfId="26138"/>
    <cellStyle name="CALC Amount Total [2] 9 4 2 2" xfId="40461"/>
    <cellStyle name="CALC Amount Total [2] 9 4 3" xfId="33338"/>
    <cellStyle name="CALC Amount Total [2] 9 4 4" xfId="40462"/>
    <cellStyle name="CALC Amount Total [2] 9 5" xfId="18798"/>
    <cellStyle name="CALC Amount Total [2] 9 5 2" xfId="27119"/>
    <cellStyle name="CALC Amount Total [2] 9 5 2 2" xfId="40463"/>
    <cellStyle name="CALC Amount Total [2] 9 5 3" xfId="34278"/>
    <cellStyle name="CALC Amount Total [2] 9 5 4" xfId="40464"/>
    <cellStyle name="CALC Amount Total [2] 9 6" xfId="19766"/>
    <cellStyle name="CALC Amount Total [2] 9 6 2" xfId="28088"/>
    <cellStyle name="CALC Amount Total [2] 9 6 2 2" xfId="40465"/>
    <cellStyle name="CALC Amount Total [2] 9 6 3" xfId="35224"/>
    <cellStyle name="CALC Amount Total [2] 9 6 4" xfId="40466"/>
    <cellStyle name="CALC Amount Total [2] 9 7" xfId="20724"/>
    <cellStyle name="CALC Amount Total [2] 9 7 2" xfId="29045"/>
    <cellStyle name="CALC Amount Total [2] 9 7 2 2" xfId="40467"/>
    <cellStyle name="CALC Amount Total [2] 9 7 3" xfId="36137"/>
    <cellStyle name="CALC Amount Total [2] 9 7 4" xfId="40468"/>
    <cellStyle name="CALC Amount Total [2] 9 8" xfId="21256"/>
    <cellStyle name="CALC Amount Total [2] 9 8 2" xfId="29565"/>
    <cellStyle name="CALC Amount Total [2] 9 8 2 2" xfId="40469"/>
    <cellStyle name="CALC Amount Total [2] 9 8 3" xfId="36633"/>
    <cellStyle name="CALC Amount Total [2] 9 8 4" xfId="40470"/>
    <cellStyle name="CALC Amount Total [2] 9 9" xfId="22160"/>
    <cellStyle name="CALC Amount Total [2] 9 9 2" xfId="30458"/>
    <cellStyle name="CALC Amount Total [2] 9 9 2 2" xfId="40471"/>
    <cellStyle name="CALC Amount Total [2] 9 9 3" xfId="37489"/>
    <cellStyle name="CALC Amount Total [2] 9 9 4" xfId="40472"/>
    <cellStyle name="CALC Amount Total 10" xfId="14656"/>
    <cellStyle name="CALC Amount Total 10 10" xfId="23018"/>
    <cellStyle name="CALC Amount Total 10 10 2" xfId="40473"/>
    <cellStyle name="CALC Amount Total 10 11" xfId="40474"/>
    <cellStyle name="CALC Amount Total 10 2" xfId="15737"/>
    <cellStyle name="CALC Amount Total 10 2 2" xfId="24053"/>
    <cellStyle name="CALC Amount Total 10 2 2 2" xfId="40475"/>
    <cellStyle name="CALC Amount Total 10 2 3" xfId="31345"/>
    <cellStyle name="CALC Amount Total 10 2 4" xfId="40476"/>
    <cellStyle name="CALC Amount Total 10 3" xfId="16703"/>
    <cellStyle name="CALC Amount Total 10 3 2" xfId="25024"/>
    <cellStyle name="CALC Amount Total 10 3 2 2" xfId="40477"/>
    <cellStyle name="CALC Amount Total 10 3 3" xfId="32278"/>
    <cellStyle name="CALC Amount Total 10 3 4" xfId="40478"/>
    <cellStyle name="CALC Amount Total 10 4" xfId="17727"/>
    <cellStyle name="CALC Amount Total 10 4 2" xfId="26050"/>
    <cellStyle name="CALC Amount Total 10 4 2 2" xfId="40479"/>
    <cellStyle name="CALC Amount Total 10 4 3" xfId="33255"/>
    <cellStyle name="CALC Amount Total 10 4 4" xfId="40480"/>
    <cellStyle name="CALC Amount Total 10 5" xfId="18710"/>
    <cellStyle name="CALC Amount Total 10 5 2" xfId="27031"/>
    <cellStyle name="CALC Amount Total 10 5 2 2" xfId="40481"/>
    <cellStyle name="CALC Amount Total 10 5 3" xfId="34194"/>
    <cellStyle name="CALC Amount Total 10 5 4" xfId="40482"/>
    <cellStyle name="CALC Amount Total 10 6" xfId="19679"/>
    <cellStyle name="CALC Amount Total 10 6 2" xfId="28000"/>
    <cellStyle name="CALC Amount Total 10 6 2 2" xfId="40483"/>
    <cellStyle name="CALC Amount Total 10 6 3" xfId="35140"/>
    <cellStyle name="CALC Amount Total 10 6 4" xfId="40484"/>
    <cellStyle name="CALC Amount Total 10 7" xfId="20636"/>
    <cellStyle name="CALC Amount Total 10 7 2" xfId="28957"/>
    <cellStyle name="CALC Amount Total 10 7 2 2" xfId="40485"/>
    <cellStyle name="CALC Amount Total 10 7 3" xfId="36055"/>
    <cellStyle name="CALC Amount Total 10 7 4" xfId="40486"/>
    <cellStyle name="CALC Amount Total 10 8" xfId="21102"/>
    <cellStyle name="CALC Amount Total 10 8 2" xfId="29419"/>
    <cellStyle name="CALC Amount Total 10 8 2 2" xfId="40487"/>
    <cellStyle name="CALC Amount Total 10 8 3" xfId="36493"/>
    <cellStyle name="CALC Amount Total 10 8 4" xfId="40488"/>
    <cellStyle name="CALC Amount Total 10 9" xfId="22073"/>
    <cellStyle name="CALC Amount Total 10 9 2" xfId="30371"/>
    <cellStyle name="CALC Amount Total 10 9 2 2" xfId="40489"/>
    <cellStyle name="CALC Amount Total 10 9 3" xfId="37406"/>
    <cellStyle name="CALC Amount Total 10 9 4" xfId="40490"/>
    <cellStyle name="CALC Amount Total 100" xfId="15464"/>
    <cellStyle name="CALC Amount Total 100 2" xfId="17510"/>
    <cellStyle name="CALC Amount Total 100 2 2" xfId="25831"/>
    <cellStyle name="CALC Amount Total 100 2 2 2" xfId="40491"/>
    <cellStyle name="CALC Amount Total 100 2 3" xfId="33050"/>
    <cellStyle name="CALC Amount Total 100 2 4" xfId="40492"/>
    <cellStyle name="CALC Amount Total 100 3" xfId="19521"/>
    <cellStyle name="CALC Amount Total 100 3 2" xfId="27842"/>
    <cellStyle name="CALC Amount Total 100 3 2 2" xfId="40493"/>
    <cellStyle name="CALC Amount Total 100 3 3" xfId="34990"/>
    <cellStyle name="CALC Amount Total 100 3 4" xfId="40494"/>
    <cellStyle name="CALC Amount Total 100 4" xfId="40495"/>
    <cellStyle name="CALC Amount Total 100 4 2" xfId="40496"/>
    <cellStyle name="CALC Amount Total 101" xfId="15516"/>
    <cellStyle name="CALC Amount Total 101 2" xfId="40497"/>
    <cellStyle name="CALC Amount Total 101 2 2" xfId="40498"/>
    <cellStyle name="CALC Amount Total 102" xfId="15549"/>
    <cellStyle name="CALC Amount Total 102 2" xfId="40499"/>
    <cellStyle name="CALC Amount Total 102 2 2" xfId="40500"/>
    <cellStyle name="CALC Amount Total 103" xfId="15538"/>
    <cellStyle name="CALC Amount Total 103 2" xfId="40501"/>
    <cellStyle name="CALC Amount Total 103 2 2" xfId="40502"/>
    <cellStyle name="CALC Amount Total 104" xfId="15562"/>
    <cellStyle name="CALC Amount Total 104 2" xfId="40503"/>
    <cellStyle name="CALC Amount Total 104 2 2" xfId="40504"/>
    <cellStyle name="CALC Amount Total 105" xfId="18539"/>
    <cellStyle name="CALC Amount Total 105 2" xfId="40505"/>
    <cellStyle name="CALC Amount Total 105 2 2" xfId="40506"/>
    <cellStyle name="CALC Amount Total 106" xfId="19583"/>
    <cellStyle name="CALC Amount Total 106 2" xfId="40507"/>
    <cellStyle name="CALC Amount Total 106 2 2" xfId="40508"/>
    <cellStyle name="CALC Amount Total 107" xfId="21320"/>
    <cellStyle name="CALC Amount Total 107 2" xfId="40509"/>
    <cellStyle name="CALC Amount Total 107 2 2" xfId="40510"/>
    <cellStyle name="CALC Amount Total 108" xfId="21139"/>
    <cellStyle name="CALC Amount Total 108 2" xfId="40511"/>
    <cellStyle name="CALC Amount Total 108 2 2" xfId="40512"/>
    <cellStyle name="CALC Amount Total 109" xfId="14579"/>
    <cellStyle name="CALC Amount Total 109 2" xfId="40513"/>
    <cellStyle name="CALC Amount Total 11" xfId="14661"/>
    <cellStyle name="CALC Amount Total 11 10" xfId="23023"/>
    <cellStyle name="CALC Amount Total 11 10 2" xfId="40514"/>
    <cellStyle name="CALC Amount Total 11 11" xfId="40515"/>
    <cellStyle name="CALC Amount Total 11 2" xfId="15742"/>
    <cellStyle name="CALC Amount Total 11 2 2" xfId="24058"/>
    <cellStyle name="CALC Amount Total 11 2 2 2" xfId="40516"/>
    <cellStyle name="CALC Amount Total 11 2 3" xfId="31350"/>
    <cellStyle name="CALC Amount Total 11 2 4" xfId="40517"/>
    <cellStyle name="CALC Amount Total 11 3" xfId="16708"/>
    <cellStyle name="CALC Amount Total 11 3 2" xfId="25029"/>
    <cellStyle name="CALC Amount Total 11 3 2 2" xfId="40518"/>
    <cellStyle name="CALC Amount Total 11 3 3" xfId="32283"/>
    <cellStyle name="CALC Amount Total 11 3 4" xfId="40519"/>
    <cellStyle name="CALC Amount Total 11 4" xfId="17732"/>
    <cellStyle name="CALC Amount Total 11 4 2" xfId="26055"/>
    <cellStyle name="CALC Amount Total 11 4 2 2" xfId="40520"/>
    <cellStyle name="CALC Amount Total 11 4 3" xfId="33260"/>
    <cellStyle name="CALC Amount Total 11 4 4" xfId="40521"/>
    <cellStyle name="CALC Amount Total 11 5" xfId="18715"/>
    <cellStyle name="CALC Amount Total 11 5 2" xfId="27036"/>
    <cellStyle name="CALC Amount Total 11 5 2 2" xfId="40522"/>
    <cellStyle name="CALC Amount Total 11 5 3" xfId="34199"/>
    <cellStyle name="CALC Amount Total 11 5 4" xfId="40523"/>
    <cellStyle name="CALC Amount Total 11 6" xfId="19684"/>
    <cellStyle name="CALC Amount Total 11 6 2" xfId="28005"/>
    <cellStyle name="CALC Amount Total 11 6 2 2" xfId="40524"/>
    <cellStyle name="CALC Amount Total 11 6 3" xfId="35145"/>
    <cellStyle name="CALC Amount Total 11 6 4" xfId="40525"/>
    <cellStyle name="CALC Amount Total 11 7" xfId="20641"/>
    <cellStyle name="CALC Amount Total 11 7 2" xfId="28962"/>
    <cellStyle name="CALC Amount Total 11 7 2 2" xfId="40526"/>
    <cellStyle name="CALC Amount Total 11 7 3" xfId="36060"/>
    <cellStyle name="CALC Amount Total 11 7 4" xfId="40527"/>
    <cellStyle name="CALC Amount Total 11 8" xfId="17570"/>
    <cellStyle name="CALC Amount Total 11 8 2" xfId="25889"/>
    <cellStyle name="CALC Amount Total 11 8 2 2" xfId="40528"/>
    <cellStyle name="CALC Amount Total 11 8 3" xfId="33102"/>
    <cellStyle name="CALC Amount Total 11 8 4" xfId="40529"/>
    <cellStyle name="CALC Amount Total 11 9" xfId="22078"/>
    <cellStyle name="CALC Amount Total 11 9 2" xfId="30376"/>
    <cellStyle name="CALC Amount Total 11 9 2 2" xfId="40530"/>
    <cellStyle name="CALC Amount Total 11 9 3" xfId="37411"/>
    <cellStyle name="CALC Amount Total 11 9 4" xfId="40531"/>
    <cellStyle name="CALC Amount Total 110" xfId="22947"/>
    <cellStyle name="CALC Amount Total 111" xfId="40532"/>
    <cellStyle name="CALC Amount Total 112" xfId="40533"/>
    <cellStyle name="CALC Amount Total 12" xfId="14673"/>
    <cellStyle name="CALC Amount Total 12 10" xfId="23035"/>
    <cellStyle name="CALC Amount Total 12 10 2" xfId="40534"/>
    <cellStyle name="CALC Amount Total 12 11" xfId="40535"/>
    <cellStyle name="CALC Amount Total 12 2" xfId="15754"/>
    <cellStyle name="CALC Amount Total 12 2 2" xfId="24070"/>
    <cellStyle name="CALC Amount Total 12 2 2 2" xfId="40536"/>
    <cellStyle name="CALC Amount Total 12 2 3" xfId="31361"/>
    <cellStyle name="CALC Amount Total 12 2 4" xfId="40537"/>
    <cellStyle name="CALC Amount Total 12 3" xfId="16720"/>
    <cellStyle name="CALC Amount Total 12 3 2" xfId="25041"/>
    <cellStyle name="CALC Amount Total 12 3 2 2" xfId="40538"/>
    <cellStyle name="CALC Amount Total 12 3 3" xfId="32294"/>
    <cellStyle name="CALC Amount Total 12 3 4" xfId="40539"/>
    <cellStyle name="CALC Amount Total 12 4" xfId="17744"/>
    <cellStyle name="CALC Amount Total 12 4 2" xfId="26067"/>
    <cellStyle name="CALC Amount Total 12 4 2 2" xfId="40540"/>
    <cellStyle name="CALC Amount Total 12 4 3" xfId="33271"/>
    <cellStyle name="CALC Amount Total 12 4 4" xfId="40541"/>
    <cellStyle name="CALC Amount Total 12 5" xfId="18727"/>
    <cellStyle name="CALC Amount Total 12 5 2" xfId="27048"/>
    <cellStyle name="CALC Amount Total 12 5 2 2" xfId="40542"/>
    <cellStyle name="CALC Amount Total 12 5 3" xfId="34210"/>
    <cellStyle name="CALC Amount Total 12 5 4" xfId="40543"/>
    <cellStyle name="CALC Amount Total 12 6" xfId="19696"/>
    <cellStyle name="CALC Amount Total 12 6 2" xfId="28017"/>
    <cellStyle name="CALC Amount Total 12 6 2 2" xfId="40544"/>
    <cellStyle name="CALC Amount Total 12 6 3" xfId="35156"/>
    <cellStyle name="CALC Amount Total 12 6 4" xfId="40545"/>
    <cellStyle name="CALC Amount Total 12 7" xfId="20653"/>
    <cellStyle name="CALC Amount Total 12 7 2" xfId="28974"/>
    <cellStyle name="CALC Amount Total 12 7 2 2" xfId="40546"/>
    <cellStyle name="CALC Amount Total 12 7 3" xfId="36071"/>
    <cellStyle name="CALC Amount Total 12 7 4" xfId="40547"/>
    <cellStyle name="CALC Amount Total 12 8" xfId="21248"/>
    <cellStyle name="CALC Amount Total 12 8 2" xfId="29557"/>
    <cellStyle name="CALC Amount Total 12 8 2 2" xfId="40548"/>
    <cellStyle name="CALC Amount Total 12 8 3" xfId="36625"/>
    <cellStyle name="CALC Amount Total 12 8 4" xfId="40549"/>
    <cellStyle name="CALC Amount Total 12 9" xfId="22090"/>
    <cellStyle name="CALC Amount Total 12 9 2" xfId="30388"/>
    <cellStyle name="CALC Amount Total 12 9 2 2" xfId="40550"/>
    <cellStyle name="CALC Amount Total 12 9 3" xfId="37422"/>
    <cellStyle name="CALC Amount Total 12 9 4" xfId="40551"/>
    <cellStyle name="CALC Amount Total 13" xfId="14680"/>
    <cellStyle name="CALC Amount Total 13 10" xfId="23042"/>
    <cellStyle name="CALC Amount Total 13 10 2" xfId="40552"/>
    <cellStyle name="CALC Amount Total 13 11" xfId="40553"/>
    <cellStyle name="CALC Amount Total 13 2" xfId="15761"/>
    <cellStyle name="CALC Amount Total 13 2 2" xfId="24077"/>
    <cellStyle name="CALC Amount Total 13 2 2 2" xfId="40554"/>
    <cellStyle name="CALC Amount Total 13 2 3" xfId="31368"/>
    <cellStyle name="CALC Amount Total 13 2 4" xfId="40555"/>
    <cellStyle name="CALC Amount Total 13 3" xfId="16727"/>
    <cellStyle name="CALC Amount Total 13 3 2" xfId="25048"/>
    <cellStyle name="CALC Amount Total 13 3 2 2" xfId="40556"/>
    <cellStyle name="CALC Amount Total 13 3 3" xfId="32301"/>
    <cellStyle name="CALC Amount Total 13 3 4" xfId="40557"/>
    <cellStyle name="CALC Amount Total 13 4" xfId="17751"/>
    <cellStyle name="CALC Amount Total 13 4 2" xfId="26074"/>
    <cellStyle name="CALC Amount Total 13 4 2 2" xfId="40558"/>
    <cellStyle name="CALC Amount Total 13 4 3" xfId="33278"/>
    <cellStyle name="CALC Amount Total 13 4 4" xfId="40559"/>
    <cellStyle name="CALC Amount Total 13 5" xfId="18734"/>
    <cellStyle name="CALC Amount Total 13 5 2" xfId="27055"/>
    <cellStyle name="CALC Amount Total 13 5 2 2" xfId="40560"/>
    <cellStyle name="CALC Amount Total 13 5 3" xfId="34217"/>
    <cellStyle name="CALC Amount Total 13 5 4" xfId="40561"/>
    <cellStyle name="CALC Amount Total 13 6" xfId="19703"/>
    <cellStyle name="CALC Amount Total 13 6 2" xfId="28024"/>
    <cellStyle name="CALC Amount Total 13 6 2 2" xfId="40562"/>
    <cellStyle name="CALC Amount Total 13 6 3" xfId="35163"/>
    <cellStyle name="CALC Amount Total 13 6 4" xfId="40563"/>
    <cellStyle name="CALC Amount Total 13 7" xfId="20660"/>
    <cellStyle name="CALC Amount Total 13 7 2" xfId="28981"/>
    <cellStyle name="CALC Amount Total 13 7 2 2" xfId="40564"/>
    <cellStyle name="CALC Amount Total 13 7 3" xfId="36078"/>
    <cellStyle name="CALC Amount Total 13 7 4" xfId="40565"/>
    <cellStyle name="CALC Amount Total 13 8" xfId="21234"/>
    <cellStyle name="CALC Amount Total 13 8 2" xfId="29544"/>
    <cellStyle name="CALC Amount Total 13 8 2 2" xfId="40566"/>
    <cellStyle name="CALC Amount Total 13 8 3" xfId="36613"/>
    <cellStyle name="CALC Amount Total 13 8 4" xfId="40567"/>
    <cellStyle name="CALC Amount Total 13 9" xfId="22097"/>
    <cellStyle name="CALC Amount Total 13 9 2" xfId="30395"/>
    <cellStyle name="CALC Amount Total 13 9 2 2" xfId="40568"/>
    <cellStyle name="CALC Amount Total 13 9 3" xfId="37429"/>
    <cellStyle name="CALC Amount Total 13 9 4" xfId="40569"/>
    <cellStyle name="CALC Amount Total 14" xfId="14696"/>
    <cellStyle name="CALC Amount Total 14 10" xfId="23058"/>
    <cellStyle name="CALC Amount Total 14 10 2" xfId="40570"/>
    <cellStyle name="CALC Amount Total 14 11" xfId="40571"/>
    <cellStyle name="CALC Amount Total 14 2" xfId="15777"/>
    <cellStyle name="CALC Amount Total 14 2 2" xfId="24093"/>
    <cellStyle name="CALC Amount Total 14 2 2 2" xfId="40572"/>
    <cellStyle name="CALC Amount Total 14 2 3" xfId="31384"/>
    <cellStyle name="CALC Amount Total 14 2 4" xfId="40573"/>
    <cellStyle name="CALC Amount Total 14 3" xfId="16743"/>
    <cellStyle name="CALC Amount Total 14 3 2" xfId="25065"/>
    <cellStyle name="CALC Amount Total 14 3 2 2" xfId="40574"/>
    <cellStyle name="CALC Amount Total 14 3 3" xfId="32317"/>
    <cellStyle name="CALC Amount Total 14 3 4" xfId="40575"/>
    <cellStyle name="CALC Amount Total 14 4" xfId="17767"/>
    <cellStyle name="CALC Amount Total 14 4 2" xfId="26091"/>
    <cellStyle name="CALC Amount Total 14 4 2 2" xfId="40576"/>
    <cellStyle name="CALC Amount Total 14 4 3" xfId="33294"/>
    <cellStyle name="CALC Amount Total 14 4 4" xfId="40577"/>
    <cellStyle name="CALC Amount Total 14 5" xfId="18751"/>
    <cellStyle name="CALC Amount Total 14 5 2" xfId="27072"/>
    <cellStyle name="CALC Amount Total 14 5 2 2" xfId="40578"/>
    <cellStyle name="CALC Amount Total 14 5 3" xfId="34234"/>
    <cellStyle name="CALC Amount Total 14 5 4" xfId="40579"/>
    <cellStyle name="CALC Amount Total 14 6" xfId="19720"/>
    <cellStyle name="CALC Amount Total 14 6 2" xfId="28041"/>
    <cellStyle name="CALC Amount Total 14 6 2 2" xfId="40580"/>
    <cellStyle name="CALC Amount Total 14 6 3" xfId="35180"/>
    <cellStyle name="CALC Amount Total 14 6 4" xfId="40581"/>
    <cellStyle name="CALC Amount Total 14 7" xfId="20677"/>
    <cellStyle name="CALC Amount Total 14 7 2" xfId="28998"/>
    <cellStyle name="CALC Amount Total 14 7 2 2" xfId="40582"/>
    <cellStyle name="CALC Amount Total 14 7 3" xfId="36094"/>
    <cellStyle name="CALC Amount Total 14 7 4" xfId="40583"/>
    <cellStyle name="CALC Amount Total 14 8" xfId="21257"/>
    <cellStyle name="CALC Amount Total 14 8 2" xfId="29566"/>
    <cellStyle name="CALC Amount Total 14 8 2 2" xfId="40584"/>
    <cellStyle name="CALC Amount Total 14 8 3" xfId="36634"/>
    <cellStyle name="CALC Amount Total 14 8 4" xfId="40585"/>
    <cellStyle name="CALC Amount Total 14 9" xfId="22113"/>
    <cellStyle name="CALC Amount Total 14 9 2" xfId="30411"/>
    <cellStyle name="CALC Amount Total 14 9 2 2" xfId="40586"/>
    <cellStyle name="CALC Amount Total 14 9 3" xfId="37445"/>
    <cellStyle name="CALC Amount Total 14 9 4" xfId="40587"/>
    <cellStyle name="CALC Amount Total 15" xfId="14732"/>
    <cellStyle name="CALC Amount Total 15 10" xfId="23096"/>
    <cellStyle name="CALC Amount Total 15 10 2" xfId="40588"/>
    <cellStyle name="CALC Amount Total 15 11" xfId="40589"/>
    <cellStyle name="CALC Amount Total 15 2" xfId="15813"/>
    <cellStyle name="CALC Amount Total 15 2 2" xfId="24131"/>
    <cellStyle name="CALC Amount Total 15 2 2 2" xfId="40590"/>
    <cellStyle name="CALC Amount Total 15 2 3" xfId="31419"/>
    <cellStyle name="CALC Amount Total 15 2 4" xfId="40591"/>
    <cellStyle name="CALC Amount Total 15 3" xfId="16779"/>
    <cellStyle name="CALC Amount Total 15 3 2" xfId="25103"/>
    <cellStyle name="CALC Amount Total 15 3 2 2" xfId="40592"/>
    <cellStyle name="CALC Amount Total 15 3 3" xfId="32352"/>
    <cellStyle name="CALC Amount Total 15 3 4" xfId="40593"/>
    <cellStyle name="CALC Amount Total 15 4" xfId="17805"/>
    <cellStyle name="CALC Amount Total 15 4 2" xfId="26129"/>
    <cellStyle name="CALC Amount Total 15 4 2 2" xfId="40594"/>
    <cellStyle name="CALC Amount Total 15 4 3" xfId="33329"/>
    <cellStyle name="CALC Amount Total 15 4 4" xfId="40595"/>
    <cellStyle name="CALC Amount Total 15 5" xfId="18789"/>
    <cellStyle name="CALC Amount Total 15 5 2" xfId="27110"/>
    <cellStyle name="CALC Amount Total 15 5 2 2" xfId="40596"/>
    <cellStyle name="CALC Amount Total 15 5 3" xfId="34269"/>
    <cellStyle name="CALC Amount Total 15 5 4" xfId="40597"/>
    <cellStyle name="CALC Amount Total 15 6" xfId="19757"/>
    <cellStyle name="CALC Amount Total 15 6 2" xfId="28079"/>
    <cellStyle name="CALC Amount Total 15 6 2 2" xfId="40598"/>
    <cellStyle name="CALC Amount Total 15 6 3" xfId="35215"/>
    <cellStyle name="CALC Amount Total 15 6 4" xfId="40599"/>
    <cellStyle name="CALC Amount Total 15 7" xfId="20715"/>
    <cellStyle name="CALC Amount Total 15 7 2" xfId="29036"/>
    <cellStyle name="CALC Amount Total 15 7 2 2" xfId="40600"/>
    <cellStyle name="CALC Amount Total 15 7 3" xfId="36129"/>
    <cellStyle name="CALC Amount Total 15 7 4" xfId="40601"/>
    <cellStyle name="CALC Amount Total 15 8" xfId="21286"/>
    <cellStyle name="CALC Amount Total 15 8 2" xfId="29593"/>
    <cellStyle name="CALC Amount Total 15 8 2 2" xfId="40602"/>
    <cellStyle name="CALC Amount Total 15 8 3" xfId="36660"/>
    <cellStyle name="CALC Amount Total 15 8 4" xfId="40603"/>
    <cellStyle name="CALC Amount Total 15 9" xfId="22151"/>
    <cellStyle name="CALC Amount Total 15 9 2" xfId="30449"/>
    <cellStyle name="CALC Amount Total 15 9 2 2" xfId="40604"/>
    <cellStyle name="CALC Amount Total 15 9 3" xfId="37480"/>
    <cellStyle name="CALC Amount Total 15 9 4" xfId="40605"/>
    <cellStyle name="CALC Amount Total 16" xfId="14745"/>
    <cellStyle name="CALC Amount Total 16 10" xfId="23109"/>
    <cellStyle name="CALC Amount Total 16 10 2" xfId="40606"/>
    <cellStyle name="CALC Amount Total 16 11" xfId="40607"/>
    <cellStyle name="CALC Amount Total 16 2" xfId="15826"/>
    <cellStyle name="CALC Amount Total 16 2 2" xfId="24144"/>
    <cellStyle name="CALC Amount Total 16 2 2 2" xfId="40608"/>
    <cellStyle name="CALC Amount Total 16 2 3" xfId="31432"/>
    <cellStyle name="CALC Amount Total 16 2 4" xfId="40609"/>
    <cellStyle name="CALC Amount Total 16 3" xfId="16792"/>
    <cellStyle name="CALC Amount Total 16 3 2" xfId="25116"/>
    <cellStyle name="CALC Amount Total 16 3 2 2" xfId="40610"/>
    <cellStyle name="CALC Amount Total 16 3 3" xfId="32365"/>
    <cellStyle name="CALC Amount Total 16 3 4" xfId="40611"/>
    <cellStyle name="CALC Amount Total 16 4" xfId="17818"/>
    <cellStyle name="CALC Amount Total 16 4 2" xfId="26142"/>
    <cellStyle name="CALC Amount Total 16 4 2 2" xfId="40612"/>
    <cellStyle name="CALC Amount Total 16 4 3" xfId="33342"/>
    <cellStyle name="CALC Amount Total 16 4 4" xfId="40613"/>
    <cellStyle name="CALC Amount Total 16 5" xfId="18802"/>
    <cellStyle name="CALC Amount Total 16 5 2" xfId="27123"/>
    <cellStyle name="CALC Amount Total 16 5 2 2" xfId="40614"/>
    <cellStyle name="CALC Amount Total 16 5 3" xfId="34282"/>
    <cellStyle name="CALC Amount Total 16 5 4" xfId="40615"/>
    <cellStyle name="CALC Amount Total 16 6" xfId="19770"/>
    <cellStyle name="CALC Amount Total 16 6 2" xfId="28092"/>
    <cellStyle name="CALC Amount Total 16 6 2 2" xfId="40616"/>
    <cellStyle name="CALC Amount Total 16 6 3" xfId="35228"/>
    <cellStyle name="CALC Amount Total 16 6 4" xfId="40617"/>
    <cellStyle name="CALC Amount Total 16 7" xfId="20728"/>
    <cellStyle name="CALC Amount Total 16 7 2" xfId="29049"/>
    <cellStyle name="CALC Amount Total 16 7 2 2" xfId="40618"/>
    <cellStyle name="CALC Amount Total 16 7 3" xfId="36141"/>
    <cellStyle name="CALC Amount Total 16 7 4" xfId="40619"/>
    <cellStyle name="CALC Amount Total 16 8" xfId="17561"/>
    <cellStyle name="CALC Amount Total 16 8 2" xfId="25880"/>
    <cellStyle name="CALC Amount Total 16 8 2 2" xfId="40620"/>
    <cellStyle name="CALC Amount Total 16 8 3" xfId="33095"/>
    <cellStyle name="CALC Amount Total 16 8 4" xfId="40621"/>
    <cellStyle name="CALC Amount Total 16 9" xfId="22164"/>
    <cellStyle name="CALC Amount Total 16 9 2" xfId="30462"/>
    <cellStyle name="CALC Amount Total 16 9 2 2" xfId="40622"/>
    <cellStyle name="CALC Amount Total 16 9 3" xfId="37493"/>
    <cellStyle name="CALC Amount Total 16 9 4" xfId="40623"/>
    <cellStyle name="CALC Amount Total 17" xfId="14739"/>
    <cellStyle name="CALC Amount Total 17 10" xfId="23103"/>
    <cellStyle name="CALC Amount Total 17 10 2" xfId="40624"/>
    <cellStyle name="CALC Amount Total 17 11" xfId="40625"/>
    <cellStyle name="CALC Amount Total 17 2" xfId="15820"/>
    <cellStyle name="CALC Amount Total 17 2 2" xfId="24138"/>
    <cellStyle name="CALC Amount Total 17 2 2 2" xfId="40626"/>
    <cellStyle name="CALC Amount Total 17 2 3" xfId="31426"/>
    <cellStyle name="CALC Amount Total 17 2 4" xfId="40627"/>
    <cellStyle name="CALC Amount Total 17 3" xfId="16786"/>
    <cellStyle name="CALC Amount Total 17 3 2" xfId="25110"/>
    <cellStyle name="CALC Amount Total 17 3 2 2" xfId="40628"/>
    <cellStyle name="CALC Amount Total 17 3 3" xfId="32359"/>
    <cellStyle name="CALC Amount Total 17 3 4" xfId="40629"/>
    <cellStyle name="CALC Amount Total 17 4" xfId="17812"/>
    <cellStyle name="CALC Amount Total 17 4 2" xfId="26136"/>
    <cellStyle name="CALC Amount Total 17 4 2 2" xfId="40630"/>
    <cellStyle name="CALC Amount Total 17 4 3" xfId="33336"/>
    <cellStyle name="CALC Amount Total 17 4 4" xfId="40631"/>
    <cellStyle name="CALC Amount Total 17 5" xfId="18796"/>
    <cellStyle name="CALC Amount Total 17 5 2" xfId="27117"/>
    <cellStyle name="CALC Amount Total 17 5 2 2" xfId="40632"/>
    <cellStyle name="CALC Amount Total 17 5 3" xfId="34276"/>
    <cellStyle name="CALC Amount Total 17 5 4" xfId="40633"/>
    <cellStyle name="CALC Amount Total 17 6" xfId="19764"/>
    <cellStyle name="CALC Amount Total 17 6 2" xfId="28086"/>
    <cellStyle name="CALC Amount Total 17 6 2 2" xfId="40634"/>
    <cellStyle name="CALC Amount Total 17 6 3" xfId="35222"/>
    <cellStyle name="CALC Amount Total 17 6 4" xfId="40635"/>
    <cellStyle name="CALC Amount Total 17 7" xfId="20722"/>
    <cellStyle name="CALC Amount Total 17 7 2" xfId="29043"/>
    <cellStyle name="CALC Amount Total 17 7 2 2" xfId="40636"/>
    <cellStyle name="CALC Amount Total 17 7 3" xfId="36135"/>
    <cellStyle name="CALC Amount Total 17 7 4" xfId="40637"/>
    <cellStyle name="CALC Amount Total 17 8" xfId="21315"/>
    <cellStyle name="CALC Amount Total 17 8 2" xfId="29621"/>
    <cellStyle name="CALC Amount Total 17 8 2 2" xfId="40638"/>
    <cellStyle name="CALC Amount Total 17 8 3" xfId="36688"/>
    <cellStyle name="CALC Amount Total 17 8 4" xfId="40639"/>
    <cellStyle name="CALC Amount Total 17 9" xfId="22158"/>
    <cellStyle name="CALC Amount Total 17 9 2" xfId="30456"/>
    <cellStyle name="CALC Amount Total 17 9 2 2" xfId="40640"/>
    <cellStyle name="CALC Amount Total 17 9 3" xfId="37487"/>
    <cellStyle name="CALC Amount Total 17 9 4" xfId="40641"/>
    <cellStyle name="CALC Amount Total 18" xfId="14758"/>
    <cellStyle name="CALC Amount Total 18 10" xfId="23122"/>
    <cellStyle name="CALC Amount Total 18 10 2" xfId="40642"/>
    <cellStyle name="CALC Amount Total 18 11" xfId="40643"/>
    <cellStyle name="CALC Amount Total 18 12" xfId="40644"/>
    <cellStyle name="CALC Amount Total 18 2" xfId="15839"/>
    <cellStyle name="CALC Amount Total 18 2 2" xfId="24157"/>
    <cellStyle name="CALC Amount Total 18 2 2 2" xfId="40645"/>
    <cellStyle name="CALC Amount Total 18 2 3" xfId="31445"/>
    <cellStyle name="CALC Amount Total 18 2 4" xfId="40646"/>
    <cellStyle name="CALC Amount Total 18 3" xfId="16805"/>
    <cellStyle name="CALC Amount Total 18 3 2" xfId="25129"/>
    <cellStyle name="CALC Amount Total 18 3 2 2" xfId="40647"/>
    <cellStyle name="CALC Amount Total 18 3 3" xfId="32378"/>
    <cellStyle name="CALC Amount Total 18 3 4" xfId="40648"/>
    <cellStyle name="CALC Amount Total 18 4" xfId="17831"/>
    <cellStyle name="CALC Amount Total 18 4 2" xfId="26155"/>
    <cellStyle name="CALC Amount Total 18 4 2 2" xfId="40649"/>
    <cellStyle name="CALC Amount Total 18 4 3" xfId="33355"/>
    <cellStyle name="CALC Amount Total 18 4 4" xfId="40650"/>
    <cellStyle name="CALC Amount Total 18 5" xfId="18815"/>
    <cellStyle name="CALC Amount Total 18 5 2" xfId="27136"/>
    <cellStyle name="CALC Amount Total 18 5 2 2" xfId="40651"/>
    <cellStyle name="CALC Amount Total 18 5 3" xfId="34295"/>
    <cellStyle name="CALC Amount Total 18 5 4" xfId="40652"/>
    <cellStyle name="CALC Amount Total 18 6" xfId="19783"/>
    <cellStyle name="CALC Amount Total 18 6 2" xfId="28105"/>
    <cellStyle name="CALC Amount Total 18 6 2 2" xfId="40653"/>
    <cellStyle name="CALC Amount Total 18 6 3" xfId="35241"/>
    <cellStyle name="CALC Amount Total 18 6 4" xfId="40654"/>
    <cellStyle name="CALC Amount Total 18 7" xfId="20741"/>
    <cellStyle name="CALC Amount Total 18 7 2" xfId="29062"/>
    <cellStyle name="CALC Amount Total 18 7 2 2" xfId="40655"/>
    <cellStyle name="CALC Amount Total 18 7 3" xfId="36154"/>
    <cellStyle name="CALC Amount Total 18 7 4" xfId="40656"/>
    <cellStyle name="CALC Amount Total 18 8" xfId="15529"/>
    <cellStyle name="CALC Amount Total 18 8 2" xfId="23865"/>
    <cellStyle name="CALC Amount Total 18 8 2 2" xfId="40657"/>
    <cellStyle name="CALC Amount Total 18 8 3" xfId="31211"/>
    <cellStyle name="CALC Amount Total 18 8 4" xfId="40658"/>
    <cellStyle name="CALC Amount Total 18 9" xfId="22177"/>
    <cellStyle name="CALC Amount Total 18 9 2" xfId="30475"/>
    <cellStyle name="CALC Amount Total 18 9 2 2" xfId="40659"/>
    <cellStyle name="CALC Amount Total 18 9 3" xfId="37506"/>
    <cellStyle name="CALC Amount Total 18 9 4" xfId="40660"/>
    <cellStyle name="CALC Amount Total 19" xfId="14729"/>
    <cellStyle name="CALC Amount Total 19 10" xfId="23093"/>
    <cellStyle name="CALC Amount Total 19 10 2" xfId="40661"/>
    <cellStyle name="CALC Amount Total 19 11" xfId="40662"/>
    <cellStyle name="CALC Amount Total 19 12" xfId="40663"/>
    <cellStyle name="CALC Amount Total 19 2" xfId="15810"/>
    <cellStyle name="CALC Amount Total 19 2 2" xfId="24128"/>
    <cellStyle name="CALC Amount Total 19 2 2 2" xfId="40664"/>
    <cellStyle name="CALC Amount Total 19 2 3" xfId="31416"/>
    <cellStyle name="CALC Amount Total 19 2 4" xfId="40665"/>
    <cellStyle name="CALC Amount Total 19 3" xfId="16776"/>
    <cellStyle name="CALC Amount Total 19 3 2" xfId="25100"/>
    <cellStyle name="CALC Amount Total 19 3 2 2" xfId="40666"/>
    <cellStyle name="CALC Amount Total 19 3 3" xfId="32349"/>
    <cellStyle name="CALC Amount Total 19 3 4" xfId="40667"/>
    <cellStyle name="CALC Amount Total 19 4" xfId="17802"/>
    <cellStyle name="CALC Amount Total 19 4 2" xfId="26126"/>
    <cellStyle name="CALC Amount Total 19 4 2 2" xfId="40668"/>
    <cellStyle name="CALC Amount Total 19 4 3" xfId="33326"/>
    <cellStyle name="CALC Amount Total 19 4 4" xfId="40669"/>
    <cellStyle name="CALC Amount Total 19 5" xfId="18786"/>
    <cellStyle name="CALC Amount Total 19 5 2" xfId="27107"/>
    <cellStyle name="CALC Amount Total 19 5 2 2" xfId="40670"/>
    <cellStyle name="CALC Amount Total 19 5 3" xfId="34266"/>
    <cellStyle name="CALC Amount Total 19 5 4" xfId="40671"/>
    <cellStyle name="CALC Amount Total 19 6" xfId="19754"/>
    <cellStyle name="CALC Amount Total 19 6 2" xfId="28076"/>
    <cellStyle name="CALC Amount Total 19 6 2 2" xfId="40672"/>
    <cellStyle name="CALC Amount Total 19 6 3" xfId="35212"/>
    <cellStyle name="CALC Amount Total 19 6 4" xfId="40673"/>
    <cellStyle name="CALC Amount Total 19 7" xfId="20712"/>
    <cellStyle name="CALC Amount Total 19 7 2" xfId="29033"/>
    <cellStyle name="CALC Amount Total 19 7 2 2" xfId="40674"/>
    <cellStyle name="CALC Amount Total 19 7 3" xfId="36126"/>
    <cellStyle name="CALC Amount Total 19 7 4" xfId="40675"/>
    <cellStyle name="CALC Amount Total 19 8" xfId="21100"/>
    <cellStyle name="CALC Amount Total 19 8 2" xfId="29417"/>
    <cellStyle name="CALC Amount Total 19 8 2 2" xfId="40676"/>
    <cellStyle name="CALC Amount Total 19 8 3" xfId="36491"/>
    <cellStyle name="CALC Amount Total 19 8 4" xfId="40677"/>
    <cellStyle name="CALC Amount Total 19 9" xfId="22148"/>
    <cellStyle name="CALC Amount Total 19 9 2" xfId="30446"/>
    <cellStyle name="CALC Amount Total 19 9 2 2" xfId="40678"/>
    <cellStyle name="CALC Amount Total 19 9 3" xfId="37477"/>
    <cellStyle name="CALC Amount Total 19 9 4" xfId="40679"/>
    <cellStyle name="CALC Amount Total 2" xfId="14456"/>
    <cellStyle name="CALC Amount Total 2 10" xfId="14724"/>
    <cellStyle name="CALC Amount Total 2 10 10" xfId="23086"/>
    <cellStyle name="CALC Amount Total 2 10 10 2" xfId="40680"/>
    <cellStyle name="CALC Amount Total 2 10 11" xfId="40681"/>
    <cellStyle name="CALC Amount Total 2 10 12" xfId="40682"/>
    <cellStyle name="CALC Amount Total 2 10 2" xfId="15805"/>
    <cellStyle name="CALC Amount Total 2 10 2 2" xfId="24121"/>
    <cellStyle name="CALC Amount Total 2 10 2 2 2" xfId="40683"/>
    <cellStyle name="CALC Amount Total 2 10 2 3" xfId="31409"/>
    <cellStyle name="CALC Amount Total 2 10 2 4" xfId="40684"/>
    <cellStyle name="CALC Amount Total 2 10 3" xfId="16771"/>
    <cellStyle name="CALC Amount Total 2 10 3 2" xfId="25093"/>
    <cellStyle name="CALC Amount Total 2 10 3 2 2" xfId="40685"/>
    <cellStyle name="CALC Amount Total 2 10 3 3" xfId="32342"/>
    <cellStyle name="CALC Amount Total 2 10 3 4" xfId="40686"/>
    <cellStyle name="CALC Amount Total 2 10 4" xfId="17795"/>
    <cellStyle name="CALC Amount Total 2 10 4 2" xfId="26119"/>
    <cellStyle name="CALC Amount Total 2 10 4 2 2" xfId="40687"/>
    <cellStyle name="CALC Amount Total 2 10 4 3" xfId="33319"/>
    <cellStyle name="CALC Amount Total 2 10 4 4" xfId="40688"/>
    <cellStyle name="CALC Amount Total 2 10 5" xfId="18779"/>
    <cellStyle name="CALC Amount Total 2 10 5 2" xfId="27100"/>
    <cellStyle name="CALC Amount Total 2 10 5 2 2" xfId="40689"/>
    <cellStyle name="CALC Amount Total 2 10 5 3" xfId="34259"/>
    <cellStyle name="CALC Amount Total 2 10 5 4" xfId="40690"/>
    <cellStyle name="CALC Amount Total 2 10 6" xfId="19748"/>
    <cellStyle name="CALC Amount Total 2 10 6 2" xfId="28069"/>
    <cellStyle name="CALC Amount Total 2 10 6 2 2" xfId="40691"/>
    <cellStyle name="CALC Amount Total 2 10 6 3" xfId="35205"/>
    <cellStyle name="CALC Amount Total 2 10 6 4" xfId="40692"/>
    <cellStyle name="CALC Amount Total 2 10 7" xfId="20705"/>
    <cellStyle name="CALC Amount Total 2 10 7 2" xfId="29026"/>
    <cellStyle name="CALC Amount Total 2 10 7 2 2" xfId="40693"/>
    <cellStyle name="CALC Amount Total 2 10 7 3" xfId="36119"/>
    <cellStyle name="CALC Amount Total 2 10 7 4" xfId="40694"/>
    <cellStyle name="CALC Amount Total 2 10 8" xfId="21131"/>
    <cellStyle name="CALC Amount Total 2 10 8 2" xfId="29445"/>
    <cellStyle name="CALC Amount Total 2 10 8 2 2" xfId="40695"/>
    <cellStyle name="CALC Amount Total 2 10 8 3" xfId="36518"/>
    <cellStyle name="CALC Amount Total 2 10 8 4" xfId="40696"/>
    <cellStyle name="CALC Amount Total 2 10 9" xfId="22141"/>
    <cellStyle name="CALC Amount Total 2 10 9 2" xfId="30439"/>
    <cellStyle name="CALC Amount Total 2 10 9 2 2" xfId="40697"/>
    <cellStyle name="CALC Amount Total 2 10 9 3" xfId="37470"/>
    <cellStyle name="CALC Amount Total 2 10 9 4" xfId="40698"/>
    <cellStyle name="CALC Amount Total 2 11" xfId="14876"/>
    <cellStyle name="CALC Amount Total 2 11 10" xfId="23239"/>
    <cellStyle name="CALC Amount Total 2 11 10 2" xfId="40699"/>
    <cellStyle name="CALC Amount Total 2 11 11" xfId="40700"/>
    <cellStyle name="CALC Amount Total 2 11 12" xfId="40701"/>
    <cellStyle name="CALC Amount Total 2 11 2" xfId="15957"/>
    <cellStyle name="CALC Amount Total 2 11 2 2" xfId="24274"/>
    <cellStyle name="CALC Amount Total 2 11 2 2 2" xfId="40702"/>
    <cellStyle name="CALC Amount Total 2 11 2 3" xfId="31557"/>
    <cellStyle name="CALC Amount Total 2 11 2 4" xfId="40703"/>
    <cellStyle name="CALC Amount Total 2 11 3" xfId="16923"/>
    <cellStyle name="CALC Amount Total 2 11 3 2" xfId="25246"/>
    <cellStyle name="CALC Amount Total 2 11 3 2 2" xfId="40704"/>
    <cellStyle name="CALC Amount Total 2 11 3 3" xfId="32490"/>
    <cellStyle name="CALC Amount Total 2 11 3 4" xfId="40705"/>
    <cellStyle name="CALC Amount Total 2 11 4" xfId="17950"/>
    <cellStyle name="CALC Amount Total 2 11 4 2" xfId="26272"/>
    <cellStyle name="CALC Amount Total 2 11 4 2 2" xfId="40706"/>
    <cellStyle name="CALC Amount Total 2 11 4 3" xfId="33467"/>
    <cellStyle name="CALC Amount Total 2 11 4 4" xfId="40707"/>
    <cellStyle name="CALC Amount Total 2 11 5" xfId="18934"/>
    <cellStyle name="CALC Amount Total 2 11 5 2" xfId="27254"/>
    <cellStyle name="CALC Amount Total 2 11 5 2 2" xfId="40708"/>
    <cellStyle name="CALC Amount Total 2 11 5 3" xfId="34408"/>
    <cellStyle name="CALC Amount Total 2 11 5 4" xfId="40709"/>
    <cellStyle name="CALC Amount Total 2 11 6" xfId="19902"/>
    <cellStyle name="CALC Amount Total 2 11 6 2" xfId="28224"/>
    <cellStyle name="CALC Amount Total 2 11 6 2 2" xfId="40710"/>
    <cellStyle name="CALC Amount Total 2 11 6 3" xfId="35355"/>
    <cellStyle name="CALC Amount Total 2 11 6 4" xfId="40711"/>
    <cellStyle name="CALC Amount Total 2 11 7" xfId="20860"/>
    <cellStyle name="CALC Amount Total 2 11 7 2" xfId="29179"/>
    <cellStyle name="CALC Amount Total 2 11 7 2 2" xfId="40712"/>
    <cellStyle name="CALC Amount Total 2 11 7 3" xfId="36265"/>
    <cellStyle name="CALC Amount Total 2 11 7 4" xfId="40713"/>
    <cellStyle name="CALC Amount Total 2 11 8" xfId="15531"/>
    <cellStyle name="CALC Amount Total 2 11 8 2" xfId="23867"/>
    <cellStyle name="CALC Amount Total 2 11 8 2 2" xfId="40714"/>
    <cellStyle name="CALC Amount Total 2 11 8 3" xfId="31213"/>
    <cellStyle name="CALC Amount Total 2 11 8 4" xfId="40715"/>
    <cellStyle name="CALC Amount Total 2 11 9" xfId="22295"/>
    <cellStyle name="CALC Amount Total 2 11 9 2" xfId="30593"/>
    <cellStyle name="CALC Amount Total 2 11 9 2 2" xfId="40716"/>
    <cellStyle name="CALC Amount Total 2 11 9 3" xfId="37618"/>
    <cellStyle name="CALC Amount Total 2 11 9 4" xfId="40717"/>
    <cellStyle name="CALC Amount Total 2 12" xfId="14892"/>
    <cellStyle name="CALC Amount Total 2 12 10" xfId="23255"/>
    <cellStyle name="CALC Amount Total 2 12 10 2" xfId="40718"/>
    <cellStyle name="CALC Amount Total 2 12 11" xfId="40719"/>
    <cellStyle name="CALC Amount Total 2 12 12" xfId="40720"/>
    <cellStyle name="CALC Amount Total 2 12 2" xfId="15973"/>
    <cellStyle name="CALC Amount Total 2 12 2 2" xfId="24290"/>
    <cellStyle name="CALC Amount Total 2 12 2 2 2" xfId="40721"/>
    <cellStyle name="CALC Amount Total 2 12 2 3" xfId="31571"/>
    <cellStyle name="CALC Amount Total 2 12 2 4" xfId="40722"/>
    <cellStyle name="CALC Amount Total 2 12 3" xfId="16939"/>
    <cellStyle name="CALC Amount Total 2 12 3 2" xfId="25262"/>
    <cellStyle name="CALC Amount Total 2 12 3 2 2" xfId="40723"/>
    <cellStyle name="CALC Amount Total 2 12 3 3" xfId="32504"/>
    <cellStyle name="CALC Amount Total 2 12 3 4" xfId="40724"/>
    <cellStyle name="CALC Amount Total 2 12 4" xfId="17966"/>
    <cellStyle name="CALC Amount Total 2 12 4 2" xfId="26288"/>
    <cellStyle name="CALC Amount Total 2 12 4 2 2" xfId="40725"/>
    <cellStyle name="CALC Amount Total 2 12 4 3" xfId="33481"/>
    <cellStyle name="CALC Amount Total 2 12 4 4" xfId="40726"/>
    <cellStyle name="CALC Amount Total 2 12 5" xfId="18950"/>
    <cellStyle name="CALC Amount Total 2 12 5 2" xfId="27270"/>
    <cellStyle name="CALC Amount Total 2 12 5 2 2" xfId="40727"/>
    <cellStyle name="CALC Amount Total 2 12 5 3" xfId="34422"/>
    <cellStyle name="CALC Amount Total 2 12 5 4" xfId="40728"/>
    <cellStyle name="CALC Amount Total 2 12 6" xfId="19918"/>
    <cellStyle name="CALC Amount Total 2 12 6 2" xfId="28240"/>
    <cellStyle name="CALC Amount Total 2 12 6 2 2" xfId="40729"/>
    <cellStyle name="CALC Amount Total 2 12 6 3" xfId="35369"/>
    <cellStyle name="CALC Amount Total 2 12 6 4" xfId="40730"/>
    <cellStyle name="CALC Amount Total 2 12 7" xfId="20876"/>
    <cellStyle name="CALC Amount Total 2 12 7 2" xfId="29195"/>
    <cellStyle name="CALC Amount Total 2 12 7 2 2" xfId="40731"/>
    <cellStyle name="CALC Amount Total 2 12 7 3" xfId="36279"/>
    <cellStyle name="CALC Amount Total 2 12 7 4" xfId="40732"/>
    <cellStyle name="CALC Amount Total 2 12 8" xfId="21383"/>
    <cellStyle name="CALC Amount Total 2 12 8 2" xfId="29686"/>
    <cellStyle name="CALC Amount Total 2 12 8 2 2" xfId="40733"/>
    <cellStyle name="CALC Amount Total 2 12 8 3" xfId="36749"/>
    <cellStyle name="CALC Amount Total 2 12 8 4" xfId="40734"/>
    <cellStyle name="CALC Amount Total 2 12 9" xfId="22311"/>
    <cellStyle name="CALC Amount Total 2 12 9 2" xfId="30609"/>
    <cellStyle name="CALC Amount Total 2 12 9 2 2" xfId="40735"/>
    <cellStyle name="CALC Amount Total 2 12 9 3" xfId="37632"/>
    <cellStyle name="CALC Amount Total 2 12 9 4" xfId="40736"/>
    <cellStyle name="CALC Amount Total 2 13" xfId="14938"/>
    <cellStyle name="CALC Amount Total 2 13 10" xfId="23301"/>
    <cellStyle name="CALC Amount Total 2 13 10 2" xfId="40737"/>
    <cellStyle name="CALC Amount Total 2 13 11" xfId="40738"/>
    <cellStyle name="CALC Amount Total 2 13 12" xfId="40739"/>
    <cellStyle name="CALC Amount Total 2 13 2" xfId="16019"/>
    <cellStyle name="CALC Amount Total 2 13 2 2" xfId="24336"/>
    <cellStyle name="CALC Amount Total 2 13 2 2 2" xfId="40740"/>
    <cellStyle name="CALC Amount Total 2 13 2 3" xfId="31616"/>
    <cellStyle name="CALC Amount Total 2 13 2 4" xfId="40741"/>
    <cellStyle name="CALC Amount Total 2 13 3" xfId="16985"/>
    <cellStyle name="CALC Amount Total 2 13 3 2" xfId="25308"/>
    <cellStyle name="CALC Amount Total 2 13 3 2 2" xfId="40742"/>
    <cellStyle name="CALC Amount Total 2 13 3 3" xfId="32549"/>
    <cellStyle name="CALC Amount Total 2 13 3 4" xfId="40743"/>
    <cellStyle name="CALC Amount Total 2 13 4" xfId="18012"/>
    <cellStyle name="CALC Amount Total 2 13 4 2" xfId="26334"/>
    <cellStyle name="CALC Amount Total 2 13 4 2 2" xfId="40744"/>
    <cellStyle name="CALC Amount Total 2 13 4 3" xfId="33526"/>
    <cellStyle name="CALC Amount Total 2 13 4 4" xfId="40745"/>
    <cellStyle name="CALC Amount Total 2 13 5" xfId="18996"/>
    <cellStyle name="CALC Amount Total 2 13 5 2" xfId="27316"/>
    <cellStyle name="CALC Amount Total 2 13 5 2 2" xfId="40746"/>
    <cellStyle name="CALC Amount Total 2 13 5 3" xfId="34467"/>
    <cellStyle name="CALC Amount Total 2 13 5 4" xfId="40747"/>
    <cellStyle name="CALC Amount Total 2 13 6" xfId="19964"/>
    <cellStyle name="CALC Amount Total 2 13 6 2" xfId="28286"/>
    <cellStyle name="CALC Amount Total 2 13 6 2 2" xfId="40748"/>
    <cellStyle name="CALC Amount Total 2 13 6 3" xfId="35414"/>
    <cellStyle name="CALC Amount Total 2 13 6 4" xfId="40749"/>
    <cellStyle name="CALC Amount Total 2 13 7" xfId="20922"/>
    <cellStyle name="CALC Amount Total 2 13 7 2" xfId="29241"/>
    <cellStyle name="CALC Amount Total 2 13 7 2 2" xfId="40750"/>
    <cellStyle name="CALC Amount Total 2 13 7 3" xfId="36324"/>
    <cellStyle name="CALC Amount Total 2 13 7 4" xfId="40751"/>
    <cellStyle name="CALC Amount Total 2 13 8" xfId="21429"/>
    <cellStyle name="CALC Amount Total 2 13 8 2" xfId="29732"/>
    <cellStyle name="CALC Amount Total 2 13 8 2 2" xfId="40752"/>
    <cellStyle name="CALC Amount Total 2 13 8 3" xfId="36794"/>
    <cellStyle name="CALC Amount Total 2 13 8 4" xfId="40753"/>
    <cellStyle name="CALC Amount Total 2 13 9" xfId="22357"/>
    <cellStyle name="CALC Amount Total 2 13 9 2" xfId="30655"/>
    <cellStyle name="CALC Amount Total 2 13 9 2 2" xfId="40754"/>
    <cellStyle name="CALC Amount Total 2 13 9 3" xfId="37677"/>
    <cellStyle name="CALC Amount Total 2 13 9 4" xfId="40755"/>
    <cellStyle name="CALC Amount Total 2 14" xfId="14977"/>
    <cellStyle name="CALC Amount Total 2 14 10" xfId="23338"/>
    <cellStyle name="CALC Amount Total 2 14 10 2" xfId="40756"/>
    <cellStyle name="CALC Amount Total 2 14 11" xfId="40757"/>
    <cellStyle name="CALC Amount Total 2 14 12" xfId="40758"/>
    <cellStyle name="CALC Amount Total 2 14 2" xfId="16058"/>
    <cellStyle name="CALC Amount Total 2 14 2 2" xfId="24373"/>
    <cellStyle name="CALC Amount Total 2 14 2 2 2" xfId="40759"/>
    <cellStyle name="CALC Amount Total 2 14 2 3" xfId="31652"/>
    <cellStyle name="CALC Amount Total 2 14 2 4" xfId="40760"/>
    <cellStyle name="CALC Amount Total 2 14 3" xfId="17024"/>
    <cellStyle name="CALC Amount Total 2 14 3 2" xfId="25345"/>
    <cellStyle name="CALC Amount Total 2 14 3 2 2" xfId="40761"/>
    <cellStyle name="CALC Amount Total 2 14 3 3" xfId="32585"/>
    <cellStyle name="CALC Amount Total 2 14 3 4" xfId="40762"/>
    <cellStyle name="CALC Amount Total 2 14 4" xfId="18051"/>
    <cellStyle name="CALC Amount Total 2 14 4 2" xfId="26371"/>
    <cellStyle name="CALC Amount Total 2 14 4 2 2" xfId="40763"/>
    <cellStyle name="CALC Amount Total 2 14 4 3" xfId="33562"/>
    <cellStyle name="CALC Amount Total 2 14 4 4" xfId="40764"/>
    <cellStyle name="CALC Amount Total 2 14 5" xfId="19035"/>
    <cellStyle name="CALC Amount Total 2 14 5 2" xfId="27355"/>
    <cellStyle name="CALC Amount Total 2 14 5 2 2" xfId="40765"/>
    <cellStyle name="CALC Amount Total 2 14 5 3" xfId="34505"/>
    <cellStyle name="CALC Amount Total 2 14 5 4" xfId="40766"/>
    <cellStyle name="CALC Amount Total 2 14 6" xfId="20003"/>
    <cellStyle name="CALC Amount Total 2 14 6 2" xfId="28325"/>
    <cellStyle name="CALC Amount Total 2 14 6 2 2" xfId="40767"/>
    <cellStyle name="CALC Amount Total 2 14 6 3" xfId="35452"/>
    <cellStyle name="CALC Amount Total 2 14 6 4" xfId="40768"/>
    <cellStyle name="CALC Amount Total 2 14 7" xfId="20961"/>
    <cellStyle name="CALC Amount Total 2 14 7 2" xfId="29278"/>
    <cellStyle name="CALC Amount Total 2 14 7 2 2" xfId="40769"/>
    <cellStyle name="CALC Amount Total 2 14 7 3" xfId="36360"/>
    <cellStyle name="CALC Amount Total 2 14 7 4" xfId="40770"/>
    <cellStyle name="CALC Amount Total 2 14 8" xfId="21468"/>
    <cellStyle name="CALC Amount Total 2 14 8 2" xfId="29769"/>
    <cellStyle name="CALC Amount Total 2 14 8 2 2" xfId="40771"/>
    <cellStyle name="CALC Amount Total 2 14 8 3" xfId="36830"/>
    <cellStyle name="CALC Amount Total 2 14 8 4" xfId="40772"/>
    <cellStyle name="CALC Amount Total 2 14 9" xfId="22396"/>
    <cellStyle name="CALC Amount Total 2 14 9 2" xfId="30692"/>
    <cellStyle name="CALC Amount Total 2 14 9 2 2" xfId="40773"/>
    <cellStyle name="CALC Amount Total 2 14 9 3" xfId="37713"/>
    <cellStyle name="CALC Amount Total 2 14 9 4" xfId="40774"/>
    <cellStyle name="CALC Amount Total 2 15" xfId="15056"/>
    <cellStyle name="CALC Amount Total 2 15 10" xfId="23416"/>
    <cellStyle name="CALC Amount Total 2 15 10 2" xfId="40775"/>
    <cellStyle name="CALC Amount Total 2 15 11" xfId="40776"/>
    <cellStyle name="CALC Amount Total 2 15 12" xfId="40777"/>
    <cellStyle name="CALC Amount Total 2 15 2" xfId="16136"/>
    <cellStyle name="CALC Amount Total 2 15 2 2" xfId="24451"/>
    <cellStyle name="CALC Amount Total 2 15 2 2 2" xfId="40778"/>
    <cellStyle name="CALC Amount Total 2 15 2 3" xfId="31728"/>
    <cellStyle name="CALC Amount Total 2 15 2 4" xfId="40779"/>
    <cellStyle name="CALC Amount Total 2 15 3" xfId="17103"/>
    <cellStyle name="CALC Amount Total 2 15 3 2" xfId="25424"/>
    <cellStyle name="CALC Amount Total 2 15 3 2 2" xfId="40780"/>
    <cellStyle name="CALC Amount Total 2 15 3 3" xfId="32662"/>
    <cellStyle name="CALC Amount Total 2 15 3 4" xfId="40781"/>
    <cellStyle name="CALC Amount Total 2 15 4" xfId="18130"/>
    <cellStyle name="CALC Amount Total 2 15 4 2" xfId="26450"/>
    <cellStyle name="CALC Amount Total 2 15 4 2 2" xfId="40782"/>
    <cellStyle name="CALC Amount Total 2 15 4 3" xfId="33639"/>
    <cellStyle name="CALC Amount Total 2 15 4 4" xfId="40783"/>
    <cellStyle name="CALC Amount Total 2 15 5" xfId="19114"/>
    <cellStyle name="CALC Amount Total 2 15 5 2" xfId="27434"/>
    <cellStyle name="CALC Amount Total 2 15 5 2 2" xfId="40784"/>
    <cellStyle name="CALC Amount Total 2 15 5 3" xfId="34582"/>
    <cellStyle name="CALC Amount Total 2 15 5 4" xfId="40785"/>
    <cellStyle name="CALC Amount Total 2 15 6" xfId="20082"/>
    <cellStyle name="CALC Amount Total 2 15 6 2" xfId="28404"/>
    <cellStyle name="CALC Amount Total 2 15 6 2 2" xfId="40786"/>
    <cellStyle name="CALC Amount Total 2 15 6 3" xfId="35529"/>
    <cellStyle name="CALC Amount Total 2 15 6 4" xfId="40787"/>
    <cellStyle name="CALC Amount Total 2 15 7" xfId="21039"/>
    <cellStyle name="CALC Amount Total 2 15 7 2" xfId="29356"/>
    <cellStyle name="CALC Amount Total 2 15 7 2 2" xfId="40788"/>
    <cellStyle name="CALC Amount Total 2 15 7 3" xfId="36436"/>
    <cellStyle name="CALC Amount Total 2 15 7 4" xfId="40789"/>
    <cellStyle name="CALC Amount Total 2 15 8" xfId="21546"/>
    <cellStyle name="CALC Amount Total 2 15 8 2" xfId="29847"/>
    <cellStyle name="CALC Amount Total 2 15 8 2 2" xfId="40790"/>
    <cellStyle name="CALC Amount Total 2 15 8 3" xfId="36906"/>
    <cellStyle name="CALC Amount Total 2 15 8 4" xfId="40791"/>
    <cellStyle name="CALC Amount Total 2 15 9" xfId="22474"/>
    <cellStyle name="CALC Amount Total 2 15 9 2" xfId="30770"/>
    <cellStyle name="CALC Amount Total 2 15 9 2 2" xfId="40792"/>
    <cellStyle name="CALC Amount Total 2 15 9 3" xfId="37789"/>
    <cellStyle name="CALC Amount Total 2 15 9 4" xfId="40793"/>
    <cellStyle name="CALC Amount Total 2 16" xfId="15141"/>
    <cellStyle name="CALC Amount Total 2 16 10" xfId="40794"/>
    <cellStyle name="CALC Amount Total 2 16 11" xfId="40795"/>
    <cellStyle name="CALC Amount Total 2 16 2" xfId="16221"/>
    <cellStyle name="CALC Amount Total 2 16 2 2" xfId="24534"/>
    <cellStyle name="CALC Amount Total 2 16 2 2 2" xfId="40796"/>
    <cellStyle name="CALC Amount Total 2 16 2 3" xfId="31809"/>
    <cellStyle name="CALC Amount Total 2 16 2 4" xfId="40797"/>
    <cellStyle name="CALC Amount Total 2 16 3" xfId="17187"/>
    <cellStyle name="CALC Amount Total 2 16 3 2" xfId="25508"/>
    <cellStyle name="CALC Amount Total 2 16 3 2 2" xfId="40798"/>
    <cellStyle name="CALC Amount Total 2 16 3 3" xfId="32742"/>
    <cellStyle name="CALC Amount Total 2 16 3 4" xfId="40799"/>
    <cellStyle name="CALC Amount Total 2 16 4" xfId="18215"/>
    <cellStyle name="CALC Amount Total 2 16 4 2" xfId="26535"/>
    <cellStyle name="CALC Amount Total 2 16 4 2 2" xfId="40800"/>
    <cellStyle name="CALC Amount Total 2 16 4 3" xfId="33720"/>
    <cellStyle name="CALC Amount Total 2 16 4 4" xfId="40801"/>
    <cellStyle name="CALC Amount Total 2 16 5" xfId="19199"/>
    <cellStyle name="CALC Amount Total 2 16 5 2" xfId="27519"/>
    <cellStyle name="CALC Amount Total 2 16 5 2 2" xfId="40802"/>
    <cellStyle name="CALC Amount Total 2 16 5 3" xfId="34667"/>
    <cellStyle name="CALC Amount Total 2 16 5 4" xfId="40803"/>
    <cellStyle name="CALC Amount Total 2 16 6" xfId="20167"/>
    <cellStyle name="CALC Amount Total 2 16 6 2" xfId="28489"/>
    <cellStyle name="CALC Amount Total 2 16 6 2 2" xfId="40804"/>
    <cellStyle name="CALC Amount Total 2 16 6 3" xfId="35612"/>
    <cellStyle name="CALC Amount Total 2 16 6 4" xfId="40805"/>
    <cellStyle name="CALC Amount Total 2 16 7" xfId="21628"/>
    <cellStyle name="CALC Amount Total 2 16 7 2" xfId="29929"/>
    <cellStyle name="CALC Amount Total 2 16 7 2 2" xfId="40806"/>
    <cellStyle name="CALC Amount Total 2 16 7 3" xfId="36986"/>
    <cellStyle name="CALC Amount Total 2 16 7 4" xfId="40807"/>
    <cellStyle name="CALC Amount Total 2 16 8" xfId="22556"/>
    <cellStyle name="CALC Amount Total 2 16 8 2" xfId="30852"/>
    <cellStyle name="CALC Amount Total 2 16 8 2 2" xfId="40808"/>
    <cellStyle name="CALC Amount Total 2 16 8 3" xfId="37869"/>
    <cellStyle name="CALC Amount Total 2 16 8 4" xfId="40809"/>
    <cellStyle name="CALC Amount Total 2 16 9" xfId="23498"/>
    <cellStyle name="CALC Amount Total 2 16 9 2" xfId="40810"/>
    <cellStyle name="CALC Amount Total 2 17" xfId="15161"/>
    <cellStyle name="CALC Amount Total 2 17 10" xfId="40811"/>
    <cellStyle name="CALC Amount Total 2 17 11" xfId="40812"/>
    <cellStyle name="CALC Amount Total 2 17 2" xfId="16241"/>
    <cellStyle name="CALC Amount Total 2 17 2 2" xfId="24554"/>
    <cellStyle name="CALC Amount Total 2 17 2 2 2" xfId="40813"/>
    <cellStyle name="CALC Amount Total 2 17 2 3" xfId="31827"/>
    <cellStyle name="CALC Amount Total 2 17 2 4" xfId="40814"/>
    <cellStyle name="CALC Amount Total 2 17 3" xfId="17207"/>
    <cellStyle name="CALC Amount Total 2 17 3 2" xfId="25528"/>
    <cellStyle name="CALC Amount Total 2 17 3 2 2" xfId="40815"/>
    <cellStyle name="CALC Amount Total 2 17 3 3" xfId="32760"/>
    <cellStyle name="CALC Amount Total 2 17 3 4" xfId="40816"/>
    <cellStyle name="CALC Amount Total 2 17 4" xfId="18235"/>
    <cellStyle name="CALC Amount Total 2 17 4 2" xfId="26555"/>
    <cellStyle name="CALC Amount Total 2 17 4 2 2" xfId="40817"/>
    <cellStyle name="CALC Amount Total 2 17 4 3" xfId="33738"/>
    <cellStyle name="CALC Amount Total 2 17 4 4" xfId="40818"/>
    <cellStyle name="CALC Amount Total 2 17 5" xfId="19219"/>
    <cellStyle name="CALC Amount Total 2 17 5 2" xfId="27539"/>
    <cellStyle name="CALC Amount Total 2 17 5 2 2" xfId="40819"/>
    <cellStyle name="CALC Amount Total 2 17 5 3" xfId="34687"/>
    <cellStyle name="CALC Amount Total 2 17 5 4" xfId="40820"/>
    <cellStyle name="CALC Amount Total 2 17 6" xfId="20187"/>
    <cellStyle name="CALC Amount Total 2 17 6 2" xfId="28509"/>
    <cellStyle name="CALC Amount Total 2 17 6 2 2" xfId="40821"/>
    <cellStyle name="CALC Amount Total 2 17 6 3" xfId="35630"/>
    <cellStyle name="CALC Amount Total 2 17 6 4" xfId="40822"/>
    <cellStyle name="CALC Amount Total 2 17 7" xfId="21648"/>
    <cellStyle name="CALC Amount Total 2 17 7 2" xfId="29949"/>
    <cellStyle name="CALC Amount Total 2 17 7 2 2" xfId="40823"/>
    <cellStyle name="CALC Amount Total 2 17 7 3" xfId="37004"/>
    <cellStyle name="CALC Amount Total 2 17 7 4" xfId="40824"/>
    <cellStyle name="CALC Amount Total 2 17 8" xfId="22576"/>
    <cellStyle name="CALC Amount Total 2 17 8 2" xfId="30872"/>
    <cellStyle name="CALC Amount Total 2 17 8 2 2" xfId="40825"/>
    <cellStyle name="CALC Amount Total 2 17 8 3" xfId="37887"/>
    <cellStyle name="CALC Amount Total 2 17 8 4" xfId="40826"/>
    <cellStyle name="CALC Amount Total 2 17 9" xfId="23518"/>
    <cellStyle name="CALC Amount Total 2 17 9 2" xfId="40827"/>
    <cellStyle name="CALC Amount Total 2 18" xfId="15152"/>
    <cellStyle name="CALC Amount Total 2 18 10" xfId="40828"/>
    <cellStyle name="CALC Amount Total 2 18 11" xfId="40829"/>
    <cellStyle name="CALC Amount Total 2 18 2" xfId="16232"/>
    <cellStyle name="CALC Amount Total 2 18 2 2" xfId="24545"/>
    <cellStyle name="CALC Amount Total 2 18 2 2 2" xfId="40830"/>
    <cellStyle name="CALC Amount Total 2 18 2 3" xfId="31819"/>
    <cellStyle name="CALC Amount Total 2 18 2 4" xfId="40831"/>
    <cellStyle name="CALC Amount Total 2 18 3" xfId="17198"/>
    <cellStyle name="CALC Amount Total 2 18 3 2" xfId="25519"/>
    <cellStyle name="CALC Amount Total 2 18 3 2 2" xfId="40832"/>
    <cellStyle name="CALC Amount Total 2 18 3 3" xfId="32752"/>
    <cellStyle name="CALC Amount Total 2 18 3 4" xfId="40833"/>
    <cellStyle name="CALC Amount Total 2 18 4" xfId="18226"/>
    <cellStyle name="CALC Amount Total 2 18 4 2" xfId="26546"/>
    <cellStyle name="CALC Amount Total 2 18 4 2 2" xfId="40834"/>
    <cellStyle name="CALC Amount Total 2 18 4 3" xfId="33730"/>
    <cellStyle name="CALC Amount Total 2 18 4 4" xfId="40835"/>
    <cellStyle name="CALC Amount Total 2 18 5" xfId="19210"/>
    <cellStyle name="CALC Amount Total 2 18 5 2" xfId="27530"/>
    <cellStyle name="CALC Amount Total 2 18 5 2 2" xfId="40836"/>
    <cellStyle name="CALC Amount Total 2 18 5 3" xfId="34678"/>
    <cellStyle name="CALC Amount Total 2 18 5 4" xfId="40837"/>
    <cellStyle name="CALC Amount Total 2 18 6" xfId="20178"/>
    <cellStyle name="CALC Amount Total 2 18 6 2" xfId="28500"/>
    <cellStyle name="CALC Amount Total 2 18 6 2 2" xfId="40838"/>
    <cellStyle name="CALC Amount Total 2 18 6 3" xfId="35622"/>
    <cellStyle name="CALC Amount Total 2 18 6 4" xfId="40839"/>
    <cellStyle name="CALC Amount Total 2 18 7" xfId="21639"/>
    <cellStyle name="CALC Amount Total 2 18 7 2" xfId="29940"/>
    <cellStyle name="CALC Amount Total 2 18 7 2 2" xfId="40840"/>
    <cellStyle name="CALC Amount Total 2 18 7 3" xfId="36996"/>
    <cellStyle name="CALC Amount Total 2 18 7 4" xfId="40841"/>
    <cellStyle name="CALC Amount Total 2 18 8" xfId="22567"/>
    <cellStyle name="CALC Amount Total 2 18 8 2" xfId="30863"/>
    <cellStyle name="CALC Amount Total 2 18 8 2 2" xfId="40842"/>
    <cellStyle name="CALC Amount Total 2 18 8 3" xfId="37879"/>
    <cellStyle name="CALC Amount Total 2 18 8 4" xfId="40843"/>
    <cellStyle name="CALC Amount Total 2 18 9" xfId="23509"/>
    <cellStyle name="CALC Amount Total 2 18 9 2" xfId="40844"/>
    <cellStyle name="CALC Amount Total 2 19" xfId="15199"/>
    <cellStyle name="CALC Amount Total 2 19 10" xfId="40845"/>
    <cellStyle name="CALC Amount Total 2 19 11" xfId="40846"/>
    <cellStyle name="CALC Amount Total 2 19 2" xfId="16279"/>
    <cellStyle name="CALC Amount Total 2 19 2 2" xfId="24592"/>
    <cellStyle name="CALC Amount Total 2 19 2 2 2" xfId="40847"/>
    <cellStyle name="CALC Amount Total 2 19 2 3" xfId="31862"/>
    <cellStyle name="CALC Amount Total 2 19 2 4" xfId="40848"/>
    <cellStyle name="CALC Amount Total 2 19 3" xfId="17245"/>
    <cellStyle name="CALC Amount Total 2 19 3 2" xfId="25566"/>
    <cellStyle name="CALC Amount Total 2 19 3 2 2" xfId="40849"/>
    <cellStyle name="CALC Amount Total 2 19 3 3" xfId="32795"/>
    <cellStyle name="CALC Amount Total 2 19 3 4" xfId="40850"/>
    <cellStyle name="CALC Amount Total 2 19 4" xfId="18273"/>
    <cellStyle name="CALC Amount Total 2 19 4 2" xfId="26593"/>
    <cellStyle name="CALC Amount Total 2 19 4 2 2" xfId="40851"/>
    <cellStyle name="CALC Amount Total 2 19 4 3" xfId="33773"/>
    <cellStyle name="CALC Amount Total 2 19 4 4" xfId="40852"/>
    <cellStyle name="CALC Amount Total 2 19 5" xfId="19257"/>
    <cellStyle name="CALC Amount Total 2 19 5 2" xfId="27577"/>
    <cellStyle name="CALC Amount Total 2 19 5 2 2" xfId="40853"/>
    <cellStyle name="CALC Amount Total 2 19 5 3" xfId="34725"/>
    <cellStyle name="CALC Amount Total 2 19 5 4" xfId="40854"/>
    <cellStyle name="CALC Amount Total 2 19 6" xfId="20225"/>
    <cellStyle name="CALC Amount Total 2 19 6 2" xfId="28547"/>
    <cellStyle name="CALC Amount Total 2 19 6 2 2" xfId="40855"/>
    <cellStyle name="CALC Amount Total 2 19 6 3" xfId="35665"/>
    <cellStyle name="CALC Amount Total 2 19 6 4" xfId="40856"/>
    <cellStyle name="CALC Amount Total 2 19 7" xfId="21686"/>
    <cellStyle name="CALC Amount Total 2 19 7 2" xfId="29987"/>
    <cellStyle name="CALC Amount Total 2 19 7 2 2" xfId="40857"/>
    <cellStyle name="CALC Amount Total 2 19 7 3" xfId="37039"/>
    <cellStyle name="CALC Amount Total 2 19 7 4" xfId="40858"/>
    <cellStyle name="CALC Amount Total 2 19 8" xfId="22614"/>
    <cellStyle name="CALC Amount Total 2 19 8 2" xfId="30910"/>
    <cellStyle name="CALC Amount Total 2 19 8 2 2" xfId="40859"/>
    <cellStyle name="CALC Amount Total 2 19 8 3" xfId="37922"/>
    <cellStyle name="CALC Amount Total 2 19 8 4" xfId="40860"/>
    <cellStyle name="CALC Amount Total 2 19 9" xfId="23556"/>
    <cellStyle name="CALC Amount Total 2 19 9 2" xfId="40861"/>
    <cellStyle name="CALC Amount Total 2 2" xfId="14512"/>
    <cellStyle name="CALC Amount Total 2 2 2" xfId="15574"/>
    <cellStyle name="CALC Amount Total 2 2 2 2" xfId="40862"/>
    <cellStyle name="CALC Amount Total 2 2 2 2 2" xfId="40863"/>
    <cellStyle name="CALC Amount Total 2 2 3" xfId="14444"/>
    <cellStyle name="CALC Amount Total 2 2 3 2" xfId="40864"/>
    <cellStyle name="CALC Amount Total 2 20" xfId="15264"/>
    <cellStyle name="CALC Amount Total 2 20 10" xfId="40865"/>
    <cellStyle name="CALC Amount Total 2 20 11" xfId="40866"/>
    <cellStyle name="CALC Amount Total 2 20 2" xfId="16344"/>
    <cellStyle name="CALC Amount Total 2 20 2 2" xfId="24657"/>
    <cellStyle name="CALC Amount Total 2 20 2 2 2" xfId="40867"/>
    <cellStyle name="CALC Amount Total 2 20 2 3" xfId="31924"/>
    <cellStyle name="CALC Amount Total 2 20 2 4" xfId="40868"/>
    <cellStyle name="CALC Amount Total 2 20 3" xfId="17310"/>
    <cellStyle name="CALC Amount Total 2 20 3 2" xfId="25631"/>
    <cellStyle name="CALC Amount Total 2 20 3 2 2" xfId="40869"/>
    <cellStyle name="CALC Amount Total 2 20 3 3" xfId="32857"/>
    <cellStyle name="CALC Amount Total 2 20 3 4" xfId="40870"/>
    <cellStyle name="CALC Amount Total 2 20 4" xfId="18338"/>
    <cellStyle name="CALC Amount Total 2 20 4 2" xfId="26658"/>
    <cellStyle name="CALC Amount Total 2 20 4 2 2" xfId="40871"/>
    <cellStyle name="CALC Amount Total 2 20 4 3" xfId="33835"/>
    <cellStyle name="CALC Amount Total 2 20 4 4" xfId="40872"/>
    <cellStyle name="CALC Amount Total 2 20 5" xfId="19322"/>
    <cellStyle name="CALC Amount Total 2 20 5 2" xfId="27642"/>
    <cellStyle name="CALC Amount Total 2 20 5 2 2" xfId="40873"/>
    <cellStyle name="CALC Amount Total 2 20 5 3" xfId="34790"/>
    <cellStyle name="CALC Amount Total 2 20 5 4" xfId="40874"/>
    <cellStyle name="CALC Amount Total 2 20 6" xfId="20290"/>
    <cellStyle name="CALC Amount Total 2 20 6 2" xfId="28612"/>
    <cellStyle name="CALC Amount Total 2 20 6 2 2" xfId="40875"/>
    <cellStyle name="CALC Amount Total 2 20 6 3" xfId="35727"/>
    <cellStyle name="CALC Amount Total 2 20 6 4" xfId="40876"/>
    <cellStyle name="CALC Amount Total 2 20 7" xfId="21751"/>
    <cellStyle name="CALC Amount Total 2 20 7 2" xfId="30052"/>
    <cellStyle name="CALC Amount Total 2 20 7 2 2" xfId="40877"/>
    <cellStyle name="CALC Amount Total 2 20 7 3" xfId="37101"/>
    <cellStyle name="CALC Amount Total 2 20 7 4" xfId="40878"/>
    <cellStyle name="CALC Amount Total 2 20 8" xfId="22679"/>
    <cellStyle name="CALC Amount Total 2 20 8 2" xfId="30975"/>
    <cellStyle name="CALC Amount Total 2 20 8 2 2" xfId="40879"/>
    <cellStyle name="CALC Amount Total 2 20 8 3" xfId="37984"/>
    <cellStyle name="CALC Amount Total 2 20 8 4" xfId="40880"/>
    <cellStyle name="CALC Amount Total 2 20 9" xfId="23621"/>
    <cellStyle name="CALC Amount Total 2 20 9 2" xfId="40881"/>
    <cellStyle name="CALC Amount Total 2 21" xfId="15224"/>
    <cellStyle name="CALC Amount Total 2 21 10" xfId="40882"/>
    <cellStyle name="CALC Amount Total 2 21 11" xfId="40883"/>
    <cellStyle name="CALC Amount Total 2 21 2" xfId="16304"/>
    <cellStyle name="CALC Amount Total 2 21 2 2" xfId="24617"/>
    <cellStyle name="CALC Amount Total 2 21 2 2 2" xfId="40884"/>
    <cellStyle name="CALC Amount Total 2 21 2 3" xfId="31885"/>
    <cellStyle name="CALC Amount Total 2 21 2 4" xfId="40885"/>
    <cellStyle name="CALC Amount Total 2 21 3" xfId="17270"/>
    <cellStyle name="CALC Amount Total 2 21 3 2" xfId="25591"/>
    <cellStyle name="CALC Amount Total 2 21 3 2 2" xfId="40886"/>
    <cellStyle name="CALC Amount Total 2 21 3 3" xfId="32818"/>
    <cellStyle name="CALC Amount Total 2 21 3 4" xfId="40887"/>
    <cellStyle name="CALC Amount Total 2 21 4" xfId="18298"/>
    <cellStyle name="CALC Amount Total 2 21 4 2" xfId="26618"/>
    <cellStyle name="CALC Amount Total 2 21 4 2 2" xfId="40888"/>
    <cellStyle name="CALC Amount Total 2 21 4 3" xfId="33796"/>
    <cellStyle name="CALC Amount Total 2 21 4 4" xfId="40889"/>
    <cellStyle name="CALC Amount Total 2 21 5" xfId="19282"/>
    <cellStyle name="CALC Amount Total 2 21 5 2" xfId="27602"/>
    <cellStyle name="CALC Amount Total 2 21 5 2 2" xfId="40890"/>
    <cellStyle name="CALC Amount Total 2 21 5 3" xfId="34750"/>
    <cellStyle name="CALC Amount Total 2 21 5 4" xfId="40891"/>
    <cellStyle name="CALC Amount Total 2 21 6" xfId="20250"/>
    <cellStyle name="CALC Amount Total 2 21 6 2" xfId="28572"/>
    <cellStyle name="CALC Amount Total 2 21 6 2 2" xfId="40892"/>
    <cellStyle name="CALC Amount Total 2 21 6 3" xfId="35688"/>
    <cellStyle name="CALC Amount Total 2 21 6 4" xfId="40893"/>
    <cellStyle name="CALC Amount Total 2 21 7" xfId="21711"/>
    <cellStyle name="CALC Amount Total 2 21 7 2" xfId="30012"/>
    <cellStyle name="CALC Amount Total 2 21 7 2 2" xfId="40894"/>
    <cellStyle name="CALC Amount Total 2 21 7 3" xfId="37062"/>
    <cellStyle name="CALC Amount Total 2 21 7 4" xfId="40895"/>
    <cellStyle name="CALC Amount Total 2 21 8" xfId="22639"/>
    <cellStyle name="CALC Amount Total 2 21 8 2" xfId="30935"/>
    <cellStyle name="CALC Amount Total 2 21 8 2 2" xfId="40896"/>
    <cellStyle name="CALC Amount Total 2 21 8 3" xfId="37945"/>
    <cellStyle name="CALC Amount Total 2 21 8 4" xfId="40897"/>
    <cellStyle name="CALC Amount Total 2 21 9" xfId="23581"/>
    <cellStyle name="CALC Amount Total 2 21 9 2" xfId="40898"/>
    <cellStyle name="CALC Amount Total 2 22" xfId="15233"/>
    <cellStyle name="CALC Amount Total 2 22 10" xfId="40899"/>
    <cellStyle name="CALC Amount Total 2 22 11" xfId="40900"/>
    <cellStyle name="CALC Amount Total 2 22 2" xfId="16313"/>
    <cellStyle name="CALC Amount Total 2 22 2 2" xfId="24626"/>
    <cellStyle name="CALC Amount Total 2 22 2 2 2" xfId="40901"/>
    <cellStyle name="CALC Amount Total 2 22 2 3" xfId="31893"/>
    <cellStyle name="CALC Amount Total 2 22 2 4" xfId="40902"/>
    <cellStyle name="CALC Amount Total 2 22 3" xfId="17279"/>
    <cellStyle name="CALC Amount Total 2 22 3 2" xfId="25600"/>
    <cellStyle name="CALC Amount Total 2 22 3 2 2" xfId="40903"/>
    <cellStyle name="CALC Amount Total 2 22 3 3" xfId="32826"/>
    <cellStyle name="CALC Amount Total 2 22 3 4" xfId="40904"/>
    <cellStyle name="CALC Amount Total 2 22 4" xfId="18307"/>
    <cellStyle name="CALC Amount Total 2 22 4 2" xfId="26627"/>
    <cellStyle name="CALC Amount Total 2 22 4 2 2" xfId="40905"/>
    <cellStyle name="CALC Amount Total 2 22 4 3" xfId="33804"/>
    <cellStyle name="CALC Amount Total 2 22 4 4" xfId="40906"/>
    <cellStyle name="CALC Amount Total 2 22 5" xfId="19291"/>
    <cellStyle name="CALC Amount Total 2 22 5 2" xfId="27611"/>
    <cellStyle name="CALC Amount Total 2 22 5 2 2" xfId="40907"/>
    <cellStyle name="CALC Amount Total 2 22 5 3" xfId="34759"/>
    <cellStyle name="CALC Amount Total 2 22 5 4" xfId="40908"/>
    <cellStyle name="CALC Amount Total 2 22 6" xfId="20259"/>
    <cellStyle name="CALC Amount Total 2 22 6 2" xfId="28581"/>
    <cellStyle name="CALC Amount Total 2 22 6 2 2" xfId="40909"/>
    <cellStyle name="CALC Amount Total 2 22 6 3" xfId="35696"/>
    <cellStyle name="CALC Amount Total 2 22 6 4" xfId="40910"/>
    <cellStyle name="CALC Amount Total 2 22 7" xfId="21720"/>
    <cellStyle name="CALC Amount Total 2 22 7 2" xfId="30021"/>
    <cellStyle name="CALC Amount Total 2 22 7 2 2" xfId="40911"/>
    <cellStyle name="CALC Amount Total 2 22 7 3" xfId="37070"/>
    <cellStyle name="CALC Amount Total 2 22 7 4" xfId="40912"/>
    <cellStyle name="CALC Amount Total 2 22 8" xfId="22648"/>
    <cellStyle name="CALC Amount Total 2 22 8 2" xfId="30944"/>
    <cellStyle name="CALC Amount Total 2 22 8 2 2" xfId="40913"/>
    <cellStyle name="CALC Amount Total 2 22 8 3" xfId="37953"/>
    <cellStyle name="CALC Amount Total 2 22 8 4" xfId="40914"/>
    <cellStyle name="CALC Amount Total 2 22 9" xfId="23590"/>
    <cellStyle name="CALC Amount Total 2 22 9 2" xfId="40915"/>
    <cellStyle name="CALC Amount Total 2 23" xfId="15330"/>
    <cellStyle name="CALC Amount Total 2 23 10" xfId="40916"/>
    <cellStyle name="CALC Amount Total 2 23 11" xfId="40917"/>
    <cellStyle name="CALC Amount Total 2 23 2" xfId="16410"/>
    <cellStyle name="CALC Amount Total 2 23 2 2" xfId="24723"/>
    <cellStyle name="CALC Amount Total 2 23 2 2 2" xfId="40918"/>
    <cellStyle name="CALC Amount Total 2 23 2 3" xfId="31988"/>
    <cellStyle name="CALC Amount Total 2 23 2 4" xfId="40919"/>
    <cellStyle name="CALC Amount Total 2 23 3" xfId="17376"/>
    <cellStyle name="CALC Amount Total 2 23 3 2" xfId="25697"/>
    <cellStyle name="CALC Amount Total 2 23 3 2 2" xfId="40920"/>
    <cellStyle name="CALC Amount Total 2 23 3 3" xfId="32921"/>
    <cellStyle name="CALC Amount Total 2 23 3 4" xfId="40921"/>
    <cellStyle name="CALC Amount Total 2 23 4" xfId="18404"/>
    <cellStyle name="CALC Amount Total 2 23 4 2" xfId="26724"/>
    <cellStyle name="CALC Amount Total 2 23 4 2 2" xfId="40922"/>
    <cellStyle name="CALC Amount Total 2 23 4 3" xfId="33899"/>
    <cellStyle name="CALC Amount Total 2 23 4 4" xfId="40923"/>
    <cellStyle name="CALC Amount Total 2 23 5" xfId="19387"/>
    <cellStyle name="CALC Amount Total 2 23 5 2" xfId="27708"/>
    <cellStyle name="CALC Amount Total 2 23 5 2 2" xfId="40924"/>
    <cellStyle name="CALC Amount Total 2 23 5 3" xfId="34856"/>
    <cellStyle name="CALC Amount Total 2 23 5 4" xfId="40925"/>
    <cellStyle name="CALC Amount Total 2 23 6" xfId="20356"/>
    <cellStyle name="CALC Amount Total 2 23 6 2" xfId="28678"/>
    <cellStyle name="CALC Amount Total 2 23 6 2 2" xfId="40926"/>
    <cellStyle name="CALC Amount Total 2 23 6 3" xfId="35791"/>
    <cellStyle name="CALC Amount Total 2 23 6 4" xfId="40927"/>
    <cellStyle name="CALC Amount Total 2 23 7" xfId="21817"/>
    <cellStyle name="CALC Amount Total 2 23 7 2" xfId="30118"/>
    <cellStyle name="CALC Amount Total 2 23 7 2 2" xfId="40928"/>
    <cellStyle name="CALC Amount Total 2 23 7 3" xfId="37165"/>
    <cellStyle name="CALC Amount Total 2 23 7 4" xfId="40929"/>
    <cellStyle name="CALC Amount Total 2 23 8" xfId="22745"/>
    <cellStyle name="CALC Amount Total 2 23 8 2" xfId="31041"/>
    <cellStyle name="CALC Amount Total 2 23 8 2 2" xfId="40930"/>
    <cellStyle name="CALC Amount Total 2 23 8 3" xfId="38048"/>
    <cellStyle name="CALC Amount Total 2 23 8 4" xfId="40931"/>
    <cellStyle name="CALC Amount Total 2 23 9" xfId="23687"/>
    <cellStyle name="CALC Amount Total 2 23 9 2" xfId="40932"/>
    <cellStyle name="CALC Amount Total 2 24" xfId="15387"/>
    <cellStyle name="CALC Amount Total 2 24 10" xfId="40933"/>
    <cellStyle name="CALC Amount Total 2 24 11" xfId="40934"/>
    <cellStyle name="CALC Amount Total 2 24 2" xfId="16467"/>
    <cellStyle name="CALC Amount Total 2 24 2 2" xfId="24780"/>
    <cellStyle name="CALC Amount Total 2 24 2 2 2" xfId="40935"/>
    <cellStyle name="CALC Amount Total 2 24 2 3" xfId="32044"/>
    <cellStyle name="CALC Amount Total 2 24 2 4" xfId="40936"/>
    <cellStyle name="CALC Amount Total 2 24 3" xfId="17433"/>
    <cellStyle name="CALC Amount Total 2 24 3 2" xfId="25754"/>
    <cellStyle name="CALC Amount Total 2 24 3 2 2" xfId="40937"/>
    <cellStyle name="CALC Amount Total 2 24 3 3" xfId="32977"/>
    <cellStyle name="CALC Amount Total 2 24 3 4" xfId="40938"/>
    <cellStyle name="CALC Amount Total 2 24 4" xfId="18461"/>
    <cellStyle name="CALC Amount Total 2 24 4 2" xfId="26781"/>
    <cellStyle name="CALC Amount Total 2 24 4 2 2" xfId="40939"/>
    <cellStyle name="CALC Amount Total 2 24 4 3" xfId="33955"/>
    <cellStyle name="CALC Amount Total 2 24 4 4" xfId="40940"/>
    <cellStyle name="CALC Amount Total 2 24 5" xfId="19444"/>
    <cellStyle name="CALC Amount Total 2 24 5 2" xfId="27765"/>
    <cellStyle name="CALC Amount Total 2 24 5 2 2" xfId="40941"/>
    <cellStyle name="CALC Amount Total 2 24 5 3" xfId="34913"/>
    <cellStyle name="CALC Amount Total 2 24 5 4" xfId="40942"/>
    <cellStyle name="CALC Amount Total 2 24 6" xfId="20413"/>
    <cellStyle name="CALC Amount Total 2 24 6 2" xfId="28735"/>
    <cellStyle name="CALC Amount Total 2 24 6 2 2" xfId="40943"/>
    <cellStyle name="CALC Amount Total 2 24 6 3" xfId="35847"/>
    <cellStyle name="CALC Amount Total 2 24 6 4" xfId="40944"/>
    <cellStyle name="CALC Amount Total 2 24 7" xfId="21874"/>
    <cellStyle name="CALC Amount Total 2 24 7 2" xfId="30175"/>
    <cellStyle name="CALC Amount Total 2 24 7 2 2" xfId="40945"/>
    <cellStyle name="CALC Amount Total 2 24 7 3" xfId="37220"/>
    <cellStyle name="CALC Amount Total 2 24 7 4" xfId="40946"/>
    <cellStyle name="CALC Amount Total 2 24 8" xfId="22802"/>
    <cellStyle name="CALC Amount Total 2 24 8 2" xfId="31098"/>
    <cellStyle name="CALC Amount Total 2 24 8 2 2" xfId="40947"/>
    <cellStyle name="CALC Amount Total 2 24 8 3" xfId="38104"/>
    <cellStyle name="CALC Amount Total 2 24 8 4" xfId="40948"/>
    <cellStyle name="CALC Amount Total 2 24 9" xfId="23744"/>
    <cellStyle name="CALC Amount Total 2 24 9 2" xfId="40949"/>
    <cellStyle name="CALC Amount Total 2 25" xfId="15403"/>
    <cellStyle name="CALC Amount Total 2 25 10" xfId="40950"/>
    <cellStyle name="CALC Amount Total 2 25 11" xfId="40951"/>
    <cellStyle name="CALC Amount Total 2 25 2" xfId="16483"/>
    <cellStyle name="CALC Amount Total 2 25 2 2" xfId="24796"/>
    <cellStyle name="CALC Amount Total 2 25 2 2 2" xfId="40952"/>
    <cellStyle name="CALC Amount Total 2 25 2 3" xfId="32058"/>
    <cellStyle name="CALC Amount Total 2 25 2 4" xfId="40953"/>
    <cellStyle name="CALC Amount Total 2 25 3" xfId="17449"/>
    <cellStyle name="CALC Amount Total 2 25 3 2" xfId="25770"/>
    <cellStyle name="CALC Amount Total 2 25 3 2 2" xfId="40954"/>
    <cellStyle name="CALC Amount Total 2 25 3 3" xfId="32991"/>
    <cellStyle name="CALC Amount Total 2 25 3 4" xfId="40955"/>
    <cellStyle name="CALC Amount Total 2 25 4" xfId="18477"/>
    <cellStyle name="CALC Amount Total 2 25 4 2" xfId="26797"/>
    <cellStyle name="CALC Amount Total 2 25 4 2 2" xfId="40956"/>
    <cellStyle name="CALC Amount Total 2 25 4 3" xfId="33969"/>
    <cellStyle name="CALC Amount Total 2 25 4 4" xfId="40957"/>
    <cellStyle name="CALC Amount Total 2 25 5" xfId="19460"/>
    <cellStyle name="CALC Amount Total 2 25 5 2" xfId="27781"/>
    <cellStyle name="CALC Amount Total 2 25 5 2 2" xfId="40958"/>
    <cellStyle name="CALC Amount Total 2 25 5 3" xfId="34929"/>
    <cellStyle name="CALC Amount Total 2 25 5 4" xfId="40959"/>
    <cellStyle name="CALC Amount Total 2 25 6" xfId="20429"/>
    <cellStyle name="CALC Amount Total 2 25 6 2" xfId="28751"/>
    <cellStyle name="CALC Amount Total 2 25 6 2 2" xfId="40960"/>
    <cellStyle name="CALC Amount Total 2 25 6 3" xfId="35861"/>
    <cellStyle name="CALC Amount Total 2 25 6 4" xfId="40961"/>
    <cellStyle name="CALC Amount Total 2 25 7" xfId="21890"/>
    <cellStyle name="CALC Amount Total 2 25 7 2" xfId="30191"/>
    <cellStyle name="CALC Amount Total 2 25 7 2 2" xfId="40962"/>
    <cellStyle name="CALC Amount Total 2 25 7 3" xfId="37234"/>
    <cellStyle name="CALC Amount Total 2 25 7 4" xfId="40963"/>
    <cellStyle name="CALC Amount Total 2 25 8" xfId="22818"/>
    <cellStyle name="CALC Amount Total 2 25 8 2" xfId="31114"/>
    <cellStyle name="CALC Amount Total 2 25 8 2 2" xfId="40964"/>
    <cellStyle name="CALC Amount Total 2 25 8 3" xfId="38118"/>
    <cellStyle name="CALC Amount Total 2 25 8 4" xfId="40965"/>
    <cellStyle name="CALC Amount Total 2 25 9" xfId="23760"/>
    <cellStyle name="CALC Amount Total 2 25 9 2" xfId="40966"/>
    <cellStyle name="CALC Amount Total 2 26" xfId="15419"/>
    <cellStyle name="CALC Amount Total 2 26 10" xfId="40967"/>
    <cellStyle name="CALC Amount Total 2 26 11" xfId="40968"/>
    <cellStyle name="CALC Amount Total 2 26 2" xfId="16499"/>
    <cellStyle name="CALC Amount Total 2 26 2 2" xfId="24812"/>
    <cellStyle name="CALC Amount Total 2 26 2 2 2" xfId="40969"/>
    <cellStyle name="CALC Amount Total 2 26 2 3" xfId="32073"/>
    <cellStyle name="CALC Amount Total 2 26 2 4" xfId="40970"/>
    <cellStyle name="CALC Amount Total 2 26 3" xfId="17465"/>
    <cellStyle name="CALC Amount Total 2 26 3 2" xfId="25786"/>
    <cellStyle name="CALC Amount Total 2 26 3 2 2" xfId="40971"/>
    <cellStyle name="CALC Amount Total 2 26 3 3" xfId="33006"/>
    <cellStyle name="CALC Amount Total 2 26 3 4" xfId="40972"/>
    <cellStyle name="CALC Amount Total 2 26 4" xfId="18493"/>
    <cellStyle name="CALC Amount Total 2 26 4 2" xfId="26813"/>
    <cellStyle name="CALC Amount Total 2 26 4 2 2" xfId="40973"/>
    <cellStyle name="CALC Amount Total 2 26 4 3" xfId="33984"/>
    <cellStyle name="CALC Amount Total 2 26 4 4" xfId="40974"/>
    <cellStyle name="CALC Amount Total 2 26 5" xfId="19476"/>
    <cellStyle name="CALC Amount Total 2 26 5 2" xfId="27797"/>
    <cellStyle name="CALC Amount Total 2 26 5 2 2" xfId="40975"/>
    <cellStyle name="CALC Amount Total 2 26 5 3" xfId="34945"/>
    <cellStyle name="CALC Amount Total 2 26 5 4" xfId="40976"/>
    <cellStyle name="CALC Amount Total 2 26 6" xfId="20445"/>
    <cellStyle name="CALC Amount Total 2 26 6 2" xfId="28767"/>
    <cellStyle name="CALC Amount Total 2 26 6 2 2" xfId="40977"/>
    <cellStyle name="CALC Amount Total 2 26 6 3" xfId="35876"/>
    <cellStyle name="CALC Amount Total 2 26 6 4" xfId="40978"/>
    <cellStyle name="CALC Amount Total 2 26 7" xfId="21906"/>
    <cellStyle name="CALC Amount Total 2 26 7 2" xfId="30207"/>
    <cellStyle name="CALC Amount Total 2 26 7 2 2" xfId="40979"/>
    <cellStyle name="CALC Amount Total 2 26 7 3" xfId="37249"/>
    <cellStyle name="CALC Amount Total 2 26 7 4" xfId="40980"/>
    <cellStyle name="CALC Amount Total 2 26 8" xfId="22834"/>
    <cellStyle name="CALC Amount Total 2 26 8 2" xfId="31130"/>
    <cellStyle name="CALC Amount Total 2 26 8 2 2" xfId="40981"/>
    <cellStyle name="CALC Amount Total 2 26 8 3" xfId="38133"/>
    <cellStyle name="CALC Amount Total 2 26 8 4" xfId="40982"/>
    <cellStyle name="CALC Amount Total 2 26 9" xfId="23776"/>
    <cellStyle name="CALC Amount Total 2 26 9 2" xfId="40983"/>
    <cellStyle name="CALC Amount Total 2 27" xfId="15433"/>
    <cellStyle name="CALC Amount Total 2 27 10" xfId="40984"/>
    <cellStyle name="CALC Amount Total 2 27 11" xfId="40985"/>
    <cellStyle name="CALC Amount Total 2 27 2" xfId="16513"/>
    <cellStyle name="CALC Amount Total 2 27 2 2" xfId="24826"/>
    <cellStyle name="CALC Amount Total 2 27 2 2 2" xfId="40986"/>
    <cellStyle name="CALC Amount Total 2 27 2 3" xfId="32087"/>
    <cellStyle name="CALC Amount Total 2 27 2 4" xfId="40987"/>
    <cellStyle name="CALC Amount Total 2 27 3" xfId="17479"/>
    <cellStyle name="CALC Amount Total 2 27 3 2" xfId="25800"/>
    <cellStyle name="CALC Amount Total 2 27 3 2 2" xfId="40988"/>
    <cellStyle name="CALC Amount Total 2 27 3 3" xfId="33020"/>
    <cellStyle name="CALC Amount Total 2 27 3 4" xfId="40989"/>
    <cellStyle name="CALC Amount Total 2 27 4" xfId="18507"/>
    <cellStyle name="CALC Amount Total 2 27 4 2" xfId="26827"/>
    <cellStyle name="CALC Amount Total 2 27 4 2 2" xfId="40990"/>
    <cellStyle name="CALC Amount Total 2 27 4 3" xfId="33998"/>
    <cellStyle name="CALC Amount Total 2 27 4 4" xfId="40991"/>
    <cellStyle name="CALC Amount Total 2 27 5" xfId="19490"/>
    <cellStyle name="CALC Amount Total 2 27 5 2" xfId="27811"/>
    <cellStyle name="CALC Amount Total 2 27 5 2 2" xfId="40992"/>
    <cellStyle name="CALC Amount Total 2 27 5 3" xfId="34959"/>
    <cellStyle name="CALC Amount Total 2 27 5 4" xfId="40993"/>
    <cellStyle name="CALC Amount Total 2 27 6" xfId="20459"/>
    <cellStyle name="CALC Amount Total 2 27 6 2" xfId="28781"/>
    <cellStyle name="CALC Amount Total 2 27 6 2 2" xfId="40994"/>
    <cellStyle name="CALC Amount Total 2 27 6 3" xfId="35890"/>
    <cellStyle name="CALC Amount Total 2 27 6 4" xfId="40995"/>
    <cellStyle name="CALC Amount Total 2 27 7" xfId="21920"/>
    <cellStyle name="CALC Amount Total 2 27 7 2" xfId="30221"/>
    <cellStyle name="CALC Amount Total 2 27 7 2 2" xfId="40996"/>
    <cellStyle name="CALC Amount Total 2 27 7 3" xfId="37263"/>
    <cellStyle name="CALC Amount Total 2 27 7 4" xfId="40997"/>
    <cellStyle name="CALC Amount Total 2 27 8" xfId="22848"/>
    <cellStyle name="CALC Amount Total 2 27 8 2" xfId="31144"/>
    <cellStyle name="CALC Amount Total 2 27 8 2 2" xfId="40998"/>
    <cellStyle name="CALC Amount Total 2 27 8 3" xfId="38147"/>
    <cellStyle name="CALC Amount Total 2 27 8 4" xfId="40999"/>
    <cellStyle name="CALC Amount Total 2 27 9" xfId="23790"/>
    <cellStyle name="CALC Amount Total 2 27 9 2" xfId="41000"/>
    <cellStyle name="CALC Amount Total 2 28" xfId="15447"/>
    <cellStyle name="CALC Amount Total 2 28 10" xfId="41001"/>
    <cellStyle name="CALC Amount Total 2 28 11" xfId="41002"/>
    <cellStyle name="CALC Amount Total 2 28 2" xfId="16527"/>
    <cellStyle name="CALC Amount Total 2 28 2 2" xfId="24840"/>
    <cellStyle name="CALC Amount Total 2 28 2 2 2" xfId="41003"/>
    <cellStyle name="CALC Amount Total 2 28 2 3" xfId="32101"/>
    <cellStyle name="CALC Amount Total 2 28 2 4" xfId="41004"/>
    <cellStyle name="CALC Amount Total 2 28 3" xfId="17493"/>
    <cellStyle name="CALC Amount Total 2 28 3 2" xfId="25814"/>
    <cellStyle name="CALC Amount Total 2 28 3 2 2" xfId="41005"/>
    <cellStyle name="CALC Amount Total 2 28 3 3" xfId="33034"/>
    <cellStyle name="CALC Amount Total 2 28 3 4" xfId="41006"/>
    <cellStyle name="CALC Amount Total 2 28 4" xfId="18521"/>
    <cellStyle name="CALC Amount Total 2 28 4 2" xfId="26841"/>
    <cellStyle name="CALC Amount Total 2 28 4 2 2" xfId="41007"/>
    <cellStyle name="CALC Amount Total 2 28 4 3" xfId="34012"/>
    <cellStyle name="CALC Amount Total 2 28 4 4" xfId="41008"/>
    <cellStyle name="CALC Amount Total 2 28 5" xfId="19504"/>
    <cellStyle name="CALC Amount Total 2 28 5 2" xfId="27825"/>
    <cellStyle name="CALC Amount Total 2 28 5 2 2" xfId="41009"/>
    <cellStyle name="CALC Amount Total 2 28 5 3" xfId="34973"/>
    <cellStyle name="CALC Amount Total 2 28 5 4" xfId="41010"/>
    <cellStyle name="CALC Amount Total 2 28 6" xfId="20473"/>
    <cellStyle name="CALC Amount Total 2 28 6 2" xfId="28795"/>
    <cellStyle name="CALC Amount Total 2 28 6 2 2" xfId="41011"/>
    <cellStyle name="CALC Amount Total 2 28 6 3" xfId="35904"/>
    <cellStyle name="CALC Amount Total 2 28 6 4" xfId="41012"/>
    <cellStyle name="CALC Amount Total 2 28 7" xfId="21934"/>
    <cellStyle name="CALC Amount Total 2 28 7 2" xfId="30235"/>
    <cellStyle name="CALC Amount Total 2 28 7 2 2" xfId="41013"/>
    <cellStyle name="CALC Amount Total 2 28 7 3" xfId="37277"/>
    <cellStyle name="CALC Amount Total 2 28 7 4" xfId="41014"/>
    <cellStyle name="CALC Amount Total 2 28 8" xfId="22862"/>
    <cellStyle name="CALC Amount Total 2 28 8 2" xfId="31158"/>
    <cellStyle name="CALC Amount Total 2 28 8 2 2" xfId="41015"/>
    <cellStyle name="CALC Amount Total 2 28 8 3" xfId="38161"/>
    <cellStyle name="CALC Amount Total 2 28 8 4" xfId="41016"/>
    <cellStyle name="CALC Amount Total 2 28 9" xfId="23804"/>
    <cellStyle name="CALC Amount Total 2 28 9 2" xfId="41017"/>
    <cellStyle name="CALC Amount Total 2 29" xfId="15479"/>
    <cellStyle name="CALC Amount Total 2 29 2" xfId="17525"/>
    <cellStyle name="CALC Amount Total 2 29 2 2" xfId="25845"/>
    <cellStyle name="CALC Amount Total 2 29 2 2 2" xfId="41018"/>
    <cellStyle name="CALC Amount Total 2 29 2 3" xfId="33063"/>
    <cellStyle name="CALC Amount Total 2 29 2 4" xfId="41019"/>
    <cellStyle name="CALC Amount Total 2 29 3" xfId="19536"/>
    <cellStyle name="CALC Amount Total 2 29 3 2" xfId="27857"/>
    <cellStyle name="CALC Amount Total 2 29 3 2 2" xfId="41020"/>
    <cellStyle name="CALC Amount Total 2 29 3 3" xfId="35005"/>
    <cellStyle name="CALC Amount Total 2 29 3 4" xfId="41021"/>
    <cellStyle name="CALC Amount Total 2 29 4" xfId="41022"/>
    <cellStyle name="CALC Amount Total 2 29 4 2" xfId="41023"/>
    <cellStyle name="CALC Amount Total 2 3" xfId="14513"/>
    <cellStyle name="CALC Amount Total 2 3 2" xfId="15575"/>
    <cellStyle name="CALC Amount Total 2 3 2 2" xfId="41024"/>
    <cellStyle name="CALC Amount Total 2 3 2 2 2" xfId="41025"/>
    <cellStyle name="CALC Amount Total 2 3 3" xfId="23830"/>
    <cellStyle name="CALC Amount Total 2 3 3 2" xfId="41026"/>
    <cellStyle name="CALC Amount Total 2 30" xfId="41027"/>
    <cellStyle name="CALC Amount Total 2 30 2" xfId="41028"/>
    <cellStyle name="CALC Amount Total 2 4" xfId="14540"/>
    <cellStyle name="CALC Amount Total 2 4 2" xfId="15619"/>
    <cellStyle name="CALC Amount Total 2 4 2 2" xfId="23933"/>
    <cellStyle name="CALC Amount Total 2 4 2 2 2" xfId="41029"/>
    <cellStyle name="CALC Amount Total 2 4 2 3" xfId="41030"/>
    <cellStyle name="CALC Amount Total 2 4 2 4" xfId="41031"/>
    <cellStyle name="CALC Amount Total 2 4 3" xfId="16587"/>
    <cellStyle name="CALC Amount Total 2 4 3 2" xfId="24904"/>
    <cellStyle name="CALC Amount Total 2 4 3 2 2" xfId="41032"/>
    <cellStyle name="CALC Amount Total 2 4 3 3" xfId="32164"/>
    <cellStyle name="CALC Amount Total 2 4 3 4" xfId="41033"/>
    <cellStyle name="CALC Amount Total 2 4 4" xfId="17606"/>
    <cellStyle name="CALC Amount Total 2 4 4 2" xfId="25929"/>
    <cellStyle name="CALC Amount Total 2 4 4 2 2" xfId="41034"/>
    <cellStyle name="CALC Amount Total 2 4 4 3" xfId="33141"/>
    <cellStyle name="CALC Amount Total 2 4 4 4" xfId="41035"/>
    <cellStyle name="CALC Amount Total 2 4 5" xfId="18588"/>
    <cellStyle name="CALC Amount Total 2 4 5 2" xfId="26907"/>
    <cellStyle name="CALC Amount Total 2 4 5 2 2" xfId="41036"/>
    <cellStyle name="CALC Amount Total 2 4 5 3" xfId="34076"/>
    <cellStyle name="CALC Amount Total 2 4 5 4" xfId="41037"/>
    <cellStyle name="CALC Amount Total 2 4 6" xfId="19556"/>
    <cellStyle name="CALC Amount Total 2 4 6 2" xfId="27877"/>
    <cellStyle name="CALC Amount Total 2 4 6 2 2" xfId="41038"/>
    <cellStyle name="CALC Amount Total 2 4 6 3" xfId="35024"/>
    <cellStyle name="CALC Amount Total 2 4 6 4" xfId="41039"/>
    <cellStyle name="CALC Amount Total 2 4 7" xfId="20514"/>
    <cellStyle name="CALC Amount Total 2 4 7 2" xfId="28836"/>
    <cellStyle name="CALC Amount Total 2 4 7 2 2" xfId="41040"/>
    <cellStyle name="CALC Amount Total 2 4 7 3" xfId="35941"/>
    <cellStyle name="CALC Amount Total 2 4 7 4" xfId="41041"/>
    <cellStyle name="CALC Amount Total 2 4 8" xfId="22897"/>
    <cellStyle name="CALC Amount Total 2 4 8 2" xfId="41042"/>
    <cellStyle name="CALC Amount Total 2 5" xfId="14601"/>
    <cellStyle name="CALC Amount Total 2 5 10" xfId="22962"/>
    <cellStyle name="CALC Amount Total 2 5 10 2" xfId="41043"/>
    <cellStyle name="CALC Amount Total 2 5 11" xfId="41044"/>
    <cellStyle name="CALC Amount Total 2 5 2" xfId="15681"/>
    <cellStyle name="CALC Amount Total 2 5 2 2" xfId="23997"/>
    <cellStyle name="CALC Amount Total 2 5 2 2 2" xfId="41045"/>
    <cellStyle name="CALC Amount Total 2 5 2 3" xfId="31292"/>
    <cellStyle name="CALC Amount Total 2 5 2 4" xfId="41046"/>
    <cellStyle name="CALC Amount Total 2 5 3" xfId="16648"/>
    <cellStyle name="CALC Amount Total 2 5 3 2" xfId="24968"/>
    <cellStyle name="CALC Amount Total 2 5 3 2 2" xfId="41047"/>
    <cellStyle name="CALC Amount Total 2 5 3 3" xfId="32225"/>
    <cellStyle name="CALC Amount Total 2 5 3 4" xfId="41048"/>
    <cellStyle name="CALC Amount Total 2 5 4" xfId="17670"/>
    <cellStyle name="CALC Amount Total 2 5 4 2" xfId="25994"/>
    <cellStyle name="CALC Amount Total 2 5 4 2 2" xfId="41049"/>
    <cellStyle name="CALC Amount Total 2 5 4 3" xfId="33202"/>
    <cellStyle name="CALC Amount Total 2 5 4 4" xfId="41050"/>
    <cellStyle name="CALC Amount Total 2 5 5" xfId="18653"/>
    <cellStyle name="CALC Amount Total 2 5 5 2" xfId="26974"/>
    <cellStyle name="CALC Amount Total 2 5 5 2 2" xfId="41051"/>
    <cellStyle name="CALC Amount Total 2 5 5 3" xfId="34140"/>
    <cellStyle name="CALC Amount Total 2 5 5 4" xfId="41052"/>
    <cellStyle name="CALC Amount Total 2 5 6" xfId="19622"/>
    <cellStyle name="CALC Amount Total 2 5 6 2" xfId="27943"/>
    <cellStyle name="CALC Amount Total 2 5 6 2 2" xfId="41053"/>
    <cellStyle name="CALC Amount Total 2 5 6 3" xfId="35086"/>
    <cellStyle name="CALC Amount Total 2 5 6 4" xfId="41054"/>
    <cellStyle name="CALC Amount Total 2 5 7" xfId="20579"/>
    <cellStyle name="CALC Amount Total 2 5 7 2" xfId="28901"/>
    <cellStyle name="CALC Amount Total 2 5 7 2 2" xfId="41055"/>
    <cellStyle name="CALC Amount Total 2 5 7 3" xfId="36002"/>
    <cellStyle name="CALC Amount Total 2 5 7 4" xfId="41056"/>
    <cellStyle name="CALC Amount Total 2 5 8" xfId="17562"/>
    <cellStyle name="CALC Amount Total 2 5 8 2" xfId="25881"/>
    <cellStyle name="CALC Amount Total 2 5 8 2 2" xfId="41057"/>
    <cellStyle name="CALC Amount Total 2 5 8 3" xfId="33096"/>
    <cellStyle name="CALC Amount Total 2 5 8 4" xfId="41058"/>
    <cellStyle name="CALC Amount Total 2 5 9" xfId="22016"/>
    <cellStyle name="CALC Amount Total 2 5 9 2" xfId="30315"/>
    <cellStyle name="CALC Amount Total 2 5 9 2 2" xfId="41059"/>
    <cellStyle name="CALC Amount Total 2 5 9 3" xfId="37353"/>
    <cellStyle name="CALC Amount Total 2 5 9 4" xfId="41060"/>
    <cellStyle name="CALC Amount Total 2 6" xfId="14621"/>
    <cellStyle name="CALC Amount Total 2 6 10" xfId="22983"/>
    <cellStyle name="CALC Amount Total 2 6 10 2" xfId="41061"/>
    <cellStyle name="CALC Amount Total 2 6 11" xfId="41062"/>
    <cellStyle name="CALC Amount Total 2 6 2" xfId="15702"/>
    <cellStyle name="CALC Amount Total 2 6 2 2" xfId="24018"/>
    <cellStyle name="CALC Amount Total 2 6 2 2 2" xfId="41063"/>
    <cellStyle name="CALC Amount Total 2 6 2 3" xfId="31312"/>
    <cellStyle name="CALC Amount Total 2 6 2 4" xfId="41064"/>
    <cellStyle name="CALC Amount Total 2 6 3" xfId="16669"/>
    <cellStyle name="CALC Amount Total 2 6 3 2" xfId="24989"/>
    <cellStyle name="CALC Amount Total 2 6 3 2 2" xfId="41065"/>
    <cellStyle name="CALC Amount Total 2 6 3 3" xfId="32245"/>
    <cellStyle name="CALC Amount Total 2 6 3 4" xfId="41066"/>
    <cellStyle name="CALC Amount Total 2 6 4" xfId="17692"/>
    <cellStyle name="CALC Amount Total 2 6 4 2" xfId="26015"/>
    <cellStyle name="CALC Amount Total 2 6 4 2 2" xfId="41067"/>
    <cellStyle name="CALC Amount Total 2 6 4 3" xfId="33222"/>
    <cellStyle name="CALC Amount Total 2 6 4 4" xfId="41068"/>
    <cellStyle name="CALC Amount Total 2 6 5" xfId="18675"/>
    <cellStyle name="CALC Amount Total 2 6 5 2" xfId="26996"/>
    <cellStyle name="CALC Amount Total 2 6 5 2 2" xfId="41069"/>
    <cellStyle name="CALC Amount Total 2 6 5 3" xfId="34161"/>
    <cellStyle name="CALC Amount Total 2 6 5 4" xfId="41070"/>
    <cellStyle name="CALC Amount Total 2 6 6" xfId="19644"/>
    <cellStyle name="CALC Amount Total 2 6 6 2" xfId="27965"/>
    <cellStyle name="CALC Amount Total 2 6 6 2 2" xfId="41071"/>
    <cellStyle name="CALC Amount Total 2 6 6 3" xfId="35107"/>
    <cellStyle name="CALC Amount Total 2 6 6 4" xfId="41072"/>
    <cellStyle name="CALC Amount Total 2 6 7" xfId="20601"/>
    <cellStyle name="CALC Amount Total 2 6 7 2" xfId="28922"/>
    <cellStyle name="CALC Amount Total 2 6 7 2 2" xfId="41073"/>
    <cellStyle name="CALC Amount Total 2 6 7 3" xfId="36022"/>
    <cellStyle name="CALC Amount Total 2 6 7 4" xfId="41074"/>
    <cellStyle name="CALC Amount Total 2 6 8" xfId="21160"/>
    <cellStyle name="CALC Amount Total 2 6 8 2" xfId="29472"/>
    <cellStyle name="CALC Amount Total 2 6 8 2 2" xfId="41075"/>
    <cellStyle name="CALC Amount Total 2 6 8 3" xfId="36544"/>
    <cellStyle name="CALC Amount Total 2 6 8 4" xfId="41076"/>
    <cellStyle name="CALC Amount Total 2 6 9" xfId="22038"/>
    <cellStyle name="CALC Amount Total 2 6 9 2" xfId="30336"/>
    <cellStyle name="CALC Amount Total 2 6 9 2 2" xfId="41077"/>
    <cellStyle name="CALC Amount Total 2 6 9 3" xfId="37373"/>
    <cellStyle name="CALC Amount Total 2 6 9 4" xfId="41078"/>
    <cellStyle name="CALC Amount Total 2 7" xfId="14640"/>
    <cellStyle name="CALC Amount Total 2 7 10" xfId="23002"/>
    <cellStyle name="CALC Amount Total 2 7 10 2" xfId="41079"/>
    <cellStyle name="CALC Amount Total 2 7 11" xfId="41080"/>
    <cellStyle name="CALC Amount Total 2 7 2" xfId="15721"/>
    <cellStyle name="CALC Amount Total 2 7 2 2" xfId="24037"/>
    <cellStyle name="CALC Amount Total 2 7 2 2 2" xfId="41081"/>
    <cellStyle name="CALC Amount Total 2 7 2 3" xfId="31330"/>
    <cellStyle name="CALC Amount Total 2 7 2 4" xfId="41082"/>
    <cellStyle name="CALC Amount Total 2 7 3" xfId="16687"/>
    <cellStyle name="CALC Amount Total 2 7 3 2" xfId="25008"/>
    <cellStyle name="CALC Amount Total 2 7 3 2 2" xfId="41083"/>
    <cellStyle name="CALC Amount Total 2 7 3 3" xfId="32263"/>
    <cellStyle name="CALC Amount Total 2 7 3 4" xfId="41084"/>
    <cellStyle name="CALC Amount Total 2 7 4" xfId="17711"/>
    <cellStyle name="CALC Amount Total 2 7 4 2" xfId="26034"/>
    <cellStyle name="CALC Amount Total 2 7 4 2 2" xfId="41085"/>
    <cellStyle name="CALC Amount Total 2 7 4 3" xfId="33240"/>
    <cellStyle name="CALC Amount Total 2 7 4 4" xfId="41086"/>
    <cellStyle name="CALC Amount Total 2 7 5" xfId="18694"/>
    <cellStyle name="CALC Amount Total 2 7 5 2" xfId="27015"/>
    <cellStyle name="CALC Amount Total 2 7 5 2 2" xfId="41087"/>
    <cellStyle name="CALC Amount Total 2 7 5 3" xfId="34179"/>
    <cellStyle name="CALC Amount Total 2 7 5 4" xfId="41088"/>
    <cellStyle name="CALC Amount Total 2 7 6" xfId="19663"/>
    <cellStyle name="CALC Amount Total 2 7 6 2" xfId="27984"/>
    <cellStyle name="CALC Amount Total 2 7 6 2 2" xfId="41089"/>
    <cellStyle name="CALC Amount Total 2 7 6 3" xfId="35125"/>
    <cellStyle name="CALC Amount Total 2 7 6 4" xfId="41090"/>
    <cellStyle name="CALC Amount Total 2 7 7" xfId="20620"/>
    <cellStyle name="CALC Amount Total 2 7 7 2" xfId="28941"/>
    <cellStyle name="CALC Amount Total 2 7 7 2 2" xfId="41091"/>
    <cellStyle name="CALC Amount Total 2 7 7 3" xfId="36040"/>
    <cellStyle name="CALC Amount Total 2 7 7 4" xfId="41092"/>
    <cellStyle name="CALC Amount Total 2 7 8" xfId="21318"/>
    <cellStyle name="CALC Amount Total 2 7 8 2" xfId="29624"/>
    <cellStyle name="CALC Amount Total 2 7 8 2 2" xfId="41093"/>
    <cellStyle name="CALC Amount Total 2 7 8 3" xfId="36691"/>
    <cellStyle name="CALC Amount Total 2 7 8 4" xfId="41094"/>
    <cellStyle name="CALC Amount Total 2 7 9" xfId="22057"/>
    <cellStyle name="CALC Amount Total 2 7 9 2" xfId="30355"/>
    <cellStyle name="CALC Amount Total 2 7 9 2 2" xfId="41095"/>
    <cellStyle name="CALC Amount Total 2 7 9 3" xfId="37391"/>
    <cellStyle name="CALC Amount Total 2 7 9 4" xfId="41096"/>
    <cellStyle name="CALC Amount Total 2 8" xfId="14666"/>
    <cellStyle name="CALC Amount Total 2 8 10" xfId="23028"/>
    <cellStyle name="CALC Amount Total 2 8 10 2" xfId="41097"/>
    <cellStyle name="CALC Amount Total 2 8 11" xfId="41098"/>
    <cellStyle name="CALC Amount Total 2 8 2" xfId="15747"/>
    <cellStyle name="CALC Amount Total 2 8 2 2" xfId="24063"/>
    <cellStyle name="CALC Amount Total 2 8 2 2 2" xfId="41099"/>
    <cellStyle name="CALC Amount Total 2 8 2 3" xfId="31355"/>
    <cellStyle name="CALC Amount Total 2 8 2 4" xfId="41100"/>
    <cellStyle name="CALC Amount Total 2 8 3" xfId="16713"/>
    <cellStyle name="CALC Amount Total 2 8 3 2" xfId="25034"/>
    <cellStyle name="CALC Amount Total 2 8 3 2 2" xfId="41101"/>
    <cellStyle name="CALC Amount Total 2 8 3 3" xfId="32288"/>
    <cellStyle name="CALC Amount Total 2 8 3 4" xfId="41102"/>
    <cellStyle name="CALC Amount Total 2 8 4" xfId="17737"/>
    <cellStyle name="CALC Amount Total 2 8 4 2" xfId="26060"/>
    <cellStyle name="CALC Amount Total 2 8 4 2 2" xfId="41103"/>
    <cellStyle name="CALC Amount Total 2 8 4 3" xfId="33265"/>
    <cellStyle name="CALC Amount Total 2 8 4 4" xfId="41104"/>
    <cellStyle name="CALC Amount Total 2 8 5" xfId="18720"/>
    <cellStyle name="CALC Amount Total 2 8 5 2" xfId="27041"/>
    <cellStyle name="CALC Amount Total 2 8 5 2 2" xfId="41105"/>
    <cellStyle name="CALC Amount Total 2 8 5 3" xfId="34204"/>
    <cellStyle name="CALC Amount Total 2 8 5 4" xfId="41106"/>
    <cellStyle name="CALC Amount Total 2 8 6" xfId="19689"/>
    <cellStyle name="CALC Amount Total 2 8 6 2" xfId="28010"/>
    <cellStyle name="CALC Amount Total 2 8 6 2 2" xfId="41107"/>
    <cellStyle name="CALC Amount Total 2 8 6 3" xfId="35150"/>
    <cellStyle name="CALC Amount Total 2 8 6 4" xfId="41108"/>
    <cellStyle name="CALC Amount Total 2 8 7" xfId="20646"/>
    <cellStyle name="CALC Amount Total 2 8 7 2" xfId="28967"/>
    <cellStyle name="CALC Amount Total 2 8 7 2 2" xfId="41109"/>
    <cellStyle name="CALC Amount Total 2 8 7 3" xfId="36065"/>
    <cellStyle name="CALC Amount Total 2 8 7 4" xfId="41110"/>
    <cellStyle name="CALC Amount Total 2 8 8" xfId="21267"/>
    <cellStyle name="CALC Amount Total 2 8 8 2" xfId="29575"/>
    <cellStyle name="CALC Amount Total 2 8 8 2 2" xfId="41111"/>
    <cellStyle name="CALC Amount Total 2 8 8 3" xfId="36642"/>
    <cellStyle name="CALC Amount Total 2 8 8 4" xfId="41112"/>
    <cellStyle name="CALC Amount Total 2 8 9" xfId="22083"/>
    <cellStyle name="CALC Amount Total 2 8 9 2" xfId="30381"/>
    <cellStyle name="CALC Amount Total 2 8 9 2 2" xfId="41113"/>
    <cellStyle name="CALC Amount Total 2 8 9 3" xfId="37416"/>
    <cellStyle name="CALC Amount Total 2 8 9 4" xfId="41114"/>
    <cellStyle name="CALC Amount Total 2 9" xfId="14753"/>
    <cellStyle name="CALC Amount Total 2 9 10" xfId="23117"/>
    <cellStyle name="CALC Amount Total 2 9 10 2" xfId="41115"/>
    <cellStyle name="CALC Amount Total 2 9 11" xfId="41116"/>
    <cellStyle name="CALC Amount Total 2 9 12" xfId="41117"/>
    <cellStyle name="CALC Amount Total 2 9 2" xfId="15834"/>
    <cellStyle name="CALC Amount Total 2 9 2 2" xfId="24152"/>
    <cellStyle name="CALC Amount Total 2 9 2 2 2" xfId="41118"/>
    <cellStyle name="CALC Amount Total 2 9 2 3" xfId="31440"/>
    <cellStyle name="CALC Amount Total 2 9 2 4" xfId="41119"/>
    <cellStyle name="CALC Amount Total 2 9 3" xfId="16800"/>
    <cellStyle name="CALC Amount Total 2 9 3 2" xfId="25124"/>
    <cellStyle name="CALC Amount Total 2 9 3 2 2" xfId="41120"/>
    <cellStyle name="CALC Amount Total 2 9 3 3" xfId="32373"/>
    <cellStyle name="CALC Amount Total 2 9 3 4" xfId="41121"/>
    <cellStyle name="CALC Amount Total 2 9 4" xfId="17826"/>
    <cellStyle name="CALC Amount Total 2 9 4 2" xfId="26150"/>
    <cellStyle name="CALC Amount Total 2 9 4 2 2" xfId="41122"/>
    <cellStyle name="CALC Amount Total 2 9 4 3" xfId="33350"/>
    <cellStyle name="CALC Amount Total 2 9 4 4" xfId="41123"/>
    <cellStyle name="CALC Amount Total 2 9 5" xfId="18810"/>
    <cellStyle name="CALC Amount Total 2 9 5 2" xfId="27131"/>
    <cellStyle name="CALC Amount Total 2 9 5 2 2" xfId="41124"/>
    <cellStyle name="CALC Amount Total 2 9 5 3" xfId="34290"/>
    <cellStyle name="CALC Amount Total 2 9 5 4" xfId="41125"/>
    <cellStyle name="CALC Amount Total 2 9 6" xfId="19778"/>
    <cellStyle name="CALC Amount Total 2 9 6 2" xfId="28100"/>
    <cellStyle name="CALC Amount Total 2 9 6 2 2" xfId="41126"/>
    <cellStyle name="CALC Amount Total 2 9 6 3" xfId="35236"/>
    <cellStyle name="CALC Amount Total 2 9 6 4" xfId="41127"/>
    <cellStyle name="CALC Amount Total 2 9 7" xfId="20736"/>
    <cellStyle name="CALC Amount Total 2 9 7 2" xfId="29057"/>
    <cellStyle name="CALC Amount Total 2 9 7 2 2" xfId="41128"/>
    <cellStyle name="CALC Amount Total 2 9 7 3" xfId="36149"/>
    <cellStyle name="CALC Amount Total 2 9 7 4" xfId="41129"/>
    <cellStyle name="CALC Amount Total 2 9 8" xfId="21090"/>
    <cellStyle name="CALC Amount Total 2 9 8 2" xfId="29407"/>
    <cellStyle name="CALC Amount Total 2 9 8 2 2" xfId="41130"/>
    <cellStyle name="CALC Amount Total 2 9 8 3" xfId="36483"/>
    <cellStyle name="CALC Amount Total 2 9 8 4" xfId="41131"/>
    <cellStyle name="CALC Amount Total 2 9 9" xfId="22172"/>
    <cellStyle name="CALC Amount Total 2 9 9 2" xfId="30470"/>
    <cellStyle name="CALC Amount Total 2 9 9 2 2" xfId="41132"/>
    <cellStyle name="CALC Amount Total 2 9 9 3" xfId="37501"/>
    <cellStyle name="CALC Amount Total 2 9 9 4" xfId="41133"/>
    <cellStyle name="CALC Amount Total 20" xfId="14735"/>
    <cellStyle name="CALC Amount Total 20 10" xfId="23099"/>
    <cellStyle name="CALC Amount Total 20 10 2" xfId="41134"/>
    <cellStyle name="CALC Amount Total 20 11" xfId="41135"/>
    <cellStyle name="CALC Amount Total 20 12" xfId="41136"/>
    <cellStyle name="CALC Amount Total 20 2" xfId="15816"/>
    <cellStyle name="CALC Amount Total 20 2 2" xfId="24134"/>
    <cellStyle name="CALC Amount Total 20 2 2 2" xfId="41137"/>
    <cellStyle name="CALC Amount Total 20 2 3" xfId="31422"/>
    <cellStyle name="CALC Amount Total 20 2 4" xfId="41138"/>
    <cellStyle name="CALC Amount Total 20 3" xfId="16782"/>
    <cellStyle name="CALC Amount Total 20 3 2" xfId="25106"/>
    <cellStyle name="CALC Amount Total 20 3 2 2" xfId="41139"/>
    <cellStyle name="CALC Amount Total 20 3 3" xfId="32355"/>
    <cellStyle name="CALC Amount Total 20 3 4" xfId="41140"/>
    <cellStyle name="CALC Amount Total 20 4" xfId="17808"/>
    <cellStyle name="CALC Amount Total 20 4 2" xfId="26132"/>
    <cellStyle name="CALC Amount Total 20 4 2 2" xfId="41141"/>
    <cellStyle name="CALC Amount Total 20 4 3" xfId="33332"/>
    <cellStyle name="CALC Amount Total 20 4 4" xfId="41142"/>
    <cellStyle name="CALC Amount Total 20 5" xfId="18792"/>
    <cellStyle name="CALC Amount Total 20 5 2" xfId="27113"/>
    <cellStyle name="CALC Amount Total 20 5 2 2" xfId="41143"/>
    <cellStyle name="CALC Amount Total 20 5 3" xfId="34272"/>
    <cellStyle name="CALC Amount Total 20 5 4" xfId="41144"/>
    <cellStyle name="CALC Amount Total 20 6" xfId="19760"/>
    <cellStyle name="CALC Amount Total 20 6 2" xfId="28082"/>
    <cellStyle name="CALC Amount Total 20 6 2 2" xfId="41145"/>
    <cellStyle name="CALC Amount Total 20 6 3" xfId="35218"/>
    <cellStyle name="CALC Amount Total 20 6 4" xfId="41146"/>
    <cellStyle name="CALC Amount Total 20 7" xfId="20718"/>
    <cellStyle name="CALC Amount Total 20 7 2" xfId="29039"/>
    <cellStyle name="CALC Amount Total 20 7 2 2" xfId="41147"/>
    <cellStyle name="CALC Amount Total 20 7 3" xfId="36132"/>
    <cellStyle name="CALC Amount Total 20 7 4" xfId="41148"/>
    <cellStyle name="CALC Amount Total 20 8" xfId="21372"/>
    <cellStyle name="CALC Amount Total 20 8 2" xfId="29675"/>
    <cellStyle name="CALC Amount Total 20 8 2 2" xfId="41149"/>
    <cellStyle name="CALC Amount Total 20 8 3" xfId="36739"/>
    <cellStyle name="CALC Amount Total 20 8 4" xfId="41150"/>
    <cellStyle name="CALC Amount Total 20 9" xfId="22154"/>
    <cellStyle name="CALC Amount Total 20 9 2" xfId="30452"/>
    <cellStyle name="CALC Amount Total 20 9 2 2" xfId="41151"/>
    <cellStyle name="CALC Amount Total 20 9 3" xfId="37483"/>
    <cellStyle name="CALC Amount Total 20 9 4" xfId="41152"/>
    <cellStyle name="CALC Amount Total 21" xfId="14798"/>
    <cellStyle name="CALC Amount Total 21 10" xfId="23162"/>
    <cellStyle name="CALC Amount Total 21 10 2" xfId="41153"/>
    <cellStyle name="CALC Amount Total 21 11" xfId="41154"/>
    <cellStyle name="CALC Amount Total 21 12" xfId="41155"/>
    <cellStyle name="CALC Amount Total 21 2" xfId="15879"/>
    <cellStyle name="CALC Amount Total 21 2 2" xfId="24197"/>
    <cellStyle name="CALC Amount Total 21 2 2 2" xfId="41156"/>
    <cellStyle name="CALC Amount Total 21 2 3" xfId="31483"/>
    <cellStyle name="CALC Amount Total 21 2 4" xfId="41157"/>
    <cellStyle name="CALC Amount Total 21 3" xfId="16845"/>
    <cellStyle name="CALC Amount Total 21 3 2" xfId="25169"/>
    <cellStyle name="CALC Amount Total 21 3 2 2" xfId="41158"/>
    <cellStyle name="CALC Amount Total 21 3 3" xfId="32416"/>
    <cellStyle name="CALC Amount Total 21 3 4" xfId="41159"/>
    <cellStyle name="CALC Amount Total 21 4" xfId="17872"/>
    <cellStyle name="CALC Amount Total 21 4 2" xfId="26195"/>
    <cellStyle name="CALC Amount Total 21 4 2 2" xfId="41160"/>
    <cellStyle name="CALC Amount Total 21 4 3" xfId="33393"/>
    <cellStyle name="CALC Amount Total 21 4 4" xfId="41161"/>
    <cellStyle name="CALC Amount Total 21 5" xfId="18856"/>
    <cellStyle name="CALC Amount Total 21 5 2" xfId="27176"/>
    <cellStyle name="CALC Amount Total 21 5 2 2" xfId="41162"/>
    <cellStyle name="CALC Amount Total 21 5 3" xfId="34333"/>
    <cellStyle name="CALC Amount Total 21 5 4" xfId="41163"/>
    <cellStyle name="CALC Amount Total 21 6" xfId="19824"/>
    <cellStyle name="CALC Amount Total 21 6 2" xfId="28146"/>
    <cellStyle name="CALC Amount Total 21 6 2 2" xfId="41164"/>
    <cellStyle name="CALC Amount Total 21 6 3" xfId="35280"/>
    <cellStyle name="CALC Amount Total 21 6 4" xfId="41165"/>
    <cellStyle name="CALC Amount Total 21 7" xfId="20782"/>
    <cellStyle name="CALC Amount Total 21 7 2" xfId="29102"/>
    <cellStyle name="CALC Amount Total 21 7 2 2" xfId="41166"/>
    <cellStyle name="CALC Amount Total 21 7 3" xfId="36192"/>
    <cellStyle name="CALC Amount Total 21 7 4" xfId="41167"/>
    <cellStyle name="CALC Amount Total 21 8" xfId="21152"/>
    <cellStyle name="CALC Amount Total 21 8 2" xfId="29464"/>
    <cellStyle name="CALC Amount Total 21 8 2 2" xfId="41168"/>
    <cellStyle name="CALC Amount Total 21 8 3" xfId="36536"/>
    <cellStyle name="CALC Amount Total 21 8 4" xfId="41169"/>
    <cellStyle name="CALC Amount Total 21 9" xfId="22218"/>
    <cellStyle name="CALC Amount Total 21 9 2" xfId="30516"/>
    <cellStyle name="CALC Amount Total 21 9 2 2" xfId="41170"/>
    <cellStyle name="CALC Amount Total 21 9 3" xfId="37544"/>
    <cellStyle name="CALC Amount Total 21 9 4" xfId="41171"/>
    <cellStyle name="CALC Amount Total 22" xfId="14748"/>
    <cellStyle name="CALC Amount Total 22 10" xfId="23112"/>
    <cellStyle name="CALC Amount Total 22 10 2" xfId="41172"/>
    <cellStyle name="CALC Amount Total 22 11" xfId="41173"/>
    <cellStyle name="CALC Amount Total 22 12" xfId="41174"/>
    <cellStyle name="CALC Amount Total 22 2" xfId="15829"/>
    <cellStyle name="CALC Amount Total 22 2 2" xfId="24147"/>
    <cellStyle name="CALC Amount Total 22 2 2 2" xfId="41175"/>
    <cellStyle name="CALC Amount Total 22 2 3" xfId="31435"/>
    <cellStyle name="CALC Amount Total 22 2 4" xfId="41176"/>
    <cellStyle name="CALC Amount Total 22 3" xfId="16795"/>
    <cellStyle name="CALC Amount Total 22 3 2" xfId="25119"/>
    <cellStyle name="CALC Amount Total 22 3 2 2" xfId="41177"/>
    <cellStyle name="CALC Amount Total 22 3 3" xfId="32368"/>
    <cellStyle name="CALC Amount Total 22 3 4" xfId="41178"/>
    <cellStyle name="CALC Amount Total 22 4" xfId="17821"/>
    <cellStyle name="CALC Amount Total 22 4 2" xfId="26145"/>
    <cellStyle name="CALC Amount Total 22 4 2 2" xfId="41179"/>
    <cellStyle name="CALC Amount Total 22 4 3" xfId="33345"/>
    <cellStyle name="CALC Amount Total 22 4 4" xfId="41180"/>
    <cellStyle name="CALC Amount Total 22 5" xfId="18805"/>
    <cellStyle name="CALC Amount Total 22 5 2" xfId="27126"/>
    <cellStyle name="CALC Amount Total 22 5 2 2" xfId="41181"/>
    <cellStyle name="CALC Amount Total 22 5 3" xfId="34285"/>
    <cellStyle name="CALC Amount Total 22 5 4" xfId="41182"/>
    <cellStyle name="CALC Amount Total 22 6" xfId="19773"/>
    <cellStyle name="CALC Amount Total 22 6 2" xfId="28095"/>
    <cellStyle name="CALC Amount Total 22 6 2 2" xfId="41183"/>
    <cellStyle name="CALC Amount Total 22 6 3" xfId="35231"/>
    <cellStyle name="CALC Amount Total 22 6 4" xfId="41184"/>
    <cellStyle name="CALC Amount Total 22 7" xfId="20731"/>
    <cellStyle name="CALC Amount Total 22 7 2" xfId="29052"/>
    <cellStyle name="CALC Amount Total 22 7 2 2" xfId="41185"/>
    <cellStyle name="CALC Amount Total 22 7 3" xfId="36144"/>
    <cellStyle name="CALC Amount Total 22 7 4" xfId="41186"/>
    <cellStyle name="CALC Amount Total 22 8" xfId="21130"/>
    <cellStyle name="CALC Amount Total 22 8 2" xfId="29444"/>
    <cellStyle name="CALC Amount Total 22 8 2 2" xfId="41187"/>
    <cellStyle name="CALC Amount Total 22 8 3" xfId="36517"/>
    <cellStyle name="CALC Amount Total 22 8 4" xfId="41188"/>
    <cellStyle name="CALC Amount Total 22 9" xfId="22167"/>
    <cellStyle name="CALC Amount Total 22 9 2" xfId="30465"/>
    <cellStyle name="CALC Amount Total 22 9 2 2" xfId="41189"/>
    <cellStyle name="CALC Amount Total 22 9 3" xfId="37496"/>
    <cellStyle name="CALC Amount Total 22 9 4" xfId="41190"/>
    <cellStyle name="CALC Amount Total 23" xfId="14791"/>
    <cellStyle name="CALC Amount Total 23 10" xfId="23156"/>
    <cellStyle name="CALC Amount Total 23 10 2" xfId="41191"/>
    <cellStyle name="CALC Amount Total 23 11" xfId="41192"/>
    <cellStyle name="CALC Amount Total 23 12" xfId="41193"/>
    <cellStyle name="CALC Amount Total 23 2" xfId="15872"/>
    <cellStyle name="CALC Amount Total 23 2 2" xfId="24191"/>
    <cellStyle name="CALC Amount Total 23 2 2 2" xfId="41194"/>
    <cellStyle name="CALC Amount Total 23 2 3" xfId="31477"/>
    <cellStyle name="CALC Amount Total 23 2 4" xfId="41195"/>
    <cellStyle name="CALC Amount Total 23 3" xfId="16838"/>
    <cellStyle name="CALC Amount Total 23 3 2" xfId="25163"/>
    <cellStyle name="CALC Amount Total 23 3 2 2" xfId="41196"/>
    <cellStyle name="CALC Amount Total 23 3 3" xfId="32410"/>
    <cellStyle name="CALC Amount Total 23 3 4" xfId="41197"/>
    <cellStyle name="CALC Amount Total 23 4" xfId="17865"/>
    <cellStyle name="CALC Amount Total 23 4 2" xfId="26189"/>
    <cellStyle name="CALC Amount Total 23 4 2 2" xfId="41198"/>
    <cellStyle name="CALC Amount Total 23 4 3" xfId="33387"/>
    <cellStyle name="CALC Amount Total 23 4 4" xfId="41199"/>
    <cellStyle name="CALC Amount Total 23 5" xfId="18849"/>
    <cellStyle name="CALC Amount Total 23 5 2" xfId="27170"/>
    <cellStyle name="CALC Amount Total 23 5 2 2" xfId="41200"/>
    <cellStyle name="CALC Amount Total 23 5 3" xfId="34327"/>
    <cellStyle name="CALC Amount Total 23 5 4" xfId="41201"/>
    <cellStyle name="CALC Amount Total 23 6" xfId="19817"/>
    <cellStyle name="CALC Amount Total 23 6 2" xfId="28139"/>
    <cellStyle name="CALC Amount Total 23 6 2 2" xfId="41202"/>
    <cellStyle name="CALC Amount Total 23 6 3" xfId="35273"/>
    <cellStyle name="CALC Amount Total 23 6 4" xfId="41203"/>
    <cellStyle name="CALC Amount Total 23 7" xfId="20775"/>
    <cellStyle name="CALC Amount Total 23 7 2" xfId="29096"/>
    <cellStyle name="CALC Amount Total 23 7 2 2" xfId="41204"/>
    <cellStyle name="CALC Amount Total 23 7 3" xfId="36186"/>
    <cellStyle name="CALC Amount Total 23 7 4" xfId="41205"/>
    <cellStyle name="CALC Amount Total 23 8" xfId="21311"/>
    <cellStyle name="CALC Amount Total 23 8 2" xfId="29617"/>
    <cellStyle name="CALC Amount Total 23 8 2 2" xfId="41206"/>
    <cellStyle name="CALC Amount Total 23 8 3" xfId="36684"/>
    <cellStyle name="CALC Amount Total 23 8 4" xfId="41207"/>
    <cellStyle name="CALC Amount Total 23 9" xfId="22211"/>
    <cellStyle name="CALC Amount Total 23 9 2" xfId="30509"/>
    <cellStyle name="CALC Amount Total 23 9 2 2" xfId="41208"/>
    <cellStyle name="CALC Amount Total 23 9 3" xfId="37538"/>
    <cellStyle name="CALC Amount Total 23 9 4" xfId="41209"/>
    <cellStyle name="CALC Amount Total 24" xfId="14756"/>
    <cellStyle name="CALC Amount Total 24 10" xfId="23120"/>
    <cellStyle name="CALC Amount Total 24 10 2" xfId="41210"/>
    <cellStyle name="CALC Amount Total 24 11" xfId="41211"/>
    <cellStyle name="CALC Amount Total 24 12" xfId="41212"/>
    <cellStyle name="CALC Amount Total 24 2" xfId="15837"/>
    <cellStyle name="CALC Amount Total 24 2 2" xfId="24155"/>
    <cellStyle name="CALC Amount Total 24 2 2 2" xfId="41213"/>
    <cellStyle name="CALC Amount Total 24 2 3" xfId="31443"/>
    <cellStyle name="CALC Amount Total 24 2 4" xfId="41214"/>
    <cellStyle name="CALC Amount Total 24 3" xfId="16803"/>
    <cellStyle name="CALC Amount Total 24 3 2" xfId="25127"/>
    <cellStyle name="CALC Amount Total 24 3 2 2" xfId="41215"/>
    <cellStyle name="CALC Amount Total 24 3 3" xfId="32376"/>
    <cellStyle name="CALC Amount Total 24 3 4" xfId="41216"/>
    <cellStyle name="CALC Amount Total 24 4" xfId="17829"/>
    <cellStyle name="CALC Amount Total 24 4 2" xfId="26153"/>
    <cellStyle name="CALC Amount Total 24 4 2 2" xfId="41217"/>
    <cellStyle name="CALC Amount Total 24 4 3" xfId="33353"/>
    <cellStyle name="CALC Amount Total 24 4 4" xfId="41218"/>
    <cellStyle name="CALC Amount Total 24 5" xfId="18813"/>
    <cellStyle name="CALC Amount Total 24 5 2" xfId="27134"/>
    <cellStyle name="CALC Amount Total 24 5 2 2" xfId="41219"/>
    <cellStyle name="CALC Amount Total 24 5 3" xfId="34293"/>
    <cellStyle name="CALC Amount Total 24 5 4" xfId="41220"/>
    <cellStyle name="CALC Amount Total 24 6" xfId="19781"/>
    <cellStyle name="CALC Amount Total 24 6 2" xfId="28103"/>
    <cellStyle name="CALC Amount Total 24 6 2 2" xfId="41221"/>
    <cellStyle name="CALC Amount Total 24 6 3" xfId="35239"/>
    <cellStyle name="CALC Amount Total 24 6 4" xfId="41222"/>
    <cellStyle name="CALC Amount Total 24 7" xfId="20739"/>
    <cellStyle name="CALC Amount Total 24 7 2" xfId="29060"/>
    <cellStyle name="CALC Amount Total 24 7 2 2" xfId="41223"/>
    <cellStyle name="CALC Amount Total 24 7 3" xfId="36152"/>
    <cellStyle name="CALC Amount Total 24 7 4" xfId="41224"/>
    <cellStyle name="CALC Amount Total 24 8" xfId="15548"/>
    <cellStyle name="CALC Amount Total 24 8 2" xfId="23881"/>
    <cellStyle name="CALC Amount Total 24 8 2 2" xfId="41225"/>
    <cellStyle name="CALC Amount Total 24 8 3" xfId="31225"/>
    <cellStyle name="CALC Amount Total 24 8 4" xfId="41226"/>
    <cellStyle name="CALC Amount Total 24 9" xfId="22175"/>
    <cellStyle name="CALC Amount Total 24 9 2" xfId="30473"/>
    <cellStyle name="CALC Amount Total 24 9 2 2" xfId="41227"/>
    <cellStyle name="CALC Amount Total 24 9 3" xfId="37504"/>
    <cellStyle name="CALC Amount Total 24 9 4" xfId="41228"/>
    <cellStyle name="CALC Amount Total 25" xfId="14807"/>
    <cellStyle name="CALC Amount Total 25 10" xfId="23171"/>
    <cellStyle name="CALC Amount Total 25 10 2" xfId="41229"/>
    <cellStyle name="CALC Amount Total 25 11" xfId="41230"/>
    <cellStyle name="CALC Amount Total 25 12" xfId="41231"/>
    <cellStyle name="CALC Amount Total 25 2" xfId="15888"/>
    <cellStyle name="CALC Amount Total 25 2 2" xfId="24206"/>
    <cellStyle name="CALC Amount Total 25 2 2 2" xfId="41232"/>
    <cellStyle name="CALC Amount Total 25 2 3" xfId="31492"/>
    <cellStyle name="CALC Amount Total 25 2 4" xfId="41233"/>
    <cellStyle name="CALC Amount Total 25 3" xfId="16854"/>
    <cellStyle name="CALC Amount Total 25 3 2" xfId="25178"/>
    <cellStyle name="CALC Amount Total 25 3 2 2" xfId="41234"/>
    <cellStyle name="CALC Amount Total 25 3 3" xfId="32425"/>
    <cellStyle name="CALC Amount Total 25 3 4" xfId="41235"/>
    <cellStyle name="CALC Amount Total 25 4" xfId="17881"/>
    <cellStyle name="CALC Amount Total 25 4 2" xfId="26204"/>
    <cellStyle name="CALC Amount Total 25 4 2 2" xfId="41236"/>
    <cellStyle name="CALC Amount Total 25 4 3" xfId="33402"/>
    <cellStyle name="CALC Amount Total 25 4 4" xfId="41237"/>
    <cellStyle name="CALC Amount Total 25 5" xfId="18865"/>
    <cellStyle name="CALC Amount Total 25 5 2" xfId="27185"/>
    <cellStyle name="CALC Amount Total 25 5 2 2" xfId="41238"/>
    <cellStyle name="CALC Amount Total 25 5 3" xfId="34342"/>
    <cellStyle name="CALC Amount Total 25 5 4" xfId="41239"/>
    <cellStyle name="CALC Amount Total 25 6" xfId="19833"/>
    <cellStyle name="CALC Amount Total 25 6 2" xfId="28155"/>
    <cellStyle name="CALC Amount Total 25 6 2 2" xfId="41240"/>
    <cellStyle name="CALC Amount Total 25 6 3" xfId="35289"/>
    <cellStyle name="CALC Amount Total 25 6 4" xfId="41241"/>
    <cellStyle name="CALC Amount Total 25 7" xfId="20791"/>
    <cellStyle name="CALC Amount Total 25 7 2" xfId="29111"/>
    <cellStyle name="CALC Amount Total 25 7 2 2" xfId="41242"/>
    <cellStyle name="CALC Amount Total 25 7 3" xfId="36200"/>
    <cellStyle name="CALC Amount Total 25 7 4" xfId="41243"/>
    <cellStyle name="CALC Amount Total 25 8" xfId="15560"/>
    <cellStyle name="CALC Amount Total 25 8 2" xfId="23887"/>
    <cellStyle name="CALC Amount Total 25 8 2 2" xfId="41244"/>
    <cellStyle name="CALC Amount Total 25 8 3" xfId="31231"/>
    <cellStyle name="CALC Amount Total 25 8 4" xfId="41245"/>
    <cellStyle name="CALC Amount Total 25 9" xfId="22226"/>
    <cellStyle name="CALC Amount Total 25 9 2" xfId="30525"/>
    <cellStyle name="CALC Amount Total 25 9 2 2" xfId="41246"/>
    <cellStyle name="CALC Amount Total 25 9 3" xfId="37553"/>
    <cellStyle name="CALC Amount Total 25 9 4" xfId="41247"/>
    <cellStyle name="CALC Amount Total 26" xfId="14712"/>
    <cellStyle name="CALC Amount Total 26 10" xfId="23074"/>
    <cellStyle name="CALC Amount Total 26 10 2" xfId="41248"/>
    <cellStyle name="CALC Amount Total 26 11" xfId="41249"/>
    <cellStyle name="CALC Amount Total 26 12" xfId="41250"/>
    <cellStyle name="CALC Amount Total 26 2" xfId="15793"/>
    <cellStyle name="CALC Amount Total 26 2 2" xfId="24109"/>
    <cellStyle name="CALC Amount Total 26 2 2 2" xfId="41251"/>
    <cellStyle name="CALC Amount Total 26 2 3" xfId="31397"/>
    <cellStyle name="CALC Amount Total 26 2 4" xfId="41252"/>
    <cellStyle name="CALC Amount Total 26 3" xfId="16759"/>
    <cellStyle name="CALC Amount Total 26 3 2" xfId="25081"/>
    <cellStyle name="CALC Amount Total 26 3 2 2" xfId="41253"/>
    <cellStyle name="CALC Amount Total 26 3 3" xfId="32330"/>
    <cellStyle name="CALC Amount Total 26 3 4" xfId="41254"/>
    <cellStyle name="CALC Amount Total 26 4" xfId="17783"/>
    <cellStyle name="CALC Amount Total 26 4 2" xfId="26107"/>
    <cellStyle name="CALC Amount Total 26 4 2 2" xfId="41255"/>
    <cellStyle name="CALC Amount Total 26 4 3" xfId="33307"/>
    <cellStyle name="CALC Amount Total 26 4 4" xfId="41256"/>
    <cellStyle name="CALC Amount Total 26 5" xfId="18767"/>
    <cellStyle name="CALC Amount Total 26 5 2" xfId="27088"/>
    <cellStyle name="CALC Amount Total 26 5 2 2" xfId="41257"/>
    <cellStyle name="CALC Amount Total 26 5 3" xfId="34247"/>
    <cellStyle name="CALC Amount Total 26 5 4" xfId="41258"/>
    <cellStyle name="CALC Amount Total 26 6" xfId="19736"/>
    <cellStyle name="CALC Amount Total 26 6 2" xfId="28057"/>
    <cellStyle name="CALC Amount Total 26 6 2 2" xfId="41259"/>
    <cellStyle name="CALC Amount Total 26 6 3" xfId="35193"/>
    <cellStyle name="CALC Amount Total 26 6 4" xfId="41260"/>
    <cellStyle name="CALC Amount Total 26 7" xfId="20693"/>
    <cellStyle name="CALC Amount Total 26 7 2" xfId="29014"/>
    <cellStyle name="CALC Amount Total 26 7 2 2" xfId="41261"/>
    <cellStyle name="CALC Amount Total 26 7 3" xfId="36107"/>
    <cellStyle name="CALC Amount Total 26 7 4" xfId="41262"/>
    <cellStyle name="CALC Amount Total 26 8" xfId="21352"/>
    <cellStyle name="CALC Amount Total 26 8 2" xfId="29655"/>
    <cellStyle name="CALC Amount Total 26 8 2 2" xfId="41263"/>
    <cellStyle name="CALC Amount Total 26 8 3" xfId="36720"/>
    <cellStyle name="CALC Amount Total 26 8 4" xfId="41264"/>
    <cellStyle name="CALC Amount Total 26 9" xfId="22129"/>
    <cellStyle name="CALC Amount Total 26 9 2" xfId="30427"/>
    <cellStyle name="CALC Amount Total 26 9 2 2" xfId="41265"/>
    <cellStyle name="CALC Amount Total 26 9 3" xfId="37458"/>
    <cellStyle name="CALC Amount Total 26 9 4" xfId="41266"/>
    <cellStyle name="CALC Amount Total 27" xfId="14784"/>
    <cellStyle name="CALC Amount Total 27 10" xfId="23149"/>
    <cellStyle name="CALC Amount Total 27 10 2" xfId="41267"/>
    <cellStyle name="CALC Amount Total 27 11" xfId="41268"/>
    <cellStyle name="CALC Amount Total 27 12" xfId="41269"/>
    <cellStyle name="CALC Amount Total 27 2" xfId="15865"/>
    <cellStyle name="CALC Amount Total 27 2 2" xfId="24184"/>
    <cellStyle name="CALC Amount Total 27 2 2 2" xfId="41270"/>
    <cellStyle name="CALC Amount Total 27 2 3" xfId="31471"/>
    <cellStyle name="CALC Amount Total 27 2 4" xfId="41271"/>
    <cellStyle name="CALC Amount Total 27 3" xfId="16831"/>
    <cellStyle name="CALC Amount Total 27 3 2" xfId="25156"/>
    <cellStyle name="CALC Amount Total 27 3 2 2" xfId="41272"/>
    <cellStyle name="CALC Amount Total 27 3 3" xfId="32404"/>
    <cellStyle name="CALC Amount Total 27 3 4" xfId="41273"/>
    <cellStyle name="CALC Amount Total 27 4" xfId="17858"/>
    <cellStyle name="CALC Amount Total 27 4 2" xfId="26182"/>
    <cellStyle name="CALC Amount Total 27 4 2 2" xfId="41274"/>
    <cellStyle name="CALC Amount Total 27 4 3" xfId="33381"/>
    <cellStyle name="CALC Amount Total 27 4 4" xfId="41275"/>
    <cellStyle name="CALC Amount Total 27 5" xfId="18842"/>
    <cellStyle name="CALC Amount Total 27 5 2" xfId="27163"/>
    <cellStyle name="CALC Amount Total 27 5 2 2" xfId="41276"/>
    <cellStyle name="CALC Amount Total 27 5 3" xfId="34321"/>
    <cellStyle name="CALC Amount Total 27 5 4" xfId="41277"/>
    <cellStyle name="CALC Amount Total 27 6" xfId="19810"/>
    <cellStyle name="CALC Amount Total 27 6 2" xfId="28132"/>
    <cellStyle name="CALC Amount Total 27 6 2 2" xfId="41278"/>
    <cellStyle name="CALC Amount Total 27 6 3" xfId="35267"/>
    <cellStyle name="CALC Amount Total 27 6 4" xfId="41279"/>
    <cellStyle name="CALC Amount Total 27 7" xfId="20768"/>
    <cellStyle name="CALC Amount Total 27 7 2" xfId="29089"/>
    <cellStyle name="CALC Amount Total 27 7 2 2" xfId="41280"/>
    <cellStyle name="CALC Amount Total 27 7 3" xfId="36180"/>
    <cellStyle name="CALC Amount Total 27 7 4" xfId="41281"/>
    <cellStyle name="CALC Amount Total 27 8" xfId="21093"/>
    <cellStyle name="CALC Amount Total 27 8 2" xfId="29410"/>
    <cellStyle name="CALC Amount Total 27 8 2 2" xfId="41282"/>
    <cellStyle name="CALC Amount Total 27 8 3" xfId="36485"/>
    <cellStyle name="CALC Amount Total 27 8 4" xfId="41283"/>
    <cellStyle name="CALC Amount Total 27 9" xfId="22204"/>
    <cellStyle name="CALC Amount Total 27 9 2" xfId="30502"/>
    <cellStyle name="CALC Amount Total 27 9 2 2" xfId="41284"/>
    <cellStyle name="CALC Amount Total 27 9 3" xfId="37532"/>
    <cellStyle name="CALC Amount Total 27 9 4" xfId="41285"/>
    <cellStyle name="CALC Amount Total 28" xfId="14810"/>
    <cellStyle name="CALC Amount Total 28 10" xfId="23174"/>
    <cellStyle name="CALC Amount Total 28 10 2" xfId="41286"/>
    <cellStyle name="CALC Amount Total 28 11" xfId="41287"/>
    <cellStyle name="CALC Amount Total 28 12" xfId="41288"/>
    <cellStyle name="CALC Amount Total 28 2" xfId="15891"/>
    <cellStyle name="CALC Amount Total 28 2 2" xfId="24209"/>
    <cellStyle name="CALC Amount Total 28 2 2 2" xfId="41289"/>
    <cellStyle name="CALC Amount Total 28 2 3" xfId="31495"/>
    <cellStyle name="CALC Amount Total 28 2 4" xfId="41290"/>
    <cellStyle name="CALC Amount Total 28 3" xfId="16857"/>
    <cellStyle name="CALC Amount Total 28 3 2" xfId="25181"/>
    <cellStyle name="CALC Amount Total 28 3 2 2" xfId="41291"/>
    <cellStyle name="CALC Amount Total 28 3 3" xfId="32428"/>
    <cellStyle name="CALC Amount Total 28 3 4" xfId="41292"/>
    <cellStyle name="CALC Amount Total 28 4" xfId="17884"/>
    <cellStyle name="CALC Amount Total 28 4 2" xfId="26207"/>
    <cellStyle name="CALC Amount Total 28 4 2 2" xfId="41293"/>
    <cellStyle name="CALC Amount Total 28 4 3" xfId="33405"/>
    <cellStyle name="CALC Amount Total 28 4 4" xfId="41294"/>
    <cellStyle name="CALC Amount Total 28 5" xfId="18868"/>
    <cellStyle name="CALC Amount Total 28 5 2" xfId="27188"/>
    <cellStyle name="CALC Amount Total 28 5 2 2" xfId="41295"/>
    <cellStyle name="CALC Amount Total 28 5 3" xfId="34345"/>
    <cellStyle name="CALC Amount Total 28 5 4" xfId="41296"/>
    <cellStyle name="CALC Amount Total 28 6" xfId="19836"/>
    <cellStyle name="CALC Amount Total 28 6 2" xfId="28158"/>
    <cellStyle name="CALC Amount Total 28 6 2 2" xfId="41297"/>
    <cellStyle name="CALC Amount Total 28 6 3" xfId="35292"/>
    <cellStyle name="CALC Amount Total 28 6 4" xfId="41298"/>
    <cellStyle name="CALC Amount Total 28 7" xfId="20794"/>
    <cellStyle name="CALC Amount Total 28 7 2" xfId="29114"/>
    <cellStyle name="CALC Amount Total 28 7 2 2" xfId="41299"/>
    <cellStyle name="CALC Amount Total 28 7 3" xfId="36203"/>
    <cellStyle name="CALC Amount Total 28 7 4" xfId="41300"/>
    <cellStyle name="CALC Amount Total 28 8" xfId="21338"/>
    <cellStyle name="CALC Amount Total 28 8 2" xfId="29642"/>
    <cellStyle name="CALC Amount Total 28 8 2 2" xfId="41301"/>
    <cellStyle name="CALC Amount Total 28 8 3" xfId="36708"/>
    <cellStyle name="CALC Amount Total 28 8 4" xfId="41302"/>
    <cellStyle name="CALC Amount Total 28 9" xfId="22229"/>
    <cellStyle name="CALC Amount Total 28 9 2" xfId="30528"/>
    <cellStyle name="CALC Amount Total 28 9 2 2" xfId="41303"/>
    <cellStyle name="CALC Amount Total 28 9 3" xfId="37556"/>
    <cellStyle name="CALC Amount Total 28 9 4" xfId="41304"/>
    <cellStyle name="CALC Amount Total 29" xfId="14766"/>
    <cellStyle name="CALC Amount Total 29 10" xfId="23130"/>
    <cellStyle name="CALC Amount Total 29 10 2" xfId="41305"/>
    <cellStyle name="CALC Amount Total 29 11" xfId="41306"/>
    <cellStyle name="CALC Amount Total 29 12" xfId="41307"/>
    <cellStyle name="CALC Amount Total 29 2" xfId="15847"/>
    <cellStyle name="CALC Amount Total 29 2 2" xfId="24165"/>
    <cellStyle name="CALC Amount Total 29 2 2 2" xfId="41308"/>
    <cellStyle name="CALC Amount Total 29 2 3" xfId="31453"/>
    <cellStyle name="CALC Amount Total 29 2 4" xfId="41309"/>
    <cellStyle name="CALC Amount Total 29 3" xfId="16813"/>
    <cellStyle name="CALC Amount Total 29 3 2" xfId="25137"/>
    <cellStyle name="CALC Amount Total 29 3 2 2" xfId="41310"/>
    <cellStyle name="CALC Amount Total 29 3 3" xfId="32386"/>
    <cellStyle name="CALC Amount Total 29 3 4" xfId="41311"/>
    <cellStyle name="CALC Amount Total 29 4" xfId="17839"/>
    <cellStyle name="CALC Amount Total 29 4 2" xfId="26163"/>
    <cellStyle name="CALC Amount Total 29 4 2 2" xfId="41312"/>
    <cellStyle name="CALC Amount Total 29 4 3" xfId="33363"/>
    <cellStyle name="CALC Amount Total 29 4 4" xfId="41313"/>
    <cellStyle name="CALC Amount Total 29 5" xfId="18823"/>
    <cellStyle name="CALC Amount Total 29 5 2" xfId="27144"/>
    <cellStyle name="CALC Amount Total 29 5 2 2" xfId="41314"/>
    <cellStyle name="CALC Amount Total 29 5 3" xfId="34303"/>
    <cellStyle name="CALC Amount Total 29 5 4" xfId="41315"/>
    <cellStyle name="CALC Amount Total 29 6" xfId="19791"/>
    <cellStyle name="CALC Amount Total 29 6 2" xfId="28113"/>
    <cellStyle name="CALC Amount Total 29 6 2 2" xfId="41316"/>
    <cellStyle name="CALC Amount Total 29 6 3" xfId="35249"/>
    <cellStyle name="CALC Amount Total 29 6 4" xfId="41317"/>
    <cellStyle name="CALC Amount Total 29 7" xfId="20749"/>
    <cellStyle name="CALC Amount Total 29 7 2" xfId="29070"/>
    <cellStyle name="CALC Amount Total 29 7 2 2" xfId="41318"/>
    <cellStyle name="CALC Amount Total 29 7 3" xfId="36162"/>
    <cellStyle name="CALC Amount Total 29 7 4" xfId="41319"/>
    <cellStyle name="CALC Amount Total 29 8" xfId="21278"/>
    <cellStyle name="CALC Amount Total 29 8 2" xfId="29586"/>
    <cellStyle name="CALC Amount Total 29 8 2 2" xfId="41320"/>
    <cellStyle name="CALC Amount Total 29 8 3" xfId="36653"/>
    <cellStyle name="CALC Amount Total 29 8 4" xfId="41321"/>
    <cellStyle name="CALC Amount Total 29 9" xfId="22185"/>
    <cellStyle name="CALC Amount Total 29 9 2" xfId="30483"/>
    <cellStyle name="CALC Amount Total 29 9 2 2" xfId="41322"/>
    <cellStyle name="CALC Amount Total 29 9 3" xfId="37514"/>
    <cellStyle name="CALC Amount Total 29 9 4" xfId="41323"/>
    <cellStyle name="CALC Amount Total 3" xfId="14529"/>
    <cellStyle name="CALC Amount Total 3 2" xfId="15605"/>
    <cellStyle name="CALC Amount Total 3 2 2" xfId="23919"/>
    <cellStyle name="CALC Amount Total 3 2 2 2" xfId="41324"/>
    <cellStyle name="CALC Amount Total 3 2 3" xfId="41325"/>
    <cellStyle name="CALC Amount Total 3 2 4" xfId="41326"/>
    <cellStyle name="CALC Amount Total 3 3" xfId="16574"/>
    <cellStyle name="CALC Amount Total 3 3 2" xfId="24890"/>
    <cellStyle name="CALC Amount Total 3 3 2 2" xfId="41327"/>
    <cellStyle name="CALC Amount Total 3 3 3" xfId="32150"/>
    <cellStyle name="CALC Amount Total 3 3 4" xfId="41328"/>
    <cellStyle name="CALC Amount Total 3 4" xfId="17592"/>
    <cellStyle name="CALC Amount Total 3 4 2" xfId="25914"/>
    <cellStyle name="CALC Amount Total 3 4 2 2" xfId="41329"/>
    <cellStyle name="CALC Amount Total 3 4 3" xfId="33127"/>
    <cellStyle name="CALC Amount Total 3 4 4" xfId="41330"/>
    <cellStyle name="CALC Amount Total 3 5" xfId="18573"/>
    <cellStyle name="CALC Amount Total 3 5 2" xfId="26892"/>
    <cellStyle name="CALC Amount Total 3 5 2 2" xfId="41331"/>
    <cellStyle name="CALC Amount Total 3 5 3" xfId="34061"/>
    <cellStyle name="CALC Amount Total 3 5 4" xfId="41332"/>
    <cellStyle name="CALC Amount Total 3 6" xfId="17546"/>
    <cellStyle name="CALC Amount Total 3 6 2" xfId="25865"/>
    <cellStyle name="CALC Amount Total 3 6 2 2" xfId="41333"/>
    <cellStyle name="CALC Amount Total 3 6 3" xfId="33082"/>
    <cellStyle name="CALC Amount Total 3 6 4" xfId="41334"/>
    <cellStyle name="CALC Amount Total 3 7" xfId="19469"/>
    <cellStyle name="CALC Amount Total 3 7 2" xfId="27790"/>
    <cellStyle name="CALC Amount Total 3 7 2 2" xfId="41335"/>
    <cellStyle name="CALC Amount Total 3 7 3" xfId="34938"/>
    <cellStyle name="CALC Amount Total 3 7 4" xfId="41336"/>
    <cellStyle name="CALC Amount Total 3 8" xfId="14423"/>
    <cellStyle name="CALC Amount Total 3 8 2" xfId="41337"/>
    <cellStyle name="CALC Amount Total 30" xfId="14817"/>
    <cellStyle name="CALC Amount Total 30 10" xfId="23181"/>
    <cellStyle name="CALC Amount Total 30 10 2" xfId="41338"/>
    <cellStyle name="CALC Amount Total 30 11" xfId="41339"/>
    <cellStyle name="CALC Amount Total 30 12" xfId="41340"/>
    <cellStyle name="CALC Amount Total 30 2" xfId="15898"/>
    <cellStyle name="CALC Amount Total 30 2 2" xfId="24216"/>
    <cellStyle name="CALC Amount Total 30 2 2 2" xfId="41341"/>
    <cellStyle name="CALC Amount Total 30 2 3" xfId="31502"/>
    <cellStyle name="CALC Amount Total 30 2 4" xfId="41342"/>
    <cellStyle name="CALC Amount Total 30 3" xfId="16864"/>
    <cellStyle name="CALC Amount Total 30 3 2" xfId="25188"/>
    <cellStyle name="CALC Amount Total 30 3 2 2" xfId="41343"/>
    <cellStyle name="CALC Amount Total 30 3 3" xfId="32435"/>
    <cellStyle name="CALC Amount Total 30 3 4" xfId="41344"/>
    <cellStyle name="CALC Amount Total 30 4" xfId="17891"/>
    <cellStyle name="CALC Amount Total 30 4 2" xfId="26214"/>
    <cellStyle name="CALC Amount Total 30 4 2 2" xfId="41345"/>
    <cellStyle name="CALC Amount Total 30 4 3" xfId="33412"/>
    <cellStyle name="CALC Amount Total 30 4 4" xfId="41346"/>
    <cellStyle name="CALC Amount Total 30 5" xfId="18875"/>
    <cellStyle name="CALC Amount Total 30 5 2" xfId="27195"/>
    <cellStyle name="CALC Amount Total 30 5 2 2" xfId="41347"/>
    <cellStyle name="CALC Amount Total 30 5 3" xfId="34352"/>
    <cellStyle name="CALC Amount Total 30 5 4" xfId="41348"/>
    <cellStyle name="CALC Amount Total 30 6" xfId="19843"/>
    <cellStyle name="CALC Amount Total 30 6 2" xfId="28165"/>
    <cellStyle name="CALC Amount Total 30 6 2 2" xfId="41349"/>
    <cellStyle name="CALC Amount Total 30 6 3" xfId="35299"/>
    <cellStyle name="CALC Amount Total 30 6 4" xfId="41350"/>
    <cellStyle name="CALC Amount Total 30 7" xfId="20801"/>
    <cellStyle name="CALC Amount Total 30 7 2" xfId="29121"/>
    <cellStyle name="CALC Amount Total 30 7 2 2" xfId="41351"/>
    <cellStyle name="CALC Amount Total 30 7 3" xfId="36210"/>
    <cellStyle name="CALC Amount Total 30 7 4" xfId="41352"/>
    <cellStyle name="CALC Amount Total 30 8" xfId="21202"/>
    <cellStyle name="CALC Amount Total 30 8 2" xfId="29514"/>
    <cellStyle name="CALC Amount Total 30 8 2 2" xfId="41353"/>
    <cellStyle name="CALC Amount Total 30 8 3" xfId="36584"/>
    <cellStyle name="CALC Amount Total 30 8 4" xfId="41354"/>
    <cellStyle name="CALC Amount Total 30 9" xfId="22236"/>
    <cellStyle name="CALC Amount Total 30 9 2" xfId="30535"/>
    <cellStyle name="CALC Amount Total 30 9 2 2" xfId="41355"/>
    <cellStyle name="CALC Amount Total 30 9 3" xfId="37563"/>
    <cellStyle name="CALC Amount Total 30 9 4" xfId="41356"/>
    <cellStyle name="CALC Amount Total 31" xfId="14776"/>
    <cellStyle name="CALC Amount Total 31 10" xfId="23140"/>
    <cellStyle name="CALC Amount Total 31 10 2" xfId="41357"/>
    <cellStyle name="CALC Amount Total 31 11" xfId="41358"/>
    <cellStyle name="CALC Amount Total 31 12" xfId="41359"/>
    <cellStyle name="CALC Amount Total 31 2" xfId="15857"/>
    <cellStyle name="CALC Amount Total 31 2 2" xfId="24175"/>
    <cellStyle name="CALC Amount Total 31 2 2 2" xfId="41360"/>
    <cellStyle name="CALC Amount Total 31 2 3" xfId="31463"/>
    <cellStyle name="CALC Amount Total 31 2 4" xfId="41361"/>
    <cellStyle name="CALC Amount Total 31 3" xfId="16823"/>
    <cellStyle name="CALC Amount Total 31 3 2" xfId="25147"/>
    <cellStyle name="CALC Amount Total 31 3 2 2" xfId="41362"/>
    <cellStyle name="CALC Amount Total 31 3 3" xfId="32396"/>
    <cellStyle name="CALC Amount Total 31 3 4" xfId="41363"/>
    <cellStyle name="CALC Amount Total 31 4" xfId="17849"/>
    <cellStyle name="CALC Amount Total 31 4 2" xfId="26173"/>
    <cellStyle name="CALC Amount Total 31 4 2 2" xfId="41364"/>
    <cellStyle name="CALC Amount Total 31 4 3" xfId="33373"/>
    <cellStyle name="CALC Amount Total 31 4 4" xfId="41365"/>
    <cellStyle name="CALC Amount Total 31 5" xfId="18833"/>
    <cellStyle name="CALC Amount Total 31 5 2" xfId="27154"/>
    <cellStyle name="CALC Amount Total 31 5 2 2" xfId="41366"/>
    <cellStyle name="CALC Amount Total 31 5 3" xfId="34313"/>
    <cellStyle name="CALC Amount Total 31 5 4" xfId="41367"/>
    <cellStyle name="CALC Amount Total 31 6" xfId="19801"/>
    <cellStyle name="CALC Amount Total 31 6 2" xfId="28123"/>
    <cellStyle name="CALC Amount Total 31 6 2 2" xfId="41368"/>
    <cellStyle name="CALC Amount Total 31 6 3" xfId="35259"/>
    <cellStyle name="CALC Amount Total 31 6 4" xfId="41369"/>
    <cellStyle name="CALC Amount Total 31 7" xfId="20759"/>
    <cellStyle name="CALC Amount Total 31 7 2" xfId="29080"/>
    <cellStyle name="CALC Amount Total 31 7 2 2" xfId="41370"/>
    <cellStyle name="CALC Amount Total 31 7 3" xfId="36172"/>
    <cellStyle name="CALC Amount Total 31 7 4" xfId="41371"/>
    <cellStyle name="CALC Amount Total 31 8" xfId="21194"/>
    <cellStyle name="CALC Amount Total 31 8 2" xfId="29506"/>
    <cellStyle name="CALC Amount Total 31 8 2 2" xfId="41372"/>
    <cellStyle name="CALC Amount Total 31 8 3" xfId="36577"/>
    <cellStyle name="CALC Amount Total 31 8 4" xfId="41373"/>
    <cellStyle name="CALC Amount Total 31 9" xfId="22195"/>
    <cellStyle name="CALC Amount Total 31 9 2" xfId="30493"/>
    <cellStyle name="CALC Amount Total 31 9 2 2" xfId="41374"/>
    <cellStyle name="CALC Amount Total 31 9 3" xfId="37524"/>
    <cellStyle name="CALC Amount Total 31 9 4" xfId="41375"/>
    <cellStyle name="CALC Amount Total 32" xfId="14841"/>
    <cellStyle name="CALC Amount Total 32 10" xfId="23204"/>
    <cellStyle name="CALC Amount Total 32 10 2" xfId="41376"/>
    <cellStyle name="CALC Amount Total 32 11" xfId="41377"/>
    <cellStyle name="CALC Amount Total 32 12" xfId="41378"/>
    <cellStyle name="CALC Amount Total 32 2" xfId="15922"/>
    <cellStyle name="CALC Amount Total 32 2 2" xfId="24239"/>
    <cellStyle name="CALC Amount Total 32 2 2 2" xfId="41379"/>
    <cellStyle name="CALC Amount Total 32 2 3" xfId="31523"/>
    <cellStyle name="CALC Amount Total 32 2 4" xfId="41380"/>
    <cellStyle name="CALC Amount Total 32 3" xfId="16888"/>
    <cellStyle name="CALC Amount Total 32 3 2" xfId="25211"/>
    <cellStyle name="CALC Amount Total 32 3 2 2" xfId="41381"/>
    <cellStyle name="CALC Amount Total 32 3 3" xfId="32456"/>
    <cellStyle name="CALC Amount Total 32 3 4" xfId="41382"/>
    <cellStyle name="CALC Amount Total 32 4" xfId="17915"/>
    <cellStyle name="CALC Amount Total 32 4 2" xfId="26237"/>
    <cellStyle name="CALC Amount Total 32 4 2 2" xfId="41383"/>
    <cellStyle name="CALC Amount Total 32 4 3" xfId="33433"/>
    <cellStyle name="CALC Amount Total 32 4 4" xfId="41384"/>
    <cellStyle name="CALC Amount Total 32 5" xfId="18899"/>
    <cellStyle name="CALC Amount Total 32 5 2" xfId="27219"/>
    <cellStyle name="CALC Amount Total 32 5 2 2" xfId="41385"/>
    <cellStyle name="CALC Amount Total 32 5 3" xfId="34374"/>
    <cellStyle name="CALC Amount Total 32 5 4" xfId="41386"/>
    <cellStyle name="CALC Amount Total 32 6" xfId="19867"/>
    <cellStyle name="CALC Amount Total 32 6 2" xfId="28189"/>
    <cellStyle name="CALC Amount Total 32 6 2 2" xfId="41387"/>
    <cellStyle name="CALC Amount Total 32 6 3" xfId="35321"/>
    <cellStyle name="CALC Amount Total 32 6 4" xfId="41388"/>
    <cellStyle name="CALC Amount Total 32 7" xfId="20825"/>
    <cellStyle name="CALC Amount Total 32 7 2" xfId="29144"/>
    <cellStyle name="CALC Amount Total 32 7 2 2" xfId="41389"/>
    <cellStyle name="CALC Amount Total 32 7 3" xfId="36231"/>
    <cellStyle name="CALC Amount Total 32 7 4" xfId="41390"/>
    <cellStyle name="CALC Amount Total 32 8" xfId="21215"/>
    <cellStyle name="CALC Amount Total 32 8 2" xfId="29526"/>
    <cellStyle name="CALC Amount Total 32 8 2 2" xfId="41391"/>
    <cellStyle name="CALC Amount Total 32 8 3" xfId="36595"/>
    <cellStyle name="CALC Amount Total 32 8 4" xfId="41392"/>
    <cellStyle name="CALC Amount Total 32 9" xfId="22260"/>
    <cellStyle name="CALC Amount Total 32 9 2" xfId="30558"/>
    <cellStyle name="CALC Amount Total 32 9 2 2" xfId="41393"/>
    <cellStyle name="CALC Amount Total 32 9 3" xfId="37584"/>
    <cellStyle name="CALC Amount Total 32 9 4" xfId="41394"/>
    <cellStyle name="CALC Amount Total 33" xfId="14859"/>
    <cellStyle name="CALC Amount Total 33 10" xfId="23222"/>
    <cellStyle name="CALC Amount Total 33 10 2" xfId="41395"/>
    <cellStyle name="CALC Amount Total 33 11" xfId="41396"/>
    <cellStyle name="CALC Amount Total 33 12" xfId="41397"/>
    <cellStyle name="CALC Amount Total 33 2" xfId="15940"/>
    <cellStyle name="CALC Amount Total 33 2 2" xfId="24257"/>
    <cellStyle name="CALC Amount Total 33 2 2 2" xfId="41398"/>
    <cellStyle name="CALC Amount Total 33 2 3" xfId="31541"/>
    <cellStyle name="CALC Amount Total 33 2 4" xfId="41399"/>
    <cellStyle name="CALC Amount Total 33 3" xfId="16906"/>
    <cellStyle name="CALC Amount Total 33 3 2" xfId="25229"/>
    <cellStyle name="CALC Amount Total 33 3 2 2" xfId="41400"/>
    <cellStyle name="CALC Amount Total 33 3 3" xfId="32474"/>
    <cellStyle name="CALC Amount Total 33 3 4" xfId="41401"/>
    <cellStyle name="CALC Amount Total 33 4" xfId="17933"/>
    <cellStyle name="CALC Amount Total 33 4 2" xfId="26255"/>
    <cellStyle name="CALC Amount Total 33 4 2 2" xfId="41402"/>
    <cellStyle name="CALC Amount Total 33 4 3" xfId="33451"/>
    <cellStyle name="CALC Amount Total 33 4 4" xfId="41403"/>
    <cellStyle name="CALC Amount Total 33 5" xfId="18917"/>
    <cellStyle name="CALC Amount Total 33 5 2" xfId="27237"/>
    <cellStyle name="CALC Amount Total 33 5 2 2" xfId="41404"/>
    <cellStyle name="CALC Amount Total 33 5 3" xfId="34392"/>
    <cellStyle name="CALC Amount Total 33 5 4" xfId="41405"/>
    <cellStyle name="CALC Amount Total 33 6" xfId="19885"/>
    <cellStyle name="CALC Amount Total 33 6 2" xfId="28207"/>
    <cellStyle name="CALC Amount Total 33 6 2 2" xfId="41406"/>
    <cellStyle name="CALC Amount Total 33 6 3" xfId="35339"/>
    <cellStyle name="CALC Amount Total 33 6 4" xfId="41407"/>
    <cellStyle name="CALC Amount Total 33 7" xfId="20843"/>
    <cellStyle name="CALC Amount Total 33 7 2" xfId="29162"/>
    <cellStyle name="CALC Amount Total 33 7 2 2" xfId="41408"/>
    <cellStyle name="CALC Amount Total 33 7 3" xfId="36249"/>
    <cellStyle name="CALC Amount Total 33 7 4" xfId="41409"/>
    <cellStyle name="CALC Amount Total 33 8" xfId="15569"/>
    <cellStyle name="CALC Amount Total 33 8 2" xfId="23895"/>
    <cellStyle name="CALC Amount Total 33 8 2 2" xfId="41410"/>
    <cellStyle name="CALC Amount Total 33 8 3" xfId="31239"/>
    <cellStyle name="CALC Amount Total 33 8 4" xfId="41411"/>
    <cellStyle name="CALC Amount Total 33 9" xfId="22278"/>
    <cellStyle name="CALC Amount Total 33 9 2" xfId="30576"/>
    <cellStyle name="CALC Amount Total 33 9 2 2" xfId="41412"/>
    <cellStyle name="CALC Amount Total 33 9 3" xfId="37602"/>
    <cellStyle name="CALC Amount Total 33 9 4" xfId="41413"/>
    <cellStyle name="CALC Amount Total 34" xfId="14855"/>
    <cellStyle name="CALC Amount Total 34 10" xfId="23218"/>
    <cellStyle name="CALC Amount Total 34 10 2" xfId="41414"/>
    <cellStyle name="CALC Amount Total 34 11" xfId="41415"/>
    <cellStyle name="CALC Amount Total 34 12" xfId="41416"/>
    <cellStyle name="CALC Amount Total 34 2" xfId="15936"/>
    <cellStyle name="CALC Amount Total 34 2 2" xfId="24253"/>
    <cellStyle name="CALC Amount Total 34 2 2 2" xfId="41417"/>
    <cellStyle name="CALC Amount Total 34 2 3" xfId="31537"/>
    <cellStyle name="CALC Amount Total 34 2 4" xfId="41418"/>
    <cellStyle name="CALC Amount Total 34 3" xfId="16902"/>
    <cellStyle name="CALC Amount Total 34 3 2" xfId="25225"/>
    <cellStyle name="CALC Amount Total 34 3 2 2" xfId="41419"/>
    <cellStyle name="CALC Amount Total 34 3 3" xfId="32470"/>
    <cellStyle name="CALC Amount Total 34 3 4" xfId="41420"/>
    <cellStyle name="CALC Amount Total 34 4" xfId="17929"/>
    <cellStyle name="CALC Amount Total 34 4 2" xfId="26251"/>
    <cellStyle name="CALC Amount Total 34 4 2 2" xfId="41421"/>
    <cellStyle name="CALC Amount Total 34 4 3" xfId="33447"/>
    <cellStyle name="CALC Amount Total 34 4 4" xfId="41422"/>
    <cellStyle name="CALC Amount Total 34 5" xfId="18913"/>
    <cellStyle name="CALC Amount Total 34 5 2" xfId="27233"/>
    <cellStyle name="CALC Amount Total 34 5 2 2" xfId="41423"/>
    <cellStyle name="CALC Amount Total 34 5 3" xfId="34388"/>
    <cellStyle name="CALC Amount Total 34 5 4" xfId="41424"/>
    <cellStyle name="CALC Amount Total 34 6" xfId="19881"/>
    <cellStyle name="CALC Amount Total 34 6 2" xfId="28203"/>
    <cellStyle name="CALC Amount Total 34 6 2 2" xfId="41425"/>
    <cellStyle name="CALC Amount Total 34 6 3" xfId="35335"/>
    <cellStyle name="CALC Amount Total 34 6 4" xfId="41426"/>
    <cellStyle name="CALC Amount Total 34 7" xfId="20839"/>
    <cellStyle name="CALC Amount Total 34 7 2" xfId="29158"/>
    <cellStyle name="CALC Amount Total 34 7 2 2" xfId="41427"/>
    <cellStyle name="CALC Amount Total 34 7 3" xfId="36245"/>
    <cellStyle name="CALC Amount Total 34 7 4" xfId="41428"/>
    <cellStyle name="CALC Amount Total 34 8" xfId="19980"/>
    <cellStyle name="CALC Amount Total 34 8 2" xfId="28302"/>
    <cellStyle name="CALC Amount Total 34 8 2 2" xfId="41429"/>
    <cellStyle name="CALC Amount Total 34 8 3" xfId="35430"/>
    <cellStyle name="CALC Amount Total 34 8 4" xfId="41430"/>
    <cellStyle name="CALC Amount Total 34 9" xfId="22274"/>
    <cellStyle name="CALC Amount Total 34 9 2" xfId="30572"/>
    <cellStyle name="CALC Amount Total 34 9 2 2" xfId="41431"/>
    <cellStyle name="CALC Amount Total 34 9 3" xfId="37598"/>
    <cellStyle name="CALC Amount Total 34 9 4" xfId="41432"/>
    <cellStyle name="CALC Amount Total 35" xfId="14761"/>
    <cellStyle name="CALC Amount Total 35 10" xfId="23125"/>
    <cellStyle name="CALC Amount Total 35 10 2" xfId="41433"/>
    <cellStyle name="CALC Amount Total 35 11" xfId="41434"/>
    <cellStyle name="CALC Amount Total 35 12" xfId="41435"/>
    <cellStyle name="CALC Amount Total 35 2" xfId="15842"/>
    <cellStyle name="CALC Amount Total 35 2 2" xfId="24160"/>
    <cellStyle name="CALC Amount Total 35 2 2 2" xfId="41436"/>
    <cellStyle name="CALC Amount Total 35 2 3" xfId="31448"/>
    <cellStyle name="CALC Amount Total 35 2 4" xfId="41437"/>
    <cellStyle name="CALC Amount Total 35 3" xfId="16808"/>
    <cellStyle name="CALC Amount Total 35 3 2" xfId="25132"/>
    <cellStyle name="CALC Amount Total 35 3 2 2" xfId="41438"/>
    <cellStyle name="CALC Amount Total 35 3 3" xfId="32381"/>
    <cellStyle name="CALC Amount Total 35 3 4" xfId="41439"/>
    <cellStyle name="CALC Amount Total 35 4" xfId="17834"/>
    <cellStyle name="CALC Amount Total 35 4 2" xfId="26158"/>
    <cellStyle name="CALC Amount Total 35 4 2 2" xfId="41440"/>
    <cellStyle name="CALC Amount Total 35 4 3" xfId="33358"/>
    <cellStyle name="CALC Amount Total 35 4 4" xfId="41441"/>
    <cellStyle name="CALC Amount Total 35 5" xfId="18818"/>
    <cellStyle name="CALC Amount Total 35 5 2" xfId="27139"/>
    <cellStyle name="CALC Amount Total 35 5 2 2" xfId="41442"/>
    <cellStyle name="CALC Amount Total 35 5 3" xfId="34298"/>
    <cellStyle name="CALC Amount Total 35 5 4" xfId="41443"/>
    <cellStyle name="CALC Amount Total 35 6" xfId="19786"/>
    <cellStyle name="CALC Amount Total 35 6 2" xfId="28108"/>
    <cellStyle name="CALC Amount Total 35 6 2 2" xfId="41444"/>
    <cellStyle name="CALC Amount Total 35 6 3" xfId="35244"/>
    <cellStyle name="CALC Amount Total 35 6 4" xfId="41445"/>
    <cellStyle name="CALC Amount Total 35 7" xfId="20744"/>
    <cellStyle name="CALC Amount Total 35 7 2" xfId="29065"/>
    <cellStyle name="CALC Amount Total 35 7 2 2" xfId="41446"/>
    <cellStyle name="CALC Amount Total 35 7 3" xfId="36157"/>
    <cellStyle name="CALC Amount Total 35 7 4" xfId="41447"/>
    <cellStyle name="CALC Amount Total 35 8" xfId="21269"/>
    <cellStyle name="CALC Amount Total 35 8 2" xfId="29577"/>
    <cellStyle name="CALC Amount Total 35 8 2 2" xfId="41448"/>
    <cellStyle name="CALC Amount Total 35 8 3" xfId="36644"/>
    <cellStyle name="CALC Amount Total 35 8 4" xfId="41449"/>
    <cellStyle name="CALC Amount Total 35 9" xfId="22180"/>
    <cellStyle name="CALC Amount Total 35 9 2" xfId="30478"/>
    <cellStyle name="CALC Amount Total 35 9 2 2" xfId="41450"/>
    <cellStyle name="CALC Amount Total 35 9 3" xfId="37509"/>
    <cellStyle name="CALC Amount Total 35 9 4" xfId="41451"/>
    <cellStyle name="CALC Amount Total 36" xfId="14703"/>
    <cellStyle name="CALC Amount Total 36 10" xfId="23065"/>
    <cellStyle name="CALC Amount Total 36 10 2" xfId="41452"/>
    <cellStyle name="CALC Amount Total 36 11" xfId="41453"/>
    <cellStyle name="CALC Amount Total 36 12" xfId="41454"/>
    <cellStyle name="CALC Amount Total 36 2" xfId="15784"/>
    <cellStyle name="CALC Amount Total 36 2 2" xfId="24100"/>
    <cellStyle name="CALC Amount Total 36 2 2 2" xfId="41455"/>
    <cellStyle name="CALC Amount Total 36 2 3" xfId="31389"/>
    <cellStyle name="CALC Amount Total 36 2 4" xfId="41456"/>
    <cellStyle name="CALC Amount Total 36 3" xfId="16750"/>
    <cellStyle name="CALC Amount Total 36 3 2" xfId="25072"/>
    <cellStyle name="CALC Amount Total 36 3 2 2" xfId="41457"/>
    <cellStyle name="CALC Amount Total 36 3 3" xfId="32322"/>
    <cellStyle name="CALC Amount Total 36 3 4" xfId="41458"/>
    <cellStyle name="CALC Amount Total 36 4" xfId="17774"/>
    <cellStyle name="CALC Amount Total 36 4 2" xfId="26098"/>
    <cellStyle name="CALC Amount Total 36 4 2 2" xfId="41459"/>
    <cellStyle name="CALC Amount Total 36 4 3" xfId="33299"/>
    <cellStyle name="CALC Amount Total 36 4 4" xfId="41460"/>
    <cellStyle name="CALC Amount Total 36 5" xfId="18758"/>
    <cellStyle name="CALC Amount Total 36 5 2" xfId="27079"/>
    <cellStyle name="CALC Amount Total 36 5 2 2" xfId="41461"/>
    <cellStyle name="CALC Amount Total 36 5 3" xfId="34239"/>
    <cellStyle name="CALC Amount Total 36 5 4" xfId="41462"/>
    <cellStyle name="CALC Amount Total 36 6" xfId="19727"/>
    <cellStyle name="CALC Amount Total 36 6 2" xfId="28048"/>
    <cellStyle name="CALC Amount Total 36 6 2 2" xfId="41463"/>
    <cellStyle name="CALC Amount Total 36 6 3" xfId="35185"/>
    <cellStyle name="CALC Amount Total 36 6 4" xfId="41464"/>
    <cellStyle name="CALC Amount Total 36 7" xfId="20684"/>
    <cellStyle name="CALC Amount Total 36 7 2" xfId="29005"/>
    <cellStyle name="CALC Amount Total 36 7 2 2" xfId="41465"/>
    <cellStyle name="CALC Amount Total 36 7 3" xfId="36099"/>
    <cellStyle name="CALC Amount Total 36 7 4" xfId="41466"/>
    <cellStyle name="CALC Amount Total 36 8" xfId="21129"/>
    <cellStyle name="CALC Amount Total 36 8 2" xfId="29443"/>
    <cellStyle name="CALC Amount Total 36 8 2 2" xfId="41467"/>
    <cellStyle name="CALC Amount Total 36 8 3" xfId="36516"/>
    <cellStyle name="CALC Amount Total 36 8 4" xfId="41468"/>
    <cellStyle name="CALC Amount Total 36 9" xfId="22120"/>
    <cellStyle name="CALC Amount Total 36 9 2" xfId="30418"/>
    <cellStyle name="CALC Amount Total 36 9 2 2" xfId="41469"/>
    <cellStyle name="CALC Amount Total 36 9 3" xfId="37450"/>
    <cellStyle name="CALC Amount Total 36 9 4" xfId="41470"/>
    <cellStyle name="CALC Amount Total 37" xfId="14854"/>
    <cellStyle name="CALC Amount Total 37 10" xfId="23217"/>
    <cellStyle name="CALC Amount Total 37 10 2" xfId="41471"/>
    <cellStyle name="CALC Amount Total 37 11" xfId="41472"/>
    <cellStyle name="CALC Amount Total 37 12" xfId="41473"/>
    <cellStyle name="CALC Amount Total 37 2" xfId="15935"/>
    <cellStyle name="CALC Amount Total 37 2 2" xfId="24252"/>
    <cellStyle name="CALC Amount Total 37 2 2 2" xfId="41474"/>
    <cellStyle name="CALC Amount Total 37 2 3" xfId="31536"/>
    <cellStyle name="CALC Amount Total 37 2 4" xfId="41475"/>
    <cellStyle name="CALC Amount Total 37 3" xfId="16901"/>
    <cellStyle name="CALC Amount Total 37 3 2" xfId="25224"/>
    <cellStyle name="CALC Amount Total 37 3 2 2" xfId="41476"/>
    <cellStyle name="CALC Amount Total 37 3 3" xfId="32469"/>
    <cellStyle name="CALC Amount Total 37 3 4" xfId="41477"/>
    <cellStyle name="CALC Amount Total 37 4" xfId="17928"/>
    <cellStyle name="CALC Amount Total 37 4 2" xfId="26250"/>
    <cellStyle name="CALC Amount Total 37 4 2 2" xfId="41478"/>
    <cellStyle name="CALC Amount Total 37 4 3" xfId="33446"/>
    <cellStyle name="CALC Amount Total 37 4 4" xfId="41479"/>
    <cellStyle name="CALC Amount Total 37 5" xfId="18912"/>
    <cellStyle name="CALC Amount Total 37 5 2" xfId="27232"/>
    <cellStyle name="CALC Amount Total 37 5 2 2" xfId="41480"/>
    <cellStyle name="CALC Amount Total 37 5 3" xfId="34387"/>
    <cellStyle name="CALC Amount Total 37 5 4" xfId="41481"/>
    <cellStyle name="CALC Amount Total 37 6" xfId="19880"/>
    <cellStyle name="CALC Amount Total 37 6 2" xfId="28202"/>
    <cellStyle name="CALC Amount Total 37 6 2 2" xfId="41482"/>
    <cellStyle name="CALC Amount Total 37 6 3" xfId="35334"/>
    <cellStyle name="CALC Amount Total 37 6 4" xfId="41483"/>
    <cellStyle name="CALC Amount Total 37 7" xfId="20838"/>
    <cellStyle name="CALC Amount Total 37 7 2" xfId="29157"/>
    <cellStyle name="CALC Amount Total 37 7 2 2" xfId="41484"/>
    <cellStyle name="CALC Amount Total 37 7 3" xfId="36244"/>
    <cellStyle name="CALC Amount Total 37 7 4" xfId="41485"/>
    <cellStyle name="CALC Amount Total 37 8" xfId="21096"/>
    <cellStyle name="CALC Amount Total 37 8 2" xfId="29413"/>
    <cellStyle name="CALC Amount Total 37 8 2 2" xfId="41486"/>
    <cellStyle name="CALC Amount Total 37 8 3" xfId="36488"/>
    <cellStyle name="CALC Amount Total 37 8 4" xfId="41487"/>
    <cellStyle name="CALC Amount Total 37 9" xfId="22273"/>
    <cellStyle name="CALC Amount Total 37 9 2" xfId="30571"/>
    <cellStyle name="CALC Amount Total 37 9 2 2" xfId="41488"/>
    <cellStyle name="CALC Amount Total 37 9 3" xfId="37597"/>
    <cellStyle name="CALC Amount Total 37 9 4" xfId="41489"/>
    <cellStyle name="CALC Amount Total 38" xfId="14773"/>
    <cellStyle name="CALC Amount Total 38 10" xfId="23137"/>
    <cellStyle name="CALC Amount Total 38 10 2" xfId="41490"/>
    <cellStyle name="CALC Amount Total 38 11" xfId="41491"/>
    <cellStyle name="CALC Amount Total 38 12" xfId="41492"/>
    <cellStyle name="CALC Amount Total 38 2" xfId="15854"/>
    <cellStyle name="CALC Amount Total 38 2 2" xfId="24172"/>
    <cellStyle name="CALC Amount Total 38 2 2 2" xfId="41493"/>
    <cellStyle name="CALC Amount Total 38 2 3" xfId="31460"/>
    <cellStyle name="CALC Amount Total 38 2 4" xfId="41494"/>
    <cellStyle name="CALC Amount Total 38 3" xfId="16820"/>
    <cellStyle name="CALC Amount Total 38 3 2" xfId="25144"/>
    <cellStyle name="CALC Amount Total 38 3 2 2" xfId="41495"/>
    <cellStyle name="CALC Amount Total 38 3 3" xfId="32393"/>
    <cellStyle name="CALC Amount Total 38 3 4" xfId="41496"/>
    <cellStyle name="CALC Amount Total 38 4" xfId="17846"/>
    <cellStyle name="CALC Amount Total 38 4 2" xfId="26170"/>
    <cellStyle name="CALC Amount Total 38 4 2 2" xfId="41497"/>
    <cellStyle name="CALC Amount Total 38 4 3" xfId="33370"/>
    <cellStyle name="CALC Amount Total 38 4 4" xfId="41498"/>
    <cellStyle name="CALC Amount Total 38 5" xfId="18830"/>
    <cellStyle name="CALC Amount Total 38 5 2" xfId="27151"/>
    <cellStyle name="CALC Amount Total 38 5 2 2" xfId="41499"/>
    <cellStyle name="CALC Amount Total 38 5 3" xfId="34310"/>
    <cellStyle name="CALC Amount Total 38 5 4" xfId="41500"/>
    <cellStyle name="CALC Amount Total 38 6" xfId="19798"/>
    <cellStyle name="CALC Amount Total 38 6 2" xfId="28120"/>
    <cellStyle name="CALC Amount Total 38 6 2 2" xfId="41501"/>
    <cellStyle name="CALC Amount Total 38 6 3" xfId="35256"/>
    <cellStyle name="CALC Amount Total 38 6 4" xfId="41502"/>
    <cellStyle name="CALC Amount Total 38 7" xfId="20756"/>
    <cellStyle name="CALC Amount Total 38 7 2" xfId="29077"/>
    <cellStyle name="CALC Amount Total 38 7 2 2" xfId="41503"/>
    <cellStyle name="CALC Amount Total 38 7 3" xfId="36169"/>
    <cellStyle name="CALC Amount Total 38 7 4" xfId="41504"/>
    <cellStyle name="CALC Amount Total 38 8" xfId="21244"/>
    <cellStyle name="CALC Amount Total 38 8 2" xfId="29553"/>
    <cellStyle name="CALC Amount Total 38 8 2 2" xfId="41505"/>
    <cellStyle name="CALC Amount Total 38 8 3" xfId="36621"/>
    <cellStyle name="CALC Amount Total 38 8 4" xfId="41506"/>
    <cellStyle name="CALC Amount Total 38 9" xfId="22192"/>
    <cellStyle name="CALC Amount Total 38 9 2" xfId="30490"/>
    <cellStyle name="CALC Amount Total 38 9 2 2" xfId="41507"/>
    <cellStyle name="CALC Amount Total 38 9 3" xfId="37521"/>
    <cellStyle name="CALC Amount Total 38 9 4" xfId="41508"/>
    <cellStyle name="CALC Amount Total 39" xfId="14909"/>
    <cellStyle name="CALC Amount Total 39 10" xfId="23272"/>
    <cellStyle name="CALC Amount Total 39 10 2" xfId="41509"/>
    <cellStyle name="CALC Amount Total 39 11" xfId="41510"/>
    <cellStyle name="CALC Amount Total 39 12" xfId="41511"/>
    <cellStyle name="CALC Amount Total 39 2" xfId="15990"/>
    <cellStyle name="CALC Amount Total 39 2 2" xfId="24307"/>
    <cellStyle name="CALC Amount Total 39 2 2 2" xfId="41512"/>
    <cellStyle name="CALC Amount Total 39 2 3" xfId="31587"/>
    <cellStyle name="CALC Amount Total 39 2 4" xfId="41513"/>
    <cellStyle name="CALC Amount Total 39 3" xfId="16956"/>
    <cellStyle name="CALC Amount Total 39 3 2" xfId="25279"/>
    <cellStyle name="CALC Amount Total 39 3 2 2" xfId="41514"/>
    <cellStyle name="CALC Amount Total 39 3 3" xfId="32520"/>
    <cellStyle name="CALC Amount Total 39 3 4" xfId="41515"/>
    <cellStyle name="CALC Amount Total 39 4" xfId="17983"/>
    <cellStyle name="CALC Amount Total 39 4 2" xfId="26305"/>
    <cellStyle name="CALC Amount Total 39 4 2 2" xfId="41516"/>
    <cellStyle name="CALC Amount Total 39 4 3" xfId="33497"/>
    <cellStyle name="CALC Amount Total 39 4 4" xfId="41517"/>
    <cellStyle name="CALC Amount Total 39 5" xfId="18967"/>
    <cellStyle name="CALC Amount Total 39 5 2" xfId="27287"/>
    <cellStyle name="CALC Amount Total 39 5 2 2" xfId="41518"/>
    <cellStyle name="CALC Amount Total 39 5 3" xfId="34438"/>
    <cellStyle name="CALC Amount Total 39 5 4" xfId="41519"/>
    <cellStyle name="CALC Amount Total 39 6" xfId="19935"/>
    <cellStyle name="CALC Amount Total 39 6 2" xfId="28257"/>
    <cellStyle name="CALC Amount Total 39 6 2 2" xfId="41520"/>
    <cellStyle name="CALC Amount Total 39 6 3" xfId="35385"/>
    <cellStyle name="CALC Amount Total 39 6 4" xfId="41521"/>
    <cellStyle name="CALC Amount Total 39 7" xfId="20893"/>
    <cellStyle name="CALC Amount Total 39 7 2" xfId="29212"/>
    <cellStyle name="CALC Amount Total 39 7 2 2" xfId="41522"/>
    <cellStyle name="CALC Amount Total 39 7 3" xfId="36295"/>
    <cellStyle name="CALC Amount Total 39 7 4" xfId="41523"/>
    <cellStyle name="CALC Amount Total 39 8" xfId="21400"/>
    <cellStyle name="CALC Amount Total 39 8 2" xfId="29703"/>
    <cellStyle name="CALC Amount Total 39 8 2 2" xfId="41524"/>
    <cellStyle name="CALC Amount Total 39 8 3" xfId="36765"/>
    <cellStyle name="CALC Amount Total 39 8 4" xfId="41525"/>
    <cellStyle name="CALC Amount Total 39 9" xfId="22328"/>
    <cellStyle name="CALC Amount Total 39 9 2" xfId="30626"/>
    <cellStyle name="CALC Amount Total 39 9 2 2" xfId="41526"/>
    <cellStyle name="CALC Amount Total 39 9 3" xfId="37648"/>
    <cellStyle name="CALC Amount Total 39 9 4" xfId="41527"/>
    <cellStyle name="CALC Amount Total 4" xfId="14576"/>
    <cellStyle name="CALC Amount Total 4 10" xfId="22935"/>
    <cellStyle name="CALC Amount Total 4 10 2" xfId="41528"/>
    <cellStyle name="CALC Amount Total 4 11" xfId="41529"/>
    <cellStyle name="CALC Amount Total 4 2" xfId="15657"/>
    <cellStyle name="CALC Amount Total 4 2 2" xfId="23971"/>
    <cellStyle name="CALC Amount Total 4 2 2 2" xfId="41530"/>
    <cellStyle name="CALC Amount Total 4 2 3" xfId="31268"/>
    <cellStyle name="CALC Amount Total 4 2 4" xfId="41531"/>
    <cellStyle name="CALC Amount Total 4 3" xfId="16624"/>
    <cellStyle name="CALC Amount Total 4 3 2" xfId="24942"/>
    <cellStyle name="CALC Amount Total 4 3 2 2" xfId="41532"/>
    <cellStyle name="CALC Amount Total 4 3 3" xfId="32201"/>
    <cellStyle name="CALC Amount Total 4 3 4" xfId="41533"/>
    <cellStyle name="CALC Amount Total 4 4" xfId="17645"/>
    <cellStyle name="CALC Amount Total 4 4 2" xfId="25968"/>
    <cellStyle name="CALC Amount Total 4 4 2 2" xfId="41534"/>
    <cellStyle name="CALC Amount Total 4 4 3" xfId="33178"/>
    <cellStyle name="CALC Amount Total 4 4 4" xfId="41535"/>
    <cellStyle name="CALC Amount Total 4 5" xfId="18627"/>
    <cellStyle name="CALC Amount Total 4 5 2" xfId="26947"/>
    <cellStyle name="CALC Amount Total 4 5 2 2" xfId="41536"/>
    <cellStyle name="CALC Amount Total 4 5 3" xfId="34115"/>
    <cellStyle name="CALC Amount Total 4 5 4" xfId="41537"/>
    <cellStyle name="CALC Amount Total 4 6" xfId="19596"/>
    <cellStyle name="CALC Amount Total 4 6 2" xfId="27916"/>
    <cellStyle name="CALC Amount Total 4 6 2 2" xfId="41538"/>
    <cellStyle name="CALC Amount Total 4 6 3" xfId="35061"/>
    <cellStyle name="CALC Amount Total 4 6 4" xfId="41539"/>
    <cellStyle name="CALC Amount Total 4 7" xfId="20553"/>
    <cellStyle name="CALC Amount Total 4 7 2" xfId="28875"/>
    <cellStyle name="CALC Amount Total 4 7 2 2" xfId="41540"/>
    <cellStyle name="CALC Amount Total 4 7 3" xfId="35978"/>
    <cellStyle name="CALC Amount Total 4 7 4" xfId="41541"/>
    <cellStyle name="CALC Amount Total 4 8" xfId="21247"/>
    <cellStyle name="CALC Amount Total 4 8 2" xfId="29556"/>
    <cellStyle name="CALC Amount Total 4 8 2 2" xfId="41542"/>
    <cellStyle name="CALC Amount Total 4 8 3" xfId="36624"/>
    <cellStyle name="CALC Amount Total 4 8 4" xfId="41543"/>
    <cellStyle name="CALC Amount Total 4 9" xfId="21989"/>
    <cellStyle name="CALC Amount Total 4 9 2" xfId="30289"/>
    <cellStyle name="CALC Amount Total 4 9 2 2" xfId="41544"/>
    <cellStyle name="CALC Amount Total 4 9 3" xfId="37329"/>
    <cellStyle name="CALC Amount Total 4 9 4" xfId="41545"/>
    <cellStyle name="CALC Amount Total 40" xfId="14917"/>
    <cellStyle name="CALC Amount Total 40 10" xfId="23280"/>
    <cellStyle name="CALC Amount Total 40 10 2" xfId="41546"/>
    <cellStyle name="CALC Amount Total 40 11" xfId="41547"/>
    <cellStyle name="CALC Amount Total 40 12" xfId="41548"/>
    <cellStyle name="CALC Amount Total 40 2" xfId="15998"/>
    <cellStyle name="CALC Amount Total 40 2 2" xfId="24315"/>
    <cellStyle name="CALC Amount Total 40 2 2 2" xfId="41549"/>
    <cellStyle name="CALC Amount Total 40 2 3" xfId="31595"/>
    <cellStyle name="CALC Amount Total 40 2 4" xfId="41550"/>
    <cellStyle name="CALC Amount Total 40 3" xfId="16964"/>
    <cellStyle name="CALC Amount Total 40 3 2" xfId="25287"/>
    <cellStyle name="CALC Amount Total 40 3 2 2" xfId="41551"/>
    <cellStyle name="CALC Amount Total 40 3 3" xfId="32528"/>
    <cellStyle name="CALC Amount Total 40 3 4" xfId="41552"/>
    <cellStyle name="CALC Amount Total 40 4" xfId="17991"/>
    <cellStyle name="CALC Amount Total 40 4 2" xfId="26313"/>
    <cellStyle name="CALC Amount Total 40 4 2 2" xfId="41553"/>
    <cellStyle name="CALC Amount Total 40 4 3" xfId="33505"/>
    <cellStyle name="CALC Amount Total 40 4 4" xfId="41554"/>
    <cellStyle name="CALC Amount Total 40 5" xfId="18975"/>
    <cellStyle name="CALC Amount Total 40 5 2" xfId="27295"/>
    <cellStyle name="CALC Amount Total 40 5 2 2" xfId="41555"/>
    <cellStyle name="CALC Amount Total 40 5 3" xfId="34446"/>
    <cellStyle name="CALC Amount Total 40 5 4" xfId="41556"/>
    <cellStyle name="CALC Amount Total 40 6" xfId="19943"/>
    <cellStyle name="CALC Amount Total 40 6 2" xfId="28265"/>
    <cellStyle name="CALC Amount Total 40 6 2 2" xfId="41557"/>
    <cellStyle name="CALC Amount Total 40 6 3" xfId="35393"/>
    <cellStyle name="CALC Amount Total 40 6 4" xfId="41558"/>
    <cellStyle name="CALC Amount Total 40 7" xfId="20901"/>
    <cellStyle name="CALC Amount Total 40 7 2" xfId="29220"/>
    <cellStyle name="CALC Amount Total 40 7 2 2" xfId="41559"/>
    <cellStyle name="CALC Amount Total 40 7 3" xfId="36303"/>
    <cellStyle name="CALC Amount Total 40 7 4" xfId="41560"/>
    <cellStyle name="CALC Amount Total 40 8" xfId="21408"/>
    <cellStyle name="CALC Amount Total 40 8 2" xfId="29711"/>
    <cellStyle name="CALC Amount Total 40 8 2 2" xfId="41561"/>
    <cellStyle name="CALC Amount Total 40 8 3" xfId="36773"/>
    <cellStyle name="CALC Amount Total 40 8 4" xfId="41562"/>
    <cellStyle name="CALC Amount Total 40 9" xfId="22336"/>
    <cellStyle name="CALC Amount Total 40 9 2" xfId="30634"/>
    <cellStyle name="CALC Amount Total 40 9 2 2" xfId="41563"/>
    <cellStyle name="CALC Amount Total 40 9 3" xfId="37656"/>
    <cellStyle name="CALC Amount Total 40 9 4" xfId="41564"/>
    <cellStyle name="CALC Amount Total 41" xfId="14910"/>
    <cellStyle name="CALC Amount Total 41 10" xfId="23273"/>
    <cellStyle name="CALC Amount Total 41 10 2" xfId="41565"/>
    <cellStyle name="CALC Amount Total 41 11" xfId="41566"/>
    <cellStyle name="CALC Amount Total 41 12" xfId="41567"/>
    <cellStyle name="CALC Amount Total 41 2" xfId="15991"/>
    <cellStyle name="CALC Amount Total 41 2 2" xfId="24308"/>
    <cellStyle name="CALC Amount Total 41 2 2 2" xfId="41568"/>
    <cellStyle name="CALC Amount Total 41 2 3" xfId="31588"/>
    <cellStyle name="CALC Amount Total 41 2 4" xfId="41569"/>
    <cellStyle name="CALC Amount Total 41 3" xfId="16957"/>
    <cellStyle name="CALC Amount Total 41 3 2" xfId="25280"/>
    <cellStyle name="CALC Amount Total 41 3 2 2" xfId="41570"/>
    <cellStyle name="CALC Amount Total 41 3 3" xfId="32521"/>
    <cellStyle name="CALC Amount Total 41 3 4" xfId="41571"/>
    <cellStyle name="CALC Amount Total 41 4" xfId="17984"/>
    <cellStyle name="CALC Amount Total 41 4 2" xfId="26306"/>
    <cellStyle name="CALC Amount Total 41 4 2 2" xfId="41572"/>
    <cellStyle name="CALC Amount Total 41 4 3" xfId="33498"/>
    <cellStyle name="CALC Amount Total 41 4 4" xfId="41573"/>
    <cellStyle name="CALC Amount Total 41 5" xfId="18968"/>
    <cellStyle name="CALC Amount Total 41 5 2" xfId="27288"/>
    <cellStyle name="CALC Amount Total 41 5 2 2" xfId="41574"/>
    <cellStyle name="CALC Amount Total 41 5 3" xfId="34439"/>
    <cellStyle name="CALC Amount Total 41 5 4" xfId="41575"/>
    <cellStyle name="CALC Amount Total 41 6" xfId="19936"/>
    <cellStyle name="CALC Amount Total 41 6 2" xfId="28258"/>
    <cellStyle name="CALC Amount Total 41 6 2 2" xfId="41576"/>
    <cellStyle name="CALC Amount Total 41 6 3" xfId="35386"/>
    <cellStyle name="CALC Amount Total 41 6 4" xfId="41577"/>
    <cellStyle name="CALC Amount Total 41 7" xfId="20894"/>
    <cellStyle name="CALC Amount Total 41 7 2" xfId="29213"/>
    <cellStyle name="CALC Amount Total 41 7 2 2" xfId="41578"/>
    <cellStyle name="CALC Amount Total 41 7 3" xfId="36296"/>
    <cellStyle name="CALC Amount Total 41 7 4" xfId="41579"/>
    <cellStyle name="CALC Amount Total 41 8" xfId="21401"/>
    <cellStyle name="CALC Amount Total 41 8 2" xfId="29704"/>
    <cellStyle name="CALC Amount Total 41 8 2 2" xfId="41580"/>
    <cellStyle name="CALC Amount Total 41 8 3" xfId="36766"/>
    <cellStyle name="CALC Amount Total 41 8 4" xfId="41581"/>
    <cellStyle name="CALC Amount Total 41 9" xfId="22329"/>
    <cellStyle name="CALC Amount Total 41 9 2" xfId="30627"/>
    <cellStyle name="CALC Amount Total 41 9 2 2" xfId="41582"/>
    <cellStyle name="CALC Amount Total 41 9 3" xfId="37649"/>
    <cellStyle name="CALC Amount Total 41 9 4" xfId="41583"/>
    <cellStyle name="CALC Amount Total 42" xfId="14919"/>
    <cellStyle name="CALC Amount Total 42 10" xfId="23282"/>
    <cellStyle name="CALC Amount Total 42 10 2" xfId="41584"/>
    <cellStyle name="CALC Amount Total 42 11" xfId="41585"/>
    <cellStyle name="CALC Amount Total 42 12" xfId="41586"/>
    <cellStyle name="CALC Amount Total 42 2" xfId="16000"/>
    <cellStyle name="CALC Amount Total 42 2 2" xfId="24317"/>
    <cellStyle name="CALC Amount Total 42 2 2 2" xfId="41587"/>
    <cellStyle name="CALC Amount Total 42 2 3" xfId="31597"/>
    <cellStyle name="CALC Amount Total 42 2 4" xfId="41588"/>
    <cellStyle name="CALC Amount Total 42 3" xfId="16966"/>
    <cellStyle name="CALC Amount Total 42 3 2" xfId="25289"/>
    <cellStyle name="CALC Amount Total 42 3 2 2" xfId="41589"/>
    <cellStyle name="CALC Amount Total 42 3 3" xfId="32530"/>
    <cellStyle name="CALC Amount Total 42 3 4" xfId="41590"/>
    <cellStyle name="CALC Amount Total 42 4" xfId="17993"/>
    <cellStyle name="CALC Amount Total 42 4 2" xfId="26315"/>
    <cellStyle name="CALC Amount Total 42 4 2 2" xfId="41591"/>
    <cellStyle name="CALC Amount Total 42 4 3" xfId="33507"/>
    <cellStyle name="CALC Amount Total 42 4 4" xfId="41592"/>
    <cellStyle name="CALC Amount Total 42 5" xfId="18977"/>
    <cellStyle name="CALC Amount Total 42 5 2" xfId="27297"/>
    <cellStyle name="CALC Amount Total 42 5 2 2" xfId="41593"/>
    <cellStyle name="CALC Amount Total 42 5 3" xfId="34448"/>
    <cellStyle name="CALC Amount Total 42 5 4" xfId="41594"/>
    <cellStyle name="CALC Amount Total 42 6" xfId="19945"/>
    <cellStyle name="CALC Amount Total 42 6 2" xfId="28267"/>
    <cellStyle name="CALC Amount Total 42 6 2 2" xfId="41595"/>
    <cellStyle name="CALC Amount Total 42 6 3" xfId="35395"/>
    <cellStyle name="CALC Amount Total 42 6 4" xfId="41596"/>
    <cellStyle name="CALC Amount Total 42 7" xfId="20903"/>
    <cellStyle name="CALC Amount Total 42 7 2" xfId="29222"/>
    <cellStyle name="CALC Amount Total 42 7 2 2" xfId="41597"/>
    <cellStyle name="CALC Amount Total 42 7 3" xfId="36305"/>
    <cellStyle name="CALC Amount Total 42 7 4" xfId="41598"/>
    <cellStyle name="CALC Amount Total 42 8" xfId="21410"/>
    <cellStyle name="CALC Amount Total 42 8 2" xfId="29713"/>
    <cellStyle name="CALC Amount Total 42 8 2 2" xfId="41599"/>
    <cellStyle name="CALC Amount Total 42 8 3" xfId="36775"/>
    <cellStyle name="CALC Amount Total 42 8 4" xfId="41600"/>
    <cellStyle name="CALC Amount Total 42 9" xfId="22338"/>
    <cellStyle name="CALC Amount Total 42 9 2" xfId="30636"/>
    <cellStyle name="CALC Amount Total 42 9 2 2" xfId="41601"/>
    <cellStyle name="CALC Amount Total 42 9 3" xfId="37658"/>
    <cellStyle name="CALC Amount Total 42 9 4" xfId="41602"/>
    <cellStyle name="CALC Amount Total 43" xfId="14862"/>
    <cellStyle name="CALC Amount Total 43 10" xfId="23225"/>
    <cellStyle name="CALC Amount Total 43 10 2" xfId="41603"/>
    <cellStyle name="CALC Amount Total 43 11" xfId="41604"/>
    <cellStyle name="CALC Amount Total 43 12" xfId="41605"/>
    <cellStyle name="CALC Amount Total 43 2" xfId="15943"/>
    <cellStyle name="CALC Amount Total 43 2 2" xfId="24260"/>
    <cellStyle name="CALC Amount Total 43 2 2 2" xfId="41606"/>
    <cellStyle name="CALC Amount Total 43 2 3" xfId="31544"/>
    <cellStyle name="CALC Amount Total 43 2 4" xfId="41607"/>
    <cellStyle name="CALC Amount Total 43 3" xfId="16909"/>
    <cellStyle name="CALC Amount Total 43 3 2" xfId="25232"/>
    <cellStyle name="CALC Amount Total 43 3 2 2" xfId="41608"/>
    <cellStyle name="CALC Amount Total 43 3 3" xfId="32477"/>
    <cellStyle name="CALC Amount Total 43 3 4" xfId="41609"/>
    <cellStyle name="CALC Amount Total 43 4" xfId="17936"/>
    <cellStyle name="CALC Amount Total 43 4 2" xfId="26258"/>
    <cellStyle name="CALC Amount Total 43 4 2 2" xfId="41610"/>
    <cellStyle name="CALC Amount Total 43 4 3" xfId="33454"/>
    <cellStyle name="CALC Amount Total 43 4 4" xfId="41611"/>
    <cellStyle name="CALC Amount Total 43 5" xfId="18920"/>
    <cellStyle name="CALC Amount Total 43 5 2" xfId="27240"/>
    <cellStyle name="CALC Amount Total 43 5 2 2" xfId="41612"/>
    <cellStyle name="CALC Amount Total 43 5 3" xfId="34395"/>
    <cellStyle name="CALC Amount Total 43 5 4" xfId="41613"/>
    <cellStyle name="CALC Amount Total 43 6" xfId="19888"/>
    <cellStyle name="CALC Amount Total 43 6 2" xfId="28210"/>
    <cellStyle name="CALC Amount Total 43 6 2 2" xfId="41614"/>
    <cellStyle name="CALC Amount Total 43 6 3" xfId="35342"/>
    <cellStyle name="CALC Amount Total 43 6 4" xfId="41615"/>
    <cellStyle name="CALC Amount Total 43 7" xfId="20846"/>
    <cellStyle name="CALC Amount Total 43 7 2" xfId="29165"/>
    <cellStyle name="CALC Amount Total 43 7 2 2" xfId="41616"/>
    <cellStyle name="CALC Amount Total 43 7 3" xfId="36252"/>
    <cellStyle name="CALC Amount Total 43 7 4" xfId="41617"/>
    <cellStyle name="CALC Amount Total 43 8" xfId="17571"/>
    <cellStyle name="CALC Amount Total 43 8 2" xfId="25890"/>
    <cellStyle name="CALC Amount Total 43 8 2 2" xfId="41618"/>
    <cellStyle name="CALC Amount Total 43 8 3" xfId="33103"/>
    <cellStyle name="CALC Amount Total 43 8 4" xfId="41619"/>
    <cellStyle name="CALC Amount Total 43 9" xfId="22281"/>
    <cellStyle name="CALC Amount Total 43 9 2" xfId="30579"/>
    <cellStyle name="CALC Amount Total 43 9 2 2" xfId="41620"/>
    <cellStyle name="CALC Amount Total 43 9 3" xfId="37605"/>
    <cellStyle name="CALC Amount Total 43 9 4" xfId="41621"/>
    <cellStyle name="CALC Amount Total 44" xfId="14905"/>
    <cellStyle name="CALC Amount Total 44 10" xfId="23268"/>
    <cellStyle name="CALC Amount Total 44 10 2" xfId="41622"/>
    <cellStyle name="CALC Amount Total 44 11" xfId="41623"/>
    <cellStyle name="CALC Amount Total 44 12" xfId="41624"/>
    <cellStyle name="CALC Amount Total 44 2" xfId="15986"/>
    <cellStyle name="CALC Amount Total 44 2 2" xfId="24303"/>
    <cellStyle name="CALC Amount Total 44 2 2 2" xfId="41625"/>
    <cellStyle name="CALC Amount Total 44 2 3" xfId="31583"/>
    <cellStyle name="CALC Amount Total 44 2 4" xfId="41626"/>
    <cellStyle name="CALC Amount Total 44 3" xfId="16952"/>
    <cellStyle name="CALC Amount Total 44 3 2" xfId="25275"/>
    <cellStyle name="CALC Amount Total 44 3 2 2" xfId="41627"/>
    <cellStyle name="CALC Amount Total 44 3 3" xfId="32516"/>
    <cellStyle name="CALC Amount Total 44 3 4" xfId="41628"/>
    <cellStyle name="CALC Amount Total 44 4" xfId="17979"/>
    <cellStyle name="CALC Amount Total 44 4 2" xfId="26301"/>
    <cellStyle name="CALC Amount Total 44 4 2 2" xfId="41629"/>
    <cellStyle name="CALC Amount Total 44 4 3" xfId="33493"/>
    <cellStyle name="CALC Amount Total 44 4 4" xfId="41630"/>
    <cellStyle name="CALC Amount Total 44 5" xfId="18963"/>
    <cellStyle name="CALC Amount Total 44 5 2" xfId="27283"/>
    <cellStyle name="CALC Amount Total 44 5 2 2" xfId="41631"/>
    <cellStyle name="CALC Amount Total 44 5 3" xfId="34434"/>
    <cellStyle name="CALC Amount Total 44 5 4" xfId="41632"/>
    <cellStyle name="CALC Amount Total 44 6" xfId="19931"/>
    <cellStyle name="CALC Amount Total 44 6 2" xfId="28253"/>
    <cellStyle name="CALC Amount Total 44 6 2 2" xfId="41633"/>
    <cellStyle name="CALC Amount Total 44 6 3" xfId="35381"/>
    <cellStyle name="CALC Amount Total 44 6 4" xfId="41634"/>
    <cellStyle name="CALC Amount Total 44 7" xfId="20889"/>
    <cellStyle name="CALC Amount Total 44 7 2" xfId="29208"/>
    <cellStyle name="CALC Amount Total 44 7 2 2" xfId="41635"/>
    <cellStyle name="CALC Amount Total 44 7 3" xfId="36291"/>
    <cellStyle name="CALC Amount Total 44 7 4" xfId="41636"/>
    <cellStyle name="CALC Amount Total 44 8" xfId="21396"/>
    <cellStyle name="CALC Amount Total 44 8 2" xfId="29699"/>
    <cellStyle name="CALC Amount Total 44 8 2 2" xfId="41637"/>
    <cellStyle name="CALC Amount Total 44 8 3" xfId="36761"/>
    <cellStyle name="CALC Amount Total 44 8 4" xfId="41638"/>
    <cellStyle name="CALC Amount Total 44 9" xfId="22324"/>
    <cellStyle name="CALC Amount Total 44 9 2" xfId="30622"/>
    <cellStyle name="CALC Amount Total 44 9 2 2" xfId="41639"/>
    <cellStyle name="CALC Amount Total 44 9 3" xfId="37644"/>
    <cellStyle name="CALC Amount Total 44 9 4" xfId="41640"/>
    <cellStyle name="CALC Amount Total 45" xfId="14925"/>
    <cellStyle name="CALC Amount Total 45 10" xfId="23288"/>
    <cellStyle name="CALC Amount Total 45 10 2" xfId="41641"/>
    <cellStyle name="CALC Amount Total 45 11" xfId="41642"/>
    <cellStyle name="CALC Amount Total 45 12" xfId="41643"/>
    <cellStyle name="CALC Amount Total 45 2" xfId="16006"/>
    <cellStyle name="CALC Amount Total 45 2 2" xfId="24323"/>
    <cellStyle name="CALC Amount Total 45 2 2 2" xfId="41644"/>
    <cellStyle name="CALC Amount Total 45 2 3" xfId="31603"/>
    <cellStyle name="CALC Amount Total 45 2 4" xfId="41645"/>
    <cellStyle name="CALC Amount Total 45 3" xfId="16972"/>
    <cellStyle name="CALC Amount Total 45 3 2" xfId="25295"/>
    <cellStyle name="CALC Amount Total 45 3 2 2" xfId="41646"/>
    <cellStyle name="CALC Amount Total 45 3 3" xfId="32536"/>
    <cellStyle name="CALC Amount Total 45 3 4" xfId="41647"/>
    <cellStyle name="CALC Amount Total 45 4" xfId="17999"/>
    <cellStyle name="CALC Amount Total 45 4 2" xfId="26321"/>
    <cellStyle name="CALC Amount Total 45 4 2 2" xfId="41648"/>
    <cellStyle name="CALC Amount Total 45 4 3" xfId="33513"/>
    <cellStyle name="CALC Amount Total 45 4 4" xfId="41649"/>
    <cellStyle name="CALC Amount Total 45 5" xfId="18983"/>
    <cellStyle name="CALC Amount Total 45 5 2" xfId="27303"/>
    <cellStyle name="CALC Amount Total 45 5 2 2" xfId="41650"/>
    <cellStyle name="CALC Amount Total 45 5 3" xfId="34454"/>
    <cellStyle name="CALC Amount Total 45 5 4" xfId="41651"/>
    <cellStyle name="CALC Amount Total 45 6" xfId="19951"/>
    <cellStyle name="CALC Amount Total 45 6 2" xfId="28273"/>
    <cellStyle name="CALC Amount Total 45 6 2 2" xfId="41652"/>
    <cellStyle name="CALC Amount Total 45 6 3" xfId="35401"/>
    <cellStyle name="CALC Amount Total 45 6 4" xfId="41653"/>
    <cellStyle name="CALC Amount Total 45 7" xfId="20909"/>
    <cellStyle name="CALC Amount Total 45 7 2" xfId="29228"/>
    <cellStyle name="CALC Amount Total 45 7 2 2" xfId="41654"/>
    <cellStyle name="CALC Amount Total 45 7 3" xfId="36311"/>
    <cellStyle name="CALC Amount Total 45 7 4" xfId="41655"/>
    <cellStyle name="CALC Amount Total 45 8" xfId="21416"/>
    <cellStyle name="CALC Amount Total 45 8 2" xfId="29719"/>
    <cellStyle name="CALC Amount Total 45 8 2 2" xfId="41656"/>
    <cellStyle name="CALC Amount Total 45 8 3" xfId="36781"/>
    <cellStyle name="CALC Amount Total 45 8 4" xfId="41657"/>
    <cellStyle name="CALC Amount Total 45 9" xfId="22344"/>
    <cellStyle name="CALC Amount Total 45 9 2" xfId="30642"/>
    <cellStyle name="CALC Amount Total 45 9 2 2" xfId="41658"/>
    <cellStyle name="CALC Amount Total 45 9 3" xfId="37664"/>
    <cellStyle name="CALC Amount Total 45 9 4" xfId="41659"/>
    <cellStyle name="CALC Amount Total 46" xfId="14906"/>
    <cellStyle name="CALC Amount Total 46 10" xfId="23269"/>
    <cellStyle name="CALC Amount Total 46 10 2" xfId="41660"/>
    <cellStyle name="CALC Amount Total 46 11" xfId="41661"/>
    <cellStyle name="CALC Amount Total 46 12" xfId="41662"/>
    <cellStyle name="CALC Amount Total 46 2" xfId="15987"/>
    <cellStyle name="CALC Amount Total 46 2 2" xfId="24304"/>
    <cellStyle name="CALC Amount Total 46 2 2 2" xfId="41663"/>
    <cellStyle name="CALC Amount Total 46 2 3" xfId="31584"/>
    <cellStyle name="CALC Amount Total 46 2 4" xfId="41664"/>
    <cellStyle name="CALC Amount Total 46 3" xfId="16953"/>
    <cellStyle name="CALC Amount Total 46 3 2" xfId="25276"/>
    <cellStyle name="CALC Amount Total 46 3 2 2" xfId="41665"/>
    <cellStyle name="CALC Amount Total 46 3 3" xfId="32517"/>
    <cellStyle name="CALC Amount Total 46 3 4" xfId="41666"/>
    <cellStyle name="CALC Amount Total 46 4" xfId="17980"/>
    <cellStyle name="CALC Amount Total 46 4 2" xfId="26302"/>
    <cellStyle name="CALC Amount Total 46 4 2 2" xfId="41667"/>
    <cellStyle name="CALC Amount Total 46 4 3" xfId="33494"/>
    <cellStyle name="CALC Amount Total 46 4 4" xfId="41668"/>
    <cellStyle name="CALC Amount Total 46 5" xfId="18964"/>
    <cellStyle name="CALC Amount Total 46 5 2" xfId="27284"/>
    <cellStyle name="CALC Amount Total 46 5 2 2" xfId="41669"/>
    <cellStyle name="CALC Amount Total 46 5 3" xfId="34435"/>
    <cellStyle name="CALC Amount Total 46 5 4" xfId="41670"/>
    <cellStyle name="CALC Amount Total 46 6" xfId="19932"/>
    <cellStyle name="CALC Amount Total 46 6 2" xfId="28254"/>
    <cellStyle name="CALC Amount Total 46 6 2 2" xfId="41671"/>
    <cellStyle name="CALC Amount Total 46 6 3" xfId="35382"/>
    <cellStyle name="CALC Amount Total 46 6 4" xfId="41672"/>
    <cellStyle name="CALC Amount Total 46 7" xfId="20890"/>
    <cellStyle name="CALC Amount Total 46 7 2" xfId="29209"/>
    <cellStyle name="CALC Amount Total 46 7 2 2" xfId="41673"/>
    <cellStyle name="CALC Amount Total 46 7 3" xfId="36292"/>
    <cellStyle name="CALC Amount Total 46 7 4" xfId="41674"/>
    <cellStyle name="CALC Amount Total 46 8" xfId="21397"/>
    <cellStyle name="CALC Amount Total 46 8 2" xfId="29700"/>
    <cellStyle name="CALC Amount Total 46 8 2 2" xfId="41675"/>
    <cellStyle name="CALC Amount Total 46 8 3" xfId="36762"/>
    <cellStyle name="CALC Amount Total 46 8 4" xfId="41676"/>
    <cellStyle name="CALC Amount Total 46 9" xfId="22325"/>
    <cellStyle name="CALC Amount Total 46 9 2" xfId="30623"/>
    <cellStyle name="CALC Amount Total 46 9 2 2" xfId="41677"/>
    <cellStyle name="CALC Amount Total 46 9 3" xfId="37645"/>
    <cellStyle name="CALC Amount Total 46 9 4" xfId="41678"/>
    <cellStyle name="CALC Amount Total 47" xfId="14932"/>
    <cellStyle name="CALC Amount Total 47 10" xfId="23295"/>
    <cellStyle name="CALC Amount Total 47 10 2" xfId="41679"/>
    <cellStyle name="CALC Amount Total 47 11" xfId="41680"/>
    <cellStyle name="CALC Amount Total 47 12" xfId="41681"/>
    <cellStyle name="CALC Amount Total 47 2" xfId="16013"/>
    <cellStyle name="CALC Amount Total 47 2 2" xfId="24330"/>
    <cellStyle name="CALC Amount Total 47 2 2 2" xfId="41682"/>
    <cellStyle name="CALC Amount Total 47 2 3" xfId="31610"/>
    <cellStyle name="CALC Amount Total 47 2 4" xfId="41683"/>
    <cellStyle name="CALC Amount Total 47 3" xfId="16979"/>
    <cellStyle name="CALC Amount Total 47 3 2" xfId="25302"/>
    <cellStyle name="CALC Amount Total 47 3 2 2" xfId="41684"/>
    <cellStyle name="CALC Amount Total 47 3 3" xfId="32543"/>
    <cellStyle name="CALC Amount Total 47 3 4" xfId="41685"/>
    <cellStyle name="CALC Amount Total 47 4" xfId="18006"/>
    <cellStyle name="CALC Amount Total 47 4 2" xfId="26328"/>
    <cellStyle name="CALC Amount Total 47 4 2 2" xfId="41686"/>
    <cellStyle name="CALC Amount Total 47 4 3" xfId="33520"/>
    <cellStyle name="CALC Amount Total 47 4 4" xfId="41687"/>
    <cellStyle name="CALC Amount Total 47 5" xfId="18990"/>
    <cellStyle name="CALC Amount Total 47 5 2" xfId="27310"/>
    <cellStyle name="CALC Amount Total 47 5 2 2" xfId="41688"/>
    <cellStyle name="CALC Amount Total 47 5 3" xfId="34461"/>
    <cellStyle name="CALC Amount Total 47 5 4" xfId="41689"/>
    <cellStyle name="CALC Amount Total 47 6" xfId="19958"/>
    <cellStyle name="CALC Amount Total 47 6 2" xfId="28280"/>
    <cellStyle name="CALC Amount Total 47 6 2 2" xfId="41690"/>
    <cellStyle name="CALC Amount Total 47 6 3" xfId="35408"/>
    <cellStyle name="CALC Amount Total 47 6 4" xfId="41691"/>
    <cellStyle name="CALC Amount Total 47 7" xfId="20916"/>
    <cellStyle name="CALC Amount Total 47 7 2" xfId="29235"/>
    <cellStyle name="CALC Amount Total 47 7 2 2" xfId="41692"/>
    <cellStyle name="CALC Amount Total 47 7 3" xfId="36318"/>
    <cellStyle name="CALC Amount Total 47 7 4" xfId="41693"/>
    <cellStyle name="CALC Amount Total 47 8" xfId="21423"/>
    <cellStyle name="CALC Amount Total 47 8 2" xfId="29726"/>
    <cellStyle name="CALC Amount Total 47 8 2 2" xfId="41694"/>
    <cellStyle name="CALC Amount Total 47 8 3" xfId="36788"/>
    <cellStyle name="CALC Amount Total 47 8 4" xfId="41695"/>
    <cellStyle name="CALC Amount Total 47 9" xfId="22351"/>
    <cellStyle name="CALC Amount Total 47 9 2" xfId="30649"/>
    <cellStyle name="CALC Amount Total 47 9 2 2" xfId="41696"/>
    <cellStyle name="CALC Amount Total 47 9 3" xfId="37671"/>
    <cellStyle name="CALC Amount Total 47 9 4" xfId="41697"/>
    <cellStyle name="CALC Amount Total 48" xfId="14946"/>
    <cellStyle name="CALC Amount Total 48 10" xfId="23309"/>
    <cellStyle name="CALC Amount Total 48 10 2" xfId="41698"/>
    <cellStyle name="CALC Amount Total 48 11" xfId="41699"/>
    <cellStyle name="CALC Amount Total 48 12" xfId="41700"/>
    <cellStyle name="CALC Amount Total 48 2" xfId="16027"/>
    <cellStyle name="CALC Amount Total 48 2 2" xfId="24344"/>
    <cellStyle name="CALC Amount Total 48 2 2 2" xfId="41701"/>
    <cellStyle name="CALC Amount Total 48 2 3" xfId="31624"/>
    <cellStyle name="CALC Amount Total 48 2 4" xfId="41702"/>
    <cellStyle name="CALC Amount Total 48 3" xfId="16993"/>
    <cellStyle name="CALC Amount Total 48 3 2" xfId="25316"/>
    <cellStyle name="CALC Amount Total 48 3 2 2" xfId="41703"/>
    <cellStyle name="CALC Amount Total 48 3 3" xfId="32557"/>
    <cellStyle name="CALC Amount Total 48 3 4" xfId="41704"/>
    <cellStyle name="CALC Amount Total 48 4" xfId="18020"/>
    <cellStyle name="CALC Amount Total 48 4 2" xfId="26342"/>
    <cellStyle name="CALC Amount Total 48 4 2 2" xfId="41705"/>
    <cellStyle name="CALC Amount Total 48 4 3" xfId="33534"/>
    <cellStyle name="CALC Amount Total 48 4 4" xfId="41706"/>
    <cellStyle name="CALC Amount Total 48 5" xfId="19004"/>
    <cellStyle name="CALC Amount Total 48 5 2" xfId="27324"/>
    <cellStyle name="CALC Amount Total 48 5 2 2" xfId="41707"/>
    <cellStyle name="CALC Amount Total 48 5 3" xfId="34475"/>
    <cellStyle name="CALC Amount Total 48 5 4" xfId="41708"/>
    <cellStyle name="CALC Amount Total 48 6" xfId="19972"/>
    <cellStyle name="CALC Amount Total 48 6 2" xfId="28294"/>
    <cellStyle name="CALC Amount Total 48 6 2 2" xfId="41709"/>
    <cellStyle name="CALC Amount Total 48 6 3" xfId="35422"/>
    <cellStyle name="CALC Amount Total 48 6 4" xfId="41710"/>
    <cellStyle name="CALC Amount Total 48 7" xfId="20930"/>
    <cellStyle name="CALC Amount Total 48 7 2" xfId="29249"/>
    <cellStyle name="CALC Amount Total 48 7 2 2" xfId="41711"/>
    <cellStyle name="CALC Amount Total 48 7 3" xfId="36332"/>
    <cellStyle name="CALC Amount Total 48 7 4" xfId="41712"/>
    <cellStyle name="CALC Amount Total 48 8" xfId="21437"/>
    <cellStyle name="CALC Amount Total 48 8 2" xfId="29740"/>
    <cellStyle name="CALC Amount Total 48 8 2 2" xfId="41713"/>
    <cellStyle name="CALC Amount Total 48 8 3" xfId="36802"/>
    <cellStyle name="CALC Amount Total 48 8 4" xfId="41714"/>
    <cellStyle name="CALC Amount Total 48 9" xfId="22365"/>
    <cellStyle name="CALC Amount Total 48 9 2" xfId="30663"/>
    <cellStyle name="CALC Amount Total 48 9 2 2" xfId="41715"/>
    <cellStyle name="CALC Amount Total 48 9 3" xfId="37685"/>
    <cellStyle name="CALC Amount Total 48 9 4" xfId="41716"/>
    <cellStyle name="CALC Amount Total 49" xfId="14866"/>
    <cellStyle name="CALC Amount Total 49 10" xfId="23229"/>
    <cellStyle name="CALC Amount Total 49 10 2" xfId="41717"/>
    <cellStyle name="CALC Amount Total 49 11" xfId="41718"/>
    <cellStyle name="CALC Amount Total 49 12" xfId="41719"/>
    <cellStyle name="CALC Amount Total 49 2" xfId="15947"/>
    <cellStyle name="CALC Amount Total 49 2 2" xfId="24264"/>
    <cellStyle name="CALC Amount Total 49 2 2 2" xfId="41720"/>
    <cellStyle name="CALC Amount Total 49 2 3" xfId="31548"/>
    <cellStyle name="CALC Amount Total 49 2 4" xfId="41721"/>
    <cellStyle name="CALC Amount Total 49 3" xfId="16913"/>
    <cellStyle name="CALC Amount Total 49 3 2" xfId="25236"/>
    <cellStyle name="CALC Amount Total 49 3 2 2" xfId="41722"/>
    <cellStyle name="CALC Amount Total 49 3 3" xfId="32481"/>
    <cellStyle name="CALC Amount Total 49 3 4" xfId="41723"/>
    <cellStyle name="CALC Amount Total 49 4" xfId="17940"/>
    <cellStyle name="CALC Amount Total 49 4 2" xfId="26262"/>
    <cellStyle name="CALC Amount Total 49 4 2 2" xfId="41724"/>
    <cellStyle name="CALC Amount Total 49 4 3" xfId="33458"/>
    <cellStyle name="CALC Amount Total 49 4 4" xfId="41725"/>
    <cellStyle name="CALC Amount Total 49 5" xfId="18924"/>
    <cellStyle name="CALC Amount Total 49 5 2" xfId="27244"/>
    <cellStyle name="CALC Amount Total 49 5 2 2" xfId="41726"/>
    <cellStyle name="CALC Amount Total 49 5 3" xfId="34399"/>
    <cellStyle name="CALC Amount Total 49 5 4" xfId="41727"/>
    <cellStyle name="CALC Amount Total 49 6" xfId="19892"/>
    <cellStyle name="CALC Amount Total 49 6 2" xfId="28214"/>
    <cellStyle name="CALC Amount Total 49 6 2 2" xfId="41728"/>
    <cellStyle name="CALC Amount Total 49 6 3" xfId="35346"/>
    <cellStyle name="CALC Amount Total 49 6 4" xfId="41729"/>
    <cellStyle name="CALC Amount Total 49 7" xfId="20850"/>
    <cellStyle name="CALC Amount Total 49 7 2" xfId="29169"/>
    <cellStyle name="CALC Amount Total 49 7 2 2" xfId="41730"/>
    <cellStyle name="CALC Amount Total 49 7 3" xfId="36256"/>
    <cellStyle name="CALC Amount Total 49 7 4" xfId="41731"/>
    <cellStyle name="CALC Amount Total 49 8" xfId="17572"/>
    <cellStyle name="CALC Amount Total 49 8 2" xfId="25891"/>
    <cellStyle name="CALC Amount Total 49 8 2 2" xfId="41732"/>
    <cellStyle name="CALC Amount Total 49 8 3" xfId="33104"/>
    <cellStyle name="CALC Amount Total 49 8 4" xfId="41733"/>
    <cellStyle name="CALC Amount Total 49 9" xfId="22285"/>
    <cellStyle name="CALC Amount Total 49 9 2" xfId="30583"/>
    <cellStyle name="CALC Amount Total 49 9 2 2" xfId="41734"/>
    <cellStyle name="CALC Amount Total 49 9 3" xfId="37609"/>
    <cellStyle name="CALC Amount Total 49 9 4" xfId="41735"/>
    <cellStyle name="CALC Amount Total 5" xfId="14561"/>
    <cellStyle name="CALC Amount Total 5 10" xfId="22917"/>
    <cellStyle name="CALC Amount Total 5 10 2" xfId="41736"/>
    <cellStyle name="CALC Amount Total 5 11" xfId="41737"/>
    <cellStyle name="CALC Amount Total 5 2" xfId="15640"/>
    <cellStyle name="CALC Amount Total 5 2 2" xfId="23953"/>
    <cellStyle name="CALC Amount Total 5 2 2 2" xfId="41738"/>
    <cellStyle name="CALC Amount Total 5 2 3" xfId="31250"/>
    <cellStyle name="CALC Amount Total 5 2 4" xfId="41739"/>
    <cellStyle name="CALC Amount Total 5 3" xfId="16607"/>
    <cellStyle name="CALC Amount Total 5 3 2" xfId="24924"/>
    <cellStyle name="CALC Amount Total 5 3 2 2" xfId="41740"/>
    <cellStyle name="CALC Amount Total 5 3 3" xfId="32183"/>
    <cellStyle name="CALC Amount Total 5 3 4" xfId="41741"/>
    <cellStyle name="CALC Amount Total 5 4" xfId="17627"/>
    <cellStyle name="CALC Amount Total 5 4 2" xfId="25950"/>
    <cellStyle name="CALC Amount Total 5 4 2 2" xfId="41742"/>
    <cellStyle name="CALC Amount Total 5 4 3" xfId="33160"/>
    <cellStyle name="CALC Amount Total 5 4 4" xfId="41743"/>
    <cellStyle name="CALC Amount Total 5 5" xfId="18609"/>
    <cellStyle name="CALC Amount Total 5 5 2" xfId="26928"/>
    <cellStyle name="CALC Amount Total 5 5 2 2" xfId="41744"/>
    <cellStyle name="CALC Amount Total 5 5 3" xfId="34096"/>
    <cellStyle name="CALC Amount Total 5 5 4" xfId="41745"/>
    <cellStyle name="CALC Amount Total 5 6" xfId="19577"/>
    <cellStyle name="CALC Amount Total 5 6 2" xfId="27898"/>
    <cellStyle name="CALC Amount Total 5 6 2 2" xfId="41746"/>
    <cellStyle name="CALC Amount Total 5 6 3" xfId="35043"/>
    <cellStyle name="CALC Amount Total 5 6 4" xfId="41747"/>
    <cellStyle name="CALC Amount Total 5 7" xfId="20535"/>
    <cellStyle name="CALC Amount Total 5 7 2" xfId="28857"/>
    <cellStyle name="CALC Amount Total 5 7 2 2" xfId="41748"/>
    <cellStyle name="CALC Amount Total 5 7 3" xfId="35960"/>
    <cellStyle name="CALC Amount Total 5 7 4" xfId="41749"/>
    <cellStyle name="CALC Amount Total 5 8" xfId="21111"/>
    <cellStyle name="CALC Amount Total 5 8 2" xfId="29425"/>
    <cellStyle name="CALC Amount Total 5 8 2 2" xfId="41750"/>
    <cellStyle name="CALC Amount Total 5 8 3" xfId="36498"/>
    <cellStyle name="CALC Amount Total 5 8 4" xfId="41751"/>
    <cellStyle name="CALC Amount Total 5 9" xfId="21970"/>
    <cellStyle name="CALC Amount Total 5 9 2" xfId="30271"/>
    <cellStyle name="CALC Amount Total 5 9 2 2" xfId="41752"/>
    <cellStyle name="CALC Amount Total 5 9 3" xfId="37311"/>
    <cellStyle name="CALC Amount Total 5 9 4" xfId="41753"/>
    <cellStyle name="CALC Amount Total 50" xfId="14928"/>
    <cellStyle name="CALC Amount Total 50 10" xfId="23291"/>
    <cellStyle name="CALC Amount Total 50 10 2" xfId="41754"/>
    <cellStyle name="CALC Amount Total 50 11" xfId="41755"/>
    <cellStyle name="CALC Amount Total 50 12" xfId="41756"/>
    <cellStyle name="CALC Amount Total 50 2" xfId="16009"/>
    <cellStyle name="CALC Amount Total 50 2 2" xfId="24326"/>
    <cellStyle name="CALC Amount Total 50 2 2 2" xfId="41757"/>
    <cellStyle name="CALC Amount Total 50 2 3" xfId="31606"/>
    <cellStyle name="CALC Amount Total 50 2 4" xfId="41758"/>
    <cellStyle name="CALC Amount Total 50 3" xfId="16975"/>
    <cellStyle name="CALC Amount Total 50 3 2" xfId="25298"/>
    <cellStyle name="CALC Amount Total 50 3 2 2" xfId="41759"/>
    <cellStyle name="CALC Amount Total 50 3 3" xfId="32539"/>
    <cellStyle name="CALC Amount Total 50 3 4" xfId="41760"/>
    <cellStyle name="CALC Amount Total 50 4" xfId="18002"/>
    <cellStyle name="CALC Amount Total 50 4 2" xfId="26324"/>
    <cellStyle name="CALC Amount Total 50 4 2 2" xfId="41761"/>
    <cellStyle name="CALC Amount Total 50 4 3" xfId="33516"/>
    <cellStyle name="CALC Amount Total 50 4 4" xfId="41762"/>
    <cellStyle name="CALC Amount Total 50 5" xfId="18986"/>
    <cellStyle name="CALC Amount Total 50 5 2" xfId="27306"/>
    <cellStyle name="CALC Amount Total 50 5 2 2" xfId="41763"/>
    <cellStyle name="CALC Amount Total 50 5 3" xfId="34457"/>
    <cellStyle name="CALC Amount Total 50 5 4" xfId="41764"/>
    <cellStyle name="CALC Amount Total 50 6" xfId="19954"/>
    <cellStyle name="CALC Amount Total 50 6 2" xfId="28276"/>
    <cellStyle name="CALC Amount Total 50 6 2 2" xfId="41765"/>
    <cellStyle name="CALC Amount Total 50 6 3" xfId="35404"/>
    <cellStyle name="CALC Amount Total 50 6 4" xfId="41766"/>
    <cellStyle name="CALC Amount Total 50 7" xfId="20912"/>
    <cellStyle name="CALC Amount Total 50 7 2" xfId="29231"/>
    <cellStyle name="CALC Amount Total 50 7 2 2" xfId="41767"/>
    <cellStyle name="CALC Amount Total 50 7 3" xfId="36314"/>
    <cellStyle name="CALC Amount Total 50 7 4" xfId="41768"/>
    <cellStyle name="CALC Amount Total 50 8" xfId="21419"/>
    <cellStyle name="CALC Amount Total 50 8 2" xfId="29722"/>
    <cellStyle name="CALC Amount Total 50 8 2 2" xfId="41769"/>
    <cellStyle name="CALC Amount Total 50 8 3" xfId="36784"/>
    <cellStyle name="CALC Amount Total 50 8 4" xfId="41770"/>
    <cellStyle name="CALC Amount Total 50 9" xfId="22347"/>
    <cellStyle name="CALC Amount Total 50 9 2" xfId="30645"/>
    <cellStyle name="CALC Amount Total 50 9 2 2" xfId="41771"/>
    <cellStyle name="CALC Amount Total 50 9 3" xfId="37667"/>
    <cellStyle name="CALC Amount Total 50 9 4" xfId="41772"/>
    <cellStyle name="CALC Amount Total 51" xfId="14867"/>
    <cellStyle name="CALC Amount Total 51 10" xfId="23230"/>
    <cellStyle name="CALC Amount Total 51 10 2" xfId="41773"/>
    <cellStyle name="CALC Amount Total 51 11" xfId="41774"/>
    <cellStyle name="CALC Amount Total 51 12" xfId="41775"/>
    <cellStyle name="CALC Amount Total 51 2" xfId="15948"/>
    <cellStyle name="CALC Amount Total 51 2 2" xfId="24265"/>
    <cellStyle name="CALC Amount Total 51 2 2 2" xfId="41776"/>
    <cellStyle name="CALC Amount Total 51 2 3" xfId="31549"/>
    <cellStyle name="CALC Amount Total 51 2 4" xfId="41777"/>
    <cellStyle name="CALC Amount Total 51 3" xfId="16914"/>
    <cellStyle name="CALC Amount Total 51 3 2" xfId="25237"/>
    <cellStyle name="CALC Amount Total 51 3 2 2" xfId="41778"/>
    <cellStyle name="CALC Amount Total 51 3 3" xfId="32482"/>
    <cellStyle name="CALC Amount Total 51 3 4" xfId="41779"/>
    <cellStyle name="CALC Amount Total 51 4" xfId="17941"/>
    <cellStyle name="CALC Amount Total 51 4 2" xfId="26263"/>
    <cellStyle name="CALC Amount Total 51 4 2 2" xfId="41780"/>
    <cellStyle name="CALC Amount Total 51 4 3" xfId="33459"/>
    <cellStyle name="CALC Amount Total 51 4 4" xfId="41781"/>
    <cellStyle name="CALC Amount Total 51 5" xfId="18925"/>
    <cellStyle name="CALC Amount Total 51 5 2" xfId="27245"/>
    <cellStyle name="CALC Amount Total 51 5 2 2" xfId="41782"/>
    <cellStyle name="CALC Amount Total 51 5 3" xfId="34400"/>
    <cellStyle name="CALC Amount Total 51 5 4" xfId="41783"/>
    <cellStyle name="CALC Amount Total 51 6" xfId="19893"/>
    <cellStyle name="CALC Amount Total 51 6 2" xfId="28215"/>
    <cellStyle name="CALC Amount Total 51 6 2 2" xfId="41784"/>
    <cellStyle name="CALC Amount Total 51 6 3" xfId="35347"/>
    <cellStyle name="CALC Amount Total 51 6 4" xfId="41785"/>
    <cellStyle name="CALC Amount Total 51 7" xfId="20851"/>
    <cellStyle name="CALC Amount Total 51 7 2" xfId="29170"/>
    <cellStyle name="CALC Amount Total 51 7 2 2" xfId="41786"/>
    <cellStyle name="CALC Amount Total 51 7 3" xfId="36257"/>
    <cellStyle name="CALC Amount Total 51 7 4" xfId="41787"/>
    <cellStyle name="CALC Amount Total 51 8" xfId="18544"/>
    <cellStyle name="CALC Amount Total 51 8 2" xfId="26861"/>
    <cellStyle name="CALC Amount Total 51 8 2 2" xfId="41788"/>
    <cellStyle name="CALC Amount Total 51 8 3" xfId="34031"/>
    <cellStyle name="CALC Amount Total 51 8 4" xfId="41789"/>
    <cellStyle name="CALC Amount Total 51 9" xfId="22286"/>
    <cellStyle name="CALC Amount Total 51 9 2" xfId="30584"/>
    <cellStyle name="CALC Amount Total 51 9 2 2" xfId="41790"/>
    <cellStyle name="CALC Amount Total 51 9 3" xfId="37610"/>
    <cellStyle name="CALC Amount Total 51 9 4" xfId="41791"/>
    <cellStyle name="CALC Amount Total 52" xfId="14970"/>
    <cellStyle name="CALC Amount Total 52 10" xfId="23331"/>
    <cellStyle name="CALC Amount Total 52 10 2" xfId="41792"/>
    <cellStyle name="CALC Amount Total 52 11" xfId="41793"/>
    <cellStyle name="CALC Amount Total 52 12" xfId="41794"/>
    <cellStyle name="CALC Amount Total 52 2" xfId="16051"/>
    <cellStyle name="CALC Amount Total 52 2 2" xfId="24366"/>
    <cellStyle name="CALC Amount Total 52 2 2 2" xfId="41795"/>
    <cellStyle name="CALC Amount Total 52 2 3" xfId="31645"/>
    <cellStyle name="CALC Amount Total 52 2 4" xfId="41796"/>
    <cellStyle name="CALC Amount Total 52 3" xfId="17017"/>
    <cellStyle name="CALC Amount Total 52 3 2" xfId="25338"/>
    <cellStyle name="CALC Amount Total 52 3 2 2" xfId="41797"/>
    <cellStyle name="CALC Amount Total 52 3 3" xfId="32578"/>
    <cellStyle name="CALC Amount Total 52 3 4" xfId="41798"/>
    <cellStyle name="CALC Amount Total 52 4" xfId="18044"/>
    <cellStyle name="CALC Amount Total 52 4 2" xfId="26364"/>
    <cellStyle name="CALC Amount Total 52 4 2 2" xfId="41799"/>
    <cellStyle name="CALC Amount Total 52 4 3" xfId="33555"/>
    <cellStyle name="CALC Amount Total 52 4 4" xfId="41800"/>
    <cellStyle name="CALC Amount Total 52 5" xfId="19028"/>
    <cellStyle name="CALC Amount Total 52 5 2" xfId="27348"/>
    <cellStyle name="CALC Amount Total 52 5 2 2" xfId="41801"/>
    <cellStyle name="CALC Amount Total 52 5 3" xfId="34498"/>
    <cellStyle name="CALC Amount Total 52 5 4" xfId="41802"/>
    <cellStyle name="CALC Amount Total 52 6" xfId="19996"/>
    <cellStyle name="CALC Amount Total 52 6 2" xfId="28318"/>
    <cellStyle name="CALC Amount Total 52 6 2 2" xfId="41803"/>
    <cellStyle name="CALC Amount Total 52 6 3" xfId="35445"/>
    <cellStyle name="CALC Amount Total 52 6 4" xfId="41804"/>
    <cellStyle name="CALC Amount Total 52 7" xfId="20954"/>
    <cellStyle name="CALC Amount Total 52 7 2" xfId="29271"/>
    <cellStyle name="CALC Amount Total 52 7 2 2" xfId="41805"/>
    <cellStyle name="CALC Amount Total 52 7 3" xfId="36353"/>
    <cellStyle name="CALC Amount Total 52 7 4" xfId="41806"/>
    <cellStyle name="CALC Amount Total 52 8" xfId="21461"/>
    <cellStyle name="CALC Amount Total 52 8 2" xfId="29762"/>
    <cellStyle name="CALC Amount Total 52 8 2 2" xfId="41807"/>
    <cellStyle name="CALC Amount Total 52 8 3" xfId="36823"/>
    <cellStyle name="CALC Amount Total 52 8 4" xfId="41808"/>
    <cellStyle name="CALC Amount Total 52 9" xfId="22389"/>
    <cellStyle name="CALC Amount Total 52 9 2" xfId="30685"/>
    <cellStyle name="CALC Amount Total 52 9 2 2" xfId="41809"/>
    <cellStyle name="CALC Amount Total 52 9 3" xfId="37706"/>
    <cellStyle name="CALC Amount Total 52 9 4" xfId="41810"/>
    <cellStyle name="CALC Amount Total 53" xfId="14997"/>
    <cellStyle name="CALC Amount Total 53 10" xfId="23358"/>
    <cellStyle name="CALC Amount Total 53 10 2" xfId="41811"/>
    <cellStyle name="CALC Amount Total 53 11" xfId="41812"/>
    <cellStyle name="CALC Amount Total 53 12" xfId="41813"/>
    <cellStyle name="CALC Amount Total 53 2" xfId="16078"/>
    <cellStyle name="CALC Amount Total 53 2 2" xfId="24393"/>
    <cellStyle name="CALC Amount Total 53 2 2 2" xfId="41814"/>
    <cellStyle name="CALC Amount Total 53 2 3" xfId="31672"/>
    <cellStyle name="CALC Amount Total 53 2 4" xfId="41815"/>
    <cellStyle name="CALC Amount Total 53 3" xfId="17044"/>
    <cellStyle name="CALC Amount Total 53 3 2" xfId="25365"/>
    <cellStyle name="CALC Amount Total 53 3 2 2" xfId="41816"/>
    <cellStyle name="CALC Amount Total 53 3 3" xfId="32605"/>
    <cellStyle name="CALC Amount Total 53 3 4" xfId="41817"/>
    <cellStyle name="CALC Amount Total 53 4" xfId="18071"/>
    <cellStyle name="CALC Amount Total 53 4 2" xfId="26391"/>
    <cellStyle name="CALC Amount Total 53 4 2 2" xfId="41818"/>
    <cellStyle name="CALC Amount Total 53 4 3" xfId="33582"/>
    <cellStyle name="CALC Amount Total 53 4 4" xfId="41819"/>
    <cellStyle name="CALC Amount Total 53 5" xfId="19055"/>
    <cellStyle name="CALC Amount Total 53 5 2" xfId="27375"/>
    <cellStyle name="CALC Amount Total 53 5 2 2" xfId="41820"/>
    <cellStyle name="CALC Amount Total 53 5 3" xfId="34525"/>
    <cellStyle name="CALC Amount Total 53 5 4" xfId="41821"/>
    <cellStyle name="CALC Amount Total 53 6" xfId="20023"/>
    <cellStyle name="CALC Amount Total 53 6 2" xfId="28345"/>
    <cellStyle name="CALC Amount Total 53 6 2 2" xfId="41822"/>
    <cellStyle name="CALC Amount Total 53 6 3" xfId="35472"/>
    <cellStyle name="CALC Amount Total 53 6 4" xfId="41823"/>
    <cellStyle name="CALC Amount Total 53 7" xfId="20981"/>
    <cellStyle name="CALC Amount Total 53 7 2" xfId="29298"/>
    <cellStyle name="CALC Amount Total 53 7 2 2" xfId="41824"/>
    <cellStyle name="CALC Amount Total 53 7 3" xfId="36380"/>
    <cellStyle name="CALC Amount Total 53 7 4" xfId="41825"/>
    <cellStyle name="CALC Amount Total 53 8" xfId="21488"/>
    <cellStyle name="CALC Amount Total 53 8 2" xfId="29789"/>
    <cellStyle name="CALC Amount Total 53 8 2 2" xfId="41826"/>
    <cellStyle name="CALC Amount Total 53 8 3" xfId="36850"/>
    <cellStyle name="CALC Amount Total 53 8 4" xfId="41827"/>
    <cellStyle name="CALC Amount Total 53 9" xfId="22416"/>
    <cellStyle name="CALC Amount Total 53 9 2" xfId="30712"/>
    <cellStyle name="CALC Amount Total 53 9 2 2" xfId="41828"/>
    <cellStyle name="CALC Amount Total 53 9 3" xfId="37733"/>
    <cellStyle name="CALC Amount Total 53 9 4" xfId="41829"/>
    <cellStyle name="CALC Amount Total 54" xfId="15007"/>
    <cellStyle name="CALC Amount Total 54 10" xfId="23368"/>
    <cellStyle name="CALC Amount Total 54 10 2" xfId="41830"/>
    <cellStyle name="CALC Amount Total 54 11" xfId="41831"/>
    <cellStyle name="CALC Amount Total 54 12" xfId="41832"/>
    <cellStyle name="CALC Amount Total 54 2" xfId="16088"/>
    <cellStyle name="CALC Amount Total 54 2 2" xfId="24403"/>
    <cellStyle name="CALC Amount Total 54 2 2 2" xfId="41833"/>
    <cellStyle name="CALC Amount Total 54 2 3" xfId="31682"/>
    <cellStyle name="CALC Amount Total 54 2 4" xfId="41834"/>
    <cellStyle name="CALC Amount Total 54 3" xfId="17054"/>
    <cellStyle name="CALC Amount Total 54 3 2" xfId="25375"/>
    <cellStyle name="CALC Amount Total 54 3 2 2" xfId="41835"/>
    <cellStyle name="CALC Amount Total 54 3 3" xfId="32615"/>
    <cellStyle name="CALC Amount Total 54 3 4" xfId="41836"/>
    <cellStyle name="CALC Amount Total 54 4" xfId="18081"/>
    <cellStyle name="CALC Amount Total 54 4 2" xfId="26401"/>
    <cellStyle name="CALC Amount Total 54 4 2 2" xfId="41837"/>
    <cellStyle name="CALC Amount Total 54 4 3" xfId="33592"/>
    <cellStyle name="CALC Amount Total 54 4 4" xfId="41838"/>
    <cellStyle name="CALC Amount Total 54 5" xfId="19065"/>
    <cellStyle name="CALC Amount Total 54 5 2" xfId="27385"/>
    <cellStyle name="CALC Amount Total 54 5 2 2" xfId="41839"/>
    <cellStyle name="CALC Amount Total 54 5 3" xfId="34535"/>
    <cellStyle name="CALC Amount Total 54 5 4" xfId="41840"/>
    <cellStyle name="CALC Amount Total 54 6" xfId="20033"/>
    <cellStyle name="CALC Amount Total 54 6 2" xfId="28355"/>
    <cellStyle name="CALC Amount Total 54 6 2 2" xfId="41841"/>
    <cellStyle name="CALC Amount Total 54 6 3" xfId="35482"/>
    <cellStyle name="CALC Amount Total 54 6 4" xfId="41842"/>
    <cellStyle name="CALC Amount Total 54 7" xfId="20991"/>
    <cellStyle name="CALC Amount Total 54 7 2" xfId="29308"/>
    <cellStyle name="CALC Amount Total 54 7 2 2" xfId="41843"/>
    <cellStyle name="CALC Amount Total 54 7 3" xfId="36390"/>
    <cellStyle name="CALC Amount Total 54 7 4" xfId="41844"/>
    <cellStyle name="CALC Amount Total 54 8" xfId="21498"/>
    <cellStyle name="CALC Amount Total 54 8 2" xfId="29799"/>
    <cellStyle name="CALC Amount Total 54 8 2 2" xfId="41845"/>
    <cellStyle name="CALC Amount Total 54 8 3" xfId="36860"/>
    <cellStyle name="CALC Amount Total 54 8 4" xfId="41846"/>
    <cellStyle name="CALC Amount Total 54 9" xfId="22426"/>
    <cellStyle name="CALC Amount Total 54 9 2" xfId="30722"/>
    <cellStyle name="CALC Amount Total 54 9 2 2" xfId="41847"/>
    <cellStyle name="CALC Amount Total 54 9 3" xfId="37743"/>
    <cellStyle name="CALC Amount Total 54 9 4" xfId="41848"/>
    <cellStyle name="CALC Amount Total 55" xfId="15001"/>
    <cellStyle name="CALC Amount Total 55 10" xfId="23362"/>
    <cellStyle name="CALC Amount Total 55 10 2" xfId="41849"/>
    <cellStyle name="CALC Amount Total 55 11" xfId="41850"/>
    <cellStyle name="CALC Amount Total 55 12" xfId="41851"/>
    <cellStyle name="CALC Amount Total 55 2" xfId="16082"/>
    <cellStyle name="CALC Amount Total 55 2 2" xfId="24397"/>
    <cellStyle name="CALC Amount Total 55 2 2 2" xfId="41852"/>
    <cellStyle name="CALC Amount Total 55 2 3" xfId="31676"/>
    <cellStyle name="CALC Amount Total 55 2 4" xfId="41853"/>
    <cellStyle name="CALC Amount Total 55 3" xfId="17048"/>
    <cellStyle name="CALC Amount Total 55 3 2" xfId="25369"/>
    <cellStyle name="CALC Amount Total 55 3 2 2" xfId="41854"/>
    <cellStyle name="CALC Amount Total 55 3 3" xfId="32609"/>
    <cellStyle name="CALC Amount Total 55 3 4" xfId="41855"/>
    <cellStyle name="CALC Amount Total 55 4" xfId="18075"/>
    <cellStyle name="CALC Amount Total 55 4 2" xfId="26395"/>
    <cellStyle name="CALC Amount Total 55 4 2 2" xfId="41856"/>
    <cellStyle name="CALC Amount Total 55 4 3" xfId="33586"/>
    <cellStyle name="CALC Amount Total 55 4 4" xfId="41857"/>
    <cellStyle name="CALC Amount Total 55 5" xfId="19059"/>
    <cellStyle name="CALC Amount Total 55 5 2" xfId="27379"/>
    <cellStyle name="CALC Amount Total 55 5 2 2" xfId="41858"/>
    <cellStyle name="CALC Amount Total 55 5 3" xfId="34529"/>
    <cellStyle name="CALC Amount Total 55 5 4" xfId="41859"/>
    <cellStyle name="CALC Amount Total 55 6" xfId="20027"/>
    <cellStyle name="CALC Amount Total 55 6 2" xfId="28349"/>
    <cellStyle name="CALC Amount Total 55 6 2 2" xfId="41860"/>
    <cellStyle name="CALC Amount Total 55 6 3" xfId="35476"/>
    <cellStyle name="CALC Amount Total 55 6 4" xfId="41861"/>
    <cellStyle name="CALC Amount Total 55 7" xfId="20985"/>
    <cellStyle name="CALC Amount Total 55 7 2" xfId="29302"/>
    <cellStyle name="CALC Amount Total 55 7 2 2" xfId="41862"/>
    <cellStyle name="CALC Amount Total 55 7 3" xfId="36384"/>
    <cellStyle name="CALC Amount Total 55 7 4" xfId="41863"/>
    <cellStyle name="CALC Amount Total 55 8" xfId="21492"/>
    <cellStyle name="CALC Amount Total 55 8 2" xfId="29793"/>
    <cellStyle name="CALC Amount Total 55 8 2 2" xfId="41864"/>
    <cellStyle name="CALC Amount Total 55 8 3" xfId="36854"/>
    <cellStyle name="CALC Amount Total 55 8 4" xfId="41865"/>
    <cellStyle name="CALC Amount Total 55 9" xfId="22420"/>
    <cellStyle name="CALC Amount Total 55 9 2" xfId="30716"/>
    <cellStyle name="CALC Amount Total 55 9 2 2" xfId="41866"/>
    <cellStyle name="CALC Amount Total 55 9 3" xfId="37737"/>
    <cellStyle name="CALC Amount Total 55 9 4" xfId="41867"/>
    <cellStyle name="CALC Amount Total 56" xfId="15026"/>
    <cellStyle name="CALC Amount Total 56 10" xfId="23386"/>
    <cellStyle name="CALC Amount Total 56 10 2" xfId="41868"/>
    <cellStyle name="CALC Amount Total 56 11" xfId="41869"/>
    <cellStyle name="CALC Amount Total 56 12" xfId="41870"/>
    <cellStyle name="CALC Amount Total 56 2" xfId="16106"/>
    <cellStyle name="CALC Amount Total 56 2 2" xfId="24421"/>
    <cellStyle name="CALC Amount Total 56 2 2 2" xfId="41871"/>
    <cellStyle name="CALC Amount Total 56 2 3" xfId="31699"/>
    <cellStyle name="CALC Amount Total 56 2 4" xfId="41872"/>
    <cellStyle name="CALC Amount Total 56 3" xfId="17073"/>
    <cellStyle name="CALC Amount Total 56 3 2" xfId="25394"/>
    <cellStyle name="CALC Amount Total 56 3 2 2" xfId="41873"/>
    <cellStyle name="CALC Amount Total 56 3 3" xfId="32633"/>
    <cellStyle name="CALC Amount Total 56 3 4" xfId="41874"/>
    <cellStyle name="CALC Amount Total 56 4" xfId="18100"/>
    <cellStyle name="CALC Amount Total 56 4 2" xfId="26420"/>
    <cellStyle name="CALC Amount Total 56 4 2 2" xfId="41875"/>
    <cellStyle name="CALC Amount Total 56 4 3" xfId="33610"/>
    <cellStyle name="CALC Amount Total 56 4 4" xfId="41876"/>
    <cellStyle name="CALC Amount Total 56 5" xfId="19084"/>
    <cellStyle name="CALC Amount Total 56 5 2" xfId="27404"/>
    <cellStyle name="CALC Amount Total 56 5 2 2" xfId="41877"/>
    <cellStyle name="CALC Amount Total 56 5 3" xfId="34553"/>
    <cellStyle name="CALC Amount Total 56 5 4" xfId="41878"/>
    <cellStyle name="CALC Amount Total 56 6" xfId="20052"/>
    <cellStyle name="CALC Amount Total 56 6 2" xfId="28374"/>
    <cellStyle name="CALC Amount Total 56 6 2 2" xfId="41879"/>
    <cellStyle name="CALC Amount Total 56 6 3" xfId="35500"/>
    <cellStyle name="CALC Amount Total 56 6 4" xfId="41880"/>
    <cellStyle name="CALC Amount Total 56 7" xfId="21009"/>
    <cellStyle name="CALC Amount Total 56 7 2" xfId="29326"/>
    <cellStyle name="CALC Amount Total 56 7 2 2" xfId="41881"/>
    <cellStyle name="CALC Amount Total 56 7 3" xfId="36407"/>
    <cellStyle name="CALC Amount Total 56 7 4" xfId="41882"/>
    <cellStyle name="CALC Amount Total 56 8" xfId="21516"/>
    <cellStyle name="CALC Amount Total 56 8 2" xfId="29817"/>
    <cellStyle name="CALC Amount Total 56 8 2 2" xfId="41883"/>
    <cellStyle name="CALC Amount Total 56 8 3" xfId="36877"/>
    <cellStyle name="CALC Amount Total 56 8 4" xfId="41884"/>
    <cellStyle name="CALC Amount Total 56 9" xfId="22444"/>
    <cellStyle name="CALC Amount Total 56 9 2" xfId="30740"/>
    <cellStyle name="CALC Amount Total 56 9 2 2" xfId="41885"/>
    <cellStyle name="CALC Amount Total 56 9 3" xfId="37760"/>
    <cellStyle name="CALC Amount Total 56 9 4" xfId="41886"/>
    <cellStyle name="CALC Amount Total 57" xfId="14993"/>
    <cellStyle name="CALC Amount Total 57 10" xfId="23354"/>
    <cellStyle name="CALC Amount Total 57 10 2" xfId="41887"/>
    <cellStyle name="CALC Amount Total 57 11" xfId="41888"/>
    <cellStyle name="CALC Amount Total 57 12" xfId="41889"/>
    <cellStyle name="CALC Amount Total 57 2" xfId="16074"/>
    <cellStyle name="CALC Amount Total 57 2 2" xfId="24389"/>
    <cellStyle name="CALC Amount Total 57 2 2 2" xfId="41890"/>
    <cellStyle name="CALC Amount Total 57 2 3" xfId="31668"/>
    <cellStyle name="CALC Amount Total 57 2 4" xfId="41891"/>
    <cellStyle name="CALC Amount Total 57 3" xfId="17040"/>
    <cellStyle name="CALC Amount Total 57 3 2" xfId="25361"/>
    <cellStyle name="CALC Amount Total 57 3 2 2" xfId="41892"/>
    <cellStyle name="CALC Amount Total 57 3 3" xfId="32601"/>
    <cellStyle name="CALC Amount Total 57 3 4" xfId="41893"/>
    <cellStyle name="CALC Amount Total 57 4" xfId="18067"/>
    <cellStyle name="CALC Amount Total 57 4 2" xfId="26387"/>
    <cellStyle name="CALC Amount Total 57 4 2 2" xfId="41894"/>
    <cellStyle name="CALC Amount Total 57 4 3" xfId="33578"/>
    <cellStyle name="CALC Amount Total 57 4 4" xfId="41895"/>
    <cellStyle name="CALC Amount Total 57 5" xfId="19051"/>
    <cellStyle name="CALC Amount Total 57 5 2" xfId="27371"/>
    <cellStyle name="CALC Amount Total 57 5 2 2" xfId="41896"/>
    <cellStyle name="CALC Amount Total 57 5 3" xfId="34521"/>
    <cellStyle name="CALC Amount Total 57 5 4" xfId="41897"/>
    <cellStyle name="CALC Amount Total 57 6" xfId="20019"/>
    <cellStyle name="CALC Amount Total 57 6 2" xfId="28341"/>
    <cellStyle name="CALC Amount Total 57 6 2 2" xfId="41898"/>
    <cellStyle name="CALC Amount Total 57 6 3" xfId="35468"/>
    <cellStyle name="CALC Amount Total 57 6 4" xfId="41899"/>
    <cellStyle name="CALC Amount Total 57 7" xfId="20977"/>
    <cellStyle name="CALC Amount Total 57 7 2" xfId="29294"/>
    <cellStyle name="CALC Amount Total 57 7 2 2" xfId="41900"/>
    <cellStyle name="CALC Amount Total 57 7 3" xfId="36376"/>
    <cellStyle name="CALC Amount Total 57 7 4" xfId="41901"/>
    <cellStyle name="CALC Amount Total 57 8" xfId="21484"/>
    <cellStyle name="CALC Amount Total 57 8 2" xfId="29785"/>
    <cellStyle name="CALC Amount Total 57 8 2 2" xfId="41902"/>
    <cellStyle name="CALC Amount Total 57 8 3" xfId="36846"/>
    <cellStyle name="CALC Amount Total 57 8 4" xfId="41903"/>
    <cellStyle name="CALC Amount Total 57 9" xfId="22412"/>
    <cellStyle name="CALC Amount Total 57 9 2" xfId="30708"/>
    <cellStyle name="CALC Amount Total 57 9 2 2" xfId="41904"/>
    <cellStyle name="CALC Amount Total 57 9 3" xfId="37729"/>
    <cellStyle name="CALC Amount Total 57 9 4" xfId="41905"/>
    <cellStyle name="CALC Amount Total 58" xfId="15049"/>
    <cellStyle name="CALC Amount Total 58 10" xfId="23409"/>
    <cellStyle name="CALC Amount Total 58 10 2" xfId="41906"/>
    <cellStyle name="CALC Amount Total 58 11" xfId="41907"/>
    <cellStyle name="CALC Amount Total 58 12" xfId="41908"/>
    <cellStyle name="CALC Amount Total 58 2" xfId="16129"/>
    <cellStyle name="CALC Amount Total 58 2 2" xfId="24444"/>
    <cellStyle name="CALC Amount Total 58 2 2 2" xfId="41909"/>
    <cellStyle name="CALC Amount Total 58 2 3" xfId="31721"/>
    <cellStyle name="CALC Amount Total 58 2 4" xfId="41910"/>
    <cellStyle name="CALC Amount Total 58 3" xfId="17096"/>
    <cellStyle name="CALC Amount Total 58 3 2" xfId="25417"/>
    <cellStyle name="CALC Amount Total 58 3 2 2" xfId="41911"/>
    <cellStyle name="CALC Amount Total 58 3 3" xfId="32655"/>
    <cellStyle name="CALC Amount Total 58 3 4" xfId="41912"/>
    <cellStyle name="CALC Amount Total 58 4" xfId="18123"/>
    <cellStyle name="CALC Amount Total 58 4 2" xfId="26443"/>
    <cellStyle name="CALC Amount Total 58 4 2 2" xfId="41913"/>
    <cellStyle name="CALC Amount Total 58 4 3" xfId="33632"/>
    <cellStyle name="CALC Amount Total 58 4 4" xfId="41914"/>
    <cellStyle name="CALC Amount Total 58 5" xfId="19107"/>
    <cellStyle name="CALC Amount Total 58 5 2" xfId="27427"/>
    <cellStyle name="CALC Amount Total 58 5 2 2" xfId="41915"/>
    <cellStyle name="CALC Amount Total 58 5 3" xfId="34575"/>
    <cellStyle name="CALC Amount Total 58 5 4" xfId="41916"/>
    <cellStyle name="CALC Amount Total 58 6" xfId="20075"/>
    <cellStyle name="CALC Amount Total 58 6 2" xfId="28397"/>
    <cellStyle name="CALC Amount Total 58 6 2 2" xfId="41917"/>
    <cellStyle name="CALC Amount Total 58 6 3" xfId="35522"/>
    <cellStyle name="CALC Amount Total 58 6 4" xfId="41918"/>
    <cellStyle name="CALC Amount Total 58 7" xfId="21032"/>
    <cellStyle name="CALC Amount Total 58 7 2" xfId="29349"/>
    <cellStyle name="CALC Amount Total 58 7 2 2" xfId="41919"/>
    <cellStyle name="CALC Amount Total 58 7 3" xfId="36429"/>
    <cellStyle name="CALC Amount Total 58 7 4" xfId="41920"/>
    <cellStyle name="CALC Amount Total 58 8" xfId="21539"/>
    <cellStyle name="CALC Amount Total 58 8 2" xfId="29840"/>
    <cellStyle name="CALC Amount Total 58 8 2 2" xfId="41921"/>
    <cellStyle name="CALC Amount Total 58 8 3" xfId="36899"/>
    <cellStyle name="CALC Amount Total 58 8 4" xfId="41922"/>
    <cellStyle name="CALC Amount Total 58 9" xfId="22467"/>
    <cellStyle name="CALC Amount Total 58 9 2" xfId="30763"/>
    <cellStyle name="CALC Amount Total 58 9 2 2" xfId="41923"/>
    <cellStyle name="CALC Amount Total 58 9 3" xfId="37782"/>
    <cellStyle name="CALC Amount Total 58 9 4" xfId="41924"/>
    <cellStyle name="CALC Amount Total 59" xfId="14988"/>
    <cellStyle name="CALC Amount Total 59 10" xfId="23349"/>
    <cellStyle name="CALC Amount Total 59 10 2" xfId="41925"/>
    <cellStyle name="CALC Amount Total 59 11" xfId="41926"/>
    <cellStyle name="CALC Amount Total 59 12" xfId="41927"/>
    <cellStyle name="CALC Amount Total 59 2" xfId="16069"/>
    <cellStyle name="CALC Amount Total 59 2 2" xfId="24384"/>
    <cellStyle name="CALC Amount Total 59 2 2 2" xfId="41928"/>
    <cellStyle name="CALC Amount Total 59 2 3" xfId="31663"/>
    <cellStyle name="CALC Amount Total 59 2 4" xfId="41929"/>
    <cellStyle name="CALC Amount Total 59 3" xfId="17035"/>
    <cellStyle name="CALC Amount Total 59 3 2" xfId="25356"/>
    <cellStyle name="CALC Amount Total 59 3 2 2" xfId="41930"/>
    <cellStyle name="CALC Amount Total 59 3 3" xfId="32596"/>
    <cellStyle name="CALC Amount Total 59 3 4" xfId="41931"/>
    <cellStyle name="CALC Amount Total 59 4" xfId="18062"/>
    <cellStyle name="CALC Amount Total 59 4 2" xfId="26382"/>
    <cellStyle name="CALC Amount Total 59 4 2 2" xfId="41932"/>
    <cellStyle name="CALC Amount Total 59 4 3" xfId="33573"/>
    <cellStyle name="CALC Amount Total 59 4 4" xfId="41933"/>
    <cellStyle name="CALC Amount Total 59 5" xfId="19046"/>
    <cellStyle name="CALC Amount Total 59 5 2" xfId="27366"/>
    <cellStyle name="CALC Amount Total 59 5 2 2" xfId="41934"/>
    <cellStyle name="CALC Amount Total 59 5 3" xfId="34516"/>
    <cellStyle name="CALC Amount Total 59 5 4" xfId="41935"/>
    <cellStyle name="CALC Amount Total 59 6" xfId="20014"/>
    <cellStyle name="CALC Amount Total 59 6 2" xfId="28336"/>
    <cellStyle name="CALC Amount Total 59 6 2 2" xfId="41936"/>
    <cellStyle name="CALC Amount Total 59 6 3" xfId="35463"/>
    <cellStyle name="CALC Amount Total 59 6 4" xfId="41937"/>
    <cellStyle name="CALC Amount Total 59 7" xfId="20972"/>
    <cellStyle name="CALC Amount Total 59 7 2" xfId="29289"/>
    <cellStyle name="CALC Amount Total 59 7 2 2" xfId="41938"/>
    <cellStyle name="CALC Amount Total 59 7 3" xfId="36371"/>
    <cellStyle name="CALC Amount Total 59 7 4" xfId="41939"/>
    <cellStyle name="CALC Amount Total 59 8" xfId="21479"/>
    <cellStyle name="CALC Amount Total 59 8 2" xfId="29780"/>
    <cellStyle name="CALC Amount Total 59 8 2 2" xfId="41940"/>
    <cellStyle name="CALC Amount Total 59 8 3" xfId="36841"/>
    <cellStyle name="CALC Amount Total 59 8 4" xfId="41941"/>
    <cellStyle name="CALC Amount Total 59 9" xfId="22407"/>
    <cellStyle name="CALC Amount Total 59 9 2" xfId="30703"/>
    <cellStyle name="CALC Amount Total 59 9 2 2" xfId="41942"/>
    <cellStyle name="CALC Amount Total 59 9 3" xfId="37724"/>
    <cellStyle name="CALC Amount Total 59 9 4" xfId="41943"/>
    <cellStyle name="CALC Amount Total 6" xfId="14557"/>
    <cellStyle name="CALC Amount Total 6 10" xfId="22913"/>
    <cellStyle name="CALC Amount Total 6 10 2" xfId="41944"/>
    <cellStyle name="CALC Amount Total 6 11" xfId="41945"/>
    <cellStyle name="CALC Amount Total 6 2" xfId="15636"/>
    <cellStyle name="CALC Amount Total 6 2 2" xfId="23949"/>
    <cellStyle name="CALC Amount Total 6 2 2 2" xfId="41946"/>
    <cellStyle name="CALC Amount Total 6 2 3" xfId="31246"/>
    <cellStyle name="CALC Amount Total 6 2 4" xfId="41947"/>
    <cellStyle name="CALC Amount Total 6 3" xfId="16603"/>
    <cellStyle name="CALC Amount Total 6 3 2" xfId="24920"/>
    <cellStyle name="CALC Amount Total 6 3 2 2" xfId="41948"/>
    <cellStyle name="CALC Amount Total 6 3 3" xfId="32179"/>
    <cellStyle name="CALC Amount Total 6 3 4" xfId="41949"/>
    <cellStyle name="CALC Amount Total 6 4" xfId="17623"/>
    <cellStyle name="CALC Amount Total 6 4 2" xfId="25946"/>
    <cellStyle name="CALC Amount Total 6 4 2 2" xfId="41950"/>
    <cellStyle name="CALC Amount Total 6 4 3" xfId="33156"/>
    <cellStyle name="CALC Amount Total 6 4 4" xfId="41951"/>
    <cellStyle name="CALC Amount Total 6 5" xfId="18605"/>
    <cellStyle name="CALC Amount Total 6 5 2" xfId="26924"/>
    <cellStyle name="CALC Amount Total 6 5 2 2" xfId="41952"/>
    <cellStyle name="CALC Amount Total 6 5 3" xfId="34092"/>
    <cellStyle name="CALC Amount Total 6 5 4" xfId="41953"/>
    <cellStyle name="CALC Amount Total 6 6" xfId="19573"/>
    <cellStyle name="CALC Amount Total 6 6 2" xfId="27894"/>
    <cellStyle name="CALC Amount Total 6 6 2 2" xfId="41954"/>
    <cellStyle name="CALC Amount Total 6 6 3" xfId="35039"/>
    <cellStyle name="CALC Amount Total 6 6 4" xfId="41955"/>
    <cellStyle name="CALC Amount Total 6 7" xfId="20531"/>
    <cellStyle name="CALC Amount Total 6 7 2" xfId="28853"/>
    <cellStyle name="CALC Amount Total 6 7 2 2" xfId="41956"/>
    <cellStyle name="CALC Amount Total 6 7 3" xfId="35956"/>
    <cellStyle name="CALC Amount Total 6 7 4" xfId="41957"/>
    <cellStyle name="CALC Amount Total 6 8" xfId="21150"/>
    <cellStyle name="CALC Amount Total 6 8 2" xfId="29462"/>
    <cellStyle name="CALC Amount Total 6 8 2 2" xfId="41958"/>
    <cellStyle name="CALC Amount Total 6 8 3" xfId="36534"/>
    <cellStyle name="CALC Amount Total 6 8 4" xfId="41959"/>
    <cellStyle name="CALC Amount Total 6 9" xfId="21966"/>
    <cellStyle name="CALC Amount Total 6 9 2" xfId="30267"/>
    <cellStyle name="CALC Amount Total 6 9 2 2" xfId="41960"/>
    <cellStyle name="CALC Amount Total 6 9 3" xfId="37307"/>
    <cellStyle name="CALC Amount Total 6 9 4" xfId="41961"/>
    <cellStyle name="CALC Amount Total 60" xfId="14973"/>
    <cellStyle name="CALC Amount Total 60 10" xfId="23334"/>
    <cellStyle name="CALC Amount Total 60 10 2" xfId="41962"/>
    <cellStyle name="CALC Amount Total 60 11" xfId="41963"/>
    <cellStyle name="CALC Amount Total 60 12" xfId="41964"/>
    <cellStyle name="CALC Amount Total 60 2" xfId="16054"/>
    <cellStyle name="CALC Amount Total 60 2 2" xfId="24369"/>
    <cellStyle name="CALC Amount Total 60 2 2 2" xfId="41965"/>
    <cellStyle name="CALC Amount Total 60 2 3" xfId="31648"/>
    <cellStyle name="CALC Amount Total 60 2 4" xfId="41966"/>
    <cellStyle name="CALC Amount Total 60 3" xfId="17020"/>
    <cellStyle name="CALC Amount Total 60 3 2" xfId="25341"/>
    <cellStyle name="CALC Amount Total 60 3 2 2" xfId="41967"/>
    <cellStyle name="CALC Amount Total 60 3 3" xfId="32581"/>
    <cellStyle name="CALC Amount Total 60 3 4" xfId="41968"/>
    <cellStyle name="CALC Amount Total 60 4" xfId="18047"/>
    <cellStyle name="CALC Amount Total 60 4 2" xfId="26367"/>
    <cellStyle name="CALC Amount Total 60 4 2 2" xfId="41969"/>
    <cellStyle name="CALC Amount Total 60 4 3" xfId="33558"/>
    <cellStyle name="CALC Amount Total 60 4 4" xfId="41970"/>
    <cellStyle name="CALC Amount Total 60 5" xfId="19031"/>
    <cellStyle name="CALC Amount Total 60 5 2" xfId="27351"/>
    <cellStyle name="CALC Amount Total 60 5 2 2" xfId="41971"/>
    <cellStyle name="CALC Amount Total 60 5 3" xfId="34501"/>
    <cellStyle name="CALC Amount Total 60 5 4" xfId="41972"/>
    <cellStyle name="CALC Amount Total 60 6" xfId="19999"/>
    <cellStyle name="CALC Amount Total 60 6 2" xfId="28321"/>
    <cellStyle name="CALC Amount Total 60 6 2 2" xfId="41973"/>
    <cellStyle name="CALC Amount Total 60 6 3" xfId="35448"/>
    <cellStyle name="CALC Amount Total 60 6 4" xfId="41974"/>
    <cellStyle name="CALC Amount Total 60 7" xfId="20957"/>
    <cellStyle name="CALC Amount Total 60 7 2" xfId="29274"/>
    <cellStyle name="CALC Amount Total 60 7 2 2" xfId="41975"/>
    <cellStyle name="CALC Amount Total 60 7 3" xfId="36356"/>
    <cellStyle name="CALC Amount Total 60 7 4" xfId="41976"/>
    <cellStyle name="CALC Amount Total 60 8" xfId="21464"/>
    <cellStyle name="CALC Amount Total 60 8 2" xfId="29765"/>
    <cellStyle name="CALC Amount Total 60 8 2 2" xfId="41977"/>
    <cellStyle name="CALC Amount Total 60 8 3" xfId="36826"/>
    <cellStyle name="CALC Amount Total 60 8 4" xfId="41978"/>
    <cellStyle name="CALC Amount Total 60 9" xfId="22392"/>
    <cellStyle name="CALC Amount Total 60 9 2" xfId="30688"/>
    <cellStyle name="CALC Amount Total 60 9 2 2" xfId="41979"/>
    <cellStyle name="CALC Amount Total 60 9 3" xfId="37709"/>
    <cellStyle name="CALC Amount Total 60 9 4" xfId="41980"/>
    <cellStyle name="CALC Amount Total 61" xfId="15018"/>
    <cellStyle name="CALC Amount Total 61 10" xfId="23378"/>
    <cellStyle name="CALC Amount Total 61 10 2" xfId="41981"/>
    <cellStyle name="CALC Amount Total 61 11" xfId="41982"/>
    <cellStyle name="CALC Amount Total 61 12" xfId="41983"/>
    <cellStyle name="CALC Amount Total 61 2" xfId="16098"/>
    <cellStyle name="CALC Amount Total 61 2 2" xfId="24413"/>
    <cellStyle name="CALC Amount Total 61 2 2 2" xfId="41984"/>
    <cellStyle name="CALC Amount Total 61 2 3" xfId="31691"/>
    <cellStyle name="CALC Amount Total 61 2 4" xfId="41985"/>
    <cellStyle name="CALC Amount Total 61 3" xfId="17065"/>
    <cellStyle name="CALC Amount Total 61 3 2" xfId="25386"/>
    <cellStyle name="CALC Amount Total 61 3 2 2" xfId="41986"/>
    <cellStyle name="CALC Amount Total 61 3 3" xfId="32625"/>
    <cellStyle name="CALC Amount Total 61 3 4" xfId="41987"/>
    <cellStyle name="CALC Amount Total 61 4" xfId="18092"/>
    <cellStyle name="CALC Amount Total 61 4 2" xfId="26412"/>
    <cellStyle name="CALC Amount Total 61 4 2 2" xfId="41988"/>
    <cellStyle name="CALC Amount Total 61 4 3" xfId="33602"/>
    <cellStyle name="CALC Amount Total 61 4 4" xfId="41989"/>
    <cellStyle name="CALC Amount Total 61 5" xfId="19076"/>
    <cellStyle name="CALC Amount Total 61 5 2" xfId="27396"/>
    <cellStyle name="CALC Amount Total 61 5 2 2" xfId="41990"/>
    <cellStyle name="CALC Amount Total 61 5 3" xfId="34545"/>
    <cellStyle name="CALC Amount Total 61 5 4" xfId="41991"/>
    <cellStyle name="CALC Amount Total 61 6" xfId="20044"/>
    <cellStyle name="CALC Amount Total 61 6 2" xfId="28366"/>
    <cellStyle name="CALC Amount Total 61 6 2 2" xfId="41992"/>
    <cellStyle name="CALC Amount Total 61 6 3" xfId="35492"/>
    <cellStyle name="CALC Amount Total 61 6 4" xfId="41993"/>
    <cellStyle name="CALC Amount Total 61 7" xfId="21001"/>
    <cellStyle name="CALC Amount Total 61 7 2" xfId="29318"/>
    <cellStyle name="CALC Amount Total 61 7 2 2" xfId="41994"/>
    <cellStyle name="CALC Amount Total 61 7 3" xfId="36399"/>
    <cellStyle name="CALC Amount Total 61 7 4" xfId="41995"/>
    <cellStyle name="CALC Amount Total 61 8" xfId="21508"/>
    <cellStyle name="CALC Amount Total 61 8 2" xfId="29809"/>
    <cellStyle name="CALC Amount Total 61 8 2 2" xfId="41996"/>
    <cellStyle name="CALC Amount Total 61 8 3" xfId="36869"/>
    <cellStyle name="CALC Amount Total 61 8 4" xfId="41997"/>
    <cellStyle name="CALC Amount Total 61 9" xfId="22436"/>
    <cellStyle name="CALC Amount Total 61 9 2" xfId="30732"/>
    <cellStyle name="CALC Amount Total 61 9 2 2" xfId="41998"/>
    <cellStyle name="CALC Amount Total 61 9 3" xfId="37752"/>
    <cellStyle name="CALC Amount Total 61 9 4" xfId="41999"/>
    <cellStyle name="CALC Amount Total 62" xfId="14986"/>
    <cellStyle name="CALC Amount Total 62 10" xfId="23347"/>
    <cellStyle name="CALC Amount Total 62 10 2" xfId="42000"/>
    <cellStyle name="CALC Amount Total 62 11" xfId="42001"/>
    <cellStyle name="CALC Amount Total 62 12" xfId="42002"/>
    <cellStyle name="CALC Amount Total 62 2" xfId="16067"/>
    <cellStyle name="CALC Amount Total 62 2 2" xfId="24382"/>
    <cellStyle name="CALC Amount Total 62 2 2 2" xfId="42003"/>
    <cellStyle name="CALC Amount Total 62 2 3" xfId="31661"/>
    <cellStyle name="CALC Amount Total 62 2 4" xfId="42004"/>
    <cellStyle name="CALC Amount Total 62 3" xfId="17033"/>
    <cellStyle name="CALC Amount Total 62 3 2" xfId="25354"/>
    <cellStyle name="CALC Amount Total 62 3 2 2" xfId="42005"/>
    <cellStyle name="CALC Amount Total 62 3 3" xfId="32594"/>
    <cellStyle name="CALC Amount Total 62 3 4" xfId="42006"/>
    <cellStyle name="CALC Amount Total 62 4" xfId="18060"/>
    <cellStyle name="CALC Amount Total 62 4 2" xfId="26380"/>
    <cellStyle name="CALC Amount Total 62 4 2 2" xfId="42007"/>
    <cellStyle name="CALC Amount Total 62 4 3" xfId="33571"/>
    <cellStyle name="CALC Amount Total 62 4 4" xfId="42008"/>
    <cellStyle name="CALC Amount Total 62 5" xfId="19044"/>
    <cellStyle name="CALC Amount Total 62 5 2" xfId="27364"/>
    <cellStyle name="CALC Amount Total 62 5 2 2" xfId="42009"/>
    <cellStyle name="CALC Amount Total 62 5 3" xfId="34514"/>
    <cellStyle name="CALC Amount Total 62 5 4" xfId="42010"/>
    <cellStyle name="CALC Amount Total 62 6" xfId="20012"/>
    <cellStyle name="CALC Amount Total 62 6 2" xfId="28334"/>
    <cellStyle name="CALC Amount Total 62 6 2 2" xfId="42011"/>
    <cellStyle name="CALC Amount Total 62 6 3" xfId="35461"/>
    <cellStyle name="CALC Amount Total 62 6 4" xfId="42012"/>
    <cellStyle name="CALC Amount Total 62 7" xfId="20970"/>
    <cellStyle name="CALC Amount Total 62 7 2" xfId="29287"/>
    <cellStyle name="CALC Amount Total 62 7 2 2" xfId="42013"/>
    <cellStyle name="CALC Amount Total 62 7 3" xfId="36369"/>
    <cellStyle name="CALC Amount Total 62 7 4" xfId="42014"/>
    <cellStyle name="CALC Amount Total 62 8" xfId="21477"/>
    <cellStyle name="CALC Amount Total 62 8 2" xfId="29778"/>
    <cellStyle name="CALC Amount Total 62 8 2 2" xfId="42015"/>
    <cellStyle name="CALC Amount Total 62 8 3" xfId="36839"/>
    <cellStyle name="CALC Amount Total 62 8 4" xfId="42016"/>
    <cellStyle name="CALC Amount Total 62 9" xfId="22405"/>
    <cellStyle name="CALC Amount Total 62 9 2" xfId="30701"/>
    <cellStyle name="CALC Amount Total 62 9 2 2" xfId="42017"/>
    <cellStyle name="CALC Amount Total 62 9 3" xfId="37722"/>
    <cellStyle name="CALC Amount Total 62 9 4" xfId="42018"/>
    <cellStyle name="CALC Amount Total 63" xfId="15046"/>
    <cellStyle name="CALC Amount Total 63 10" xfId="23406"/>
    <cellStyle name="CALC Amount Total 63 10 2" xfId="42019"/>
    <cellStyle name="CALC Amount Total 63 11" xfId="42020"/>
    <cellStyle name="CALC Amount Total 63 12" xfId="42021"/>
    <cellStyle name="CALC Amount Total 63 2" xfId="16126"/>
    <cellStyle name="CALC Amount Total 63 2 2" xfId="24441"/>
    <cellStyle name="CALC Amount Total 63 2 2 2" xfId="42022"/>
    <cellStyle name="CALC Amount Total 63 2 3" xfId="31718"/>
    <cellStyle name="CALC Amount Total 63 2 4" xfId="42023"/>
    <cellStyle name="CALC Amount Total 63 3" xfId="17093"/>
    <cellStyle name="CALC Amount Total 63 3 2" xfId="25414"/>
    <cellStyle name="CALC Amount Total 63 3 2 2" xfId="42024"/>
    <cellStyle name="CALC Amount Total 63 3 3" xfId="32652"/>
    <cellStyle name="CALC Amount Total 63 3 4" xfId="42025"/>
    <cellStyle name="CALC Amount Total 63 4" xfId="18120"/>
    <cellStyle name="CALC Amount Total 63 4 2" xfId="26440"/>
    <cellStyle name="CALC Amount Total 63 4 2 2" xfId="42026"/>
    <cellStyle name="CALC Amount Total 63 4 3" xfId="33629"/>
    <cellStyle name="CALC Amount Total 63 4 4" xfId="42027"/>
    <cellStyle name="CALC Amount Total 63 5" xfId="19104"/>
    <cellStyle name="CALC Amount Total 63 5 2" xfId="27424"/>
    <cellStyle name="CALC Amount Total 63 5 2 2" xfId="42028"/>
    <cellStyle name="CALC Amount Total 63 5 3" xfId="34572"/>
    <cellStyle name="CALC Amount Total 63 5 4" xfId="42029"/>
    <cellStyle name="CALC Amount Total 63 6" xfId="20072"/>
    <cellStyle name="CALC Amount Total 63 6 2" xfId="28394"/>
    <cellStyle name="CALC Amount Total 63 6 2 2" xfId="42030"/>
    <cellStyle name="CALC Amount Total 63 6 3" xfId="35519"/>
    <cellStyle name="CALC Amount Total 63 6 4" xfId="42031"/>
    <cellStyle name="CALC Amount Total 63 7" xfId="21029"/>
    <cellStyle name="CALC Amount Total 63 7 2" xfId="29346"/>
    <cellStyle name="CALC Amount Total 63 7 2 2" xfId="42032"/>
    <cellStyle name="CALC Amount Total 63 7 3" xfId="36426"/>
    <cellStyle name="CALC Amount Total 63 7 4" xfId="42033"/>
    <cellStyle name="CALC Amount Total 63 8" xfId="21536"/>
    <cellStyle name="CALC Amount Total 63 8 2" xfId="29837"/>
    <cellStyle name="CALC Amount Total 63 8 2 2" xfId="42034"/>
    <cellStyle name="CALC Amount Total 63 8 3" xfId="36896"/>
    <cellStyle name="CALC Amount Total 63 8 4" xfId="42035"/>
    <cellStyle name="CALC Amount Total 63 9" xfId="22464"/>
    <cellStyle name="CALC Amount Total 63 9 2" xfId="30760"/>
    <cellStyle name="CALC Amount Total 63 9 2 2" xfId="42036"/>
    <cellStyle name="CALC Amount Total 63 9 3" xfId="37779"/>
    <cellStyle name="CALC Amount Total 63 9 4" xfId="42037"/>
    <cellStyle name="CALC Amount Total 64" xfId="15020"/>
    <cellStyle name="CALC Amount Total 64 10" xfId="23380"/>
    <cellStyle name="CALC Amount Total 64 10 2" xfId="42038"/>
    <cellStyle name="CALC Amount Total 64 11" xfId="42039"/>
    <cellStyle name="CALC Amount Total 64 12" xfId="42040"/>
    <cellStyle name="CALC Amount Total 64 2" xfId="16100"/>
    <cellStyle name="CALC Amount Total 64 2 2" xfId="24415"/>
    <cellStyle name="CALC Amount Total 64 2 2 2" xfId="42041"/>
    <cellStyle name="CALC Amount Total 64 2 3" xfId="31693"/>
    <cellStyle name="CALC Amount Total 64 2 4" xfId="42042"/>
    <cellStyle name="CALC Amount Total 64 3" xfId="17067"/>
    <cellStyle name="CALC Amount Total 64 3 2" xfId="25388"/>
    <cellStyle name="CALC Amount Total 64 3 2 2" xfId="42043"/>
    <cellStyle name="CALC Amount Total 64 3 3" xfId="32627"/>
    <cellStyle name="CALC Amount Total 64 3 4" xfId="42044"/>
    <cellStyle name="CALC Amount Total 64 4" xfId="18094"/>
    <cellStyle name="CALC Amount Total 64 4 2" xfId="26414"/>
    <cellStyle name="CALC Amount Total 64 4 2 2" xfId="42045"/>
    <cellStyle name="CALC Amount Total 64 4 3" xfId="33604"/>
    <cellStyle name="CALC Amount Total 64 4 4" xfId="42046"/>
    <cellStyle name="CALC Amount Total 64 5" xfId="19078"/>
    <cellStyle name="CALC Amount Total 64 5 2" xfId="27398"/>
    <cellStyle name="CALC Amount Total 64 5 2 2" xfId="42047"/>
    <cellStyle name="CALC Amount Total 64 5 3" xfId="34547"/>
    <cellStyle name="CALC Amount Total 64 5 4" xfId="42048"/>
    <cellStyle name="CALC Amount Total 64 6" xfId="20046"/>
    <cellStyle name="CALC Amount Total 64 6 2" xfId="28368"/>
    <cellStyle name="CALC Amount Total 64 6 2 2" xfId="42049"/>
    <cellStyle name="CALC Amount Total 64 6 3" xfId="35494"/>
    <cellStyle name="CALC Amount Total 64 6 4" xfId="42050"/>
    <cellStyle name="CALC Amount Total 64 7" xfId="21003"/>
    <cellStyle name="CALC Amount Total 64 7 2" xfId="29320"/>
    <cellStyle name="CALC Amount Total 64 7 2 2" xfId="42051"/>
    <cellStyle name="CALC Amount Total 64 7 3" xfId="36401"/>
    <cellStyle name="CALC Amount Total 64 7 4" xfId="42052"/>
    <cellStyle name="CALC Amount Total 64 8" xfId="21510"/>
    <cellStyle name="CALC Amount Total 64 8 2" xfId="29811"/>
    <cellStyle name="CALC Amount Total 64 8 2 2" xfId="42053"/>
    <cellStyle name="CALC Amount Total 64 8 3" xfId="36871"/>
    <cellStyle name="CALC Amount Total 64 8 4" xfId="42054"/>
    <cellStyle name="CALC Amount Total 64 9" xfId="22438"/>
    <cellStyle name="CALC Amount Total 64 9 2" xfId="30734"/>
    <cellStyle name="CALC Amount Total 64 9 2 2" xfId="42055"/>
    <cellStyle name="CALC Amount Total 64 9 3" xfId="37754"/>
    <cellStyle name="CALC Amount Total 64 9 4" xfId="42056"/>
    <cellStyle name="CALC Amount Total 65" xfId="15072"/>
    <cellStyle name="CALC Amount Total 65 10" xfId="23432"/>
    <cellStyle name="CALC Amount Total 65 10 2" xfId="42057"/>
    <cellStyle name="CALC Amount Total 65 11" xfId="42058"/>
    <cellStyle name="CALC Amount Total 65 12" xfId="42059"/>
    <cellStyle name="CALC Amount Total 65 2" xfId="16152"/>
    <cellStyle name="CALC Amount Total 65 2 2" xfId="24467"/>
    <cellStyle name="CALC Amount Total 65 2 2 2" xfId="42060"/>
    <cellStyle name="CALC Amount Total 65 2 3" xfId="31744"/>
    <cellStyle name="CALC Amount Total 65 2 4" xfId="42061"/>
    <cellStyle name="CALC Amount Total 65 3" xfId="17119"/>
    <cellStyle name="CALC Amount Total 65 3 2" xfId="25440"/>
    <cellStyle name="CALC Amount Total 65 3 2 2" xfId="42062"/>
    <cellStyle name="CALC Amount Total 65 3 3" xfId="32678"/>
    <cellStyle name="CALC Amount Total 65 3 4" xfId="42063"/>
    <cellStyle name="CALC Amount Total 65 4" xfId="18146"/>
    <cellStyle name="CALC Amount Total 65 4 2" xfId="26466"/>
    <cellStyle name="CALC Amount Total 65 4 2 2" xfId="42064"/>
    <cellStyle name="CALC Amount Total 65 4 3" xfId="33655"/>
    <cellStyle name="CALC Amount Total 65 4 4" xfId="42065"/>
    <cellStyle name="CALC Amount Total 65 5" xfId="19130"/>
    <cellStyle name="CALC Amount Total 65 5 2" xfId="27450"/>
    <cellStyle name="CALC Amount Total 65 5 2 2" xfId="42066"/>
    <cellStyle name="CALC Amount Total 65 5 3" xfId="34598"/>
    <cellStyle name="CALC Amount Total 65 5 4" xfId="42067"/>
    <cellStyle name="CALC Amount Total 65 6" xfId="20098"/>
    <cellStyle name="CALC Amount Total 65 6 2" xfId="28420"/>
    <cellStyle name="CALC Amount Total 65 6 2 2" xfId="42068"/>
    <cellStyle name="CALC Amount Total 65 6 3" xfId="35545"/>
    <cellStyle name="CALC Amount Total 65 6 4" xfId="42069"/>
    <cellStyle name="CALC Amount Total 65 7" xfId="21055"/>
    <cellStyle name="CALC Amount Total 65 7 2" xfId="29372"/>
    <cellStyle name="CALC Amount Total 65 7 2 2" xfId="42070"/>
    <cellStyle name="CALC Amount Total 65 7 3" xfId="36452"/>
    <cellStyle name="CALC Amount Total 65 7 4" xfId="42071"/>
    <cellStyle name="CALC Amount Total 65 8" xfId="21562"/>
    <cellStyle name="CALC Amount Total 65 8 2" xfId="29863"/>
    <cellStyle name="CALC Amount Total 65 8 2 2" xfId="42072"/>
    <cellStyle name="CALC Amount Total 65 8 3" xfId="36922"/>
    <cellStyle name="CALC Amount Total 65 8 4" xfId="42073"/>
    <cellStyle name="CALC Amount Total 65 9" xfId="22490"/>
    <cellStyle name="CALC Amount Total 65 9 2" xfId="30786"/>
    <cellStyle name="CALC Amount Total 65 9 2 2" xfId="42074"/>
    <cellStyle name="CALC Amount Total 65 9 3" xfId="37805"/>
    <cellStyle name="CALC Amount Total 65 9 4" xfId="42075"/>
    <cellStyle name="CALC Amount Total 66" xfId="14981"/>
    <cellStyle name="CALC Amount Total 66 10" xfId="23342"/>
    <cellStyle name="CALC Amount Total 66 10 2" xfId="42076"/>
    <cellStyle name="CALC Amount Total 66 11" xfId="42077"/>
    <cellStyle name="CALC Amount Total 66 12" xfId="42078"/>
    <cellStyle name="CALC Amount Total 66 2" xfId="16062"/>
    <cellStyle name="CALC Amount Total 66 2 2" xfId="24377"/>
    <cellStyle name="CALC Amount Total 66 2 2 2" xfId="42079"/>
    <cellStyle name="CALC Amount Total 66 2 3" xfId="31656"/>
    <cellStyle name="CALC Amount Total 66 2 4" xfId="42080"/>
    <cellStyle name="CALC Amount Total 66 3" xfId="17028"/>
    <cellStyle name="CALC Amount Total 66 3 2" xfId="25349"/>
    <cellStyle name="CALC Amount Total 66 3 2 2" xfId="42081"/>
    <cellStyle name="CALC Amount Total 66 3 3" xfId="32589"/>
    <cellStyle name="CALC Amount Total 66 3 4" xfId="42082"/>
    <cellStyle name="CALC Amount Total 66 4" xfId="18055"/>
    <cellStyle name="CALC Amount Total 66 4 2" xfId="26375"/>
    <cellStyle name="CALC Amount Total 66 4 2 2" xfId="42083"/>
    <cellStyle name="CALC Amount Total 66 4 3" xfId="33566"/>
    <cellStyle name="CALC Amount Total 66 4 4" xfId="42084"/>
    <cellStyle name="CALC Amount Total 66 5" xfId="19039"/>
    <cellStyle name="CALC Amount Total 66 5 2" xfId="27359"/>
    <cellStyle name="CALC Amount Total 66 5 2 2" xfId="42085"/>
    <cellStyle name="CALC Amount Total 66 5 3" xfId="34509"/>
    <cellStyle name="CALC Amount Total 66 5 4" xfId="42086"/>
    <cellStyle name="CALC Amount Total 66 6" xfId="20007"/>
    <cellStyle name="CALC Amount Total 66 6 2" xfId="28329"/>
    <cellStyle name="CALC Amount Total 66 6 2 2" xfId="42087"/>
    <cellStyle name="CALC Amount Total 66 6 3" xfId="35456"/>
    <cellStyle name="CALC Amount Total 66 6 4" xfId="42088"/>
    <cellStyle name="CALC Amount Total 66 7" xfId="20965"/>
    <cellStyle name="CALC Amount Total 66 7 2" xfId="29282"/>
    <cellStyle name="CALC Amount Total 66 7 2 2" xfId="42089"/>
    <cellStyle name="CALC Amount Total 66 7 3" xfId="36364"/>
    <cellStyle name="CALC Amount Total 66 7 4" xfId="42090"/>
    <cellStyle name="CALC Amount Total 66 8" xfId="21472"/>
    <cellStyle name="CALC Amount Total 66 8 2" xfId="29773"/>
    <cellStyle name="CALC Amount Total 66 8 2 2" xfId="42091"/>
    <cellStyle name="CALC Amount Total 66 8 3" xfId="36834"/>
    <cellStyle name="CALC Amount Total 66 8 4" xfId="42092"/>
    <cellStyle name="CALC Amount Total 66 9" xfId="22400"/>
    <cellStyle name="CALC Amount Total 66 9 2" xfId="30696"/>
    <cellStyle name="CALC Amount Total 66 9 2 2" xfId="42093"/>
    <cellStyle name="CALC Amount Total 66 9 3" xfId="37717"/>
    <cellStyle name="CALC Amount Total 66 9 4" xfId="42094"/>
    <cellStyle name="CALC Amount Total 67" xfId="15033"/>
    <cellStyle name="CALC Amount Total 67 10" xfId="23393"/>
    <cellStyle name="CALC Amount Total 67 10 2" xfId="42095"/>
    <cellStyle name="CALC Amount Total 67 11" xfId="42096"/>
    <cellStyle name="CALC Amount Total 67 12" xfId="42097"/>
    <cellStyle name="CALC Amount Total 67 2" xfId="16113"/>
    <cellStyle name="CALC Amount Total 67 2 2" xfId="24428"/>
    <cellStyle name="CALC Amount Total 67 2 2 2" xfId="42098"/>
    <cellStyle name="CALC Amount Total 67 2 3" xfId="31706"/>
    <cellStyle name="CALC Amount Total 67 2 4" xfId="42099"/>
    <cellStyle name="CALC Amount Total 67 3" xfId="17080"/>
    <cellStyle name="CALC Amount Total 67 3 2" xfId="25401"/>
    <cellStyle name="CALC Amount Total 67 3 2 2" xfId="42100"/>
    <cellStyle name="CALC Amount Total 67 3 3" xfId="32640"/>
    <cellStyle name="CALC Amount Total 67 3 4" xfId="42101"/>
    <cellStyle name="CALC Amount Total 67 4" xfId="18107"/>
    <cellStyle name="CALC Amount Total 67 4 2" xfId="26427"/>
    <cellStyle name="CALC Amount Total 67 4 2 2" xfId="42102"/>
    <cellStyle name="CALC Amount Total 67 4 3" xfId="33617"/>
    <cellStyle name="CALC Amount Total 67 4 4" xfId="42103"/>
    <cellStyle name="CALC Amount Total 67 5" xfId="19091"/>
    <cellStyle name="CALC Amount Total 67 5 2" xfId="27411"/>
    <cellStyle name="CALC Amount Total 67 5 2 2" xfId="42104"/>
    <cellStyle name="CALC Amount Total 67 5 3" xfId="34560"/>
    <cellStyle name="CALC Amount Total 67 5 4" xfId="42105"/>
    <cellStyle name="CALC Amount Total 67 6" xfId="20059"/>
    <cellStyle name="CALC Amount Total 67 6 2" xfId="28381"/>
    <cellStyle name="CALC Amount Total 67 6 2 2" xfId="42106"/>
    <cellStyle name="CALC Amount Total 67 6 3" xfId="35507"/>
    <cellStyle name="CALC Amount Total 67 6 4" xfId="42107"/>
    <cellStyle name="CALC Amount Total 67 7" xfId="21016"/>
    <cellStyle name="CALC Amount Total 67 7 2" xfId="29333"/>
    <cellStyle name="CALC Amount Total 67 7 2 2" xfId="42108"/>
    <cellStyle name="CALC Amount Total 67 7 3" xfId="36414"/>
    <cellStyle name="CALC Amount Total 67 7 4" xfId="42109"/>
    <cellStyle name="CALC Amount Total 67 8" xfId="21523"/>
    <cellStyle name="CALC Amount Total 67 8 2" xfId="29824"/>
    <cellStyle name="CALC Amount Total 67 8 2 2" xfId="42110"/>
    <cellStyle name="CALC Amount Total 67 8 3" xfId="36884"/>
    <cellStyle name="CALC Amount Total 67 8 4" xfId="42111"/>
    <cellStyle name="CALC Amount Total 67 9" xfId="22451"/>
    <cellStyle name="CALC Amount Total 67 9 2" xfId="30747"/>
    <cellStyle name="CALC Amount Total 67 9 2 2" xfId="42112"/>
    <cellStyle name="CALC Amount Total 67 9 3" xfId="37767"/>
    <cellStyle name="CALC Amount Total 67 9 4" xfId="42113"/>
    <cellStyle name="CALC Amount Total 68" xfId="15067"/>
    <cellStyle name="CALC Amount Total 68 10" xfId="23427"/>
    <cellStyle name="CALC Amount Total 68 10 2" xfId="42114"/>
    <cellStyle name="CALC Amount Total 68 11" xfId="42115"/>
    <cellStyle name="CALC Amount Total 68 12" xfId="42116"/>
    <cellStyle name="CALC Amount Total 68 2" xfId="16147"/>
    <cellStyle name="CALC Amount Total 68 2 2" xfId="24462"/>
    <cellStyle name="CALC Amount Total 68 2 2 2" xfId="42117"/>
    <cellStyle name="CALC Amount Total 68 2 3" xfId="31739"/>
    <cellStyle name="CALC Amount Total 68 2 4" xfId="42118"/>
    <cellStyle name="CALC Amount Total 68 3" xfId="17114"/>
    <cellStyle name="CALC Amount Total 68 3 2" xfId="25435"/>
    <cellStyle name="CALC Amount Total 68 3 2 2" xfId="42119"/>
    <cellStyle name="CALC Amount Total 68 3 3" xfId="32673"/>
    <cellStyle name="CALC Amount Total 68 3 4" xfId="42120"/>
    <cellStyle name="CALC Amount Total 68 4" xfId="18141"/>
    <cellStyle name="CALC Amount Total 68 4 2" xfId="26461"/>
    <cellStyle name="CALC Amount Total 68 4 2 2" xfId="42121"/>
    <cellStyle name="CALC Amount Total 68 4 3" xfId="33650"/>
    <cellStyle name="CALC Amount Total 68 4 4" xfId="42122"/>
    <cellStyle name="CALC Amount Total 68 5" xfId="19125"/>
    <cellStyle name="CALC Amount Total 68 5 2" xfId="27445"/>
    <cellStyle name="CALC Amount Total 68 5 2 2" xfId="42123"/>
    <cellStyle name="CALC Amount Total 68 5 3" xfId="34593"/>
    <cellStyle name="CALC Amount Total 68 5 4" xfId="42124"/>
    <cellStyle name="CALC Amount Total 68 6" xfId="20093"/>
    <cellStyle name="CALC Amount Total 68 6 2" xfId="28415"/>
    <cellStyle name="CALC Amount Total 68 6 2 2" xfId="42125"/>
    <cellStyle name="CALC Amount Total 68 6 3" xfId="35540"/>
    <cellStyle name="CALC Amount Total 68 6 4" xfId="42126"/>
    <cellStyle name="CALC Amount Total 68 7" xfId="21050"/>
    <cellStyle name="CALC Amount Total 68 7 2" xfId="29367"/>
    <cellStyle name="CALC Amount Total 68 7 2 2" xfId="42127"/>
    <cellStyle name="CALC Amount Total 68 7 3" xfId="36447"/>
    <cellStyle name="CALC Amount Total 68 7 4" xfId="42128"/>
    <cellStyle name="CALC Amount Total 68 8" xfId="21557"/>
    <cellStyle name="CALC Amount Total 68 8 2" xfId="29858"/>
    <cellStyle name="CALC Amount Total 68 8 2 2" xfId="42129"/>
    <cellStyle name="CALC Amount Total 68 8 3" xfId="36917"/>
    <cellStyle name="CALC Amount Total 68 8 4" xfId="42130"/>
    <cellStyle name="CALC Amount Total 68 9" xfId="22485"/>
    <cellStyle name="CALC Amount Total 68 9 2" xfId="30781"/>
    <cellStyle name="CALC Amount Total 68 9 2 2" xfId="42131"/>
    <cellStyle name="CALC Amount Total 68 9 3" xfId="37800"/>
    <cellStyle name="CALC Amount Total 68 9 4" xfId="42132"/>
    <cellStyle name="CALC Amount Total 69" xfId="15054"/>
    <cellStyle name="CALC Amount Total 69 10" xfId="23414"/>
    <cellStyle name="CALC Amount Total 69 10 2" xfId="42133"/>
    <cellStyle name="CALC Amount Total 69 11" xfId="42134"/>
    <cellStyle name="CALC Amount Total 69 12" xfId="42135"/>
    <cellStyle name="CALC Amount Total 69 2" xfId="16134"/>
    <cellStyle name="CALC Amount Total 69 2 2" xfId="24449"/>
    <cellStyle name="CALC Amount Total 69 2 2 2" xfId="42136"/>
    <cellStyle name="CALC Amount Total 69 2 3" xfId="31726"/>
    <cellStyle name="CALC Amount Total 69 2 4" xfId="42137"/>
    <cellStyle name="CALC Amount Total 69 3" xfId="17101"/>
    <cellStyle name="CALC Amount Total 69 3 2" xfId="25422"/>
    <cellStyle name="CALC Amount Total 69 3 2 2" xfId="42138"/>
    <cellStyle name="CALC Amount Total 69 3 3" xfId="32660"/>
    <cellStyle name="CALC Amount Total 69 3 4" xfId="42139"/>
    <cellStyle name="CALC Amount Total 69 4" xfId="18128"/>
    <cellStyle name="CALC Amount Total 69 4 2" xfId="26448"/>
    <cellStyle name="CALC Amount Total 69 4 2 2" xfId="42140"/>
    <cellStyle name="CALC Amount Total 69 4 3" xfId="33637"/>
    <cellStyle name="CALC Amount Total 69 4 4" xfId="42141"/>
    <cellStyle name="CALC Amount Total 69 5" xfId="19112"/>
    <cellStyle name="CALC Amount Total 69 5 2" xfId="27432"/>
    <cellStyle name="CALC Amount Total 69 5 2 2" xfId="42142"/>
    <cellStyle name="CALC Amount Total 69 5 3" xfId="34580"/>
    <cellStyle name="CALC Amount Total 69 5 4" xfId="42143"/>
    <cellStyle name="CALC Amount Total 69 6" xfId="20080"/>
    <cellStyle name="CALC Amount Total 69 6 2" xfId="28402"/>
    <cellStyle name="CALC Amount Total 69 6 2 2" xfId="42144"/>
    <cellStyle name="CALC Amount Total 69 6 3" xfId="35527"/>
    <cellStyle name="CALC Amount Total 69 6 4" xfId="42145"/>
    <cellStyle name="CALC Amount Total 69 7" xfId="21037"/>
    <cellStyle name="CALC Amount Total 69 7 2" xfId="29354"/>
    <cellStyle name="CALC Amount Total 69 7 2 2" xfId="42146"/>
    <cellStyle name="CALC Amount Total 69 7 3" xfId="36434"/>
    <cellStyle name="CALC Amount Total 69 7 4" xfId="42147"/>
    <cellStyle name="CALC Amount Total 69 8" xfId="21544"/>
    <cellStyle name="CALC Amount Total 69 8 2" xfId="29845"/>
    <cellStyle name="CALC Amount Total 69 8 2 2" xfId="42148"/>
    <cellStyle name="CALC Amount Total 69 8 3" xfId="36904"/>
    <cellStyle name="CALC Amount Total 69 8 4" xfId="42149"/>
    <cellStyle name="CALC Amount Total 69 9" xfId="22472"/>
    <cellStyle name="CALC Amount Total 69 9 2" xfId="30768"/>
    <cellStyle name="CALC Amount Total 69 9 2 2" xfId="42150"/>
    <cellStyle name="CALC Amount Total 69 9 3" xfId="37787"/>
    <cellStyle name="CALC Amount Total 69 9 4" xfId="42151"/>
    <cellStyle name="CALC Amount Total 7" xfId="14589"/>
    <cellStyle name="CALC Amount Total 7 10" xfId="22948"/>
    <cellStyle name="CALC Amount Total 7 10 2" xfId="42152"/>
    <cellStyle name="CALC Amount Total 7 11" xfId="42153"/>
    <cellStyle name="CALC Amount Total 7 2" xfId="15669"/>
    <cellStyle name="CALC Amount Total 7 2 2" xfId="23983"/>
    <cellStyle name="CALC Amount Total 7 2 2 2" xfId="42154"/>
    <cellStyle name="CALC Amount Total 7 2 3" xfId="31280"/>
    <cellStyle name="CALC Amount Total 7 2 4" xfId="42155"/>
    <cellStyle name="CALC Amount Total 7 3" xfId="16636"/>
    <cellStyle name="CALC Amount Total 7 3 2" xfId="24954"/>
    <cellStyle name="CALC Amount Total 7 3 2 2" xfId="42156"/>
    <cellStyle name="CALC Amount Total 7 3 3" xfId="32213"/>
    <cellStyle name="CALC Amount Total 7 3 4" xfId="42157"/>
    <cellStyle name="CALC Amount Total 7 4" xfId="17657"/>
    <cellStyle name="CALC Amount Total 7 4 2" xfId="25980"/>
    <cellStyle name="CALC Amount Total 7 4 2 2" xfId="42158"/>
    <cellStyle name="CALC Amount Total 7 4 3" xfId="33190"/>
    <cellStyle name="CALC Amount Total 7 4 4" xfId="42159"/>
    <cellStyle name="CALC Amount Total 7 5" xfId="18640"/>
    <cellStyle name="CALC Amount Total 7 5 2" xfId="26960"/>
    <cellStyle name="CALC Amount Total 7 5 2 2" xfId="42160"/>
    <cellStyle name="CALC Amount Total 7 5 3" xfId="34128"/>
    <cellStyle name="CALC Amount Total 7 5 4" xfId="42161"/>
    <cellStyle name="CALC Amount Total 7 6" xfId="19609"/>
    <cellStyle name="CALC Amount Total 7 6 2" xfId="27929"/>
    <cellStyle name="CALC Amount Total 7 6 2 2" xfId="42162"/>
    <cellStyle name="CALC Amount Total 7 6 3" xfId="35074"/>
    <cellStyle name="CALC Amount Total 7 6 4" xfId="42163"/>
    <cellStyle name="CALC Amount Total 7 7" xfId="20566"/>
    <cellStyle name="CALC Amount Total 7 7 2" xfId="28887"/>
    <cellStyle name="CALC Amount Total 7 7 2 2" xfId="42164"/>
    <cellStyle name="CALC Amount Total 7 7 3" xfId="35990"/>
    <cellStyle name="CALC Amount Total 7 7 4" xfId="42165"/>
    <cellStyle name="CALC Amount Total 7 8" xfId="21135"/>
    <cellStyle name="CALC Amount Total 7 8 2" xfId="29449"/>
    <cellStyle name="CALC Amount Total 7 8 2 2" xfId="42166"/>
    <cellStyle name="CALC Amount Total 7 8 3" xfId="36521"/>
    <cellStyle name="CALC Amount Total 7 8 4" xfId="42167"/>
    <cellStyle name="CALC Amount Total 7 9" xfId="22002"/>
    <cellStyle name="CALC Amount Total 7 9 2" xfId="30301"/>
    <cellStyle name="CALC Amount Total 7 9 2 2" xfId="42168"/>
    <cellStyle name="CALC Amount Total 7 9 3" xfId="37341"/>
    <cellStyle name="CALC Amount Total 7 9 4" xfId="42169"/>
    <cellStyle name="CALC Amount Total 70" xfId="15073"/>
    <cellStyle name="CALC Amount Total 70 10" xfId="23433"/>
    <cellStyle name="CALC Amount Total 70 10 2" xfId="42170"/>
    <cellStyle name="CALC Amount Total 70 11" xfId="42171"/>
    <cellStyle name="CALC Amount Total 70 12" xfId="42172"/>
    <cellStyle name="CALC Amount Total 70 2" xfId="16153"/>
    <cellStyle name="CALC Amount Total 70 2 2" xfId="24468"/>
    <cellStyle name="CALC Amount Total 70 2 2 2" xfId="42173"/>
    <cellStyle name="CALC Amount Total 70 2 3" xfId="31745"/>
    <cellStyle name="CALC Amount Total 70 2 4" xfId="42174"/>
    <cellStyle name="CALC Amount Total 70 3" xfId="17120"/>
    <cellStyle name="CALC Amount Total 70 3 2" xfId="25441"/>
    <cellStyle name="CALC Amount Total 70 3 2 2" xfId="42175"/>
    <cellStyle name="CALC Amount Total 70 3 3" xfId="32679"/>
    <cellStyle name="CALC Amount Total 70 3 4" xfId="42176"/>
    <cellStyle name="CALC Amount Total 70 4" xfId="18147"/>
    <cellStyle name="CALC Amount Total 70 4 2" xfId="26467"/>
    <cellStyle name="CALC Amount Total 70 4 2 2" xfId="42177"/>
    <cellStyle name="CALC Amount Total 70 4 3" xfId="33656"/>
    <cellStyle name="CALC Amount Total 70 4 4" xfId="42178"/>
    <cellStyle name="CALC Amount Total 70 5" xfId="19131"/>
    <cellStyle name="CALC Amount Total 70 5 2" xfId="27451"/>
    <cellStyle name="CALC Amount Total 70 5 2 2" xfId="42179"/>
    <cellStyle name="CALC Amount Total 70 5 3" xfId="34599"/>
    <cellStyle name="CALC Amount Total 70 5 4" xfId="42180"/>
    <cellStyle name="CALC Amount Total 70 6" xfId="20099"/>
    <cellStyle name="CALC Amount Total 70 6 2" xfId="28421"/>
    <cellStyle name="CALC Amount Total 70 6 2 2" xfId="42181"/>
    <cellStyle name="CALC Amount Total 70 6 3" xfId="35546"/>
    <cellStyle name="CALC Amount Total 70 6 4" xfId="42182"/>
    <cellStyle name="CALC Amount Total 70 7" xfId="21056"/>
    <cellStyle name="CALC Amount Total 70 7 2" xfId="29373"/>
    <cellStyle name="CALC Amount Total 70 7 2 2" xfId="42183"/>
    <cellStyle name="CALC Amount Total 70 7 3" xfId="36453"/>
    <cellStyle name="CALC Amount Total 70 7 4" xfId="42184"/>
    <cellStyle name="CALC Amount Total 70 8" xfId="21563"/>
    <cellStyle name="CALC Amount Total 70 8 2" xfId="29864"/>
    <cellStyle name="CALC Amount Total 70 8 2 2" xfId="42185"/>
    <cellStyle name="CALC Amount Total 70 8 3" xfId="36923"/>
    <cellStyle name="CALC Amount Total 70 8 4" xfId="42186"/>
    <cellStyle name="CALC Amount Total 70 9" xfId="22491"/>
    <cellStyle name="CALC Amount Total 70 9 2" xfId="30787"/>
    <cellStyle name="CALC Amount Total 70 9 2 2" xfId="42187"/>
    <cellStyle name="CALC Amount Total 70 9 3" xfId="37806"/>
    <cellStyle name="CALC Amount Total 70 9 4" xfId="42188"/>
    <cellStyle name="CALC Amount Total 71" xfId="15040"/>
    <cellStyle name="CALC Amount Total 71 10" xfId="23400"/>
    <cellStyle name="CALC Amount Total 71 10 2" xfId="42189"/>
    <cellStyle name="CALC Amount Total 71 11" xfId="42190"/>
    <cellStyle name="CALC Amount Total 71 12" xfId="42191"/>
    <cellStyle name="CALC Amount Total 71 2" xfId="16120"/>
    <cellStyle name="CALC Amount Total 71 2 2" xfId="24435"/>
    <cellStyle name="CALC Amount Total 71 2 2 2" xfId="42192"/>
    <cellStyle name="CALC Amount Total 71 2 3" xfId="31712"/>
    <cellStyle name="CALC Amount Total 71 2 4" xfId="42193"/>
    <cellStyle name="CALC Amount Total 71 3" xfId="17087"/>
    <cellStyle name="CALC Amount Total 71 3 2" xfId="25408"/>
    <cellStyle name="CALC Amount Total 71 3 2 2" xfId="42194"/>
    <cellStyle name="CALC Amount Total 71 3 3" xfId="32646"/>
    <cellStyle name="CALC Amount Total 71 3 4" xfId="42195"/>
    <cellStyle name="CALC Amount Total 71 4" xfId="18114"/>
    <cellStyle name="CALC Amount Total 71 4 2" xfId="26434"/>
    <cellStyle name="CALC Amount Total 71 4 2 2" xfId="42196"/>
    <cellStyle name="CALC Amount Total 71 4 3" xfId="33623"/>
    <cellStyle name="CALC Amount Total 71 4 4" xfId="42197"/>
    <cellStyle name="CALC Amount Total 71 5" xfId="19098"/>
    <cellStyle name="CALC Amount Total 71 5 2" xfId="27418"/>
    <cellStyle name="CALC Amount Total 71 5 2 2" xfId="42198"/>
    <cellStyle name="CALC Amount Total 71 5 3" xfId="34566"/>
    <cellStyle name="CALC Amount Total 71 5 4" xfId="42199"/>
    <cellStyle name="CALC Amount Total 71 6" xfId="20066"/>
    <cellStyle name="CALC Amount Total 71 6 2" xfId="28388"/>
    <cellStyle name="CALC Amount Total 71 6 2 2" xfId="42200"/>
    <cellStyle name="CALC Amount Total 71 6 3" xfId="35513"/>
    <cellStyle name="CALC Amount Total 71 6 4" xfId="42201"/>
    <cellStyle name="CALC Amount Total 71 7" xfId="21023"/>
    <cellStyle name="CALC Amount Total 71 7 2" xfId="29340"/>
    <cellStyle name="CALC Amount Total 71 7 2 2" xfId="42202"/>
    <cellStyle name="CALC Amount Total 71 7 3" xfId="36420"/>
    <cellStyle name="CALC Amount Total 71 7 4" xfId="42203"/>
    <cellStyle name="CALC Amount Total 71 8" xfId="21530"/>
    <cellStyle name="CALC Amount Total 71 8 2" xfId="29831"/>
    <cellStyle name="CALC Amount Total 71 8 2 2" xfId="42204"/>
    <cellStyle name="CALC Amount Total 71 8 3" xfId="36890"/>
    <cellStyle name="CALC Amount Total 71 8 4" xfId="42205"/>
    <cellStyle name="CALC Amount Total 71 9" xfId="22458"/>
    <cellStyle name="CALC Amount Total 71 9 2" xfId="30754"/>
    <cellStyle name="CALC Amount Total 71 9 2 2" xfId="42206"/>
    <cellStyle name="CALC Amount Total 71 9 3" xfId="37773"/>
    <cellStyle name="CALC Amount Total 71 9 4" xfId="42207"/>
    <cellStyle name="CALC Amount Total 72" xfId="15074"/>
    <cellStyle name="CALC Amount Total 72 10" xfId="23434"/>
    <cellStyle name="CALC Amount Total 72 10 2" xfId="42208"/>
    <cellStyle name="CALC Amount Total 72 11" xfId="42209"/>
    <cellStyle name="CALC Amount Total 72 12" xfId="42210"/>
    <cellStyle name="CALC Amount Total 72 2" xfId="16154"/>
    <cellStyle name="CALC Amount Total 72 2 2" xfId="24469"/>
    <cellStyle name="CALC Amount Total 72 2 2 2" xfId="42211"/>
    <cellStyle name="CALC Amount Total 72 2 3" xfId="31746"/>
    <cellStyle name="CALC Amount Total 72 2 4" xfId="42212"/>
    <cellStyle name="CALC Amount Total 72 3" xfId="17121"/>
    <cellStyle name="CALC Amount Total 72 3 2" xfId="25442"/>
    <cellStyle name="CALC Amount Total 72 3 2 2" xfId="42213"/>
    <cellStyle name="CALC Amount Total 72 3 3" xfId="32680"/>
    <cellStyle name="CALC Amount Total 72 3 4" xfId="42214"/>
    <cellStyle name="CALC Amount Total 72 4" xfId="18148"/>
    <cellStyle name="CALC Amount Total 72 4 2" xfId="26468"/>
    <cellStyle name="CALC Amount Total 72 4 2 2" xfId="42215"/>
    <cellStyle name="CALC Amount Total 72 4 3" xfId="33657"/>
    <cellStyle name="CALC Amount Total 72 4 4" xfId="42216"/>
    <cellStyle name="CALC Amount Total 72 5" xfId="19132"/>
    <cellStyle name="CALC Amount Total 72 5 2" xfId="27452"/>
    <cellStyle name="CALC Amount Total 72 5 2 2" xfId="42217"/>
    <cellStyle name="CALC Amount Total 72 5 3" xfId="34600"/>
    <cellStyle name="CALC Amount Total 72 5 4" xfId="42218"/>
    <cellStyle name="CALC Amount Total 72 6" xfId="20100"/>
    <cellStyle name="CALC Amount Total 72 6 2" xfId="28422"/>
    <cellStyle name="CALC Amount Total 72 6 2 2" xfId="42219"/>
    <cellStyle name="CALC Amount Total 72 6 3" xfId="35547"/>
    <cellStyle name="CALC Amount Total 72 6 4" xfId="42220"/>
    <cellStyle name="CALC Amount Total 72 7" xfId="21057"/>
    <cellStyle name="CALC Amount Total 72 7 2" xfId="29374"/>
    <cellStyle name="CALC Amount Total 72 7 2 2" xfId="42221"/>
    <cellStyle name="CALC Amount Total 72 7 3" xfId="36454"/>
    <cellStyle name="CALC Amount Total 72 7 4" xfId="42222"/>
    <cellStyle name="CALC Amount Total 72 8" xfId="21564"/>
    <cellStyle name="CALC Amount Total 72 8 2" xfId="29865"/>
    <cellStyle name="CALC Amount Total 72 8 2 2" xfId="42223"/>
    <cellStyle name="CALC Amount Total 72 8 3" xfId="36924"/>
    <cellStyle name="CALC Amount Total 72 8 4" xfId="42224"/>
    <cellStyle name="CALC Amount Total 72 9" xfId="22492"/>
    <cellStyle name="CALC Amount Total 72 9 2" xfId="30788"/>
    <cellStyle name="CALC Amount Total 72 9 2 2" xfId="42225"/>
    <cellStyle name="CALC Amount Total 72 9 3" xfId="37807"/>
    <cellStyle name="CALC Amount Total 72 9 4" xfId="42226"/>
    <cellStyle name="CALC Amount Total 73" xfId="15115"/>
    <cellStyle name="CALC Amount Total 73 10" xfId="42227"/>
    <cellStyle name="CALC Amount Total 73 11" xfId="42228"/>
    <cellStyle name="CALC Amount Total 73 2" xfId="16195"/>
    <cellStyle name="CALC Amount Total 73 2 2" xfId="24508"/>
    <cellStyle name="CALC Amount Total 73 2 2 2" xfId="42229"/>
    <cellStyle name="CALC Amount Total 73 2 3" xfId="31785"/>
    <cellStyle name="CALC Amount Total 73 2 4" xfId="42230"/>
    <cellStyle name="CALC Amount Total 73 3" xfId="17161"/>
    <cellStyle name="CALC Amount Total 73 3 2" xfId="25482"/>
    <cellStyle name="CALC Amount Total 73 3 2 2" xfId="42231"/>
    <cellStyle name="CALC Amount Total 73 3 3" xfId="32718"/>
    <cellStyle name="CALC Amount Total 73 3 4" xfId="42232"/>
    <cellStyle name="CALC Amount Total 73 4" xfId="18189"/>
    <cellStyle name="CALC Amount Total 73 4 2" xfId="26509"/>
    <cellStyle name="CALC Amount Total 73 4 2 2" xfId="42233"/>
    <cellStyle name="CALC Amount Total 73 4 3" xfId="33696"/>
    <cellStyle name="CALC Amount Total 73 4 4" xfId="42234"/>
    <cellStyle name="CALC Amount Total 73 5" xfId="19173"/>
    <cellStyle name="CALC Amount Total 73 5 2" xfId="27493"/>
    <cellStyle name="CALC Amount Total 73 5 2 2" xfId="42235"/>
    <cellStyle name="CALC Amount Total 73 5 3" xfId="34641"/>
    <cellStyle name="CALC Amount Total 73 5 4" xfId="42236"/>
    <cellStyle name="CALC Amount Total 73 6" xfId="20141"/>
    <cellStyle name="CALC Amount Total 73 6 2" xfId="28463"/>
    <cellStyle name="CALC Amount Total 73 6 2 2" xfId="42237"/>
    <cellStyle name="CALC Amount Total 73 6 3" xfId="35588"/>
    <cellStyle name="CALC Amount Total 73 6 4" xfId="42238"/>
    <cellStyle name="CALC Amount Total 73 7" xfId="21602"/>
    <cellStyle name="CALC Amount Total 73 7 2" xfId="29903"/>
    <cellStyle name="CALC Amount Total 73 7 2 2" xfId="42239"/>
    <cellStyle name="CALC Amount Total 73 7 3" xfId="36962"/>
    <cellStyle name="CALC Amount Total 73 7 4" xfId="42240"/>
    <cellStyle name="CALC Amount Total 73 8" xfId="22530"/>
    <cellStyle name="CALC Amount Total 73 8 2" xfId="30826"/>
    <cellStyle name="CALC Amount Total 73 8 2 2" xfId="42241"/>
    <cellStyle name="CALC Amount Total 73 8 3" xfId="37845"/>
    <cellStyle name="CALC Amount Total 73 8 4" xfId="42242"/>
    <cellStyle name="CALC Amount Total 73 9" xfId="23472"/>
    <cellStyle name="CALC Amount Total 73 9 2" xfId="42243"/>
    <cellStyle name="CALC Amount Total 74" xfId="15113"/>
    <cellStyle name="CALC Amount Total 74 10" xfId="42244"/>
    <cellStyle name="CALC Amount Total 74 11" xfId="42245"/>
    <cellStyle name="CALC Amount Total 74 2" xfId="16193"/>
    <cellStyle name="CALC Amount Total 74 2 2" xfId="24506"/>
    <cellStyle name="CALC Amount Total 74 2 2 2" xfId="42246"/>
    <cellStyle name="CALC Amount Total 74 2 3" xfId="31783"/>
    <cellStyle name="CALC Amount Total 74 2 4" xfId="42247"/>
    <cellStyle name="CALC Amount Total 74 3" xfId="17159"/>
    <cellStyle name="CALC Amount Total 74 3 2" xfId="25480"/>
    <cellStyle name="CALC Amount Total 74 3 2 2" xfId="42248"/>
    <cellStyle name="CALC Amount Total 74 3 3" xfId="32716"/>
    <cellStyle name="CALC Amount Total 74 3 4" xfId="42249"/>
    <cellStyle name="CALC Amount Total 74 4" xfId="18187"/>
    <cellStyle name="CALC Amount Total 74 4 2" xfId="26507"/>
    <cellStyle name="CALC Amount Total 74 4 2 2" xfId="42250"/>
    <cellStyle name="CALC Amount Total 74 4 3" xfId="33694"/>
    <cellStyle name="CALC Amount Total 74 4 4" xfId="42251"/>
    <cellStyle name="CALC Amount Total 74 5" xfId="19171"/>
    <cellStyle name="CALC Amount Total 74 5 2" xfId="27491"/>
    <cellStyle name="CALC Amount Total 74 5 2 2" xfId="42252"/>
    <cellStyle name="CALC Amount Total 74 5 3" xfId="34639"/>
    <cellStyle name="CALC Amount Total 74 5 4" xfId="42253"/>
    <cellStyle name="CALC Amount Total 74 6" xfId="20139"/>
    <cellStyle name="CALC Amount Total 74 6 2" xfId="28461"/>
    <cellStyle name="CALC Amount Total 74 6 2 2" xfId="42254"/>
    <cellStyle name="CALC Amount Total 74 6 3" xfId="35586"/>
    <cellStyle name="CALC Amount Total 74 6 4" xfId="42255"/>
    <cellStyle name="CALC Amount Total 74 7" xfId="21600"/>
    <cellStyle name="CALC Amount Total 74 7 2" xfId="29901"/>
    <cellStyle name="CALC Amount Total 74 7 2 2" xfId="42256"/>
    <cellStyle name="CALC Amount Total 74 7 3" xfId="36960"/>
    <cellStyle name="CALC Amount Total 74 7 4" xfId="42257"/>
    <cellStyle name="CALC Amount Total 74 8" xfId="22528"/>
    <cellStyle name="CALC Amount Total 74 8 2" xfId="30824"/>
    <cellStyle name="CALC Amount Total 74 8 2 2" xfId="42258"/>
    <cellStyle name="CALC Amount Total 74 8 3" xfId="37843"/>
    <cellStyle name="CALC Amount Total 74 8 4" xfId="42259"/>
    <cellStyle name="CALC Amount Total 74 9" xfId="23470"/>
    <cellStyle name="CALC Amount Total 74 9 2" xfId="42260"/>
    <cellStyle name="CALC Amount Total 75" xfId="15087"/>
    <cellStyle name="CALC Amount Total 75 10" xfId="42261"/>
    <cellStyle name="CALC Amount Total 75 11" xfId="42262"/>
    <cellStyle name="CALC Amount Total 75 2" xfId="16167"/>
    <cellStyle name="CALC Amount Total 75 2 2" xfId="24480"/>
    <cellStyle name="CALC Amount Total 75 2 2 2" xfId="42263"/>
    <cellStyle name="CALC Amount Total 75 2 3" xfId="31757"/>
    <cellStyle name="CALC Amount Total 75 2 4" xfId="42264"/>
    <cellStyle name="CALC Amount Total 75 3" xfId="17133"/>
    <cellStyle name="CALC Amount Total 75 3 2" xfId="25454"/>
    <cellStyle name="CALC Amount Total 75 3 2 2" xfId="42265"/>
    <cellStyle name="CALC Amount Total 75 3 3" xfId="32690"/>
    <cellStyle name="CALC Amount Total 75 3 4" xfId="42266"/>
    <cellStyle name="CALC Amount Total 75 4" xfId="18161"/>
    <cellStyle name="CALC Amount Total 75 4 2" xfId="26481"/>
    <cellStyle name="CALC Amount Total 75 4 2 2" xfId="42267"/>
    <cellStyle name="CALC Amount Total 75 4 3" xfId="33668"/>
    <cellStyle name="CALC Amount Total 75 4 4" xfId="42268"/>
    <cellStyle name="CALC Amount Total 75 5" xfId="19145"/>
    <cellStyle name="CALC Amount Total 75 5 2" xfId="27465"/>
    <cellStyle name="CALC Amount Total 75 5 2 2" xfId="42269"/>
    <cellStyle name="CALC Amount Total 75 5 3" xfId="34613"/>
    <cellStyle name="CALC Amount Total 75 5 4" xfId="42270"/>
    <cellStyle name="CALC Amount Total 75 6" xfId="20113"/>
    <cellStyle name="CALC Amount Total 75 6 2" xfId="28435"/>
    <cellStyle name="CALC Amount Total 75 6 2 2" xfId="42271"/>
    <cellStyle name="CALC Amount Total 75 6 3" xfId="35560"/>
    <cellStyle name="CALC Amount Total 75 6 4" xfId="42272"/>
    <cellStyle name="CALC Amount Total 75 7" xfId="21574"/>
    <cellStyle name="CALC Amount Total 75 7 2" xfId="29875"/>
    <cellStyle name="CALC Amount Total 75 7 2 2" xfId="42273"/>
    <cellStyle name="CALC Amount Total 75 7 3" xfId="36934"/>
    <cellStyle name="CALC Amount Total 75 7 4" xfId="42274"/>
    <cellStyle name="CALC Amount Total 75 8" xfId="22502"/>
    <cellStyle name="CALC Amount Total 75 8 2" xfId="30798"/>
    <cellStyle name="CALC Amount Total 75 8 2 2" xfId="42275"/>
    <cellStyle name="CALC Amount Total 75 8 3" xfId="37817"/>
    <cellStyle name="CALC Amount Total 75 8 4" xfId="42276"/>
    <cellStyle name="CALC Amount Total 75 9" xfId="23444"/>
    <cellStyle name="CALC Amount Total 75 9 2" xfId="42277"/>
    <cellStyle name="CALC Amount Total 76" xfId="15106"/>
    <cellStyle name="CALC Amount Total 76 10" xfId="42278"/>
    <cellStyle name="CALC Amount Total 76 11" xfId="42279"/>
    <cellStyle name="CALC Amount Total 76 2" xfId="16186"/>
    <cellStyle name="CALC Amount Total 76 2 2" xfId="24499"/>
    <cellStyle name="CALC Amount Total 76 2 2 2" xfId="42280"/>
    <cellStyle name="CALC Amount Total 76 2 3" xfId="31776"/>
    <cellStyle name="CALC Amount Total 76 2 4" xfId="42281"/>
    <cellStyle name="CALC Amount Total 76 3" xfId="17152"/>
    <cellStyle name="CALC Amount Total 76 3 2" xfId="25473"/>
    <cellStyle name="CALC Amount Total 76 3 2 2" xfId="42282"/>
    <cellStyle name="CALC Amount Total 76 3 3" xfId="32709"/>
    <cellStyle name="CALC Amount Total 76 3 4" xfId="42283"/>
    <cellStyle name="CALC Amount Total 76 4" xfId="18180"/>
    <cellStyle name="CALC Amount Total 76 4 2" xfId="26500"/>
    <cellStyle name="CALC Amount Total 76 4 2 2" xfId="42284"/>
    <cellStyle name="CALC Amount Total 76 4 3" xfId="33687"/>
    <cellStyle name="CALC Amount Total 76 4 4" xfId="42285"/>
    <cellStyle name="CALC Amount Total 76 5" xfId="19164"/>
    <cellStyle name="CALC Amount Total 76 5 2" xfId="27484"/>
    <cellStyle name="CALC Amount Total 76 5 2 2" xfId="42286"/>
    <cellStyle name="CALC Amount Total 76 5 3" xfId="34632"/>
    <cellStyle name="CALC Amount Total 76 5 4" xfId="42287"/>
    <cellStyle name="CALC Amount Total 76 6" xfId="20132"/>
    <cellStyle name="CALC Amount Total 76 6 2" xfId="28454"/>
    <cellStyle name="CALC Amount Total 76 6 2 2" xfId="42288"/>
    <cellStyle name="CALC Amount Total 76 6 3" xfId="35579"/>
    <cellStyle name="CALC Amount Total 76 6 4" xfId="42289"/>
    <cellStyle name="CALC Amount Total 76 7" xfId="21593"/>
    <cellStyle name="CALC Amount Total 76 7 2" xfId="29894"/>
    <cellStyle name="CALC Amount Total 76 7 2 2" xfId="42290"/>
    <cellStyle name="CALC Amount Total 76 7 3" xfId="36953"/>
    <cellStyle name="CALC Amount Total 76 7 4" xfId="42291"/>
    <cellStyle name="CALC Amount Total 76 8" xfId="22521"/>
    <cellStyle name="CALC Amount Total 76 8 2" xfId="30817"/>
    <cellStyle name="CALC Amount Total 76 8 2 2" xfId="42292"/>
    <cellStyle name="CALC Amount Total 76 8 3" xfId="37836"/>
    <cellStyle name="CALC Amount Total 76 8 4" xfId="42293"/>
    <cellStyle name="CALC Amount Total 76 9" xfId="23463"/>
    <cellStyle name="CALC Amount Total 76 9 2" xfId="42294"/>
    <cellStyle name="CALC Amount Total 77" xfId="15093"/>
    <cellStyle name="CALC Amount Total 77 10" xfId="42295"/>
    <cellStyle name="CALC Amount Total 77 11" xfId="42296"/>
    <cellStyle name="CALC Amount Total 77 2" xfId="16173"/>
    <cellStyle name="CALC Amount Total 77 2 2" xfId="24486"/>
    <cellStyle name="CALC Amount Total 77 2 2 2" xfId="42297"/>
    <cellStyle name="CALC Amount Total 77 2 3" xfId="31763"/>
    <cellStyle name="CALC Amount Total 77 2 4" xfId="42298"/>
    <cellStyle name="CALC Amount Total 77 3" xfId="17139"/>
    <cellStyle name="CALC Amount Total 77 3 2" xfId="25460"/>
    <cellStyle name="CALC Amount Total 77 3 2 2" xfId="42299"/>
    <cellStyle name="CALC Amount Total 77 3 3" xfId="32696"/>
    <cellStyle name="CALC Amount Total 77 3 4" xfId="42300"/>
    <cellStyle name="CALC Amount Total 77 4" xfId="18167"/>
    <cellStyle name="CALC Amount Total 77 4 2" xfId="26487"/>
    <cellStyle name="CALC Amount Total 77 4 2 2" xfId="42301"/>
    <cellStyle name="CALC Amount Total 77 4 3" xfId="33674"/>
    <cellStyle name="CALC Amount Total 77 4 4" xfId="42302"/>
    <cellStyle name="CALC Amount Total 77 5" xfId="19151"/>
    <cellStyle name="CALC Amount Total 77 5 2" xfId="27471"/>
    <cellStyle name="CALC Amount Total 77 5 2 2" xfId="42303"/>
    <cellStyle name="CALC Amount Total 77 5 3" xfId="34619"/>
    <cellStyle name="CALC Amount Total 77 5 4" xfId="42304"/>
    <cellStyle name="CALC Amount Total 77 6" xfId="20119"/>
    <cellStyle name="CALC Amount Total 77 6 2" xfId="28441"/>
    <cellStyle name="CALC Amount Total 77 6 2 2" xfId="42305"/>
    <cellStyle name="CALC Amount Total 77 6 3" xfId="35566"/>
    <cellStyle name="CALC Amount Total 77 6 4" xfId="42306"/>
    <cellStyle name="CALC Amount Total 77 7" xfId="21580"/>
    <cellStyle name="CALC Amount Total 77 7 2" xfId="29881"/>
    <cellStyle name="CALC Amount Total 77 7 2 2" xfId="42307"/>
    <cellStyle name="CALC Amount Total 77 7 3" xfId="36940"/>
    <cellStyle name="CALC Amount Total 77 7 4" xfId="42308"/>
    <cellStyle name="CALC Amount Total 77 8" xfId="22508"/>
    <cellStyle name="CALC Amount Total 77 8 2" xfId="30804"/>
    <cellStyle name="CALC Amount Total 77 8 2 2" xfId="42309"/>
    <cellStyle name="CALC Amount Total 77 8 3" xfId="37823"/>
    <cellStyle name="CALC Amount Total 77 8 4" xfId="42310"/>
    <cellStyle name="CALC Amount Total 77 9" xfId="23450"/>
    <cellStyle name="CALC Amount Total 77 9 2" xfId="42311"/>
    <cellStyle name="CALC Amount Total 78" xfId="15235"/>
    <cellStyle name="CALC Amount Total 78 10" xfId="42312"/>
    <cellStyle name="CALC Amount Total 78 11" xfId="42313"/>
    <cellStyle name="CALC Amount Total 78 2" xfId="16315"/>
    <cellStyle name="CALC Amount Total 78 2 2" xfId="24628"/>
    <cellStyle name="CALC Amount Total 78 2 2 2" xfId="42314"/>
    <cellStyle name="CALC Amount Total 78 2 3" xfId="31895"/>
    <cellStyle name="CALC Amount Total 78 2 4" xfId="42315"/>
    <cellStyle name="CALC Amount Total 78 3" xfId="17281"/>
    <cellStyle name="CALC Amount Total 78 3 2" xfId="25602"/>
    <cellStyle name="CALC Amount Total 78 3 2 2" xfId="42316"/>
    <cellStyle name="CALC Amount Total 78 3 3" xfId="32828"/>
    <cellStyle name="CALC Amount Total 78 3 4" xfId="42317"/>
    <cellStyle name="CALC Amount Total 78 4" xfId="18309"/>
    <cellStyle name="CALC Amount Total 78 4 2" xfId="26629"/>
    <cellStyle name="CALC Amount Total 78 4 2 2" xfId="42318"/>
    <cellStyle name="CALC Amount Total 78 4 3" xfId="33806"/>
    <cellStyle name="CALC Amount Total 78 4 4" xfId="42319"/>
    <cellStyle name="CALC Amount Total 78 5" xfId="19293"/>
    <cellStyle name="CALC Amount Total 78 5 2" xfId="27613"/>
    <cellStyle name="CALC Amount Total 78 5 2 2" xfId="42320"/>
    <cellStyle name="CALC Amount Total 78 5 3" xfId="34761"/>
    <cellStyle name="CALC Amount Total 78 5 4" xfId="42321"/>
    <cellStyle name="CALC Amount Total 78 6" xfId="20261"/>
    <cellStyle name="CALC Amount Total 78 6 2" xfId="28583"/>
    <cellStyle name="CALC Amount Total 78 6 2 2" xfId="42322"/>
    <cellStyle name="CALC Amount Total 78 6 3" xfId="35698"/>
    <cellStyle name="CALC Amount Total 78 6 4" xfId="42323"/>
    <cellStyle name="CALC Amount Total 78 7" xfId="21722"/>
    <cellStyle name="CALC Amount Total 78 7 2" xfId="30023"/>
    <cellStyle name="CALC Amount Total 78 7 2 2" xfId="42324"/>
    <cellStyle name="CALC Amount Total 78 7 3" xfId="37072"/>
    <cellStyle name="CALC Amount Total 78 7 4" xfId="42325"/>
    <cellStyle name="CALC Amount Total 78 8" xfId="22650"/>
    <cellStyle name="CALC Amount Total 78 8 2" xfId="30946"/>
    <cellStyle name="CALC Amount Total 78 8 2 2" xfId="42326"/>
    <cellStyle name="CALC Amount Total 78 8 3" xfId="37955"/>
    <cellStyle name="CALC Amount Total 78 8 4" xfId="42327"/>
    <cellStyle name="CALC Amount Total 78 9" xfId="23592"/>
    <cellStyle name="CALC Amount Total 78 9 2" xfId="42328"/>
    <cellStyle name="CALC Amount Total 79" xfId="15242"/>
    <cellStyle name="CALC Amount Total 79 10" xfId="42329"/>
    <cellStyle name="CALC Amount Total 79 11" xfId="42330"/>
    <cellStyle name="CALC Amount Total 79 2" xfId="16322"/>
    <cellStyle name="CALC Amount Total 79 2 2" xfId="24635"/>
    <cellStyle name="CALC Amount Total 79 2 2 2" xfId="42331"/>
    <cellStyle name="CALC Amount Total 79 2 3" xfId="31902"/>
    <cellStyle name="CALC Amount Total 79 2 4" xfId="42332"/>
    <cellStyle name="CALC Amount Total 79 3" xfId="17288"/>
    <cellStyle name="CALC Amount Total 79 3 2" xfId="25609"/>
    <cellStyle name="CALC Amount Total 79 3 2 2" xfId="42333"/>
    <cellStyle name="CALC Amount Total 79 3 3" xfId="32835"/>
    <cellStyle name="CALC Amount Total 79 3 4" xfId="42334"/>
    <cellStyle name="CALC Amount Total 79 4" xfId="18316"/>
    <cellStyle name="CALC Amount Total 79 4 2" xfId="26636"/>
    <cellStyle name="CALC Amount Total 79 4 2 2" xfId="42335"/>
    <cellStyle name="CALC Amount Total 79 4 3" xfId="33813"/>
    <cellStyle name="CALC Amount Total 79 4 4" xfId="42336"/>
    <cellStyle name="CALC Amount Total 79 5" xfId="19300"/>
    <cellStyle name="CALC Amount Total 79 5 2" xfId="27620"/>
    <cellStyle name="CALC Amount Total 79 5 2 2" xfId="42337"/>
    <cellStyle name="CALC Amount Total 79 5 3" xfId="34768"/>
    <cellStyle name="CALC Amount Total 79 5 4" xfId="42338"/>
    <cellStyle name="CALC Amount Total 79 6" xfId="20268"/>
    <cellStyle name="CALC Amount Total 79 6 2" xfId="28590"/>
    <cellStyle name="CALC Amount Total 79 6 2 2" xfId="42339"/>
    <cellStyle name="CALC Amount Total 79 6 3" xfId="35705"/>
    <cellStyle name="CALC Amount Total 79 6 4" xfId="42340"/>
    <cellStyle name="CALC Amount Total 79 7" xfId="21729"/>
    <cellStyle name="CALC Amount Total 79 7 2" xfId="30030"/>
    <cellStyle name="CALC Amount Total 79 7 2 2" xfId="42341"/>
    <cellStyle name="CALC Amount Total 79 7 3" xfId="37079"/>
    <cellStyle name="CALC Amount Total 79 7 4" xfId="42342"/>
    <cellStyle name="CALC Amount Total 79 8" xfId="22657"/>
    <cellStyle name="CALC Amount Total 79 8 2" xfId="30953"/>
    <cellStyle name="CALC Amount Total 79 8 2 2" xfId="42343"/>
    <cellStyle name="CALC Amount Total 79 8 3" xfId="37962"/>
    <cellStyle name="CALC Amount Total 79 8 4" xfId="42344"/>
    <cellStyle name="CALC Amount Total 79 9" xfId="23599"/>
    <cellStyle name="CALC Amount Total 79 9 2" xfId="42345"/>
    <cellStyle name="CALC Amount Total 8" xfId="14637"/>
    <cellStyle name="CALC Amount Total 8 10" xfId="22999"/>
    <cellStyle name="CALC Amount Total 8 10 2" xfId="42346"/>
    <cellStyle name="CALC Amount Total 8 11" xfId="42347"/>
    <cellStyle name="CALC Amount Total 8 2" xfId="15718"/>
    <cellStyle name="CALC Amount Total 8 2 2" xfId="24034"/>
    <cellStyle name="CALC Amount Total 8 2 2 2" xfId="42348"/>
    <cellStyle name="CALC Amount Total 8 2 3" xfId="31327"/>
    <cellStyle name="CALC Amount Total 8 2 4" xfId="42349"/>
    <cellStyle name="CALC Amount Total 8 3" xfId="16684"/>
    <cellStyle name="CALC Amount Total 8 3 2" xfId="25005"/>
    <cellStyle name="CALC Amount Total 8 3 2 2" xfId="42350"/>
    <cellStyle name="CALC Amount Total 8 3 3" xfId="32260"/>
    <cellStyle name="CALC Amount Total 8 3 4" xfId="42351"/>
    <cellStyle name="CALC Amount Total 8 4" xfId="17708"/>
    <cellStyle name="CALC Amount Total 8 4 2" xfId="26031"/>
    <cellStyle name="CALC Amount Total 8 4 2 2" xfId="42352"/>
    <cellStyle name="CALC Amount Total 8 4 3" xfId="33237"/>
    <cellStyle name="CALC Amount Total 8 4 4" xfId="42353"/>
    <cellStyle name="CALC Amount Total 8 5" xfId="18691"/>
    <cellStyle name="CALC Amount Total 8 5 2" xfId="27012"/>
    <cellStyle name="CALC Amount Total 8 5 2 2" xfId="42354"/>
    <cellStyle name="CALC Amount Total 8 5 3" xfId="34176"/>
    <cellStyle name="CALC Amount Total 8 5 4" xfId="42355"/>
    <cellStyle name="CALC Amount Total 8 6" xfId="19660"/>
    <cellStyle name="CALC Amount Total 8 6 2" xfId="27981"/>
    <cellStyle name="CALC Amount Total 8 6 2 2" xfId="42356"/>
    <cellStyle name="CALC Amount Total 8 6 3" xfId="35122"/>
    <cellStyle name="CALC Amount Total 8 6 4" xfId="42357"/>
    <cellStyle name="CALC Amount Total 8 7" xfId="20617"/>
    <cellStyle name="CALC Amount Total 8 7 2" xfId="28938"/>
    <cellStyle name="CALC Amount Total 8 7 2 2" xfId="42358"/>
    <cellStyle name="CALC Amount Total 8 7 3" xfId="36037"/>
    <cellStyle name="CALC Amount Total 8 7 4" xfId="42359"/>
    <cellStyle name="CALC Amount Total 8 8" xfId="21354"/>
    <cellStyle name="CALC Amount Total 8 8 2" xfId="29657"/>
    <cellStyle name="CALC Amount Total 8 8 2 2" xfId="42360"/>
    <cellStyle name="CALC Amount Total 8 8 3" xfId="36722"/>
    <cellStyle name="CALC Amount Total 8 8 4" xfId="42361"/>
    <cellStyle name="CALC Amount Total 8 9" xfId="22054"/>
    <cellStyle name="CALC Amount Total 8 9 2" xfId="30352"/>
    <cellStyle name="CALC Amount Total 8 9 2 2" xfId="42362"/>
    <cellStyle name="CALC Amount Total 8 9 3" xfId="37388"/>
    <cellStyle name="CALC Amount Total 8 9 4" xfId="42363"/>
    <cellStyle name="CALC Amount Total 80" xfId="15219"/>
    <cellStyle name="CALC Amount Total 80 10" xfId="42364"/>
    <cellStyle name="CALC Amount Total 80 11" xfId="42365"/>
    <cellStyle name="CALC Amount Total 80 2" xfId="16299"/>
    <cellStyle name="CALC Amount Total 80 2 2" xfId="24612"/>
    <cellStyle name="CALC Amount Total 80 2 2 2" xfId="42366"/>
    <cellStyle name="CALC Amount Total 80 2 3" xfId="31881"/>
    <cellStyle name="CALC Amount Total 80 2 4" xfId="42367"/>
    <cellStyle name="CALC Amount Total 80 3" xfId="17265"/>
    <cellStyle name="CALC Amount Total 80 3 2" xfId="25586"/>
    <cellStyle name="CALC Amount Total 80 3 2 2" xfId="42368"/>
    <cellStyle name="CALC Amount Total 80 3 3" xfId="32814"/>
    <cellStyle name="CALC Amount Total 80 3 4" xfId="42369"/>
    <cellStyle name="CALC Amount Total 80 4" xfId="18293"/>
    <cellStyle name="CALC Amount Total 80 4 2" xfId="26613"/>
    <cellStyle name="CALC Amount Total 80 4 2 2" xfId="42370"/>
    <cellStyle name="CALC Amount Total 80 4 3" xfId="33792"/>
    <cellStyle name="CALC Amount Total 80 4 4" xfId="42371"/>
    <cellStyle name="CALC Amount Total 80 5" xfId="19277"/>
    <cellStyle name="CALC Amount Total 80 5 2" xfId="27597"/>
    <cellStyle name="CALC Amount Total 80 5 2 2" xfId="42372"/>
    <cellStyle name="CALC Amount Total 80 5 3" xfId="34745"/>
    <cellStyle name="CALC Amount Total 80 5 4" xfId="42373"/>
    <cellStyle name="CALC Amount Total 80 6" xfId="20245"/>
    <cellStyle name="CALC Amount Total 80 6 2" xfId="28567"/>
    <cellStyle name="CALC Amount Total 80 6 2 2" xfId="42374"/>
    <cellStyle name="CALC Amount Total 80 6 3" xfId="35684"/>
    <cellStyle name="CALC Amount Total 80 6 4" xfId="42375"/>
    <cellStyle name="CALC Amount Total 80 7" xfId="21706"/>
    <cellStyle name="CALC Amount Total 80 7 2" xfId="30007"/>
    <cellStyle name="CALC Amount Total 80 7 2 2" xfId="42376"/>
    <cellStyle name="CALC Amount Total 80 7 3" xfId="37058"/>
    <cellStyle name="CALC Amount Total 80 7 4" xfId="42377"/>
    <cellStyle name="CALC Amount Total 80 8" xfId="22634"/>
    <cellStyle name="CALC Amount Total 80 8 2" xfId="30930"/>
    <cellStyle name="CALC Amount Total 80 8 2 2" xfId="42378"/>
    <cellStyle name="CALC Amount Total 80 8 3" xfId="37941"/>
    <cellStyle name="CALC Amount Total 80 8 4" xfId="42379"/>
    <cellStyle name="CALC Amount Total 80 9" xfId="23576"/>
    <cellStyle name="CALC Amount Total 80 9 2" xfId="42380"/>
    <cellStyle name="CALC Amount Total 81" xfId="15251"/>
    <cellStyle name="CALC Amount Total 81 10" xfId="42381"/>
    <cellStyle name="CALC Amount Total 81 11" xfId="42382"/>
    <cellStyle name="CALC Amount Total 81 2" xfId="16331"/>
    <cellStyle name="CALC Amount Total 81 2 2" xfId="24644"/>
    <cellStyle name="CALC Amount Total 81 2 2 2" xfId="42383"/>
    <cellStyle name="CALC Amount Total 81 2 3" xfId="31911"/>
    <cellStyle name="CALC Amount Total 81 2 4" xfId="42384"/>
    <cellStyle name="CALC Amount Total 81 3" xfId="17297"/>
    <cellStyle name="CALC Amount Total 81 3 2" xfId="25618"/>
    <cellStyle name="CALC Amount Total 81 3 2 2" xfId="42385"/>
    <cellStyle name="CALC Amount Total 81 3 3" xfId="32844"/>
    <cellStyle name="CALC Amount Total 81 3 4" xfId="42386"/>
    <cellStyle name="CALC Amount Total 81 4" xfId="18325"/>
    <cellStyle name="CALC Amount Total 81 4 2" xfId="26645"/>
    <cellStyle name="CALC Amount Total 81 4 2 2" xfId="42387"/>
    <cellStyle name="CALC Amount Total 81 4 3" xfId="33822"/>
    <cellStyle name="CALC Amount Total 81 4 4" xfId="42388"/>
    <cellStyle name="CALC Amount Total 81 5" xfId="19309"/>
    <cellStyle name="CALC Amount Total 81 5 2" xfId="27629"/>
    <cellStyle name="CALC Amount Total 81 5 2 2" xfId="42389"/>
    <cellStyle name="CALC Amount Total 81 5 3" xfId="34777"/>
    <cellStyle name="CALC Amount Total 81 5 4" xfId="42390"/>
    <cellStyle name="CALC Amount Total 81 6" xfId="20277"/>
    <cellStyle name="CALC Amount Total 81 6 2" xfId="28599"/>
    <cellStyle name="CALC Amount Total 81 6 2 2" xfId="42391"/>
    <cellStyle name="CALC Amount Total 81 6 3" xfId="35714"/>
    <cellStyle name="CALC Amount Total 81 6 4" xfId="42392"/>
    <cellStyle name="CALC Amount Total 81 7" xfId="21738"/>
    <cellStyle name="CALC Amount Total 81 7 2" xfId="30039"/>
    <cellStyle name="CALC Amount Total 81 7 2 2" xfId="42393"/>
    <cellStyle name="CALC Amount Total 81 7 3" xfId="37088"/>
    <cellStyle name="CALC Amount Total 81 7 4" xfId="42394"/>
    <cellStyle name="CALC Amount Total 81 8" xfId="22666"/>
    <cellStyle name="CALC Amount Total 81 8 2" xfId="30962"/>
    <cellStyle name="CALC Amount Total 81 8 2 2" xfId="42395"/>
    <cellStyle name="CALC Amount Total 81 8 3" xfId="37971"/>
    <cellStyle name="CALC Amount Total 81 8 4" xfId="42396"/>
    <cellStyle name="CALC Amount Total 81 9" xfId="23608"/>
    <cellStyle name="CALC Amount Total 81 9 2" xfId="42397"/>
    <cellStyle name="CALC Amount Total 82" xfId="15249"/>
    <cellStyle name="CALC Amount Total 82 10" xfId="42398"/>
    <cellStyle name="CALC Amount Total 82 11" xfId="42399"/>
    <cellStyle name="CALC Amount Total 82 2" xfId="16329"/>
    <cellStyle name="CALC Amount Total 82 2 2" xfId="24642"/>
    <cellStyle name="CALC Amount Total 82 2 2 2" xfId="42400"/>
    <cellStyle name="CALC Amount Total 82 2 3" xfId="31909"/>
    <cellStyle name="CALC Amount Total 82 2 4" xfId="42401"/>
    <cellStyle name="CALC Amount Total 82 3" xfId="17295"/>
    <cellStyle name="CALC Amount Total 82 3 2" xfId="25616"/>
    <cellStyle name="CALC Amount Total 82 3 2 2" xfId="42402"/>
    <cellStyle name="CALC Amount Total 82 3 3" xfId="32842"/>
    <cellStyle name="CALC Amount Total 82 3 4" xfId="42403"/>
    <cellStyle name="CALC Amount Total 82 4" xfId="18323"/>
    <cellStyle name="CALC Amount Total 82 4 2" xfId="26643"/>
    <cellStyle name="CALC Amount Total 82 4 2 2" xfId="42404"/>
    <cellStyle name="CALC Amount Total 82 4 3" xfId="33820"/>
    <cellStyle name="CALC Amount Total 82 4 4" xfId="42405"/>
    <cellStyle name="CALC Amount Total 82 5" xfId="19307"/>
    <cellStyle name="CALC Amount Total 82 5 2" xfId="27627"/>
    <cellStyle name="CALC Amount Total 82 5 2 2" xfId="42406"/>
    <cellStyle name="CALC Amount Total 82 5 3" xfId="34775"/>
    <cellStyle name="CALC Amount Total 82 5 4" xfId="42407"/>
    <cellStyle name="CALC Amount Total 82 6" xfId="20275"/>
    <cellStyle name="CALC Amount Total 82 6 2" xfId="28597"/>
    <cellStyle name="CALC Amount Total 82 6 2 2" xfId="42408"/>
    <cellStyle name="CALC Amount Total 82 6 3" xfId="35712"/>
    <cellStyle name="CALC Amount Total 82 6 4" xfId="42409"/>
    <cellStyle name="CALC Amount Total 82 7" xfId="21736"/>
    <cellStyle name="CALC Amount Total 82 7 2" xfId="30037"/>
    <cellStyle name="CALC Amount Total 82 7 2 2" xfId="42410"/>
    <cellStyle name="CALC Amount Total 82 7 3" xfId="37086"/>
    <cellStyle name="CALC Amount Total 82 7 4" xfId="42411"/>
    <cellStyle name="CALC Amount Total 82 8" xfId="22664"/>
    <cellStyle name="CALC Amount Total 82 8 2" xfId="30960"/>
    <cellStyle name="CALC Amount Total 82 8 2 2" xfId="42412"/>
    <cellStyle name="CALC Amount Total 82 8 3" xfId="37969"/>
    <cellStyle name="CALC Amount Total 82 8 4" xfId="42413"/>
    <cellStyle name="CALC Amount Total 82 9" xfId="23606"/>
    <cellStyle name="CALC Amount Total 82 9 2" xfId="42414"/>
    <cellStyle name="CALC Amount Total 83" xfId="15252"/>
    <cellStyle name="CALC Amount Total 83 10" xfId="42415"/>
    <cellStyle name="CALC Amount Total 83 11" xfId="42416"/>
    <cellStyle name="CALC Amount Total 83 2" xfId="16332"/>
    <cellStyle name="CALC Amount Total 83 2 2" xfId="24645"/>
    <cellStyle name="CALC Amount Total 83 2 2 2" xfId="42417"/>
    <cellStyle name="CALC Amount Total 83 2 3" xfId="31912"/>
    <cellStyle name="CALC Amount Total 83 2 4" xfId="42418"/>
    <cellStyle name="CALC Amount Total 83 3" xfId="17298"/>
    <cellStyle name="CALC Amount Total 83 3 2" xfId="25619"/>
    <cellStyle name="CALC Amount Total 83 3 2 2" xfId="42419"/>
    <cellStyle name="CALC Amount Total 83 3 3" xfId="32845"/>
    <cellStyle name="CALC Amount Total 83 3 4" xfId="42420"/>
    <cellStyle name="CALC Amount Total 83 4" xfId="18326"/>
    <cellStyle name="CALC Amount Total 83 4 2" xfId="26646"/>
    <cellStyle name="CALC Amount Total 83 4 2 2" xfId="42421"/>
    <cellStyle name="CALC Amount Total 83 4 3" xfId="33823"/>
    <cellStyle name="CALC Amount Total 83 4 4" xfId="42422"/>
    <cellStyle name="CALC Amount Total 83 5" xfId="19310"/>
    <cellStyle name="CALC Amount Total 83 5 2" xfId="27630"/>
    <cellStyle name="CALC Amount Total 83 5 2 2" xfId="42423"/>
    <cellStyle name="CALC Amount Total 83 5 3" xfId="34778"/>
    <cellStyle name="CALC Amount Total 83 5 4" xfId="42424"/>
    <cellStyle name="CALC Amount Total 83 6" xfId="20278"/>
    <cellStyle name="CALC Amount Total 83 6 2" xfId="28600"/>
    <cellStyle name="CALC Amount Total 83 6 2 2" xfId="42425"/>
    <cellStyle name="CALC Amount Total 83 6 3" xfId="35715"/>
    <cellStyle name="CALC Amount Total 83 6 4" xfId="42426"/>
    <cellStyle name="CALC Amount Total 83 7" xfId="21739"/>
    <cellStyle name="CALC Amount Total 83 7 2" xfId="30040"/>
    <cellStyle name="CALC Amount Total 83 7 2 2" xfId="42427"/>
    <cellStyle name="CALC Amount Total 83 7 3" xfId="37089"/>
    <cellStyle name="CALC Amount Total 83 7 4" xfId="42428"/>
    <cellStyle name="CALC Amount Total 83 8" xfId="22667"/>
    <cellStyle name="CALC Amount Total 83 8 2" xfId="30963"/>
    <cellStyle name="CALC Amount Total 83 8 2 2" xfId="42429"/>
    <cellStyle name="CALC Amount Total 83 8 3" xfId="37972"/>
    <cellStyle name="CALC Amount Total 83 8 4" xfId="42430"/>
    <cellStyle name="CALC Amount Total 83 9" xfId="23609"/>
    <cellStyle name="CALC Amount Total 83 9 2" xfId="42431"/>
    <cellStyle name="CALC Amount Total 84" xfId="15230"/>
    <cellStyle name="CALC Amount Total 84 10" xfId="42432"/>
    <cellStyle name="CALC Amount Total 84 11" xfId="42433"/>
    <cellStyle name="CALC Amount Total 84 2" xfId="16310"/>
    <cellStyle name="CALC Amount Total 84 2 2" xfId="24623"/>
    <cellStyle name="CALC Amount Total 84 2 2 2" xfId="42434"/>
    <cellStyle name="CALC Amount Total 84 2 3" xfId="31890"/>
    <cellStyle name="CALC Amount Total 84 2 4" xfId="42435"/>
    <cellStyle name="CALC Amount Total 84 3" xfId="17276"/>
    <cellStyle name="CALC Amount Total 84 3 2" xfId="25597"/>
    <cellStyle name="CALC Amount Total 84 3 2 2" xfId="42436"/>
    <cellStyle name="CALC Amount Total 84 3 3" xfId="32823"/>
    <cellStyle name="CALC Amount Total 84 3 4" xfId="42437"/>
    <cellStyle name="CALC Amount Total 84 4" xfId="18304"/>
    <cellStyle name="CALC Amount Total 84 4 2" xfId="26624"/>
    <cellStyle name="CALC Amount Total 84 4 2 2" xfId="42438"/>
    <cellStyle name="CALC Amount Total 84 4 3" xfId="33801"/>
    <cellStyle name="CALC Amount Total 84 4 4" xfId="42439"/>
    <cellStyle name="CALC Amount Total 84 5" xfId="19288"/>
    <cellStyle name="CALC Amount Total 84 5 2" xfId="27608"/>
    <cellStyle name="CALC Amount Total 84 5 2 2" xfId="42440"/>
    <cellStyle name="CALC Amount Total 84 5 3" xfId="34756"/>
    <cellStyle name="CALC Amount Total 84 5 4" xfId="42441"/>
    <cellStyle name="CALC Amount Total 84 6" xfId="20256"/>
    <cellStyle name="CALC Amount Total 84 6 2" xfId="28578"/>
    <cellStyle name="CALC Amount Total 84 6 2 2" xfId="42442"/>
    <cellStyle name="CALC Amount Total 84 6 3" xfId="35693"/>
    <cellStyle name="CALC Amount Total 84 6 4" xfId="42443"/>
    <cellStyle name="CALC Amount Total 84 7" xfId="21717"/>
    <cellStyle name="CALC Amount Total 84 7 2" xfId="30018"/>
    <cellStyle name="CALC Amount Total 84 7 2 2" xfId="42444"/>
    <cellStyle name="CALC Amount Total 84 7 3" xfId="37067"/>
    <cellStyle name="CALC Amount Total 84 7 4" xfId="42445"/>
    <cellStyle name="CALC Amount Total 84 8" xfId="22645"/>
    <cellStyle name="CALC Amount Total 84 8 2" xfId="30941"/>
    <cellStyle name="CALC Amount Total 84 8 2 2" xfId="42446"/>
    <cellStyle name="CALC Amount Total 84 8 3" xfId="37950"/>
    <cellStyle name="CALC Amount Total 84 8 4" xfId="42447"/>
    <cellStyle name="CALC Amount Total 84 9" xfId="23587"/>
    <cellStyle name="CALC Amount Total 84 9 2" xfId="42448"/>
    <cellStyle name="CALC Amount Total 85" xfId="15229"/>
    <cellStyle name="CALC Amount Total 85 10" xfId="42449"/>
    <cellStyle name="CALC Amount Total 85 11" xfId="42450"/>
    <cellStyle name="CALC Amount Total 85 2" xfId="16309"/>
    <cellStyle name="CALC Amount Total 85 2 2" xfId="24622"/>
    <cellStyle name="CALC Amount Total 85 2 2 2" xfId="42451"/>
    <cellStyle name="CALC Amount Total 85 2 3" xfId="31889"/>
    <cellStyle name="CALC Amount Total 85 2 4" xfId="42452"/>
    <cellStyle name="CALC Amount Total 85 3" xfId="17275"/>
    <cellStyle name="CALC Amount Total 85 3 2" xfId="25596"/>
    <cellStyle name="CALC Amount Total 85 3 2 2" xfId="42453"/>
    <cellStyle name="CALC Amount Total 85 3 3" xfId="32822"/>
    <cellStyle name="CALC Amount Total 85 3 4" xfId="42454"/>
    <cellStyle name="CALC Amount Total 85 4" xfId="18303"/>
    <cellStyle name="CALC Amount Total 85 4 2" xfId="26623"/>
    <cellStyle name="CALC Amount Total 85 4 2 2" xfId="42455"/>
    <cellStyle name="CALC Amount Total 85 4 3" xfId="33800"/>
    <cellStyle name="CALC Amount Total 85 4 4" xfId="42456"/>
    <cellStyle name="CALC Amount Total 85 5" xfId="19287"/>
    <cellStyle name="CALC Amount Total 85 5 2" xfId="27607"/>
    <cellStyle name="CALC Amount Total 85 5 2 2" xfId="42457"/>
    <cellStyle name="CALC Amount Total 85 5 3" xfId="34755"/>
    <cellStyle name="CALC Amount Total 85 5 4" xfId="42458"/>
    <cellStyle name="CALC Amount Total 85 6" xfId="20255"/>
    <cellStyle name="CALC Amount Total 85 6 2" xfId="28577"/>
    <cellStyle name="CALC Amount Total 85 6 2 2" xfId="42459"/>
    <cellStyle name="CALC Amount Total 85 6 3" xfId="35692"/>
    <cellStyle name="CALC Amount Total 85 6 4" xfId="42460"/>
    <cellStyle name="CALC Amount Total 85 7" xfId="21716"/>
    <cellStyle name="CALC Amount Total 85 7 2" xfId="30017"/>
    <cellStyle name="CALC Amount Total 85 7 2 2" xfId="42461"/>
    <cellStyle name="CALC Amount Total 85 7 3" xfId="37066"/>
    <cellStyle name="CALC Amount Total 85 7 4" xfId="42462"/>
    <cellStyle name="CALC Amount Total 85 8" xfId="22644"/>
    <cellStyle name="CALC Amount Total 85 8 2" xfId="30940"/>
    <cellStyle name="CALC Amount Total 85 8 2 2" xfId="42463"/>
    <cellStyle name="CALC Amount Total 85 8 3" xfId="37949"/>
    <cellStyle name="CALC Amount Total 85 8 4" xfId="42464"/>
    <cellStyle name="CALC Amount Total 85 9" xfId="23586"/>
    <cellStyle name="CALC Amount Total 85 9 2" xfId="42465"/>
    <cellStyle name="CALC Amount Total 86" xfId="15314"/>
    <cellStyle name="CALC Amount Total 86 10" xfId="42466"/>
    <cellStyle name="CALC Amount Total 86 11" xfId="42467"/>
    <cellStyle name="CALC Amount Total 86 2" xfId="16394"/>
    <cellStyle name="CALC Amount Total 86 2 2" xfId="24707"/>
    <cellStyle name="CALC Amount Total 86 2 2 2" xfId="42468"/>
    <cellStyle name="CALC Amount Total 86 2 3" xfId="31972"/>
    <cellStyle name="CALC Amount Total 86 2 4" xfId="42469"/>
    <cellStyle name="CALC Amount Total 86 3" xfId="17360"/>
    <cellStyle name="CALC Amount Total 86 3 2" xfId="25681"/>
    <cellStyle name="CALC Amount Total 86 3 2 2" xfId="42470"/>
    <cellStyle name="CALC Amount Total 86 3 3" xfId="32905"/>
    <cellStyle name="CALC Amount Total 86 3 4" xfId="42471"/>
    <cellStyle name="CALC Amount Total 86 4" xfId="18388"/>
    <cellStyle name="CALC Amount Total 86 4 2" xfId="26708"/>
    <cellStyle name="CALC Amount Total 86 4 2 2" xfId="42472"/>
    <cellStyle name="CALC Amount Total 86 4 3" xfId="33883"/>
    <cellStyle name="CALC Amount Total 86 4 4" xfId="42473"/>
    <cellStyle name="CALC Amount Total 86 5" xfId="19371"/>
    <cellStyle name="CALC Amount Total 86 5 2" xfId="27692"/>
    <cellStyle name="CALC Amount Total 86 5 2 2" xfId="42474"/>
    <cellStyle name="CALC Amount Total 86 5 3" xfId="34840"/>
    <cellStyle name="CALC Amount Total 86 5 4" xfId="42475"/>
    <cellStyle name="CALC Amount Total 86 6" xfId="20340"/>
    <cellStyle name="CALC Amount Total 86 6 2" xfId="28662"/>
    <cellStyle name="CALC Amount Total 86 6 2 2" xfId="42476"/>
    <cellStyle name="CALC Amount Total 86 6 3" xfId="35775"/>
    <cellStyle name="CALC Amount Total 86 6 4" xfId="42477"/>
    <cellStyle name="CALC Amount Total 86 7" xfId="21801"/>
    <cellStyle name="CALC Amount Total 86 7 2" xfId="30102"/>
    <cellStyle name="CALC Amount Total 86 7 2 2" xfId="42478"/>
    <cellStyle name="CALC Amount Total 86 7 3" xfId="37149"/>
    <cellStyle name="CALC Amount Total 86 7 4" xfId="42479"/>
    <cellStyle name="CALC Amount Total 86 8" xfId="22729"/>
    <cellStyle name="CALC Amount Total 86 8 2" xfId="31025"/>
    <cellStyle name="CALC Amount Total 86 8 2 2" xfId="42480"/>
    <cellStyle name="CALC Amount Total 86 8 3" xfId="38032"/>
    <cellStyle name="CALC Amount Total 86 8 4" xfId="42481"/>
    <cellStyle name="CALC Amount Total 86 9" xfId="23671"/>
    <cellStyle name="CALC Amount Total 86 9 2" xfId="42482"/>
    <cellStyle name="CALC Amount Total 87" xfId="15319"/>
    <cellStyle name="CALC Amount Total 87 10" xfId="42483"/>
    <cellStyle name="CALC Amount Total 87 11" xfId="42484"/>
    <cellStyle name="CALC Amount Total 87 2" xfId="16399"/>
    <cellStyle name="CALC Amount Total 87 2 2" xfId="24712"/>
    <cellStyle name="CALC Amount Total 87 2 2 2" xfId="42485"/>
    <cellStyle name="CALC Amount Total 87 2 3" xfId="31977"/>
    <cellStyle name="CALC Amount Total 87 2 4" xfId="42486"/>
    <cellStyle name="CALC Amount Total 87 3" xfId="17365"/>
    <cellStyle name="CALC Amount Total 87 3 2" xfId="25686"/>
    <cellStyle name="CALC Amount Total 87 3 2 2" xfId="42487"/>
    <cellStyle name="CALC Amount Total 87 3 3" xfId="32910"/>
    <cellStyle name="CALC Amount Total 87 3 4" xfId="42488"/>
    <cellStyle name="CALC Amount Total 87 4" xfId="18393"/>
    <cellStyle name="CALC Amount Total 87 4 2" xfId="26713"/>
    <cellStyle name="CALC Amount Total 87 4 2 2" xfId="42489"/>
    <cellStyle name="CALC Amount Total 87 4 3" xfId="33888"/>
    <cellStyle name="CALC Amount Total 87 4 4" xfId="42490"/>
    <cellStyle name="CALC Amount Total 87 5" xfId="19376"/>
    <cellStyle name="CALC Amount Total 87 5 2" xfId="27697"/>
    <cellStyle name="CALC Amount Total 87 5 2 2" xfId="42491"/>
    <cellStyle name="CALC Amount Total 87 5 3" xfId="34845"/>
    <cellStyle name="CALC Amount Total 87 5 4" xfId="42492"/>
    <cellStyle name="CALC Amount Total 87 6" xfId="20345"/>
    <cellStyle name="CALC Amount Total 87 6 2" xfId="28667"/>
    <cellStyle name="CALC Amount Total 87 6 2 2" xfId="42493"/>
    <cellStyle name="CALC Amount Total 87 6 3" xfId="35780"/>
    <cellStyle name="CALC Amount Total 87 6 4" xfId="42494"/>
    <cellStyle name="CALC Amount Total 87 7" xfId="21806"/>
    <cellStyle name="CALC Amount Total 87 7 2" xfId="30107"/>
    <cellStyle name="CALC Amount Total 87 7 2 2" xfId="42495"/>
    <cellStyle name="CALC Amount Total 87 7 3" xfId="37154"/>
    <cellStyle name="CALC Amount Total 87 7 4" xfId="42496"/>
    <cellStyle name="CALC Amount Total 87 8" xfId="22734"/>
    <cellStyle name="CALC Amount Total 87 8 2" xfId="31030"/>
    <cellStyle name="CALC Amount Total 87 8 2 2" xfId="42497"/>
    <cellStyle name="CALC Amount Total 87 8 3" xfId="38037"/>
    <cellStyle name="CALC Amount Total 87 8 4" xfId="42498"/>
    <cellStyle name="CALC Amount Total 87 9" xfId="23676"/>
    <cellStyle name="CALC Amount Total 87 9 2" xfId="42499"/>
    <cellStyle name="CALC Amount Total 88" xfId="15323"/>
    <cellStyle name="CALC Amount Total 88 10" xfId="42500"/>
    <cellStyle name="CALC Amount Total 88 11" xfId="42501"/>
    <cellStyle name="CALC Amount Total 88 2" xfId="16403"/>
    <cellStyle name="CALC Amount Total 88 2 2" xfId="24716"/>
    <cellStyle name="CALC Amount Total 88 2 2 2" xfId="42502"/>
    <cellStyle name="CALC Amount Total 88 2 3" xfId="31981"/>
    <cellStyle name="CALC Amount Total 88 2 4" xfId="42503"/>
    <cellStyle name="CALC Amount Total 88 3" xfId="17369"/>
    <cellStyle name="CALC Amount Total 88 3 2" xfId="25690"/>
    <cellStyle name="CALC Amount Total 88 3 2 2" xfId="42504"/>
    <cellStyle name="CALC Amount Total 88 3 3" xfId="32914"/>
    <cellStyle name="CALC Amount Total 88 3 4" xfId="42505"/>
    <cellStyle name="CALC Amount Total 88 4" xfId="18397"/>
    <cellStyle name="CALC Amount Total 88 4 2" xfId="26717"/>
    <cellStyle name="CALC Amount Total 88 4 2 2" xfId="42506"/>
    <cellStyle name="CALC Amount Total 88 4 3" xfId="33892"/>
    <cellStyle name="CALC Amount Total 88 4 4" xfId="42507"/>
    <cellStyle name="CALC Amount Total 88 5" xfId="19380"/>
    <cellStyle name="CALC Amount Total 88 5 2" xfId="27701"/>
    <cellStyle name="CALC Amount Total 88 5 2 2" xfId="42508"/>
    <cellStyle name="CALC Amount Total 88 5 3" xfId="34849"/>
    <cellStyle name="CALC Amount Total 88 5 4" xfId="42509"/>
    <cellStyle name="CALC Amount Total 88 6" xfId="20349"/>
    <cellStyle name="CALC Amount Total 88 6 2" xfId="28671"/>
    <cellStyle name="CALC Amount Total 88 6 2 2" xfId="42510"/>
    <cellStyle name="CALC Amount Total 88 6 3" xfId="35784"/>
    <cellStyle name="CALC Amount Total 88 6 4" xfId="42511"/>
    <cellStyle name="CALC Amount Total 88 7" xfId="21810"/>
    <cellStyle name="CALC Amount Total 88 7 2" xfId="30111"/>
    <cellStyle name="CALC Amount Total 88 7 2 2" xfId="42512"/>
    <cellStyle name="CALC Amount Total 88 7 3" xfId="37158"/>
    <cellStyle name="CALC Amount Total 88 7 4" xfId="42513"/>
    <cellStyle name="CALC Amount Total 88 8" xfId="22738"/>
    <cellStyle name="CALC Amount Total 88 8 2" xfId="31034"/>
    <cellStyle name="CALC Amount Total 88 8 2 2" xfId="42514"/>
    <cellStyle name="CALC Amount Total 88 8 3" xfId="38041"/>
    <cellStyle name="CALC Amount Total 88 8 4" xfId="42515"/>
    <cellStyle name="CALC Amount Total 88 9" xfId="23680"/>
    <cellStyle name="CALC Amount Total 88 9 2" xfId="42516"/>
    <cellStyle name="CALC Amount Total 89" xfId="15324"/>
    <cellStyle name="CALC Amount Total 89 10" xfId="42517"/>
    <cellStyle name="CALC Amount Total 89 11" xfId="42518"/>
    <cellStyle name="CALC Amount Total 89 2" xfId="16404"/>
    <cellStyle name="CALC Amount Total 89 2 2" xfId="24717"/>
    <cellStyle name="CALC Amount Total 89 2 2 2" xfId="42519"/>
    <cellStyle name="CALC Amount Total 89 2 3" xfId="31982"/>
    <cellStyle name="CALC Amount Total 89 2 4" xfId="42520"/>
    <cellStyle name="CALC Amount Total 89 3" xfId="17370"/>
    <cellStyle name="CALC Amount Total 89 3 2" xfId="25691"/>
    <cellStyle name="CALC Amount Total 89 3 2 2" xfId="42521"/>
    <cellStyle name="CALC Amount Total 89 3 3" xfId="32915"/>
    <cellStyle name="CALC Amount Total 89 3 4" xfId="42522"/>
    <cellStyle name="CALC Amount Total 89 4" xfId="18398"/>
    <cellStyle name="CALC Amount Total 89 4 2" xfId="26718"/>
    <cellStyle name="CALC Amount Total 89 4 2 2" xfId="42523"/>
    <cellStyle name="CALC Amount Total 89 4 3" xfId="33893"/>
    <cellStyle name="CALC Amount Total 89 4 4" xfId="42524"/>
    <cellStyle name="CALC Amount Total 89 5" xfId="19381"/>
    <cellStyle name="CALC Amount Total 89 5 2" xfId="27702"/>
    <cellStyle name="CALC Amount Total 89 5 2 2" xfId="42525"/>
    <cellStyle name="CALC Amount Total 89 5 3" xfId="34850"/>
    <cellStyle name="CALC Amount Total 89 5 4" xfId="42526"/>
    <cellStyle name="CALC Amount Total 89 6" xfId="20350"/>
    <cellStyle name="CALC Amount Total 89 6 2" xfId="28672"/>
    <cellStyle name="CALC Amount Total 89 6 2 2" xfId="42527"/>
    <cellStyle name="CALC Amount Total 89 6 3" xfId="35785"/>
    <cellStyle name="CALC Amount Total 89 6 4" xfId="42528"/>
    <cellStyle name="CALC Amount Total 89 7" xfId="21811"/>
    <cellStyle name="CALC Amount Total 89 7 2" xfId="30112"/>
    <cellStyle name="CALC Amount Total 89 7 2 2" xfId="42529"/>
    <cellStyle name="CALC Amount Total 89 7 3" xfId="37159"/>
    <cellStyle name="CALC Amount Total 89 7 4" xfId="42530"/>
    <cellStyle name="CALC Amount Total 89 8" xfId="22739"/>
    <cellStyle name="CALC Amount Total 89 8 2" xfId="31035"/>
    <cellStyle name="CALC Amount Total 89 8 2 2" xfId="42531"/>
    <cellStyle name="CALC Amount Total 89 8 3" xfId="38042"/>
    <cellStyle name="CALC Amount Total 89 8 4" xfId="42532"/>
    <cellStyle name="CALC Amount Total 89 9" xfId="23681"/>
    <cellStyle name="CALC Amount Total 89 9 2" xfId="42533"/>
    <cellStyle name="CALC Amount Total 9" xfId="14650"/>
    <cellStyle name="CALC Amount Total 9 10" xfId="23012"/>
    <cellStyle name="CALC Amount Total 9 10 2" xfId="42534"/>
    <cellStyle name="CALC Amount Total 9 11" xfId="42535"/>
    <cellStyle name="CALC Amount Total 9 2" xfId="15731"/>
    <cellStyle name="CALC Amount Total 9 2 2" xfId="24047"/>
    <cellStyle name="CALC Amount Total 9 2 2 2" xfId="42536"/>
    <cellStyle name="CALC Amount Total 9 2 3" xfId="31339"/>
    <cellStyle name="CALC Amount Total 9 2 4" xfId="42537"/>
    <cellStyle name="CALC Amount Total 9 3" xfId="16697"/>
    <cellStyle name="CALC Amount Total 9 3 2" xfId="25018"/>
    <cellStyle name="CALC Amount Total 9 3 2 2" xfId="42538"/>
    <cellStyle name="CALC Amount Total 9 3 3" xfId="32272"/>
    <cellStyle name="CALC Amount Total 9 3 4" xfId="42539"/>
    <cellStyle name="CALC Amount Total 9 4" xfId="17721"/>
    <cellStyle name="CALC Amount Total 9 4 2" xfId="26044"/>
    <cellStyle name="CALC Amount Total 9 4 2 2" xfId="42540"/>
    <cellStyle name="CALC Amount Total 9 4 3" xfId="33249"/>
    <cellStyle name="CALC Amount Total 9 4 4" xfId="42541"/>
    <cellStyle name="CALC Amount Total 9 5" xfId="18704"/>
    <cellStyle name="CALC Amount Total 9 5 2" xfId="27025"/>
    <cellStyle name="CALC Amount Total 9 5 2 2" xfId="42542"/>
    <cellStyle name="CALC Amount Total 9 5 3" xfId="34188"/>
    <cellStyle name="CALC Amount Total 9 5 4" xfId="42543"/>
    <cellStyle name="CALC Amount Total 9 6" xfId="19673"/>
    <cellStyle name="CALC Amount Total 9 6 2" xfId="27994"/>
    <cellStyle name="CALC Amount Total 9 6 2 2" xfId="42544"/>
    <cellStyle name="CALC Amount Total 9 6 3" xfId="35134"/>
    <cellStyle name="CALC Amount Total 9 6 4" xfId="42545"/>
    <cellStyle name="CALC Amount Total 9 7" xfId="20630"/>
    <cellStyle name="CALC Amount Total 9 7 2" xfId="28951"/>
    <cellStyle name="CALC Amount Total 9 7 2 2" xfId="42546"/>
    <cellStyle name="CALC Amount Total 9 7 3" xfId="36049"/>
    <cellStyle name="CALC Amount Total 9 7 4" xfId="42547"/>
    <cellStyle name="CALC Amount Total 9 8" xfId="21120"/>
    <cellStyle name="CALC Amount Total 9 8 2" xfId="29434"/>
    <cellStyle name="CALC Amount Total 9 8 2 2" xfId="42548"/>
    <cellStyle name="CALC Amount Total 9 8 3" xfId="36507"/>
    <cellStyle name="CALC Amount Total 9 8 4" xfId="42549"/>
    <cellStyle name="CALC Amount Total 9 9" xfId="22067"/>
    <cellStyle name="CALC Amount Total 9 9 2" xfId="30365"/>
    <cellStyle name="CALC Amount Total 9 9 2 2" xfId="42550"/>
    <cellStyle name="CALC Amount Total 9 9 3" xfId="37400"/>
    <cellStyle name="CALC Amount Total 9 9 4" xfId="42551"/>
    <cellStyle name="CALC Amount Total 90" xfId="15255"/>
    <cellStyle name="CALC Amount Total 90 10" xfId="42552"/>
    <cellStyle name="CALC Amount Total 90 11" xfId="42553"/>
    <cellStyle name="CALC Amount Total 90 2" xfId="16335"/>
    <cellStyle name="CALC Amount Total 90 2 2" xfId="24648"/>
    <cellStyle name="CALC Amount Total 90 2 2 2" xfId="42554"/>
    <cellStyle name="CALC Amount Total 90 2 3" xfId="31915"/>
    <cellStyle name="CALC Amount Total 90 2 4" xfId="42555"/>
    <cellStyle name="CALC Amount Total 90 3" xfId="17301"/>
    <cellStyle name="CALC Amount Total 90 3 2" xfId="25622"/>
    <cellStyle name="CALC Amount Total 90 3 2 2" xfId="42556"/>
    <cellStyle name="CALC Amount Total 90 3 3" xfId="32848"/>
    <cellStyle name="CALC Amount Total 90 3 4" xfId="42557"/>
    <cellStyle name="CALC Amount Total 90 4" xfId="18329"/>
    <cellStyle name="CALC Amount Total 90 4 2" xfId="26649"/>
    <cellStyle name="CALC Amount Total 90 4 2 2" xfId="42558"/>
    <cellStyle name="CALC Amount Total 90 4 3" xfId="33826"/>
    <cellStyle name="CALC Amount Total 90 4 4" xfId="42559"/>
    <cellStyle name="CALC Amount Total 90 5" xfId="19313"/>
    <cellStyle name="CALC Amount Total 90 5 2" xfId="27633"/>
    <cellStyle name="CALC Amount Total 90 5 2 2" xfId="42560"/>
    <cellStyle name="CALC Amount Total 90 5 3" xfId="34781"/>
    <cellStyle name="CALC Amount Total 90 5 4" xfId="42561"/>
    <cellStyle name="CALC Amount Total 90 6" xfId="20281"/>
    <cellStyle name="CALC Amount Total 90 6 2" xfId="28603"/>
    <cellStyle name="CALC Amount Total 90 6 2 2" xfId="42562"/>
    <cellStyle name="CALC Amount Total 90 6 3" xfId="35718"/>
    <cellStyle name="CALC Amount Total 90 6 4" xfId="42563"/>
    <cellStyle name="CALC Amount Total 90 7" xfId="21742"/>
    <cellStyle name="CALC Amount Total 90 7 2" xfId="30043"/>
    <cellStyle name="CALC Amount Total 90 7 2 2" xfId="42564"/>
    <cellStyle name="CALC Amount Total 90 7 3" xfId="37092"/>
    <cellStyle name="CALC Amount Total 90 7 4" xfId="42565"/>
    <cellStyle name="CALC Amount Total 90 8" xfId="22670"/>
    <cellStyle name="CALC Amount Total 90 8 2" xfId="30966"/>
    <cellStyle name="CALC Amount Total 90 8 2 2" xfId="42566"/>
    <cellStyle name="CALC Amount Total 90 8 3" xfId="37975"/>
    <cellStyle name="CALC Amount Total 90 8 4" xfId="42567"/>
    <cellStyle name="CALC Amount Total 90 9" xfId="23612"/>
    <cellStyle name="CALC Amount Total 90 9 2" xfId="42568"/>
    <cellStyle name="CALC Amount Total 91" xfId="15354"/>
    <cellStyle name="CALC Amount Total 91 10" xfId="42569"/>
    <cellStyle name="CALC Amount Total 91 11" xfId="42570"/>
    <cellStyle name="CALC Amount Total 91 2" xfId="16434"/>
    <cellStyle name="CALC Amount Total 91 2 2" xfId="24747"/>
    <cellStyle name="CALC Amount Total 91 2 2 2" xfId="42571"/>
    <cellStyle name="CALC Amount Total 91 2 3" xfId="32011"/>
    <cellStyle name="CALC Amount Total 91 2 4" xfId="42572"/>
    <cellStyle name="CALC Amount Total 91 3" xfId="17400"/>
    <cellStyle name="CALC Amount Total 91 3 2" xfId="25721"/>
    <cellStyle name="CALC Amount Total 91 3 2 2" xfId="42573"/>
    <cellStyle name="CALC Amount Total 91 3 3" xfId="32944"/>
    <cellStyle name="CALC Amount Total 91 3 4" xfId="42574"/>
    <cellStyle name="CALC Amount Total 91 4" xfId="18428"/>
    <cellStyle name="CALC Amount Total 91 4 2" xfId="26748"/>
    <cellStyle name="CALC Amount Total 91 4 2 2" xfId="42575"/>
    <cellStyle name="CALC Amount Total 91 4 3" xfId="33922"/>
    <cellStyle name="CALC Amount Total 91 4 4" xfId="42576"/>
    <cellStyle name="CALC Amount Total 91 5" xfId="19411"/>
    <cellStyle name="CALC Amount Total 91 5 2" xfId="27732"/>
    <cellStyle name="CALC Amount Total 91 5 2 2" xfId="42577"/>
    <cellStyle name="CALC Amount Total 91 5 3" xfId="34880"/>
    <cellStyle name="CALC Amount Total 91 5 4" xfId="42578"/>
    <cellStyle name="CALC Amount Total 91 6" xfId="20380"/>
    <cellStyle name="CALC Amount Total 91 6 2" xfId="28702"/>
    <cellStyle name="CALC Amount Total 91 6 2 2" xfId="42579"/>
    <cellStyle name="CALC Amount Total 91 6 3" xfId="35814"/>
    <cellStyle name="CALC Amount Total 91 6 4" xfId="42580"/>
    <cellStyle name="CALC Amount Total 91 7" xfId="21841"/>
    <cellStyle name="CALC Amount Total 91 7 2" xfId="30142"/>
    <cellStyle name="CALC Amount Total 91 7 2 2" xfId="42581"/>
    <cellStyle name="CALC Amount Total 91 7 3" xfId="37188"/>
    <cellStyle name="CALC Amount Total 91 7 4" xfId="42582"/>
    <cellStyle name="CALC Amount Total 91 8" xfId="22769"/>
    <cellStyle name="CALC Amount Total 91 8 2" xfId="31065"/>
    <cellStyle name="CALC Amount Total 91 8 2 2" xfId="42583"/>
    <cellStyle name="CALC Amount Total 91 8 3" xfId="38071"/>
    <cellStyle name="CALC Amount Total 91 8 4" xfId="42584"/>
    <cellStyle name="CALC Amount Total 91 9" xfId="23711"/>
    <cellStyle name="CALC Amount Total 91 9 2" xfId="42585"/>
    <cellStyle name="CALC Amount Total 92" xfId="15362"/>
    <cellStyle name="CALC Amount Total 92 10" xfId="42586"/>
    <cellStyle name="CALC Amount Total 92 11" xfId="42587"/>
    <cellStyle name="CALC Amount Total 92 2" xfId="16442"/>
    <cellStyle name="CALC Amount Total 92 2 2" xfId="24755"/>
    <cellStyle name="CALC Amount Total 92 2 2 2" xfId="42588"/>
    <cellStyle name="CALC Amount Total 92 2 3" xfId="32019"/>
    <cellStyle name="CALC Amount Total 92 2 4" xfId="42589"/>
    <cellStyle name="CALC Amount Total 92 3" xfId="17408"/>
    <cellStyle name="CALC Amount Total 92 3 2" xfId="25729"/>
    <cellStyle name="CALC Amount Total 92 3 2 2" xfId="42590"/>
    <cellStyle name="CALC Amount Total 92 3 3" xfId="32952"/>
    <cellStyle name="CALC Amount Total 92 3 4" xfId="42591"/>
    <cellStyle name="CALC Amount Total 92 4" xfId="18436"/>
    <cellStyle name="CALC Amount Total 92 4 2" xfId="26756"/>
    <cellStyle name="CALC Amount Total 92 4 2 2" xfId="42592"/>
    <cellStyle name="CALC Amount Total 92 4 3" xfId="33930"/>
    <cellStyle name="CALC Amount Total 92 4 4" xfId="42593"/>
    <cellStyle name="CALC Amount Total 92 5" xfId="19419"/>
    <cellStyle name="CALC Amount Total 92 5 2" xfId="27740"/>
    <cellStyle name="CALC Amount Total 92 5 2 2" xfId="42594"/>
    <cellStyle name="CALC Amount Total 92 5 3" xfId="34888"/>
    <cellStyle name="CALC Amount Total 92 5 4" xfId="42595"/>
    <cellStyle name="CALC Amount Total 92 6" xfId="20388"/>
    <cellStyle name="CALC Amount Total 92 6 2" xfId="28710"/>
    <cellStyle name="CALC Amount Total 92 6 2 2" xfId="42596"/>
    <cellStyle name="CALC Amount Total 92 6 3" xfId="35822"/>
    <cellStyle name="CALC Amount Total 92 6 4" xfId="42597"/>
    <cellStyle name="CALC Amount Total 92 7" xfId="21849"/>
    <cellStyle name="CALC Amount Total 92 7 2" xfId="30150"/>
    <cellStyle name="CALC Amount Total 92 7 2 2" xfId="42598"/>
    <cellStyle name="CALC Amount Total 92 7 3" xfId="37195"/>
    <cellStyle name="CALC Amount Total 92 7 4" xfId="42599"/>
    <cellStyle name="CALC Amount Total 92 8" xfId="22777"/>
    <cellStyle name="CALC Amount Total 92 8 2" xfId="31073"/>
    <cellStyle name="CALC Amount Total 92 8 2 2" xfId="42600"/>
    <cellStyle name="CALC Amount Total 92 8 3" xfId="38079"/>
    <cellStyle name="CALC Amount Total 92 8 4" xfId="42601"/>
    <cellStyle name="CALC Amount Total 92 9" xfId="23719"/>
    <cellStyle name="CALC Amount Total 92 9 2" xfId="42602"/>
    <cellStyle name="CALC Amount Total 93" xfId="15357"/>
    <cellStyle name="CALC Amount Total 93 10" xfId="42603"/>
    <cellStyle name="CALC Amount Total 93 11" xfId="42604"/>
    <cellStyle name="CALC Amount Total 93 2" xfId="16437"/>
    <cellStyle name="CALC Amount Total 93 2 2" xfId="24750"/>
    <cellStyle name="CALC Amount Total 93 2 2 2" xfId="42605"/>
    <cellStyle name="CALC Amount Total 93 2 3" xfId="32014"/>
    <cellStyle name="CALC Amount Total 93 2 4" xfId="42606"/>
    <cellStyle name="CALC Amount Total 93 3" xfId="17403"/>
    <cellStyle name="CALC Amount Total 93 3 2" xfId="25724"/>
    <cellStyle name="CALC Amount Total 93 3 2 2" xfId="42607"/>
    <cellStyle name="CALC Amount Total 93 3 3" xfId="32947"/>
    <cellStyle name="CALC Amount Total 93 3 4" xfId="42608"/>
    <cellStyle name="CALC Amount Total 93 4" xfId="18431"/>
    <cellStyle name="CALC Amount Total 93 4 2" xfId="26751"/>
    <cellStyle name="CALC Amount Total 93 4 2 2" xfId="42609"/>
    <cellStyle name="CALC Amount Total 93 4 3" xfId="33925"/>
    <cellStyle name="CALC Amount Total 93 4 4" xfId="42610"/>
    <cellStyle name="CALC Amount Total 93 5" xfId="19414"/>
    <cellStyle name="CALC Amount Total 93 5 2" xfId="27735"/>
    <cellStyle name="CALC Amount Total 93 5 2 2" xfId="42611"/>
    <cellStyle name="CALC Amount Total 93 5 3" xfId="34883"/>
    <cellStyle name="CALC Amount Total 93 5 4" xfId="42612"/>
    <cellStyle name="CALC Amount Total 93 6" xfId="20383"/>
    <cellStyle name="CALC Amount Total 93 6 2" xfId="28705"/>
    <cellStyle name="CALC Amount Total 93 6 2 2" xfId="42613"/>
    <cellStyle name="CALC Amount Total 93 6 3" xfId="35817"/>
    <cellStyle name="CALC Amount Total 93 6 4" xfId="42614"/>
    <cellStyle name="CALC Amount Total 93 7" xfId="21844"/>
    <cellStyle name="CALC Amount Total 93 7 2" xfId="30145"/>
    <cellStyle name="CALC Amount Total 93 7 2 2" xfId="42615"/>
    <cellStyle name="CALC Amount Total 93 7 3" xfId="37191"/>
    <cellStyle name="CALC Amount Total 93 7 4" xfId="42616"/>
    <cellStyle name="CALC Amount Total 93 8" xfId="22772"/>
    <cellStyle name="CALC Amount Total 93 8 2" xfId="31068"/>
    <cellStyle name="CALC Amount Total 93 8 2 2" xfId="42617"/>
    <cellStyle name="CALC Amount Total 93 8 3" xfId="38074"/>
    <cellStyle name="CALC Amount Total 93 8 4" xfId="42618"/>
    <cellStyle name="CALC Amount Total 93 9" xfId="23714"/>
    <cellStyle name="CALC Amount Total 93 9 2" xfId="42619"/>
    <cellStyle name="CALC Amount Total 94" xfId="15359"/>
    <cellStyle name="CALC Amount Total 94 10" xfId="42620"/>
    <cellStyle name="CALC Amount Total 94 11" xfId="42621"/>
    <cellStyle name="CALC Amount Total 94 2" xfId="16439"/>
    <cellStyle name="CALC Amount Total 94 2 2" xfId="24752"/>
    <cellStyle name="CALC Amount Total 94 2 2 2" xfId="42622"/>
    <cellStyle name="CALC Amount Total 94 2 3" xfId="32016"/>
    <cellStyle name="CALC Amount Total 94 2 4" xfId="42623"/>
    <cellStyle name="CALC Amount Total 94 3" xfId="17405"/>
    <cellStyle name="CALC Amount Total 94 3 2" xfId="25726"/>
    <cellStyle name="CALC Amount Total 94 3 2 2" xfId="42624"/>
    <cellStyle name="CALC Amount Total 94 3 3" xfId="32949"/>
    <cellStyle name="CALC Amount Total 94 3 4" xfId="42625"/>
    <cellStyle name="CALC Amount Total 94 4" xfId="18433"/>
    <cellStyle name="CALC Amount Total 94 4 2" xfId="26753"/>
    <cellStyle name="CALC Amount Total 94 4 2 2" xfId="42626"/>
    <cellStyle name="CALC Amount Total 94 4 3" xfId="33927"/>
    <cellStyle name="CALC Amount Total 94 4 4" xfId="42627"/>
    <cellStyle name="CALC Amount Total 94 5" xfId="19416"/>
    <cellStyle name="CALC Amount Total 94 5 2" xfId="27737"/>
    <cellStyle name="CALC Amount Total 94 5 2 2" xfId="42628"/>
    <cellStyle name="CALC Amount Total 94 5 3" xfId="34885"/>
    <cellStyle name="CALC Amount Total 94 5 4" xfId="42629"/>
    <cellStyle name="CALC Amount Total 94 6" xfId="20385"/>
    <cellStyle name="CALC Amount Total 94 6 2" xfId="28707"/>
    <cellStyle name="CALC Amount Total 94 6 2 2" xfId="42630"/>
    <cellStyle name="CALC Amount Total 94 6 3" xfId="35819"/>
    <cellStyle name="CALC Amount Total 94 6 4" xfId="42631"/>
    <cellStyle name="CALC Amount Total 94 7" xfId="21846"/>
    <cellStyle name="CALC Amount Total 94 7 2" xfId="30147"/>
    <cellStyle name="CALC Amount Total 94 7 2 2" xfId="42632"/>
    <cellStyle name="CALC Amount Total 94 7 3" xfId="37192"/>
    <cellStyle name="CALC Amount Total 94 7 4" xfId="42633"/>
    <cellStyle name="CALC Amount Total 94 8" xfId="22774"/>
    <cellStyle name="CALC Amount Total 94 8 2" xfId="31070"/>
    <cellStyle name="CALC Amount Total 94 8 2 2" xfId="42634"/>
    <cellStyle name="CALC Amount Total 94 8 3" xfId="38076"/>
    <cellStyle name="CALC Amount Total 94 8 4" xfId="42635"/>
    <cellStyle name="CALC Amount Total 94 9" xfId="23716"/>
    <cellStyle name="CALC Amount Total 94 9 2" xfId="42636"/>
    <cellStyle name="CALC Amount Total 95" xfId="15340"/>
    <cellStyle name="CALC Amount Total 95 10" xfId="42637"/>
    <cellStyle name="CALC Amount Total 95 11" xfId="42638"/>
    <cellStyle name="CALC Amount Total 95 2" xfId="16420"/>
    <cellStyle name="CALC Amount Total 95 2 2" xfId="24733"/>
    <cellStyle name="CALC Amount Total 95 2 2 2" xfId="42639"/>
    <cellStyle name="CALC Amount Total 95 2 3" xfId="31998"/>
    <cellStyle name="CALC Amount Total 95 2 4" xfId="42640"/>
    <cellStyle name="CALC Amount Total 95 3" xfId="17386"/>
    <cellStyle name="CALC Amount Total 95 3 2" xfId="25707"/>
    <cellStyle name="CALC Amount Total 95 3 2 2" xfId="42641"/>
    <cellStyle name="CALC Amount Total 95 3 3" xfId="32931"/>
    <cellStyle name="CALC Amount Total 95 3 4" xfId="42642"/>
    <cellStyle name="CALC Amount Total 95 4" xfId="18414"/>
    <cellStyle name="CALC Amount Total 95 4 2" xfId="26734"/>
    <cellStyle name="CALC Amount Total 95 4 2 2" xfId="42643"/>
    <cellStyle name="CALC Amount Total 95 4 3" xfId="33909"/>
    <cellStyle name="CALC Amount Total 95 4 4" xfId="42644"/>
    <cellStyle name="CALC Amount Total 95 5" xfId="19397"/>
    <cellStyle name="CALC Amount Total 95 5 2" xfId="27718"/>
    <cellStyle name="CALC Amount Total 95 5 2 2" xfId="42645"/>
    <cellStyle name="CALC Amount Total 95 5 3" xfId="34866"/>
    <cellStyle name="CALC Amount Total 95 5 4" xfId="42646"/>
    <cellStyle name="CALC Amount Total 95 6" xfId="20366"/>
    <cellStyle name="CALC Amount Total 95 6 2" xfId="28688"/>
    <cellStyle name="CALC Amount Total 95 6 2 2" xfId="42647"/>
    <cellStyle name="CALC Amount Total 95 6 3" xfId="35801"/>
    <cellStyle name="CALC Amount Total 95 6 4" xfId="42648"/>
    <cellStyle name="CALC Amount Total 95 7" xfId="21827"/>
    <cellStyle name="CALC Amount Total 95 7 2" xfId="30128"/>
    <cellStyle name="CALC Amount Total 95 7 2 2" xfId="42649"/>
    <cellStyle name="CALC Amount Total 95 7 3" xfId="37175"/>
    <cellStyle name="CALC Amount Total 95 7 4" xfId="42650"/>
    <cellStyle name="CALC Amount Total 95 8" xfId="22755"/>
    <cellStyle name="CALC Amount Total 95 8 2" xfId="31051"/>
    <cellStyle name="CALC Amount Total 95 8 2 2" xfId="42651"/>
    <cellStyle name="CALC Amount Total 95 8 3" xfId="38058"/>
    <cellStyle name="CALC Amount Total 95 8 4" xfId="42652"/>
    <cellStyle name="CALC Amount Total 95 9" xfId="23697"/>
    <cellStyle name="CALC Amount Total 95 9 2" xfId="42653"/>
    <cellStyle name="CALC Amount Total 96" xfId="15368"/>
    <cellStyle name="CALC Amount Total 96 10" xfId="42654"/>
    <cellStyle name="CALC Amount Total 96 11" xfId="42655"/>
    <cellStyle name="CALC Amount Total 96 2" xfId="16448"/>
    <cellStyle name="CALC Amount Total 96 2 2" xfId="24761"/>
    <cellStyle name="CALC Amount Total 96 2 2 2" xfId="42656"/>
    <cellStyle name="CALC Amount Total 96 2 3" xfId="32025"/>
    <cellStyle name="CALC Amount Total 96 2 4" xfId="42657"/>
    <cellStyle name="CALC Amount Total 96 3" xfId="17414"/>
    <cellStyle name="CALC Amount Total 96 3 2" xfId="25735"/>
    <cellStyle name="CALC Amount Total 96 3 2 2" xfId="42658"/>
    <cellStyle name="CALC Amount Total 96 3 3" xfId="32958"/>
    <cellStyle name="CALC Amount Total 96 3 4" xfId="42659"/>
    <cellStyle name="CALC Amount Total 96 4" xfId="18442"/>
    <cellStyle name="CALC Amount Total 96 4 2" xfId="26762"/>
    <cellStyle name="CALC Amount Total 96 4 2 2" xfId="42660"/>
    <cellStyle name="CALC Amount Total 96 4 3" xfId="33936"/>
    <cellStyle name="CALC Amount Total 96 4 4" xfId="42661"/>
    <cellStyle name="CALC Amount Total 96 5" xfId="19425"/>
    <cellStyle name="CALC Amount Total 96 5 2" xfId="27746"/>
    <cellStyle name="CALC Amount Total 96 5 2 2" xfId="42662"/>
    <cellStyle name="CALC Amount Total 96 5 3" xfId="34894"/>
    <cellStyle name="CALC Amount Total 96 5 4" xfId="42663"/>
    <cellStyle name="CALC Amount Total 96 6" xfId="20394"/>
    <cellStyle name="CALC Amount Total 96 6 2" xfId="28716"/>
    <cellStyle name="CALC Amount Total 96 6 2 2" xfId="42664"/>
    <cellStyle name="CALC Amount Total 96 6 3" xfId="35828"/>
    <cellStyle name="CALC Amount Total 96 6 4" xfId="42665"/>
    <cellStyle name="CALC Amount Total 96 7" xfId="21855"/>
    <cellStyle name="CALC Amount Total 96 7 2" xfId="30156"/>
    <cellStyle name="CALC Amount Total 96 7 2 2" xfId="42666"/>
    <cellStyle name="CALC Amount Total 96 7 3" xfId="37201"/>
    <cellStyle name="CALC Amount Total 96 7 4" xfId="42667"/>
    <cellStyle name="CALC Amount Total 96 8" xfId="22783"/>
    <cellStyle name="CALC Amount Total 96 8 2" xfId="31079"/>
    <cellStyle name="CALC Amount Total 96 8 2 2" xfId="42668"/>
    <cellStyle name="CALC Amount Total 96 8 3" xfId="38085"/>
    <cellStyle name="CALC Amount Total 96 8 4" xfId="42669"/>
    <cellStyle name="CALC Amount Total 96 9" xfId="23725"/>
    <cellStyle name="CALC Amount Total 96 9 2" xfId="42670"/>
    <cellStyle name="CALC Amount Total 97" xfId="15339"/>
    <cellStyle name="CALC Amount Total 97 10" xfId="42671"/>
    <cellStyle name="CALC Amount Total 97 11" xfId="42672"/>
    <cellStyle name="CALC Amount Total 97 2" xfId="16419"/>
    <cellStyle name="CALC Amount Total 97 2 2" xfId="24732"/>
    <cellStyle name="CALC Amount Total 97 2 2 2" xfId="42673"/>
    <cellStyle name="CALC Amount Total 97 2 3" xfId="31997"/>
    <cellStyle name="CALC Amount Total 97 2 4" xfId="42674"/>
    <cellStyle name="CALC Amount Total 97 3" xfId="17385"/>
    <cellStyle name="CALC Amount Total 97 3 2" xfId="25706"/>
    <cellStyle name="CALC Amount Total 97 3 2 2" xfId="42675"/>
    <cellStyle name="CALC Amount Total 97 3 3" xfId="32930"/>
    <cellStyle name="CALC Amount Total 97 3 4" xfId="42676"/>
    <cellStyle name="CALC Amount Total 97 4" xfId="18413"/>
    <cellStyle name="CALC Amount Total 97 4 2" xfId="26733"/>
    <cellStyle name="CALC Amount Total 97 4 2 2" xfId="42677"/>
    <cellStyle name="CALC Amount Total 97 4 3" xfId="33908"/>
    <cellStyle name="CALC Amount Total 97 4 4" xfId="42678"/>
    <cellStyle name="CALC Amount Total 97 5" xfId="19396"/>
    <cellStyle name="CALC Amount Total 97 5 2" xfId="27717"/>
    <cellStyle name="CALC Amount Total 97 5 2 2" xfId="42679"/>
    <cellStyle name="CALC Amount Total 97 5 3" xfId="34865"/>
    <cellStyle name="CALC Amount Total 97 5 4" xfId="42680"/>
    <cellStyle name="CALC Amount Total 97 6" xfId="20365"/>
    <cellStyle name="CALC Amount Total 97 6 2" xfId="28687"/>
    <cellStyle name="CALC Amount Total 97 6 2 2" xfId="42681"/>
    <cellStyle name="CALC Amount Total 97 6 3" xfId="35800"/>
    <cellStyle name="CALC Amount Total 97 6 4" xfId="42682"/>
    <cellStyle name="CALC Amount Total 97 7" xfId="21826"/>
    <cellStyle name="CALC Amount Total 97 7 2" xfId="30127"/>
    <cellStyle name="CALC Amount Total 97 7 2 2" xfId="42683"/>
    <cellStyle name="CALC Amount Total 97 7 3" xfId="37174"/>
    <cellStyle name="CALC Amount Total 97 7 4" xfId="42684"/>
    <cellStyle name="CALC Amount Total 97 8" xfId="22754"/>
    <cellStyle name="CALC Amount Total 97 8 2" xfId="31050"/>
    <cellStyle name="CALC Amount Total 97 8 2 2" xfId="42685"/>
    <cellStyle name="CALC Amount Total 97 8 3" xfId="38057"/>
    <cellStyle name="CALC Amount Total 97 8 4" xfId="42686"/>
    <cellStyle name="CALC Amount Total 97 9" xfId="23696"/>
    <cellStyle name="CALC Amount Total 97 9 2" xfId="42687"/>
    <cellStyle name="CALC Amount Total 98" xfId="15343"/>
    <cellStyle name="CALC Amount Total 98 10" xfId="42688"/>
    <cellStyle name="CALC Amount Total 98 11" xfId="42689"/>
    <cellStyle name="CALC Amount Total 98 2" xfId="16423"/>
    <cellStyle name="CALC Amount Total 98 2 2" xfId="24736"/>
    <cellStyle name="CALC Amount Total 98 2 2 2" xfId="42690"/>
    <cellStyle name="CALC Amount Total 98 2 3" xfId="32001"/>
    <cellStyle name="CALC Amount Total 98 2 4" xfId="42691"/>
    <cellStyle name="CALC Amount Total 98 3" xfId="17389"/>
    <cellStyle name="CALC Amount Total 98 3 2" xfId="25710"/>
    <cellStyle name="CALC Amount Total 98 3 2 2" xfId="42692"/>
    <cellStyle name="CALC Amount Total 98 3 3" xfId="32934"/>
    <cellStyle name="CALC Amount Total 98 3 4" xfId="42693"/>
    <cellStyle name="CALC Amount Total 98 4" xfId="18417"/>
    <cellStyle name="CALC Amount Total 98 4 2" xfId="26737"/>
    <cellStyle name="CALC Amount Total 98 4 2 2" xfId="42694"/>
    <cellStyle name="CALC Amount Total 98 4 3" xfId="33912"/>
    <cellStyle name="CALC Amount Total 98 4 4" xfId="42695"/>
    <cellStyle name="CALC Amount Total 98 5" xfId="19400"/>
    <cellStyle name="CALC Amount Total 98 5 2" xfId="27721"/>
    <cellStyle name="CALC Amount Total 98 5 2 2" xfId="42696"/>
    <cellStyle name="CALC Amount Total 98 5 3" xfId="34869"/>
    <cellStyle name="CALC Amount Total 98 5 4" xfId="42697"/>
    <cellStyle name="CALC Amount Total 98 6" xfId="20369"/>
    <cellStyle name="CALC Amount Total 98 6 2" xfId="28691"/>
    <cellStyle name="CALC Amount Total 98 6 2 2" xfId="42698"/>
    <cellStyle name="CALC Amount Total 98 6 3" xfId="35804"/>
    <cellStyle name="CALC Amount Total 98 6 4" xfId="42699"/>
    <cellStyle name="CALC Amount Total 98 7" xfId="21830"/>
    <cellStyle name="CALC Amount Total 98 7 2" xfId="30131"/>
    <cellStyle name="CALC Amount Total 98 7 2 2" xfId="42700"/>
    <cellStyle name="CALC Amount Total 98 7 3" xfId="37178"/>
    <cellStyle name="CALC Amount Total 98 7 4" xfId="42701"/>
    <cellStyle name="CALC Amount Total 98 8" xfId="22758"/>
    <cellStyle name="CALC Amount Total 98 8 2" xfId="31054"/>
    <cellStyle name="CALC Amount Total 98 8 2 2" xfId="42702"/>
    <cellStyle name="CALC Amount Total 98 8 3" xfId="38061"/>
    <cellStyle name="CALC Amount Total 98 8 4" xfId="42703"/>
    <cellStyle name="CALC Amount Total 98 9" xfId="23700"/>
    <cellStyle name="CALC Amount Total 98 9 2" xfId="42704"/>
    <cellStyle name="CALC Amount Total 99" xfId="15413"/>
    <cellStyle name="CALC Amount Total 99 10" xfId="42705"/>
    <cellStyle name="CALC Amount Total 99 11" xfId="42706"/>
    <cellStyle name="CALC Amount Total 99 2" xfId="16493"/>
    <cellStyle name="CALC Amount Total 99 2 2" xfId="24806"/>
    <cellStyle name="CALC Amount Total 99 2 2 2" xfId="42707"/>
    <cellStyle name="CALC Amount Total 99 2 3" xfId="32067"/>
    <cellStyle name="CALC Amount Total 99 2 4" xfId="42708"/>
    <cellStyle name="CALC Amount Total 99 3" xfId="17459"/>
    <cellStyle name="CALC Amount Total 99 3 2" xfId="25780"/>
    <cellStyle name="CALC Amount Total 99 3 2 2" xfId="42709"/>
    <cellStyle name="CALC Amount Total 99 3 3" xfId="33000"/>
    <cellStyle name="CALC Amount Total 99 3 4" xfId="42710"/>
    <cellStyle name="CALC Amount Total 99 4" xfId="18487"/>
    <cellStyle name="CALC Amount Total 99 4 2" xfId="26807"/>
    <cellStyle name="CALC Amount Total 99 4 2 2" xfId="42711"/>
    <cellStyle name="CALC Amount Total 99 4 3" xfId="33978"/>
    <cellStyle name="CALC Amount Total 99 4 4" xfId="42712"/>
    <cellStyle name="CALC Amount Total 99 5" xfId="19470"/>
    <cellStyle name="CALC Amount Total 99 5 2" xfId="27791"/>
    <cellStyle name="CALC Amount Total 99 5 2 2" xfId="42713"/>
    <cellStyle name="CALC Amount Total 99 5 3" xfId="34939"/>
    <cellStyle name="CALC Amount Total 99 5 4" xfId="42714"/>
    <cellStyle name="CALC Amount Total 99 6" xfId="20439"/>
    <cellStyle name="CALC Amount Total 99 6 2" xfId="28761"/>
    <cellStyle name="CALC Amount Total 99 6 2 2" xfId="42715"/>
    <cellStyle name="CALC Amount Total 99 6 3" xfId="35870"/>
    <cellStyle name="CALC Amount Total 99 6 4" xfId="42716"/>
    <cellStyle name="CALC Amount Total 99 7" xfId="21900"/>
    <cellStyle name="CALC Amount Total 99 7 2" xfId="30201"/>
    <cellStyle name="CALC Amount Total 99 7 2 2" xfId="42717"/>
    <cellStyle name="CALC Amount Total 99 7 3" xfId="37243"/>
    <cellStyle name="CALC Amount Total 99 7 4" xfId="42718"/>
    <cellStyle name="CALC Amount Total 99 8" xfId="22828"/>
    <cellStyle name="CALC Amount Total 99 8 2" xfId="31124"/>
    <cellStyle name="CALC Amount Total 99 8 2 2" xfId="42719"/>
    <cellStyle name="CALC Amount Total 99 8 3" xfId="38127"/>
    <cellStyle name="CALC Amount Total 99 8 4" xfId="42720"/>
    <cellStyle name="CALC Amount Total 99 9" xfId="23770"/>
    <cellStyle name="CALC Amount Total 99 9 2" xfId="42721"/>
    <cellStyle name="CALC Currency" xfId="14457"/>
    <cellStyle name="CALC Currency [1]" xfId="14458"/>
    <cellStyle name="CALC Currency [2]" xfId="14459"/>
    <cellStyle name="CALC Currency Total" xfId="14460"/>
    <cellStyle name="CALC Currency Total [1]" xfId="14461"/>
    <cellStyle name="CALC Currency Total [1] 10" xfId="14716"/>
    <cellStyle name="CALC Currency Total [1] 10 10" xfId="23078"/>
    <cellStyle name="CALC Currency Total [1] 10 10 2" xfId="42722"/>
    <cellStyle name="CALC Currency Total [1] 10 11" xfId="42723"/>
    <cellStyle name="CALC Currency Total [1] 10 12" xfId="42724"/>
    <cellStyle name="CALC Currency Total [1] 10 2" xfId="15797"/>
    <cellStyle name="CALC Currency Total [1] 10 2 2" xfId="24113"/>
    <cellStyle name="CALC Currency Total [1] 10 2 2 2" xfId="42725"/>
    <cellStyle name="CALC Currency Total [1] 10 2 3" xfId="31401"/>
    <cellStyle name="CALC Currency Total [1] 10 2 4" xfId="42726"/>
    <cellStyle name="CALC Currency Total [1] 10 3" xfId="16763"/>
    <cellStyle name="CALC Currency Total [1] 10 3 2" xfId="25085"/>
    <cellStyle name="CALC Currency Total [1] 10 3 2 2" xfId="42727"/>
    <cellStyle name="CALC Currency Total [1] 10 3 3" xfId="32334"/>
    <cellStyle name="CALC Currency Total [1] 10 3 4" xfId="42728"/>
    <cellStyle name="CALC Currency Total [1] 10 4" xfId="17787"/>
    <cellStyle name="CALC Currency Total [1] 10 4 2" xfId="26111"/>
    <cellStyle name="CALC Currency Total [1] 10 4 2 2" xfId="42729"/>
    <cellStyle name="CALC Currency Total [1] 10 4 3" xfId="33311"/>
    <cellStyle name="CALC Currency Total [1] 10 4 4" xfId="42730"/>
    <cellStyle name="CALC Currency Total [1] 10 5" xfId="18771"/>
    <cellStyle name="CALC Currency Total [1] 10 5 2" xfId="27092"/>
    <cellStyle name="CALC Currency Total [1] 10 5 2 2" xfId="42731"/>
    <cellStyle name="CALC Currency Total [1] 10 5 3" xfId="34251"/>
    <cellStyle name="CALC Currency Total [1] 10 5 4" xfId="42732"/>
    <cellStyle name="CALC Currency Total [1] 10 6" xfId="19740"/>
    <cellStyle name="CALC Currency Total [1] 10 6 2" xfId="28061"/>
    <cellStyle name="CALC Currency Total [1] 10 6 2 2" xfId="42733"/>
    <cellStyle name="CALC Currency Total [1] 10 6 3" xfId="35197"/>
    <cellStyle name="CALC Currency Total [1] 10 6 4" xfId="42734"/>
    <cellStyle name="CALC Currency Total [1] 10 7" xfId="20697"/>
    <cellStyle name="CALC Currency Total [1] 10 7 2" xfId="29018"/>
    <cellStyle name="CALC Currency Total [1] 10 7 2 2" xfId="42735"/>
    <cellStyle name="CALC Currency Total [1] 10 7 3" xfId="36111"/>
    <cellStyle name="CALC Currency Total [1] 10 7 4" xfId="42736"/>
    <cellStyle name="CALC Currency Total [1] 10 8" xfId="21305"/>
    <cellStyle name="CALC Currency Total [1] 10 8 2" xfId="29612"/>
    <cellStyle name="CALC Currency Total [1] 10 8 2 2" xfId="42737"/>
    <cellStyle name="CALC Currency Total [1] 10 8 3" xfId="36679"/>
    <cellStyle name="CALC Currency Total [1] 10 8 4" xfId="42738"/>
    <cellStyle name="CALC Currency Total [1] 10 9" xfId="22133"/>
    <cellStyle name="CALC Currency Total [1] 10 9 2" xfId="30431"/>
    <cellStyle name="CALC Currency Total [1] 10 9 2 2" xfId="42739"/>
    <cellStyle name="CALC Currency Total [1] 10 9 3" xfId="37462"/>
    <cellStyle name="CALC Currency Total [1] 10 9 4" xfId="42740"/>
    <cellStyle name="CALC Currency Total [1] 11" xfId="14857"/>
    <cellStyle name="CALC Currency Total [1] 11 10" xfId="23220"/>
    <cellStyle name="CALC Currency Total [1] 11 10 2" xfId="42741"/>
    <cellStyle name="CALC Currency Total [1] 11 11" xfId="42742"/>
    <cellStyle name="CALC Currency Total [1] 11 12" xfId="42743"/>
    <cellStyle name="CALC Currency Total [1] 11 2" xfId="15938"/>
    <cellStyle name="CALC Currency Total [1] 11 2 2" xfId="24255"/>
    <cellStyle name="CALC Currency Total [1] 11 2 2 2" xfId="42744"/>
    <cellStyle name="CALC Currency Total [1] 11 2 3" xfId="31539"/>
    <cellStyle name="CALC Currency Total [1] 11 2 4" xfId="42745"/>
    <cellStyle name="CALC Currency Total [1] 11 3" xfId="16904"/>
    <cellStyle name="CALC Currency Total [1] 11 3 2" xfId="25227"/>
    <cellStyle name="CALC Currency Total [1] 11 3 2 2" xfId="42746"/>
    <cellStyle name="CALC Currency Total [1] 11 3 3" xfId="32472"/>
    <cellStyle name="CALC Currency Total [1] 11 3 4" xfId="42747"/>
    <cellStyle name="CALC Currency Total [1] 11 4" xfId="17931"/>
    <cellStyle name="CALC Currency Total [1] 11 4 2" xfId="26253"/>
    <cellStyle name="CALC Currency Total [1] 11 4 2 2" xfId="42748"/>
    <cellStyle name="CALC Currency Total [1] 11 4 3" xfId="33449"/>
    <cellStyle name="CALC Currency Total [1] 11 4 4" xfId="42749"/>
    <cellStyle name="CALC Currency Total [1] 11 5" xfId="18915"/>
    <cellStyle name="CALC Currency Total [1] 11 5 2" xfId="27235"/>
    <cellStyle name="CALC Currency Total [1] 11 5 2 2" xfId="42750"/>
    <cellStyle name="CALC Currency Total [1] 11 5 3" xfId="34390"/>
    <cellStyle name="CALC Currency Total [1] 11 5 4" xfId="42751"/>
    <cellStyle name="CALC Currency Total [1] 11 6" xfId="19883"/>
    <cellStyle name="CALC Currency Total [1] 11 6 2" xfId="28205"/>
    <cellStyle name="CALC Currency Total [1] 11 6 2 2" xfId="42752"/>
    <cellStyle name="CALC Currency Total [1] 11 6 3" xfId="35337"/>
    <cellStyle name="CALC Currency Total [1] 11 6 4" xfId="42753"/>
    <cellStyle name="CALC Currency Total [1] 11 7" xfId="20841"/>
    <cellStyle name="CALC Currency Total [1] 11 7 2" xfId="29160"/>
    <cellStyle name="CALC Currency Total [1] 11 7 2 2" xfId="42754"/>
    <cellStyle name="CALC Currency Total [1] 11 7 3" xfId="36247"/>
    <cellStyle name="CALC Currency Total [1] 11 7 4" xfId="42755"/>
    <cellStyle name="CALC Currency Total [1] 11 8" xfId="19857"/>
    <cellStyle name="CALC Currency Total [1] 11 8 2" xfId="28179"/>
    <cellStyle name="CALC Currency Total [1] 11 8 2 2" xfId="42756"/>
    <cellStyle name="CALC Currency Total [1] 11 8 3" xfId="35311"/>
    <cellStyle name="CALC Currency Total [1] 11 8 4" xfId="42757"/>
    <cellStyle name="CALC Currency Total [1] 11 9" xfId="22276"/>
    <cellStyle name="CALC Currency Total [1] 11 9 2" xfId="30574"/>
    <cellStyle name="CALC Currency Total [1] 11 9 2 2" xfId="42758"/>
    <cellStyle name="CALC Currency Total [1] 11 9 3" xfId="37600"/>
    <cellStyle name="CALC Currency Total [1] 11 9 4" xfId="42759"/>
    <cellStyle name="CALC Currency Total [1] 12" xfId="14951"/>
    <cellStyle name="CALC Currency Total [1] 12 10" xfId="23314"/>
    <cellStyle name="CALC Currency Total [1] 12 10 2" xfId="42760"/>
    <cellStyle name="CALC Currency Total [1] 12 11" xfId="42761"/>
    <cellStyle name="CALC Currency Total [1] 12 12" xfId="42762"/>
    <cellStyle name="CALC Currency Total [1] 12 2" xfId="16032"/>
    <cellStyle name="CALC Currency Total [1] 12 2 2" xfId="24349"/>
    <cellStyle name="CALC Currency Total [1] 12 2 2 2" xfId="42763"/>
    <cellStyle name="CALC Currency Total [1] 12 2 3" xfId="31629"/>
    <cellStyle name="CALC Currency Total [1] 12 2 4" xfId="42764"/>
    <cellStyle name="CALC Currency Total [1] 12 3" xfId="16998"/>
    <cellStyle name="CALC Currency Total [1] 12 3 2" xfId="25321"/>
    <cellStyle name="CALC Currency Total [1] 12 3 2 2" xfId="42765"/>
    <cellStyle name="CALC Currency Total [1] 12 3 3" xfId="32562"/>
    <cellStyle name="CALC Currency Total [1] 12 3 4" xfId="42766"/>
    <cellStyle name="CALC Currency Total [1] 12 4" xfId="18025"/>
    <cellStyle name="CALC Currency Total [1] 12 4 2" xfId="26347"/>
    <cellStyle name="CALC Currency Total [1] 12 4 2 2" xfId="42767"/>
    <cellStyle name="CALC Currency Total [1] 12 4 3" xfId="33539"/>
    <cellStyle name="CALC Currency Total [1] 12 4 4" xfId="42768"/>
    <cellStyle name="CALC Currency Total [1] 12 5" xfId="19009"/>
    <cellStyle name="CALC Currency Total [1] 12 5 2" xfId="27329"/>
    <cellStyle name="CALC Currency Total [1] 12 5 2 2" xfId="42769"/>
    <cellStyle name="CALC Currency Total [1] 12 5 3" xfId="34480"/>
    <cellStyle name="CALC Currency Total [1] 12 5 4" xfId="42770"/>
    <cellStyle name="CALC Currency Total [1] 12 6" xfId="19977"/>
    <cellStyle name="CALC Currency Total [1] 12 6 2" xfId="28299"/>
    <cellStyle name="CALC Currency Total [1] 12 6 2 2" xfId="42771"/>
    <cellStyle name="CALC Currency Total [1] 12 6 3" xfId="35427"/>
    <cellStyle name="CALC Currency Total [1] 12 6 4" xfId="42772"/>
    <cellStyle name="CALC Currency Total [1] 12 7" xfId="20935"/>
    <cellStyle name="CALC Currency Total [1] 12 7 2" xfId="29254"/>
    <cellStyle name="CALC Currency Total [1] 12 7 2 2" xfId="42773"/>
    <cellStyle name="CALC Currency Total [1] 12 7 3" xfId="36337"/>
    <cellStyle name="CALC Currency Total [1] 12 7 4" xfId="42774"/>
    <cellStyle name="CALC Currency Total [1] 12 8" xfId="21442"/>
    <cellStyle name="CALC Currency Total [1] 12 8 2" xfId="29745"/>
    <cellStyle name="CALC Currency Total [1] 12 8 2 2" xfId="42775"/>
    <cellStyle name="CALC Currency Total [1] 12 8 3" xfId="36807"/>
    <cellStyle name="CALC Currency Total [1] 12 8 4" xfId="42776"/>
    <cellStyle name="CALC Currency Total [1] 12 9" xfId="22370"/>
    <cellStyle name="CALC Currency Total [1] 12 9 2" xfId="30668"/>
    <cellStyle name="CALC Currency Total [1] 12 9 2 2" xfId="42777"/>
    <cellStyle name="CALC Currency Total [1] 12 9 3" xfId="37690"/>
    <cellStyle name="CALC Currency Total [1] 12 9 4" xfId="42778"/>
    <cellStyle name="CALC Currency Total [1] 13" xfId="15003"/>
    <cellStyle name="CALC Currency Total [1] 13 10" xfId="23364"/>
    <cellStyle name="CALC Currency Total [1] 13 10 2" xfId="42779"/>
    <cellStyle name="CALC Currency Total [1] 13 11" xfId="42780"/>
    <cellStyle name="CALC Currency Total [1] 13 12" xfId="42781"/>
    <cellStyle name="CALC Currency Total [1] 13 2" xfId="16084"/>
    <cellStyle name="CALC Currency Total [1] 13 2 2" xfId="24399"/>
    <cellStyle name="CALC Currency Total [1] 13 2 2 2" xfId="42782"/>
    <cellStyle name="CALC Currency Total [1] 13 2 3" xfId="31678"/>
    <cellStyle name="CALC Currency Total [1] 13 2 4" xfId="42783"/>
    <cellStyle name="CALC Currency Total [1] 13 3" xfId="17050"/>
    <cellStyle name="CALC Currency Total [1] 13 3 2" xfId="25371"/>
    <cellStyle name="CALC Currency Total [1] 13 3 2 2" xfId="42784"/>
    <cellStyle name="CALC Currency Total [1] 13 3 3" xfId="32611"/>
    <cellStyle name="CALC Currency Total [1] 13 3 4" xfId="42785"/>
    <cellStyle name="CALC Currency Total [1] 13 4" xfId="18077"/>
    <cellStyle name="CALC Currency Total [1] 13 4 2" xfId="26397"/>
    <cellStyle name="CALC Currency Total [1] 13 4 2 2" xfId="42786"/>
    <cellStyle name="CALC Currency Total [1] 13 4 3" xfId="33588"/>
    <cellStyle name="CALC Currency Total [1] 13 4 4" xfId="42787"/>
    <cellStyle name="CALC Currency Total [1] 13 5" xfId="19061"/>
    <cellStyle name="CALC Currency Total [1] 13 5 2" xfId="27381"/>
    <cellStyle name="CALC Currency Total [1] 13 5 2 2" xfId="42788"/>
    <cellStyle name="CALC Currency Total [1] 13 5 3" xfId="34531"/>
    <cellStyle name="CALC Currency Total [1] 13 5 4" xfId="42789"/>
    <cellStyle name="CALC Currency Total [1] 13 6" xfId="20029"/>
    <cellStyle name="CALC Currency Total [1] 13 6 2" xfId="28351"/>
    <cellStyle name="CALC Currency Total [1] 13 6 2 2" xfId="42790"/>
    <cellStyle name="CALC Currency Total [1] 13 6 3" xfId="35478"/>
    <cellStyle name="CALC Currency Total [1] 13 6 4" xfId="42791"/>
    <cellStyle name="CALC Currency Total [1] 13 7" xfId="20987"/>
    <cellStyle name="CALC Currency Total [1] 13 7 2" xfId="29304"/>
    <cellStyle name="CALC Currency Total [1] 13 7 2 2" xfId="42792"/>
    <cellStyle name="CALC Currency Total [1] 13 7 3" xfId="36386"/>
    <cellStyle name="CALC Currency Total [1] 13 7 4" xfId="42793"/>
    <cellStyle name="CALC Currency Total [1] 13 8" xfId="21494"/>
    <cellStyle name="CALC Currency Total [1] 13 8 2" xfId="29795"/>
    <cellStyle name="CALC Currency Total [1] 13 8 2 2" xfId="42794"/>
    <cellStyle name="CALC Currency Total [1] 13 8 3" xfId="36856"/>
    <cellStyle name="CALC Currency Total [1] 13 8 4" xfId="42795"/>
    <cellStyle name="CALC Currency Total [1] 13 9" xfId="22422"/>
    <cellStyle name="CALC Currency Total [1] 13 9 2" xfId="30718"/>
    <cellStyle name="CALC Currency Total [1] 13 9 2 2" xfId="42796"/>
    <cellStyle name="CALC Currency Total [1] 13 9 3" xfId="37739"/>
    <cellStyle name="CALC Currency Total [1] 13 9 4" xfId="42797"/>
    <cellStyle name="CALC Currency Total [1] 14" xfId="15014"/>
    <cellStyle name="CALC Currency Total [1] 14 10" xfId="23374"/>
    <cellStyle name="CALC Currency Total [1] 14 10 2" xfId="42798"/>
    <cellStyle name="CALC Currency Total [1] 14 11" xfId="42799"/>
    <cellStyle name="CALC Currency Total [1] 14 12" xfId="42800"/>
    <cellStyle name="CALC Currency Total [1] 14 2" xfId="16094"/>
    <cellStyle name="CALC Currency Total [1] 14 2 2" xfId="24409"/>
    <cellStyle name="CALC Currency Total [1] 14 2 2 2" xfId="42801"/>
    <cellStyle name="CALC Currency Total [1] 14 2 3" xfId="31687"/>
    <cellStyle name="CALC Currency Total [1] 14 2 4" xfId="42802"/>
    <cellStyle name="CALC Currency Total [1] 14 3" xfId="17061"/>
    <cellStyle name="CALC Currency Total [1] 14 3 2" xfId="25382"/>
    <cellStyle name="CALC Currency Total [1] 14 3 2 2" xfId="42803"/>
    <cellStyle name="CALC Currency Total [1] 14 3 3" xfId="32621"/>
    <cellStyle name="CALC Currency Total [1] 14 3 4" xfId="42804"/>
    <cellStyle name="CALC Currency Total [1] 14 4" xfId="18088"/>
    <cellStyle name="CALC Currency Total [1] 14 4 2" xfId="26408"/>
    <cellStyle name="CALC Currency Total [1] 14 4 2 2" xfId="42805"/>
    <cellStyle name="CALC Currency Total [1] 14 4 3" xfId="33598"/>
    <cellStyle name="CALC Currency Total [1] 14 4 4" xfId="42806"/>
    <cellStyle name="CALC Currency Total [1] 14 5" xfId="19072"/>
    <cellStyle name="CALC Currency Total [1] 14 5 2" xfId="27392"/>
    <cellStyle name="CALC Currency Total [1] 14 5 2 2" xfId="42807"/>
    <cellStyle name="CALC Currency Total [1] 14 5 3" xfId="34541"/>
    <cellStyle name="CALC Currency Total [1] 14 5 4" xfId="42808"/>
    <cellStyle name="CALC Currency Total [1] 14 6" xfId="20040"/>
    <cellStyle name="CALC Currency Total [1] 14 6 2" xfId="28362"/>
    <cellStyle name="CALC Currency Total [1] 14 6 2 2" xfId="42809"/>
    <cellStyle name="CALC Currency Total [1] 14 6 3" xfId="35488"/>
    <cellStyle name="CALC Currency Total [1] 14 6 4" xfId="42810"/>
    <cellStyle name="CALC Currency Total [1] 14 7" xfId="20997"/>
    <cellStyle name="CALC Currency Total [1] 14 7 2" xfId="29314"/>
    <cellStyle name="CALC Currency Total [1] 14 7 2 2" xfId="42811"/>
    <cellStyle name="CALC Currency Total [1] 14 7 3" xfId="36395"/>
    <cellStyle name="CALC Currency Total [1] 14 7 4" xfId="42812"/>
    <cellStyle name="CALC Currency Total [1] 14 8" xfId="21504"/>
    <cellStyle name="CALC Currency Total [1] 14 8 2" xfId="29805"/>
    <cellStyle name="CALC Currency Total [1] 14 8 2 2" xfId="42813"/>
    <cellStyle name="CALC Currency Total [1] 14 8 3" xfId="36865"/>
    <cellStyle name="CALC Currency Total [1] 14 8 4" xfId="42814"/>
    <cellStyle name="CALC Currency Total [1] 14 9" xfId="22432"/>
    <cellStyle name="CALC Currency Total [1] 14 9 2" xfId="30728"/>
    <cellStyle name="CALC Currency Total [1] 14 9 2 2" xfId="42815"/>
    <cellStyle name="CALC Currency Total [1] 14 9 3" xfId="37748"/>
    <cellStyle name="CALC Currency Total [1] 14 9 4" xfId="42816"/>
    <cellStyle name="CALC Currency Total [1] 15" xfId="15119"/>
    <cellStyle name="CALC Currency Total [1] 15 10" xfId="42817"/>
    <cellStyle name="CALC Currency Total [1] 15 11" xfId="42818"/>
    <cellStyle name="CALC Currency Total [1] 15 2" xfId="16199"/>
    <cellStyle name="CALC Currency Total [1] 15 2 2" xfId="24512"/>
    <cellStyle name="CALC Currency Total [1] 15 2 2 2" xfId="42819"/>
    <cellStyle name="CALC Currency Total [1] 15 2 3" xfId="31789"/>
    <cellStyle name="CALC Currency Total [1] 15 2 4" xfId="42820"/>
    <cellStyle name="CALC Currency Total [1] 15 3" xfId="17165"/>
    <cellStyle name="CALC Currency Total [1] 15 3 2" xfId="25486"/>
    <cellStyle name="CALC Currency Total [1] 15 3 2 2" xfId="42821"/>
    <cellStyle name="CALC Currency Total [1] 15 3 3" xfId="32722"/>
    <cellStyle name="CALC Currency Total [1] 15 3 4" xfId="42822"/>
    <cellStyle name="CALC Currency Total [1] 15 4" xfId="18193"/>
    <cellStyle name="CALC Currency Total [1] 15 4 2" xfId="26513"/>
    <cellStyle name="CALC Currency Total [1] 15 4 2 2" xfId="42823"/>
    <cellStyle name="CALC Currency Total [1] 15 4 3" xfId="33700"/>
    <cellStyle name="CALC Currency Total [1] 15 4 4" xfId="42824"/>
    <cellStyle name="CALC Currency Total [1] 15 5" xfId="19177"/>
    <cellStyle name="CALC Currency Total [1] 15 5 2" xfId="27497"/>
    <cellStyle name="CALC Currency Total [1] 15 5 2 2" xfId="42825"/>
    <cellStyle name="CALC Currency Total [1] 15 5 3" xfId="34645"/>
    <cellStyle name="CALC Currency Total [1] 15 5 4" xfId="42826"/>
    <cellStyle name="CALC Currency Total [1] 15 6" xfId="20145"/>
    <cellStyle name="CALC Currency Total [1] 15 6 2" xfId="28467"/>
    <cellStyle name="CALC Currency Total [1] 15 6 2 2" xfId="42827"/>
    <cellStyle name="CALC Currency Total [1] 15 6 3" xfId="35592"/>
    <cellStyle name="CALC Currency Total [1] 15 6 4" xfId="42828"/>
    <cellStyle name="CALC Currency Total [1] 15 7" xfId="21606"/>
    <cellStyle name="CALC Currency Total [1] 15 7 2" xfId="29907"/>
    <cellStyle name="CALC Currency Total [1] 15 7 2 2" xfId="42829"/>
    <cellStyle name="CALC Currency Total [1] 15 7 3" xfId="36966"/>
    <cellStyle name="CALC Currency Total [1] 15 7 4" xfId="42830"/>
    <cellStyle name="CALC Currency Total [1] 15 8" xfId="22534"/>
    <cellStyle name="CALC Currency Total [1] 15 8 2" xfId="30830"/>
    <cellStyle name="CALC Currency Total [1] 15 8 2 2" xfId="42831"/>
    <cellStyle name="CALC Currency Total [1] 15 8 3" xfId="37849"/>
    <cellStyle name="CALC Currency Total [1] 15 8 4" xfId="42832"/>
    <cellStyle name="CALC Currency Total [1] 15 9" xfId="23476"/>
    <cellStyle name="CALC Currency Total [1] 15 9 2" xfId="42833"/>
    <cellStyle name="CALC Currency Total [1] 16" xfId="15096"/>
    <cellStyle name="CALC Currency Total [1] 16 10" xfId="42834"/>
    <cellStyle name="CALC Currency Total [1] 16 11" xfId="42835"/>
    <cellStyle name="CALC Currency Total [1] 16 2" xfId="16176"/>
    <cellStyle name="CALC Currency Total [1] 16 2 2" xfId="24489"/>
    <cellStyle name="CALC Currency Total [1] 16 2 2 2" xfId="42836"/>
    <cellStyle name="CALC Currency Total [1] 16 2 3" xfId="31766"/>
    <cellStyle name="CALC Currency Total [1] 16 2 4" xfId="42837"/>
    <cellStyle name="CALC Currency Total [1] 16 3" xfId="17142"/>
    <cellStyle name="CALC Currency Total [1] 16 3 2" xfId="25463"/>
    <cellStyle name="CALC Currency Total [1] 16 3 2 2" xfId="42838"/>
    <cellStyle name="CALC Currency Total [1] 16 3 3" xfId="32699"/>
    <cellStyle name="CALC Currency Total [1] 16 3 4" xfId="42839"/>
    <cellStyle name="CALC Currency Total [1] 16 4" xfId="18170"/>
    <cellStyle name="CALC Currency Total [1] 16 4 2" xfId="26490"/>
    <cellStyle name="CALC Currency Total [1] 16 4 2 2" xfId="42840"/>
    <cellStyle name="CALC Currency Total [1] 16 4 3" xfId="33677"/>
    <cellStyle name="CALC Currency Total [1] 16 4 4" xfId="42841"/>
    <cellStyle name="CALC Currency Total [1] 16 5" xfId="19154"/>
    <cellStyle name="CALC Currency Total [1] 16 5 2" xfId="27474"/>
    <cellStyle name="CALC Currency Total [1] 16 5 2 2" xfId="42842"/>
    <cellStyle name="CALC Currency Total [1] 16 5 3" xfId="34622"/>
    <cellStyle name="CALC Currency Total [1] 16 5 4" xfId="42843"/>
    <cellStyle name="CALC Currency Total [1] 16 6" xfId="20122"/>
    <cellStyle name="CALC Currency Total [1] 16 6 2" xfId="28444"/>
    <cellStyle name="CALC Currency Total [1] 16 6 2 2" xfId="42844"/>
    <cellStyle name="CALC Currency Total [1] 16 6 3" xfId="35569"/>
    <cellStyle name="CALC Currency Total [1] 16 6 4" xfId="42845"/>
    <cellStyle name="CALC Currency Total [1] 16 7" xfId="21583"/>
    <cellStyle name="CALC Currency Total [1] 16 7 2" xfId="29884"/>
    <cellStyle name="CALC Currency Total [1] 16 7 2 2" xfId="42846"/>
    <cellStyle name="CALC Currency Total [1] 16 7 3" xfId="36943"/>
    <cellStyle name="CALC Currency Total [1] 16 7 4" xfId="42847"/>
    <cellStyle name="CALC Currency Total [1] 16 8" xfId="22511"/>
    <cellStyle name="CALC Currency Total [1] 16 8 2" xfId="30807"/>
    <cellStyle name="CALC Currency Total [1] 16 8 2 2" xfId="42848"/>
    <cellStyle name="CALC Currency Total [1] 16 8 3" xfId="37826"/>
    <cellStyle name="CALC Currency Total [1] 16 8 4" xfId="42849"/>
    <cellStyle name="CALC Currency Total [1] 16 9" xfId="23453"/>
    <cellStyle name="CALC Currency Total [1] 16 9 2" xfId="42850"/>
    <cellStyle name="CALC Currency Total [1] 17" xfId="15110"/>
    <cellStyle name="CALC Currency Total [1] 17 10" xfId="42851"/>
    <cellStyle name="CALC Currency Total [1] 17 11" xfId="42852"/>
    <cellStyle name="CALC Currency Total [1] 17 2" xfId="16190"/>
    <cellStyle name="CALC Currency Total [1] 17 2 2" xfId="24503"/>
    <cellStyle name="CALC Currency Total [1] 17 2 2 2" xfId="42853"/>
    <cellStyle name="CALC Currency Total [1] 17 2 3" xfId="31780"/>
    <cellStyle name="CALC Currency Total [1] 17 2 4" xfId="42854"/>
    <cellStyle name="CALC Currency Total [1] 17 3" xfId="17156"/>
    <cellStyle name="CALC Currency Total [1] 17 3 2" xfId="25477"/>
    <cellStyle name="CALC Currency Total [1] 17 3 2 2" xfId="42855"/>
    <cellStyle name="CALC Currency Total [1] 17 3 3" xfId="32713"/>
    <cellStyle name="CALC Currency Total [1] 17 3 4" xfId="42856"/>
    <cellStyle name="CALC Currency Total [1] 17 4" xfId="18184"/>
    <cellStyle name="CALC Currency Total [1] 17 4 2" xfId="26504"/>
    <cellStyle name="CALC Currency Total [1] 17 4 2 2" xfId="42857"/>
    <cellStyle name="CALC Currency Total [1] 17 4 3" xfId="33691"/>
    <cellStyle name="CALC Currency Total [1] 17 4 4" xfId="42858"/>
    <cellStyle name="CALC Currency Total [1] 17 5" xfId="19168"/>
    <cellStyle name="CALC Currency Total [1] 17 5 2" xfId="27488"/>
    <cellStyle name="CALC Currency Total [1] 17 5 2 2" xfId="42859"/>
    <cellStyle name="CALC Currency Total [1] 17 5 3" xfId="34636"/>
    <cellStyle name="CALC Currency Total [1] 17 5 4" xfId="42860"/>
    <cellStyle name="CALC Currency Total [1] 17 6" xfId="20136"/>
    <cellStyle name="CALC Currency Total [1] 17 6 2" xfId="28458"/>
    <cellStyle name="CALC Currency Total [1] 17 6 2 2" xfId="42861"/>
    <cellStyle name="CALC Currency Total [1] 17 6 3" xfId="35583"/>
    <cellStyle name="CALC Currency Total [1] 17 6 4" xfId="42862"/>
    <cellStyle name="CALC Currency Total [1] 17 7" xfId="21597"/>
    <cellStyle name="CALC Currency Total [1] 17 7 2" xfId="29898"/>
    <cellStyle name="CALC Currency Total [1] 17 7 2 2" xfId="42863"/>
    <cellStyle name="CALC Currency Total [1] 17 7 3" xfId="36957"/>
    <cellStyle name="CALC Currency Total [1] 17 7 4" xfId="42864"/>
    <cellStyle name="CALC Currency Total [1] 17 8" xfId="22525"/>
    <cellStyle name="CALC Currency Total [1] 17 8 2" xfId="30821"/>
    <cellStyle name="CALC Currency Total [1] 17 8 2 2" xfId="42865"/>
    <cellStyle name="CALC Currency Total [1] 17 8 3" xfId="37840"/>
    <cellStyle name="CALC Currency Total [1] 17 8 4" xfId="42866"/>
    <cellStyle name="CALC Currency Total [1] 17 9" xfId="23467"/>
    <cellStyle name="CALC Currency Total [1] 17 9 2" xfId="42867"/>
    <cellStyle name="CALC Currency Total [1] 18" xfId="15094"/>
    <cellStyle name="CALC Currency Total [1] 18 10" xfId="42868"/>
    <cellStyle name="CALC Currency Total [1] 18 11" xfId="42869"/>
    <cellStyle name="CALC Currency Total [1] 18 2" xfId="16174"/>
    <cellStyle name="CALC Currency Total [1] 18 2 2" xfId="24487"/>
    <cellStyle name="CALC Currency Total [1] 18 2 2 2" xfId="42870"/>
    <cellStyle name="CALC Currency Total [1] 18 2 3" xfId="31764"/>
    <cellStyle name="CALC Currency Total [1] 18 2 4" xfId="42871"/>
    <cellStyle name="CALC Currency Total [1] 18 3" xfId="17140"/>
    <cellStyle name="CALC Currency Total [1] 18 3 2" xfId="25461"/>
    <cellStyle name="CALC Currency Total [1] 18 3 2 2" xfId="42872"/>
    <cellStyle name="CALC Currency Total [1] 18 3 3" xfId="32697"/>
    <cellStyle name="CALC Currency Total [1] 18 3 4" xfId="42873"/>
    <cellStyle name="CALC Currency Total [1] 18 4" xfId="18168"/>
    <cellStyle name="CALC Currency Total [1] 18 4 2" xfId="26488"/>
    <cellStyle name="CALC Currency Total [1] 18 4 2 2" xfId="42874"/>
    <cellStyle name="CALC Currency Total [1] 18 4 3" xfId="33675"/>
    <cellStyle name="CALC Currency Total [1] 18 4 4" xfId="42875"/>
    <cellStyle name="CALC Currency Total [1] 18 5" xfId="19152"/>
    <cellStyle name="CALC Currency Total [1] 18 5 2" xfId="27472"/>
    <cellStyle name="CALC Currency Total [1] 18 5 2 2" xfId="42876"/>
    <cellStyle name="CALC Currency Total [1] 18 5 3" xfId="34620"/>
    <cellStyle name="CALC Currency Total [1] 18 5 4" xfId="42877"/>
    <cellStyle name="CALC Currency Total [1] 18 6" xfId="20120"/>
    <cellStyle name="CALC Currency Total [1] 18 6 2" xfId="28442"/>
    <cellStyle name="CALC Currency Total [1] 18 6 2 2" xfId="42878"/>
    <cellStyle name="CALC Currency Total [1] 18 6 3" xfId="35567"/>
    <cellStyle name="CALC Currency Total [1] 18 6 4" xfId="42879"/>
    <cellStyle name="CALC Currency Total [1] 18 7" xfId="21581"/>
    <cellStyle name="CALC Currency Total [1] 18 7 2" xfId="29882"/>
    <cellStyle name="CALC Currency Total [1] 18 7 2 2" xfId="42880"/>
    <cellStyle name="CALC Currency Total [1] 18 7 3" xfId="36941"/>
    <cellStyle name="CALC Currency Total [1] 18 7 4" xfId="42881"/>
    <cellStyle name="CALC Currency Total [1] 18 8" xfId="22509"/>
    <cellStyle name="CALC Currency Total [1] 18 8 2" xfId="30805"/>
    <cellStyle name="CALC Currency Total [1] 18 8 2 2" xfId="42882"/>
    <cellStyle name="CALC Currency Total [1] 18 8 3" xfId="37824"/>
    <cellStyle name="CALC Currency Total [1] 18 8 4" xfId="42883"/>
    <cellStyle name="CALC Currency Total [1] 18 9" xfId="23451"/>
    <cellStyle name="CALC Currency Total [1] 18 9 2" xfId="42884"/>
    <cellStyle name="CALC Currency Total [1] 19" xfId="15237"/>
    <cellStyle name="CALC Currency Total [1] 19 10" xfId="42885"/>
    <cellStyle name="CALC Currency Total [1] 19 11" xfId="42886"/>
    <cellStyle name="CALC Currency Total [1] 19 2" xfId="16317"/>
    <cellStyle name="CALC Currency Total [1] 19 2 2" xfId="24630"/>
    <cellStyle name="CALC Currency Total [1] 19 2 2 2" xfId="42887"/>
    <cellStyle name="CALC Currency Total [1] 19 2 3" xfId="31897"/>
    <cellStyle name="CALC Currency Total [1] 19 2 4" xfId="42888"/>
    <cellStyle name="CALC Currency Total [1] 19 3" xfId="17283"/>
    <cellStyle name="CALC Currency Total [1] 19 3 2" xfId="25604"/>
    <cellStyle name="CALC Currency Total [1] 19 3 2 2" xfId="42889"/>
    <cellStyle name="CALC Currency Total [1] 19 3 3" xfId="32830"/>
    <cellStyle name="CALC Currency Total [1] 19 3 4" xfId="42890"/>
    <cellStyle name="CALC Currency Total [1] 19 4" xfId="18311"/>
    <cellStyle name="CALC Currency Total [1] 19 4 2" xfId="26631"/>
    <cellStyle name="CALC Currency Total [1] 19 4 2 2" xfId="42891"/>
    <cellStyle name="CALC Currency Total [1] 19 4 3" xfId="33808"/>
    <cellStyle name="CALC Currency Total [1] 19 4 4" xfId="42892"/>
    <cellStyle name="CALC Currency Total [1] 19 5" xfId="19295"/>
    <cellStyle name="CALC Currency Total [1] 19 5 2" xfId="27615"/>
    <cellStyle name="CALC Currency Total [1] 19 5 2 2" xfId="42893"/>
    <cellStyle name="CALC Currency Total [1] 19 5 3" xfId="34763"/>
    <cellStyle name="CALC Currency Total [1] 19 5 4" xfId="42894"/>
    <cellStyle name="CALC Currency Total [1] 19 6" xfId="20263"/>
    <cellStyle name="CALC Currency Total [1] 19 6 2" xfId="28585"/>
    <cellStyle name="CALC Currency Total [1] 19 6 2 2" xfId="42895"/>
    <cellStyle name="CALC Currency Total [1] 19 6 3" xfId="35700"/>
    <cellStyle name="CALC Currency Total [1] 19 6 4" xfId="42896"/>
    <cellStyle name="CALC Currency Total [1] 19 7" xfId="21724"/>
    <cellStyle name="CALC Currency Total [1] 19 7 2" xfId="30025"/>
    <cellStyle name="CALC Currency Total [1] 19 7 2 2" xfId="42897"/>
    <cellStyle name="CALC Currency Total [1] 19 7 3" xfId="37074"/>
    <cellStyle name="CALC Currency Total [1] 19 7 4" xfId="42898"/>
    <cellStyle name="CALC Currency Total [1] 19 8" xfId="22652"/>
    <cellStyle name="CALC Currency Total [1] 19 8 2" xfId="30948"/>
    <cellStyle name="CALC Currency Total [1] 19 8 2 2" xfId="42899"/>
    <cellStyle name="CALC Currency Total [1] 19 8 3" xfId="37957"/>
    <cellStyle name="CALC Currency Total [1] 19 8 4" xfId="42900"/>
    <cellStyle name="CALC Currency Total [1] 19 9" xfId="23594"/>
    <cellStyle name="CALC Currency Total [1] 19 9 2" xfId="42901"/>
    <cellStyle name="CALC Currency Total [1] 2" xfId="14462"/>
    <cellStyle name="CALC Currency Total [1] 2 10" xfId="14822"/>
    <cellStyle name="CALC Currency Total [1] 2 10 10" xfId="23186"/>
    <cellStyle name="CALC Currency Total [1] 2 10 10 2" xfId="42902"/>
    <cellStyle name="CALC Currency Total [1] 2 10 11" xfId="42903"/>
    <cellStyle name="CALC Currency Total [1] 2 10 12" xfId="42904"/>
    <cellStyle name="CALC Currency Total [1] 2 10 2" xfId="15903"/>
    <cellStyle name="CALC Currency Total [1] 2 10 2 2" xfId="24221"/>
    <cellStyle name="CALC Currency Total [1] 2 10 2 2 2" xfId="42905"/>
    <cellStyle name="CALC Currency Total [1] 2 10 2 3" xfId="31507"/>
    <cellStyle name="CALC Currency Total [1] 2 10 2 4" xfId="42906"/>
    <cellStyle name="CALC Currency Total [1] 2 10 3" xfId="16869"/>
    <cellStyle name="CALC Currency Total [1] 2 10 3 2" xfId="25193"/>
    <cellStyle name="CALC Currency Total [1] 2 10 3 2 2" xfId="42907"/>
    <cellStyle name="CALC Currency Total [1] 2 10 3 3" xfId="32440"/>
    <cellStyle name="CALC Currency Total [1] 2 10 3 4" xfId="42908"/>
    <cellStyle name="CALC Currency Total [1] 2 10 4" xfId="17896"/>
    <cellStyle name="CALC Currency Total [1] 2 10 4 2" xfId="26219"/>
    <cellStyle name="CALC Currency Total [1] 2 10 4 2 2" xfId="42909"/>
    <cellStyle name="CALC Currency Total [1] 2 10 4 3" xfId="33417"/>
    <cellStyle name="CALC Currency Total [1] 2 10 4 4" xfId="42910"/>
    <cellStyle name="CALC Currency Total [1] 2 10 5" xfId="18880"/>
    <cellStyle name="CALC Currency Total [1] 2 10 5 2" xfId="27200"/>
    <cellStyle name="CALC Currency Total [1] 2 10 5 2 2" xfId="42911"/>
    <cellStyle name="CALC Currency Total [1] 2 10 5 3" xfId="34357"/>
    <cellStyle name="CALC Currency Total [1] 2 10 5 4" xfId="42912"/>
    <cellStyle name="CALC Currency Total [1] 2 10 6" xfId="19848"/>
    <cellStyle name="CALC Currency Total [1] 2 10 6 2" xfId="28170"/>
    <cellStyle name="CALC Currency Total [1] 2 10 6 2 2" xfId="42913"/>
    <cellStyle name="CALC Currency Total [1] 2 10 6 3" xfId="35304"/>
    <cellStyle name="CALC Currency Total [1] 2 10 6 4" xfId="42914"/>
    <cellStyle name="CALC Currency Total [1] 2 10 7" xfId="20806"/>
    <cellStyle name="CALC Currency Total [1] 2 10 7 2" xfId="29126"/>
    <cellStyle name="CALC Currency Total [1] 2 10 7 2 2" xfId="42915"/>
    <cellStyle name="CALC Currency Total [1] 2 10 7 3" xfId="36215"/>
    <cellStyle name="CALC Currency Total [1] 2 10 7 4" xfId="42916"/>
    <cellStyle name="CALC Currency Total [1] 2 10 8" xfId="21115"/>
    <cellStyle name="CALC Currency Total [1] 2 10 8 2" xfId="29429"/>
    <cellStyle name="CALC Currency Total [1] 2 10 8 2 2" xfId="42917"/>
    <cellStyle name="CALC Currency Total [1] 2 10 8 3" xfId="36502"/>
    <cellStyle name="CALC Currency Total [1] 2 10 8 4" xfId="42918"/>
    <cellStyle name="CALC Currency Total [1] 2 10 9" xfId="22241"/>
    <cellStyle name="CALC Currency Total [1] 2 10 9 2" xfId="30540"/>
    <cellStyle name="CALC Currency Total [1] 2 10 9 2 2" xfId="42919"/>
    <cellStyle name="CALC Currency Total [1] 2 10 9 3" xfId="37568"/>
    <cellStyle name="CALC Currency Total [1] 2 10 9 4" xfId="42920"/>
    <cellStyle name="CALC Currency Total [1] 2 11" xfId="14880"/>
    <cellStyle name="CALC Currency Total [1] 2 11 10" xfId="23243"/>
    <cellStyle name="CALC Currency Total [1] 2 11 10 2" xfId="42921"/>
    <cellStyle name="CALC Currency Total [1] 2 11 11" xfId="42922"/>
    <cellStyle name="CALC Currency Total [1] 2 11 12" xfId="42923"/>
    <cellStyle name="CALC Currency Total [1] 2 11 2" xfId="15961"/>
    <cellStyle name="CALC Currency Total [1] 2 11 2 2" xfId="24278"/>
    <cellStyle name="CALC Currency Total [1] 2 11 2 2 2" xfId="42924"/>
    <cellStyle name="CALC Currency Total [1] 2 11 2 3" xfId="31561"/>
    <cellStyle name="CALC Currency Total [1] 2 11 2 4" xfId="42925"/>
    <cellStyle name="CALC Currency Total [1] 2 11 3" xfId="16927"/>
    <cellStyle name="CALC Currency Total [1] 2 11 3 2" xfId="25250"/>
    <cellStyle name="CALC Currency Total [1] 2 11 3 2 2" xfId="42926"/>
    <cellStyle name="CALC Currency Total [1] 2 11 3 3" xfId="32494"/>
    <cellStyle name="CALC Currency Total [1] 2 11 3 4" xfId="42927"/>
    <cellStyle name="CALC Currency Total [1] 2 11 4" xfId="17954"/>
    <cellStyle name="CALC Currency Total [1] 2 11 4 2" xfId="26276"/>
    <cellStyle name="CALC Currency Total [1] 2 11 4 2 2" xfId="42928"/>
    <cellStyle name="CALC Currency Total [1] 2 11 4 3" xfId="33471"/>
    <cellStyle name="CALC Currency Total [1] 2 11 4 4" xfId="42929"/>
    <cellStyle name="CALC Currency Total [1] 2 11 5" xfId="18938"/>
    <cellStyle name="CALC Currency Total [1] 2 11 5 2" xfId="27258"/>
    <cellStyle name="CALC Currency Total [1] 2 11 5 2 2" xfId="42930"/>
    <cellStyle name="CALC Currency Total [1] 2 11 5 3" xfId="34412"/>
    <cellStyle name="CALC Currency Total [1] 2 11 5 4" xfId="42931"/>
    <cellStyle name="CALC Currency Total [1] 2 11 6" xfId="19906"/>
    <cellStyle name="CALC Currency Total [1] 2 11 6 2" xfId="28228"/>
    <cellStyle name="CALC Currency Total [1] 2 11 6 2 2" xfId="42932"/>
    <cellStyle name="CALC Currency Total [1] 2 11 6 3" xfId="35359"/>
    <cellStyle name="CALC Currency Total [1] 2 11 6 4" xfId="42933"/>
    <cellStyle name="CALC Currency Total [1] 2 11 7" xfId="20864"/>
    <cellStyle name="CALC Currency Total [1] 2 11 7 2" xfId="29183"/>
    <cellStyle name="CALC Currency Total [1] 2 11 7 2 2" xfId="42934"/>
    <cellStyle name="CALC Currency Total [1] 2 11 7 3" xfId="36269"/>
    <cellStyle name="CALC Currency Total [1] 2 11 7 4" xfId="42935"/>
    <cellStyle name="CALC Currency Total [1] 2 11 8" xfId="15496"/>
    <cellStyle name="CALC Currency Total [1] 2 11 8 2" xfId="23836"/>
    <cellStyle name="CALC Currency Total [1] 2 11 8 2 2" xfId="42936"/>
    <cellStyle name="CALC Currency Total [1] 2 11 8 3" xfId="31185"/>
    <cellStyle name="CALC Currency Total [1] 2 11 8 4" xfId="42937"/>
    <cellStyle name="CALC Currency Total [1] 2 11 9" xfId="22299"/>
    <cellStyle name="CALC Currency Total [1] 2 11 9 2" xfId="30597"/>
    <cellStyle name="CALC Currency Total [1] 2 11 9 2 2" xfId="42938"/>
    <cellStyle name="CALC Currency Total [1] 2 11 9 3" xfId="37622"/>
    <cellStyle name="CALC Currency Total [1] 2 11 9 4" xfId="42939"/>
    <cellStyle name="CALC Currency Total [1] 2 12" xfId="14896"/>
    <cellStyle name="CALC Currency Total [1] 2 12 10" xfId="23259"/>
    <cellStyle name="CALC Currency Total [1] 2 12 10 2" xfId="42940"/>
    <cellStyle name="CALC Currency Total [1] 2 12 11" xfId="42941"/>
    <cellStyle name="CALC Currency Total [1] 2 12 12" xfId="42942"/>
    <cellStyle name="CALC Currency Total [1] 2 12 2" xfId="15977"/>
    <cellStyle name="CALC Currency Total [1] 2 12 2 2" xfId="24294"/>
    <cellStyle name="CALC Currency Total [1] 2 12 2 2 2" xfId="42943"/>
    <cellStyle name="CALC Currency Total [1] 2 12 2 3" xfId="31575"/>
    <cellStyle name="CALC Currency Total [1] 2 12 2 4" xfId="42944"/>
    <cellStyle name="CALC Currency Total [1] 2 12 3" xfId="16943"/>
    <cellStyle name="CALC Currency Total [1] 2 12 3 2" xfId="25266"/>
    <cellStyle name="CALC Currency Total [1] 2 12 3 2 2" xfId="42945"/>
    <cellStyle name="CALC Currency Total [1] 2 12 3 3" xfId="32508"/>
    <cellStyle name="CALC Currency Total [1] 2 12 3 4" xfId="42946"/>
    <cellStyle name="CALC Currency Total [1] 2 12 4" xfId="17970"/>
    <cellStyle name="CALC Currency Total [1] 2 12 4 2" xfId="26292"/>
    <cellStyle name="CALC Currency Total [1] 2 12 4 2 2" xfId="42947"/>
    <cellStyle name="CALC Currency Total [1] 2 12 4 3" xfId="33485"/>
    <cellStyle name="CALC Currency Total [1] 2 12 4 4" xfId="42948"/>
    <cellStyle name="CALC Currency Total [1] 2 12 5" xfId="18954"/>
    <cellStyle name="CALC Currency Total [1] 2 12 5 2" xfId="27274"/>
    <cellStyle name="CALC Currency Total [1] 2 12 5 2 2" xfId="42949"/>
    <cellStyle name="CALC Currency Total [1] 2 12 5 3" xfId="34426"/>
    <cellStyle name="CALC Currency Total [1] 2 12 5 4" xfId="42950"/>
    <cellStyle name="CALC Currency Total [1] 2 12 6" xfId="19922"/>
    <cellStyle name="CALC Currency Total [1] 2 12 6 2" xfId="28244"/>
    <cellStyle name="CALC Currency Total [1] 2 12 6 2 2" xfId="42951"/>
    <cellStyle name="CALC Currency Total [1] 2 12 6 3" xfId="35373"/>
    <cellStyle name="CALC Currency Total [1] 2 12 6 4" xfId="42952"/>
    <cellStyle name="CALC Currency Total [1] 2 12 7" xfId="20880"/>
    <cellStyle name="CALC Currency Total [1] 2 12 7 2" xfId="29199"/>
    <cellStyle name="CALC Currency Total [1] 2 12 7 2 2" xfId="42953"/>
    <cellStyle name="CALC Currency Total [1] 2 12 7 3" xfId="36283"/>
    <cellStyle name="CALC Currency Total [1] 2 12 7 4" xfId="42954"/>
    <cellStyle name="CALC Currency Total [1] 2 12 8" xfId="21387"/>
    <cellStyle name="CALC Currency Total [1] 2 12 8 2" xfId="29690"/>
    <cellStyle name="CALC Currency Total [1] 2 12 8 2 2" xfId="42955"/>
    <cellStyle name="CALC Currency Total [1] 2 12 8 3" xfId="36753"/>
    <cellStyle name="CALC Currency Total [1] 2 12 8 4" xfId="42956"/>
    <cellStyle name="CALC Currency Total [1] 2 12 9" xfId="22315"/>
    <cellStyle name="CALC Currency Total [1] 2 12 9 2" xfId="30613"/>
    <cellStyle name="CALC Currency Total [1] 2 12 9 2 2" xfId="42957"/>
    <cellStyle name="CALC Currency Total [1] 2 12 9 3" xfId="37636"/>
    <cellStyle name="CALC Currency Total [1] 2 12 9 4" xfId="42958"/>
    <cellStyle name="CALC Currency Total [1] 2 13" xfId="14903"/>
    <cellStyle name="CALC Currency Total [1] 2 13 10" xfId="23266"/>
    <cellStyle name="CALC Currency Total [1] 2 13 10 2" xfId="42959"/>
    <cellStyle name="CALC Currency Total [1] 2 13 11" xfId="42960"/>
    <cellStyle name="CALC Currency Total [1] 2 13 12" xfId="42961"/>
    <cellStyle name="CALC Currency Total [1] 2 13 2" xfId="15984"/>
    <cellStyle name="CALC Currency Total [1] 2 13 2 2" xfId="24301"/>
    <cellStyle name="CALC Currency Total [1] 2 13 2 2 2" xfId="42962"/>
    <cellStyle name="CALC Currency Total [1] 2 13 2 3" xfId="31581"/>
    <cellStyle name="CALC Currency Total [1] 2 13 2 4" xfId="42963"/>
    <cellStyle name="CALC Currency Total [1] 2 13 3" xfId="16950"/>
    <cellStyle name="CALC Currency Total [1] 2 13 3 2" xfId="25273"/>
    <cellStyle name="CALC Currency Total [1] 2 13 3 2 2" xfId="42964"/>
    <cellStyle name="CALC Currency Total [1] 2 13 3 3" xfId="32514"/>
    <cellStyle name="CALC Currency Total [1] 2 13 3 4" xfId="42965"/>
    <cellStyle name="CALC Currency Total [1] 2 13 4" xfId="17977"/>
    <cellStyle name="CALC Currency Total [1] 2 13 4 2" xfId="26299"/>
    <cellStyle name="CALC Currency Total [1] 2 13 4 2 2" xfId="42966"/>
    <cellStyle name="CALC Currency Total [1] 2 13 4 3" xfId="33491"/>
    <cellStyle name="CALC Currency Total [1] 2 13 4 4" xfId="42967"/>
    <cellStyle name="CALC Currency Total [1] 2 13 5" xfId="18961"/>
    <cellStyle name="CALC Currency Total [1] 2 13 5 2" xfId="27281"/>
    <cellStyle name="CALC Currency Total [1] 2 13 5 2 2" xfId="42968"/>
    <cellStyle name="CALC Currency Total [1] 2 13 5 3" xfId="34432"/>
    <cellStyle name="CALC Currency Total [1] 2 13 5 4" xfId="42969"/>
    <cellStyle name="CALC Currency Total [1] 2 13 6" xfId="19929"/>
    <cellStyle name="CALC Currency Total [1] 2 13 6 2" xfId="28251"/>
    <cellStyle name="CALC Currency Total [1] 2 13 6 2 2" xfId="42970"/>
    <cellStyle name="CALC Currency Total [1] 2 13 6 3" xfId="35379"/>
    <cellStyle name="CALC Currency Total [1] 2 13 6 4" xfId="42971"/>
    <cellStyle name="CALC Currency Total [1] 2 13 7" xfId="20887"/>
    <cellStyle name="CALC Currency Total [1] 2 13 7 2" xfId="29206"/>
    <cellStyle name="CALC Currency Total [1] 2 13 7 2 2" xfId="42972"/>
    <cellStyle name="CALC Currency Total [1] 2 13 7 3" xfId="36289"/>
    <cellStyle name="CALC Currency Total [1] 2 13 7 4" xfId="42973"/>
    <cellStyle name="CALC Currency Total [1] 2 13 8" xfId="21394"/>
    <cellStyle name="CALC Currency Total [1] 2 13 8 2" xfId="29697"/>
    <cellStyle name="CALC Currency Total [1] 2 13 8 2 2" xfId="42974"/>
    <cellStyle name="CALC Currency Total [1] 2 13 8 3" xfId="36759"/>
    <cellStyle name="CALC Currency Total [1] 2 13 8 4" xfId="42975"/>
    <cellStyle name="CALC Currency Total [1] 2 13 9" xfId="22322"/>
    <cellStyle name="CALC Currency Total [1] 2 13 9 2" xfId="30620"/>
    <cellStyle name="CALC Currency Total [1] 2 13 9 2 2" xfId="42976"/>
    <cellStyle name="CALC Currency Total [1] 2 13 9 3" xfId="37642"/>
    <cellStyle name="CALC Currency Total [1] 2 13 9 4" xfId="42977"/>
    <cellStyle name="CALC Currency Total [1] 2 14" xfId="14991"/>
    <cellStyle name="CALC Currency Total [1] 2 14 10" xfId="23352"/>
    <cellStyle name="CALC Currency Total [1] 2 14 10 2" xfId="42978"/>
    <cellStyle name="CALC Currency Total [1] 2 14 11" xfId="42979"/>
    <cellStyle name="CALC Currency Total [1] 2 14 12" xfId="42980"/>
    <cellStyle name="CALC Currency Total [1] 2 14 2" xfId="16072"/>
    <cellStyle name="CALC Currency Total [1] 2 14 2 2" xfId="24387"/>
    <cellStyle name="CALC Currency Total [1] 2 14 2 2 2" xfId="42981"/>
    <cellStyle name="CALC Currency Total [1] 2 14 2 3" xfId="31666"/>
    <cellStyle name="CALC Currency Total [1] 2 14 2 4" xfId="42982"/>
    <cellStyle name="CALC Currency Total [1] 2 14 3" xfId="17038"/>
    <cellStyle name="CALC Currency Total [1] 2 14 3 2" xfId="25359"/>
    <cellStyle name="CALC Currency Total [1] 2 14 3 2 2" xfId="42983"/>
    <cellStyle name="CALC Currency Total [1] 2 14 3 3" xfId="32599"/>
    <cellStyle name="CALC Currency Total [1] 2 14 3 4" xfId="42984"/>
    <cellStyle name="CALC Currency Total [1] 2 14 4" xfId="18065"/>
    <cellStyle name="CALC Currency Total [1] 2 14 4 2" xfId="26385"/>
    <cellStyle name="CALC Currency Total [1] 2 14 4 2 2" xfId="42985"/>
    <cellStyle name="CALC Currency Total [1] 2 14 4 3" xfId="33576"/>
    <cellStyle name="CALC Currency Total [1] 2 14 4 4" xfId="42986"/>
    <cellStyle name="CALC Currency Total [1] 2 14 5" xfId="19049"/>
    <cellStyle name="CALC Currency Total [1] 2 14 5 2" xfId="27369"/>
    <cellStyle name="CALC Currency Total [1] 2 14 5 2 2" xfId="42987"/>
    <cellStyle name="CALC Currency Total [1] 2 14 5 3" xfId="34519"/>
    <cellStyle name="CALC Currency Total [1] 2 14 5 4" xfId="42988"/>
    <cellStyle name="CALC Currency Total [1] 2 14 6" xfId="20017"/>
    <cellStyle name="CALC Currency Total [1] 2 14 6 2" xfId="28339"/>
    <cellStyle name="CALC Currency Total [1] 2 14 6 2 2" xfId="42989"/>
    <cellStyle name="CALC Currency Total [1] 2 14 6 3" xfId="35466"/>
    <cellStyle name="CALC Currency Total [1] 2 14 6 4" xfId="42990"/>
    <cellStyle name="CALC Currency Total [1] 2 14 7" xfId="20975"/>
    <cellStyle name="CALC Currency Total [1] 2 14 7 2" xfId="29292"/>
    <cellStyle name="CALC Currency Total [1] 2 14 7 2 2" xfId="42991"/>
    <cellStyle name="CALC Currency Total [1] 2 14 7 3" xfId="36374"/>
    <cellStyle name="CALC Currency Total [1] 2 14 7 4" xfId="42992"/>
    <cellStyle name="CALC Currency Total [1] 2 14 8" xfId="21482"/>
    <cellStyle name="CALC Currency Total [1] 2 14 8 2" xfId="29783"/>
    <cellStyle name="CALC Currency Total [1] 2 14 8 2 2" xfId="42993"/>
    <cellStyle name="CALC Currency Total [1] 2 14 8 3" xfId="36844"/>
    <cellStyle name="CALC Currency Total [1] 2 14 8 4" xfId="42994"/>
    <cellStyle name="CALC Currency Total [1] 2 14 9" xfId="22410"/>
    <cellStyle name="CALC Currency Total [1] 2 14 9 2" xfId="30706"/>
    <cellStyle name="CALC Currency Total [1] 2 14 9 2 2" xfId="42995"/>
    <cellStyle name="CALC Currency Total [1] 2 14 9 3" xfId="37727"/>
    <cellStyle name="CALC Currency Total [1] 2 14 9 4" xfId="42996"/>
    <cellStyle name="CALC Currency Total [1] 2 15" xfId="15060"/>
    <cellStyle name="CALC Currency Total [1] 2 15 10" xfId="23420"/>
    <cellStyle name="CALC Currency Total [1] 2 15 10 2" xfId="42997"/>
    <cellStyle name="CALC Currency Total [1] 2 15 11" xfId="42998"/>
    <cellStyle name="CALC Currency Total [1] 2 15 12" xfId="42999"/>
    <cellStyle name="CALC Currency Total [1] 2 15 2" xfId="16140"/>
    <cellStyle name="CALC Currency Total [1] 2 15 2 2" xfId="24455"/>
    <cellStyle name="CALC Currency Total [1] 2 15 2 2 2" xfId="43000"/>
    <cellStyle name="CALC Currency Total [1] 2 15 2 3" xfId="31732"/>
    <cellStyle name="CALC Currency Total [1] 2 15 2 4" xfId="43001"/>
    <cellStyle name="CALC Currency Total [1] 2 15 3" xfId="17107"/>
    <cellStyle name="CALC Currency Total [1] 2 15 3 2" xfId="25428"/>
    <cellStyle name="CALC Currency Total [1] 2 15 3 2 2" xfId="43002"/>
    <cellStyle name="CALC Currency Total [1] 2 15 3 3" xfId="32666"/>
    <cellStyle name="CALC Currency Total [1] 2 15 3 4" xfId="43003"/>
    <cellStyle name="CALC Currency Total [1] 2 15 4" xfId="18134"/>
    <cellStyle name="CALC Currency Total [1] 2 15 4 2" xfId="26454"/>
    <cellStyle name="CALC Currency Total [1] 2 15 4 2 2" xfId="43004"/>
    <cellStyle name="CALC Currency Total [1] 2 15 4 3" xfId="33643"/>
    <cellStyle name="CALC Currency Total [1] 2 15 4 4" xfId="43005"/>
    <cellStyle name="CALC Currency Total [1] 2 15 5" xfId="19118"/>
    <cellStyle name="CALC Currency Total [1] 2 15 5 2" xfId="27438"/>
    <cellStyle name="CALC Currency Total [1] 2 15 5 2 2" xfId="43006"/>
    <cellStyle name="CALC Currency Total [1] 2 15 5 3" xfId="34586"/>
    <cellStyle name="CALC Currency Total [1] 2 15 5 4" xfId="43007"/>
    <cellStyle name="CALC Currency Total [1] 2 15 6" xfId="20086"/>
    <cellStyle name="CALC Currency Total [1] 2 15 6 2" xfId="28408"/>
    <cellStyle name="CALC Currency Total [1] 2 15 6 2 2" xfId="43008"/>
    <cellStyle name="CALC Currency Total [1] 2 15 6 3" xfId="35533"/>
    <cellStyle name="CALC Currency Total [1] 2 15 6 4" xfId="43009"/>
    <cellStyle name="CALC Currency Total [1] 2 15 7" xfId="21043"/>
    <cellStyle name="CALC Currency Total [1] 2 15 7 2" xfId="29360"/>
    <cellStyle name="CALC Currency Total [1] 2 15 7 2 2" xfId="43010"/>
    <cellStyle name="CALC Currency Total [1] 2 15 7 3" xfId="36440"/>
    <cellStyle name="CALC Currency Total [1] 2 15 7 4" xfId="43011"/>
    <cellStyle name="CALC Currency Total [1] 2 15 8" xfId="21550"/>
    <cellStyle name="CALC Currency Total [1] 2 15 8 2" xfId="29851"/>
    <cellStyle name="CALC Currency Total [1] 2 15 8 2 2" xfId="43012"/>
    <cellStyle name="CALC Currency Total [1] 2 15 8 3" xfId="36910"/>
    <cellStyle name="CALC Currency Total [1] 2 15 8 4" xfId="43013"/>
    <cellStyle name="CALC Currency Total [1] 2 15 9" xfId="22478"/>
    <cellStyle name="CALC Currency Total [1] 2 15 9 2" xfId="30774"/>
    <cellStyle name="CALC Currency Total [1] 2 15 9 2 2" xfId="43014"/>
    <cellStyle name="CALC Currency Total [1] 2 15 9 3" xfId="37793"/>
    <cellStyle name="CALC Currency Total [1] 2 15 9 4" xfId="43015"/>
    <cellStyle name="CALC Currency Total [1] 2 16" xfId="15145"/>
    <cellStyle name="CALC Currency Total [1] 2 16 10" xfId="43016"/>
    <cellStyle name="CALC Currency Total [1] 2 16 11" xfId="43017"/>
    <cellStyle name="CALC Currency Total [1] 2 16 2" xfId="16225"/>
    <cellStyle name="CALC Currency Total [1] 2 16 2 2" xfId="24538"/>
    <cellStyle name="CALC Currency Total [1] 2 16 2 2 2" xfId="43018"/>
    <cellStyle name="CALC Currency Total [1] 2 16 2 3" xfId="31813"/>
    <cellStyle name="CALC Currency Total [1] 2 16 2 4" xfId="43019"/>
    <cellStyle name="CALC Currency Total [1] 2 16 3" xfId="17191"/>
    <cellStyle name="CALC Currency Total [1] 2 16 3 2" xfId="25512"/>
    <cellStyle name="CALC Currency Total [1] 2 16 3 2 2" xfId="43020"/>
    <cellStyle name="CALC Currency Total [1] 2 16 3 3" xfId="32746"/>
    <cellStyle name="CALC Currency Total [1] 2 16 3 4" xfId="43021"/>
    <cellStyle name="CALC Currency Total [1] 2 16 4" xfId="18219"/>
    <cellStyle name="CALC Currency Total [1] 2 16 4 2" xfId="26539"/>
    <cellStyle name="CALC Currency Total [1] 2 16 4 2 2" xfId="43022"/>
    <cellStyle name="CALC Currency Total [1] 2 16 4 3" xfId="33724"/>
    <cellStyle name="CALC Currency Total [1] 2 16 4 4" xfId="43023"/>
    <cellStyle name="CALC Currency Total [1] 2 16 5" xfId="19203"/>
    <cellStyle name="CALC Currency Total [1] 2 16 5 2" xfId="27523"/>
    <cellStyle name="CALC Currency Total [1] 2 16 5 2 2" xfId="43024"/>
    <cellStyle name="CALC Currency Total [1] 2 16 5 3" xfId="34671"/>
    <cellStyle name="CALC Currency Total [1] 2 16 5 4" xfId="43025"/>
    <cellStyle name="CALC Currency Total [1] 2 16 6" xfId="20171"/>
    <cellStyle name="CALC Currency Total [1] 2 16 6 2" xfId="28493"/>
    <cellStyle name="CALC Currency Total [1] 2 16 6 2 2" xfId="43026"/>
    <cellStyle name="CALC Currency Total [1] 2 16 6 3" xfId="35616"/>
    <cellStyle name="CALC Currency Total [1] 2 16 6 4" xfId="43027"/>
    <cellStyle name="CALC Currency Total [1] 2 16 7" xfId="21632"/>
    <cellStyle name="CALC Currency Total [1] 2 16 7 2" xfId="29933"/>
    <cellStyle name="CALC Currency Total [1] 2 16 7 2 2" xfId="43028"/>
    <cellStyle name="CALC Currency Total [1] 2 16 7 3" xfId="36990"/>
    <cellStyle name="CALC Currency Total [1] 2 16 7 4" xfId="43029"/>
    <cellStyle name="CALC Currency Total [1] 2 16 8" xfId="22560"/>
    <cellStyle name="CALC Currency Total [1] 2 16 8 2" xfId="30856"/>
    <cellStyle name="CALC Currency Total [1] 2 16 8 2 2" xfId="43030"/>
    <cellStyle name="CALC Currency Total [1] 2 16 8 3" xfId="37873"/>
    <cellStyle name="CALC Currency Total [1] 2 16 8 4" xfId="43031"/>
    <cellStyle name="CALC Currency Total [1] 2 16 9" xfId="23502"/>
    <cellStyle name="CALC Currency Total [1] 2 16 9 2" xfId="43032"/>
    <cellStyle name="CALC Currency Total [1] 2 17" xfId="15165"/>
    <cellStyle name="CALC Currency Total [1] 2 17 10" xfId="43033"/>
    <cellStyle name="CALC Currency Total [1] 2 17 11" xfId="43034"/>
    <cellStyle name="CALC Currency Total [1] 2 17 2" xfId="16245"/>
    <cellStyle name="CALC Currency Total [1] 2 17 2 2" xfId="24558"/>
    <cellStyle name="CALC Currency Total [1] 2 17 2 2 2" xfId="43035"/>
    <cellStyle name="CALC Currency Total [1] 2 17 2 3" xfId="31831"/>
    <cellStyle name="CALC Currency Total [1] 2 17 2 4" xfId="43036"/>
    <cellStyle name="CALC Currency Total [1] 2 17 3" xfId="17211"/>
    <cellStyle name="CALC Currency Total [1] 2 17 3 2" xfId="25532"/>
    <cellStyle name="CALC Currency Total [1] 2 17 3 2 2" xfId="43037"/>
    <cellStyle name="CALC Currency Total [1] 2 17 3 3" xfId="32764"/>
    <cellStyle name="CALC Currency Total [1] 2 17 3 4" xfId="43038"/>
    <cellStyle name="CALC Currency Total [1] 2 17 4" xfId="18239"/>
    <cellStyle name="CALC Currency Total [1] 2 17 4 2" xfId="26559"/>
    <cellStyle name="CALC Currency Total [1] 2 17 4 2 2" xfId="43039"/>
    <cellStyle name="CALC Currency Total [1] 2 17 4 3" xfId="33742"/>
    <cellStyle name="CALC Currency Total [1] 2 17 4 4" xfId="43040"/>
    <cellStyle name="CALC Currency Total [1] 2 17 5" xfId="19223"/>
    <cellStyle name="CALC Currency Total [1] 2 17 5 2" xfId="27543"/>
    <cellStyle name="CALC Currency Total [1] 2 17 5 2 2" xfId="43041"/>
    <cellStyle name="CALC Currency Total [1] 2 17 5 3" xfId="34691"/>
    <cellStyle name="CALC Currency Total [1] 2 17 5 4" xfId="43042"/>
    <cellStyle name="CALC Currency Total [1] 2 17 6" xfId="20191"/>
    <cellStyle name="CALC Currency Total [1] 2 17 6 2" xfId="28513"/>
    <cellStyle name="CALC Currency Total [1] 2 17 6 2 2" xfId="43043"/>
    <cellStyle name="CALC Currency Total [1] 2 17 6 3" xfId="35634"/>
    <cellStyle name="CALC Currency Total [1] 2 17 6 4" xfId="43044"/>
    <cellStyle name="CALC Currency Total [1] 2 17 7" xfId="21652"/>
    <cellStyle name="CALC Currency Total [1] 2 17 7 2" xfId="29953"/>
    <cellStyle name="CALC Currency Total [1] 2 17 7 2 2" xfId="43045"/>
    <cellStyle name="CALC Currency Total [1] 2 17 7 3" xfId="37008"/>
    <cellStyle name="CALC Currency Total [1] 2 17 7 4" xfId="43046"/>
    <cellStyle name="CALC Currency Total [1] 2 17 8" xfId="22580"/>
    <cellStyle name="CALC Currency Total [1] 2 17 8 2" xfId="30876"/>
    <cellStyle name="CALC Currency Total [1] 2 17 8 2 2" xfId="43047"/>
    <cellStyle name="CALC Currency Total [1] 2 17 8 3" xfId="37891"/>
    <cellStyle name="CALC Currency Total [1] 2 17 8 4" xfId="43048"/>
    <cellStyle name="CALC Currency Total [1] 2 17 9" xfId="23522"/>
    <cellStyle name="CALC Currency Total [1] 2 17 9 2" xfId="43049"/>
    <cellStyle name="CALC Currency Total [1] 2 18" xfId="15187"/>
    <cellStyle name="CALC Currency Total [1] 2 18 10" xfId="43050"/>
    <cellStyle name="CALC Currency Total [1] 2 18 11" xfId="43051"/>
    <cellStyle name="CALC Currency Total [1] 2 18 2" xfId="16267"/>
    <cellStyle name="CALC Currency Total [1] 2 18 2 2" xfId="24580"/>
    <cellStyle name="CALC Currency Total [1] 2 18 2 2 2" xfId="43052"/>
    <cellStyle name="CALC Currency Total [1] 2 18 2 3" xfId="31852"/>
    <cellStyle name="CALC Currency Total [1] 2 18 2 4" xfId="43053"/>
    <cellStyle name="CALC Currency Total [1] 2 18 3" xfId="17233"/>
    <cellStyle name="CALC Currency Total [1] 2 18 3 2" xfId="25554"/>
    <cellStyle name="CALC Currency Total [1] 2 18 3 2 2" xfId="43054"/>
    <cellStyle name="CALC Currency Total [1] 2 18 3 3" xfId="32785"/>
    <cellStyle name="CALC Currency Total [1] 2 18 3 4" xfId="43055"/>
    <cellStyle name="CALC Currency Total [1] 2 18 4" xfId="18261"/>
    <cellStyle name="CALC Currency Total [1] 2 18 4 2" xfId="26581"/>
    <cellStyle name="CALC Currency Total [1] 2 18 4 2 2" xfId="43056"/>
    <cellStyle name="CALC Currency Total [1] 2 18 4 3" xfId="33763"/>
    <cellStyle name="CALC Currency Total [1] 2 18 4 4" xfId="43057"/>
    <cellStyle name="CALC Currency Total [1] 2 18 5" xfId="19245"/>
    <cellStyle name="CALC Currency Total [1] 2 18 5 2" xfId="27565"/>
    <cellStyle name="CALC Currency Total [1] 2 18 5 2 2" xfId="43058"/>
    <cellStyle name="CALC Currency Total [1] 2 18 5 3" xfId="34713"/>
    <cellStyle name="CALC Currency Total [1] 2 18 5 4" xfId="43059"/>
    <cellStyle name="CALC Currency Total [1] 2 18 6" xfId="20213"/>
    <cellStyle name="CALC Currency Total [1] 2 18 6 2" xfId="28535"/>
    <cellStyle name="CALC Currency Total [1] 2 18 6 2 2" xfId="43060"/>
    <cellStyle name="CALC Currency Total [1] 2 18 6 3" xfId="35655"/>
    <cellStyle name="CALC Currency Total [1] 2 18 6 4" xfId="43061"/>
    <cellStyle name="CALC Currency Total [1] 2 18 7" xfId="21674"/>
    <cellStyle name="CALC Currency Total [1] 2 18 7 2" xfId="29975"/>
    <cellStyle name="CALC Currency Total [1] 2 18 7 2 2" xfId="43062"/>
    <cellStyle name="CALC Currency Total [1] 2 18 7 3" xfId="37029"/>
    <cellStyle name="CALC Currency Total [1] 2 18 7 4" xfId="43063"/>
    <cellStyle name="CALC Currency Total [1] 2 18 8" xfId="22602"/>
    <cellStyle name="CALC Currency Total [1] 2 18 8 2" xfId="30898"/>
    <cellStyle name="CALC Currency Total [1] 2 18 8 2 2" xfId="43064"/>
    <cellStyle name="CALC Currency Total [1] 2 18 8 3" xfId="37912"/>
    <cellStyle name="CALC Currency Total [1] 2 18 8 4" xfId="43065"/>
    <cellStyle name="CALC Currency Total [1] 2 18 9" xfId="23544"/>
    <cellStyle name="CALC Currency Total [1] 2 18 9 2" xfId="43066"/>
    <cellStyle name="CALC Currency Total [1] 2 19" xfId="15203"/>
    <cellStyle name="CALC Currency Total [1] 2 19 10" xfId="43067"/>
    <cellStyle name="CALC Currency Total [1] 2 19 11" xfId="43068"/>
    <cellStyle name="CALC Currency Total [1] 2 19 2" xfId="16283"/>
    <cellStyle name="CALC Currency Total [1] 2 19 2 2" xfId="24596"/>
    <cellStyle name="CALC Currency Total [1] 2 19 2 2 2" xfId="43069"/>
    <cellStyle name="CALC Currency Total [1] 2 19 2 3" xfId="31866"/>
    <cellStyle name="CALC Currency Total [1] 2 19 2 4" xfId="43070"/>
    <cellStyle name="CALC Currency Total [1] 2 19 3" xfId="17249"/>
    <cellStyle name="CALC Currency Total [1] 2 19 3 2" xfId="25570"/>
    <cellStyle name="CALC Currency Total [1] 2 19 3 2 2" xfId="43071"/>
    <cellStyle name="CALC Currency Total [1] 2 19 3 3" xfId="32799"/>
    <cellStyle name="CALC Currency Total [1] 2 19 3 4" xfId="43072"/>
    <cellStyle name="CALC Currency Total [1] 2 19 4" xfId="18277"/>
    <cellStyle name="CALC Currency Total [1] 2 19 4 2" xfId="26597"/>
    <cellStyle name="CALC Currency Total [1] 2 19 4 2 2" xfId="43073"/>
    <cellStyle name="CALC Currency Total [1] 2 19 4 3" xfId="33777"/>
    <cellStyle name="CALC Currency Total [1] 2 19 4 4" xfId="43074"/>
    <cellStyle name="CALC Currency Total [1] 2 19 5" xfId="19261"/>
    <cellStyle name="CALC Currency Total [1] 2 19 5 2" xfId="27581"/>
    <cellStyle name="CALC Currency Total [1] 2 19 5 2 2" xfId="43075"/>
    <cellStyle name="CALC Currency Total [1] 2 19 5 3" xfId="34729"/>
    <cellStyle name="CALC Currency Total [1] 2 19 5 4" xfId="43076"/>
    <cellStyle name="CALC Currency Total [1] 2 19 6" xfId="20229"/>
    <cellStyle name="CALC Currency Total [1] 2 19 6 2" xfId="28551"/>
    <cellStyle name="CALC Currency Total [1] 2 19 6 2 2" xfId="43077"/>
    <cellStyle name="CALC Currency Total [1] 2 19 6 3" xfId="35669"/>
    <cellStyle name="CALC Currency Total [1] 2 19 6 4" xfId="43078"/>
    <cellStyle name="CALC Currency Total [1] 2 19 7" xfId="21690"/>
    <cellStyle name="CALC Currency Total [1] 2 19 7 2" xfId="29991"/>
    <cellStyle name="CALC Currency Total [1] 2 19 7 2 2" xfId="43079"/>
    <cellStyle name="CALC Currency Total [1] 2 19 7 3" xfId="37043"/>
    <cellStyle name="CALC Currency Total [1] 2 19 7 4" xfId="43080"/>
    <cellStyle name="CALC Currency Total [1] 2 19 8" xfId="22618"/>
    <cellStyle name="CALC Currency Total [1] 2 19 8 2" xfId="30914"/>
    <cellStyle name="CALC Currency Total [1] 2 19 8 2 2" xfId="43081"/>
    <cellStyle name="CALC Currency Total [1] 2 19 8 3" xfId="37926"/>
    <cellStyle name="CALC Currency Total [1] 2 19 8 4" xfId="43082"/>
    <cellStyle name="CALC Currency Total [1] 2 19 9" xfId="23560"/>
    <cellStyle name="CALC Currency Total [1] 2 19 9 2" xfId="43083"/>
    <cellStyle name="CALC Currency Total [1] 2 2" xfId="14514"/>
    <cellStyle name="CALC Currency Total [1] 2 2 2" xfId="15576"/>
    <cellStyle name="CALC Currency Total [1] 2 2 2 2" xfId="43084"/>
    <cellStyle name="CALC Currency Total [1] 2 2 2 2 2" xfId="43085"/>
    <cellStyle name="CALC Currency Total [1] 2 2 3" xfId="23898"/>
    <cellStyle name="CALC Currency Total [1] 2 2 3 2" xfId="43086"/>
    <cellStyle name="CALC Currency Total [1] 2 20" xfId="15268"/>
    <cellStyle name="CALC Currency Total [1] 2 20 10" xfId="43087"/>
    <cellStyle name="CALC Currency Total [1] 2 20 11" xfId="43088"/>
    <cellStyle name="CALC Currency Total [1] 2 20 2" xfId="16348"/>
    <cellStyle name="CALC Currency Total [1] 2 20 2 2" xfId="24661"/>
    <cellStyle name="CALC Currency Total [1] 2 20 2 2 2" xfId="43089"/>
    <cellStyle name="CALC Currency Total [1] 2 20 2 3" xfId="31928"/>
    <cellStyle name="CALC Currency Total [1] 2 20 2 4" xfId="43090"/>
    <cellStyle name="CALC Currency Total [1] 2 20 3" xfId="17314"/>
    <cellStyle name="CALC Currency Total [1] 2 20 3 2" xfId="25635"/>
    <cellStyle name="CALC Currency Total [1] 2 20 3 2 2" xfId="43091"/>
    <cellStyle name="CALC Currency Total [1] 2 20 3 3" xfId="32861"/>
    <cellStyle name="CALC Currency Total [1] 2 20 3 4" xfId="43092"/>
    <cellStyle name="CALC Currency Total [1] 2 20 4" xfId="18342"/>
    <cellStyle name="CALC Currency Total [1] 2 20 4 2" xfId="26662"/>
    <cellStyle name="CALC Currency Total [1] 2 20 4 2 2" xfId="43093"/>
    <cellStyle name="CALC Currency Total [1] 2 20 4 3" xfId="33839"/>
    <cellStyle name="CALC Currency Total [1] 2 20 4 4" xfId="43094"/>
    <cellStyle name="CALC Currency Total [1] 2 20 5" xfId="19326"/>
    <cellStyle name="CALC Currency Total [1] 2 20 5 2" xfId="27646"/>
    <cellStyle name="CALC Currency Total [1] 2 20 5 2 2" xfId="43095"/>
    <cellStyle name="CALC Currency Total [1] 2 20 5 3" xfId="34794"/>
    <cellStyle name="CALC Currency Total [1] 2 20 5 4" xfId="43096"/>
    <cellStyle name="CALC Currency Total [1] 2 20 6" xfId="20294"/>
    <cellStyle name="CALC Currency Total [1] 2 20 6 2" xfId="28616"/>
    <cellStyle name="CALC Currency Total [1] 2 20 6 2 2" xfId="43097"/>
    <cellStyle name="CALC Currency Total [1] 2 20 6 3" xfId="35731"/>
    <cellStyle name="CALC Currency Total [1] 2 20 6 4" xfId="43098"/>
    <cellStyle name="CALC Currency Total [1] 2 20 7" xfId="21755"/>
    <cellStyle name="CALC Currency Total [1] 2 20 7 2" xfId="30056"/>
    <cellStyle name="CALC Currency Total [1] 2 20 7 2 2" xfId="43099"/>
    <cellStyle name="CALC Currency Total [1] 2 20 7 3" xfId="37105"/>
    <cellStyle name="CALC Currency Total [1] 2 20 7 4" xfId="43100"/>
    <cellStyle name="CALC Currency Total [1] 2 20 8" xfId="22683"/>
    <cellStyle name="CALC Currency Total [1] 2 20 8 2" xfId="30979"/>
    <cellStyle name="CALC Currency Total [1] 2 20 8 2 2" xfId="43101"/>
    <cellStyle name="CALC Currency Total [1] 2 20 8 3" xfId="37988"/>
    <cellStyle name="CALC Currency Total [1] 2 20 8 4" xfId="43102"/>
    <cellStyle name="CALC Currency Total [1] 2 20 9" xfId="23625"/>
    <cellStyle name="CALC Currency Total [1] 2 20 9 2" xfId="43103"/>
    <cellStyle name="CALC Currency Total [1] 2 21" xfId="15284"/>
    <cellStyle name="CALC Currency Total [1] 2 21 10" xfId="43104"/>
    <cellStyle name="CALC Currency Total [1] 2 21 11" xfId="43105"/>
    <cellStyle name="CALC Currency Total [1] 2 21 2" xfId="16364"/>
    <cellStyle name="CALC Currency Total [1] 2 21 2 2" xfId="24677"/>
    <cellStyle name="CALC Currency Total [1] 2 21 2 2 2" xfId="43106"/>
    <cellStyle name="CALC Currency Total [1] 2 21 2 3" xfId="31944"/>
    <cellStyle name="CALC Currency Total [1] 2 21 2 4" xfId="43107"/>
    <cellStyle name="CALC Currency Total [1] 2 21 3" xfId="17330"/>
    <cellStyle name="CALC Currency Total [1] 2 21 3 2" xfId="25651"/>
    <cellStyle name="CALC Currency Total [1] 2 21 3 2 2" xfId="43108"/>
    <cellStyle name="CALC Currency Total [1] 2 21 3 3" xfId="32877"/>
    <cellStyle name="CALC Currency Total [1] 2 21 3 4" xfId="43109"/>
    <cellStyle name="CALC Currency Total [1] 2 21 4" xfId="18358"/>
    <cellStyle name="CALC Currency Total [1] 2 21 4 2" xfId="26678"/>
    <cellStyle name="CALC Currency Total [1] 2 21 4 2 2" xfId="43110"/>
    <cellStyle name="CALC Currency Total [1] 2 21 4 3" xfId="33855"/>
    <cellStyle name="CALC Currency Total [1] 2 21 4 4" xfId="43111"/>
    <cellStyle name="CALC Currency Total [1] 2 21 5" xfId="19342"/>
    <cellStyle name="CALC Currency Total [1] 2 21 5 2" xfId="27662"/>
    <cellStyle name="CALC Currency Total [1] 2 21 5 2 2" xfId="43112"/>
    <cellStyle name="CALC Currency Total [1] 2 21 5 3" xfId="34810"/>
    <cellStyle name="CALC Currency Total [1] 2 21 5 4" xfId="43113"/>
    <cellStyle name="CALC Currency Total [1] 2 21 6" xfId="20310"/>
    <cellStyle name="CALC Currency Total [1] 2 21 6 2" xfId="28632"/>
    <cellStyle name="CALC Currency Total [1] 2 21 6 2 2" xfId="43114"/>
    <cellStyle name="CALC Currency Total [1] 2 21 6 3" xfId="35747"/>
    <cellStyle name="CALC Currency Total [1] 2 21 6 4" xfId="43115"/>
    <cellStyle name="CALC Currency Total [1] 2 21 7" xfId="21771"/>
    <cellStyle name="CALC Currency Total [1] 2 21 7 2" xfId="30072"/>
    <cellStyle name="CALC Currency Total [1] 2 21 7 2 2" xfId="43116"/>
    <cellStyle name="CALC Currency Total [1] 2 21 7 3" xfId="37121"/>
    <cellStyle name="CALC Currency Total [1] 2 21 7 4" xfId="43117"/>
    <cellStyle name="CALC Currency Total [1] 2 21 8" xfId="22699"/>
    <cellStyle name="CALC Currency Total [1] 2 21 8 2" xfId="30995"/>
    <cellStyle name="CALC Currency Total [1] 2 21 8 2 2" xfId="43118"/>
    <cellStyle name="CALC Currency Total [1] 2 21 8 3" xfId="38004"/>
    <cellStyle name="CALC Currency Total [1] 2 21 8 4" xfId="43119"/>
    <cellStyle name="CALC Currency Total [1] 2 21 9" xfId="23641"/>
    <cellStyle name="CALC Currency Total [1] 2 21 9 2" xfId="43120"/>
    <cellStyle name="CALC Currency Total [1] 2 22" xfId="15292"/>
    <cellStyle name="CALC Currency Total [1] 2 22 10" xfId="43121"/>
    <cellStyle name="CALC Currency Total [1] 2 22 11" xfId="43122"/>
    <cellStyle name="CALC Currency Total [1] 2 22 2" xfId="16372"/>
    <cellStyle name="CALC Currency Total [1] 2 22 2 2" xfId="24685"/>
    <cellStyle name="CALC Currency Total [1] 2 22 2 2 2" xfId="43123"/>
    <cellStyle name="CALC Currency Total [1] 2 22 2 3" xfId="31951"/>
    <cellStyle name="CALC Currency Total [1] 2 22 2 4" xfId="43124"/>
    <cellStyle name="CALC Currency Total [1] 2 22 3" xfId="17338"/>
    <cellStyle name="CALC Currency Total [1] 2 22 3 2" xfId="25659"/>
    <cellStyle name="CALC Currency Total [1] 2 22 3 2 2" xfId="43125"/>
    <cellStyle name="CALC Currency Total [1] 2 22 3 3" xfId="32884"/>
    <cellStyle name="CALC Currency Total [1] 2 22 3 4" xfId="43126"/>
    <cellStyle name="CALC Currency Total [1] 2 22 4" xfId="18366"/>
    <cellStyle name="CALC Currency Total [1] 2 22 4 2" xfId="26686"/>
    <cellStyle name="CALC Currency Total [1] 2 22 4 2 2" xfId="43127"/>
    <cellStyle name="CALC Currency Total [1] 2 22 4 3" xfId="33862"/>
    <cellStyle name="CALC Currency Total [1] 2 22 4 4" xfId="43128"/>
    <cellStyle name="CALC Currency Total [1] 2 22 5" xfId="19349"/>
    <cellStyle name="CALC Currency Total [1] 2 22 5 2" xfId="27670"/>
    <cellStyle name="CALC Currency Total [1] 2 22 5 2 2" xfId="43129"/>
    <cellStyle name="CALC Currency Total [1] 2 22 5 3" xfId="34818"/>
    <cellStyle name="CALC Currency Total [1] 2 22 5 4" xfId="43130"/>
    <cellStyle name="CALC Currency Total [1] 2 22 6" xfId="20318"/>
    <cellStyle name="CALC Currency Total [1] 2 22 6 2" xfId="28640"/>
    <cellStyle name="CALC Currency Total [1] 2 22 6 2 2" xfId="43131"/>
    <cellStyle name="CALC Currency Total [1] 2 22 6 3" xfId="35754"/>
    <cellStyle name="CALC Currency Total [1] 2 22 6 4" xfId="43132"/>
    <cellStyle name="CALC Currency Total [1] 2 22 7" xfId="21779"/>
    <cellStyle name="CALC Currency Total [1] 2 22 7 2" xfId="30080"/>
    <cellStyle name="CALC Currency Total [1] 2 22 7 2 2" xfId="43133"/>
    <cellStyle name="CALC Currency Total [1] 2 22 7 3" xfId="37128"/>
    <cellStyle name="CALC Currency Total [1] 2 22 7 4" xfId="43134"/>
    <cellStyle name="CALC Currency Total [1] 2 22 8" xfId="22707"/>
    <cellStyle name="CALC Currency Total [1] 2 22 8 2" xfId="31003"/>
    <cellStyle name="CALC Currency Total [1] 2 22 8 2 2" xfId="43135"/>
    <cellStyle name="CALC Currency Total [1] 2 22 8 3" xfId="38011"/>
    <cellStyle name="CALC Currency Total [1] 2 22 8 4" xfId="43136"/>
    <cellStyle name="CALC Currency Total [1] 2 22 9" xfId="23649"/>
    <cellStyle name="CALC Currency Total [1] 2 22 9 2" xfId="43137"/>
    <cellStyle name="CALC Currency Total [1] 2 23" xfId="15326"/>
    <cellStyle name="CALC Currency Total [1] 2 23 10" xfId="43138"/>
    <cellStyle name="CALC Currency Total [1] 2 23 11" xfId="43139"/>
    <cellStyle name="CALC Currency Total [1] 2 23 2" xfId="16406"/>
    <cellStyle name="CALC Currency Total [1] 2 23 2 2" xfId="24719"/>
    <cellStyle name="CALC Currency Total [1] 2 23 2 2 2" xfId="43140"/>
    <cellStyle name="CALC Currency Total [1] 2 23 2 3" xfId="31984"/>
    <cellStyle name="CALC Currency Total [1] 2 23 2 4" xfId="43141"/>
    <cellStyle name="CALC Currency Total [1] 2 23 3" xfId="17372"/>
    <cellStyle name="CALC Currency Total [1] 2 23 3 2" xfId="25693"/>
    <cellStyle name="CALC Currency Total [1] 2 23 3 2 2" xfId="43142"/>
    <cellStyle name="CALC Currency Total [1] 2 23 3 3" xfId="32917"/>
    <cellStyle name="CALC Currency Total [1] 2 23 3 4" xfId="43143"/>
    <cellStyle name="CALC Currency Total [1] 2 23 4" xfId="18400"/>
    <cellStyle name="CALC Currency Total [1] 2 23 4 2" xfId="26720"/>
    <cellStyle name="CALC Currency Total [1] 2 23 4 2 2" xfId="43144"/>
    <cellStyle name="CALC Currency Total [1] 2 23 4 3" xfId="33895"/>
    <cellStyle name="CALC Currency Total [1] 2 23 4 4" xfId="43145"/>
    <cellStyle name="CALC Currency Total [1] 2 23 5" xfId="19383"/>
    <cellStyle name="CALC Currency Total [1] 2 23 5 2" xfId="27704"/>
    <cellStyle name="CALC Currency Total [1] 2 23 5 2 2" xfId="43146"/>
    <cellStyle name="CALC Currency Total [1] 2 23 5 3" xfId="34852"/>
    <cellStyle name="CALC Currency Total [1] 2 23 5 4" xfId="43147"/>
    <cellStyle name="CALC Currency Total [1] 2 23 6" xfId="20352"/>
    <cellStyle name="CALC Currency Total [1] 2 23 6 2" xfId="28674"/>
    <cellStyle name="CALC Currency Total [1] 2 23 6 2 2" xfId="43148"/>
    <cellStyle name="CALC Currency Total [1] 2 23 6 3" xfId="35787"/>
    <cellStyle name="CALC Currency Total [1] 2 23 6 4" xfId="43149"/>
    <cellStyle name="CALC Currency Total [1] 2 23 7" xfId="21813"/>
    <cellStyle name="CALC Currency Total [1] 2 23 7 2" xfId="30114"/>
    <cellStyle name="CALC Currency Total [1] 2 23 7 2 2" xfId="43150"/>
    <cellStyle name="CALC Currency Total [1] 2 23 7 3" xfId="37161"/>
    <cellStyle name="CALC Currency Total [1] 2 23 7 4" xfId="43151"/>
    <cellStyle name="CALC Currency Total [1] 2 23 8" xfId="22741"/>
    <cellStyle name="CALC Currency Total [1] 2 23 8 2" xfId="31037"/>
    <cellStyle name="CALC Currency Total [1] 2 23 8 2 2" xfId="43152"/>
    <cellStyle name="CALC Currency Total [1] 2 23 8 3" xfId="38044"/>
    <cellStyle name="CALC Currency Total [1] 2 23 8 4" xfId="43153"/>
    <cellStyle name="CALC Currency Total [1] 2 23 9" xfId="23683"/>
    <cellStyle name="CALC Currency Total [1] 2 23 9 2" xfId="43154"/>
    <cellStyle name="CALC Currency Total [1] 2 24" xfId="15391"/>
    <cellStyle name="CALC Currency Total [1] 2 24 10" xfId="43155"/>
    <cellStyle name="CALC Currency Total [1] 2 24 11" xfId="43156"/>
    <cellStyle name="CALC Currency Total [1] 2 24 2" xfId="16471"/>
    <cellStyle name="CALC Currency Total [1] 2 24 2 2" xfId="24784"/>
    <cellStyle name="CALC Currency Total [1] 2 24 2 2 2" xfId="43157"/>
    <cellStyle name="CALC Currency Total [1] 2 24 2 3" xfId="32048"/>
    <cellStyle name="CALC Currency Total [1] 2 24 2 4" xfId="43158"/>
    <cellStyle name="CALC Currency Total [1] 2 24 3" xfId="17437"/>
    <cellStyle name="CALC Currency Total [1] 2 24 3 2" xfId="25758"/>
    <cellStyle name="CALC Currency Total [1] 2 24 3 2 2" xfId="43159"/>
    <cellStyle name="CALC Currency Total [1] 2 24 3 3" xfId="32981"/>
    <cellStyle name="CALC Currency Total [1] 2 24 3 4" xfId="43160"/>
    <cellStyle name="CALC Currency Total [1] 2 24 4" xfId="18465"/>
    <cellStyle name="CALC Currency Total [1] 2 24 4 2" xfId="26785"/>
    <cellStyle name="CALC Currency Total [1] 2 24 4 2 2" xfId="43161"/>
    <cellStyle name="CALC Currency Total [1] 2 24 4 3" xfId="33959"/>
    <cellStyle name="CALC Currency Total [1] 2 24 4 4" xfId="43162"/>
    <cellStyle name="CALC Currency Total [1] 2 24 5" xfId="19448"/>
    <cellStyle name="CALC Currency Total [1] 2 24 5 2" xfId="27769"/>
    <cellStyle name="CALC Currency Total [1] 2 24 5 2 2" xfId="43163"/>
    <cellStyle name="CALC Currency Total [1] 2 24 5 3" xfId="34917"/>
    <cellStyle name="CALC Currency Total [1] 2 24 5 4" xfId="43164"/>
    <cellStyle name="CALC Currency Total [1] 2 24 6" xfId="20417"/>
    <cellStyle name="CALC Currency Total [1] 2 24 6 2" xfId="28739"/>
    <cellStyle name="CALC Currency Total [1] 2 24 6 2 2" xfId="43165"/>
    <cellStyle name="CALC Currency Total [1] 2 24 6 3" xfId="35851"/>
    <cellStyle name="CALC Currency Total [1] 2 24 6 4" xfId="43166"/>
    <cellStyle name="CALC Currency Total [1] 2 24 7" xfId="21878"/>
    <cellStyle name="CALC Currency Total [1] 2 24 7 2" xfId="30179"/>
    <cellStyle name="CALC Currency Total [1] 2 24 7 2 2" xfId="43167"/>
    <cellStyle name="CALC Currency Total [1] 2 24 7 3" xfId="37224"/>
    <cellStyle name="CALC Currency Total [1] 2 24 7 4" xfId="43168"/>
    <cellStyle name="CALC Currency Total [1] 2 24 8" xfId="22806"/>
    <cellStyle name="CALC Currency Total [1] 2 24 8 2" xfId="31102"/>
    <cellStyle name="CALC Currency Total [1] 2 24 8 2 2" xfId="43169"/>
    <cellStyle name="CALC Currency Total [1] 2 24 8 3" xfId="38108"/>
    <cellStyle name="CALC Currency Total [1] 2 24 8 4" xfId="43170"/>
    <cellStyle name="CALC Currency Total [1] 2 24 9" xfId="23748"/>
    <cellStyle name="CALC Currency Total [1] 2 24 9 2" xfId="43171"/>
    <cellStyle name="CALC Currency Total [1] 2 25" xfId="15407"/>
    <cellStyle name="CALC Currency Total [1] 2 25 10" xfId="43172"/>
    <cellStyle name="CALC Currency Total [1] 2 25 11" xfId="43173"/>
    <cellStyle name="CALC Currency Total [1] 2 25 2" xfId="16487"/>
    <cellStyle name="CALC Currency Total [1] 2 25 2 2" xfId="24800"/>
    <cellStyle name="CALC Currency Total [1] 2 25 2 2 2" xfId="43174"/>
    <cellStyle name="CALC Currency Total [1] 2 25 2 3" xfId="32062"/>
    <cellStyle name="CALC Currency Total [1] 2 25 2 4" xfId="43175"/>
    <cellStyle name="CALC Currency Total [1] 2 25 3" xfId="17453"/>
    <cellStyle name="CALC Currency Total [1] 2 25 3 2" xfId="25774"/>
    <cellStyle name="CALC Currency Total [1] 2 25 3 2 2" xfId="43176"/>
    <cellStyle name="CALC Currency Total [1] 2 25 3 3" xfId="32995"/>
    <cellStyle name="CALC Currency Total [1] 2 25 3 4" xfId="43177"/>
    <cellStyle name="CALC Currency Total [1] 2 25 4" xfId="18481"/>
    <cellStyle name="CALC Currency Total [1] 2 25 4 2" xfId="26801"/>
    <cellStyle name="CALC Currency Total [1] 2 25 4 2 2" xfId="43178"/>
    <cellStyle name="CALC Currency Total [1] 2 25 4 3" xfId="33973"/>
    <cellStyle name="CALC Currency Total [1] 2 25 4 4" xfId="43179"/>
    <cellStyle name="CALC Currency Total [1] 2 25 5" xfId="19464"/>
    <cellStyle name="CALC Currency Total [1] 2 25 5 2" xfId="27785"/>
    <cellStyle name="CALC Currency Total [1] 2 25 5 2 2" xfId="43180"/>
    <cellStyle name="CALC Currency Total [1] 2 25 5 3" xfId="34933"/>
    <cellStyle name="CALC Currency Total [1] 2 25 5 4" xfId="43181"/>
    <cellStyle name="CALC Currency Total [1] 2 25 6" xfId="20433"/>
    <cellStyle name="CALC Currency Total [1] 2 25 6 2" xfId="28755"/>
    <cellStyle name="CALC Currency Total [1] 2 25 6 2 2" xfId="43182"/>
    <cellStyle name="CALC Currency Total [1] 2 25 6 3" xfId="35865"/>
    <cellStyle name="CALC Currency Total [1] 2 25 6 4" xfId="43183"/>
    <cellStyle name="CALC Currency Total [1] 2 25 7" xfId="21894"/>
    <cellStyle name="CALC Currency Total [1] 2 25 7 2" xfId="30195"/>
    <cellStyle name="CALC Currency Total [1] 2 25 7 2 2" xfId="43184"/>
    <cellStyle name="CALC Currency Total [1] 2 25 7 3" xfId="37238"/>
    <cellStyle name="CALC Currency Total [1] 2 25 7 4" xfId="43185"/>
    <cellStyle name="CALC Currency Total [1] 2 25 8" xfId="22822"/>
    <cellStyle name="CALC Currency Total [1] 2 25 8 2" xfId="31118"/>
    <cellStyle name="CALC Currency Total [1] 2 25 8 2 2" xfId="43186"/>
    <cellStyle name="CALC Currency Total [1] 2 25 8 3" xfId="38122"/>
    <cellStyle name="CALC Currency Total [1] 2 25 8 4" xfId="43187"/>
    <cellStyle name="CALC Currency Total [1] 2 25 9" xfId="23764"/>
    <cellStyle name="CALC Currency Total [1] 2 25 9 2" xfId="43188"/>
    <cellStyle name="CALC Currency Total [1] 2 26" xfId="15423"/>
    <cellStyle name="CALC Currency Total [1] 2 26 10" xfId="43189"/>
    <cellStyle name="CALC Currency Total [1] 2 26 11" xfId="43190"/>
    <cellStyle name="CALC Currency Total [1] 2 26 2" xfId="16503"/>
    <cellStyle name="CALC Currency Total [1] 2 26 2 2" xfId="24816"/>
    <cellStyle name="CALC Currency Total [1] 2 26 2 2 2" xfId="43191"/>
    <cellStyle name="CALC Currency Total [1] 2 26 2 3" xfId="32077"/>
    <cellStyle name="CALC Currency Total [1] 2 26 2 4" xfId="43192"/>
    <cellStyle name="CALC Currency Total [1] 2 26 3" xfId="17469"/>
    <cellStyle name="CALC Currency Total [1] 2 26 3 2" xfId="25790"/>
    <cellStyle name="CALC Currency Total [1] 2 26 3 2 2" xfId="43193"/>
    <cellStyle name="CALC Currency Total [1] 2 26 3 3" xfId="33010"/>
    <cellStyle name="CALC Currency Total [1] 2 26 3 4" xfId="43194"/>
    <cellStyle name="CALC Currency Total [1] 2 26 4" xfId="18497"/>
    <cellStyle name="CALC Currency Total [1] 2 26 4 2" xfId="26817"/>
    <cellStyle name="CALC Currency Total [1] 2 26 4 2 2" xfId="43195"/>
    <cellStyle name="CALC Currency Total [1] 2 26 4 3" xfId="33988"/>
    <cellStyle name="CALC Currency Total [1] 2 26 4 4" xfId="43196"/>
    <cellStyle name="CALC Currency Total [1] 2 26 5" xfId="19480"/>
    <cellStyle name="CALC Currency Total [1] 2 26 5 2" xfId="27801"/>
    <cellStyle name="CALC Currency Total [1] 2 26 5 2 2" xfId="43197"/>
    <cellStyle name="CALC Currency Total [1] 2 26 5 3" xfId="34949"/>
    <cellStyle name="CALC Currency Total [1] 2 26 5 4" xfId="43198"/>
    <cellStyle name="CALC Currency Total [1] 2 26 6" xfId="20449"/>
    <cellStyle name="CALC Currency Total [1] 2 26 6 2" xfId="28771"/>
    <cellStyle name="CALC Currency Total [1] 2 26 6 2 2" xfId="43199"/>
    <cellStyle name="CALC Currency Total [1] 2 26 6 3" xfId="35880"/>
    <cellStyle name="CALC Currency Total [1] 2 26 6 4" xfId="43200"/>
    <cellStyle name="CALC Currency Total [1] 2 26 7" xfId="21910"/>
    <cellStyle name="CALC Currency Total [1] 2 26 7 2" xfId="30211"/>
    <cellStyle name="CALC Currency Total [1] 2 26 7 2 2" xfId="43201"/>
    <cellStyle name="CALC Currency Total [1] 2 26 7 3" xfId="37253"/>
    <cellStyle name="CALC Currency Total [1] 2 26 7 4" xfId="43202"/>
    <cellStyle name="CALC Currency Total [1] 2 26 8" xfId="22838"/>
    <cellStyle name="CALC Currency Total [1] 2 26 8 2" xfId="31134"/>
    <cellStyle name="CALC Currency Total [1] 2 26 8 2 2" xfId="43203"/>
    <cellStyle name="CALC Currency Total [1] 2 26 8 3" xfId="38137"/>
    <cellStyle name="CALC Currency Total [1] 2 26 8 4" xfId="43204"/>
    <cellStyle name="CALC Currency Total [1] 2 26 9" xfId="23780"/>
    <cellStyle name="CALC Currency Total [1] 2 26 9 2" xfId="43205"/>
    <cellStyle name="CALC Currency Total [1] 2 27" xfId="15437"/>
    <cellStyle name="CALC Currency Total [1] 2 27 10" xfId="43206"/>
    <cellStyle name="CALC Currency Total [1] 2 27 11" xfId="43207"/>
    <cellStyle name="CALC Currency Total [1] 2 27 2" xfId="16517"/>
    <cellStyle name="CALC Currency Total [1] 2 27 2 2" xfId="24830"/>
    <cellStyle name="CALC Currency Total [1] 2 27 2 2 2" xfId="43208"/>
    <cellStyle name="CALC Currency Total [1] 2 27 2 3" xfId="32091"/>
    <cellStyle name="CALC Currency Total [1] 2 27 2 4" xfId="43209"/>
    <cellStyle name="CALC Currency Total [1] 2 27 3" xfId="17483"/>
    <cellStyle name="CALC Currency Total [1] 2 27 3 2" xfId="25804"/>
    <cellStyle name="CALC Currency Total [1] 2 27 3 2 2" xfId="43210"/>
    <cellStyle name="CALC Currency Total [1] 2 27 3 3" xfId="33024"/>
    <cellStyle name="CALC Currency Total [1] 2 27 3 4" xfId="43211"/>
    <cellStyle name="CALC Currency Total [1] 2 27 4" xfId="18511"/>
    <cellStyle name="CALC Currency Total [1] 2 27 4 2" xfId="26831"/>
    <cellStyle name="CALC Currency Total [1] 2 27 4 2 2" xfId="43212"/>
    <cellStyle name="CALC Currency Total [1] 2 27 4 3" xfId="34002"/>
    <cellStyle name="CALC Currency Total [1] 2 27 4 4" xfId="43213"/>
    <cellStyle name="CALC Currency Total [1] 2 27 5" xfId="19494"/>
    <cellStyle name="CALC Currency Total [1] 2 27 5 2" xfId="27815"/>
    <cellStyle name="CALC Currency Total [1] 2 27 5 2 2" xfId="43214"/>
    <cellStyle name="CALC Currency Total [1] 2 27 5 3" xfId="34963"/>
    <cellStyle name="CALC Currency Total [1] 2 27 5 4" xfId="43215"/>
    <cellStyle name="CALC Currency Total [1] 2 27 6" xfId="20463"/>
    <cellStyle name="CALC Currency Total [1] 2 27 6 2" xfId="28785"/>
    <cellStyle name="CALC Currency Total [1] 2 27 6 2 2" xfId="43216"/>
    <cellStyle name="CALC Currency Total [1] 2 27 6 3" xfId="35894"/>
    <cellStyle name="CALC Currency Total [1] 2 27 6 4" xfId="43217"/>
    <cellStyle name="CALC Currency Total [1] 2 27 7" xfId="21924"/>
    <cellStyle name="CALC Currency Total [1] 2 27 7 2" xfId="30225"/>
    <cellStyle name="CALC Currency Total [1] 2 27 7 2 2" xfId="43218"/>
    <cellStyle name="CALC Currency Total [1] 2 27 7 3" xfId="37267"/>
    <cellStyle name="CALC Currency Total [1] 2 27 7 4" xfId="43219"/>
    <cellStyle name="CALC Currency Total [1] 2 27 8" xfId="22852"/>
    <cellStyle name="CALC Currency Total [1] 2 27 8 2" xfId="31148"/>
    <cellStyle name="CALC Currency Total [1] 2 27 8 2 2" xfId="43220"/>
    <cellStyle name="CALC Currency Total [1] 2 27 8 3" xfId="38151"/>
    <cellStyle name="CALC Currency Total [1] 2 27 8 4" xfId="43221"/>
    <cellStyle name="CALC Currency Total [1] 2 27 9" xfId="23794"/>
    <cellStyle name="CALC Currency Total [1] 2 27 9 2" xfId="43222"/>
    <cellStyle name="CALC Currency Total [1] 2 28" xfId="15451"/>
    <cellStyle name="CALC Currency Total [1] 2 28 10" xfId="43223"/>
    <cellStyle name="CALC Currency Total [1] 2 28 11" xfId="43224"/>
    <cellStyle name="CALC Currency Total [1] 2 28 2" xfId="16531"/>
    <cellStyle name="CALC Currency Total [1] 2 28 2 2" xfId="24844"/>
    <cellStyle name="CALC Currency Total [1] 2 28 2 2 2" xfId="43225"/>
    <cellStyle name="CALC Currency Total [1] 2 28 2 3" xfId="32105"/>
    <cellStyle name="CALC Currency Total [1] 2 28 2 4" xfId="43226"/>
    <cellStyle name="CALC Currency Total [1] 2 28 3" xfId="17497"/>
    <cellStyle name="CALC Currency Total [1] 2 28 3 2" xfId="25818"/>
    <cellStyle name="CALC Currency Total [1] 2 28 3 2 2" xfId="43227"/>
    <cellStyle name="CALC Currency Total [1] 2 28 3 3" xfId="33038"/>
    <cellStyle name="CALC Currency Total [1] 2 28 3 4" xfId="43228"/>
    <cellStyle name="CALC Currency Total [1] 2 28 4" xfId="18525"/>
    <cellStyle name="CALC Currency Total [1] 2 28 4 2" xfId="26845"/>
    <cellStyle name="CALC Currency Total [1] 2 28 4 2 2" xfId="43229"/>
    <cellStyle name="CALC Currency Total [1] 2 28 4 3" xfId="34016"/>
    <cellStyle name="CALC Currency Total [1] 2 28 4 4" xfId="43230"/>
    <cellStyle name="CALC Currency Total [1] 2 28 5" xfId="19508"/>
    <cellStyle name="CALC Currency Total [1] 2 28 5 2" xfId="27829"/>
    <cellStyle name="CALC Currency Total [1] 2 28 5 2 2" xfId="43231"/>
    <cellStyle name="CALC Currency Total [1] 2 28 5 3" xfId="34977"/>
    <cellStyle name="CALC Currency Total [1] 2 28 5 4" xfId="43232"/>
    <cellStyle name="CALC Currency Total [1] 2 28 6" xfId="20477"/>
    <cellStyle name="CALC Currency Total [1] 2 28 6 2" xfId="28799"/>
    <cellStyle name="CALC Currency Total [1] 2 28 6 2 2" xfId="43233"/>
    <cellStyle name="CALC Currency Total [1] 2 28 6 3" xfId="35908"/>
    <cellStyle name="CALC Currency Total [1] 2 28 6 4" xfId="43234"/>
    <cellStyle name="CALC Currency Total [1] 2 28 7" xfId="21938"/>
    <cellStyle name="CALC Currency Total [1] 2 28 7 2" xfId="30239"/>
    <cellStyle name="CALC Currency Total [1] 2 28 7 2 2" xfId="43235"/>
    <cellStyle name="CALC Currency Total [1] 2 28 7 3" xfId="37281"/>
    <cellStyle name="CALC Currency Total [1] 2 28 7 4" xfId="43236"/>
    <cellStyle name="CALC Currency Total [1] 2 28 8" xfId="22866"/>
    <cellStyle name="CALC Currency Total [1] 2 28 8 2" xfId="31162"/>
    <cellStyle name="CALC Currency Total [1] 2 28 8 2 2" xfId="43237"/>
    <cellStyle name="CALC Currency Total [1] 2 28 8 3" xfId="38165"/>
    <cellStyle name="CALC Currency Total [1] 2 28 8 4" xfId="43238"/>
    <cellStyle name="CALC Currency Total [1] 2 28 9" xfId="23808"/>
    <cellStyle name="CALC Currency Total [1] 2 28 9 2" xfId="43239"/>
    <cellStyle name="CALC Currency Total [1] 2 29" xfId="15483"/>
    <cellStyle name="CALC Currency Total [1] 2 29 2" xfId="17529"/>
    <cellStyle name="CALC Currency Total [1] 2 29 2 2" xfId="25849"/>
    <cellStyle name="CALC Currency Total [1] 2 29 2 2 2" xfId="43240"/>
    <cellStyle name="CALC Currency Total [1] 2 29 2 3" xfId="33067"/>
    <cellStyle name="CALC Currency Total [1] 2 29 2 4" xfId="43241"/>
    <cellStyle name="CALC Currency Total [1] 2 29 3" xfId="19540"/>
    <cellStyle name="CALC Currency Total [1] 2 29 3 2" xfId="27861"/>
    <cellStyle name="CALC Currency Total [1] 2 29 3 2 2" xfId="43242"/>
    <cellStyle name="CALC Currency Total [1] 2 29 3 3" xfId="35009"/>
    <cellStyle name="CALC Currency Total [1] 2 29 3 4" xfId="43243"/>
    <cellStyle name="CALC Currency Total [1] 2 29 4" xfId="43244"/>
    <cellStyle name="CALC Currency Total [1] 2 29 4 2" xfId="43245"/>
    <cellStyle name="CALC Currency Total [1] 2 3" xfId="14515"/>
    <cellStyle name="CALC Currency Total [1] 2 3 2" xfId="15577"/>
    <cellStyle name="CALC Currency Total [1] 2 3 2 2" xfId="43246"/>
    <cellStyle name="CALC Currency Total [1] 2 3 2 2 2" xfId="43247"/>
    <cellStyle name="CALC Currency Total [1] 2 3 3" xfId="14445"/>
    <cellStyle name="CALC Currency Total [1] 2 3 3 2" xfId="43248"/>
    <cellStyle name="CALC Currency Total [1] 2 30" xfId="43249"/>
    <cellStyle name="CALC Currency Total [1] 2 30 2" xfId="43250"/>
    <cellStyle name="CALC Currency Total [1] 2 4" xfId="14544"/>
    <cellStyle name="CALC Currency Total [1] 2 4 2" xfId="15623"/>
    <cellStyle name="CALC Currency Total [1] 2 4 2 2" xfId="23937"/>
    <cellStyle name="CALC Currency Total [1] 2 4 2 2 2" xfId="43251"/>
    <cellStyle name="CALC Currency Total [1] 2 4 2 3" xfId="43252"/>
    <cellStyle name="CALC Currency Total [1] 2 4 2 4" xfId="43253"/>
    <cellStyle name="CALC Currency Total [1] 2 4 3" xfId="16591"/>
    <cellStyle name="CALC Currency Total [1] 2 4 3 2" xfId="24908"/>
    <cellStyle name="CALC Currency Total [1] 2 4 3 2 2" xfId="43254"/>
    <cellStyle name="CALC Currency Total [1] 2 4 3 3" xfId="32168"/>
    <cellStyle name="CALC Currency Total [1] 2 4 3 4" xfId="43255"/>
    <cellStyle name="CALC Currency Total [1] 2 4 4" xfId="17610"/>
    <cellStyle name="CALC Currency Total [1] 2 4 4 2" xfId="25933"/>
    <cellStyle name="CALC Currency Total [1] 2 4 4 2 2" xfId="43256"/>
    <cellStyle name="CALC Currency Total [1] 2 4 4 3" xfId="33145"/>
    <cellStyle name="CALC Currency Total [1] 2 4 4 4" xfId="43257"/>
    <cellStyle name="CALC Currency Total [1] 2 4 5" xfId="18592"/>
    <cellStyle name="CALC Currency Total [1] 2 4 5 2" xfId="26911"/>
    <cellStyle name="CALC Currency Total [1] 2 4 5 2 2" xfId="43258"/>
    <cellStyle name="CALC Currency Total [1] 2 4 5 3" xfId="34080"/>
    <cellStyle name="CALC Currency Total [1] 2 4 5 4" xfId="43259"/>
    <cellStyle name="CALC Currency Total [1] 2 4 6" xfId="19560"/>
    <cellStyle name="CALC Currency Total [1] 2 4 6 2" xfId="27881"/>
    <cellStyle name="CALC Currency Total [1] 2 4 6 2 2" xfId="43260"/>
    <cellStyle name="CALC Currency Total [1] 2 4 6 3" xfId="35028"/>
    <cellStyle name="CALC Currency Total [1] 2 4 6 4" xfId="43261"/>
    <cellStyle name="CALC Currency Total [1] 2 4 7" xfId="20518"/>
    <cellStyle name="CALC Currency Total [1] 2 4 7 2" xfId="28840"/>
    <cellStyle name="CALC Currency Total [1] 2 4 7 2 2" xfId="43262"/>
    <cellStyle name="CALC Currency Total [1] 2 4 7 3" xfId="35945"/>
    <cellStyle name="CALC Currency Total [1] 2 4 7 4" xfId="43263"/>
    <cellStyle name="CALC Currency Total [1] 2 4 8" xfId="22901"/>
    <cellStyle name="CALC Currency Total [1] 2 4 8 2" xfId="43264"/>
    <cellStyle name="CALC Currency Total [1] 2 5" xfId="14605"/>
    <cellStyle name="CALC Currency Total [1] 2 5 10" xfId="22966"/>
    <cellStyle name="CALC Currency Total [1] 2 5 10 2" xfId="43265"/>
    <cellStyle name="CALC Currency Total [1] 2 5 11" xfId="43266"/>
    <cellStyle name="CALC Currency Total [1] 2 5 2" xfId="15685"/>
    <cellStyle name="CALC Currency Total [1] 2 5 2 2" xfId="24001"/>
    <cellStyle name="CALC Currency Total [1] 2 5 2 2 2" xfId="43267"/>
    <cellStyle name="CALC Currency Total [1] 2 5 2 3" xfId="31296"/>
    <cellStyle name="CALC Currency Total [1] 2 5 2 4" xfId="43268"/>
    <cellStyle name="CALC Currency Total [1] 2 5 3" xfId="16652"/>
    <cellStyle name="CALC Currency Total [1] 2 5 3 2" xfId="24972"/>
    <cellStyle name="CALC Currency Total [1] 2 5 3 2 2" xfId="43269"/>
    <cellStyle name="CALC Currency Total [1] 2 5 3 3" xfId="32229"/>
    <cellStyle name="CALC Currency Total [1] 2 5 3 4" xfId="43270"/>
    <cellStyle name="CALC Currency Total [1] 2 5 4" xfId="17674"/>
    <cellStyle name="CALC Currency Total [1] 2 5 4 2" xfId="25998"/>
    <cellStyle name="CALC Currency Total [1] 2 5 4 2 2" xfId="43271"/>
    <cellStyle name="CALC Currency Total [1] 2 5 4 3" xfId="33206"/>
    <cellStyle name="CALC Currency Total [1] 2 5 4 4" xfId="43272"/>
    <cellStyle name="CALC Currency Total [1] 2 5 5" xfId="18657"/>
    <cellStyle name="CALC Currency Total [1] 2 5 5 2" xfId="26978"/>
    <cellStyle name="CALC Currency Total [1] 2 5 5 2 2" xfId="43273"/>
    <cellStyle name="CALC Currency Total [1] 2 5 5 3" xfId="34144"/>
    <cellStyle name="CALC Currency Total [1] 2 5 5 4" xfId="43274"/>
    <cellStyle name="CALC Currency Total [1] 2 5 6" xfId="19626"/>
    <cellStyle name="CALC Currency Total [1] 2 5 6 2" xfId="27947"/>
    <cellStyle name="CALC Currency Total [1] 2 5 6 2 2" xfId="43275"/>
    <cellStyle name="CALC Currency Total [1] 2 5 6 3" xfId="35090"/>
    <cellStyle name="CALC Currency Total [1] 2 5 6 4" xfId="43276"/>
    <cellStyle name="CALC Currency Total [1] 2 5 7" xfId="20583"/>
    <cellStyle name="CALC Currency Total [1] 2 5 7 2" xfId="28905"/>
    <cellStyle name="CALC Currency Total [1] 2 5 7 2 2" xfId="43277"/>
    <cellStyle name="CALC Currency Total [1] 2 5 7 3" xfId="36006"/>
    <cellStyle name="CALC Currency Total [1] 2 5 7 4" xfId="43278"/>
    <cellStyle name="CALC Currency Total [1] 2 5 8" xfId="21119"/>
    <cellStyle name="CALC Currency Total [1] 2 5 8 2" xfId="29433"/>
    <cellStyle name="CALC Currency Total [1] 2 5 8 2 2" xfId="43279"/>
    <cellStyle name="CALC Currency Total [1] 2 5 8 3" xfId="36506"/>
    <cellStyle name="CALC Currency Total [1] 2 5 8 4" xfId="43280"/>
    <cellStyle name="CALC Currency Total [1] 2 5 9" xfId="22020"/>
    <cellStyle name="CALC Currency Total [1] 2 5 9 2" xfId="30319"/>
    <cellStyle name="CALC Currency Total [1] 2 5 9 2 2" xfId="43281"/>
    <cellStyle name="CALC Currency Total [1] 2 5 9 3" xfId="37357"/>
    <cellStyle name="CALC Currency Total [1] 2 5 9 4" xfId="43282"/>
    <cellStyle name="CALC Currency Total [1] 2 6" xfId="14625"/>
    <cellStyle name="CALC Currency Total [1] 2 6 10" xfId="22987"/>
    <cellStyle name="CALC Currency Total [1] 2 6 10 2" xfId="43283"/>
    <cellStyle name="CALC Currency Total [1] 2 6 11" xfId="43284"/>
    <cellStyle name="CALC Currency Total [1] 2 6 2" xfId="15706"/>
    <cellStyle name="CALC Currency Total [1] 2 6 2 2" xfId="24022"/>
    <cellStyle name="CALC Currency Total [1] 2 6 2 2 2" xfId="43285"/>
    <cellStyle name="CALC Currency Total [1] 2 6 2 3" xfId="31316"/>
    <cellStyle name="CALC Currency Total [1] 2 6 2 4" xfId="43286"/>
    <cellStyle name="CALC Currency Total [1] 2 6 3" xfId="16673"/>
    <cellStyle name="CALC Currency Total [1] 2 6 3 2" xfId="24993"/>
    <cellStyle name="CALC Currency Total [1] 2 6 3 2 2" xfId="43287"/>
    <cellStyle name="CALC Currency Total [1] 2 6 3 3" xfId="32249"/>
    <cellStyle name="CALC Currency Total [1] 2 6 3 4" xfId="43288"/>
    <cellStyle name="CALC Currency Total [1] 2 6 4" xfId="17696"/>
    <cellStyle name="CALC Currency Total [1] 2 6 4 2" xfId="26019"/>
    <cellStyle name="CALC Currency Total [1] 2 6 4 2 2" xfId="43289"/>
    <cellStyle name="CALC Currency Total [1] 2 6 4 3" xfId="33226"/>
    <cellStyle name="CALC Currency Total [1] 2 6 4 4" xfId="43290"/>
    <cellStyle name="CALC Currency Total [1] 2 6 5" xfId="18679"/>
    <cellStyle name="CALC Currency Total [1] 2 6 5 2" xfId="27000"/>
    <cellStyle name="CALC Currency Total [1] 2 6 5 2 2" xfId="43291"/>
    <cellStyle name="CALC Currency Total [1] 2 6 5 3" xfId="34165"/>
    <cellStyle name="CALC Currency Total [1] 2 6 5 4" xfId="43292"/>
    <cellStyle name="CALC Currency Total [1] 2 6 6" xfId="19648"/>
    <cellStyle name="CALC Currency Total [1] 2 6 6 2" xfId="27969"/>
    <cellStyle name="CALC Currency Total [1] 2 6 6 2 2" xfId="43293"/>
    <cellStyle name="CALC Currency Total [1] 2 6 6 3" xfId="35111"/>
    <cellStyle name="CALC Currency Total [1] 2 6 6 4" xfId="43294"/>
    <cellStyle name="CALC Currency Total [1] 2 6 7" xfId="20605"/>
    <cellStyle name="CALC Currency Total [1] 2 6 7 2" xfId="28926"/>
    <cellStyle name="CALC Currency Total [1] 2 6 7 2 2" xfId="43295"/>
    <cellStyle name="CALC Currency Total [1] 2 6 7 3" xfId="36026"/>
    <cellStyle name="CALC Currency Total [1] 2 6 7 4" xfId="43296"/>
    <cellStyle name="CALC Currency Total [1] 2 6 8" xfId="17567"/>
    <cellStyle name="CALC Currency Total [1] 2 6 8 2" xfId="25886"/>
    <cellStyle name="CALC Currency Total [1] 2 6 8 2 2" xfId="43297"/>
    <cellStyle name="CALC Currency Total [1] 2 6 8 3" xfId="33099"/>
    <cellStyle name="CALC Currency Total [1] 2 6 8 4" xfId="43298"/>
    <cellStyle name="CALC Currency Total [1] 2 6 9" xfId="22042"/>
    <cellStyle name="CALC Currency Total [1] 2 6 9 2" xfId="30340"/>
    <cellStyle name="CALC Currency Total [1] 2 6 9 2 2" xfId="43299"/>
    <cellStyle name="CALC Currency Total [1] 2 6 9 3" xfId="37377"/>
    <cellStyle name="CALC Currency Total [1] 2 6 9 4" xfId="43300"/>
    <cellStyle name="CALC Currency Total [1] 2 7" xfId="14644"/>
    <cellStyle name="CALC Currency Total [1] 2 7 10" xfId="23006"/>
    <cellStyle name="CALC Currency Total [1] 2 7 10 2" xfId="43301"/>
    <cellStyle name="CALC Currency Total [1] 2 7 11" xfId="43302"/>
    <cellStyle name="CALC Currency Total [1] 2 7 2" xfId="15725"/>
    <cellStyle name="CALC Currency Total [1] 2 7 2 2" xfId="24041"/>
    <cellStyle name="CALC Currency Total [1] 2 7 2 2 2" xfId="43303"/>
    <cellStyle name="CALC Currency Total [1] 2 7 2 3" xfId="31334"/>
    <cellStyle name="CALC Currency Total [1] 2 7 2 4" xfId="43304"/>
    <cellStyle name="CALC Currency Total [1] 2 7 3" xfId="16691"/>
    <cellStyle name="CALC Currency Total [1] 2 7 3 2" xfId="25012"/>
    <cellStyle name="CALC Currency Total [1] 2 7 3 2 2" xfId="43305"/>
    <cellStyle name="CALC Currency Total [1] 2 7 3 3" xfId="32267"/>
    <cellStyle name="CALC Currency Total [1] 2 7 3 4" xfId="43306"/>
    <cellStyle name="CALC Currency Total [1] 2 7 4" xfId="17715"/>
    <cellStyle name="CALC Currency Total [1] 2 7 4 2" xfId="26038"/>
    <cellStyle name="CALC Currency Total [1] 2 7 4 2 2" xfId="43307"/>
    <cellStyle name="CALC Currency Total [1] 2 7 4 3" xfId="33244"/>
    <cellStyle name="CALC Currency Total [1] 2 7 4 4" xfId="43308"/>
    <cellStyle name="CALC Currency Total [1] 2 7 5" xfId="18698"/>
    <cellStyle name="CALC Currency Total [1] 2 7 5 2" xfId="27019"/>
    <cellStyle name="CALC Currency Total [1] 2 7 5 2 2" xfId="43309"/>
    <cellStyle name="CALC Currency Total [1] 2 7 5 3" xfId="34183"/>
    <cellStyle name="CALC Currency Total [1] 2 7 5 4" xfId="43310"/>
    <cellStyle name="CALC Currency Total [1] 2 7 6" xfId="19667"/>
    <cellStyle name="CALC Currency Total [1] 2 7 6 2" xfId="27988"/>
    <cellStyle name="CALC Currency Total [1] 2 7 6 2 2" xfId="43311"/>
    <cellStyle name="CALC Currency Total [1] 2 7 6 3" xfId="35129"/>
    <cellStyle name="CALC Currency Total [1] 2 7 6 4" xfId="43312"/>
    <cellStyle name="CALC Currency Total [1] 2 7 7" xfId="20624"/>
    <cellStyle name="CALC Currency Total [1] 2 7 7 2" xfId="28945"/>
    <cellStyle name="CALC Currency Total [1] 2 7 7 2 2" xfId="43313"/>
    <cellStyle name="CALC Currency Total [1] 2 7 7 3" xfId="36044"/>
    <cellStyle name="CALC Currency Total [1] 2 7 7 4" xfId="43314"/>
    <cellStyle name="CALC Currency Total [1] 2 7 8" xfId="21222"/>
    <cellStyle name="CALC Currency Total [1] 2 7 8 2" xfId="29533"/>
    <cellStyle name="CALC Currency Total [1] 2 7 8 2 2" xfId="43315"/>
    <cellStyle name="CALC Currency Total [1] 2 7 8 3" xfId="36602"/>
    <cellStyle name="CALC Currency Total [1] 2 7 8 4" xfId="43316"/>
    <cellStyle name="CALC Currency Total [1] 2 7 9" xfId="22061"/>
    <cellStyle name="CALC Currency Total [1] 2 7 9 2" xfId="30359"/>
    <cellStyle name="CALC Currency Total [1] 2 7 9 2 2" xfId="43317"/>
    <cellStyle name="CALC Currency Total [1] 2 7 9 3" xfId="37395"/>
    <cellStyle name="CALC Currency Total [1] 2 7 9 4" xfId="43318"/>
    <cellStyle name="CALC Currency Total [1] 2 8" xfId="14662"/>
    <cellStyle name="CALC Currency Total [1] 2 8 10" xfId="23024"/>
    <cellStyle name="CALC Currency Total [1] 2 8 10 2" xfId="43319"/>
    <cellStyle name="CALC Currency Total [1] 2 8 11" xfId="43320"/>
    <cellStyle name="CALC Currency Total [1] 2 8 2" xfId="15743"/>
    <cellStyle name="CALC Currency Total [1] 2 8 2 2" xfId="24059"/>
    <cellStyle name="CALC Currency Total [1] 2 8 2 2 2" xfId="43321"/>
    <cellStyle name="CALC Currency Total [1] 2 8 2 3" xfId="31351"/>
    <cellStyle name="CALC Currency Total [1] 2 8 2 4" xfId="43322"/>
    <cellStyle name="CALC Currency Total [1] 2 8 3" xfId="16709"/>
    <cellStyle name="CALC Currency Total [1] 2 8 3 2" xfId="25030"/>
    <cellStyle name="CALC Currency Total [1] 2 8 3 2 2" xfId="43323"/>
    <cellStyle name="CALC Currency Total [1] 2 8 3 3" xfId="32284"/>
    <cellStyle name="CALC Currency Total [1] 2 8 3 4" xfId="43324"/>
    <cellStyle name="CALC Currency Total [1] 2 8 4" xfId="17733"/>
    <cellStyle name="CALC Currency Total [1] 2 8 4 2" xfId="26056"/>
    <cellStyle name="CALC Currency Total [1] 2 8 4 2 2" xfId="43325"/>
    <cellStyle name="CALC Currency Total [1] 2 8 4 3" xfId="33261"/>
    <cellStyle name="CALC Currency Total [1] 2 8 4 4" xfId="43326"/>
    <cellStyle name="CALC Currency Total [1] 2 8 5" xfId="18716"/>
    <cellStyle name="CALC Currency Total [1] 2 8 5 2" xfId="27037"/>
    <cellStyle name="CALC Currency Total [1] 2 8 5 2 2" xfId="43327"/>
    <cellStyle name="CALC Currency Total [1] 2 8 5 3" xfId="34200"/>
    <cellStyle name="CALC Currency Total [1] 2 8 5 4" xfId="43328"/>
    <cellStyle name="CALC Currency Total [1] 2 8 6" xfId="19685"/>
    <cellStyle name="CALC Currency Total [1] 2 8 6 2" xfId="28006"/>
    <cellStyle name="CALC Currency Total [1] 2 8 6 2 2" xfId="43329"/>
    <cellStyle name="CALC Currency Total [1] 2 8 6 3" xfId="35146"/>
    <cellStyle name="CALC Currency Total [1] 2 8 6 4" xfId="43330"/>
    <cellStyle name="CALC Currency Total [1] 2 8 7" xfId="20642"/>
    <cellStyle name="CALC Currency Total [1] 2 8 7 2" xfId="28963"/>
    <cellStyle name="CALC Currency Total [1] 2 8 7 2 2" xfId="43331"/>
    <cellStyle name="CALC Currency Total [1] 2 8 7 3" xfId="36061"/>
    <cellStyle name="CALC Currency Total [1] 2 8 7 4" xfId="43332"/>
    <cellStyle name="CALC Currency Total [1] 2 8 8" xfId="15506"/>
    <cellStyle name="CALC Currency Total [1] 2 8 8 2" xfId="23846"/>
    <cellStyle name="CALC Currency Total [1] 2 8 8 2 2" xfId="43333"/>
    <cellStyle name="CALC Currency Total [1] 2 8 8 3" xfId="31195"/>
    <cellStyle name="CALC Currency Total [1] 2 8 8 4" xfId="43334"/>
    <cellStyle name="CALC Currency Total [1] 2 8 9" xfId="22079"/>
    <cellStyle name="CALC Currency Total [1] 2 8 9 2" xfId="30377"/>
    <cellStyle name="CALC Currency Total [1] 2 8 9 2 2" xfId="43335"/>
    <cellStyle name="CALC Currency Total [1] 2 8 9 3" xfId="37412"/>
    <cellStyle name="CALC Currency Total [1] 2 8 9 4" xfId="43336"/>
    <cellStyle name="CALC Currency Total [1] 2 9" xfId="14728"/>
    <cellStyle name="CALC Currency Total [1] 2 9 10" xfId="23092"/>
    <cellStyle name="CALC Currency Total [1] 2 9 10 2" xfId="43337"/>
    <cellStyle name="CALC Currency Total [1] 2 9 11" xfId="43338"/>
    <cellStyle name="CALC Currency Total [1] 2 9 12" xfId="43339"/>
    <cellStyle name="CALC Currency Total [1] 2 9 2" xfId="15809"/>
    <cellStyle name="CALC Currency Total [1] 2 9 2 2" xfId="24127"/>
    <cellStyle name="CALC Currency Total [1] 2 9 2 2 2" xfId="43340"/>
    <cellStyle name="CALC Currency Total [1] 2 9 2 3" xfId="31415"/>
    <cellStyle name="CALC Currency Total [1] 2 9 2 4" xfId="43341"/>
    <cellStyle name="CALC Currency Total [1] 2 9 3" xfId="16775"/>
    <cellStyle name="CALC Currency Total [1] 2 9 3 2" xfId="25099"/>
    <cellStyle name="CALC Currency Total [1] 2 9 3 2 2" xfId="43342"/>
    <cellStyle name="CALC Currency Total [1] 2 9 3 3" xfId="32348"/>
    <cellStyle name="CALC Currency Total [1] 2 9 3 4" xfId="43343"/>
    <cellStyle name="CALC Currency Total [1] 2 9 4" xfId="17801"/>
    <cellStyle name="CALC Currency Total [1] 2 9 4 2" xfId="26125"/>
    <cellStyle name="CALC Currency Total [1] 2 9 4 2 2" xfId="43344"/>
    <cellStyle name="CALC Currency Total [1] 2 9 4 3" xfId="33325"/>
    <cellStyle name="CALC Currency Total [1] 2 9 4 4" xfId="43345"/>
    <cellStyle name="CALC Currency Total [1] 2 9 5" xfId="18785"/>
    <cellStyle name="CALC Currency Total [1] 2 9 5 2" xfId="27106"/>
    <cellStyle name="CALC Currency Total [1] 2 9 5 2 2" xfId="43346"/>
    <cellStyle name="CALC Currency Total [1] 2 9 5 3" xfId="34265"/>
    <cellStyle name="CALC Currency Total [1] 2 9 5 4" xfId="43347"/>
    <cellStyle name="CALC Currency Total [1] 2 9 6" xfId="19753"/>
    <cellStyle name="CALC Currency Total [1] 2 9 6 2" xfId="28075"/>
    <cellStyle name="CALC Currency Total [1] 2 9 6 2 2" xfId="43348"/>
    <cellStyle name="CALC Currency Total [1] 2 9 6 3" xfId="35211"/>
    <cellStyle name="CALC Currency Total [1] 2 9 6 4" xfId="43349"/>
    <cellStyle name="CALC Currency Total [1] 2 9 7" xfId="20711"/>
    <cellStyle name="CALC Currency Total [1] 2 9 7 2" xfId="29032"/>
    <cellStyle name="CALC Currency Total [1] 2 9 7 2 2" xfId="43350"/>
    <cellStyle name="CALC Currency Total [1] 2 9 7 3" xfId="36125"/>
    <cellStyle name="CALC Currency Total [1] 2 9 7 4" xfId="43351"/>
    <cellStyle name="CALC Currency Total [1] 2 9 8" xfId="21076"/>
    <cellStyle name="CALC Currency Total [1] 2 9 8 2" xfId="29393"/>
    <cellStyle name="CALC Currency Total [1] 2 9 8 2 2" xfId="43352"/>
    <cellStyle name="CALC Currency Total [1] 2 9 8 3" xfId="36469"/>
    <cellStyle name="CALC Currency Total [1] 2 9 8 4" xfId="43353"/>
    <cellStyle name="CALC Currency Total [1] 2 9 9" xfId="22147"/>
    <cellStyle name="CALC Currency Total [1] 2 9 9 2" xfId="30445"/>
    <cellStyle name="CALC Currency Total [1] 2 9 9 2 2" xfId="43354"/>
    <cellStyle name="CALC Currency Total [1] 2 9 9 3" xfId="37476"/>
    <cellStyle name="CALC Currency Total [1] 2 9 9 4" xfId="43355"/>
    <cellStyle name="CALC Currency Total [1] 20" xfId="15250"/>
    <cellStyle name="CALC Currency Total [1] 20 10" xfId="43356"/>
    <cellStyle name="CALC Currency Total [1] 20 11" xfId="43357"/>
    <cellStyle name="CALC Currency Total [1] 20 2" xfId="16330"/>
    <cellStyle name="CALC Currency Total [1] 20 2 2" xfId="24643"/>
    <cellStyle name="CALC Currency Total [1] 20 2 2 2" xfId="43358"/>
    <cellStyle name="CALC Currency Total [1] 20 2 3" xfId="31910"/>
    <cellStyle name="CALC Currency Total [1] 20 2 4" xfId="43359"/>
    <cellStyle name="CALC Currency Total [1] 20 3" xfId="17296"/>
    <cellStyle name="CALC Currency Total [1] 20 3 2" xfId="25617"/>
    <cellStyle name="CALC Currency Total [1] 20 3 2 2" xfId="43360"/>
    <cellStyle name="CALC Currency Total [1] 20 3 3" xfId="32843"/>
    <cellStyle name="CALC Currency Total [1] 20 3 4" xfId="43361"/>
    <cellStyle name="CALC Currency Total [1] 20 4" xfId="18324"/>
    <cellStyle name="CALC Currency Total [1] 20 4 2" xfId="26644"/>
    <cellStyle name="CALC Currency Total [1] 20 4 2 2" xfId="43362"/>
    <cellStyle name="CALC Currency Total [1] 20 4 3" xfId="33821"/>
    <cellStyle name="CALC Currency Total [1] 20 4 4" xfId="43363"/>
    <cellStyle name="CALC Currency Total [1] 20 5" xfId="19308"/>
    <cellStyle name="CALC Currency Total [1] 20 5 2" xfId="27628"/>
    <cellStyle name="CALC Currency Total [1] 20 5 2 2" xfId="43364"/>
    <cellStyle name="CALC Currency Total [1] 20 5 3" xfId="34776"/>
    <cellStyle name="CALC Currency Total [1] 20 5 4" xfId="43365"/>
    <cellStyle name="CALC Currency Total [1] 20 6" xfId="20276"/>
    <cellStyle name="CALC Currency Total [1] 20 6 2" xfId="28598"/>
    <cellStyle name="CALC Currency Total [1] 20 6 2 2" xfId="43366"/>
    <cellStyle name="CALC Currency Total [1] 20 6 3" xfId="35713"/>
    <cellStyle name="CALC Currency Total [1] 20 6 4" xfId="43367"/>
    <cellStyle name="CALC Currency Total [1] 20 7" xfId="21737"/>
    <cellStyle name="CALC Currency Total [1] 20 7 2" xfId="30038"/>
    <cellStyle name="CALC Currency Total [1] 20 7 2 2" xfId="43368"/>
    <cellStyle name="CALC Currency Total [1] 20 7 3" xfId="37087"/>
    <cellStyle name="CALC Currency Total [1] 20 7 4" xfId="43369"/>
    <cellStyle name="CALC Currency Total [1] 20 8" xfId="22665"/>
    <cellStyle name="CALC Currency Total [1] 20 8 2" xfId="30961"/>
    <cellStyle name="CALC Currency Total [1] 20 8 2 2" xfId="43370"/>
    <cellStyle name="CALC Currency Total [1] 20 8 3" xfId="37970"/>
    <cellStyle name="CALC Currency Total [1] 20 8 4" xfId="43371"/>
    <cellStyle name="CALC Currency Total [1] 20 9" xfId="23607"/>
    <cellStyle name="CALC Currency Total [1] 20 9 2" xfId="43372"/>
    <cellStyle name="CALC Currency Total [1] 21" xfId="15366"/>
    <cellStyle name="CALC Currency Total [1] 21 10" xfId="43373"/>
    <cellStyle name="CALC Currency Total [1] 21 11" xfId="43374"/>
    <cellStyle name="CALC Currency Total [1] 21 2" xfId="16446"/>
    <cellStyle name="CALC Currency Total [1] 21 2 2" xfId="24759"/>
    <cellStyle name="CALC Currency Total [1] 21 2 2 2" xfId="43375"/>
    <cellStyle name="CALC Currency Total [1] 21 2 3" xfId="32023"/>
    <cellStyle name="CALC Currency Total [1] 21 2 4" xfId="43376"/>
    <cellStyle name="CALC Currency Total [1] 21 3" xfId="17412"/>
    <cellStyle name="CALC Currency Total [1] 21 3 2" xfId="25733"/>
    <cellStyle name="CALC Currency Total [1] 21 3 2 2" xfId="43377"/>
    <cellStyle name="CALC Currency Total [1] 21 3 3" xfId="32956"/>
    <cellStyle name="CALC Currency Total [1] 21 3 4" xfId="43378"/>
    <cellStyle name="CALC Currency Total [1] 21 4" xfId="18440"/>
    <cellStyle name="CALC Currency Total [1] 21 4 2" xfId="26760"/>
    <cellStyle name="CALC Currency Total [1] 21 4 2 2" xfId="43379"/>
    <cellStyle name="CALC Currency Total [1] 21 4 3" xfId="33934"/>
    <cellStyle name="CALC Currency Total [1] 21 4 4" xfId="43380"/>
    <cellStyle name="CALC Currency Total [1] 21 5" xfId="19423"/>
    <cellStyle name="CALC Currency Total [1] 21 5 2" xfId="27744"/>
    <cellStyle name="CALC Currency Total [1] 21 5 2 2" xfId="43381"/>
    <cellStyle name="CALC Currency Total [1] 21 5 3" xfId="34892"/>
    <cellStyle name="CALC Currency Total [1] 21 5 4" xfId="43382"/>
    <cellStyle name="CALC Currency Total [1] 21 6" xfId="20392"/>
    <cellStyle name="CALC Currency Total [1] 21 6 2" xfId="28714"/>
    <cellStyle name="CALC Currency Total [1] 21 6 2 2" xfId="43383"/>
    <cellStyle name="CALC Currency Total [1] 21 6 3" xfId="35826"/>
    <cellStyle name="CALC Currency Total [1] 21 6 4" xfId="43384"/>
    <cellStyle name="CALC Currency Total [1] 21 7" xfId="21853"/>
    <cellStyle name="CALC Currency Total [1] 21 7 2" xfId="30154"/>
    <cellStyle name="CALC Currency Total [1] 21 7 2 2" xfId="43385"/>
    <cellStyle name="CALC Currency Total [1] 21 7 3" xfId="37199"/>
    <cellStyle name="CALC Currency Total [1] 21 7 4" xfId="43386"/>
    <cellStyle name="CALC Currency Total [1] 21 8" xfId="22781"/>
    <cellStyle name="CALC Currency Total [1] 21 8 2" xfId="31077"/>
    <cellStyle name="CALC Currency Total [1] 21 8 2 2" xfId="43387"/>
    <cellStyle name="CALC Currency Total [1] 21 8 3" xfId="38083"/>
    <cellStyle name="CALC Currency Total [1] 21 8 4" xfId="43388"/>
    <cellStyle name="CALC Currency Total [1] 21 9" xfId="23723"/>
    <cellStyle name="CALC Currency Total [1] 21 9 2" xfId="43389"/>
    <cellStyle name="CALC Currency Total [1] 22" xfId="15468"/>
    <cellStyle name="CALC Currency Total [1] 22 2" xfId="17514"/>
    <cellStyle name="CALC Currency Total [1] 22 2 2" xfId="25834"/>
    <cellStyle name="CALC Currency Total [1] 22 2 2 2" xfId="43390"/>
    <cellStyle name="CALC Currency Total [1] 22 2 3" xfId="33053"/>
    <cellStyle name="CALC Currency Total [1] 22 2 4" xfId="43391"/>
    <cellStyle name="CALC Currency Total [1] 22 3" xfId="19525"/>
    <cellStyle name="CALC Currency Total [1] 22 3 2" xfId="27846"/>
    <cellStyle name="CALC Currency Total [1] 22 3 2 2" xfId="43392"/>
    <cellStyle name="CALC Currency Total [1] 22 3 3" xfId="34994"/>
    <cellStyle name="CALC Currency Total [1] 22 3 4" xfId="43393"/>
    <cellStyle name="CALC Currency Total [1] 22 4" xfId="43394"/>
    <cellStyle name="CALC Currency Total [1] 22 4 2" xfId="43395"/>
    <cellStyle name="CALC Currency Total [1] 23" xfId="43396"/>
    <cellStyle name="CALC Currency Total [1] 23 2" xfId="43397"/>
    <cellStyle name="CALC Currency Total [1] 3" xfId="14533"/>
    <cellStyle name="CALC Currency Total [1] 3 2" xfId="15609"/>
    <cellStyle name="CALC Currency Total [1] 3 2 2" xfId="23923"/>
    <cellStyle name="CALC Currency Total [1] 3 2 2 2" xfId="43398"/>
    <cellStyle name="CALC Currency Total [1] 3 2 3" xfId="43399"/>
    <cellStyle name="CALC Currency Total [1] 3 2 4" xfId="43400"/>
    <cellStyle name="CALC Currency Total [1] 3 3" xfId="16578"/>
    <cellStyle name="CALC Currency Total [1] 3 3 2" xfId="24894"/>
    <cellStyle name="CALC Currency Total [1] 3 3 2 2" xfId="43401"/>
    <cellStyle name="CALC Currency Total [1] 3 3 3" xfId="32154"/>
    <cellStyle name="CALC Currency Total [1] 3 3 4" xfId="43402"/>
    <cellStyle name="CALC Currency Total [1] 3 4" xfId="17596"/>
    <cellStyle name="CALC Currency Total [1] 3 4 2" xfId="25918"/>
    <cellStyle name="CALC Currency Total [1] 3 4 2 2" xfId="43403"/>
    <cellStyle name="CALC Currency Total [1] 3 4 3" xfId="33131"/>
    <cellStyle name="CALC Currency Total [1] 3 4 4" xfId="43404"/>
    <cellStyle name="CALC Currency Total [1] 3 5" xfId="18577"/>
    <cellStyle name="CALC Currency Total [1] 3 5 2" xfId="26896"/>
    <cellStyle name="CALC Currency Total [1] 3 5 2 2" xfId="43405"/>
    <cellStyle name="CALC Currency Total [1] 3 5 3" xfId="34065"/>
    <cellStyle name="CALC Currency Total [1] 3 5 4" xfId="43406"/>
    <cellStyle name="CALC Currency Total [1] 3 6" xfId="15524"/>
    <cellStyle name="CALC Currency Total [1] 3 6 2" xfId="23860"/>
    <cellStyle name="CALC Currency Total [1] 3 6 2 2" xfId="43407"/>
    <cellStyle name="CALC Currency Total [1] 3 6 3" xfId="31207"/>
    <cellStyle name="CALC Currency Total [1] 3 6 4" xfId="43408"/>
    <cellStyle name="CALC Currency Total [1] 3 7" xfId="19280"/>
    <cellStyle name="CALC Currency Total [1] 3 7 2" xfId="27600"/>
    <cellStyle name="CALC Currency Total [1] 3 7 2 2" xfId="43409"/>
    <cellStyle name="CALC Currency Total [1] 3 7 3" xfId="34748"/>
    <cellStyle name="CALC Currency Total [1] 3 7 4" xfId="43410"/>
    <cellStyle name="CALC Currency Total [1] 3 8" xfId="22887"/>
    <cellStyle name="CALC Currency Total [1] 3 8 2" xfId="43411"/>
    <cellStyle name="CALC Currency Total [1] 4" xfId="14581"/>
    <cellStyle name="CALC Currency Total [1] 4 10" xfId="22940"/>
    <cellStyle name="CALC Currency Total [1] 4 10 2" xfId="43412"/>
    <cellStyle name="CALC Currency Total [1] 4 11" xfId="43413"/>
    <cellStyle name="CALC Currency Total [1] 4 2" xfId="15661"/>
    <cellStyle name="CALC Currency Total [1] 4 2 2" xfId="23976"/>
    <cellStyle name="CALC Currency Total [1] 4 2 2 2" xfId="43414"/>
    <cellStyle name="CALC Currency Total [1] 4 2 3" xfId="31273"/>
    <cellStyle name="CALC Currency Total [1] 4 2 4" xfId="43415"/>
    <cellStyle name="CALC Currency Total [1] 4 3" xfId="16628"/>
    <cellStyle name="CALC Currency Total [1] 4 3 2" xfId="24947"/>
    <cellStyle name="CALC Currency Total [1] 4 3 2 2" xfId="43416"/>
    <cellStyle name="CALC Currency Total [1] 4 3 3" xfId="32206"/>
    <cellStyle name="CALC Currency Total [1] 4 3 4" xfId="43417"/>
    <cellStyle name="CALC Currency Total [1] 4 4" xfId="17649"/>
    <cellStyle name="CALC Currency Total [1] 4 4 2" xfId="25973"/>
    <cellStyle name="CALC Currency Total [1] 4 4 2 2" xfId="43418"/>
    <cellStyle name="CALC Currency Total [1] 4 4 3" xfId="33183"/>
    <cellStyle name="CALC Currency Total [1] 4 4 4" xfId="43419"/>
    <cellStyle name="CALC Currency Total [1] 4 5" xfId="18632"/>
    <cellStyle name="CALC Currency Total [1] 4 5 2" xfId="26952"/>
    <cellStyle name="CALC Currency Total [1] 4 5 2 2" xfId="43420"/>
    <cellStyle name="CALC Currency Total [1] 4 5 3" xfId="34120"/>
    <cellStyle name="CALC Currency Total [1] 4 5 4" xfId="43421"/>
    <cellStyle name="CALC Currency Total [1] 4 6" xfId="19601"/>
    <cellStyle name="CALC Currency Total [1] 4 6 2" xfId="27921"/>
    <cellStyle name="CALC Currency Total [1] 4 6 2 2" xfId="43422"/>
    <cellStyle name="CALC Currency Total [1] 4 6 3" xfId="35066"/>
    <cellStyle name="CALC Currency Total [1] 4 6 4" xfId="43423"/>
    <cellStyle name="CALC Currency Total [1] 4 7" xfId="20558"/>
    <cellStyle name="CALC Currency Total [1] 4 7 2" xfId="28880"/>
    <cellStyle name="CALC Currency Total [1] 4 7 2 2" xfId="43424"/>
    <cellStyle name="CALC Currency Total [1] 4 7 3" xfId="35983"/>
    <cellStyle name="CALC Currency Total [1] 4 7 4" xfId="43425"/>
    <cellStyle name="CALC Currency Total [1] 4 8" xfId="21235"/>
    <cellStyle name="CALC Currency Total [1] 4 8 2" xfId="29545"/>
    <cellStyle name="CALC Currency Total [1] 4 8 2 2" xfId="43426"/>
    <cellStyle name="CALC Currency Total [1] 4 8 3" xfId="36614"/>
    <cellStyle name="CALC Currency Total [1] 4 8 4" xfId="43427"/>
    <cellStyle name="CALC Currency Total [1] 4 9" xfId="21994"/>
    <cellStyle name="CALC Currency Total [1] 4 9 2" xfId="30294"/>
    <cellStyle name="CALC Currency Total [1] 4 9 2 2" xfId="43428"/>
    <cellStyle name="CALC Currency Total [1] 4 9 3" xfId="37334"/>
    <cellStyle name="CALC Currency Total [1] 4 9 4" xfId="43429"/>
    <cellStyle name="CALC Currency Total [1] 5" xfId="14574"/>
    <cellStyle name="CALC Currency Total [1] 5 10" xfId="22933"/>
    <cellStyle name="CALC Currency Total [1] 5 10 2" xfId="43430"/>
    <cellStyle name="CALC Currency Total [1] 5 11" xfId="43431"/>
    <cellStyle name="CALC Currency Total [1] 5 2" xfId="15655"/>
    <cellStyle name="CALC Currency Total [1] 5 2 2" xfId="23969"/>
    <cellStyle name="CALC Currency Total [1] 5 2 2 2" xfId="43432"/>
    <cellStyle name="CALC Currency Total [1] 5 2 3" xfId="31266"/>
    <cellStyle name="CALC Currency Total [1] 5 2 4" xfId="43433"/>
    <cellStyle name="CALC Currency Total [1] 5 3" xfId="16622"/>
    <cellStyle name="CALC Currency Total [1] 5 3 2" xfId="24940"/>
    <cellStyle name="CALC Currency Total [1] 5 3 2 2" xfId="43434"/>
    <cellStyle name="CALC Currency Total [1] 5 3 3" xfId="32199"/>
    <cellStyle name="CALC Currency Total [1] 5 3 4" xfId="43435"/>
    <cellStyle name="CALC Currency Total [1] 5 4" xfId="17643"/>
    <cellStyle name="CALC Currency Total [1] 5 4 2" xfId="25966"/>
    <cellStyle name="CALC Currency Total [1] 5 4 2 2" xfId="43436"/>
    <cellStyle name="CALC Currency Total [1] 5 4 3" xfId="33176"/>
    <cellStyle name="CALC Currency Total [1] 5 4 4" xfId="43437"/>
    <cellStyle name="CALC Currency Total [1] 5 5" xfId="18625"/>
    <cellStyle name="CALC Currency Total [1] 5 5 2" xfId="26945"/>
    <cellStyle name="CALC Currency Total [1] 5 5 2 2" xfId="43438"/>
    <cellStyle name="CALC Currency Total [1] 5 5 3" xfId="34113"/>
    <cellStyle name="CALC Currency Total [1] 5 5 4" xfId="43439"/>
    <cellStyle name="CALC Currency Total [1] 5 6" xfId="19594"/>
    <cellStyle name="CALC Currency Total [1] 5 6 2" xfId="27914"/>
    <cellStyle name="CALC Currency Total [1] 5 6 2 2" xfId="43440"/>
    <cellStyle name="CALC Currency Total [1] 5 6 3" xfId="35059"/>
    <cellStyle name="CALC Currency Total [1] 5 6 4" xfId="43441"/>
    <cellStyle name="CALC Currency Total [1] 5 7" xfId="20551"/>
    <cellStyle name="CALC Currency Total [1] 5 7 2" xfId="28873"/>
    <cellStyle name="CALC Currency Total [1] 5 7 2 2" xfId="43442"/>
    <cellStyle name="CALC Currency Total [1] 5 7 3" xfId="35976"/>
    <cellStyle name="CALC Currency Total [1] 5 7 4" xfId="43443"/>
    <cellStyle name="CALC Currency Total [1] 5 8" xfId="21255"/>
    <cellStyle name="CALC Currency Total [1] 5 8 2" xfId="29564"/>
    <cellStyle name="CALC Currency Total [1] 5 8 2 2" xfId="43444"/>
    <cellStyle name="CALC Currency Total [1] 5 8 3" xfId="36632"/>
    <cellStyle name="CALC Currency Total [1] 5 8 4" xfId="43445"/>
    <cellStyle name="CALC Currency Total [1] 5 9" xfId="21987"/>
    <cellStyle name="CALC Currency Total [1] 5 9 2" xfId="30287"/>
    <cellStyle name="CALC Currency Total [1] 5 9 2 2" xfId="43446"/>
    <cellStyle name="CALC Currency Total [1] 5 9 3" xfId="37327"/>
    <cellStyle name="CALC Currency Total [1] 5 9 4" xfId="43447"/>
    <cellStyle name="CALC Currency Total [1] 6" xfId="14583"/>
    <cellStyle name="CALC Currency Total [1] 6 10" xfId="22942"/>
    <cellStyle name="CALC Currency Total [1] 6 10 2" xfId="43448"/>
    <cellStyle name="CALC Currency Total [1] 6 11" xfId="43449"/>
    <cellStyle name="CALC Currency Total [1] 6 2" xfId="15663"/>
    <cellStyle name="CALC Currency Total [1] 6 2 2" xfId="23978"/>
    <cellStyle name="CALC Currency Total [1] 6 2 2 2" xfId="43450"/>
    <cellStyle name="CALC Currency Total [1] 6 2 3" xfId="31275"/>
    <cellStyle name="CALC Currency Total [1] 6 2 4" xfId="43451"/>
    <cellStyle name="CALC Currency Total [1] 6 3" xfId="16630"/>
    <cellStyle name="CALC Currency Total [1] 6 3 2" xfId="24949"/>
    <cellStyle name="CALC Currency Total [1] 6 3 2 2" xfId="43452"/>
    <cellStyle name="CALC Currency Total [1] 6 3 3" xfId="32208"/>
    <cellStyle name="CALC Currency Total [1] 6 3 4" xfId="43453"/>
    <cellStyle name="CALC Currency Total [1] 6 4" xfId="17651"/>
    <cellStyle name="CALC Currency Total [1] 6 4 2" xfId="25975"/>
    <cellStyle name="CALC Currency Total [1] 6 4 2 2" xfId="43454"/>
    <cellStyle name="CALC Currency Total [1] 6 4 3" xfId="33185"/>
    <cellStyle name="CALC Currency Total [1] 6 4 4" xfId="43455"/>
    <cellStyle name="CALC Currency Total [1] 6 5" xfId="18634"/>
    <cellStyle name="CALC Currency Total [1] 6 5 2" xfId="26954"/>
    <cellStyle name="CALC Currency Total [1] 6 5 2 2" xfId="43456"/>
    <cellStyle name="CALC Currency Total [1] 6 5 3" xfId="34122"/>
    <cellStyle name="CALC Currency Total [1] 6 5 4" xfId="43457"/>
    <cellStyle name="CALC Currency Total [1] 6 6" xfId="19603"/>
    <cellStyle name="CALC Currency Total [1] 6 6 2" xfId="27923"/>
    <cellStyle name="CALC Currency Total [1] 6 6 2 2" xfId="43458"/>
    <cellStyle name="CALC Currency Total [1] 6 6 3" xfId="35068"/>
    <cellStyle name="CALC Currency Total [1] 6 6 4" xfId="43459"/>
    <cellStyle name="CALC Currency Total [1] 6 7" xfId="20560"/>
    <cellStyle name="CALC Currency Total [1] 6 7 2" xfId="28882"/>
    <cellStyle name="CALC Currency Total [1] 6 7 2 2" xfId="43460"/>
    <cellStyle name="CALC Currency Total [1] 6 7 3" xfId="35985"/>
    <cellStyle name="CALC Currency Total [1] 6 7 4" xfId="43461"/>
    <cellStyle name="CALC Currency Total [1] 6 8" xfId="21171"/>
    <cellStyle name="CALC Currency Total [1] 6 8 2" xfId="29483"/>
    <cellStyle name="CALC Currency Total [1] 6 8 2 2" xfId="43462"/>
    <cellStyle name="CALC Currency Total [1] 6 8 3" xfId="36554"/>
    <cellStyle name="CALC Currency Total [1] 6 8 4" xfId="43463"/>
    <cellStyle name="CALC Currency Total [1] 6 9" xfId="21996"/>
    <cellStyle name="CALC Currency Total [1] 6 9 2" xfId="30296"/>
    <cellStyle name="CALC Currency Total [1] 6 9 2 2" xfId="43464"/>
    <cellStyle name="CALC Currency Total [1] 6 9 3" xfId="37336"/>
    <cellStyle name="CALC Currency Total [1] 6 9 4" xfId="43465"/>
    <cellStyle name="CALC Currency Total [1] 7" xfId="14690"/>
    <cellStyle name="CALC Currency Total [1] 7 10" xfId="23053"/>
    <cellStyle name="CALC Currency Total [1] 7 10 2" xfId="43466"/>
    <cellStyle name="CALC Currency Total [1] 7 11" xfId="43467"/>
    <cellStyle name="CALC Currency Total [1] 7 2" xfId="15771"/>
    <cellStyle name="CALC Currency Total [1] 7 2 2" xfId="24088"/>
    <cellStyle name="CALC Currency Total [1] 7 2 2 2" xfId="43468"/>
    <cellStyle name="CALC Currency Total [1] 7 2 3" xfId="31379"/>
    <cellStyle name="CALC Currency Total [1] 7 2 4" xfId="43469"/>
    <cellStyle name="CALC Currency Total [1] 7 3" xfId="16737"/>
    <cellStyle name="CALC Currency Total [1] 7 3 2" xfId="25059"/>
    <cellStyle name="CALC Currency Total [1] 7 3 2 2" xfId="43470"/>
    <cellStyle name="CALC Currency Total [1] 7 3 3" xfId="32312"/>
    <cellStyle name="CALC Currency Total [1] 7 3 4" xfId="43471"/>
    <cellStyle name="CALC Currency Total [1] 7 4" xfId="17761"/>
    <cellStyle name="CALC Currency Total [1] 7 4 2" xfId="26085"/>
    <cellStyle name="CALC Currency Total [1] 7 4 2 2" xfId="43472"/>
    <cellStyle name="CALC Currency Total [1] 7 4 3" xfId="33289"/>
    <cellStyle name="CALC Currency Total [1] 7 4 4" xfId="43473"/>
    <cellStyle name="CALC Currency Total [1] 7 5" xfId="18745"/>
    <cellStyle name="CALC Currency Total [1] 7 5 2" xfId="27066"/>
    <cellStyle name="CALC Currency Total [1] 7 5 2 2" xfId="43474"/>
    <cellStyle name="CALC Currency Total [1] 7 5 3" xfId="34228"/>
    <cellStyle name="CALC Currency Total [1] 7 5 4" xfId="43475"/>
    <cellStyle name="CALC Currency Total [1] 7 6" xfId="19714"/>
    <cellStyle name="CALC Currency Total [1] 7 6 2" xfId="28035"/>
    <cellStyle name="CALC Currency Total [1] 7 6 2 2" xfId="43476"/>
    <cellStyle name="CALC Currency Total [1] 7 6 3" xfId="35174"/>
    <cellStyle name="CALC Currency Total [1] 7 6 4" xfId="43477"/>
    <cellStyle name="CALC Currency Total [1] 7 7" xfId="20671"/>
    <cellStyle name="CALC Currency Total [1] 7 7 2" xfId="28992"/>
    <cellStyle name="CALC Currency Total [1] 7 7 2 2" xfId="43478"/>
    <cellStyle name="CALC Currency Total [1] 7 7 3" xfId="36089"/>
    <cellStyle name="CALC Currency Total [1] 7 7 4" xfId="43479"/>
    <cellStyle name="CALC Currency Total [1] 7 8" xfId="21371"/>
    <cellStyle name="CALC Currency Total [1] 7 8 2" xfId="29674"/>
    <cellStyle name="CALC Currency Total [1] 7 8 2 2" xfId="43480"/>
    <cellStyle name="CALC Currency Total [1] 7 8 3" xfId="36738"/>
    <cellStyle name="CALC Currency Total [1] 7 8 4" xfId="43481"/>
    <cellStyle name="CALC Currency Total [1] 7 9" xfId="22108"/>
    <cellStyle name="CALC Currency Total [1] 7 9 2" xfId="30406"/>
    <cellStyle name="CALC Currency Total [1] 7 9 2 2" xfId="43482"/>
    <cellStyle name="CALC Currency Total [1] 7 9 3" xfId="37440"/>
    <cellStyle name="CALC Currency Total [1] 7 9 4" xfId="43483"/>
    <cellStyle name="CALC Currency Total [1] 8" xfId="14769"/>
    <cellStyle name="CALC Currency Total [1] 8 10" xfId="23133"/>
    <cellStyle name="CALC Currency Total [1] 8 10 2" xfId="43484"/>
    <cellStyle name="CALC Currency Total [1] 8 11" xfId="43485"/>
    <cellStyle name="CALC Currency Total [1] 8 12" xfId="43486"/>
    <cellStyle name="CALC Currency Total [1] 8 2" xfId="15850"/>
    <cellStyle name="CALC Currency Total [1] 8 2 2" xfId="24168"/>
    <cellStyle name="CALC Currency Total [1] 8 2 2 2" xfId="43487"/>
    <cellStyle name="CALC Currency Total [1] 8 2 3" xfId="31456"/>
    <cellStyle name="CALC Currency Total [1] 8 2 4" xfId="43488"/>
    <cellStyle name="CALC Currency Total [1] 8 3" xfId="16816"/>
    <cellStyle name="CALC Currency Total [1] 8 3 2" xfId="25140"/>
    <cellStyle name="CALC Currency Total [1] 8 3 2 2" xfId="43489"/>
    <cellStyle name="CALC Currency Total [1] 8 3 3" xfId="32389"/>
    <cellStyle name="CALC Currency Total [1] 8 3 4" xfId="43490"/>
    <cellStyle name="CALC Currency Total [1] 8 4" xfId="17842"/>
    <cellStyle name="CALC Currency Total [1] 8 4 2" xfId="26166"/>
    <cellStyle name="CALC Currency Total [1] 8 4 2 2" xfId="43491"/>
    <cellStyle name="CALC Currency Total [1] 8 4 3" xfId="33366"/>
    <cellStyle name="CALC Currency Total [1] 8 4 4" xfId="43492"/>
    <cellStyle name="CALC Currency Total [1] 8 5" xfId="18826"/>
    <cellStyle name="CALC Currency Total [1] 8 5 2" xfId="27147"/>
    <cellStyle name="CALC Currency Total [1] 8 5 2 2" xfId="43493"/>
    <cellStyle name="CALC Currency Total [1] 8 5 3" xfId="34306"/>
    <cellStyle name="CALC Currency Total [1] 8 5 4" xfId="43494"/>
    <cellStyle name="CALC Currency Total [1] 8 6" xfId="19794"/>
    <cellStyle name="CALC Currency Total [1] 8 6 2" xfId="28116"/>
    <cellStyle name="CALC Currency Total [1] 8 6 2 2" xfId="43495"/>
    <cellStyle name="CALC Currency Total [1] 8 6 3" xfId="35252"/>
    <cellStyle name="CALC Currency Total [1] 8 6 4" xfId="43496"/>
    <cellStyle name="CALC Currency Total [1] 8 7" xfId="20752"/>
    <cellStyle name="CALC Currency Total [1] 8 7 2" xfId="29073"/>
    <cellStyle name="CALC Currency Total [1] 8 7 2 2" xfId="43497"/>
    <cellStyle name="CALC Currency Total [1] 8 7 3" xfId="36165"/>
    <cellStyle name="CALC Currency Total [1] 8 7 4" xfId="43498"/>
    <cellStyle name="CALC Currency Total [1] 8 8" xfId="21197"/>
    <cellStyle name="CALC Currency Total [1] 8 8 2" xfId="29509"/>
    <cellStyle name="CALC Currency Total [1] 8 8 2 2" xfId="43499"/>
    <cellStyle name="CALC Currency Total [1] 8 8 3" xfId="36579"/>
    <cellStyle name="CALC Currency Total [1] 8 8 4" xfId="43500"/>
    <cellStyle name="CALC Currency Total [1] 8 9" xfId="22188"/>
    <cellStyle name="CALC Currency Total [1] 8 9 2" xfId="30486"/>
    <cellStyle name="CALC Currency Total [1] 8 9 2 2" xfId="43501"/>
    <cellStyle name="CALC Currency Total [1] 8 9 3" xfId="37517"/>
    <cellStyle name="CALC Currency Total [1] 8 9 4" xfId="43502"/>
    <cellStyle name="CALC Currency Total [1] 9" xfId="14820"/>
    <cellStyle name="CALC Currency Total [1] 9 10" xfId="23184"/>
    <cellStyle name="CALC Currency Total [1] 9 10 2" xfId="43503"/>
    <cellStyle name="CALC Currency Total [1] 9 11" xfId="43504"/>
    <cellStyle name="CALC Currency Total [1] 9 12" xfId="43505"/>
    <cellStyle name="CALC Currency Total [1] 9 2" xfId="15901"/>
    <cellStyle name="CALC Currency Total [1] 9 2 2" xfId="24219"/>
    <cellStyle name="CALC Currency Total [1] 9 2 2 2" xfId="43506"/>
    <cellStyle name="CALC Currency Total [1] 9 2 3" xfId="31505"/>
    <cellStyle name="CALC Currency Total [1] 9 2 4" xfId="43507"/>
    <cellStyle name="CALC Currency Total [1] 9 3" xfId="16867"/>
    <cellStyle name="CALC Currency Total [1] 9 3 2" xfId="25191"/>
    <cellStyle name="CALC Currency Total [1] 9 3 2 2" xfId="43508"/>
    <cellStyle name="CALC Currency Total [1] 9 3 3" xfId="32438"/>
    <cellStyle name="CALC Currency Total [1] 9 3 4" xfId="43509"/>
    <cellStyle name="CALC Currency Total [1] 9 4" xfId="17894"/>
    <cellStyle name="CALC Currency Total [1] 9 4 2" xfId="26217"/>
    <cellStyle name="CALC Currency Total [1] 9 4 2 2" xfId="43510"/>
    <cellStyle name="CALC Currency Total [1] 9 4 3" xfId="33415"/>
    <cellStyle name="CALC Currency Total [1] 9 4 4" xfId="43511"/>
    <cellStyle name="CALC Currency Total [1] 9 5" xfId="18878"/>
    <cellStyle name="CALC Currency Total [1] 9 5 2" xfId="27198"/>
    <cellStyle name="CALC Currency Total [1] 9 5 2 2" xfId="43512"/>
    <cellStyle name="CALC Currency Total [1] 9 5 3" xfId="34355"/>
    <cellStyle name="CALC Currency Total [1] 9 5 4" xfId="43513"/>
    <cellStyle name="CALC Currency Total [1] 9 6" xfId="19846"/>
    <cellStyle name="CALC Currency Total [1] 9 6 2" xfId="28168"/>
    <cellStyle name="CALC Currency Total [1] 9 6 2 2" xfId="43514"/>
    <cellStyle name="CALC Currency Total [1] 9 6 3" xfId="35302"/>
    <cellStyle name="CALC Currency Total [1] 9 6 4" xfId="43515"/>
    <cellStyle name="CALC Currency Total [1] 9 7" xfId="20804"/>
    <cellStyle name="CALC Currency Total [1] 9 7 2" xfId="29124"/>
    <cellStyle name="CALC Currency Total [1] 9 7 2 2" xfId="43516"/>
    <cellStyle name="CALC Currency Total [1] 9 7 3" xfId="36213"/>
    <cellStyle name="CALC Currency Total [1] 9 7 4" xfId="43517"/>
    <cellStyle name="CALC Currency Total [1] 9 8" xfId="21142"/>
    <cellStyle name="CALC Currency Total [1] 9 8 2" xfId="29454"/>
    <cellStyle name="CALC Currency Total [1] 9 8 2 2" xfId="43518"/>
    <cellStyle name="CALC Currency Total [1] 9 8 3" xfId="36526"/>
    <cellStyle name="CALC Currency Total [1] 9 8 4" xfId="43519"/>
    <cellStyle name="CALC Currency Total [1] 9 9" xfId="22239"/>
    <cellStyle name="CALC Currency Total [1] 9 9 2" xfId="30538"/>
    <cellStyle name="CALC Currency Total [1] 9 9 2 2" xfId="43520"/>
    <cellStyle name="CALC Currency Total [1] 9 9 3" xfId="37566"/>
    <cellStyle name="CALC Currency Total [1] 9 9 4" xfId="43521"/>
    <cellStyle name="CALC Currency Total [2]" xfId="14463"/>
    <cellStyle name="CALC Currency Total [2] 10" xfId="14832"/>
    <cellStyle name="CALC Currency Total [2] 10 10" xfId="23195"/>
    <cellStyle name="CALC Currency Total [2] 10 10 2" xfId="43522"/>
    <cellStyle name="CALC Currency Total [2] 10 11" xfId="43523"/>
    <cellStyle name="CALC Currency Total [2] 10 12" xfId="43524"/>
    <cellStyle name="CALC Currency Total [2] 10 2" xfId="15913"/>
    <cellStyle name="CALC Currency Total [2] 10 2 2" xfId="24230"/>
    <cellStyle name="CALC Currency Total [2] 10 2 2 2" xfId="43525"/>
    <cellStyle name="CALC Currency Total [2] 10 2 3" xfId="31514"/>
    <cellStyle name="CALC Currency Total [2] 10 2 4" xfId="43526"/>
    <cellStyle name="CALC Currency Total [2] 10 3" xfId="16879"/>
    <cellStyle name="CALC Currency Total [2] 10 3 2" xfId="25202"/>
    <cellStyle name="CALC Currency Total [2] 10 3 2 2" xfId="43527"/>
    <cellStyle name="CALC Currency Total [2] 10 3 3" xfId="32447"/>
    <cellStyle name="CALC Currency Total [2] 10 3 4" xfId="43528"/>
    <cellStyle name="CALC Currency Total [2] 10 4" xfId="17906"/>
    <cellStyle name="CALC Currency Total [2] 10 4 2" xfId="26228"/>
    <cellStyle name="CALC Currency Total [2] 10 4 2 2" xfId="43529"/>
    <cellStyle name="CALC Currency Total [2] 10 4 3" xfId="33424"/>
    <cellStyle name="CALC Currency Total [2] 10 4 4" xfId="43530"/>
    <cellStyle name="CALC Currency Total [2] 10 5" xfId="18890"/>
    <cellStyle name="CALC Currency Total [2] 10 5 2" xfId="27210"/>
    <cellStyle name="CALC Currency Total [2] 10 5 2 2" xfId="43531"/>
    <cellStyle name="CALC Currency Total [2] 10 5 3" xfId="34365"/>
    <cellStyle name="CALC Currency Total [2] 10 5 4" xfId="43532"/>
    <cellStyle name="CALC Currency Total [2] 10 6" xfId="19858"/>
    <cellStyle name="CALC Currency Total [2] 10 6 2" xfId="28180"/>
    <cellStyle name="CALC Currency Total [2] 10 6 2 2" xfId="43533"/>
    <cellStyle name="CALC Currency Total [2] 10 6 3" xfId="35312"/>
    <cellStyle name="CALC Currency Total [2] 10 6 4" xfId="43534"/>
    <cellStyle name="CALC Currency Total [2] 10 7" xfId="20816"/>
    <cellStyle name="CALC Currency Total [2] 10 7 2" xfId="29135"/>
    <cellStyle name="CALC Currency Total [2] 10 7 2 2" xfId="43535"/>
    <cellStyle name="CALC Currency Total [2] 10 7 3" xfId="36222"/>
    <cellStyle name="CALC Currency Total [2] 10 7 4" xfId="43536"/>
    <cellStyle name="CALC Currency Total [2] 10 8" xfId="21238"/>
    <cellStyle name="CALC Currency Total [2] 10 8 2" xfId="29548"/>
    <cellStyle name="CALC Currency Total [2] 10 8 2 2" xfId="43537"/>
    <cellStyle name="CALC Currency Total [2] 10 8 3" xfId="36616"/>
    <cellStyle name="CALC Currency Total [2] 10 8 4" xfId="43538"/>
    <cellStyle name="CALC Currency Total [2] 10 9" xfId="22251"/>
    <cellStyle name="CALC Currency Total [2] 10 9 2" xfId="30549"/>
    <cellStyle name="CALC Currency Total [2] 10 9 2 2" xfId="43539"/>
    <cellStyle name="CALC Currency Total [2] 10 9 3" xfId="37575"/>
    <cellStyle name="CALC Currency Total [2] 10 9 4" xfId="43540"/>
    <cellStyle name="CALC Currency Total [2] 11" xfId="14726"/>
    <cellStyle name="CALC Currency Total [2] 11 10" xfId="23089"/>
    <cellStyle name="CALC Currency Total [2] 11 10 2" xfId="43541"/>
    <cellStyle name="CALC Currency Total [2] 11 11" xfId="43542"/>
    <cellStyle name="CALC Currency Total [2] 11 12" xfId="43543"/>
    <cellStyle name="CALC Currency Total [2] 11 2" xfId="15807"/>
    <cellStyle name="CALC Currency Total [2] 11 2 2" xfId="24124"/>
    <cellStyle name="CALC Currency Total [2] 11 2 2 2" xfId="43544"/>
    <cellStyle name="CALC Currency Total [2] 11 2 3" xfId="31412"/>
    <cellStyle name="CALC Currency Total [2] 11 2 4" xfId="43545"/>
    <cellStyle name="CALC Currency Total [2] 11 3" xfId="16773"/>
    <cellStyle name="CALC Currency Total [2] 11 3 2" xfId="25096"/>
    <cellStyle name="CALC Currency Total [2] 11 3 2 2" xfId="43546"/>
    <cellStyle name="CALC Currency Total [2] 11 3 3" xfId="32345"/>
    <cellStyle name="CALC Currency Total [2] 11 3 4" xfId="43547"/>
    <cellStyle name="CALC Currency Total [2] 11 4" xfId="17798"/>
    <cellStyle name="CALC Currency Total [2] 11 4 2" xfId="26122"/>
    <cellStyle name="CALC Currency Total [2] 11 4 2 2" xfId="43548"/>
    <cellStyle name="CALC Currency Total [2] 11 4 3" xfId="33322"/>
    <cellStyle name="CALC Currency Total [2] 11 4 4" xfId="43549"/>
    <cellStyle name="CALC Currency Total [2] 11 5" xfId="18782"/>
    <cellStyle name="CALC Currency Total [2] 11 5 2" xfId="27103"/>
    <cellStyle name="CALC Currency Total [2] 11 5 2 2" xfId="43550"/>
    <cellStyle name="CALC Currency Total [2] 11 5 3" xfId="34262"/>
    <cellStyle name="CALC Currency Total [2] 11 5 4" xfId="43551"/>
    <cellStyle name="CALC Currency Total [2] 11 6" xfId="19750"/>
    <cellStyle name="CALC Currency Total [2] 11 6 2" xfId="28072"/>
    <cellStyle name="CALC Currency Total [2] 11 6 2 2" xfId="43552"/>
    <cellStyle name="CALC Currency Total [2] 11 6 3" xfId="35208"/>
    <cellStyle name="CALC Currency Total [2] 11 6 4" xfId="43553"/>
    <cellStyle name="CALC Currency Total [2] 11 7" xfId="20708"/>
    <cellStyle name="CALC Currency Total [2] 11 7 2" xfId="29029"/>
    <cellStyle name="CALC Currency Total [2] 11 7 2 2" xfId="43554"/>
    <cellStyle name="CALC Currency Total [2] 11 7 3" xfId="36122"/>
    <cellStyle name="CALC Currency Total [2] 11 7 4" xfId="43555"/>
    <cellStyle name="CALC Currency Total [2] 11 8" xfId="21182"/>
    <cellStyle name="CALC Currency Total [2] 11 8 2" xfId="29494"/>
    <cellStyle name="CALC Currency Total [2] 11 8 2 2" xfId="43556"/>
    <cellStyle name="CALC Currency Total [2] 11 8 3" xfId="36565"/>
    <cellStyle name="CALC Currency Total [2] 11 8 4" xfId="43557"/>
    <cellStyle name="CALC Currency Total [2] 11 9" xfId="22144"/>
    <cellStyle name="CALC Currency Total [2] 11 9 2" xfId="30442"/>
    <cellStyle name="CALC Currency Total [2] 11 9 2 2" xfId="43558"/>
    <cellStyle name="CALC Currency Total [2] 11 9 3" xfId="37473"/>
    <cellStyle name="CALC Currency Total [2] 11 9 4" xfId="43559"/>
    <cellStyle name="CALC Currency Total [2] 12" xfId="14955"/>
    <cellStyle name="CALC Currency Total [2] 12 10" xfId="23317"/>
    <cellStyle name="CALC Currency Total [2] 12 10 2" xfId="43560"/>
    <cellStyle name="CALC Currency Total [2] 12 11" xfId="43561"/>
    <cellStyle name="CALC Currency Total [2] 12 12" xfId="43562"/>
    <cellStyle name="CALC Currency Total [2] 12 2" xfId="16036"/>
    <cellStyle name="CALC Currency Total [2] 12 2 2" xfId="24352"/>
    <cellStyle name="CALC Currency Total [2] 12 2 2 2" xfId="43563"/>
    <cellStyle name="CALC Currency Total [2] 12 2 3" xfId="31632"/>
    <cellStyle name="CALC Currency Total [2] 12 2 4" xfId="43564"/>
    <cellStyle name="CALC Currency Total [2] 12 3" xfId="17002"/>
    <cellStyle name="CALC Currency Total [2] 12 3 2" xfId="25324"/>
    <cellStyle name="CALC Currency Total [2] 12 3 2 2" xfId="43565"/>
    <cellStyle name="CALC Currency Total [2] 12 3 3" xfId="32565"/>
    <cellStyle name="CALC Currency Total [2] 12 3 4" xfId="43566"/>
    <cellStyle name="CALC Currency Total [2] 12 4" xfId="18029"/>
    <cellStyle name="CALC Currency Total [2] 12 4 2" xfId="26350"/>
    <cellStyle name="CALC Currency Total [2] 12 4 2 2" xfId="43567"/>
    <cellStyle name="CALC Currency Total [2] 12 4 3" xfId="33542"/>
    <cellStyle name="CALC Currency Total [2] 12 4 4" xfId="43568"/>
    <cellStyle name="CALC Currency Total [2] 12 5" xfId="19013"/>
    <cellStyle name="CALC Currency Total [2] 12 5 2" xfId="27333"/>
    <cellStyle name="CALC Currency Total [2] 12 5 2 2" xfId="43569"/>
    <cellStyle name="CALC Currency Total [2] 12 5 3" xfId="34484"/>
    <cellStyle name="CALC Currency Total [2] 12 5 4" xfId="43570"/>
    <cellStyle name="CALC Currency Total [2] 12 6" xfId="19981"/>
    <cellStyle name="CALC Currency Total [2] 12 6 2" xfId="28303"/>
    <cellStyle name="CALC Currency Total [2] 12 6 2 2" xfId="43571"/>
    <cellStyle name="CALC Currency Total [2] 12 6 3" xfId="35431"/>
    <cellStyle name="CALC Currency Total [2] 12 6 4" xfId="43572"/>
    <cellStyle name="CALC Currency Total [2] 12 7" xfId="20939"/>
    <cellStyle name="CALC Currency Total [2] 12 7 2" xfId="29257"/>
    <cellStyle name="CALC Currency Total [2] 12 7 2 2" xfId="43573"/>
    <cellStyle name="CALC Currency Total [2] 12 7 3" xfId="36340"/>
    <cellStyle name="CALC Currency Total [2] 12 7 4" xfId="43574"/>
    <cellStyle name="CALC Currency Total [2] 12 8" xfId="21446"/>
    <cellStyle name="CALC Currency Total [2] 12 8 2" xfId="29748"/>
    <cellStyle name="CALC Currency Total [2] 12 8 2 2" xfId="43575"/>
    <cellStyle name="CALC Currency Total [2] 12 8 3" xfId="36810"/>
    <cellStyle name="CALC Currency Total [2] 12 8 4" xfId="43576"/>
    <cellStyle name="CALC Currency Total [2] 12 9" xfId="22374"/>
    <cellStyle name="CALC Currency Total [2] 12 9 2" xfId="30671"/>
    <cellStyle name="CALC Currency Total [2] 12 9 2 2" xfId="43577"/>
    <cellStyle name="CALC Currency Total [2] 12 9 3" xfId="37693"/>
    <cellStyle name="CALC Currency Total [2] 12 9 4" xfId="43578"/>
    <cellStyle name="CALC Currency Total [2] 13" xfId="15030"/>
    <cellStyle name="CALC Currency Total [2] 13 10" xfId="23390"/>
    <cellStyle name="CALC Currency Total [2] 13 10 2" xfId="43579"/>
    <cellStyle name="CALC Currency Total [2] 13 11" xfId="43580"/>
    <cellStyle name="CALC Currency Total [2] 13 12" xfId="43581"/>
    <cellStyle name="CALC Currency Total [2] 13 2" xfId="16110"/>
    <cellStyle name="CALC Currency Total [2] 13 2 2" xfId="24425"/>
    <cellStyle name="CALC Currency Total [2] 13 2 2 2" xfId="43582"/>
    <cellStyle name="CALC Currency Total [2] 13 2 3" xfId="31703"/>
    <cellStyle name="CALC Currency Total [2] 13 2 4" xfId="43583"/>
    <cellStyle name="CALC Currency Total [2] 13 3" xfId="17077"/>
    <cellStyle name="CALC Currency Total [2] 13 3 2" xfId="25398"/>
    <cellStyle name="CALC Currency Total [2] 13 3 2 2" xfId="43584"/>
    <cellStyle name="CALC Currency Total [2] 13 3 3" xfId="32637"/>
    <cellStyle name="CALC Currency Total [2] 13 3 4" xfId="43585"/>
    <cellStyle name="CALC Currency Total [2] 13 4" xfId="18104"/>
    <cellStyle name="CALC Currency Total [2] 13 4 2" xfId="26424"/>
    <cellStyle name="CALC Currency Total [2] 13 4 2 2" xfId="43586"/>
    <cellStyle name="CALC Currency Total [2] 13 4 3" xfId="33614"/>
    <cellStyle name="CALC Currency Total [2] 13 4 4" xfId="43587"/>
    <cellStyle name="CALC Currency Total [2] 13 5" xfId="19088"/>
    <cellStyle name="CALC Currency Total [2] 13 5 2" xfId="27408"/>
    <cellStyle name="CALC Currency Total [2] 13 5 2 2" xfId="43588"/>
    <cellStyle name="CALC Currency Total [2] 13 5 3" xfId="34557"/>
    <cellStyle name="CALC Currency Total [2] 13 5 4" xfId="43589"/>
    <cellStyle name="CALC Currency Total [2] 13 6" xfId="20056"/>
    <cellStyle name="CALC Currency Total [2] 13 6 2" xfId="28378"/>
    <cellStyle name="CALC Currency Total [2] 13 6 2 2" xfId="43590"/>
    <cellStyle name="CALC Currency Total [2] 13 6 3" xfId="35504"/>
    <cellStyle name="CALC Currency Total [2] 13 6 4" xfId="43591"/>
    <cellStyle name="CALC Currency Total [2] 13 7" xfId="21013"/>
    <cellStyle name="CALC Currency Total [2] 13 7 2" xfId="29330"/>
    <cellStyle name="CALC Currency Total [2] 13 7 2 2" xfId="43592"/>
    <cellStyle name="CALC Currency Total [2] 13 7 3" xfId="36411"/>
    <cellStyle name="CALC Currency Total [2] 13 7 4" xfId="43593"/>
    <cellStyle name="CALC Currency Total [2] 13 8" xfId="21520"/>
    <cellStyle name="CALC Currency Total [2] 13 8 2" xfId="29821"/>
    <cellStyle name="CALC Currency Total [2] 13 8 2 2" xfId="43594"/>
    <cellStyle name="CALC Currency Total [2] 13 8 3" xfId="36881"/>
    <cellStyle name="CALC Currency Total [2] 13 8 4" xfId="43595"/>
    <cellStyle name="CALC Currency Total [2] 13 9" xfId="22448"/>
    <cellStyle name="CALC Currency Total [2] 13 9 2" xfId="30744"/>
    <cellStyle name="CALC Currency Total [2] 13 9 2 2" xfId="43596"/>
    <cellStyle name="CALC Currency Total [2] 13 9 3" xfId="37764"/>
    <cellStyle name="CALC Currency Total [2] 13 9 4" xfId="43597"/>
    <cellStyle name="CALC Currency Total [2] 14" xfId="15052"/>
    <cellStyle name="CALC Currency Total [2] 14 10" xfId="23412"/>
    <cellStyle name="CALC Currency Total [2] 14 10 2" xfId="43598"/>
    <cellStyle name="CALC Currency Total [2] 14 11" xfId="43599"/>
    <cellStyle name="CALC Currency Total [2] 14 12" xfId="43600"/>
    <cellStyle name="CALC Currency Total [2] 14 2" xfId="16132"/>
    <cellStyle name="CALC Currency Total [2] 14 2 2" xfId="24447"/>
    <cellStyle name="CALC Currency Total [2] 14 2 2 2" xfId="43601"/>
    <cellStyle name="CALC Currency Total [2] 14 2 3" xfId="31724"/>
    <cellStyle name="CALC Currency Total [2] 14 2 4" xfId="43602"/>
    <cellStyle name="CALC Currency Total [2] 14 3" xfId="17099"/>
    <cellStyle name="CALC Currency Total [2] 14 3 2" xfId="25420"/>
    <cellStyle name="CALC Currency Total [2] 14 3 2 2" xfId="43603"/>
    <cellStyle name="CALC Currency Total [2] 14 3 3" xfId="32658"/>
    <cellStyle name="CALC Currency Total [2] 14 3 4" xfId="43604"/>
    <cellStyle name="CALC Currency Total [2] 14 4" xfId="18126"/>
    <cellStyle name="CALC Currency Total [2] 14 4 2" xfId="26446"/>
    <cellStyle name="CALC Currency Total [2] 14 4 2 2" xfId="43605"/>
    <cellStyle name="CALC Currency Total [2] 14 4 3" xfId="33635"/>
    <cellStyle name="CALC Currency Total [2] 14 4 4" xfId="43606"/>
    <cellStyle name="CALC Currency Total [2] 14 5" xfId="19110"/>
    <cellStyle name="CALC Currency Total [2] 14 5 2" xfId="27430"/>
    <cellStyle name="CALC Currency Total [2] 14 5 2 2" xfId="43607"/>
    <cellStyle name="CALC Currency Total [2] 14 5 3" xfId="34578"/>
    <cellStyle name="CALC Currency Total [2] 14 5 4" xfId="43608"/>
    <cellStyle name="CALC Currency Total [2] 14 6" xfId="20078"/>
    <cellStyle name="CALC Currency Total [2] 14 6 2" xfId="28400"/>
    <cellStyle name="CALC Currency Total [2] 14 6 2 2" xfId="43609"/>
    <cellStyle name="CALC Currency Total [2] 14 6 3" xfId="35525"/>
    <cellStyle name="CALC Currency Total [2] 14 6 4" xfId="43610"/>
    <cellStyle name="CALC Currency Total [2] 14 7" xfId="21035"/>
    <cellStyle name="CALC Currency Total [2] 14 7 2" xfId="29352"/>
    <cellStyle name="CALC Currency Total [2] 14 7 2 2" xfId="43611"/>
    <cellStyle name="CALC Currency Total [2] 14 7 3" xfId="36432"/>
    <cellStyle name="CALC Currency Total [2] 14 7 4" xfId="43612"/>
    <cellStyle name="CALC Currency Total [2] 14 8" xfId="21542"/>
    <cellStyle name="CALC Currency Total [2] 14 8 2" xfId="29843"/>
    <cellStyle name="CALC Currency Total [2] 14 8 2 2" xfId="43613"/>
    <cellStyle name="CALC Currency Total [2] 14 8 3" xfId="36902"/>
    <cellStyle name="CALC Currency Total [2] 14 8 4" xfId="43614"/>
    <cellStyle name="CALC Currency Total [2] 14 9" xfId="22470"/>
    <cellStyle name="CALC Currency Total [2] 14 9 2" xfId="30766"/>
    <cellStyle name="CALC Currency Total [2] 14 9 2 2" xfId="43615"/>
    <cellStyle name="CALC Currency Total [2] 14 9 3" xfId="37785"/>
    <cellStyle name="CALC Currency Total [2] 14 9 4" xfId="43616"/>
    <cellStyle name="CALC Currency Total [2] 15" xfId="15120"/>
    <cellStyle name="CALC Currency Total [2] 15 10" xfId="43617"/>
    <cellStyle name="CALC Currency Total [2] 15 11" xfId="43618"/>
    <cellStyle name="CALC Currency Total [2] 15 2" xfId="16200"/>
    <cellStyle name="CALC Currency Total [2] 15 2 2" xfId="24513"/>
    <cellStyle name="CALC Currency Total [2] 15 2 2 2" xfId="43619"/>
    <cellStyle name="CALC Currency Total [2] 15 2 3" xfId="31790"/>
    <cellStyle name="CALC Currency Total [2] 15 2 4" xfId="43620"/>
    <cellStyle name="CALC Currency Total [2] 15 3" xfId="17166"/>
    <cellStyle name="CALC Currency Total [2] 15 3 2" xfId="25487"/>
    <cellStyle name="CALC Currency Total [2] 15 3 2 2" xfId="43621"/>
    <cellStyle name="CALC Currency Total [2] 15 3 3" xfId="32723"/>
    <cellStyle name="CALC Currency Total [2] 15 3 4" xfId="43622"/>
    <cellStyle name="CALC Currency Total [2] 15 4" xfId="18194"/>
    <cellStyle name="CALC Currency Total [2] 15 4 2" xfId="26514"/>
    <cellStyle name="CALC Currency Total [2] 15 4 2 2" xfId="43623"/>
    <cellStyle name="CALC Currency Total [2] 15 4 3" xfId="33701"/>
    <cellStyle name="CALC Currency Total [2] 15 4 4" xfId="43624"/>
    <cellStyle name="CALC Currency Total [2] 15 5" xfId="19178"/>
    <cellStyle name="CALC Currency Total [2] 15 5 2" xfId="27498"/>
    <cellStyle name="CALC Currency Total [2] 15 5 2 2" xfId="43625"/>
    <cellStyle name="CALC Currency Total [2] 15 5 3" xfId="34646"/>
    <cellStyle name="CALC Currency Total [2] 15 5 4" xfId="43626"/>
    <cellStyle name="CALC Currency Total [2] 15 6" xfId="20146"/>
    <cellStyle name="CALC Currency Total [2] 15 6 2" xfId="28468"/>
    <cellStyle name="CALC Currency Total [2] 15 6 2 2" xfId="43627"/>
    <cellStyle name="CALC Currency Total [2] 15 6 3" xfId="35593"/>
    <cellStyle name="CALC Currency Total [2] 15 6 4" xfId="43628"/>
    <cellStyle name="CALC Currency Total [2] 15 7" xfId="21607"/>
    <cellStyle name="CALC Currency Total [2] 15 7 2" xfId="29908"/>
    <cellStyle name="CALC Currency Total [2] 15 7 2 2" xfId="43629"/>
    <cellStyle name="CALC Currency Total [2] 15 7 3" xfId="36967"/>
    <cellStyle name="CALC Currency Total [2] 15 7 4" xfId="43630"/>
    <cellStyle name="CALC Currency Total [2] 15 8" xfId="22535"/>
    <cellStyle name="CALC Currency Total [2] 15 8 2" xfId="30831"/>
    <cellStyle name="CALC Currency Total [2] 15 8 2 2" xfId="43631"/>
    <cellStyle name="CALC Currency Total [2] 15 8 3" xfId="37850"/>
    <cellStyle name="CALC Currency Total [2] 15 8 4" xfId="43632"/>
    <cellStyle name="CALC Currency Total [2] 15 9" xfId="23477"/>
    <cellStyle name="CALC Currency Total [2] 15 9 2" xfId="43633"/>
    <cellStyle name="CALC Currency Total [2] 16" xfId="15095"/>
    <cellStyle name="CALC Currency Total [2] 16 10" xfId="43634"/>
    <cellStyle name="CALC Currency Total [2] 16 11" xfId="43635"/>
    <cellStyle name="CALC Currency Total [2] 16 2" xfId="16175"/>
    <cellStyle name="CALC Currency Total [2] 16 2 2" xfId="24488"/>
    <cellStyle name="CALC Currency Total [2] 16 2 2 2" xfId="43636"/>
    <cellStyle name="CALC Currency Total [2] 16 2 3" xfId="31765"/>
    <cellStyle name="CALC Currency Total [2] 16 2 4" xfId="43637"/>
    <cellStyle name="CALC Currency Total [2] 16 3" xfId="17141"/>
    <cellStyle name="CALC Currency Total [2] 16 3 2" xfId="25462"/>
    <cellStyle name="CALC Currency Total [2] 16 3 2 2" xfId="43638"/>
    <cellStyle name="CALC Currency Total [2] 16 3 3" xfId="32698"/>
    <cellStyle name="CALC Currency Total [2] 16 3 4" xfId="43639"/>
    <cellStyle name="CALC Currency Total [2] 16 4" xfId="18169"/>
    <cellStyle name="CALC Currency Total [2] 16 4 2" xfId="26489"/>
    <cellStyle name="CALC Currency Total [2] 16 4 2 2" xfId="43640"/>
    <cellStyle name="CALC Currency Total [2] 16 4 3" xfId="33676"/>
    <cellStyle name="CALC Currency Total [2] 16 4 4" xfId="43641"/>
    <cellStyle name="CALC Currency Total [2] 16 5" xfId="19153"/>
    <cellStyle name="CALC Currency Total [2] 16 5 2" xfId="27473"/>
    <cellStyle name="CALC Currency Total [2] 16 5 2 2" xfId="43642"/>
    <cellStyle name="CALC Currency Total [2] 16 5 3" xfId="34621"/>
    <cellStyle name="CALC Currency Total [2] 16 5 4" xfId="43643"/>
    <cellStyle name="CALC Currency Total [2] 16 6" xfId="20121"/>
    <cellStyle name="CALC Currency Total [2] 16 6 2" xfId="28443"/>
    <cellStyle name="CALC Currency Total [2] 16 6 2 2" xfId="43644"/>
    <cellStyle name="CALC Currency Total [2] 16 6 3" xfId="35568"/>
    <cellStyle name="CALC Currency Total [2] 16 6 4" xfId="43645"/>
    <cellStyle name="CALC Currency Total [2] 16 7" xfId="21582"/>
    <cellStyle name="CALC Currency Total [2] 16 7 2" xfId="29883"/>
    <cellStyle name="CALC Currency Total [2] 16 7 2 2" xfId="43646"/>
    <cellStyle name="CALC Currency Total [2] 16 7 3" xfId="36942"/>
    <cellStyle name="CALC Currency Total [2] 16 7 4" xfId="43647"/>
    <cellStyle name="CALC Currency Total [2] 16 8" xfId="22510"/>
    <cellStyle name="CALC Currency Total [2] 16 8 2" xfId="30806"/>
    <cellStyle name="CALC Currency Total [2] 16 8 2 2" xfId="43648"/>
    <cellStyle name="CALC Currency Total [2] 16 8 3" xfId="37825"/>
    <cellStyle name="CALC Currency Total [2] 16 8 4" xfId="43649"/>
    <cellStyle name="CALC Currency Total [2] 16 9" xfId="23452"/>
    <cellStyle name="CALC Currency Total [2] 16 9 2" xfId="43650"/>
    <cellStyle name="CALC Currency Total [2] 17" xfId="15104"/>
    <cellStyle name="CALC Currency Total [2] 17 10" xfId="43651"/>
    <cellStyle name="CALC Currency Total [2] 17 11" xfId="43652"/>
    <cellStyle name="CALC Currency Total [2] 17 2" xfId="16184"/>
    <cellStyle name="CALC Currency Total [2] 17 2 2" xfId="24497"/>
    <cellStyle name="CALC Currency Total [2] 17 2 2 2" xfId="43653"/>
    <cellStyle name="CALC Currency Total [2] 17 2 3" xfId="31774"/>
    <cellStyle name="CALC Currency Total [2] 17 2 4" xfId="43654"/>
    <cellStyle name="CALC Currency Total [2] 17 3" xfId="17150"/>
    <cellStyle name="CALC Currency Total [2] 17 3 2" xfId="25471"/>
    <cellStyle name="CALC Currency Total [2] 17 3 2 2" xfId="43655"/>
    <cellStyle name="CALC Currency Total [2] 17 3 3" xfId="32707"/>
    <cellStyle name="CALC Currency Total [2] 17 3 4" xfId="43656"/>
    <cellStyle name="CALC Currency Total [2] 17 4" xfId="18178"/>
    <cellStyle name="CALC Currency Total [2] 17 4 2" xfId="26498"/>
    <cellStyle name="CALC Currency Total [2] 17 4 2 2" xfId="43657"/>
    <cellStyle name="CALC Currency Total [2] 17 4 3" xfId="33685"/>
    <cellStyle name="CALC Currency Total [2] 17 4 4" xfId="43658"/>
    <cellStyle name="CALC Currency Total [2] 17 5" xfId="19162"/>
    <cellStyle name="CALC Currency Total [2] 17 5 2" xfId="27482"/>
    <cellStyle name="CALC Currency Total [2] 17 5 2 2" xfId="43659"/>
    <cellStyle name="CALC Currency Total [2] 17 5 3" xfId="34630"/>
    <cellStyle name="CALC Currency Total [2] 17 5 4" xfId="43660"/>
    <cellStyle name="CALC Currency Total [2] 17 6" xfId="20130"/>
    <cellStyle name="CALC Currency Total [2] 17 6 2" xfId="28452"/>
    <cellStyle name="CALC Currency Total [2] 17 6 2 2" xfId="43661"/>
    <cellStyle name="CALC Currency Total [2] 17 6 3" xfId="35577"/>
    <cellStyle name="CALC Currency Total [2] 17 6 4" xfId="43662"/>
    <cellStyle name="CALC Currency Total [2] 17 7" xfId="21591"/>
    <cellStyle name="CALC Currency Total [2] 17 7 2" xfId="29892"/>
    <cellStyle name="CALC Currency Total [2] 17 7 2 2" xfId="43663"/>
    <cellStyle name="CALC Currency Total [2] 17 7 3" xfId="36951"/>
    <cellStyle name="CALC Currency Total [2] 17 7 4" xfId="43664"/>
    <cellStyle name="CALC Currency Total [2] 17 8" xfId="22519"/>
    <cellStyle name="CALC Currency Total [2] 17 8 2" xfId="30815"/>
    <cellStyle name="CALC Currency Total [2] 17 8 2 2" xfId="43665"/>
    <cellStyle name="CALC Currency Total [2] 17 8 3" xfId="37834"/>
    <cellStyle name="CALC Currency Total [2] 17 8 4" xfId="43666"/>
    <cellStyle name="CALC Currency Total [2] 17 9" xfId="23461"/>
    <cellStyle name="CALC Currency Total [2] 17 9 2" xfId="43667"/>
    <cellStyle name="CALC Currency Total [2] 18" xfId="15098"/>
    <cellStyle name="CALC Currency Total [2] 18 10" xfId="43668"/>
    <cellStyle name="CALC Currency Total [2] 18 11" xfId="43669"/>
    <cellStyle name="CALC Currency Total [2] 18 2" xfId="16178"/>
    <cellStyle name="CALC Currency Total [2] 18 2 2" xfId="24491"/>
    <cellStyle name="CALC Currency Total [2] 18 2 2 2" xfId="43670"/>
    <cellStyle name="CALC Currency Total [2] 18 2 3" xfId="31768"/>
    <cellStyle name="CALC Currency Total [2] 18 2 4" xfId="43671"/>
    <cellStyle name="CALC Currency Total [2] 18 3" xfId="17144"/>
    <cellStyle name="CALC Currency Total [2] 18 3 2" xfId="25465"/>
    <cellStyle name="CALC Currency Total [2] 18 3 2 2" xfId="43672"/>
    <cellStyle name="CALC Currency Total [2] 18 3 3" xfId="32701"/>
    <cellStyle name="CALC Currency Total [2] 18 3 4" xfId="43673"/>
    <cellStyle name="CALC Currency Total [2] 18 4" xfId="18172"/>
    <cellStyle name="CALC Currency Total [2] 18 4 2" xfId="26492"/>
    <cellStyle name="CALC Currency Total [2] 18 4 2 2" xfId="43674"/>
    <cellStyle name="CALC Currency Total [2] 18 4 3" xfId="33679"/>
    <cellStyle name="CALC Currency Total [2] 18 4 4" xfId="43675"/>
    <cellStyle name="CALC Currency Total [2] 18 5" xfId="19156"/>
    <cellStyle name="CALC Currency Total [2] 18 5 2" xfId="27476"/>
    <cellStyle name="CALC Currency Total [2] 18 5 2 2" xfId="43676"/>
    <cellStyle name="CALC Currency Total [2] 18 5 3" xfId="34624"/>
    <cellStyle name="CALC Currency Total [2] 18 5 4" xfId="43677"/>
    <cellStyle name="CALC Currency Total [2] 18 6" xfId="20124"/>
    <cellStyle name="CALC Currency Total [2] 18 6 2" xfId="28446"/>
    <cellStyle name="CALC Currency Total [2] 18 6 2 2" xfId="43678"/>
    <cellStyle name="CALC Currency Total [2] 18 6 3" xfId="35571"/>
    <cellStyle name="CALC Currency Total [2] 18 6 4" xfId="43679"/>
    <cellStyle name="CALC Currency Total [2] 18 7" xfId="21585"/>
    <cellStyle name="CALC Currency Total [2] 18 7 2" xfId="29886"/>
    <cellStyle name="CALC Currency Total [2] 18 7 2 2" xfId="43680"/>
    <cellStyle name="CALC Currency Total [2] 18 7 3" xfId="36945"/>
    <cellStyle name="CALC Currency Total [2] 18 7 4" xfId="43681"/>
    <cellStyle name="CALC Currency Total [2] 18 8" xfId="22513"/>
    <cellStyle name="CALC Currency Total [2] 18 8 2" xfId="30809"/>
    <cellStyle name="CALC Currency Total [2] 18 8 2 2" xfId="43682"/>
    <cellStyle name="CALC Currency Total [2] 18 8 3" xfId="37828"/>
    <cellStyle name="CALC Currency Total [2] 18 8 4" xfId="43683"/>
    <cellStyle name="CALC Currency Total [2] 18 9" xfId="23455"/>
    <cellStyle name="CALC Currency Total [2] 18 9 2" xfId="43684"/>
    <cellStyle name="CALC Currency Total [2] 19" xfId="15238"/>
    <cellStyle name="CALC Currency Total [2] 19 10" xfId="43685"/>
    <cellStyle name="CALC Currency Total [2] 19 11" xfId="43686"/>
    <cellStyle name="CALC Currency Total [2] 19 2" xfId="16318"/>
    <cellStyle name="CALC Currency Total [2] 19 2 2" xfId="24631"/>
    <cellStyle name="CALC Currency Total [2] 19 2 2 2" xfId="43687"/>
    <cellStyle name="CALC Currency Total [2] 19 2 3" xfId="31898"/>
    <cellStyle name="CALC Currency Total [2] 19 2 4" xfId="43688"/>
    <cellStyle name="CALC Currency Total [2] 19 3" xfId="17284"/>
    <cellStyle name="CALC Currency Total [2] 19 3 2" xfId="25605"/>
    <cellStyle name="CALC Currency Total [2] 19 3 2 2" xfId="43689"/>
    <cellStyle name="CALC Currency Total [2] 19 3 3" xfId="32831"/>
    <cellStyle name="CALC Currency Total [2] 19 3 4" xfId="43690"/>
    <cellStyle name="CALC Currency Total [2] 19 4" xfId="18312"/>
    <cellStyle name="CALC Currency Total [2] 19 4 2" xfId="26632"/>
    <cellStyle name="CALC Currency Total [2] 19 4 2 2" xfId="43691"/>
    <cellStyle name="CALC Currency Total [2] 19 4 3" xfId="33809"/>
    <cellStyle name="CALC Currency Total [2] 19 4 4" xfId="43692"/>
    <cellStyle name="CALC Currency Total [2] 19 5" xfId="19296"/>
    <cellStyle name="CALC Currency Total [2] 19 5 2" xfId="27616"/>
    <cellStyle name="CALC Currency Total [2] 19 5 2 2" xfId="43693"/>
    <cellStyle name="CALC Currency Total [2] 19 5 3" xfId="34764"/>
    <cellStyle name="CALC Currency Total [2] 19 5 4" xfId="43694"/>
    <cellStyle name="CALC Currency Total [2] 19 6" xfId="20264"/>
    <cellStyle name="CALC Currency Total [2] 19 6 2" xfId="28586"/>
    <cellStyle name="CALC Currency Total [2] 19 6 2 2" xfId="43695"/>
    <cellStyle name="CALC Currency Total [2] 19 6 3" xfId="35701"/>
    <cellStyle name="CALC Currency Total [2] 19 6 4" xfId="43696"/>
    <cellStyle name="CALC Currency Total [2] 19 7" xfId="21725"/>
    <cellStyle name="CALC Currency Total [2] 19 7 2" xfId="30026"/>
    <cellStyle name="CALC Currency Total [2] 19 7 2 2" xfId="43697"/>
    <cellStyle name="CALC Currency Total [2] 19 7 3" xfId="37075"/>
    <cellStyle name="CALC Currency Total [2] 19 7 4" xfId="43698"/>
    <cellStyle name="CALC Currency Total [2] 19 8" xfId="22653"/>
    <cellStyle name="CALC Currency Total [2] 19 8 2" xfId="30949"/>
    <cellStyle name="CALC Currency Total [2] 19 8 2 2" xfId="43699"/>
    <cellStyle name="CALC Currency Total [2] 19 8 3" xfId="37958"/>
    <cellStyle name="CALC Currency Total [2] 19 8 4" xfId="43700"/>
    <cellStyle name="CALC Currency Total [2] 19 9" xfId="23595"/>
    <cellStyle name="CALC Currency Total [2] 19 9 2" xfId="43701"/>
    <cellStyle name="CALC Currency Total [2] 2" xfId="14464"/>
    <cellStyle name="CALC Currency Total [2] 2 10" xfId="14790"/>
    <cellStyle name="CALC Currency Total [2] 2 10 10" xfId="23155"/>
    <cellStyle name="CALC Currency Total [2] 2 10 10 2" xfId="43702"/>
    <cellStyle name="CALC Currency Total [2] 2 10 11" xfId="43703"/>
    <cellStyle name="CALC Currency Total [2] 2 10 12" xfId="43704"/>
    <cellStyle name="CALC Currency Total [2] 2 10 2" xfId="15871"/>
    <cellStyle name="CALC Currency Total [2] 2 10 2 2" xfId="24190"/>
    <cellStyle name="CALC Currency Total [2] 2 10 2 2 2" xfId="43705"/>
    <cellStyle name="CALC Currency Total [2] 2 10 2 3" xfId="31476"/>
    <cellStyle name="CALC Currency Total [2] 2 10 2 4" xfId="43706"/>
    <cellStyle name="CALC Currency Total [2] 2 10 3" xfId="16837"/>
    <cellStyle name="CALC Currency Total [2] 2 10 3 2" xfId="25162"/>
    <cellStyle name="CALC Currency Total [2] 2 10 3 2 2" xfId="43707"/>
    <cellStyle name="CALC Currency Total [2] 2 10 3 3" xfId="32409"/>
    <cellStyle name="CALC Currency Total [2] 2 10 3 4" xfId="43708"/>
    <cellStyle name="CALC Currency Total [2] 2 10 4" xfId="17864"/>
    <cellStyle name="CALC Currency Total [2] 2 10 4 2" xfId="26188"/>
    <cellStyle name="CALC Currency Total [2] 2 10 4 2 2" xfId="43709"/>
    <cellStyle name="CALC Currency Total [2] 2 10 4 3" xfId="33386"/>
    <cellStyle name="CALC Currency Total [2] 2 10 4 4" xfId="43710"/>
    <cellStyle name="CALC Currency Total [2] 2 10 5" xfId="18848"/>
    <cellStyle name="CALC Currency Total [2] 2 10 5 2" xfId="27169"/>
    <cellStyle name="CALC Currency Total [2] 2 10 5 2 2" xfId="43711"/>
    <cellStyle name="CALC Currency Total [2] 2 10 5 3" xfId="34326"/>
    <cellStyle name="CALC Currency Total [2] 2 10 5 4" xfId="43712"/>
    <cellStyle name="CALC Currency Total [2] 2 10 6" xfId="19816"/>
    <cellStyle name="CALC Currency Total [2] 2 10 6 2" xfId="28138"/>
    <cellStyle name="CALC Currency Total [2] 2 10 6 2 2" xfId="43713"/>
    <cellStyle name="CALC Currency Total [2] 2 10 6 3" xfId="35272"/>
    <cellStyle name="CALC Currency Total [2] 2 10 6 4" xfId="43714"/>
    <cellStyle name="CALC Currency Total [2] 2 10 7" xfId="20774"/>
    <cellStyle name="CALC Currency Total [2] 2 10 7 2" xfId="29095"/>
    <cellStyle name="CALC Currency Total [2] 2 10 7 2 2" xfId="43715"/>
    <cellStyle name="CALC Currency Total [2] 2 10 7 3" xfId="36185"/>
    <cellStyle name="CALC Currency Total [2] 2 10 7 4" xfId="43716"/>
    <cellStyle name="CALC Currency Total [2] 2 10 8" xfId="21325"/>
    <cellStyle name="CALC Currency Total [2] 2 10 8 2" xfId="29630"/>
    <cellStyle name="CALC Currency Total [2] 2 10 8 2 2" xfId="43717"/>
    <cellStyle name="CALC Currency Total [2] 2 10 8 3" xfId="36696"/>
    <cellStyle name="CALC Currency Total [2] 2 10 8 4" xfId="43718"/>
    <cellStyle name="CALC Currency Total [2] 2 10 9" xfId="22210"/>
    <cellStyle name="CALC Currency Total [2] 2 10 9 2" xfId="30508"/>
    <cellStyle name="CALC Currency Total [2] 2 10 9 2 2" xfId="43719"/>
    <cellStyle name="CALC Currency Total [2] 2 10 9 3" xfId="37537"/>
    <cellStyle name="CALC Currency Total [2] 2 10 9 4" xfId="43720"/>
    <cellStyle name="CALC Currency Total [2] 2 11" xfId="14881"/>
    <cellStyle name="CALC Currency Total [2] 2 11 10" xfId="23244"/>
    <cellStyle name="CALC Currency Total [2] 2 11 10 2" xfId="43721"/>
    <cellStyle name="CALC Currency Total [2] 2 11 11" xfId="43722"/>
    <cellStyle name="CALC Currency Total [2] 2 11 12" xfId="43723"/>
    <cellStyle name="CALC Currency Total [2] 2 11 2" xfId="15962"/>
    <cellStyle name="CALC Currency Total [2] 2 11 2 2" xfId="24279"/>
    <cellStyle name="CALC Currency Total [2] 2 11 2 2 2" xfId="43724"/>
    <cellStyle name="CALC Currency Total [2] 2 11 2 3" xfId="31562"/>
    <cellStyle name="CALC Currency Total [2] 2 11 2 4" xfId="43725"/>
    <cellStyle name="CALC Currency Total [2] 2 11 3" xfId="16928"/>
    <cellStyle name="CALC Currency Total [2] 2 11 3 2" xfId="25251"/>
    <cellStyle name="CALC Currency Total [2] 2 11 3 2 2" xfId="43726"/>
    <cellStyle name="CALC Currency Total [2] 2 11 3 3" xfId="32495"/>
    <cellStyle name="CALC Currency Total [2] 2 11 3 4" xfId="43727"/>
    <cellStyle name="CALC Currency Total [2] 2 11 4" xfId="17955"/>
    <cellStyle name="CALC Currency Total [2] 2 11 4 2" xfId="26277"/>
    <cellStyle name="CALC Currency Total [2] 2 11 4 2 2" xfId="43728"/>
    <cellStyle name="CALC Currency Total [2] 2 11 4 3" xfId="33472"/>
    <cellStyle name="CALC Currency Total [2] 2 11 4 4" xfId="43729"/>
    <cellStyle name="CALC Currency Total [2] 2 11 5" xfId="18939"/>
    <cellStyle name="CALC Currency Total [2] 2 11 5 2" xfId="27259"/>
    <cellStyle name="CALC Currency Total [2] 2 11 5 2 2" xfId="43730"/>
    <cellStyle name="CALC Currency Total [2] 2 11 5 3" xfId="34413"/>
    <cellStyle name="CALC Currency Total [2] 2 11 5 4" xfId="43731"/>
    <cellStyle name="CALC Currency Total [2] 2 11 6" xfId="19907"/>
    <cellStyle name="CALC Currency Total [2] 2 11 6 2" xfId="28229"/>
    <cellStyle name="CALC Currency Total [2] 2 11 6 2 2" xfId="43732"/>
    <cellStyle name="CALC Currency Total [2] 2 11 6 3" xfId="35360"/>
    <cellStyle name="CALC Currency Total [2] 2 11 6 4" xfId="43733"/>
    <cellStyle name="CALC Currency Total [2] 2 11 7" xfId="20865"/>
    <cellStyle name="CALC Currency Total [2] 2 11 7 2" xfId="29184"/>
    <cellStyle name="CALC Currency Total [2] 2 11 7 2 2" xfId="43734"/>
    <cellStyle name="CALC Currency Total [2] 2 11 7 3" xfId="36270"/>
    <cellStyle name="CALC Currency Total [2] 2 11 7 4" xfId="43735"/>
    <cellStyle name="CALC Currency Total [2] 2 11 8" xfId="20111"/>
    <cellStyle name="CALC Currency Total [2] 2 11 8 2" xfId="28433"/>
    <cellStyle name="CALC Currency Total [2] 2 11 8 2 2" xfId="43736"/>
    <cellStyle name="CALC Currency Total [2] 2 11 8 3" xfId="35558"/>
    <cellStyle name="CALC Currency Total [2] 2 11 8 4" xfId="43737"/>
    <cellStyle name="CALC Currency Total [2] 2 11 9" xfId="22300"/>
    <cellStyle name="CALC Currency Total [2] 2 11 9 2" xfId="30598"/>
    <cellStyle name="CALC Currency Total [2] 2 11 9 2 2" xfId="43738"/>
    <cellStyle name="CALC Currency Total [2] 2 11 9 3" xfId="37623"/>
    <cellStyle name="CALC Currency Total [2] 2 11 9 4" xfId="43739"/>
    <cellStyle name="CALC Currency Total [2] 2 12" xfId="14897"/>
    <cellStyle name="CALC Currency Total [2] 2 12 10" xfId="23260"/>
    <cellStyle name="CALC Currency Total [2] 2 12 10 2" xfId="43740"/>
    <cellStyle name="CALC Currency Total [2] 2 12 11" xfId="43741"/>
    <cellStyle name="CALC Currency Total [2] 2 12 12" xfId="43742"/>
    <cellStyle name="CALC Currency Total [2] 2 12 2" xfId="15978"/>
    <cellStyle name="CALC Currency Total [2] 2 12 2 2" xfId="24295"/>
    <cellStyle name="CALC Currency Total [2] 2 12 2 2 2" xfId="43743"/>
    <cellStyle name="CALC Currency Total [2] 2 12 2 3" xfId="31576"/>
    <cellStyle name="CALC Currency Total [2] 2 12 2 4" xfId="43744"/>
    <cellStyle name="CALC Currency Total [2] 2 12 3" xfId="16944"/>
    <cellStyle name="CALC Currency Total [2] 2 12 3 2" xfId="25267"/>
    <cellStyle name="CALC Currency Total [2] 2 12 3 2 2" xfId="43745"/>
    <cellStyle name="CALC Currency Total [2] 2 12 3 3" xfId="32509"/>
    <cellStyle name="CALC Currency Total [2] 2 12 3 4" xfId="43746"/>
    <cellStyle name="CALC Currency Total [2] 2 12 4" xfId="17971"/>
    <cellStyle name="CALC Currency Total [2] 2 12 4 2" xfId="26293"/>
    <cellStyle name="CALC Currency Total [2] 2 12 4 2 2" xfId="43747"/>
    <cellStyle name="CALC Currency Total [2] 2 12 4 3" xfId="33486"/>
    <cellStyle name="CALC Currency Total [2] 2 12 4 4" xfId="43748"/>
    <cellStyle name="CALC Currency Total [2] 2 12 5" xfId="18955"/>
    <cellStyle name="CALC Currency Total [2] 2 12 5 2" xfId="27275"/>
    <cellStyle name="CALC Currency Total [2] 2 12 5 2 2" xfId="43749"/>
    <cellStyle name="CALC Currency Total [2] 2 12 5 3" xfId="34427"/>
    <cellStyle name="CALC Currency Total [2] 2 12 5 4" xfId="43750"/>
    <cellStyle name="CALC Currency Total [2] 2 12 6" xfId="19923"/>
    <cellStyle name="CALC Currency Total [2] 2 12 6 2" xfId="28245"/>
    <cellStyle name="CALC Currency Total [2] 2 12 6 2 2" xfId="43751"/>
    <cellStyle name="CALC Currency Total [2] 2 12 6 3" xfId="35374"/>
    <cellStyle name="CALC Currency Total [2] 2 12 6 4" xfId="43752"/>
    <cellStyle name="CALC Currency Total [2] 2 12 7" xfId="20881"/>
    <cellStyle name="CALC Currency Total [2] 2 12 7 2" xfId="29200"/>
    <cellStyle name="CALC Currency Total [2] 2 12 7 2 2" xfId="43753"/>
    <cellStyle name="CALC Currency Total [2] 2 12 7 3" xfId="36284"/>
    <cellStyle name="CALC Currency Total [2] 2 12 7 4" xfId="43754"/>
    <cellStyle name="CALC Currency Total [2] 2 12 8" xfId="21388"/>
    <cellStyle name="CALC Currency Total [2] 2 12 8 2" xfId="29691"/>
    <cellStyle name="CALC Currency Total [2] 2 12 8 2 2" xfId="43755"/>
    <cellStyle name="CALC Currency Total [2] 2 12 8 3" xfId="36754"/>
    <cellStyle name="CALC Currency Total [2] 2 12 8 4" xfId="43756"/>
    <cellStyle name="CALC Currency Total [2] 2 12 9" xfId="22316"/>
    <cellStyle name="CALC Currency Total [2] 2 12 9 2" xfId="30614"/>
    <cellStyle name="CALC Currency Total [2] 2 12 9 2 2" xfId="43757"/>
    <cellStyle name="CALC Currency Total [2] 2 12 9 3" xfId="37637"/>
    <cellStyle name="CALC Currency Total [2] 2 12 9 4" xfId="43758"/>
    <cellStyle name="CALC Currency Total [2] 2 13" xfId="14864"/>
    <cellStyle name="CALC Currency Total [2] 2 13 10" xfId="23227"/>
    <cellStyle name="CALC Currency Total [2] 2 13 10 2" xfId="43759"/>
    <cellStyle name="CALC Currency Total [2] 2 13 11" xfId="43760"/>
    <cellStyle name="CALC Currency Total [2] 2 13 12" xfId="43761"/>
    <cellStyle name="CALC Currency Total [2] 2 13 2" xfId="15945"/>
    <cellStyle name="CALC Currency Total [2] 2 13 2 2" xfId="24262"/>
    <cellStyle name="CALC Currency Total [2] 2 13 2 2 2" xfId="43762"/>
    <cellStyle name="CALC Currency Total [2] 2 13 2 3" xfId="31546"/>
    <cellStyle name="CALC Currency Total [2] 2 13 2 4" xfId="43763"/>
    <cellStyle name="CALC Currency Total [2] 2 13 3" xfId="16911"/>
    <cellStyle name="CALC Currency Total [2] 2 13 3 2" xfId="25234"/>
    <cellStyle name="CALC Currency Total [2] 2 13 3 2 2" xfId="43764"/>
    <cellStyle name="CALC Currency Total [2] 2 13 3 3" xfId="32479"/>
    <cellStyle name="CALC Currency Total [2] 2 13 3 4" xfId="43765"/>
    <cellStyle name="CALC Currency Total [2] 2 13 4" xfId="17938"/>
    <cellStyle name="CALC Currency Total [2] 2 13 4 2" xfId="26260"/>
    <cellStyle name="CALC Currency Total [2] 2 13 4 2 2" xfId="43766"/>
    <cellStyle name="CALC Currency Total [2] 2 13 4 3" xfId="33456"/>
    <cellStyle name="CALC Currency Total [2] 2 13 4 4" xfId="43767"/>
    <cellStyle name="CALC Currency Total [2] 2 13 5" xfId="18922"/>
    <cellStyle name="CALC Currency Total [2] 2 13 5 2" xfId="27242"/>
    <cellStyle name="CALC Currency Total [2] 2 13 5 2 2" xfId="43768"/>
    <cellStyle name="CALC Currency Total [2] 2 13 5 3" xfId="34397"/>
    <cellStyle name="CALC Currency Total [2] 2 13 5 4" xfId="43769"/>
    <cellStyle name="CALC Currency Total [2] 2 13 6" xfId="19890"/>
    <cellStyle name="CALC Currency Total [2] 2 13 6 2" xfId="28212"/>
    <cellStyle name="CALC Currency Total [2] 2 13 6 2 2" xfId="43770"/>
    <cellStyle name="CALC Currency Total [2] 2 13 6 3" xfId="35344"/>
    <cellStyle name="CALC Currency Total [2] 2 13 6 4" xfId="43771"/>
    <cellStyle name="CALC Currency Total [2] 2 13 7" xfId="20848"/>
    <cellStyle name="CALC Currency Total [2] 2 13 7 2" xfId="29167"/>
    <cellStyle name="CALC Currency Total [2] 2 13 7 2 2" xfId="43772"/>
    <cellStyle name="CALC Currency Total [2] 2 13 7 3" xfId="36254"/>
    <cellStyle name="CALC Currency Total [2] 2 13 7 4" xfId="43773"/>
    <cellStyle name="CALC Currency Total [2] 2 13 8" xfId="16555"/>
    <cellStyle name="CALC Currency Total [2] 2 13 8 2" xfId="24868"/>
    <cellStyle name="CALC Currency Total [2] 2 13 8 2 2" xfId="43774"/>
    <cellStyle name="CALC Currency Total [2] 2 13 8 3" xfId="32128"/>
    <cellStyle name="CALC Currency Total [2] 2 13 8 4" xfId="43775"/>
    <cellStyle name="CALC Currency Total [2] 2 13 9" xfId="22283"/>
    <cellStyle name="CALC Currency Total [2] 2 13 9 2" xfId="30581"/>
    <cellStyle name="CALC Currency Total [2] 2 13 9 2 2" xfId="43776"/>
    <cellStyle name="CALC Currency Total [2] 2 13 9 3" xfId="37607"/>
    <cellStyle name="CALC Currency Total [2] 2 13 9 4" xfId="43777"/>
    <cellStyle name="CALC Currency Total [2] 2 14" xfId="14980"/>
    <cellStyle name="CALC Currency Total [2] 2 14 10" xfId="23341"/>
    <cellStyle name="CALC Currency Total [2] 2 14 10 2" xfId="43778"/>
    <cellStyle name="CALC Currency Total [2] 2 14 11" xfId="43779"/>
    <cellStyle name="CALC Currency Total [2] 2 14 12" xfId="43780"/>
    <cellStyle name="CALC Currency Total [2] 2 14 2" xfId="16061"/>
    <cellStyle name="CALC Currency Total [2] 2 14 2 2" xfId="24376"/>
    <cellStyle name="CALC Currency Total [2] 2 14 2 2 2" xfId="43781"/>
    <cellStyle name="CALC Currency Total [2] 2 14 2 3" xfId="31655"/>
    <cellStyle name="CALC Currency Total [2] 2 14 2 4" xfId="43782"/>
    <cellStyle name="CALC Currency Total [2] 2 14 3" xfId="17027"/>
    <cellStyle name="CALC Currency Total [2] 2 14 3 2" xfId="25348"/>
    <cellStyle name="CALC Currency Total [2] 2 14 3 2 2" xfId="43783"/>
    <cellStyle name="CALC Currency Total [2] 2 14 3 3" xfId="32588"/>
    <cellStyle name="CALC Currency Total [2] 2 14 3 4" xfId="43784"/>
    <cellStyle name="CALC Currency Total [2] 2 14 4" xfId="18054"/>
    <cellStyle name="CALC Currency Total [2] 2 14 4 2" xfId="26374"/>
    <cellStyle name="CALC Currency Total [2] 2 14 4 2 2" xfId="43785"/>
    <cellStyle name="CALC Currency Total [2] 2 14 4 3" xfId="33565"/>
    <cellStyle name="CALC Currency Total [2] 2 14 4 4" xfId="43786"/>
    <cellStyle name="CALC Currency Total [2] 2 14 5" xfId="19038"/>
    <cellStyle name="CALC Currency Total [2] 2 14 5 2" xfId="27358"/>
    <cellStyle name="CALC Currency Total [2] 2 14 5 2 2" xfId="43787"/>
    <cellStyle name="CALC Currency Total [2] 2 14 5 3" xfId="34508"/>
    <cellStyle name="CALC Currency Total [2] 2 14 5 4" xfId="43788"/>
    <cellStyle name="CALC Currency Total [2] 2 14 6" xfId="20006"/>
    <cellStyle name="CALC Currency Total [2] 2 14 6 2" xfId="28328"/>
    <cellStyle name="CALC Currency Total [2] 2 14 6 2 2" xfId="43789"/>
    <cellStyle name="CALC Currency Total [2] 2 14 6 3" xfId="35455"/>
    <cellStyle name="CALC Currency Total [2] 2 14 6 4" xfId="43790"/>
    <cellStyle name="CALC Currency Total [2] 2 14 7" xfId="20964"/>
    <cellStyle name="CALC Currency Total [2] 2 14 7 2" xfId="29281"/>
    <cellStyle name="CALC Currency Total [2] 2 14 7 2 2" xfId="43791"/>
    <cellStyle name="CALC Currency Total [2] 2 14 7 3" xfId="36363"/>
    <cellStyle name="CALC Currency Total [2] 2 14 7 4" xfId="43792"/>
    <cellStyle name="CALC Currency Total [2] 2 14 8" xfId="21471"/>
    <cellStyle name="CALC Currency Total [2] 2 14 8 2" xfId="29772"/>
    <cellStyle name="CALC Currency Total [2] 2 14 8 2 2" xfId="43793"/>
    <cellStyle name="CALC Currency Total [2] 2 14 8 3" xfId="36833"/>
    <cellStyle name="CALC Currency Total [2] 2 14 8 4" xfId="43794"/>
    <cellStyle name="CALC Currency Total [2] 2 14 9" xfId="22399"/>
    <cellStyle name="CALC Currency Total [2] 2 14 9 2" xfId="30695"/>
    <cellStyle name="CALC Currency Total [2] 2 14 9 2 2" xfId="43795"/>
    <cellStyle name="CALC Currency Total [2] 2 14 9 3" xfId="37716"/>
    <cellStyle name="CALC Currency Total [2] 2 14 9 4" xfId="43796"/>
    <cellStyle name="CALC Currency Total [2] 2 15" xfId="15061"/>
    <cellStyle name="CALC Currency Total [2] 2 15 10" xfId="23421"/>
    <cellStyle name="CALC Currency Total [2] 2 15 10 2" xfId="43797"/>
    <cellStyle name="CALC Currency Total [2] 2 15 11" xfId="43798"/>
    <cellStyle name="CALC Currency Total [2] 2 15 12" xfId="43799"/>
    <cellStyle name="CALC Currency Total [2] 2 15 2" xfId="16141"/>
    <cellStyle name="CALC Currency Total [2] 2 15 2 2" xfId="24456"/>
    <cellStyle name="CALC Currency Total [2] 2 15 2 2 2" xfId="43800"/>
    <cellStyle name="CALC Currency Total [2] 2 15 2 3" xfId="31733"/>
    <cellStyle name="CALC Currency Total [2] 2 15 2 4" xfId="43801"/>
    <cellStyle name="CALC Currency Total [2] 2 15 3" xfId="17108"/>
    <cellStyle name="CALC Currency Total [2] 2 15 3 2" xfId="25429"/>
    <cellStyle name="CALC Currency Total [2] 2 15 3 2 2" xfId="43802"/>
    <cellStyle name="CALC Currency Total [2] 2 15 3 3" xfId="32667"/>
    <cellStyle name="CALC Currency Total [2] 2 15 3 4" xfId="43803"/>
    <cellStyle name="CALC Currency Total [2] 2 15 4" xfId="18135"/>
    <cellStyle name="CALC Currency Total [2] 2 15 4 2" xfId="26455"/>
    <cellStyle name="CALC Currency Total [2] 2 15 4 2 2" xfId="43804"/>
    <cellStyle name="CALC Currency Total [2] 2 15 4 3" xfId="33644"/>
    <cellStyle name="CALC Currency Total [2] 2 15 4 4" xfId="43805"/>
    <cellStyle name="CALC Currency Total [2] 2 15 5" xfId="19119"/>
    <cellStyle name="CALC Currency Total [2] 2 15 5 2" xfId="27439"/>
    <cellStyle name="CALC Currency Total [2] 2 15 5 2 2" xfId="43806"/>
    <cellStyle name="CALC Currency Total [2] 2 15 5 3" xfId="34587"/>
    <cellStyle name="CALC Currency Total [2] 2 15 5 4" xfId="43807"/>
    <cellStyle name="CALC Currency Total [2] 2 15 6" xfId="20087"/>
    <cellStyle name="CALC Currency Total [2] 2 15 6 2" xfId="28409"/>
    <cellStyle name="CALC Currency Total [2] 2 15 6 2 2" xfId="43808"/>
    <cellStyle name="CALC Currency Total [2] 2 15 6 3" xfId="35534"/>
    <cellStyle name="CALC Currency Total [2] 2 15 6 4" xfId="43809"/>
    <cellStyle name="CALC Currency Total [2] 2 15 7" xfId="21044"/>
    <cellStyle name="CALC Currency Total [2] 2 15 7 2" xfId="29361"/>
    <cellStyle name="CALC Currency Total [2] 2 15 7 2 2" xfId="43810"/>
    <cellStyle name="CALC Currency Total [2] 2 15 7 3" xfId="36441"/>
    <cellStyle name="CALC Currency Total [2] 2 15 7 4" xfId="43811"/>
    <cellStyle name="CALC Currency Total [2] 2 15 8" xfId="21551"/>
    <cellStyle name="CALC Currency Total [2] 2 15 8 2" xfId="29852"/>
    <cellStyle name="CALC Currency Total [2] 2 15 8 2 2" xfId="43812"/>
    <cellStyle name="CALC Currency Total [2] 2 15 8 3" xfId="36911"/>
    <cellStyle name="CALC Currency Total [2] 2 15 8 4" xfId="43813"/>
    <cellStyle name="CALC Currency Total [2] 2 15 9" xfId="22479"/>
    <cellStyle name="CALC Currency Total [2] 2 15 9 2" xfId="30775"/>
    <cellStyle name="CALC Currency Total [2] 2 15 9 2 2" xfId="43814"/>
    <cellStyle name="CALC Currency Total [2] 2 15 9 3" xfId="37794"/>
    <cellStyle name="CALC Currency Total [2] 2 15 9 4" xfId="43815"/>
    <cellStyle name="CALC Currency Total [2] 2 16" xfId="15146"/>
    <cellStyle name="CALC Currency Total [2] 2 16 10" xfId="43816"/>
    <cellStyle name="CALC Currency Total [2] 2 16 11" xfId="43817"/>
    <cellStyle name="CALC Currency Total [2] 2 16 2" xfId="16226"/>
    <cellStyle name="CALC Currency Total [2] 2 16 2 2" xfId="24539"/>
    <cellStyle name="CALC Currency Total [2] 2 16 2 2 2" xfId="43818"/>
    <cellStyle name="CALC Currency Total [2] 2 16 2 3" xfId="31814"/>
    <cellStyle name="CALC Currency Total [2] 2 16 2 4" xfId="43819"/>
    <cellStyle name="CALC Currency Total [2] 2 16 3" xfId="17192"/>
    <cellStyle name="CALC Currency Total [2] 2 16 3 2" xfId="25513"/>
    <cellStyle name="CALC Currency Total [2] 2 16 3 2 2" xfId="43820"/>
    <cellStyle name="CALC Currency Total [2] 2 16 3 3" xfId="32747"/>
    <cellStyle name="CALC Currency Total [2] 2 16 3 4" xfId="43821"/>
    <cellStyle name="CALC Currency Total [2] 2 16 4" xfId="18220"/>
    <cellStyle name="CALC Currency Total [2] 2 16 4 2" xfId="26540"/>
    <cellStyle name="CALC Currency Total [2] 2 16 4 2 2" xfId="43822"/>
    <cellStyle name="CALC Currency Total [2] 2 16 4 3" xfId="33725"/>
    <cellStyle name="CALC Currency Total [2] 2 16 4 4" xfId="43823"/>
    <cellStyle name="CALC Currency Total [2] 2 16 5" xfId="19204"/>
    <cellStyle name="CALC Currency Total [2] 2 16 5 2" xfId="27524"/>
    <cellStyle name="CALC Currency Total [2] 2 16 5 2 2" xfId="43824"/>
    <cellStyle name="CALC Currency Total [2] 2 16 5 3" xfId="34672"/>
    <cellStyle name="CALC Currency Total [2] 2 16 5 4" xfId="43825"/>
    <cellStyle name="CALC Currency Total [2] 2 16 6" xfId="20172"/>
    <cellStyle name="CALC Currency Total [2] 2 16 6 2" xfId="28494"/>
    <cellStyle name="CALC Currency Total [2] 2 16 6 2 2" xfId="43826"/>
    <cellStyle name="CALC Currency Total [2] 2 16 6 3" xfId="35617"/>
    <cellStyle name="CALC Currency Total [2] 2 16 6 4" xfId="43827"/>
    <cellStyle name="CALC Currency Total [2] 2 16 7" xfId="21633"/>
    <cellStyle name="CALC Currency Total [2] 2 16 7 2" xfId="29934"/>
    <cellStyle name="CALC Currency Total [2] 2 16 7 2 2" xfId="43828"/>
    <cellStyle name="CALC Currency Total [2] 2 16 7 3" xfId="36991"/>
    <cellStyle name="CALC Currency Total [2] 2 16 7 4" xfId="43829"/>
    <cellStyle name="CALC Currency Total [2] 2 16 8" xfId="22561"/>
    <cellStyle name="CALC Currency Total [2] 2 16 8 2" xfId="30857"/>
    <cellStyle name="CALC Currency Total [2] 2 16 8 2 2" xfId="43830"/>
    <cellStyle name="CALC Currency Total [2] 2 16 8 3" xfId="37874"/>
    <cellStyle name="CALC Currency Total [2] 2 16 8 4" xfId="43831"/>
    <cellStyle name="CALC Currency Total [2] 2 16 9" xfId="23503"/>
    <cellStyle name="CALC Currency Total [2] 2 16 9 2" xfId="43832"/>
    <cellStyle name="CALC Currency Total [2] 2 17" xfId="15166"/>
    <cellStyle name="CALC Currency Total [2] 2 17 10" xfId="43833"/>
    <cellStyle name="CALC Currency Total [2] 2 17 11" xfId="43834"/>
    <cellStyle name="CALC Currency Total [2] 2 17 2" xfId="16246"/>
    <cellStyle name="CALC Currency Total [2] 2 17 2 2" xfId="24559"/>
    <cellStyle name="CALC Currency Total [2] 2 17 2 2 2" xfId="43835"/>
    <cellStyle name="CALC Currency Total [2] 2 17 2 3" xfId="31832"/>
    <cellStyle name="CALC Currency Total [2] 2 17 2 4" xfId="43836"/>
    <cellStyle name="CALC Currency Total [2] 2 17 3" xfId="17212"/>
    <cellStyle name="CALC Currency Total [2] 2 17 3 2" xfId="25533"/>
    <cellStyle name="CALC Currency Total [2] 2 17 3 2 2" xfId="43837"/>
    <cellStyle name="CALC Currency Total [2] 2 17 3 3" xfId="32765"/>
    <cellStyle name="CALC Currency Total [2] 2 17 3 4" xfId="43838"/>
    <cellStyle name="CALC Currency Total [2] 2 17 4" xfId="18240"/>
    <cellStyle name="CALC Currency Total [2] 2 17 4 2" xfId="26560"/>
    <cellStyle name="CALC Currency Total [2] 2 17 4 2 2" xfId="43839"/>
    <cellStyle name="CALC Currency Total [2] 2 17 4 3" xfId="33743"/>
    <cellStyle name="CALC Currency Total [2] 2 17 4 4" xfId="43840"/>
    <cellStyle name="CALC Currency Total [2] 2 17 5" xfId="19224"/>
    <cellStyle name="CALC Currency Total [2] 2 17 5 2" xfId="27544"/>
    <cellStyle name="CALC Currency Total [2] 2 17 5 2 2" xfId="43841"/>
    <cellStyle name="CALC Currency Total [2] 2 17 5 3" xfId="34692"/>
    <cellStyle name="CALC Currency Total [2] 2 17 5 4" xfId="43842"/>
    <cellStyle name="CALC Currency Total [2] 2 17 6" xfId="20192"/>
    <cellStyle name="CALC Currency Total [2] 2 17 6 2" xfId="28514"/>
    <cellStyle name="CALC Currency Total [2] 2 17 6 2 2" xfId="43843"/>
    <cellStyle name="CALC Currency Total [2] 2 17 6 3" xfId="35635"/>
    <cellStyle name="CALC Currency Total [2] 2 17 6 4" xfId="43844"/>
    <cellStyle name="CALC Currency Total [2] 2 17 7" xfId="21653"/>
    <cellStyle name="CALC Currency Total [2] 2 17 7 2" xfId="29954"/>
    <cellStyle name="CALC Currency Total [2] 2 17 7 2 2" xfId="43845"/>
    <cellStyle name="CALC Currency Total [2] 2 17 7 3" xfId="37009"/>
    <cellStyle name="CALC Currency Total [2] 2 17 7 4" xfId="43846"/>
    <cellStyle name="CALC Currency Total [2] 2 17 8" xfId="22581"/>
    <cellStyle name="CALC Currency Total [2] 2 17 8 2" xfId="30877"/>
    <cellStyle name="CALC Currency Total [2] 2 17 8 2 2" xfId="43847"/>
    <cellStyle name="CALC Currency Total [2] 2 17 8 3" xfId="37892"/>
    <cellStyle name="CALC Currency Total [2] 2 17 8 4" xfId="43848"/>
    <cellStyle name="CALC Currency Total [2] 2 17 9" xfId="23523"/>
    <cellStyle name="CALC Currency Total [2] 2 17 9 2" xfId="43849"/>
    <cellStyle name="CALC Currency Total [2] 2 18" xfId="15188"/>
    <cellStyle name="CALC Currency Total [2] 2 18 10" xfId="43850"/>
    <cellStyle name="CALC Currency Total [2] 2 18 11" xfId="43851"/>
    <cellStyle name="CALC Currency Total [2] 2 18 2" xfId="16268"/>
    <cellStyle name="CALC Currency Total [2] 2 18 2 2" xfId="24581"/>
    <cellStyle name="CALC Currency Total [2] 2 18 2 2 2" xfId="43852"/>
    <cellStyle name="CALC Currency Total [2] 2 18 2 3" xfId="31853"/>
    <cellStyle name="CALC Currency Total [2] 2 18 2 4" xfId="43853"/>
    <cellStyle name="CALC Currency Total [2] 2 18 3" xfId="17234"/>
    <cellStyle name="CALC Currency Total [2] 2 18 3 2" xfId="25555"/>
    <cellStyle name="CALC Currency Total [2] 2 18 3 2 2" xfId="43854"/>
    <cellStyle name="CALC Currency Total [2] 2 18 3 3" xfId="32786"/>
    <cellStyle name="CALC Currency Total [2] 2 18 3 4" xfId="43855"/>
    <cellStyle name="CALC Currency Total [2] 2 18 4" xfId="18262"/>
    <cellStyle name="CALC Currency Total [2] 2 18 4 2" xfId="26582"/>
    <cellStyle name="CALC Currency Total [2] 2 18 4 2 2" xfId="43856"/>
    <cellStyle name="CALC Currency Total [2] 2 18 4 3" xfId="33764"/>
    <cellStyle name="CALC Currency Total [2] 2 18 4 4" xfId="43857"/>
    <cellStyle name="CALC Currency Total [2] 2 18 5" xfId="19246"/>
    <cellStyle name="CALC Currency Total [2] 2 18 5 2" xfId="27566"/>
    <cellStyle name="CALC Currency Total [2] 2 18 5 2 2" xfId="43858"/>
    <cellStyle name="CALC Currency Total [2] 2 18 5 3" xfId="34714"/>
    <cellStyle name="CALC Currency Total [2] 2 18 5 4" xfId="43859"/>
    <cellStyle name="CALC Currency Total [2] 2 18 6" xfId="20214"/>
    <cellStyle name="CALC Currency Total [2] 2 18 6 2" xfId="28536"/>
    <cellStyle name="CALC Currency Total [2] 2 18 6 2 2" xfId="43860"/>
    <cellStyle name="CALC Currency Total [2] 2 18 6 3" xfId="35656"/>
    <cellStyle name="CALC Currency Total [2] 2 18 6 4" xfId="43861"/>
    <cellStyle name="CALC Currency Total [2] 2 18 7" xfId="21675"/>
    <cellStyle name="CALC Currency Total [2] 2 18 7 2" xfId="29976"/>
    <cellStyle name="CALC Currency Total [2] 2 18 7 2 2" xfId="43862"/>
    <cellStyle name="CALC Currency Total [2] 2 18 7 3" xfId="37030"/>
    <cellStyle name="CALC Currency Total [2] 2 18 7 4" xfId="43863"/>
    <cellStyle name="CALC Currency Total [2] 2 18 8" xfId="22603"/>
    <cellStyle name="CALC Currency Total [2] 2 18 8 2" xfId="30899"/>
    <cellStyle name="CALC Currency Total [2] 2 18 8 2 2" xfId="43864"/>
    <cellStyle name="CALC Currency Total [2] 2 18 8 3" xfId="37913"/>
    <cellStyle name="CALC Currency Total [2] 2 18 8 4" xfId="43865"/>
    <cellStyle name="CALC Currency Total [2] 2 18 9" xfId="23545"/>
    <cellStyle name="CALC Currency Total [2] 2 18 9 2" xfId="43866"/>
    <cellStyle name="CALC Currency Total [2] 2 19" xfId="15204"/>
    <cellStyle name="CALC Currency Total [2] 2 19 10" xfId="43867"/>
    <cellStyle name="CALC Currency Total [2] 2 19 11" xfId="43868"/>
    <cellStyle name="CALC Currency Total [2] 2 19 2" xfId="16284"/>
    <cellStyle name="CALC Currency Total [2] 2 19 2 2" xfId="24597"/>
    <cellStyle name="CALC Currency Total [2] 2 19 2 2 2" xfId="43869"/>
    <cellStyle name="CALC Currency Total [2] 2 19 2 3" xfId="31867"/>
    <cellStyle name="CALC Currency Total [2] 2 19 2 4" xfId="43870"/>
    <cellStyle name="CALC Currency Total [2] 2 19 3" xfId="17250"/>
    <cellStyle name="CALC Currency Total [2] 2 19 3 2" xfId="25571"/>
    <cellStyle name="CALC Currency Total [2] 2 19 3 2 2" xfId="43871"/>
    <cellStyle name="CALC Currency Total [2] 2 19 3 3" xfId="32800"/>
    <cellStyle name="CALC Currency Total [2] 2 19 3 4" xfId="43872"/>
    <cellStyle name="CALC Currency Total [2] 2 19 4" xfId="18278"/>
    <cellStyle name="CALC Currency Total [2] 2 19 4 2" xfId="26598"/>
    <cellStyle name="CALC Currency Total [2] 2 19 4 2 2" xfId="43873"/>
    <cellStyle name="CALC Currency Total [2] 2 19 4 3" xfId="33778"/>
    <cellStyle name="CALC Currency Total [2] 2 19 4 4" xfId="43874"/>
    <cellStyle name="CALC Currency Total [2] 2 19 5" xfId="19262"/>
    <cellStyle name="CALC Currency Total [2] 2 19 5 2" xfId="27582"/>
    <cellStyle name="CALC Currency Total [2] 2 19 5 2 2" xfId="43875"/>
    <cellStyle name="CALC Currency Total [2] 2 19 5 3" xfId="34730"/>
    <cellStyle name="CALC Currency Total [2] 2 19 5 4" xfId="43876"/>
    <cellStyle name="CALC Currency Total [2] 2 19 6" xfId="20230"/>
    <cellStyle name="CALC Currency Total [2] 2 19 6 2" xfId="28552"/>
    <cellStyle name="CALC Currency Total [2] 2 19 6 2 2" xfId="43877"/>
    <cellStyle name="CALC Currency Total [2] 2 19 6 3" xfId="35670"/>
    <cellStyle name="CALC Currency Total [2] 2 19 6 4" xfId="43878"/>
    <cellStyle name="CALC Currency Total [2] 2 19 7" xfId="21691"/>
    <cellStyle name="CALC Currency Total [2] 2 19 7 2" xfId="29992"/>
    <cellStyle name="CALC Currency Total [2] 2 19 7 2 2" xfId="43879"/>
    <cellStyle name="CALC Currency Total [2] 2 19 7 3" xfId="37044"/>
    <cellStyle name="CALC Currency Total [2] 2 19 7 4" xfId="43880"/>
    <cellStyle name="CALC Currency Total [2] 2 19 8" xfId="22619"/>
    <cellStyle name="CALC Currency Total [2] 2 19 8 2" xfId="30915"/>
    <cellStyle name="CALC Currency Total [2] 2 19 8 2 2" xfId="43881"/>
    <cellStyle name="CALC Currency Total [2] 2 19 8 3" xfId="37927"/>
    <cellStyle name="CALC Currency Total [2] 2 19 8 4" xfId="43882"/>
    <cellStyle name="CALC Currency Total [2] 2 19 9" xfId="23561"/>
    <cellStyle name="CALC Currency Total [2] 2 19 9 2" xfId="43883"/>
    <cellStyle name="CALC Currency Total [2] 2 2" xfId="14516"/>
    <cellStyle name="CALC Currency Total [2] 2 2 2" xfId="15578"/>
    <cellStyle name="CALC Currency Total [2] 2 2 2 2" xfId="43884"/>
    <cellStyle name="CALC Currency Total [2] 2 2 2 2 2" xfId="43885"/>
    <cellStyle name="CALC Currency Total [2] 2 2 3" xfId="17704"/>
    <cellStyle name="CALC Currency Total [2] 2 2 3 2" xfId="43886"/>
    <cellStyle name="CALC Currency Total [2] 2 20" xfId="15269"/>
    <cellStyle name="CALC Currency Total [2] 2 20 10" xfId="43887"/>
    <cellStyle name="CALC Currency Total [2] 2 20 11" xfId="43888"/>
    <cellStyle name="CALC Currency Total [2] 2 20 2" xfId="16349"/>
    <cellStyle name="CALC Currency Total [2] 2 20 2 2" xfId="24662"/>
    <cellStyle name="CALC Currency Total [2] 2 20 2 2 2" xfId="43889"/>
    <cellStyle name="CALC Currency Total [2] 2 20 2 3" xfId="31929"/>
    <cellStyle name="CALC Currency Total [2] 2 20 2 4" xfId="43890"/>
    <cellStyle name="CALC Currency Total [2] 2 20 3" xfId="17315"/>
    <cellStyle name="CALC Currency Total [2] 2 20 3 2" xfId="25636"/>
    <cellStyle name="CALC Currency Total [2] 2 20 3 2 2" xfId="43891"/>
    <cellStyle name="CALC Currency Total [2] 2 20 3 3" xfId="32862"/>
    <cellStyle name="CALC Currency Total [2] 2 20 3 4" xfId="43892"/>
    <cellStyle name="CALC Currency Total [2] 2 20 4" xfId="18343"/>
    <cellStyle name="CALC Currency Total [2] 2 20 4 2" xfId="26663"/>
    <cellStyle name="CALC Currency Total [2] 2 20 4 2 2" xfId="43893"/>
    <cellStyle name="CALC Currency Total [2] 2 20 4 3" xfId="33840"/>
    <cellStyle name="CALC Currency Total [2] 2 20 4 4" xfId="43894"/>
    <cellStyle name="CALC Currency Total [2] 2 20 5" xfId="19327"/>
    <cellStyle name="CALC Currency Total [2] 2 20 5 2" xfId="27647"/>
    <cellStyle name="CALC Currency Total [2] 2 20 5 2 2" xfId="43895"/>
    <cellStyle name="CALC Currency Total [2] 2 20 5 3" xfId="34795"/>
    <cellStyle name="CALC Currency Total [2] 2 20 5 4" xfId="43896"/>
    <cellStyle name="CALC Currency Total [2] 2 20 6" xfId="20295"/>
    <cellStyle name="CALC Currency Total [2] 2 20 6 2" xfId="28617"/>
    <cellStyle name="CALC Currency Total [2] 2 20 6 2 2" xfId="43897"/>
    <cellStyle name="CALC Currency Total [2] 2 20 6 3" xfId="35732"/>
    <cellStyle name="CALC Currency Total [2] 2 20 6 4" xfId="43898"/>
    <cellStyle name="CALC Currency Total [2] 2 20 7" xfId="21756"/>
    <cellStyle name="CALC Currency Total [2] 2 20 7 2" xfId="30057"/>
    <cellStyle name="CALC Currency Total [2] 2 20 7 2 2" xfId="43899"/>
    <cellStyle name="CALC Currency Total [2] 2 20 7 3" xfId="37106"/>
    <cellStyle name="CALC Currency Total [2] 2 20 7 4" xfId="43900"/>
    <cellStyle name="CALC Currency Total [2] 2 20 8" xfId="22684"/>
    <cellStyle name="CALC Currency Total [2] 2 20 8 2" xfId="30980"/>
    <cellStyle name="CALC Currency Total [2] 2 20 8 2 2" xfId="43901"/>
    <cellStyle name="CALC Currency Total [2] 2 20 8 3" xfId="37989"/>
    <cellStyle name="CALC Currency Total [2] 2 20 8 4" xfId="43902"/>
    <cellStyle name="CALC Currency Total [2] 2 20 9" xfId="23626"/>
    <cellStyle name="CALC Currency Total [2] 2 20 9 2" xfId="43903"/>
    <cellStyle name="CALC Currency Total [2] 2 21" xfId="15285"/>
    <cellStyle name="CALC Currency Total [2] 2 21 10" xfId="43904"/>
    <cellStyle name="CALC Currency Total [2] 2 21 11" xfId="43905"/>
    <cellStyle name="CALC Currency Total [2] 2 21 2" xfId="16365"/>
    <cellStyle name="CALC Currency Total [2] 2 21 2 2" xfId="24678"/>
    <cellStyle name="CALC Currency Total [2] 2 21 2 2 2" xfId="43906"/>
    <cellStyle name="CALC Currency Total [2] 2 21 2 3" xfId="31945"/>
    <cellStyle name="CALC Currency Total [2] 2 21 2 4" xfId="43907"/>
    <cellStyle name="CALC Currency Total [2] 2 21 3" xfId="17331"/>
    <cellStyle name="CALC Currency Total [2] 2 21 3 2" xfId="25652"/>
    <cellStyle name="CALC Currency Total [2] 2 21 3 2 2" xfId="43908"/>
    <cellStyle name="CALC Currency Total [2] 2 21 3 3" xfId="32878"/>
    <cellStyle name="CALC Currency Total [2] 2 21 3 4" xfId="43909"/>
    <cellStyle name="CALC Currency Total [2] 2 21 4" xfId="18359"/>
    <cellStyle name="CALC Currency Total [2] 2 21 4 2" xfId="26679"/>
    <cellStyle name="CALC Currency Total [2] 2 21 4 2 2" xfId="43910"/>
    <cellStyle name="CALC Currency Total [2] 2 21 4 3" xfId="33856"/>
    <cellStyle name="CALC Currency Total [2] 2 21 4 4" xfId="43911"/>
    <cellStyle name="CALC Currency Total [2] 2 21 5" xfId="19343"/>
    <cellStyle name="CALC Currency Total [2] 2 21 5 2" xfId="27663"/>
    <cellStyle name="CALC Currency Total [2] 2 21 5 2 2" xfId="43912"/>
    <cellStyle name="CALC Currency Total [2] 2 21 5 3" xfId="34811"/>
    <cellStyle name="CALC Currency Total [2] 2 21 5 4" xfId="43913"/>
    <cellStyle name="CALC Currency Total [2] 2 21 6" xfId="20311"/>
    <cellStyle name="CALC Currency Total [2] 2 21 6 2" xfId="28633"/>
    <cellStyle name="CALC Currency Total [2] 2 21 6 2 2" xfId="43914"/>
    <cellStyle name="CALC Currency Total [2] 2 21 6 3" xfId="35748"/>
    <cellStyle name="CALC Currency Total [2] 2 21 6 4" xfId="43915"/>
    <cellStyle name="CALC Currency Total [2] 2 21 7" xfId="21772"/>
    <cellStyle name="CALC Currency Total [2] 2 21 7 2" xfId="30073"/>
    <cellStyle name="CALC Currency Total [2] 2 21 7 2 2" xfId="43916"/>
    <cellStyle name="CALC Currency Total [2] 2 21 7 3" xfId="37122"/>
    <cellStyle name="CALC Currency Total [2] 2 21 7 4" xfId="43917"/>
    <cellStyle name="CALC Currency Total [2] 2 21 8" xfId="22700"/>
    <cellStyle name="CALC Currency Total [2] 2 21 8 2" xfId="30996"/>
    <cellStyle name="CALC Currency Total [2] 2 21 8 2 2" xfId="43918"/>
    <cellStyle name="CALC Currency Total [2] 2 21 8 3" xfId="38005"/>
    <cellStyle name="CALC Currency Total [2] 2 21 8 4" xfId="43919"/>
    <cellStyle name="CALC Currency Total [2] 2 21 9" xfId="23642"/>
    <cellStyle name="CALC Currency Total [2] 2 21 9 2" xfId="43920"/>
    <cellStyle name="CALC Currency Total [2] 2 22" xfId="15293"/>
    <cellStyle name="CALC Currency Total [2] 2 22 10" xfId="43921"/>
    <cellStyle name="CALC Currency Total [2] 2 22 11" xfId="43922"/>
    <cellStyle name="CALC Currency Total [2] 2 22 2" xfId="16373"/>
    <cellStyle name="CALC Currency Total [2] 2 22 2 2" xfId="24686"/>
    <cellStyle name="CALC Currency Total [2] 2 22 2 2 2" xfId="43923"/>
    <cellStyle name="CALC Currency Total [2] 2 22 2 3" xfId="31952"/>
    <cellStyle name="CALC Currency Total [2] 2 22 2 4" xfId="43924"/>
    <cellStyle name="CALC Currency Total [2] 2 22 3" xfId="17339"/>
    <cellStyle name="CALC Currency Total [2] 2 22 3 2" xfId="25660"/>
    <cellStyle name="CALC Currency Total [2] 2 22 3 2 2" xfId="43925"/>
    <cellStyle name="CALC Currency Total [2] 2 22 3 3" xfId="32885"/>
    <cellStyle name="CALC Currency Total [2] 2 22 3 4" xfId="43926"/>
    <cellStyle name="CALC Currency Total [2] 2 22 4" xfId="18367"/>
    <cellStyle name="CALC Currency Total [2] 2 22 4 2" xfId="26687"/>
    <cellStyle name="CALC Currency Total [2] 2 22 4 2 2" xfId="43927"/>
    <cellStyle name="CALC Currency Total [2] 2 22 4 3" xfId="33863"/>
    <cellStyle name="CALC Currency Total [2] 2 22 4 4" xfId="43928"/>
    <cellStyle name="CALC Currency Total [2] 2 22 5" xfId="19350"/>
    <cellStyle name="CALC Currency Total [2] 2 22 5 2" xfId="27671"/>
    <cellStyle name="CALC Currency Total [2] 2 22 5 2 2" xfId="43929"/>
    <cellStyle name="CALC Currency Total [2] 2 22 5 3" xfId="34819"/>
    <cellStyle name="CALC Currency Total [2] 2 22 5 4" xfId="43930"/>
    <cellStyle name="CALC Currency Total [2] 2 22 6" xfId="20319"/>
    <cellStyle name="CALC Currency Total [2] 2 22 6 2" xfId="28641"/>
    <cellStyle name="CALC Currency Total [2] 2 22 6 2 2" xfId="43931"/>
    <cellStyle name="CALC Currency Total [2] 2 22 6 3" xfId="35755"/>
    <cellStyle name="CALC Currency Total [2] 2 22 6 4" xfId="43932"/>
    <cellStyle name="CALC Currency Total [2] 2 22 7" xfId="21780"/>
    <cellStyle name="CALC Currency Total [2] 2 22 7 2" xfId="30081"/>
    <cellStyle name="CALC Currency Total [2] 2 22 7 2 2" xfId="43933"/>
    <cellStyle name="CALC Currency Total [2] 2 22 7 3" xfId="37129"/>
    <cellStyle name="CALC Currency Total [2] 2 22 7 4" xfId="43934"/>
    <cellStyle name="CALC Currency Total [2] 2 22 8" xfId="22708"/>
    <cellStyle name="CALC Currency Total [2] 2 22 8 2" xfId="31004"/>
    <cellStyle name="CALC Currency Total [2] 2 22 8 2 2" xfId="43935"/>
    <cellStyle name="CALC Currency Total [2] 2 22 8 3" xfId="38012"/>
    <cellStyle name="CALC Currency Total [2] 2 22 8 4" xfId="43936"/>
    <cellStyle name="CALC Currency Total [2] 2 22 9" xfId="23650"/>
    <cellStyle name="CALC Currency Total [2] 2 22 9 2" xfId="43937"/>
    <cellStyle name="CALC Currency Total [2] 2 23" xfId="15378"/>
    <cellStyle name="CALC Currency Total [2] 2 23 10" xfId="43938"/>
    <cellStyle name="CALC Currency Total [2] 2 23 11" xfId="43939"/>
    <cellStyle name="CALC Currency Total [2] 2 23 2" xfId="16458"/>
    <cellStyle name="CALC Currency Total [2] 2 23 2 2" xfId="24771"/>
    <cellStyle name="CALC Currency Total [2] 2 23 2 2 2" xfId="43940"/>
    <cellStyle name="CALC Currency Total [2] 2 23 2 3" xfId="32035"/>
    <cellStyle name="CALC Currency Total [2] 2 23 2 4" xfId="43941"/>
    <cellStyle name="CALC Currency Total [2] 2 23 3" xfId="17424"/>
    <cellStyle name="CALC Currency Total [2] 2 23 3 2" xfId="25745"/>
    <cellStyle name="CALC Currency Total [2] 2 23 3 2 2" xfId="43942"/>
    <cellStyle name="CALC Currency Total [2] 2 23 3 3" xfId="32968"/>
    <cellStyle name="CALC Currency Total [2] 2 23 3 4" xfId="43943"/>
    <cellStyle name="CALC Currency Total [2] 2 23 4" xfId="18452"/>
    <cellStyle name="CALC Currency Total [2] 2 23 4 2" xfId="26772"/>
    <cellStyle name="CALC Currency Total [2] 2 23 4 2 2" xfId="43944"/>
    <cellStyle name="CALC Currency Total [2] 2 23 4 3" xfId="33946"/>
    <cellStyle name="CALC Currency Total [2] 2 23 4 4" xfId="43945"/>
    <cellStyle name="CALC Currency Total [2] 2 23 5" xfId="19435"/>
    <cellStyle name="CALC Currency Total [2] 2 23 5 2" xfId="27756"/>
    <cellStyle name="CALC Currency Total [2] 2 23 5 2 2" xfId="43946"/>
    <cellStyle name="CALC Currency Total [2] 2 23 5 3" xfId="34904"/>
    <cellStyle name="CALC Currency Total [2] 2 23 5 4" xfId="43947"/>
    <cellStyle name="CALC Currency Total [2] 2 23 6" xfId="20404"/>
    <cellStyle name="CALC Currency Total [2] 2 23 6 2" xfId="28726"/>
    <cellStyle name="CALC Currency Total [2] 2 23 6 2 2" xfId="43948"/>
    <cellStyle name="CALC Currency Total [2] 2 23 6 3" xfId="35838"/>
    <cellStyle name="CALC Currency Total [2] 2 23 6 4" xfId="43949"/>
    <cellStyle name="CALC Currency Total [2] 2 23 7" xfId="21865"/>
    <cellStyle name="CALC Currency Total [2] 2 23 7 2" xfId="30166"/>
    <cellStyle name="CALC Currency Total [2] 2 23 7 2 2" xfId="43950"/>
    <cellStyle name="CALC Currency Total [2] 2 23 7 3" xfId="37211"/>
    <cellStyle name="CALC Currency Total [2] 2 23 7 4" xfId="43951"/>
    <cellStyle name="CALC Currency Total [2] 2 23 8" xfId="22793"/>
    <cellStyle name="CALC Currency Total [2] 2 23 8 2" xfId="31089"/>
    <cellStyle name="CALC Currency Total [2] 2 23 8 2 2" xfId="43952"/>
    <cellStyle name="CALC Currency Total [2] 2 23 8 3" xfId="38095"/>
    <cellStyle name="CALC Currency Total [2] 2 23 8 4" xfId="43953"/>
    <cellStyle name="CALC Currency Total [2] 2 23 9" xfId="23735"/>
    <cellStyle name="CALC Currency Total [2] 2 23 9 2" xfId="43954"/>
    <cellStyle name="CALC Currency Total [2] 2 24" xfId="15392"/>
    <cellStyle name="CALC Currency Total [2] 2 24 10" xfId="43955"/>
    <cellStyle name="CALC Currency Total [2] 2 24 11" xfId="43956"/>
    <cellStyle name="CALC Currency Total [2] 2 24 2" xfId="16472"/>
    <cellStyle name="CALC Currency Total [2] 2 24 2 2" xfId="24785"/>
    <cellStyle name="CALC Currency Total [2] 2 24 2 2 2" xfId="43957"/>
    <cellStyle name="CALC Currency Total [2] 2 24 2 3" xfId="32049"/>
    <cellStyle name="CALC Currency Total [2] 2 24 2 4" xfId="43958"/>
    <cellStyle name="CALC Currency Total [2] 2 24 3" xfId="17438"/>
    <cellStyle name="CALC Currency Total [2] 2 24 3 2" xfId="25759"/>
    <cellStyle name="CALC Currency Total [2] 2 24 3 2 2" xfId="43959"/>
    <cellStyle name="CALC Currency Total [2] 2 24 3 3" xfId="32982"/>
    <cellStyle name="CALC Currency Total [2] 2 24 3 4" xfId="43960"/>
    <cellStyle name="CALC Currency Total [2] 2 24 4" xfId="18466"/>
    <cellStyle name="CALC Currency Total [2] 2 24 4 2" xfId="26786"/>
    <cellStyle name="CALC Currency Total [2] 2 24 4 2 2" xfId="43961"/>
    <cellStyle name="CALC Currency Total [2] 2 24 4 3" xfId="33960"/>
    <cellStyle name="CALC Currency Total [2] 2 24 4 4" xfId="43962"/>
    <cellStyle name="CALC Currency Total [2] 2 24 5" xfId="19449"/>
    <cellStyle name="CALC Currency Total [2] 2 24 5 2" xfId="27770"/>
    <cellStyle name="CALC Currency Total [2] 2 24 5 2 2" xfId="43963"/>
    <cellStyle name="CALC Currency Total [2] 2 24 5 3" xfId="34918"/>
    <cellStyle name="CALC Currency Total [2] 2 24 5 4" xfId="43964"/>
    <cellStyle name="CALC Currency Total [2] 2 24 6" xfId="20418"/>
    <cellStyle name="CALC Currency Total [2] 2 24 6 2" xfId="28740"/>
    <cellStyle name="CALC Currency Total [2] 2 24 6 2 2" xfId="43965"/>
    <cellStyle name="CALC Currency Total [2] 2 24 6 3" xfId="35852"/>
    <cellStyle name="CALC Currency Total [2] 2 24 6 4" xfId="43966"/>
    <cellStyle name="CALC Currency Total [2] 2 24 7" xfId="21879"/>
    <cellStyle name="CALC Currency Total [2] 2 24 7 2" xfId="30180"/>
    <cellStyle name="CALC Currency Total [2] 2 24 7 2 2" xfId="43967"/>
    <cellStyle name="CALC Currency Total [2] 2 24 7 3" xfId="37225"/>
    <cellStyle name="CALC Currency Total [2] 2 24 7 4" xfId="43968"/>
    <cellStyle name="CALC Currency Total [2] 2 24 8" xfId="22807"/>
    <cellStyle name="CALC Currency Total [2] 2 24 8 2" xfId="31103"/>
    <cellStyle name="CALC Currency Total [2] 2 24 8 2 2" xfId="43969"/>
    <cellStyle name="CALC Currency Total [2] 2 24 8 3" xfId="38109"/>
    <cellStyle name="CALC Currency Total [2] 2 24 8 4" xfId="43970"/>
    <cellStyle name="CALC Currency Total [2] 2 24 9" xfId="23749"/>
    <cellStyle name="CALC Currency Total [2] 2 24 9 2" xfId="43971"/>
    <cellStyle name="CALC Currency Total [2] 2 25" xfId="15408"/>
    <cellStyle name="CALC Currency Total [2] 2 25 10" xfId="43972"/>
    <cellStyle name="CALC Currency Total [2] 2 25 11" xfId="43973"/>
    <cellStyle name="CALC Currency Total [2] 2 25 2" xfId="16488"/>
    <cellStyle name="CALC Currency Total [2] 2 25 2 2" xfId="24801"/>
    <cellStyle name="CALC Currency Total [2] 2 25 2 2 2" xfId="43974"/>
    <cellStyle name="CALC Currency Total [2] 2 25 2 3" xfId="32063"/>
    <cellStyle name="CALC Currency Total [2] 2 25 2 4" xfId="43975"/>
    <cellStyle name="CALC Currency Total [2] 2 25 3" xfId="17454"/>
    <cellStyle name="CALC Currency Total [2] 2 25 3 2" xfId="25775"/>
    <cellStyle name="CALC Currency Total [2] 2 25 3 2 2" xfId="43976"/>
    <cellStyle name="CALC Currency Total [2] 2 25 3 3" xfId="32996"/>
    <cellStyle name="CALC Currency Total [2] 2 25 3 4" xfId="43977"/>
    <cellStyle name="CALC Currency Total [2] 2 25 4" xfId="18482"/>
    <cellStyle name="CALC Currency Total [2] 2 25 4 2" xfId="26802"/>
    <cellStyle name="CALC Currency Total [2] 2 25 4 2 2" xfId="43978"/>
    <cellStyle name="CALC Currency Total [2] 2 25 4 3" xfId="33974"/>
    <cellStyle name="CALC Currency Total [2] 2 25 4 4" xfId="43979"/>
    <cellStyle name="CALC Currency Total [2] 2 25 5" xfId="19465"/>
    <cellStyle name="CALC Currency Total [2] 2 25 5 2" xfId="27786"/>
    <cellStyle name="CALC Currency Total [2] 2 25 5 2 2" xfId="43980"/>
    <cellStyle name="CALC Currency Total [2] 2 25 5 3" xfId="34934"/>
    <cellStyle name="CALC Currency Total [2] 2 25 5 4" xfId="43981"/>
    <cellStyle name="CALC Currency Total [2] 2 25 6" xfId="20434"/>
    <cellStyle name="CALC Currency Total [2] 2 25 6 2" xfId="28756"/>
    <cellStyle name="CALC Currency Total [2] 2 25 6 2 2" xfId="43982"/>
    <cellStyle name="CALC Currency Total [2] 2 25 6 3" xfId="35866"/>
    <cellStyle name="CALC Currency Total [2] 2 25 6 4" xfId="43983"/>
    <cellStyle name="CALC Currency Total [2] 2 25 7" xfId="21895"/>
    <cellStyle name="CALC Currency Total [2] 2 25 7 2" xfId="30196"/>
    <cellStyle name="CALC Currency Total [2] 2 25 7 2 2" xfId="43984"/>
    <cellStyle name="CALC Currency Total [2] 2 25 7 3" xfId="37239"/>
    <cellStyle name="CALC Currency Total [2] 2 25 7 4" xfId="43985"/>
    <cellStyle name="CALC Currency Total [2] 2 25 8" xfId="22823"/>
    <cellStyle name="CALC Currency Total [2] 2 25 8 2" xfId="31119"/>
    <cellStyle name="CALC Currency Total [2] 2 25 8 2 2" xfId="43986"/>
    <cellStyle name="CALC Currency Total [2] 2 25 8 3" xfId="38123"/>
    <cellStyle name="CALC Currency Total [2] 2 25 8 4" xfId="43987"/>
    <cellStyle name="CALC Currency Total [2] 2 25 9" xfId="23765"/>
    <cellStyle name="CALC Currency Total [2] 2 25 9 2" xfId="43988"/>
    <cellStyle name="CALC Currency Total [2] 2 26" xfId="15424"/>
    <cellStyle name="CALC Currency Total [2] 2 26 10" xfId="43989"/>
    <cellStyle name="CALC Currency Total [2] 2 26 11" xfId="43990"/>
    <cellStyle name="CALC Currency Total [2] 2 26 2" xfId="16504"/>
    <cellStyle name="CALC Currency Total [2] 2 26 2 2" xfId="24817"/>
    <cellStyle name="CALC Currency Total [2] 2 26 2 2 2" xfId="43991"/>
    <cellStyle name="CALC Currency Total [2] 2 26 2 3" xfId="32078"/>
    <cellStyle name="CALC Currency Total [2] 2 26 2 4" xfId="43992"/>
    <cellStyle name="CALC Currency Total [2] 2 26 3" xfId="17470"/>
    <cellStyle name="CALC Currency Total [2] 2 26 3 2" xfId="25791"/>
    <cellStyle name="CALC Currency Total [2] 2 26 3 2 2" xfId="43993"/>
    <cellStyle name="CALC Currency Total [2] 2 26 3 3" xfId="33011"/>
    <cellStyle name="CALC Currency Total [2] 2 26 3 4" xfId="43994"/>
    <cellStyle name="CALC Currency Total [2] 2 26 4" xfId="18498"/>
    <cellStyle name="CALC Currency Total [2] 2 26 4 2" xfId="26818"/>
    <cellStyle name="CALC Currency Total [2] 2 26 4 2 2" xfId="43995"/>
    <cellStyle name="CALC Currency Total [2] 2 26 4 3" xfId="33989"/>
    <cellStyle name="CALC Currency Total [2] 2 26 4 4" xfId="43996"/>
    <cellStyle name="CALC Currency Total [2] 2 26 5" xfId="19481"/>
    <cellStyle name="CALC Currency Total [2] 2 26 5 2" xfId="27802"/>
    <cellStyle name="CALC Currency Total [2] 2 26 5 2 2" xfId="43997"/>
    <cellStyle name="CALC Currency Total [2] 2 26 5 3" xfId="34950"/>
    <cellStyle name="CALC Currency Total [2] 2 26 5 4" xfId="43998"/>
    <cellStyle name="CALC Currency Total [2] 2 26 6" xfId="20450"/>
    <cellStyle name="CALC Currency Total [2] 2 26 6 2" xfId="28772"/>
    <cellStyle name="CALC Currency Total [2] 2 26 6 2 2" xfId="43999"/>
    <cellStyle name="CALC Currency Total [2] 2 26 6 3" xfId="35881"/>
    <cellStyle name="CALC Currency Total [2] 2 26 6 4" xfId="44000"/>
    <cellStyle name="CALC Currency Total [2] 2 26 7" xfId="21911"/>
    <cellStyle name="CALC Currency Total [2] 2 26 7 2" xfId="30212"/>
    <cellStyle name="CALC Currency Total [2] 2 26 7 2 2" xfId="44001"/>
    <cellStyle name="CALC Currency Total [2] 2 26 7 3" xfId="37254"/>
    <cellStyle name="CALC Currency Total [2] 2 26 7 4" xfId="44002"/>
    <cellStyle name="CALC Currency Total [2] 2 26 8" xfId="22839"/>
    <cellStyle name="CALC Currency Total [2] 2 26 8 2" xfId="31135"/>
    <cellStyle name="CALC Currency Total [2] 2 26 8 2 2" xfId="44003"/>
    <cellStyle name="CALC Currency Total [2] 2 26 8 3" xfId="38138"/>
    <cellStyle name="CALC Currency Total [2] 2 26 8 4" xfId="44004"/>
    <cellStyle name="CALC Currency Total [2] 2 26 9" xfId="23781"/>
    <cellStyle name="CALC Currency Total [2] 2 26 9 2" xfId="44005"/>
    <cellStyle name="CALC Currency Total [2] 2 27" xfId="15438"/>
    <cellStyle name="CALC Currency Total [2] 2 27 10" xfId="44006"/>
    <cellStyle name="CALC Currency Total [2] 2 27 11" xfId="44007"/>
    <cellStyle name="CALC Currency Total [2] 2 27 2" xfId="16518"/>
    <cellStyle name="CALC Currency Total [2] 2 27 2 2" xfId="24831"/>
    <cellStyle name="CALC Currency Total [2] 2 27 2 2 2" xfId="44008"/>
    <cellStyle name="CALC Currency Total [2] 2 27 2 3" xfId="32092"/>
    <cellStyle name="CALC Currency Total [2] 2 27 2 4" xfId="44009"/>
    <cellStyle name="CALC Currency Total [2] 2 27 3" xfId="17484"/>
    <cellStyle name="CALC Currency Total [2] 2 27 3 2" xfId="25805"/>
    <cellStyle name="CALC Currency Total [2] 2 27 3 2 2" xfId="44010"/>
    <cellStyle name="CALC Currency Total [2] 2 27 3 3" xfId="33025"/>
    <cellStyle name="CALC Currency Total [2] 2 27 3 4" xfId="44011"/>
    <cellStyle name="CALC Currency Total [2] 2 27 4" xfId="18512"/>
    <cellStyle name="CALC Currency Total [2] 2 27 4 2" xfId="26832"/>
    <cellStyle name="CALC Currency Total [2] 2 27 4 2 2" xfId="44012"/>
    <cellStyle name="CALC Currency Total [2] 2 27 4 3" xfId="34003"/>
    <cellStyle name="CALC Currency Total [2] 2 27 4 4" xfId="44013"/>
    <cellStyle name="CALC Currency Total [2] 2 27 5" xfId="19495"/>
    <cellStyle name="CALC Currency Total [2] 2 27 5 2" xfId="27816"/>
    <cellStyle name="CALC Currency Total [2] 2 27 5 2 2" xfId="44014"/>
    <cellStyle name="CALC Currency Total [2] 2 27 5 3" xfId="34964"/>
    <cellStyle name="CALC Currency Total [2] 2 27 5 4" xfId="44015"/>
    <cellStyle name="CALC Currency Total [2] 2 27 6" xfId="20464"/>
    <cellStyle name="CALC Currency Total [2] 2 27 6 2" xfId="28786"/>
    <cellStyle name="CALC Currency Total [2] 2 27 6 2 2" xfId="44016"/>
    <cellStyle name="CALC Currency Total [2] 2 27 6 3" xfId="35895"/>
    <cellStyle name="CALC Currency Total [2] 2 27 6 4" xfId="44017"/>
    <cellStyle name="CALC Currency Total [2] 2 27 7" xfId="21925"/>
    <cellStyle name="CALC Currency Total [2] 2 27 7 2" xfId="30226"/>
    <cellStyle name="CALC Currency Total [2] 2 27 7 2 2" xfId="44018"/>
    <cellStyle name="CALC Currency Total [2] 2 27 7 3" xfId="37268"/>
    <cellStyle name="CALC Currency Total [2] 2 27 7 4" xfId="44019"/>
    <cellStyle name="CALC Currency Total [2] 2 27 8" xfId="22853"/>
    <cellStyle name="CALC Currency Total [2] 2 27 8 2" xfId="31149"/>
    <cellStyle name="CALC Currency Total [2] 2 27 8 2 2" xfId="44020"/>
    <cellStyle name="CALC Currency Total [2] 2 27 8 3" xfId="38152"/>
    <cellStyle name="CALC Currency Total [2] 2 27 8 4" xfId="44021"/>
    <cellStyle name="CALC Currency Total [2] 2 27 9" xfId="23795"/>
    <cellStyle name="CALC Currency Total [2] 2 27 9 2" xfId="44022"/>
    <cellStyle name="CALC Currency Total [2] 2 28" xfId="15452"/>
    <cellStyle name="CALC Currency Total [2] 2 28 10" xfId="44023"/>
    <cellStyle name="CALC Currency Total [2] 2 28 11" xfId="44024"/>
    <cellStyle name="CALC Currency Total [2] 2 28 2" xfId="16532"/>
    <cellStyle name="CALC Currency Total [2] 2 28 2 2" xfId="24845"/>
    <cellStyle name="CALC Currency Total [2] 2 28 2 2 2" xfId="44025"/>
    <cellStyle name="CALC Currency Total [2] 2 28 2 3" xfId="32106"/>
    <cellStyle name="CALC Currency Total [2] 2 28 2 4" xfId="44026"/>
    <cellStyle name="CALC Currency Total [2] 2 28 3" xfId="17498"/>
    <cellStyle name="CALC Currency Total [2] 2 28 3 2" xfId="25819"/>
    <cellStyle name="CALC Currency Total [2] 2 28 3 2 2" xfId="44027"/>
    <cellStyle name="CALC Currency Total [2] 2 28 3 3" xfId="33039"/>
    <cellStyle name="CALC Currency Total [2] 2 28 3 4" xfId="44028"/>
    <cellStyle name="CALC Currency Total [2] 2 28 4" xfId="18526"/>
    <cellStyle name="CALC Currency Total [2] 2 28 4 2" xfId="26846"/>
    <cellStyle name="CALC Currency Total [2] 2 28 4 2 2" xfId="44029"/>
    <cellStyle name="CALC Currency Total [2] 2 28 4 3" xfId="34017"/>
    <cellStyle name="CALC Currency Total [2] 2 28 4 4" xfId="44030"/>
    <cellStyle name="CALC Currency Total [2] 2 28 5" xfId="19509"/>
    <cellStyle name="CALC Currency Total [2] 2 28 5 2" xfId="27830"/>
    <cellStyle name="CALC Currency Total [2] 2 28 5 2 2" xfId="44031"/>
    <cellStyle name="CALC Currency Total [2] 2 28 5 3" xfId="34978"/>
    <cellStyle name="CALC Currency Total [2] 2 28 5 4" xfId="44032"/>
    <cellStyle name="CALC Currency Total [2] 2 28 6" xfId="20478"/>
    <cellStyle name="CALC Currency Total [2] 2 28 6 2" xfId="28800"/>
    <cellStyle name="CALC Currency Total [2] 2 28 6 2 2" xfId="44033"/>
    <cellStyle name="CALC Currency Total [2] 2 28 6 3" xfId="35909"/>
    <cellStyle name="CALC Currency Total [2] 2 28 6 4" xfId="44034"/>
    <cellStyle name="CALC Currency Total [2] 2 28 7" xfId="21939"/>
    <cellStyle name="CALC Currency Total [2] 2 28 7 2" xfId="30240"/>
    <cellStyle name="CALC Currency Total [2] 2 28 7 2 2" xfId="44035"/>
    <cellStyle name="CALC Currency Total [2] 2 28 7 3" xfId="37282"/>
    <cellStyle name="CALC Currency Total [2] 2 28 7 4" xfId="44036"/>
    <cellStyle name="CALC Currency Total [2] 2 28 8" xfId="22867"/>
    <cellStyle name="CALC Currency Total [2] 2 28 8 2" xfId="31163"/>
    <cellStyle name="CALC Currency Total [2] 2 28 8 2 2" xfId="44037"/>
    <cellStyle name="CALC Currency Total [2] 2 28 8 3" xfId="38166"/>
    <cellStyle name="CALC Currency Total [2] 2 28 8 4" xfId="44038"/>
    <cellStyle name="CALC Currency Total [2] 2 28 9" xfId="23809"/>
    <cellStyle name="CALC Currency Total [2] 2 28 9 2" xfId="44039"/>
    <cellStyle name="CALC Currency Total [2] 2 29" xfId="15484"/>
    <cellStyle name="CALC Currency Total [2] 2 29 2" xfId="17530"/>
    <cellStyle name="CALC Currency Total [2] 2 29 2 2" xfId="25850"/>
    <cellStyle name="CALC Currency Total [2] 2 29 2 2 2" xfId="44040"/>
    <cellStyle name="CALC Currency Total [2] 2 29 2 3" xfId="33068"/>
    <cellStyle name="CALC Currency Total [2] 2 29 2 4" xfId="44041"/>
    <cellStyle name="CALC Currency Total [2] 2 29 3" xfId="19541"/>
    <cellStyle name="CALC Currency Total [2] 2 29 3 2" xfId="27862"/>
    <cellStyle name="CALC Currency Total [2] 2 29 3 2 2" xfId="44042"/>
    <cellStyle name="CALC Currency Total [2] 2 29 3 3" xfId="35010"/>
    <cellStyle name="CALC Currency Total [2] 2 29 3 4" xfId="44043"/>
    <cellStyle name="CALC Currency Total [2] 2 29 4" xfId="44044"/>
    <cellStyle name="CALC Currency Total [2] 2 29 4 2" xfId="44045"/>
    <cellStyle name="CALC Currency Total [2] 2 3" xfId="14517"/>
    <cellStyle name="CALC Currency Total [2] 2 3 2" xfId="15579"/>
    <cellStyle name="CALC Currency Total [2] 2 3 2 2" xfId="44046"/>
    <cellStyle name="CALC Currency Total [2] 2 3 2 2 2" xfId="44047"/>
    <cellStyle name="CALC Currency Total [2] 2 3 3" xfId="18687"/>
    <cellStyle name="CALC Currency Total [2] 2 3 3 2" xfId="44048"/>
    <cellStyle name="CALC Currency Total [2] 2 30" xfId="44049"/>
    <cellStyle name="CALC Currency Total [2] 2 30 2" xfId="44050"/>
    <cellStyle name="CALC Currency Total [2] 2 4" xfId="14545"/>
    <cellStyle name="CALC Currency Total [2] 2 4 2" xfId="15624"/>
    <cellStyle name="CALC Currency Total [2] 2 4 2 2" xfId="23938"/>
    <cellStyle name="CALC Currency Total [2] 2 4 2 2 2" xfId="44051"/>
    <cellStyle name="CALC Currency Total [2] 2 4 2 3" xfId="44052"/>
    <cellStyle name="CALC Currency Total [2] 2 4 2 4" xfId="44053"/>
    <cellStyle name="CALC Currency Total [2] 2 4 3" xfId="16592"/>
    <cellStyle name="CALC Currency Total [2] 2 4 3 2" xfId="24909"/>
    <cellStyle name="CALC Currency Total [2] 2 4 3 2 2" xfId="44054"/>
    <cellStyle name="CALC Currency Total [2] 2 4 3 3" xfId="32169"/>
    <cellStyle name="CALC Currency Total [2] 2 4 3 4" xfId="44055"/>
    <cellStyle name="CALC Currency Total [2] 2 4 4" xfId="17611"/>
    <cellStyle name="CALC Currency Total [2] 2 4 4 2" xfId="25934"/>
    <cellStyle name="CALC Currency Total [2] 2 4 4 2 2" xfId="44056"/>
    <cellStyle name="CALC Currency Total [2] 2 4 4 3" xfId="33146"/>
    <cellStyle name="CALC Currency Total [2] 2 4 4 4" xfId="44057"/>
    <cellStyle name="CALC Currency Total [2] 2 4 5" xfId="18593"/>
    <cellStyle name="CALC Currency Total [2] 2 4 5 2" xfId="26912"/>
    <cellStyle name="CALC Currency Total [2] 2 4 5 2 2" xfId="44058"/>
    <cellStyle name="CALC Currency Total [2] 2 4 5 3" xfId="34081"/>
    <cellStyle name="CALC Currency Total [2] 2 4 5 4" xfId="44059"/>
    <cellStyle name="CALC Currency Total [2] 2 4 6" xfId="19561"/>
    <cellStyle name="CALC Currency Total [2] 2 4 6 2" xfId="27882"/>
    <cellStyle name="CALC Currency Total [2] 2 4 6 2 2" xfId="44060"/>
    <cellStyle name="CALC Currency Total [2] 2 4 6 3" xfId="35029"/>
    <cellStyle name="CALC Currency Total [2] 2 4 6 4" xfId="44061"/>
    <cellStyle name="CALC Currency Total [2] 2 4 7" xfId="20519"/>
    <cellStyle name="CALC Currency Total [2] 2 4 7 2" xfId="28841"/>
    <cellStyle name="CALC Currency Total [2] 2 4 7 2 2" xfId="44062"/>
    <cellStyle name="CALC Currency Total [2] 2 4 7 3" xfId="35946"/>
    <cellStyle name="CALC Currency Total [2] 2 4 7 4" xfId="44063"/>
    <cellStyle name="CALC Currency Total [2] 2 4 8" xfId="22902"/>
    <cellStyle name="CALC Currency Total [2] 2 4 8 2" xfId="44064"/>
    <cellStyle name="CALC Currency Total [2] 2 5" xfId="14606"/>
    <cellStyle name="CALC Currency Total [2] 2 5 10" xfId="22967"/>
    <cellStyle name="CALC Currency Total [2] 2 5 10 2" xfId="44065"/>
    <cellStyle name="CALC Currency Total [2] 2 5 11" xfId="44066"/>
    <cellStyle name="CALC Currency Total [2] 2 5 2" xfId="15686"/>
    <cellStyle name="CALC Currency Total [2] 2 5 2 2" xfId="24002"/>
    <cellStyle name="CALC Currency Total [2] 2 5 2 2 2" xfId="44067"/>
    <cellStyle name="CALC Currency Total [2] 2 5 2 3" xfId="31297"/>
    <cellStyle name="CALC Currency Total [2] 2 5 2 4" xfId="44068"/>
    <cellStyle name="CALC Currency Total [2] 2 5 3" xfId="16653"/>
    <cellStyle name="CALC Currency Total [2] 2 5 3 2" xfId="24973"/>
    <cellStyle name="CALC Currency Total [2] 2 5 3 2 2" xfId="44069"/>
    <cellStyle name="CALC Currency Total [2] 2 5 3 3" xfId="32230"/>
    <cellStyle name="CALC Currency Total [2] 2 5 3 4" xfId="44070"/>
    <cellStyle name="CALC Currency Total [2] 2 5 4" xfId="17675"/>
    <cellStyle name="CALC Currency Total [2] 2 5 4 2" xfId="25999"/>
    <cellStyle name="CALC Currency Total [2] 2 5 4 2 2" xfId="44071"/>
    <cellStyle name="CALC Currency Total [2] 2 5 4 3" xfId="33207"/>
    <cellStyle name="CALC Currency Total [2] 2 5 4 4" xfId="44072"/>
    <cellStyle name="CALC Currency Total [2] 2 5 5" xfId="18658"/>
    <cellStyle name="CALC Currency Total [2] 2 5 5 2" xfId="26979"/>
    <cellStyle name="CALC Currency Total [2] 2 5 5 2 2" xfId="44073"/>
    <cellStyle name="CALC Currency Total [2] 2 5 5 3" xfId="34145"/>
    <cellStyle name="CALC Currency Total [2] 2 5 5 4" xfId="44074"/>
    <cellStyle name="CALC Currency Total [2] 2 5 6" xfId="19627"/>
    <cellStyle name="CALC Currency Total [2] 2 5 6 2" xfId="27948"/>
    <cellStyle name="CALC Currency Total [2] 2 5 6 2 2" xfId="44075"/>
    <cellStyle name="CALC Currency Total [2] 2 5 6 3" xfId="35091"/>
    <cellStyle name="CALC Currency Total [2] 2 5 6 4" xfId="44076"/>
    <cellStyle name="CALC Currency Total [2] 2 5 7" xfId="20584"/>
    <cellStyle name="CALC Currency Total [2] 2 5 7 2" xfId="28906"/>
    <cellStyle name="CALC Currency Total [2] 2 5 7 2 2" xfId="44077"/>
    <cellStyle name="CALC Currency Total [2] 2 5 7 3" xfId="36007"/>
    <cellStyle name="CALC Currency Total [2] 2 5 7 4" xfId="44078"/>
    <cellStyle name="CALC Currency Total [2] 2 5 8" xfId="15545"/>
    <cellStyle name="CALC Currency Total [2] 2 5 8 2" xfId="23878"/>
    <cellStyle name="CALC Currency Total [2] 2 5 8 2 2" xfId="44079"/>
    <cellStyle name="CALC Currency Total [2] 2 5 8 3" xfId="31222"/>
    <cellStyle name="CALC Currency Total [2] 2 5 8 4" xfId="44080"/>
    <cellStyle name="CALC Currency Total [2] 2 5 9" xfId="22021"/>
    <cellStyle name="CALC Currency Total [2] 2 5 9 2" xfId="30320"/>
    <cellStyle name="CALC Currency Total [2] 2 5 9 2 2" xfId="44081"/>
    <cellStyle name="CALC Currency Total [2] 2 5 9 3" xfId="37358"/>
    <cellStyle name="CALC Currency Total [2] 2 5 9 4" xfId="44082"/>
    <cellStyle name="CALC Currency Total [2] 2 6" xfId="14626"/>
    <cellStyle name="CALC Currency Total [2] 2 6 10" xfId="22988"/>
    <cellStyle name="CALC Currency Total [2] 2 6 10 2" xfId="44083"/>
    <cellStyle name="CALC Currency Total [2] 2 6 11" xfId="44084"/>
    <cellStyle name="CALC Currency Total [2] 2 6 2" xfId="15707"/>
    <cellStyle name="CALC Currency Total [2] 2 6 2 2" xfId="24023"/>
    <cellStyle name="CALC Currency Total [2] 2 6 2 2 2" xfId="44085"/>
    <cellStyle name="CALC Currency Total [2] 2 6 2 3" xfId="31317"/>
    <cellStyle name="CALC Currency Total [2] 2 6 2 4" xfId="44086"/>
    <cellStyle name="CALC Currency Total [2] 2 6 3" xfId="16674"/>
    <cellStyle name="CALC Currency Total [2] 2 6 3 2" xfId="24994"/>
    <cellStyle name="CALC Currency Total [2] 2 6 3 2 2" xfId="44087"/>
    <cellStyle name="CALC Currency Total [2] 2 6 3 3" xfId="32250"/>
    <cellStyle name="CALC Currency Total [2] 2 6 3 4" xfId="44088"/>
    <cellStyle name="CALC Currency Total [2] 2 6 4" xfId="17697"/>
    <cellStyle name="CALC Currency Total [2] 2 6 4 2" xfId="26020"/>
    <cellStyle name="CALC Currency Total [2] 2 6 4 2 2" xfId="44089"/>
    <cellStyle name="CALC Currency Total [2] 2 6 4 3" xfId="33227"/>
    <cellStyle name="CALC Currency Total [2] 2 6 4 4" xfId="44090"/>
    <cellStyle name="CALC Currency Total [2] 2 6 5" xfId="18680"/>
    <cellStyle name="CALC Currency Total [2] 2 6 5 2" xfId="27001"/>
    <cellStyle name="CALC Currency Total [2] 2 6 5 2 2" xfId="44091"/>
    <cellStyle name="CALC Currency Total [2] 2 6 5 3" xfId="34166"/>
    <cellStyle name="CALC Currency Total [2] 2 6 5 4" xfId="44092"/>
    <cellStyle name="CALC Currency Total [2] 2 6 6" xfId="19649"/>
    <cellStyle name="CALC Currency Total [2] 2 6 6 2" xfId="27970"/>
    <cellStyle name="CALC Currency Total [2] 2 6 6 2 2" xfId="44093"/>
    <cellStyle name="CALC Currency Total [2] 2 6 6 3" xfId="35112"/>
    <cellStyle name="CALC Currency Total [2] 2 6 6 4" xfId="44094"/>
    <cellStyle name="CALC Currency Total [2] 2 6 7" xfId="20606"/>
    <cellStyle name="CALC Currency Total [2] 2 6 7 2" xfId="28927"/>
    <cellStyle name="CALC Currency Total [2] 2 6 7 2 2" xfId="44095"/>
    <cellStyle name="CALC Currency Total [2] 2 6 7 3" xfId="36027"/>
    <cellStyle name="CALC Currency Total [2] 2 6 7 4" xfId="44096"/>
    <cellStyle name="CALC Currency Total [2] 2 6 8" xfId="21187"/>
    <cellStyle name="CALC Currency Total [2] 2 6 8 2" xfId="29499"/>
    <cellStyle name="CALC Currency Total [2] 2 6 8 2 2" xfId="44097"/>
    <cellStyle name="CALC Currency Total [2] 2 6 8 3" xfId="36570"/>
    <cellStyle name="CALC Currency Total [2] 2 6 8 4" xfId="44098"/>
    <cellStyle name="CALC Currency Total [2] 2 6 9" xfId="22043"/>
    <cellStyle name="CALC Currency Total [2] 2 6 9 2" xfId="30341"/>
    <cellStyle name="CALC Currency Total [2] 2 6 9 2 2" xfId="44099"/>
    <cellStyle name="CALC Currency Total [2] 2 6 9 3" xfId="37378"/>
    <cellStyle name="CALC Currency Total [2] 2 6 9 4" xfId="44100"/>
    <cellStyle name="CALC Currency Total [2] 2 7" xfId="14645"/>
    <cellStyle name="CALC Currency Total [2] 2 7 10" xfId="23007"/>
    <cellStyle name="CALC Currency Total [2] 2 7 10 2" xfId="44101"/>
    <cellStyle name="CALC Currency Total [2] 2 7 11" xfId="44102"/>
    <cellStyle name="CALC Currency Total [2] 2 7 2" xfId="15726"/>
    <cellStyle name="CALC Currency Total [2] 2 7 2 2" xfId="24042"/>
    <cellStyle name="CALC Currency Total [2] 2 7 2 2 2" xfId="44103"/>
    <cellStyle name="CALC Currency Total [2] 2 7 2 3" xfId="31335"/>
    <cellStyle name="CALC Currency Total [2] 2 7 2 4" xfId="44104"/>
    <cellStyle name="CALC Currency Total [2] 2 7 3" xfId="16692"/>
    <cellStyle name="CALC Currency Total [2] 2 7 3 2" xfId="25013"/>
    <cellStyle name="CALC Currency Total [2] 2 7 3 2 2" xfId="44105"/>
    <cellStyle name="CALC Currency Total [2] 2 7 3 3" xfId="32268"/>
    <cellStyle name="CALC Currency Total [2] 2 7 3 4" xfId="44106"/>
    <cellStyle name="CALC Currency Total [2] 2 7 4" xfId="17716"/>
    <cellStyle name="CALC Currency Total [2] 2 7 4 2" xfId="26039"/>
    <cellStyle name="CALC Currency Total [2] 2 7 4 2 2" xfId="44107"/>
    <cellStyle name="CALC Currency Total [2] 2 7 4 3" xfId="33245"/>
    <cellStyle name="CALC Currency Total [2] 2 7 4 4" xfId="44108"/>
    <cellStyle name="CALC Currency Total [2] 2 7 5" xfId="18699"/>
    <cellStyle name="CALC Currency Total [2] 2 7 5 2" xfId="27020"/>
    <cellStyle name="CALC Currency Total [2] 2 7 5 2 2" xfId="44109"/>
    <cellStyle name="CALC Currency Total [2] 2 7 5 3" xfId="34184"/>
    <cellStyle name="CALC Currency Total [2] 2 7 5 4" xfId="44110"/>
    <cellStyle name="CALC Currency Total [2] 2 7 6" xfId="19668"/>
    <cellStyle name="CALC Currency Total [2] 2 7 6 2" xfId="27989"/>
    <cellStyle name="CALC Currency Total [2] 2 7 6 2 2" xfId="44111"/>
    <cellStyle name="CALC Currency Total [2] 2 7 6 3" xfId="35130"/>
    <cellStyle name="CALC Currency Total [2] 2 7 6 4" xfId="44112"/>
    <cellStyle name="CALC Currency Total [2] 2 7 7" xfId="20625"/>
    <cellStyle name="CALC Currency Total [2] 2 7 7 2" xfId="28946"/>
    <cellStyle name="CALC Currency Total [2] 2 7 7 2 2" xfId="44113"/>
    <cellStyle name="CALC Currency Total [2] 2 7 7 3" xfId="36045"/>
    <cellStyle name="CALC Currency Total [2] 2 7 7 4" xfId="44114"/>
    <cellStyle name="CALC Currency Total [2] 2 7 8" xfId="21207"/>
    <cellStyle name="CALC Currency Total [2] 2 7 8 2" xfId="29519"/>
    <cellStyle name="CALC Currency Total [2] 2 7 8 2 2" xfId="44115"/>
    <cellStyle name="CALC Currency Total [2] 2 7 8 3" xfId="36588"/>
    <cellStyle name="CALC Currency Total [2] 2 7 8 4" xfId="44116"/>
    <cellStyle name="CALC Currency Total [2] 2 7 9" xfId="22062"/>
    <cellStyle name="CALC Currency Total [2] 2 7 9 2" xfId="30360"/>
    <cellStyle name="CALC Currency Total [2] 2 7 9 2 2" xfId="44117"/>
    <cellStyle name="CALC Currency Total [2] 2 7 9 3" xfId="37396"/>
    <cellStyle name="CALC Currency Total [2] 2 7 9 4" xfId="44118"/>
    <cellStyle name="CALC Currency Total [2] 2 8" xfId="14691"/>
    <cellStyle name="CALC Currency Total [2] 2 8 10" xfId="23054"/>
    <cellStyle name="CALC Currency Total [2] 2 8 10 2" xfId="44119"/>
    <cellStyle name="CALC Currency Total [2] 2 8 11" xfId="44120"/>
    <cellStyle name="CALC Currency Total [2] 2 8 2" xfId="15772"/>
    <cellStyle name="CALC Currency Total [2] 2 8 2 2" xfId="24089"/>
    <cellStyle name="CALC Currency Total [2] 2 8 2 2 2" xfId="44121"/>
    <cellStyle name="CALC Currency Total [2] 2 8 2 3" xfId="31380"/>
    <cellStyle name="CALC Currency Total [2] 2 8 2 4" xfId="44122"/>
    <cellStyle name="CALC Currency Total [2] 2 8 3" xfId="16738"/>
    <cellStyle name="CALC Currency Total [2] 2 8 3 2" xfId="25060"/>
    <cellStyle name="CALC Currency Total [2] 2 8 3 2 2" xfId="44123"/>
    <cellStyle name="CALC Currency Total [2] 2 8 3 3" xfId="32313"/>
    <cellStyle name="CALC Currency Total [2] 2 8 3 4" xfId="44124"/>
    <cellStyle name="CALC Currency Total [2] 2 8 4" xfId="17762"/>
    <cellStyle name="CALC Currency Total [2] 2 8 4 2" xfId="26086"/>
    <cellStyle name="CALC Currency Total [2] 2 8 4 2 2" xfId="44125"/>
    <cellStyle name="CALC Currency Total [2] 2 8 4 3" xfId="33290"/>
    <cellStyle name="CALC Currency Total [2] 2 8 4 4" xfId="44126"/>
    <cellStyle name="CALC Currency Total [2] 2 8 5" xfId="18746"/>
    <cellStyle name="CALC Currency Total [2] 2 8 5 2" xfId="27067"/>
    <cellStyle name="CALC Currency Total [2] 2 8 5 2 2" xfId="44127"/>
    <cellStyle name="CALC Currency Total [2] 2 8 5 3" xfId="34229"/>
    <cellStyle name="CALC Currency Total [2] 2 8 5 4" xfId="44128"/>
    <cellStyle name="CALC Currency Total [2] 2 8 6" xfId="19715"/>
    <cellStyle name="CALC Currency Total [2] 2 8 6 2" xfId="28036"/>
    <cellStyle name="CALC Currency Total [2] 2 8 6 2 2" xfId="44129"/>
    <cellStyle name="CALC Currency Total [2] 2 8 6 3" xfId="35175"/>
    <cellStyle name="CALC Currency Total [2] 2 8 6 4" xfId="44130"/>
    <cellStyle name="CALC Currency Total [2] 2 8 7" xfId="20672"/>
    <cellStyle name="CALC Currency Total [2] 2 8 7 2" xfId="28993"/>
    <cellStyle name="CALC Currency Total [2] 2 8 7 2 2" xfId="44131"/>
    <cellStyle name="CALC Currency Total [2] 2 8 7 3" xfId="36090"/>
    <cellStyle name="CALC Currency Total [2] 2 8 7 4" xfId="44132"/>
    <cellStyle name="CALC Currency Total [2] 2 8 8" xfId="21350"/>
    <cellStyle name="CALC Currency Total [2] 2 8 8 2" xfId="29653"/>
    <cellStyle name="CALC Currency Total [2] 2 8 8 2 2" xfId="44133"/>
    <cellStyle name="CALC Currency Total [2] 2 8 8 3" xfId="36718"/>
    <cellStyle name="CALC Currency Total [2] 2 8 8 4" xfId="44134"/>
    <cellStyle name="CALC Currency Total [2] 2 8 9" xfId="22109"/>
    <cellStyle name="CALC Currency Total [2] 2 8 9 2" xfId="30407"/>
    <cellStyle name="CALC Currency Total [2] 2 8 9 2 2" xfId="44135"/>
    <cellStyle name="CALC Currency Total [2] 2 8 9 3" xfId="37441"/>
    <cellStyle name="CALC Currency Total [2] 2 8 9 4" xfId="44136"/>
    <cellStyle name="CALC Currency Total [2] 2 9" xfId="14752"/>
    <cellStyle name="CALC Currency Total [2] 2 9 10" xfId="23116"/>
    <cellStyle name="CALC Currency Total [2] 2 9 10 2" xfId="44137"/>
    <cellStyle name="CALC Currency Total [2] 2 9 11" xfId="44138"/>
    <cellStyle name="CALC Currency Total [2] 2 9 12" xfId="44139"/>
    <cellStyle name="CALC Currency Total [2] 2 9 2" xfId="15833"/>
    <cellStyle name="CALC Currency Total [2] 2 9 2 2" xfId="24151"/>
    <cellStyle name="CALC Currency Total [2] 2 9 2 2 2" xfId="44140"/>
    <cellStyle name="CALC Currency Total [2] 2 9 2 3" xfId="31439"/>
    <cellStyle name="CALC Currency Total [2] 2 9 2 4" xfId="44141"/>
    <cellStyle name="CALC Currency Total [2] 2 9 3" xfId="16799"/>
    <cellStyle name="CALC Currency Total [2] 2 9 3 2" xfId="25123"/>
    <cellStyle name="CALC Currency Total [2] 2 9 3 2 2" xfId="44142"/>
    <cellStyle name="CALC Currency Total [2] 2 9 3 3" xfId="32372"/>
    <cellStyle name="CALC Currency Total [2] 2 9 3 4" xfId="44143"/>
    <cellStyle name="CALC Currency Total [2] 2 9 4" xfId="17825"/>
    <cellStyle name="CALC Currency Total [2] 2 9 4 2" xfId="26149"/>
    <cellStyle name="CALC Currency Total [2] 2 9 4 2 2" xfId="44144"/>
    <cellStyle name="CALC Currency Total [2] 2 9 4 3" xfId="33349"/>
    <cellStyle name="CALC Currency Total [2] 2 9 4 4" xfId="44145"/>
    <cellStyle name="CALC Currency Total [2] 2 9 5" xfId="18809"/>
    <cellStyle name="CALC Currency Total [2] 2 9 5 2" xfId="27130"/>
    <cellStyle name="CALC Currency Total [2] 2 9 5 2 2" xfId="44146"/>
    <cellStyle name="CALC Currency Total [2] 2 9 5 3" xfId="34289"/>
    <cellStyle name="CALC Currency Total [2] 2 9 5 4" xfId="44147"/>
    <cellStyle name="CALC Currency Total [2] 2 9 6" xfId="19777"/>
    <cellStyle name="CALC Currency Total [2] 2 9 6 2" xfId="28099"/>
    <cellStyle name="CALC Currency Total [2] 2 9 6 2 2" xfId="44148"/>
    <cellStyle name="CALC Currency Total [2] 2 9 6 3" xfId="35235"/>
    <cellStyle name="CALC Currency Total [2] 2 9 6 4" xfId="44149"/>
    <cellStyle name="CALC Currency Total [2] 2 9 7" xfId="20735"/>
    <cellStyle name="CALC Currency Total [2] 2 9 7 2" xfId="29056"/>
    <cellStyle name="CALC Currency Total [2] 2 9 7 2 2" xfId="44150"/>
    <cellStyle name="CALC Currency Total [2] 2 9 7 3" xfId="36148"/>
    <cellStyle name="CALC Currency Total [2] 2 9 7 4" xfId="44151"/>
    <cellStyle name="CALC Currency Total [2] 2 9 8" xfId="21075"/>
    <cellStyle name="CALC Currency Total [2] 2 9 8 2" xfId="29392"/>
    <cellStyle name="CALC Currency Total [2] 2 9 8 2 2" xfId="44152"/>
    <cellStyle name="CALC Currency Total [2] 2 9 8 3" xfId="36468"/>
    <cellStyle name="CALC Currency Total [2] 2 9 8 4" xfId="44153"/>
    <cellStyle name="CALC Currency Total [2] 2 9 9" xfId="22171"/>
    <cellStyle name="CALC Currency Total [2] 2 9 9 2" xfId="30469"/>
    <cellStyle name="CALC Currency Total [2] 2 9 9 2 2" xfId="44154"/>
    <cellStyle name="CALC Currency Total [2] 2 9 9 3" xfId="37500"/>
    <cellStyle name="CALC Currency Total [2] 2 9 9 4" xfId="44155"/>
    <cellStyle name="CALC Currency Total [2] 20" xfId="15304"/>
    <cellStyle name="CALC Currency Total [2] 20 10" xfId="44156"/>
    <cellStyle name="CALC Currency Total [2] 20 11" xfId="44157"/>
    <cellStyle name="CALC Currency Total [2] 20 2" xfId="16384"/>
    <cellStyle name="CALC Currency Total [2] 20 2 2" xfId="24697"/>
    <cellStyle name="CALC Currency Total [2] 20 2 2 2" xfId="44158"/>
    <cellStyle name="CALC Currency Total [2] 20 2 3" xfId="31963"/>
    <cellStyle name="CALC Currency Total [2] 20 2 4" xfId="44159"/>
    <cellStyle name="CALC Currency Total [2] 20 3" xfId="17350"/>
    <cellStyle name="CALC Currency Total [2] 20 3 2" xfId="25671"/>
    <cellStyle name="CALC Currency Total [2] 20 3 2 2" xfId="44160"/>
    <cellStyle name="CALC Currency Total [2] 20 3 3" xfId="32896"/>
    <cellStyle name="CALC Currency Total [2] 20 3 4" xfId="44161"/>
    <cellStyle name="CALC Currency Total [2] 20 4" xfId="18378"/>
    <cellStyle name="CALC Currency Total [2] 20 4 2" xfId="26698"/>
    <cellStyle name="CALC Currency Total [2] 20 4 2 2" xfId="44162"/>
    <cellStyle name="CALC Currency Total [2] 20 4 3" xfId="33874"/>
    <cellStyle name="CALC Currency Total [2] 20 4 4" xfId="44163"/>
    <cellStyle name="CALC Currency Total [2] 20 5" xfId="19361"/>
    <cellStyle name="CALC Currency Total [2] 20 5 2" xfId="27682"/>
    <cellStyle name="CALC Currency Total [2] 20 5 2 2" xfId="44164"/>
    <cellStyle name="CALC Currency Total [2] 20 5 3" xfId="34830"/>
    <cellStyle name="CALC Currency Total [2] 20 5 4" xfId="44165"/>
    <cellStyle name="CALC Currency Total [2] 20 6" xfId="20330"/>
    <cellStyle name="CALC Currency Total [2] 20 6 2" xfId="28652"/>
    <cellStyle name="CALC Currency Total [2] 20 6 2 2" xfId="44166"/>
    <cellStyle name="CALC Currency Total [2] 20 6 3" xfId="35766"/>
    <cellStyle name="CALC Currency Total [2] 20 6 4" xfId="44167"/>
    <cellStyle name="CALC Currency Total [2] 20 7" xfId="21791"/>
    <cellStyle name="CALC Currency Total [2] 20 7 2" xfId="30092"/>
    <cellStyle name="CALC Currency Total [2] 20 7 2 2" xfId="44168"/>
    <cellStyle name="CALC Currency Total [2] 20 7 3" xfId="37140"/>
    <cellStyle name="CALC Currency Total [2] 20 7 4" xfId="44169"/>
    <cellStyle name="CALC Currency Total [2] 20 8" xfId="22719"/>
    <cellStyle name="CALC Currency Total [2] 20 8 2" xfId="31015"/>
    <cellStyle name="CALC Currency Total [2] 20 8 2 2" xfId="44170"/>
    <cellStyle name="CALC Currency Total [2] 20 8 3" xfId="38023"/>
    <cellStyle name="CALC Currency Total [2] 20 8 4" xfId="44171"/>
    <cellStyle name="CALC Currency Total [2] 20 9" xfId="23661"/>
    <cellStyle name="CALC Currency Total [2] 20 9 2" xfId="44172"/>
    <cellStyle name="CALC Currency Total [2] 21" xfId="15335"/>
    <cellStyle name="CALC Currency Total [2] 21 10" xfId="44173"/>
    <cellStyle name="CALC Currency Total [2] 21 11" xfId="44174"/>
    <cellStyle name="CALC Currency Total [2] 21 2" xfId="16415"/>
    <cellStyle name="CALC Currency Total [2] 21 2 2" xfId="24728"/>
    <cellStyle name="CALC Currency Total [2] 21 2 2 2" xfId="44175"/>
    <cellStyle name="CALC Currency Total [2] 21 2 3" xfId="31993"/>
    <cellStyle name="CALC Currency Total [2] 21 2 4" xfId="44176"/>
    <cellStyle name="CALC Currency Total [2] 21 3" xfId="17381"/>
    <cellStyle name="CALC Currency Total [2] 21 3 2" xfId="25702"/>
    <cellStyle name="CALC Currency Total [2] 21 3 2 2" xfId="44177"/>
    <cellStyle name="CALC Currency Total [2] 21 3 3" xfId="32926"/>
    <cellStyle name="CALC Currency Total [2] 21 3 4" xfId="44178"/>
    <cellStyle name="CALC Currency Total [2] 21 4" xfId="18409"/>
    <cellStyle name="CALC Currency Total [2] 21 4 2" xfId="26729"/>
    <cellStyle name="CALC Currency Total [2] 21 4 2 2" xfId="44179"/>
    <cellStyle name="CALC Currency Total [2] 21 4 3" xfId="33904"/>
    <cellStyle name="CALC Currency Total [2] 21 4 4" xfId="44180"/>
    <cellStyle name="CALC Currency Total [2] 21 5" xfId="19392"/>
    <cellStyle name="CALC Currency Total [2] 21 5 2" xfId="27713"/>
    <cellStyle name="CALC Currency Total [2] 21 5 2 2" xfId="44181"/>
    <cellStyle name="CALC Currency Total [2] 21 5 3" xfId="34861"/>
    <cellStyle name="CALC Currency Total [2] 21 5 4" xfId="44182"/>
    <cellStyle name="CALC Currency Total [2] 21 6" xfId="20361"/>
    <cellStyle name="CALC Currency Total [2] 21 6 2" xfId="28683"/>
    <cellStyle name="CALC Currency Total [2] 21 6 2 2" xfId="44183"/>
    <cellStyle name="CALC Currency Total [2] 21 6 3" xfId="35796"/>
    <cellStyle name="CALC Currency Total [2] 21 6 4" xfId="44184"/>
    <cellStyle name="CALC Currency Total [2] 21 7" xfId="21822"/>
    <cellStyle name="CALC Currency Total [2] 21 7 2" xfId="30123"/>
    <cellStyle name="CALC Currency Total [2] 21 7 2 2" xfId="44185"/>
    <cellStyle name="CALC Currency Total [2] 21 7 3" xfId="37170"/>
    <cellStyle name="CALC Currency Total [2] 21 7 4" xfId="44186"/>
    <cellStyle name="CALC Currency Total [2] 21 8" xfId="22750"/>
    <cellStyle name="CALC Currency Total [2] 21 8 2" xfId="31046"/>
    <cellStyle name="CALC Currency Total [2] 21 8 2 2" xfId="44187"/>
    <cellStyle name="CALC Currency Total [2] 21 8 3" xfId="38053"/>
    <cellStyle name="CALC Currency Total [2] 21 8 4" xfId="44188"/>
    <cellStyle name="CALC Currency Total [2] 21 9" xfId="23692"/>
    <cellStyle name="CALC Currency Total [2] 21 9 2" xfId="44189"/>
    <cellStyle name="CALC Currency Total [2] 22" xfId="15469"/>
    <cellStyle name="CALC Currency Total [2] 22 2" xfId="17515"/>
    <cellStyle name="CALC Currency Total [2] 22 2 2" xfId="25835"/>
    <cellStyle name="CALC Currency Total [2] 22 2 2 2" xfId="44190"/>
    <cellStyle name="CALC Currency Total [2] 22 2 3" xfId="33054"/>
    <cellStyle name="CALC Currency Total [2] 22 2 4" xfId="44191"/>
    <cellStyle name="CALC Currency Total [2] 22 3" xfId="19526"/>
    <cellStyle name="CALC Currency Total [2] 22 3 2" xfId="27847"/>
    <cellStyle name="CALC Currency Total [2] 22 3 2 2" xfId="44192"/>
    <cellStyle name="CALC Currency Total [2] 22 3 3" xfId="34995"/>
    <cellStyle name="CALC Currency Total [2] 22 3 4" xfId="44193"/>
    <cellStyle name="CALC Currency Total [2] 22 4" xfId="44194"/>
    <cellStyle name="CALC Currency Total [2] 22 4 2" xfId="44195"/>
    <cellStyle name="CALC Currency Total [2] 23" xfId="44196"/>
    <cellStyle name="CALC Currency Total [2] 23 2" xfId="44197"/>
    <cellStyle name="CALC Currency Total [2] 3" xfId="14534"/>
    <cellStyle name="CALC Currency Total [2] 3 2" xfId="15610"/>
    <cellStyle name="CALC Currency Total [2] 3 2 2" xfId="23924"/>
    <cellStyle name="CALC Currency Total [2] 3 2 2 2" xfId="44198"/>
    <cellStyle name="CALC Currency Total [2] 3 2 3" xfId="44199"/>
    <cellStyle name="CALC Currency Total [2] 3 2 4" xfId="44200"/>
    <cellStyle name="CALC Currency Total [2] 3 3" xfId="16579"/>
    <cellStyle name="CALC Currency Total [2] 3 3 2" xfId="24895"/>
    <cellStyle name="CALC Currency Total [2] 3 3 2 2" xfId="44201"/>
    <cellStyle name="CALC Currency Total [2] 3 3 3" xfId="32155"/>
    <cellStyle name="CALC Currency Total [2] 3 3 4" xfId="44202"/>
    <cellStyle name="CALC Currency Total [2] 3 4" xfId="17597"/>
    <cellStyle name="CALC Currency Total [2] 3 4 2" xfId="25919"/>
    <cellStyle name="CALC Currency Total [2] 3 4 2 2" xfId="44203"/>
    <cellStyle name="CALC Currency Total [2] 3 4 3" xfId="33132"/>
    <cellStyle name="CALC Currency Total [2] 3 4 4" xfId="44204"/>
    <cellStyle name="CALC Currency Total [2] 3 5" xfId="18578"/>
    <cellStyle name="CALC Currency Total [2] 3 5 2" xfId="26897"/>
    <cellStyle name="CALC Currency Total [2] 3 5 2 2" xfId="44205"/>
    <cellStyle name="CALC Currency Total [2] 3 5 3" xfId="34066"/>
    <cellStyle name="CALC Currency Total [2] 3 5 4" xfId="44206"/>
    <cellStyle name="CALC Currency Total [2] 3 6" xfId="19546"/>
    <cellStyle name="CALC Currency Total [2] 3 6 2" xfId="27867"/>
    <cellStyle name="CALC Currency Total [2] 3 6 2 2" xfId="44207"/>
    <cellStyle name="CALC Currency Total [2] 3 6 3" xfId="35015"/>
    <cellStyle name="CALC Currency Total [2] 3 6 4" xfId="44208"/>
    <cellStyle name="CALC Currency Total [2] 3 7" xfId="19406"/>
    <cellStyle name="CALC Currency Total [2] 3 7 2" xfId="27727"/>
    <cellStyle name="CALC Currency Total [2] 3 7 2 2" xfId="44209"/>
    <cellStyle name="CALC Currency Total [2] 3 7 3" xfId="34875"/>
    <cellStyle name="CALC Currency Total [2] 3 7 4" xfId="44210"/>
    <cellStyle name="CALC Currency Total [2] 3 8" xfId="22888"/>
    <cellStyle name="CALC Currency Total [2] 3 8 2" xfId="44211"/>
    <cellStyle name="CALC Currency Total [2] 4" xfId="14582"/>
    <cellStyle name="CALC Currency Total [2] 4 10" xfId="22941"/>
    <cellStyle name="CALC Currency Total [2] 4 10 2" xfId="44212"/>
    <cellStyle name="CALC Currency Total [2] 4 11" xfId="44213"/>
    <cellStyle name="CALC Currency Total [2] 4 2" xfId="15662"/>
    <cellStyle name="CALC Currency Total [2] 4 2 2" xfId="23977"/>
    <cellStyle name="CALC Currency Total [2] 4 2 2 2" xfId="44214"/>
    <cellStyle name="CALC Currency Total [2] 4 2 3" xfId="31274"/>
    <cellStyle name="CALC Currency Total [2] 4 2 4" xfId="44215"/>
    <cellStyle name="CALC Currency Total [2] 4 3" xfId="16629"/>
    <cellStyle name="CALC Currency Total [2] 4 3 2" xfId="24948"/>
    <cellStyle name="CALC Currency Total [2] 4 3 2 2" xfId="44216"/>
    <cellStyle name="CALC Currency Total [2] 4 3 3" xfId="32207"/>
    <cellStyle name="CALC Currency Total [2] 4 3 4" xfId="44217"/>
    <cellStyle name="CALC Currency Total [2] 4 4" xfId="17650"/>
    <cellStyle name="CALC Currency Total [2] 4 4 2" xfId="25974"/>
    <cellStyle name="CALC Currency Total [2] 4 4 2 2" xfId="44218"/>
    <cellStyle name="CALC Currency Total [2] 4 4 3" xfId="33184"/>
    <cellStyle name="CALC Currency Total [2] 4 4 4" xfId="44219"/>
    <cellStyle name="CALC Currency Total [2] 4 5" xfId="18633"/>
    <cellStyle name="CALC Currency Total [2] 4 5 2" xfId="26953"/>
    <cellStyle name="CALC Currency Total [2] 4 5 2 2" xfId="44220"/>
    <cellStyle name="CALC Currency Total [2] 4 5 3" xfId="34121"/>
    <cellStyle name="CALC Currency Total [2] 4 5 4" xfId="44221"/>
    <cellStyle name="CALC Currency Total [2] 4 6" xfId="19602"/>
    <cellStyle name="CALC Currency Total [2] 4 6 2" xfId="27922"/>
    <cellStyle name="CALC Currency Total [2] 4 6 2 2" xfId="44222"/>
    <cellStyle name="CALC Currency Total [2] 4 6 3" xfId="35067"/>
    <cellStyle name="CALC Currency Total [2] 4 6 4" xfId="44223"/>
    <cellStyle name="CALC Currency Total [2] 4 7" xfId="20559"/>
    <cellStyle name="CALC Currency Total [2] 4 7 2" xfId="28881"/>
    <cellStyle name="CALC Currency Total [2] 4 7 2 2" xfId="44224"/>
    <cellStyle name="CALC Currency Total [2] 4 7 3" xfId="35984"/>
    <cellStyle name="CALC Currency Total [2] 4 7 4" xfId="44225"/>
    <cellStyle name="CALC Currency Total [2] 4 8" xfId="21232"/>
    <cellStyle name="CALC Currency Total [2] 4 8 2" xfId="29542"/>
    <cellStyle name="CALC Currency Total [2] 4 8 2 2" xfId="44226"/>
    <cellStyle name="CALC Currency Total [2] 4 8 3" xfId="36611"/>
    <cellStyle name="CALC Currency Total [2] 4 8 4" xfId="44227"/>
    <cellStyle name="CALC Currency Total [2] 4 9" xfId="21995"/>
    <cellStyle name="CALC Currency Total [2] 4 9 2" xfId="30295"/>
    <cellStyle name="CALC Currency Total [2] 4 9 2 2" xfId="44228"/>
    <cellStyle name="CALC Currency Total [2] 4 9 3" xfId="37335"/>
    <cellStyle name="CALC Currency Total [2] 4 9 4" xfId="44229"/>
    <cellStyle name="CALC Currency Total [2] 5" xfId="14560"/>
    <cellStyle name="CALC Currency Total [2] 5 10" xfId="22916"/>
    <cellStyle name="CALC Currency Total [2] 5 10 2" xfId="44230"/>
    <cellStyle name="CALC Currency Total [2] 5 11" xfId="44231"/>
    <cellStyle name="CALC Currency Total [2] 5 2" xfId="15639"/>
    <cellStyle name="CALC Currency Total [2] 5 2 2" xfId="23952"/>
    <cellStyle name="CALC Currency Total [2] 5 2 2 2" xfId="44232"/>
    <cellStyle name="CALC Currency Total [2] 5 2 3" xfId="31249"/>
    <cellStyle name="CALC Currency Total [2] 5 2 4" xfId="44233"/>
    <cellStyle name="CALC Currency Total [2] 5 3" xfId="16606"/>
    <cellStyle name="CALC Currency Total [2] 5 3 2" xfId="24923"/>
    <cellStyle name="CALC Currency Total [2] 5 3 2 2" xfId="44234"/>
    <cellStyle name="CALC Currency Total [2] 5 3 3" xfId="32182"/>
    <cellStyle name="CALC Currency Total [2] 5 3 4" xfId="44235"/>
    <cellStyle name="CALC Currency Total [2] 5 4" xfId="17626"/>
    <cellStyle name="CALC Currency Total [2] 5 4 2" xfId="25949"/>
    <cellStyle name="CALC Currency Total [2] 5 4 2 2" xfId="44236"/>
    <cellStyle name="CALC Currency Total [2] 5 4 3" xfId="33159"/>
    <cellStyle name="CALC Currency Total [2] 5 4 4" xfId="44237"/>
    <cellStyle name="CALC Currency Total [2] 5 5" xfId="18608"/>
    <cellStyle name="CALC Currency Total [2] 5 5 2" xfId="26927"/>
    <cellStyle name="CALC Currency Total [2] 5 5 2 2" xfId="44238"/>
    <cellStyle name="CALC Currency Total [2] 5 5 3" xfId="34095"/>
    <cellStyle name="CALC Currency Total [2] 5 5 4" xfId="44239"/>
    <cellStyle name="CALC Currency Total [2] 5 6" xfId="19576"/>
    <cellStyle name="CALC Currency Total [2] 5 6 2" xfId="27897"/>
    <cellStyle name="CALC Currency Total [2] 5 6 2 2" xfId="44240"/>
    <cellStyle name="CALC Currency Total [2] 5 6 3" xfId="35042"/>
    <cellStyle name="CALC Currency Total [2] 5 6 4" xfId="44241"/>
    <cellStyle name="CALC Currency Total [2] 5 7" xfId="20534"/>
    <cellStyle name="CALC Currency Total [2] 5 7 2" xfId="28856"/>
    <cellStyle name="CALC Currency Total [2] 5 7 2 2" xfId="44242"/>
    <cellStyle name="CALC Currency Total [2] 5 7 3" xfId="35959"/>
    <cellStyle name="CALC Currency Total [2] 5 7 4" xfId="44243"/>
    <cellStyle name="CALC Currency Total [2] 5 8" xfId="21124"/>
    <cellStyle name="CALC Currency Total [2] 5 8 2" xfId="29438"/>
    <cellStyle name="CALC Currency Total [2] 5 8 2 2" xfId="44244"/>
    <cellStyle name="CALC Currency Total [2] 5 8 3" xfId="36511"/>
    <cellStyle name="CALC Currency Total [2] 5 8 4" xfId="44245"/>
    <cellStyle name="CALC Currency Total [2] 5 9" xfId="21969"/>
    <cellStyle name="CALC Currency Total [2] 5 9 2" xfId="30270"/>
    <cellStyle name="CALC Currency Total [2] 5 9 2 2" xfId="44246"/>
    <cellStyle name="CALC Currency Total [2] 5 9 3" xfId="37310"/>
    <cellStyle name="CALC Currency Total [2] 5 9 4" xfId="44247"/>
    <cellStyle name="CALC Currency Total [2] 6" xfId="14636"/>
    <cellStyle name="CALC Currency Total [2] 6 10" xfId="22998"/>
    <cellStyle name="CALC Currency Total [2] 6 10 2" xfId="44248"/>
    <cellStyle name="CALC Currency Total [2] 6 11" xfId="44249"/>
    <cellStyle name="CALC Currency Total [2] 6 2" xfId="15717"/>
    <cellStyle name="CALC Currency Total [2] 6 2 2" xfId="24033"/>
    <cellStyle name="CALC Currency Total [2] 6 2 2 2" xfId="44250"/>
    <cellStyle name="CALC Currency Total [2] 6 2 3" xfId="31326"/>
    <cellStyle name="CALC Currency Total [2] 6 2 4" xfId="44251"/>
    <cellStyle name="CALC Currency Total [2] 6 3" xfId="16683"/>
    <cellStyle name="CALC Currency Total [2] 6 3 2" xfId="25004"/>
    <cellStyle name="CALC Currency Total [2] 6 3 2 2" xfId="44252"/>
    <cellStyle name="CALC Currency Total [2] 6 3 3" xfId="32259"/>
    <cellStyle name="CALC Currency Total [2] 6 3 4" xfId="44253"/>
    <cellStyle name="CALC Currency Total [2] 6 4" xfId="17707"/>
    <cellStyle name="CALC Currency Total [2] 6 4 2" xfId="26030"/>
    <cellStyle name="CALC Currency Total [2] 6 4 2 2" xfId="44254"/>
    <cellStyle name="CALC Currency Total [2] 6 4 3" xfId="33236"/>
    <cellStyle name="CALC Currency Total [2] 6 4 4" xfId="44255"/>
    <cellStyle name="CALC Currency Total [2] 6 5" xfId="18690"/>
    <cellStyle name="CALC Currency Total [2] 6 5 2" xfId="27011"/>
    <cellStyle name="CALC Currency Total [2] 6 5 2 2" xfId="44256"/>
    <cellStyle name="CALC Currency Total [2] 6 5 3" xfId="34175"/>
    <cellStyle name="CALC Currency Total [2] 6 5 4" xfId="44257"/>
    <cellStyle name="CALC Currency Total [2] 6 6" xfId="19659"/>
    <cellStyle name="CALC Currency Total [2] 6 6 2" xfId="27980"/>
    <cellStyle name="CALC Currency Total [2] 6 6 2 2" xfId="44258"/>
    <cellStyle name="CALC Currency Total [2] 6 6 3" xfId="35121"/>
    <cellStyle name="CALC Currency Total [2] 6 6 4" xfId="44259"/>
    <cellStyle name="CALC Currency Total [2] 6 7" xfId="20616"/>
    <cellStyle name="CALC Currency Total [2] 6 7 2" xfId="28937"/>
    <cellStyle name="CALC Currency Total [2] 6 7 2 2" xfId="44260"/>
    <cellStyle name="CALC Currency Total [2] 6 7 3" xfId="36036"/>
    <cellStyle name="CALC Currency Total [2] 6 7 4" xfId="44261"/>
    <cellStyle name="CALC Currency Total [2] 6 8" xfId="21375"/>
    <cellStyle name="CALC Currency Total [2] 6 8 2" xfId="29678"/>
    <cellStyle name="CALC Currency Total [2] 6 8 2 2" xfId="44262"/>
    <cellStyle name="CALC Currency Total [2] 6 8 3" xfId="36742"/>
    <cellStyle name="CALC Currency Total [2] 6 8 4" xfId="44263"/>
    <cellStyle name="CALC Currency Total [2] 6 9" xfId="22053"/>
    <cellStyle name="CALC Currency Total [2] 6 9 2" xfId="30351"/>
    <cellStyle name="CALC Currency Total [2] 6 9 2 2" xfId="44264"/>
    <cellStyle name="CALC Currency Total [2] 6 9 3" xfId="37387"/>
    <cellStyle name="CALC Currency Total [2] 6 9 4" xfId="44265"/>
    <cellStyle name="CALC Currency Total [2] 7" xfId="14676"/>
    <cellStyle name="CALC Currency Total [2] 7 10" xfId="23038"/>
    <cellStyle name="CALC Currency Total [2] 7 10 2" xfId="44266"/>
    <cellStyle name="CALC Currency Total [2] 7 11" xfId="44267"/>
    <cellStyle name="CALC Currency Total [2] 7 2" xfId="15757"/>
    <cellStyle name="CALC Currency Total [2] 7 2 2" xfId="24073"/>
    <cellStyle name="CALC Currency Total [2] 7 2 2 2" xfId="44268"/>
    <cellStyle name="CALC Currency Total [2] 7 2 3" xfId="31364"/>
    <cellStyle name="CALC Currency Total [2] 7 2 4" xfId="44269"/>
    <cellStyle name="CALC Currency Total [2] 7 3" xfId="16723"/>
    <cellStyle name="CALC Currency Total [2] 7 3 2" xfId="25044"/>
    <cellStyle name="CALC Currency Total [2] 7 3 2 2" xfId="44270"/>
    <cellStyle name="CALC Currency Total [2] 7 3 3" xfId="32297"/>
    <cellStyle name="CALC Currency Total [2] 7 3 4" xfId="44271"/>
    <cellStyle name="CALC Currency Total [2] 7 4" xfId="17747"/>
    <cellStyle name="CALC Currency Total [2] 7 4 2" xfId="26070"/>
    <cellStyle name="CALC Currency Total [2] 7 4 2 2" xfId="44272"/>
    <cellStyle name="CALC Currency Total [2] 7 4 3" xfId="33274"/>
    <cellStyle name="CALC Currency Total [2] 7 4 4" xfId="44273"/>
    <cellStyle name="CALC Currency Total [2] 7 5" xfId="18730"/>
    <cellStyle name="CALC Currency Total [2] 7 5 2" xfId="27051"/>
    <cellStyle name="CALC Currency Total [2] 7 5 2 2" xfId="44274"/>
    <cellStyle name="CALC Currency Total [2] 7 5 3" xfId="34213"/>
    <cellStyle name="CALC Currency Total [2] 7 5 4" xfId="44275"/>
    <cellStyle name="CALC Currency Total [2] 7 6" xfId="19699"/>
    <cellStyle name="CALC Currency Total [2] 7 6 2" xfId="28020"/>
    <cellStyle name="CALC Currency Total [2] 7 6 2 2" xfId="44276"/>
    <cellStyle name="CALC Currency Total [2] 7 6 3" xfId="35159"/>
    <cellStyle name="CALC Currency Total [2] 7 6 4" xfId="44277"/>
    <cellStyle name="CALC Currency Total [2] 7 7" xfId="20656"/>
    <cellStyle name="CALC Currency Total [2] 7 7 2" xfId="28977"/>
    <cellStyle name="CALC Currency Total [2] 7 7 2 2" xfId="44278"/>
    <cellStyle name="CALC Currency Total [2] 7 7 3" xfId="36074"/>
    <cellStyle name="CALC Currency Total [2] 7 7 4" xfId="44279"/>
    <cellStyle name="CALC Currency Total [2] 7 8" xfId="21251"/>
    <cellStyle name="CALC Currency Total [2] 7 8 2" xfId="29560"/>
    <cellStyle name="CALC Currency Total [2] 7 8 2 2" xfId="44280"/>
    <cellStyle name="CALC Currency Total [2] 7 8 3" xfId="36628"/>
    <cellStyle name="CALC Currency Total [2] 7 8 4" xfId="44281"/>
    <cellStyle name="CALC Currency Total [2] 7 9" xfId="22093"/>
    <cellStyle name="CALC Currency Total [2] 7 9 2" xfId="30391"/>
    <cellStyle name="CALC Currency Total [2] 7 9 2 2" xfId="44282"/>
    <cellStyle name="CALC Currency Total [2] 7 9 3" xfId="37425"/>
    <cellStyle name="CALC Currency Total [2] 7 9 4" xfId="44283"/>
    <cellStyle name="CALC Currency Total [2] 8" xfId="14778"/>
    <cellStyle name="CALC Currency Total [2] 8 10" xfId="23142"/>
    <cellStyle name="CALC Currency Total [2] 8 10 2" xfId="44284"/>
    <cellStyle name="CALC Currency Total [2] 8 11" xfId="44285"/>
    <cellStyle name="CALC Currency Total [2] 8 12" xfId="44286"/>
    <cellStyle name="CALC Currency Total [2] 8 2" xfId="15859"/>
    <cellStyle name="CALC Currency Total [2] 8 2 2" xfId="24177"/>
    <cellStyle name="CALC Currency Total [2] 8 2 2 2" xfId="44287"/>
    <cellStyle name="CALC Currency Total [2] 8 2 3" xfId="31465"/>
    <cellStyle name="CALC Currency Total [2] 8 2 4" xfId="44288"/>
    <cellStyle name="CALC Currency Total [2] 8 3" xfId="16825"/>
    <cellStyle name="CALC Currency Total [2] 8 3 2" xfId="25149"/>
    <cellStyle name="CALC Currency Total [2] 8 3 2 2" xfId="44289"/>
    <cellStyle name="CALC Currency Total [2] 8 3 3" xfId="32398"/>
    <cellStyle name="CALC Currency Total [2] 8 3 4" xfId="44290"/>
    <cellStyle name="CALC Currency Total [2] 8 4" xfId="17851"/>
    <cellStyle name="CALC Currency Total [2] 8 4 2" xfId="26175"/>
    <cellStyle name="CALC Currency Total [2] 8 4 2 2" xfId="44291"/>
    <cellStyle name="CALC Currency Total [2] 8 4 3" xfId="33375"/>
    <cellStyle name="CALC Currency Total [2] 8 4 4" xfId="44292"/>
    <cellStyle name="CALC Currency Total [2] 8 5" xfId="18835"/>
    <cellStyle name="CALC Currency Total [2] 8 5 2" xfId="27156"/>
    <cellStyle name="CALC Currency Total [2] 8 5 2 2" xfId="44293"/>
    <cellStyle name="CALC Currency Total [2] 8 5 3" xfId="34315"/>
    <cellStyle name="CALC Currency Total [2] 8 5 4" xfId="44294"/>
    <cellStyle name="CALC Currency Total [2] 8 6" xfId="19803"/>
    <cellStyle name="CALC Currency Total [2] 8 6 2" xfId="28125"/>
    <cellStyle name="CALC Currency Total [2] 8 6 2 2" xfId="44295"/>
    <cellStyle name="CALC Currency Total [2] 8 6 3" xfId="35261"/>
    <cellStyle name="CALC Currency Total [2] 8 6 4" xfId="44296"/>
    <cellStyle name="CALC Currency Total [2] 8 7" xfId="20761"/>
    <cellStyle name="CALC Currency Total [2] 8 7 2" xfId="29082"/>
    <cellStyle name="CALC Currency Total [2] 8 7 2 2" xfId="44297"/>
    <cellStyle name="CALC Currency Total [2] 8 7 3" xfId="36174"/>
    <cellStyle name="CALC Currency Total [2] 8 7 4" xfId="44298"/>
    <cellStyle name="CALC Currency Total [2] 8 8" xfId="21193"/>
    <cellStyle name="CALC Currency Total [2] 8 8 2" xfId="29505"/>
    <cellStyle name="CALC Currency Total [2] 8 8 2 2" xfId="44299"/>
    <cellStyle name="CALC Currency Total [2] 8 8 3" xfId="36576"/>
    <cellStyle name="CALC Currency Total [2] 8 8 4" xfId="44300"/>
    <cellStyle name="CALC Currency Total [2] 8 9" xfId="22197"/>
    <cellStyle name="CALC Currency Total [2] 8 9 2" xfId="30495"/>
    <cellStyle name="CALC Currency Total [2] 8 9 2 2" xfId="44301"/>
    <cellStyle name="CALC Currency Total [2] 8 9 3" xfId="37526"/>
    <cellStyle name="CALC Currency Total [2] 8 9 4" xfId="44302"/>
    <cellStyle name="CALC Currency Total [2] 9" xfId="14819"/>
    <cellStyle name="CALC Currency Total [2] 9 10" xfId="23183"/>
    <cellStyle name="CALC Currency Total [2] 9 10 2" xfId="44303"/>
    <cellStyle name="CALC Currency Total [2] 9 11" xfId="44304"/>
    <cellStyle name="CALC Currency Total [2] 9 12" xfId="44305"/>
    <cellStyle name="CALC Currency Total [2] 9 2" xfId="15900"/>
    <cellStyle name="CALC Currency Total [2] 9 2 2" xfId="24218"/>
    <cellStyle name="CALC Currency Total [2] 9 2 2 2" xfId="44306"/>
    <cellStyle name="CALC Currency Total [2] 9 2 3" xfId="31504"/>
    <cellStyle name="CALC Currency Total [2] 9 2 4" xfId="44307"/>
    <cellStyle name="CALC Currency Total [2] 9 3" xfId="16866"/>
    <cellStyle name="CALC Currency Total [2] 9 3 2" xfId="25190"/>
    <cellStyle name="CALC Currency Total [2] 9 3 2 2" xfId="44308"/>
    <cellStyle name="CALC Currency Total [2] 9 3 3" xfId="32437"/>
    <cellStyle name="CALC Currency Total [2] 9 3 4" xfId="44309"/>
    <cellStyle name="CALC Currency Total [2] 9 4" xfId="17893"/>
    <cellStyle name="CALC Currency Total [2] 9 4 2" xfId="26216"/>
    <cellStyle name="CALC Currency Total [2] 9 4 2 2" xfId="44310"/>
    <cellStyle name="CALC Currency Total [2] 9 4 3" xfId="33414"/>
    <cellStyle name="CALC Currency Total [2] 9 4 4" xfId="44311"/>
    <cellStyle name="CALC Currency Total [2] 9 5" xfId="18877"/>
    <cellStyle name="CALC Currency Total [2] 9 5 2" xfId="27197"/>
    <cellStyle name="CALC Currency Total [2] 9 5 2 2" xfId="44312"/>
    <cellStyle name="CALC Currency Total [2] 9 5 3" xfId="34354"/>
    <cellStyle name="CALC Currency Total [2] 9 5 4" xfId="44313"/>
    <cellStyle name="CALC Currency Total [2] 9 6" xfId="19845"/>
    <cellStyle name="CALC Currency Total [2] 9 6 2" xfId="28167"/>
    <cellStyle name="CALC Currency Total [2] 9 6 2 2" xfId="44314"/>
    <cellStyle name="CALC Currency Total [2] 9 6 3" xfId="35301"/>
    <cellStyle name="CALC Currency Total [2] 9 6 4" xfId="44315"/>
    <cellStyle name="CALC Currency Total [2] 9 7" xfId="20803"/>
    <cellStyle name="CALC Currency Total [2] 9 7 2" xfId="29123"/>
    <cellStyle name="CALC Currency Total [2] 9 7 2 2" xfId="44316"/>
    <cellStyle name="CALC Currency Total [2] 9 7 3" xfId="36212"/>
    <cellStyle name="CALC Currency Total [2] 9 7 4" xfId="44317"/>
    <cellStyle name="CALC Currency Total [2] 9 8" xfId="21154"/>
    <cellStyle name="CALC Currency Total [2] 9 8 2" xfId="29466"/>
    <cellStyle name="CALC Currency Total [2] 9 8 2 2" xfId="44318"/>
    <cellStyle name="CALC Currency Total [2] 9 8 3" xfId="36538"/>
    <cellStyle name="CALC Currency Total [2] 9 8 4" xfId="44319"/>
    <cellStyle name="CALC Currency Total [2] 9 9" xfId="22238"/>
    <cellStyle name="CALC Currency Total [2] 9 9 2" xfId="30537"/>
    <cellStyle name="CALC Currency Total [2] 9 9 2 2" xfId="44320"/>
    <cellStyle name="CALC Currency Total [2] 9 9 3" xfId="37565"/>
    <cellStyle name="CALC Currency Total [2] 9 9 4" xfId="44321"/>
    <cellStyle name="CALC Currency Total 10" xfId="14658"/>
    <cellStyle name="CALC Currency Total 10 10" xfId="23020"/>
    <cellStyle name="CALC Currency Total 10 10 2" xfId="44322"/>
    <cellStyle name="CALC Currency Total 10 11" xfId="44323"/>
    <cellStyle name="CALC Currency Total 10 2" xfId="15739"/>
    <cellStyle name="CALC Currency Total 10 2 2" xfId="24055"/>
    <cellStyle name="CALC Currency Total 10 2 2 2" xfId="44324"/>
    <cellStyle name="CALC Currency Total 10 2 3" xfId="31347"/>
    <cellStyle name="CALC Currency Total 10 2 4" xfId="44325"/>
    <cellStyle name="CALC Currency Total 10 3" xfId="16705"/>
    <cellStyle name="CALC Currency Total 10 3 2" xfId="25026"/>
    <cellStyle name="CALC Currency Total 10 3 2 2" xfId="44326"/>
    <cellStyle name="CALC Currency Total 10 3 3" xfId="32280"/>
    <cellStyle name="CALC Currency Total 10 3 4" xfId="44327"/>
    <cellStyle name="CALC Currency Total 10 4" xfId="17729"/>
    <cellStyle name="CALC Currency Total 10 4 2" xfId="26052"/>
    <cellStyle name="CALC Currency Total 10 4 2 2" xfId="44328"/>
    <cellStyle name="CALC Currency Total 10 4 3" xfId="33257"/>
    <cellStyle name="CALC Currency Total 10 4 4" xfId="44329"/>
    <cellStyle name="CALC Currency Total 10 5" xfId="18712"/>
    <cellStyle name="CALC Currency Total 10 5 2" xfId="27033"/>
    <cellStyle name="CALC Currency Total 10 5 2 2" xfId="44330"/>
    <cellStyle name="CALC Currency Total 10 5 3" xfId="34196"/>
    <cellStyle name="CALC Currency Total 10 5 4" xfId="44331"/>
    <cellStyle name="CALC Currency Total 10 6" xfId="19681"/>
    <cellStyle name="CALC Currency Total 10 6 2" xfId="28002"/>
    <cellStyle name="CALC Currency Total 10 6 2 2" xfId="44332"/>
    <cellStyle name="CALC Currency Total 10 6 3" xfId="35142"/>
    <cellStyle name="CALC Currency Total 10 6 4" xfId="44333"/>
    <cellStyle name="CALC Currency Total 10 7" xfId="20638"/>
    <cellStyle name="CALC Currency Total 10 7 2" xfId="28959"/>
    <cellStyle name="CALC Currency Total 10 7 2 2" xfId="44334"/>
    <cellStyle name="CALC Currency Total 10 7 3" xfId="36057"/>
    <cellStyle name="CALC Currency Total 10 7 4" xfId="44335"/>
    <cellStyle name="CALC Currency Total 10 8" xfId="15546"/>
    <cellStyle name="CALC Currency Total 10 8 2" xfId="23879"/>
    <cellStyle name="CALC Currency Total 10 8 2 2" xfId="44336"/>
    <cellStyle name="CALC Currency Total 10 8 3" xfId="31223"/>
    <cellStyle name="CALC Currency Total 10 8 4" xfId="44337"/>
    <cellStyle name="CALC Currency Total 10 9" xfId="22075"/>
    <cellStyle name="CALC Currency Total 10 9 2" xfId="30373"/>
    <cellStyle name="CALC Currency Total 10 9 2 2" xfId="44338"/>
    <cellStyle name="CALC Currency Total 10 9 3" xfId="37408"/>
    <cellStyle name="CALC Currency Total 10 9 4" xfId="44339"/>
    <cellStyle name="CALC Currency Total 100" xfId="15467"/>
    <cellStyle name="CALC Currency Total 100 2" xfId="17513"/>
    <cellStyle name="CALC Currency Total 100 2 2" xfId="25833"/>
    <cellStyle name="CALC Currency Total 100 2 2 2" xfId="44340"/>
    <cellStyle name="CALC Currency Total 100 2 3" xfId="33052"/>
    <cellStyle name="CALC Currency Total 100 2 4" xfId="44341"/>
    <cellStyle name="CALC Currency Total 100 3" xfId="19524"/>
    <cellStyle name="CALC Currency Total 100 3 2" xfId="27845"/>
    <cellStyle name="CALC Currency Total 100 3 2 2" xfId="44342"/>
    <cellStyle name="CALC Currency Total 100 3 3" xfId="34993"/>
    <cellStyle name="CALC Currency Total 100 3 4" xfId="44343"/>
    <cellStyle name="CALC Currency Total 100 4" xfId="44344"/>
    <cellStyle name="CALC Currency Total 100 4 2" xfId="44345"/>
    <cellStyle name="CALC Currency Total 101" xfId="15520"/>
    <cellStyle name="CALC Currency Total 101 2" xfId="44346"/>
    <cellStyle name="CALC Currency Total 101 2 2" xfId="44347"/>
    <cellStyle name="CALC Currency Total 102" xfId="15541"/>
    <cellStyle name="CALC Currency Total 102 2" xfId="44348"/>
    <cellStyle name="CALC Currency Total 102 2 2" xfId="44349"/>
    <cellStyle name="CALC Currency Total 103" xfId="15504"/>
    <cellStyle name="CALC Currency Total 103 2" xfId="44350"/>
    <cellStyle name="CALC Currency Total 103 2 2" xfId="44351"/>
    <cellStyle name="CALC Currency Total 104" xfId="15559"/>
    <cellStyle name="CALC Currency Total 104 2" xfId="44352"/>
    <cellStyle name="CALC Currency Total 104 2 2" xfId="44353"/>
    <cellStyle name="CALC Currency Total 105" xfId="18538"/>
    <cellStyle name="CALC Currency Total 105 2" xfId="44354"/>
    <cellStyle name="CALC Currency Total 105 2 2" xfId="44355"/>
    <cellStyle name="CALC Currency Total 106" xfId="15550"/>
    <cellStyle name="CALC Currency Total 106 2" xfId="44356"/>
    <cellStyle name="CALC Currency Total 106 2 2" xfId="44357"/>
    <cellStyle name="CALC Currency Total 107" xfId="21107"/>
    <cellStyle name="CALC Currency Total 107 2" xfId="44358"/>
    <cellStyle name="CALC Currency Total 107 2 2" xfId="44359"/>
    <cellStyle name="CALC Currency Total 108" xfId="21243"/>
    <cellStyle name="CALC Currency Total 108 2" xfId="44360"/>
    <cellStyle name="CALC Currency Total 108 2 2" xfId="44361"/>
    <cellStyle name="CALC Currency Total 109" xfId="19587"/>
    <cellStyle name="CALC Currency Total 109 2" xfId="44362"/>
    <cellStyle name="CALC Currency Total 11" xfId="14659"/>
    <cellStyle name="CALC Currency Total 11 10" xfId="23021"/>
    <cellStyle name="CALC Currency Total 11 10 2" xfId="44363"/>
    <cellStyle name="CALC Currency Total 11 11" xfId="44364"/>
    <cellStyle name="CALC Currency Total 11 2" xfId="15740"/>
    <cellStyle name="CALC Currency Total 11 2 2" xfId="24056"/>
    <cellStyle name="CALC Currency Total 11 2 2 2" xfId="44365"/>
    <cellStyle name="CALC Currency Total 11 2 3" xfId="31348"/>
    <cellStyle name="CALC Currency Total 11 2 4" xfId="44366"/>
    <cellStyle name="CALC Currency Total 11 3" xfId="16706"/>
    <cellStyle name="CALC Currency Total 11 3 2" xfId="25027"/>
    <cellStyle name="CALC Currency Total 11 3 2 2" xfId="44367"/>
    <cellStyle name="CALC Currency Total 11 3 3" xfId="32281"/>
    <cellStyle name="CALC Currency Total 11 3 4" xfId="44368"/>
    <cellStyle name="CALC Currency Total 11 4" xfId="17730"/>
    <cellStyle name="CALC Currency Total 11 4 2" xfId="26053"/>
    <cellStyle name="CALC Currency Total 11 4 2 2" xfId="44369"/>
    <cellStyle name="CALC Currency Total 11 4 3" xfId="33258"/>
    <cellStyle name="CALC Currency Total 11 4 4" xfId="44370"/>
    <cellStyle name="CALC Currency Total 11 5" xfId="18713"/>
    <cellStyle name="CALC Currency Total 11 5 2" xfId="27034"/>
    <cellStyle name="CALC Currency Total 11 5 2 2" xfId="44371"/>
    <cellStyle name="CALC Currency Total 11 5 3" xfId="34197"/>
    <cellStyle name="CALC Currency Total 11 5 4" xfId="44372"/>
    <cellStyle name="CALC Currency Total 11 6" xfId="19682"/>
    <cellStyle name="CALC Currency Total 11 6 2" xfId="28003"/>
    <cellStyle name="CALC Currency Total 11 6 2 2" xfId="44373"/>
    <cellStyle name="CALC Currency Total 11 6 3" xfId="35143"/>
    <cellStyle name="CALC Currency Total 11 6 4" xfId="44374"/>
    <cellStyle name="CALC Currency Total 11 7" xfId="20639"/>
    <cellStyle name="CALC Currency Total 11 7 2" xfId="28960"/>
    <cellStyle name="CALC Currency Total 11 7 2 2" xfId="44375"/>
    <cellStyle name="CALC Currency Total 11 7 3" xfId="36058"/>
    <cellStyle name="CALC Currency Total 11 7 4" xfId="44376"/>
    <cellStyle name="CALC Currency Total 11 8" xfId="17569"/>
    <cellStyle name="CALC Currency Total 11 8 2" xfId="25888"/>
    <cellStyle name="CALC Currency Total 11 8 2 2" xfId="44377"/>
    <cellStyle name="CALC Currency Total 11 8 3" xfId="33101"/>
    <cellStyle name="CALC Currency Total 11 8 4" xfId="44378"/>
    <cellStyle name="CALC Currency Total 11 9" xfId="22076"/>
    <cellStyle name="CALC Currency Total 11 9 2" xfId="30374"/>
    <cellStyle name="CALC Currency Total 11 9 2 2" xfId="44379"/>
    <cellStyle name="CALC Currency Total 11 9 3" xfId="37409"/>
    <cellStyle name="CALC Currency Total 11 9 4" xfId="44380"/>
    <cellStyle name="CALC Currency Total 110" xfId="25885"/>
    <cellStyle name="CALC Currency Total 111" xfId="44381"/>
    <cellStyle name="CALC Currency Total 112" xfId="44382"/>
    <cellStyle name="CALC Currency Total 12" xfId="14675"/>
    <cellStyle name="CALC Currency Total 12 10" xfId="23037"/>
    <cellStyle name="CALC Currency Total 12 10 2" xfId="44383"/>
    <cellStyle name="CALC Currency Total 12 11" xfId="44384"/>
    <cellStyle name="CALC Currency Total 12 2" xfId="15756"/>
    <cellStyle name="CALC Currency Total 12 2 2" xfId="24072"/>
    <cellStyle name="CALC Currency Total 12 2 2 2" xfId="44385"/>
    <cellStyle name="CALC Currency Total 12 2 3" xfId="31363"/>
    <cellStyle name="CALC Currency Total 12 2 4" xfId="44386"/>
    <cellStyle name="CALC Currency Total 12 3" xfId="16722"/>
    <cellStyle name="CALC Currency Total 12 3 2" xfId="25043"/>
    <cellStyle name="CALC Currency Total 12 3 2 2" xfId="44387"/>
    <cellStyle name="CALC Currency Total 12 3 3" xfId="32296"/>
    <cellStyle name="CALC Currency Total 12 3 4" xfId="44388"/>
    <cellStyle name="CALC Currency Total 12 4" xfId="17746"/>
    <cellStyle name="CALC Currency Total 12 4 2" xfId="26069"/>
    <cellStyle name="CALC Currency Total 12 4 2 2" xfId="44389"/>
    <cellStyle name="CALC Currency Total 12 4 3" xfId="33273"/>
    <cellStyle name="CALC Currency Total 12 4 4" xfId="44390"/>
    <cellStyle name="CALC Currency Total 12 5" xfId="18729"/>
    <cellStyle name="CALC Currency Total 12 5 2" xfId="27050"/>
    <cellStyle name="CALC Currency Total 12 5 2 2" xfId="44391"/>
    <cellStyle name="CALC Currency Total 12 5 3" xfId="34212"/>
    <cellStyle name="CALC Currency Total 12 5 4" xfId="44392"/>
    <cellStyle name="CALC Currency Total 12 6" xfId="19698"/>
    <cellStyle name="CALC Currency Total 12 6 2" xfId="28019"/>
    <cellStyle name="CALC Currency Total 12 6 2 2" xfId="44393"/>
    <cellStyle name="CALC Currency Total 12 6 3" xfId="35158"/>
    <cellStyle name="CALC Currency Total 12 6 4" xfId="44394"/>
    <cellStyle name="CALC Currency Total 12 7" xfId="20655"/>
    <cellStyle name="CALC Currency Total 12 7 2" xfId="28976"/>
    <cellStyle name="CALC Currency Total 12 7 2 2" xfId="44395"/>
    <cellStyle name="CALC Currency Total 12 7 3" xfId="36073"/>
    <cellStyle name="CALC Currency Total 12 7 4" xfId="44396"/>
    <cellStyle name="CALC Currency Total 12 8" xfId="21165"/>
    <cellStyle name="CALC Currency Total 12 8 2" xfId="29477"/>
    <cellStyle name="CALC Currency Total 12 8 2 2" xfId="44397"/>
    <cellStyle name="CALC Currency Total 12 8 3" xfId="36549"/>
    <cellStyle name="CALC Currency Total 12 8 4" xfId="44398"/>
    <cellStyle name="CALC Currency Total 12 9" xfId="22092"/>
    <cellStyle name="CALC Currency Total 12 9 2" xfId="30390"/>
    <cellStyle name="CALC Currency Total 12 9 2 2" xfId="44399"/>
    <cellStyle name="CALC Currency Total 12 9 3" xfId="37424"/>
    <cellStyle name="CALC Currency Total 12 9 4" xfId="44400"/>
    <cellStyle name="CALC Currency Total 13" xfId="14689"/>
    <cellStyle name="CALC Currency Total 13 10" xfId="23052"/>
    <cellStyle name="CALC Currency Total 13 10 2" xfId="44401"/>
    <cellStyle name="CALC Currency Total 13 11" xfId="44402"/>
    <cellStyle name="CALC Currency Total 13 2" xfId="15770"/>
    <cellStyle name="CALC Currency Total 13 2 2" xfId="24087"/>
    <cellStyle name="CALC Currency Total 13 2 2 2" xfId="44403"/>
    <cellStyle name="CALC Currency Total 13 2 3" xfId="31378"/>
    <cellStyle name="CALC Currency Total 13 2 4" xfId="44404"/>
    <cellStyle name="CALC Currency Total 13 3" xfId="16736"/>
    <cellStyle name="CALC Currency Total 13 3 2" xfId="25058"/>
    <cellStyle name="CALC Currency Total 13 3 2 2" xfId="44405"/>
    <cellStyle name="CALC Currency Total 13 3 3" xfId="32311"/>
    <cellStyle name="CALC Currency Total 13 3 4" xfId="44406"/>
    <cellStyle name="CALC Currency Total 13 4" xfId="17760"/>
    <cellStyle name="CALC Currency Total 13 4 2" xfId="26084"/>
    <cellStyle name="CALC Currency Total 13 4 2 2" xfId="44407"/>
    <cellStyle name="CALC Currency Total 13 4 3" xfId="33288"/>
    <cellStyle name="CALC Currency Total 13 4 4" xfId="44408"/>
    <cellStyle name="CALC Currency Total 13 5" xfId="18744"/>
    <cellStyle name="CALC Currency Total 13 5 2" xfId="27065"/>
    <cellStyle name="CALC Currency Total 13 5 2 2" xfId="44409"/>
    <cellStyle name="CALC Currency Total 13 5 3" xfId="34227"/>
    <cellStyle name="CALC Currency Total 13 5 4" xfId="44410"/>
    <cellStyle name="CALC Currency Total 13 6" xfId="19713"/>
    <cellStyle name="CALC Currency Total 13 6 2" xfId="28034"/>
    <cellStyle name="CALC Currency Total 13 6 2 2" xfId="44411"/>
    <cellStyle name="CALC Currency Total 13 6 3" xfId="35173"/>
    <cellStyle name="CALC Currency Total 13 6 4" xfId="44412"/>
    <cellStyle name="CALC Currency Total 13 7" xfId="20670"/>
    <cellStyle name="CALC Currency Total 13 7 2" xfId="28991"/>
    <cellStyle name="CALC Currency Total 13 7 2 2" xfId="44413"/>
    <cellStyle name="CALC Currency Total 13 7 3" xfId="36088"/>
    <cellStyle name="CALC Currency Total 13 7 4" xfId="44414"/>
    <cellStyle name="CALC Currency Total 13 8" xfId="18086"/>
    <cellStyle name="CALC Currency Total 13 8 2" xfId="26406"/>
    <cellStyle name="CALC Currency Total 13 8 2 2" xfId="44415"/>
    <cellStyle name="CALC Currency Total 13 8 3" xfId="33597"/>
    <cellStyle name="CALC Currency Total 13 8 4" xfId="44416"/>
    <cellStyle name="CALC Currency Total 13 9" xfId="22107"/>
    <cellStyle name="CALC Currency Total 13 9 2" xfId="30405"/>
    <cellStyle name="CALC Currency Total 13 9 2 2" xfId="44417"/>
    <cellStyle name="CALC Currency Total 13 9 3" xfId="37439"/>
    <cellStyle name="CALC Currency Total 13 9 4" xfId="44418"/>
    <cellStyle name="CALC Currency Total 14" xfId="14697"/>
    <cellStyle name="CALC Currency Total 14 10" xfId="23059"/>
    <cellStyle name="CALC Currency Total 14 10 2" xfId="44419"/>
    <cellStyle name="CALC Currency Total 14 11" xfId="44420"/>
    <cellStyle name="CALC Currency Total 14 2" xfId="15778"/>
    <cellStyle name="CALC Currency Total 14 2 2" xfId="24094"/>
    <cellStyle name="CALC Currency Total 14 2 2 2" xfId="44421"/>
    <cellStyle name="CALC Currency Total 14 2 3" xfId="31385"/>
    <cellStyle name="CALC Currency Total 14 2 4" xfId="44422"/>
    <cellStyle name="CALC Currency Total 14 3" xfId="16744"/>
    <cellStyle name="CALC Currency Total 14 3 2" xfId="25066"/>
    <cellStyle name="CALC Currency Total 14 3 2 2" xfId="44423"/>
    <cellStyle name="CALC Currency Total 14 3 3" xfId="32318"/>
    <cellStyle name="CALC Currency Total 14 3 4" xfId="44424"/>
    <cellStyle name="CALC Currency Total 14 4" xfId="17768"/>
    <cellStyle name="CALC Currency Total 14 4 2" xfId="26092"/>
    <cellStyle name="CALC Currency Total 14 4 2 2" xfId="44425"/>
    <cellStyle name="CALC Currency Total 14 4 3" xfId="33295"/>
    <cellStyle name="CALC Currency Total 14 4 4" xfId="44426"/>
    <cellStyle name="CALC Currency Total 14 5" xfId="18752"/>
    <cellStyle name="CALC Currency Total 14 5 2" xfId="27073"/>
    <cellStyle name="CALC Currency Total 14 5 2 2" xfId="44427"/>
    <cellStyle name="CALC Currency Total 14 5 3" xfId="34235"/>
    <cellStyle name="CALC Currency Total 14 5 4" xfId="44428"/>
    <cellStyle name="CALC Currency Total 14 6" xfId="19721"/>
    <cellStyle name="CALC Currency Total 14 6 2" xfId="28042"/>
    <cellStyle name="CALC Currency Total 14 6 2 2" xfId="44429"/>
    <cellStyle name="CALC Currency Total 14 6 3" xfId="35181"/>
    <cellStyle name="CALC Currency Total 14 6 4" xfId="44430"/>
    <cellStyle name="CALC Currency Total 14 7" xfId="20678"/>
    <cellStyle name="CALC Currency Total 14 7 2" xfId="28999"/>
    <cellStyle name="CALC Currency Total 14 7 2 2" xfId="44431"/>
    <cellStyle name="CALC Currency Total 14 7 3" xfId="36095"/>
    <cellStyle name="CALC Currency Total 14 7 4" xfId="44432"/>
    <cellStyle name="CALC Currency Total 14 8" xfId="21236"/>
    <cellStyle name="CALC Currency Total 14 8 2" xfId="29546"/>
    <cellStyle name="CALC Currency Total 14 8 2 2" xfId="44433"/>
    <cellStyle name="CALC Currency Total 14 8 3" xfId="36615"/>
    <cellStyle name="CALC Currency Total 14 8 4" xfId="44434"/>
    <cellStyle name="CALC Currency Total 14 9" xfId="22114"/>
    <cellStyle name="CALC Currency Total 14 9 2" xfId="30412"/>
    <cellStyle name="CALC Currency Total 14 9 2 2" xfId="44435"/>
    <cellStyle name="CALC Currency Total 14 9 3" xfId="37446"/>
    <cellStyle name="CALC Currency Total 14 9 4" xfId="44436"/>
    <cellStyle name="CALC Currency Total 15" xfId="14737"/>
    <cellStyle name="CALC Currency Total 15 10" xfId="23101"/>
    <cellStyle name="CALC Currency Total 15 10 2" xfId="44437"/>
    <cellStyle name="CALC Currency Total 15 11" xfId="44438"/>
    <cellStyle name="CALC Currency Total 15 2" xfId="15818"/>
    <cellStyle name="CALC Currency Total 15 2 2" xfId="24136"/>
    <cellStyle name="CALC Currency Total 15 2 2 2" xfId="44439"/>
    <cellStyle name="CALC Currency Total 15 2 3" xfId="31424"/>
    <cellStyle name="CALC Currency Total 15 2 4" xfId="44440"/>
    <cellStyle name="CALC Currency Total 15 3" xfId="16784"/>
    <cellStyle name="CALC Currency Total 15 3 2" xfId="25108"/>
    <cellStyle name="CALC Currency Total 15 3 2 2" xfId="44441"/>
    <cellStyle name="CALC Currency Total 15 3 3" xfId="32357"/>
    <cellStyle name="CALC Currency Total 15 3 4" xfId="44442"/>
    <cellStyle name="CALC Currency Total 15 4" xfId="17810"/>
    <cellStyle name="CALC Currency Total 15 4 2" xfId="26134"/>
    <cellStyle name="CALC Currency Total 15 4 2 2" xfId="44443"/>
    <cellStyle name="CALC Currency Total 15 4 3" xfId="33334"/>
    <cellStyle name="CALC Currency Total 15 4 4" xfId="44444"/>
    <cellStyle name="CALC Currency Total 15 5" xfId="18794"/>
    <cellStyle name="CALC Currency Total 15 5 2" xfId="27115"/>
    <cellStyle name="CALC Currency Total 15 5 2 2" xfId="44445"/>
    <cellStyle name="CALC Currency Total 15 5 3" xfId="34274"/>
    <cellStyle name="CALC Currency Total 15 5 4" xfId="44446"/>
    <cellStyle name="CALC Currency Total 15 6" xfId="19762"/>
    <cellStyle name="CALC Currency Total 15 6 2" xfId="28084"/>
    <cellStyle name="CALC Currency Total 15 6 2 2" xfId="44447"/>
    <cellStyle name="CALC Currency Total 15 6 3" xfId="35220"/>
    <cellStyle name="CALC Currency Total 15 6 4" xfId="44448"/>
    <cellStyle name="CALC Currency Total 15 7" xfId="20720"/>
    <cellStyle name="CALC Currency Total 15 7 2" xfId="29041"/>
    <cellStyle name="CALC Currency Total 15 7 2 2" xfId="44449"/>
    <cellStyle name="CALC Currency Total 15 7 3" xfId="36134"/>
    <cellStyle name="CALC Currency Total 15 7 4" xfId="44450"/>
    <cellStyle name="CALC Currency Total 15 8" xfId="21340"/>
    <cellStyle name="CALC Currency Total 15 8 2" xfId="29644"/>
    <cellStyle name="CALC Currency Total 15 8 2 2" xfId="44451"/>
    <cellStyle name="CALC Currency Total 15 8 3" xfId="36710"/>
    <cellStyle name="CALC Currency Total 15 8 4" xfId="44452"/>
    <cellStyle name="CALC Currency Total 15 9" xfId="22156"/>
    <cellStyle name="CALC Currency Total 15 9 2" xfId="30454"/>
    <cellStyle name="CALC Currency Total 15 9 2 2" xfId="44453"/>
    <cellStyle name="CALC Currency Total 15 9 3" xfId="37485"/>
    <cellStyle name="CALC Currency Total 15 9 4" xfId="44454"/>
    <cellStyle name="CALC Currency Total 16" xfId="14740"/>
    <cellStyle name="CALC Currency Total 16 10" xfId="23104"/>
    <cellStyle name="CALC Currency Total 16 10 2" xfId="44455"/>
    <cellStyle name="CALC Currency Total 16 11" xfId="44456"/>
    <cellStyle name="CALC Currency Total 16 2" xfId="15821"/>
    <cellStyle name="CALC Currency Total 16 2 2" xfId="24139"/>
    <cellStyle name="CALC Currency Total 16 2 2 2" xfId="44457"/>
    <cellStyle name="CALC Currency Total 16 2 3" xfId="31427"/>
    <cellStyle name="CALC Currency Total 16 2 4" xfId="44458"/>
    <cellStyle name="CALC Currency Total 16 3" xfId="16787"/>
    <cellStyle name="CALC Currency Total 16 3 2" xfId="25111"/>
    <cellStyle name="CALC Currency Total 16 3 2 2" xfId="44459"/>
    <cellStyle name="CALC Currency Total 16 3 3" xfId="32360"/>
    <cellStyle name="CALC Currency Total 16 3 4" xfId="44460"/>
    <cellStyle name="CALC Currency Total 16 4" xfId="17813"/>
    <cellStyle name="CALC Currency Total 16 4 2" xfId="26137"/>
    <cellStyle name="CALC Currency Total 16 4 2 2" xfId="44461"/>
    <cellStyle name="CALC Currency Total 16 4 3" xfId="33337"/>
    <cellStyle name="CALC Currency Total 16 4 4" xfId="44462"/>
    <cellStyle name="CALC Currency Total 16 5" xfId="18797"/>
    <cellStyle name="CALC Currency Total 16 5 2" xfId="27118"/>
    <cellStyle name="CALC Currency Total 16 5 2 2" xfId="44463"/>
    <cellStyle name="CALC Currency Total 16 5 3" xfId="34277"/>
    <cellStyle name="CALC Currency Total 16 5 4" xfId="44464"/>
    <cellStyle name="CALC Currency Total 16 6" xfId="19765"/>
    <cellStyle name="CALC Currency Total 16 6 2" xfId="28087"/>
    <cellStyle name="CALC Currency Total 16 6 2 2" xfId="44465"/>
    <cellStyle name="CALC Currency Total 16 6 3" xfId="35223"/>
    <cellStyle name="CALC Currency Total 16 6 4" xfId="44466"/>
    <cellStyle name="CALC Currency Total 16 7" xfId="20723"/>
    <cellStyle name="CALC Currency Total 16 7 2" xfId="29044"/>
    <cellStyle name="CALC Currency Total 16 7 2 2" xfId="44467"/>
    <cellStyle name="CALC Currency Total 16 7 3" xfId="36136"/>
    <cellStyle name="CALC Currency Total 16 7 4" xfId="44468"/>
    <cellStyle name="CALC Currency Total 16 8" xfId="21304"/>
    <cellStyle name="CALC Currency Total 16 8 2" xfId="29611"/>
    <cellStyle name="CALC Currency Total 16 8 2 2" xfId="44469"/>
    <cellStyle name="CALC Currency Total 16 8 3" xfId="36678"/>
    <cellStyle name="CALC Currency Total 16 8 4" xfId="44470"/>
    <cellStyle name="CALC Currency Total 16 9" xfId="22159"/>
    <cellStyle name="CALC Currency Total 16 9 2" xfId="30457"/>
    <cellStyle name="CALC Currency Total 16 9 2 2" xfId="44471"/>
    <cellStyle name="CALC Currency Total 16 9 3" xfId="37488"/>
    <cellStyle name="CALC Currency Total 16 9 4" xfId="44472"/>
    <cellStyle name="CALC Currency Total 17" xfId="14744"/>
    <cellStyle name="CALC Currency Total 17 10" xfId="23108"/>
    <cellStyle name="CALC Currency Total 17 10 2" xfId="44473"/>
    <cellStyle name="CALC Currency Total 17 11" xfId="44474"/>
    <cellStyle name="CALC Currency Total 17 2" xfId="15825"/>
    <cellStyle name="CALC Currency Total 17 2 2" xfId="24143"/>
    <cellStyle name="CALC Currency Total 17 2 2 2" xfId="44475"/>
    <cellStyle name="CALC Currency Total 17 2 3" xfId="31431"/>
    <cellStyle name="CALC Currency Total 17 2 4" xfId="44476"/>
    <cellStyle name="CALC Currency Total 17 3" xfId="16791"/>
    <cellStyle name="CALC Currency Total 17 3 2" xfId="25115"/>
    <cellStyle name="CALC Currency Total 17 3 2 2" xfId="44477"/>
    <cellStyle name="CALC Currency Total 17 3 3" xfId="32364"/>
    <cellStyle name="CALC Currency Total 17 3 4" xfId="44478"/>
    <cellStyle name="CALC Currency Total 17 4" xfId="17817"/>
    <cellStyle name="CALC Currency Total 17 4 2" xfId="26141"/>
    <cellStyle name="CALC Currency Total 17 4 2 2" xfId="44479"/>
    <cellStyle name="CALC Currency Total 17 4 3" xfId="33341"/>
    <cellStyle name="CALC Currency Total 17 4 4" xfId="44480"/>
    <cellStyle name="CALC Currency Total 17 5" xfId="18801"/>
    <cellStyle name="CALC Currency Total 17 5 2" xfId="27122"/>
    <cellStyle name="CALC Currency Total 17 5 2 2" xfId="44481"/>
    <cellStyle name="CALC Currency Total 17 5 3" xfId="34281"/>
    <cellStyle name="CALC Currency Total 17 5 4" xfId="44482"/>
    <cellStyle name="CALC Currency Total 17 6" xfId="19769"/>
    <cellStyle name="CALC Currency Total 17 6 2" xfId="28091"/>
    <cellStyle name="CALC Currency Total 17 6 2 2" xfId="44483"/>
    <cellStyle name="CALC Currency Total 17 6 3" xfId="35227"/>
    <cellStyle name="CALC Currency Total 17 6 4" xfId="44484"/>
    <cellStyle name="CALC Currency Total 17 7" xfId="20727"/>
    <cellStyle name="CALC Currency Total 17 7 2" xfId="29048"/>
    <cellStyle name="CALC Currency Total 17 7 2 2" xfId="44485"/>
    <cellStyle name="CALC Currency Total 17 7 3" xfId="36140"/>
    <cellStyle name="CALC Currency Total 17 7 4" xfId="44486"/>
    <cellStyle name="CALC Currency Total 17 8" xfId="21204"/>
    <cellStyle name="CALC Currency Total 17 8 2" xfId="29516"/>
    <cellStyle name="CALC Currency Total 17 8 2 2" xfId="44487"/>
    <cellStyle name="CALC Currency Total 17 8 3" xfId="36585"/>
    <cellStyle name="CALC Currency Total 17 8 4" xfId="44488"/>
    <cellStyle name="CALC Currency Total 17 9" xfId="22163"/>
    <cellStyle name="CALC Currency Total 17 9 2" xfId="30461"/>
    <cellStyle name="CALC Currency Total 17 9 2 2" xfId="44489"/>
    <cellStyle name="CALC Currency Total 17 9 3" xfId="37492"/>
    <cellStyle name="CALC Currency Total 17 9 4" xfId="44490"/>
    <cellStyle name="CALC Currency Total 18" xfId="14768"/>
    <cellStyle name="CALC Currency Total 18 10" xfId="23132"/>
    <cellStyle name="CALC Currency Total 18 10 2" xfId="44491"/>
    <cellStyle name="CALC Currency Total 18 11" xfId="44492"/>
    <cellStyle name="CALC Currency Total 18 12" xfId="44493"/>
    <cellStyle name="CALC Currency Total 18 2" xfId="15849"/>
    <cellStyle name="CALC Currency Total 18 2 2" xfId="24167"/>
    <cellStyle name="CALC Currency Total 18 2 2 2" xfId="44494"/>
    <cellStyle name="CALC Currency Total 18 2 3" xfId="31455"/>
    <cellStyle name="CALC Currency Total 18 2 4" xfId="44495"/>
    <cellStyle name="CALC Currency Total 18 3" xfId="16815"/>
    <cellStyle name="CALC Currency Total 18 3 2" xfId="25139"/>
    <cellStyle name="CALC Currency Total 18 3 2 2" xfId="44496"/>
    <cellStyle name="CALC Currency Total 18 3 3" xfId="32388"/>
    <cellStyle name="CALC Currency Total 18 3 4" xfId="44497"/>
    <cellStyle name="CALC Currency Total 18 4" xfId="17841"/>
    <cellStyle name="CALC Currency Total 18 4 2" xfId="26165"/>
    <cellStyle name="CALC Currency Total 18 4 2 2" xfId="44498"/>
    <cellStyle name="CALC Currency Total 18 4 3" xfId="33365"/>
    <cellStyle name="CALC Currency Total 18 4 4" xfId="44499"/>
    <cellStyle name="CALC Currency Total 18 5" xfId="18825"/>
    <cellStyle name="CALC Currency Total 18 5 2" xfId="27146"/>
    <cellStyle name="CALC Currency Total 18 5 2 2" xfId="44500"/>
    <cellStyle name="CALC Currency Total 18 5 3" xfId="34305"/>
    <cellStyle name="CALC Currency Total 18 5 4" xfId="44501"/>
    <cellStyle name="CALC Currency Total 18 6" xfId="19793"/>
    <cellStyle name="CALC Currency Total 18 6 2" xfId="28115"/>
    <cellStyle name="CALC Currency Total 18 6 2 2" xfId="44502"/>
    <cellStyle name="CALC Currency Total 18 6 3" xfId="35251"/>
    <cellStyle name="CALC Currency Total 18 6 4" xfId="44503"/>
    <cellStyle name="CALC Currency Total 18 7" xfId="20751"/>
    <cellStyle name="CALC Currency Total 18 7 2" xfId="29072"/>
    <cellStyle name="CALC Currency Total 18 7 2 2" xfId="44504"/>
    <cellStyle name="CALC Currency Total 18 7 3" xfId="36164"/>
    <cellStyle name="CALC Currency Total 18 7 4" xfId="44505"/>
    <cellStyle name="CALC Currency Total 18 8" xfId="21275"/>
    <cellStyle name="CALC Currency Total 18 8 2" xfId="29583"/>
    <cellStyle name="CALC Currency Total 18 8 2 2" xfId="44506"/>
    <cellStyle name="CALC Currency Total 18 8 3" xfId="36650"/>
    <cellStyle name="CALC Currency Total 18 8 4" xfId="44507"/>
    <cellStyle name="CALC Currency Total 18 9" xfId="22187"/>
    <cellStyle name="CALC Currency Total 18 9 2" xfId="30485"/>
    <cellStyle name="CALC Currency Total 18 9 2 2" xfId="44508"/>
    <cellStyle name="CALC Currency Total 18 9 3" xfId="37516"/>
    <cellStyle name="CALC Currency Total 18 9 4" xfId="44509"/>
    <cellStyle name="CALC Currency Total 19" xfId="14708"/>
    <cellStyle name="CALC Currency Total 19 10" xfId="23070"/>
    <cellStyle name="CALC Currency Total 19 10 2" xfId="44510"/>
    <cellStyle name="CALC Currency Total 19 11" xfId="44511"/>
    <cellStyle name="CALC Currency Total 19 12" xfId="44512"/>
    <cellStyle name="CALC Currency Total 19 2" xfId="15789"/>
    <cellStyle name="CALC Currency Total 19 2 2" xfId="24105"/>
    <cellStyle name="CALC Currency Total 19 2 2 2" xfId="44513"/>
    <cellStyle name="CALC Currency Total 19 2 3" xfId="31394"/>
    <cellStyle name="CALC Currency Total 19 2 4" xfId="44514"/>
    <cellStyle name="CALC Currency Total 19 3" xfId="16755"/>
    <cellStyle name="CALC Currency Total 19 3 2" xfId="25077"/>
    <cellStyle name="CALC Currency Total 19 3 2 2" xfId="44515"/>
    <cellStyle name="CALC Currency Total 19 3 3" xfId="32327"/>
    <cellStyle name="CALC Currency Total 19 3 4" xfId="44516"/>
    <cellStyle name="CALC Currency Total 19 4" xfId="17779"/>
    <cellStyle name="CALC Currency Total 19 4 2" xfId="26103"/>
    <cellStyle name="CALC Currency Total 19 4 2 2" xfId="44517"/>
    <cellStyle name="CALC Currency Total 19 4 3" xfId="33304"/>
    <cellStyle name="CALC Currency Total 19 4 4" xfId="44518"/>
    <cellStyle name="CALC Currency Total 19 5" xfId="18763"/>
    <cellStyle name="CALC Currency Total 19 5 2" xfId="27084"/>
    <cellStyle name="CALC Currency Total 19 5 2 2" xfId="44519"/>
    <cellStyle name="CALC Currency Total 19 5 3" xfId="34244"/>
    <cellStyle name="CALC Currency Total 19 5 4" xfId="44520"/>
    <cellStyle name="CALC Currency Total 19 6" xfId="19732"/>
    <cellStyle name="CALC Currency Total 19 6 2" xfId="28053"/>
    <cellStyle name="CALC Currency Total 19 6 2 2" xfId="44521"/>
    <cellStyle name="CALC Currency Total 19 6 3" xfId="35190"/>
    <cellStyle name="CALC Currency Total 19 6 4" xfId="44522"/>
    <cellStyle name="CALC Currency Total 19 7" xfId="20689"/>
    <cellStyle name="CALC Currency Total 19 7 2" xfId="29010"/>
    <cellStyle name="CALC Currency Total 19 7 2 2" xfId="44523"/>
    <cellStyle name="CALC Currency Total 19 7 3" xfId="36104"/>
    <cellStyle name="CALC Currency Total 19 7 4" xfId="44524"/>
    <cellStyle name="CALC Currency Total 19 8" xfId="21261"/>
    <cellStyle name="CALC Currency Total 19 8 2" xfId="29569"/>
    <cellStyle name="CALC Currency Total 19 8 2 2" xfId="44525"/>
    <cellStyle name="CALC Currency Total 19 8 3" xfId="36637"/>
    <cellStyle name="CALC Currency Total 19 8 4" xfId="44526"/>
    <cellStyle name="CALC Currency Total 19 9" xfId="22125"/>
    <cellStyle name="CALC Currency Total 19 9 2" xfId="30423"/>
    <cellStyle name="CALC Currency Total 19 9 2 2" xfId="44527"/>
    <cellStyle name="CALC Currency Total 19 9 3" xfId="37455"/>
    <cellStyle name="CALC Currency Total 19 9 4" xfId="44528"/>
    <cellStyle name="CALC Currency Total 2" xfId="14465"/>
    <cellStyle name="CALC Currency Total 2 10" xfId="14774"/>
    <cellStyle name="CALC Currency Total 2 10 10" xfId="23138"/>
    <cellStyle name="CALC Currency Total 2 10 10 2" xfId="44529"/>
    <cellStyle name="CALC Currency Total 2 10 11" xfId="44530"/>
    <cellStyle name="CALC Currency Total 2 10 12" xfId="44531"/>
    <cellStyle name="CALC Currency Total 2 10 2" xfId="15855"/>
    <cellStyle name="CALC Currency Total 2 10 2 2" xfId="24173"/>
    <cellStyle name="CALC Currency Total 2 10 2 2 2" xfId="44532"/>
    <cellStyle name="CALC Currency Total 2 10 2 3" xfId="31461"/>
    <cellStyle name="CALC Currency Total 2 10 2 4" xfId="44533"/>
    <cellStyle name="CALC Currency Total 2 10 3" xfId="16821"/>
    <cellStyle name="CALC Currency Total 2 10 3 2" xfId="25145"/>
    <cellStyle name="CALC Currency Total 2 10 3 2 2" xfId="44534"/>
    <cellStyle name="CALC Currency Total 2 10 3 3" xfId="32394"/>
    <cellStyle name="CALC Currency Total 2 10 3 4" xfId="44535"/>
    <cellStyle name="CALC Currency Total 2 10 4" xfId="17847"/>
    <cellStyle name="CALC Currency Total 2 10 4 2" xfId="26171"/>
    <cellStyle name="CALC Currency Total 2 10 4 2 2" xfId="44536"/>
    <cellStyle name="CALC Currency Total 2 10 4 3" xfId="33371"/>
    <cellStyle name="CALC Currency Total 2 10 4 4" xfId="44537"/>
    <cellStyle name="CALC Currency Total 2 10 5" xfId="18831"/>
    <cellStyle name="CALC Currency Total 2 10 5 2" xfId="27152"/>
    <cellStyle name="CALC Currency Total 2 10 5 2 2" xfId="44538"/>
    <cellStyle name="CALC Currency Total 2 10 5 3" xfId="34311"/>
    <cellStyle name="CALC Currency Total 2 10 5 4" xfId="44539"/>
    <cellStyle name="CALC Currency Total 2 10 6" xfId="19799"/>
    <cellStyle name="CALC Currency Total 2 10 6 2" xfId="28121"/>
    <cellStyle name="CALC Currency Total 2 10 6 2 2" xfId="44540"/>
    <cellStyle name="CALC Currency Total 2 10 6 3" xfId="35257"/>
    <cellStyle name="CALC Currency Total 2 10 6 4" xfId="44541"/>
    <cellStyle name="CALC Currency Total 2 10 7" xfId="20757"/>
    <cellStyle name="CALC Currency Total 2 10 7 2" xfId="29078"/>
    <cellStyle name="CALC Currency Total 2 10 7 2 2" xfId="44542"/>
    <cellStyle name="CALC Currency Total 2 10 7 3" xfId="36170"/>
    <cellStyle name="CALC Currency Total 2 10 7 4" xfId="44543"/>
    <cellStyle name="CALC Currency Total 2 10 8" xfId="21173"/>
    <cellStyle name="CALC Currency Total 2 10 8 2" xfId="29485"/>
    <cellStyle name="CALC Currency Total 2 10 8 2 2" xfId="44544"/>
    <cellStyle name="CALC Currency Total 2 10 8 3" xfId="36556"/>
    <cellStyle name="CALC Currency Total 2 10 8 4" xfId="44545"/>
    <cellStyle name="CALC Currency Total 2 10 9" xfId="22193"/>
    <cellStyle name="CALC Currency Total 2 10 9 2" xfId="30491"/>
    <cellStyle name="CALC Currency Total 2 10 9 2 2" xfId="44546"/>
    <cellStyle name="CALC Currency Total 2 10 9 3" xfId="37522"/>
    <cellStyle name="CALC Currency Total 2 10 9 4" xfId="44547"/>
    <cellStyle name="CALC Currency Total 2 11" xfId="14879"/>
    <cellStyle name="CALC Currency Total 2 11 10" xfId="23242"/>
    <cellStyle name="CALC Currency Total 2 11 10 2" xfId="44548"/>
    <cellStyle name="CALC Currency Total 2 11 11" xfId="44549"/>
    <cellStyle name="CALC Currency Total 2 11 12" xfId="44550"/>
    <cellStyle name="CALC Currency Total 2 11 2" xfId="15960"/>
    <cellStyle name="CALC Currency Total 2 11 2 2" xfId="24277"/>
    <cellStyle name="CALC Currency Total 2 11 2 2 2" xfId="44551"/>
    <cellStyle name="CALC Currency Total 2 11 2 3" xfId="31560"/>
    <cellStyle name="CALC Currency Total 2 11 2 4" xfId="44552"/>
    <cellStyle name="CALC Currency Total 2 11 3" xfId="16926"/>
    <cellStyle name="CALC Currency Total 2 11 3 2" xfId="25249"/>
    <cellStyle name="CALC Currency Total 2 11 3 2 2" xfId="44553"/>
    <cellStyle name="CALC Currency Total 2 11 3 3" xfId="32493"/>
    <cellStyle name="CALC Currency Total 2 11 3 4" xfId="44554"/>
    <cellStyle name="CALC Currency Total 2 11 4" xfId="17953"/>
    <cellStyle name="CALC Currency Total 2 11 4 2" xfId="26275"/>
    <cellStyle name="CALC Currency Total 2 11 4 2 2" xfId="44555"/>
    <cellStyle name="CALC Currency Total 2 11 4 3" xfId="33470"/>
    <cellStyle name="CALC Currency Total 2 11 4 4" xfId="44556"/>
    <cellStyle name="CALC Currency Total 2 11 5" xfId="18937"/>
    <cellStyle name="CALC Currency Total 2 11 5 2" xfId="27257"/>
    <cellStyle name="CALC Currency Total 2 11 5 2 2" xfId="44557"/>
    <cellStyle name="CALC Currency Total 2 11 5 3" xfId="34411"/>
    <cellStyle name="CALC Currency Total 2 11 5 4" xfId="44558"/>
    <cellStyle name="CALC Currency Total 2 11 6" xfId="19905"/>
    <cellStyle name="CALC Currency Total 2 11 6 2" xfId="28227"/>
    <cellStyle name="CALC Currency Total 2 11 6 2 2" xfId="44559"/>
    <cellStyle name="CALC Currency Total 2 11 6 3" xfId="35358"/>
    <cellStyle name="CALC Currency Total 2 11 6 4" xfId="44560"/>
    <cellStyle name="CALC Currency Total 2 11 7" xfId="20863"/>
    <cellStyle name="CALC Currency Total 2 11 7 2" xfId="29182"/>
    <cellStyle name="CALC Currency Total 2 11 7 2 2" xfId="44561"/>
    <cellStyle name="CALC Currency Total 2 11 7 3" xfId="36268"/>
    <cellStyle name="CALC Currency Total 2 11 7 4" xfId="44562"/>
    <cellStyle name="CALC Currency Total 2 11 8" xfId="15499"/>
    <cellStyle name="CALC Currency Total 2 11 8 2" xfId="23839"/>
    <cellStyle name="CALC Currency Total 2 11 8 2 2" xfId="44563"/>
    <cellStyle name="CALC Currency Total 2 11 8 3" xfId="31188"/>
    <cellStyle name="CALC Currency Total 2 11 8 4" xfId="44564"/>
    <cellStyle name="CALC Currency Total 2 11 9" xfId="22298"/>
    <cellStyle name="CALC Currency Total 2 11 9 2" xfId="30596"/>
    <cellStyle name="CALC Currency Total 2 11 9 2 2" xfId="44565"/>
    <cellStyle name="CALC Currency Total 2 11 9 3" xfId="37621"/>
    <cellStyle name="CALC Currency Total 2 11 9 4" xfId="44566"/>
    <cellStyle name="CALC Currency Total 2 12" xfId="14895"/>
    <cellStyle name="CALC Currency Total 2 12 10" xfId="23258"/>
    <cellStyle name="CALC Currency Total 2 12 10 2" xfId="44567"/>
    <cellStyle name="CALC Currency Total 2 12 11" xfId="44568"/>
    <cellStyle name="CALC Currency Total 2 12 12" xfId="44569"/>
    <cellStyle name="CALC Currency Total 2 12 2" xfId="15976"/>
    <cellStyle name="CALC Currency Total 2 12 2 2" xfId="24293"/>
    <cellStyle name="CALC Currency Total 2 12 2 2 2" xfId="44570"/>
    <cellStyle name="CALC Currency Total 2 12 2 3" xfId="31574"/>
    <cellStyle name="CALC Currency Total 2 12 2 4" xfId="44571"/>
    <cellStyle name="CALC Currency Total 2 12 3" xfId="16942"/>
    <cellStyle name="CALC Currency Total 2 12 3 2" xfId="25265"/>
    <cellStyle name="CALC Currency Total 2 12 3 2 2" xfId="44572"/>
    <cellStyle name="CALC Currency Total 2 12 3 3" xfId="32507"/>
    <cellStyle name="CALC Currency Total 2 12 3 4" xfId="44573"/>
    <cellStyle name="CALC Currency Total 2 12 4" xfId="17969"/>
    <cellStyle name="CALC Currency Total 2 12 4 2" xfId="26291"/>
    <cellStyle name="CALC Currency Total 2 12 4 2 2" xfId="44574"/>
    <cellStyle name="CALC Currency Total 2 12 4 3" xfId="33484"/>
    <cellStyle name="CALC Currency Total 2 12 4 4" xfId="44575"/>
    <cellStyle name="CALC Currency Total 2 12 5" xfId="18953"/>
    <cellStyle name="CALC Currency Total 2 12 5 2" xfId="27273"/>
    <cellStyle name="CALC Currency Total 2 12 5 2 2" xfId="44576"/>
    <cellStyle name="CALC Currency Total 2 12 5 3" xfId="34425"/>
    <cellStyle name="CALC Currency Total 2 12 5 4" xfId="44577"/>
    <cellStyle name="CALC Currency Total 2 12 6" xfId="19921"/>
    <cellStyle name="CALC Currency Total 2 12 6 2" xfId="28243"/>
    <cellStyle name="CALC Currency Total 2 12 6 2 2" xfId="44578"/>
    <cellStyle name="CALC Currency Total 2 12 6 3" xfId="35372"/>
    <cellStyle name="CALC Currency Total 2 12 6 4" xfId="44579"/>
    <cellStyle name="CALC Currency Total 2 12 7" xfId="20879"/>
    <cellStyle name="CALC Currency Total 2 12 7 2" xfId="29198"/>
    <cellStyle name="CALC Currency Total 2 12 7 2 2" xfId="44580"/>
    <cellStyle name="CALC Currency Total 2 12 7 3" xfId="36282"/>
    <cellStyle name="CALC Currency Total 2 12 7 4" xfId="44581"/>
    <cellStyle name="CALC Currency Total 2 12 8" xfId="21386"/>
    <cellStyle name="CALC Currency Total 2 12 8 2" xfId="29689"/>
    <cellStyle name="CALC Currency Total 2 12 8 2 2" xfId="44582"/>
    <cellStyle name="CALC Currency Total 2 12 8 3" xfId="36752"/>
    <cellStyle name="CALC Currency Total 2 12 8 4" xfId="44583"/>
    <cellStyle name="CALC Currency Total 2 12 9" xfId="22314"/>
    <cellStyle name="CALC Currency Total 2 12 9 2" xfId="30612"/>
    <cellStyle name="CALC Currency Total 2 12 9 2 2" xfId="44584"/>
    <cellStyle name="CALC Currency Total 2 12 9 3" xfId="37635"/>
    <cellStyle name="CALC Currency Total 2 12 9 4" xfId="44585"/>
    <cellStyle name="CALC Currency Total 2 13" xfId="14721"/>
    <cellStyle name="CALC Currency Total 2 13 10" xfId="23083"/>
    <cellStyle name="CALC Currency Total 2 13 10 2" xfId="44586"/>
    <cellStyle name="CALC Currency Total 2 13 11" xfId="44587"/>
    <cellStyle name="CALC Currency Total 2 13 12" xfId="44588"/>
    <cellStyle name="CALC Currency Total 2 13 2" xfId="15802"/>
    <cellStyle name="CALC Currency Total 2 13 2 2" xfId="24118"/>
    <cellStyle name="CALC Currency Total 2 13 2 2 2" xfId="44589"/>
    <cellStyle name="CALC Currency Total 2 13 2 3" xfId="31406"/>
    <cellStyle name="CALC Currency Total 2 13 2 4" xfId="44590"/>
    <cellStyle name="CALC Currency Total 2 13 3" xfId="16768"/>
    <cellStyle name="CALC Currency Total 2 13 3 2" xfId="25090"/>
    <cellStyle name="CALC Currency Total 2 13 3 2 2" xfId="44591"/>
    <cellStyle name="CALC Currency Total 2 13 3 3" xfId="32339"/>
    <cellStyle name="CALC Currency Total 2 13 3 4" xfId="44592"/>
    <cellStyle name="CALC Currency Total 2 13 4" xfId="17792"/>
    <cellStyle name="CALC Currency Total 2 13 4 2" xfId="26116"/>
    <cellStyle name="CALC Currency Total 2 13 4 2 2" xfId="44593"/>
    <cellStyle name="CALC Currency Total 2 13 4 3" xfId="33316"/>
    <cellStyle name="CALC Currency Total 2 13 4 4" xfId="44594"/>
    <cellStyle name="CALC Currency Total 2 13 5" xfId="18776"/>
    <cellStyle name="CALC Currency Total 2 13 5 2" xfId="27097"/>
    <cellStyle name="CALC Currency Total 2 13 5 2 2" xfId="44595"/>
    <cellStyle name="CALC Currency Total 2 13 5 3" xfId="34256"/>
    <cellStyle name="CALC Currency Total 2 13 5 4" xfId="44596"/>
    <cellStyle name="CALC Currency Total 2 13 6" xfId="19745"/>
    <cellStyle name="CALC Currency Total 2 13 6 2" xfId="28066"/>
    <cellStyle name="CALC Currency Total 2 13 6 2 2" xfId="44597"/>
    <cellStyle name="CALC Currency Total 2 13 6 3" xfId="35202"/>
    <cellStyle name="CALC Currency Total 2 13 6 4" xfId="44598"/>
    <cellStyle name="CALC Currency Total 2 13 7" xfId="20702"/>
    <cellStyle name="CALC Currency Total 2 13 7 2" xfId="29023"/>
    <cellStyle name="CALC Currency Total 2 13 7 2 2" xfId="44599"/>
    <cellStyle name="CALC Currency Total 2 13 7 3" xfId="36116"/>
    <cellStyle name="CALC Currency Total 2 13 7 4" xfId="44600"/>
    <cellStyle name="CALC Currency Total 2 13 8" xfId="20491"/>
    <cellStyle name="CALC Currency Total 2 13 8 2" xfId="28813"/>
    <cellStyle name="CALC Currency Total 2 13 8 2 2" xfId="44601"/>
    <cellStyle name="CALC Currency Total 2 13 8 3" xfId="35921"/>
    <cellStyle name="CALC Currency Total 2 13 8 4" xfId="44602"/>
    <cellStyle name="CALC Currency Total 2 13 9" xfId="22138"/>
    <cellStyle name="CALC Currency Total 2 13 9 2" xfId="30436"/>
    <cellStyle name="CALC Currency Total 2 13 9 2 2" xfId="44603"/>
    <cellStyle name="CALC Currency Total 2 13 9 3" xfId="37467"/>
    <cellStyle name="CALC Currency Total 2 13 9 4" xfId="44604"/>
    <cellStyle name="CALC Currency Total 2 14" xfId="14990"/>
    <cellStyle name="CALC Currency Total 2 14 10" xfId="23351"/>
    <cellStyle name="CALC Currency Total 2 14 10 2" xfId="44605"/>
    <cellStyle name="CALC Currency Total 2 14 11" xfId="44606"/>
    <cellStyle name="CALC Currency Total 2 14 12" xfId="44607"/>
    <cellStyle name="CALC Currency Total 2 14 2" xfId="16071"/>
    <cellStyle name="CALC Currency Total 2 14 2 2" xfId="24386"/>
    <cellStyle name="CALC Currency Total 2 14 2 2 2" xfId="44608"/>
    <cellStyle name="CALC Currency Total 2 14 2 3" xfId="31665"/>
    <cellStyle name="CALC Currency Total 2 14 2 4" xfId="44609"/>
    <cellStyle name="CALC Currency Total 2 14 3" xfId="17037"/>
    <cellStyle name="CALC Currency Total 2 14 3 2" xfId="25358"/>
    <cellStyle name="CALC Currency Total 2 14 3 2 2" xfId="44610"/>
    <cellStyle name="CALC Currency Total 2 14 3 3" xfId="32598"/>
    <cellStyle name="CALC Currency Total 2 14 3 4" xfId="44611"/>
    <cellStyle name="CALC Currency Total 2 14 4" xfId="18064"/>
    <cellStyle name="CALC Currency Total 2 14 4 2" xfId="26384"/>
    <cellStyle name="CALC Currency Total 2 14 4 2 2" xfId="44612"/>
    <cellStyle name="CALC Currency Total 2 14 4 3" xfId="33575"/>
    <cellStyle name="CALC Currency Total 2 14 4 4" xfId="44613"/>
    <cellStyle name="CALC Currency Total 2 14 5" xfId="19048"/>
    <cellStyle name="CALC Currency Total 2 14 5 2" xfId="27368"/>
    <cellStyle name="CALC Currency Total 2 14 5 2 2" xfId="44614"/>
    <cellStyle name="CALC Currency Total 2 14 5 3" xfId="34518"/>
    <cellStyle name="CALC Currency Total 2 14 5 4" xfId="44615"/>
    <cellStyle name="CALC Currency Total 2 14 6" xfId="20016"/>
    <cellStyle name="CALC Currency Total 2 14 6 2" xfId="28338"/>
    <cellStyle name="CALC Currency Total 2 14 6 2 2" xfId="44616"/>
    <cellStyle name="CALC Currency Total 2 14 6 3" xfId="35465"/>
    <cellStyle name="CALC Currency Total 2 14 6 4" xfId="44617"/>
    <cellStyle name="CALC Currency Total 2 14 7" xfId="20974"/>
    <cellStyle name="CALC Currency Total 2 14 7 2" xfId="29291"/>
    <cellStyle name="CALC Currency Total 2 14 7 2 2" xfId="44618"/>
    <cellStyle name="CALC Currency Total 2 14 7 3" xfId="36373"/>
    <cellStyle name="CALC Currency Total 2 14 7 4" xfId="44619"/>
    <cellStyle name="CALC Currency Total 2 14 8" xfId="21481"/>
    <cellStyle name="CALC Currency Total 2 14 8 2" xfId="29782"/>
    <cellStyle name="CALC Currency Total 2 14 8 2 2" xfId="44620"/>
    <cellStyle name="CALC Currency Total 2 14 8 3" xfId="36843"/>
    <cellStyle name="CALC Currency Total 2 14 8 4" xfId="44621"/>
    <cellStyle name="CALC Currency Total 2 14 9" xfId="22409"/>
    <cellStyle name="CALC Currency Total 2 14 9 2" xfId="30705"/>
    <cellStyle name="CALC Currency Total 2 14 9 2 2" xfId="44622"/>
    <cellStyle name="CALC Currency Total 2 14 9 3" xfId="37726"/>
    <cellStyle name="CALC Currency Total 2 14 9 4" xfId="44623"/>
    <cellStyle name="CALC Currency Total 2 15" xfId="15059"/>
    <cellStyle name="CALC Currency Total 2 15 10" xfId="23419"/>
    <cellStyle name="CALC Currency Total 2 15 10 2" xfId="44624"/>
    <cellStyle name="CALC Currency Total 2 15 11" xfId="44625"/>
    <cellStyle name="CALC Currency Total 2 15 12" xfId="44626"/>
    <cellStyle name="CALC Currency Total 2 15 2" xfId="16139"/>
    <cellStyle name="CALC Currency Total 2 15 2 2" xfId="24454"/>
    <cellStyle name="CALC Currency Total 2 15 2 2 2" xfId="44627"/>
    <cellStyle name="CALC Currency Total 2 15 2 3" xfId="31731"/>
    <cellStyle name="CALC Currency Total 2 15 2 4" xfId="44628"/>
    <cellStyle name="CALC Currency Total 2 15 3" xfId="17106"/>
    <cellStyle name="CALC Currency Total 2 15 3 2" xfId="25427"/>
    <cellStyle name="CALC Currency Total 2 15 3 2 2" xfId="44629"/>
    <cellStyle name="CALC Currency Total 2 15 3 3" xfId="32665"/>
    <cellStyle name="CALC Currency Total 2 15 3 4" xfId="44630"/>
    <cellStyle name="CALC Currency Total 2 15 4" xfId="18133"/>
    <cellStyle name="CALC Currency Total 2 15 4 2" xfId="26453"/>
    <cellStyle name="CALC Currency Total 2 15 4 2 2" xfId="44631"/>
    <cellStyle name="CALC Currency Total 2 15 4 3" xfId="33642"/>
    <cellStyle name="CALC Currency Total 2 15 4 4" xfId="44632"/>
    <cellStyle name="CALC Currency Total 2 15 5" xfId="19117"/>
    <cellStyle name="CALC Currency Total 2 15 5 2" xfId="27437"/>
    <cellStyle name="CALC Currency Total 2 15 5 2 2" xfId="44633"/>
    <cellStyle name="CALC Currency Total 2 15 5 3" xfId="34585"/>
    <cellStyle name="CALC Currency Total 2 15 5 4" xfId="44634"/>
    <cellStyle name="CALC Currency Total 2 15 6" xfId="20085"/>
    <cellStyle name="CALC Currency Total 2 15 6 2" xfId="28407"/>
    <cellStyle name="CALC Currency Total 2 15 6 2 2" xfId="44635"/>
    <cellStyle name="CALC Currency Total 2 15 6 3" xfId="35532"/>
    <cellStyle name="CALC Currency Total 2 15 6 4" xfId="44636"/>
    <cellStyle name="CALC Currency Total 2 15 7" xfId="21042"/>
    <cellStyle name="CALC Currency Total 2 15 7 2" xfId="29359"/>
    <cellStyle name="CALC Currency Total 2 15 7 2 2" xfId="44637"/>
    <cellStyle name="CALC Currency Total 2 15 7 3" xfId="36439"/>
    <cellStyle name="CALC Currency Total 2 15 7 4" xfId="44638"/>
    <cellStyle name="CALC Currency Total 2 15 8" xfId="21549"/>
    <cellStyle name="CALC Currency Total 2 15 8 2" xfId="29850"/>
    <cellStyle name="CALC Currency Total 2 15 8 2 2" xfId="44639"/>
    <cellStyle name="CALC Currency Total 2 15 8 3" xfId="36909"/>
    <cellStyle name="CALC Currency Total 2 15 8 4" xfId="44640"/>
    <cellStyle name="CALC Currency Total 2 15 9" xfId="22477"/>
    <cellStyle name="CALC Currency Total 2 15 9 2" xfId="30773"/>
    <cellStyle name="CALC Currency Total 2 15 9 2 2" xfId="44641"/>
    <cellStyle name="CALC Currency Total 2 15 9 3" xfId="37792"/>
    <cellStyle name="CALC Currency Total 2 15 9 4" xfId="44642"/>
    <cellStyle name="CALC Currency Total 2 16" xfId="15144"/>
    <cellStyle name="CALC Currency Total 2 16 10" xfId="44643"/>
    <cellStyle name="CALC Currency Total 2 16 11" xfId="44644"/>
    <cellStyle name="CALC Currency Total 2 16 2" xfId="16224"/>
    <cellStyle name="CALC Currency Total 2 16 2 2" xfId="24537"/>
    <cellStyle name="CALC Currency Total 2 16 2 2 2" xfId="44645"/>
    <cellStyle name="CALC Currency Total 2 16 2 3" xfId="31812"/>
    <cellStyle name="CALC Currency Total 2 16 2 4" xfId="44646"/>
    <cellStyle name="CALC Currency Total 2 16 3" xfId="17190"/>
    <cellStyle name="CALC Currency Total 2 16 3 2" xfId="25511"/>
    <cellStyle name="CALC Currency Total 2 16 3 2 2" xfId="44647"/>
    <cellStyle name="CALC Currency Total 2 16 3 3" xfId="32745"/>
    <cellStyle name="CALC Currency Total 2 16 3 4" xfId="44648"/>
    <cellStyle name="CALC Currency Total 2 16 4" xfId="18218"/>
    <cellStyle name="CALC Currency Total 2 16 4 2" xfId="26538"/>
    <cellStyle name="CALC Currency Total 2 16 4 2 2" xfId="44649"/>
    <cellStyle name="CALC Currency Total 2 16 4 3" xfId="33723"/>
    <cellStyle name="CALC Currency Total 2 16 4 4" xfId="44650"/>
    <cellStyle name="CALC Currency Total 2 16 5" xfId="19202"/>
    <cellStyle name="CALC Currency Total 2 16 5 2" xfId="27522"/>
    <cellStyle name="CALC Currency Total 2 16 5 2 2" xfId="44651"/>
    <cellStyle name="CALC Currency Total 2 16 5 3" xfId="34670"/>
    <cellStyle name="CALC Currency Total 2 16 5 4" xfId="44652"/>
    <cellStyle name="CALC Currency Total 2 16 6" xfId="20170"/>
    <cellStyle name="CALC Currency Total 2 16 6 2" xfId="28492"/>
    <cellStyle name="CALC Currency Total 2 16 6 2 2" xfId="44653"/>
    <cellStyle name="CALC Currency Total 2 16 6 3" xfId="35615"/>
    <cellStyle name="CALC Currency Total 2 16 6 4" xfId="44654"/>
    <cellStyle name="CALC Currency Total 2 16 7" xfId="21631"/>
    <cellStyle name="CALC Currency Total 2 16 7 2" xfId="29932"/>
    <cellStyle name="CALC Currency Total 2 16 7 2 2" xfId="44655"/>
    <cellStyle name="CALC Currency Total 2 16 7 3" xfId="36989"/>
    <cellStyle name="CALC Currency Total 2 16 7 4" xfId="44656"/>
    <cellStyle name="CALC Currency Total 2 16 8" xfId="22559"/>
    <cellStyle name="CALC Currency Total 2 16 8 2" xfId="30855"/>
    <cellStyle name="CALC Currency Total 2 16 8 2 2" xfId="44657"/>
    <cellStyle name="CALC Currency Total 2 16 8 3" xfId="37872"/>
    <cellStyle name="CALC Currency Total 2 16 8 4" xfId="44658"/>
    <cellStyle name="CALC Currency Total 2 16 9" xfId="23501"/>
    <cellStyle name="CALC Currency Total 2 16 9 2" xfId="44659"/>
    <cellStyle name="CALC Currency Total 2 17" xfId="15164"/>
    <cellStyle name="CALC Currency Total 2 17 10" xfId="44660"/>
    <cellStyle name="CALC Currency Total 2 17 11" xfId="44661"/>
    <cellStyle name="CALC Currency Total 2 17 2" xfId="16244"/>
    <cellStyle name="CALC Currency Total 2 17 2 2" xfId="24557"/>
    <cellStyle name="CALC Currency Total 2 17 2 2 2" xfId="44662"/>
    <cellStyle name="CALC Currency Total 2 17 2 3" xfId="31830"/>
    <cellStyle name="CALC Currency Total 2 17 2 4" xfId="44663"/>
    <cellStyle name="CALC Currency Total 2 17 3" xfId="17210"/>
    <cellStyle name="CALC Currency Total 2 17 3 2" xfId="25531"/>
    <cellStyle name="CALC Currency Total 2 17 3 2 2" xfId="44664"/>
    <cellStyle name="CALC Currency Total 2 17 3 3" xfId="32763"/>
    <cellStyle name="CALC Currency Total 2 17 3 4" xfId="44665"/>
    <cellStyle name="CALC Currency Total 2 17 4" xfId="18238"/>
    <cellStyle name="CALC Currency Total 2 17 4 2" xfId="26558"/>
    <cellStyle name="CALC Currency Total 2 17 4 2 2" xfId="44666"/>
    <cellStyle name="CALC Currency Total 2 17 4 3" xfId="33741"/>
    <cellStyle name="CALC Currency Total 2 17 4 4" xfId="44667"/>
    <cellStyle name="CALC Currency Total 2 17 5" xfId="19222"/>
    <cellStyle name="CALC Currency Total 2 17 5 2" xfId="27542"/>
    <cellStyle name="CALC Currency Total 2 17 5 2 2" xfId="44668"/>
    <cellStyle name="CALC Currency Total 2 17 5 3" xfId="34690"/>
    <cellStyle name="CALC Currency Total 2 17 5 4" xfId="44669"/>
    <cellStyle name="CALC Currency Total 2 17 6" xfId="20190"/>
    <cellStyle name="CALC Currency Total 2 17 6 2" xfId="28512"/>
    <cellStyle name="CALC Currency Total 2 17 6 2 2" xfId="44670"/>
    <cellStyle name="CALC Currency Total 2 17 6 3" xfId="35633"/>
    <cellStyle name="CALC Currency Total 2 17 6 4" xfId="44671"/>
    <cellStyle name="CALC Currency Total 2 17 7" xfId="21651"/>
    <cellStyle name="CALC Currency Total 2 17 7 2" xfId="29952"/>
    <cellStyle name="CALC Currency Total 2 17 7 2 2" xfId="44672"/>
    <cellStyle name="CALC Currency Total 2 17 7 3" xfId="37007"/>
    <cellStyle name="CALC Currency Total 2 17 7 4" xfId="44673"/>
    <cellStyle name="CALC Currency Total 2 17 8" xfId="22579"/>
    <cellStyle name="CALC Currency Total 2 17 8 2" xfId="30875"/>
    <cellStyle name="CALC Currency Total 2 17 8 2 2" xfId="44674"/>
    <cellStyle name="CALC Currency Total 2 17 8 3" xfId="37890"/>
    <cellStyle name="CALC Currency Total 2 17 8 4" xfId="44675"/>
    <cellStyle name="CALC Currency Total 2 17 9" xfId="23521"/>
    <cellStyle name="CALC Currency Total 2 17 9 2" xfId="44676"/>
    <cellStyle name="CALC Currency Total 2 18" xfId="15186"/>
    <cellStyle name="CALC Currency Total 2 18 10" xfId="44677"/>
    <cellStyle name="CALC Currency Total 2 18 11" xfId="44678"/>
    <cellStyle name="CALC Currency Total 2 18 2" xfId="16266"/>
    <cellStyle name="CALC Currency Total 2 18 2 2" xfId="24579"/>
    <cellStyle name="CALC Currency Total 2 18 2 2 2" xfId="44679"/>
    <cellStyle name="CALC Currency Total 2 18 2 3" xfId="31851"/>
    <cellStyle name="CALC Currency Total 2 18 2 4" xfId="44680"/>
    <cellStyle name="CALC Currency Total 2 18 3" xfId="17232"/>
    <cellStyle name="CALC Currency Total 2 18 3 2" xfId="25553"/>
    <cellStyle name="CALC Currency Total 2 18 3 2 2" xfId="44681"/>
    <cellStyle name="CALC Currency Total 2 18 3 3" xfId="32784"/>
    <cellStyle name="CALC Currency Total 2 18 3 4" xfId="44682"/>
    <cellStyle name="CALC Currency Total 2 18 4" xfId="18260"/>
    <cellStyle name="CALC Currency Total 2 18 4 2" xfId="26580"/>
    <cellStyle name="CALC Currency Total 2 18 4 2 2" xfId="44683"/>
    <cellStyle name="CALC Currency Total 2 18 4 3" xfId="33762"/>
    <cellStyle name="CALC Currency Total 2 18 4 4" xfId="44684"/>
    <cellStyle name="CALC Currency Total 2 18 5" xfId="19244"/>
    <cellStyle name="CALC Currency Total 2 18 5 2" xfId="27564"/>
    <cellStyle name="CALC Currency Total 2 18 5 2 2" xfId="44685"/>
    <cellStyle name="CALC Currency Total 2 18 5 3" xfId="34712"/>
    <cellStyle name="CALC Currency Total 2 18 5 4" xfId="44686"/>
    <cellStyle name="CALC Currency Total 2 18 6" xfId="20212"/>
    <cellStyle name="CALC Currency Total 2 18 6 2" xfId="28534"/>
    <cellStyle name="CALC Currency Total 2 18 6 2 2" xfId="44687"/>
    <cellStyle name="CALC Currency Total 2 18 6 3" xfId="35654"/>
    <cellStyle name="CALC Currency Total 2 18 6 4" xfId="44688"/>
    <cellStyle name="CALC Currency Total 2 18 7" xfId="21673"/>
    <cellStyle name="CALC Currency Total 2 18 7 2" xfId="29974"/>
    <cellStyle name="CALC Currency Total 2 18 7 2 2" xfId="44689"/>
    <cellStyle name="CALC Currency Total 2 18 7 3" xfId="37028"/>
    <cellStyle name="CALC Currency Total 2 18 7 4" xfId="44690"/>
    <cellStyle name="CALC Currency Total 2 18 8" xfId="22601"/>
    <cellStyle name="CALC Currency Total 2 18 8 2" xfId="30897"/>
    <cellStyle name="CALC Currency Total 2 18 8 2 2" xfId="44691"/>
    <cellStyle name="CALC Currency Total 2 18 8 3" xfId="37911"/>
    <cellStyle name="CALC Currency Total 2 18 8 4" xfId="44692"/>
    <cellStyle name="CALC Currency Total 2 18 9" xfId="23543"/>
    <cellStyle name="CALC Currency Total 2 18 9 2" xfId="44693"/>
    <cellStyle name="CALC Currency Total 2 19" xfId="15202"/>
    <cellStyle name="CALC Currency Total 2 19 10" xfId="44694"/>
    <cellStyle name="CALC Currency Total 2 19 11" xfId="44695"/>
    <cellStyle name="CALC Currency Total 2 19 2" xfId="16282"/>
    <cellStyle name="CALC Currency Total 2 19 2 2" xfId="24595"/>
    <cellStyle name="CALC Currency Total 2 19 2 2 2" xfId="44696"/>
    <cellStyle name="CALC Currency Total 2 19 2 3" xfId="31865"/>
    <cellStyle name="CALC Currency Total 2 19 2 4" xfId="44697"/>
    <cellStyle name="CALC Currency Total 2 19 3" xfId="17248"/>
    <cellStyle name="CALC Currency Total 2 19 3 2" xfId="25569"/>
    <cellStyle name="CALC Currency Total 2 19 3 2 2" xfId="44698"/>
    <cellStyle name="CALC Currency Total 2 19 3 3" xfId="32798"/>
    <cellStyle name="CALC Currency Total 2 19 3 4" xfId="44699"/>
    <cellStyle name="CALC Currency Total 2 19 4" xfId="18276"/>
    <cellStyle name="CALC Currency Total 2 19 4 2" xfId="26596"/>
    <cellStyle name="CALC Currency Total 2 19 4 2 2" xfId="44700"/>
    <cellStyle name="CALC Currency Total 2 19 4 3" xfId="33776"/>
    <cellStyle name="CALC Currency Total 2 19 4 4" xfId="44701"/>
    <cellStyle name="CALC Currency Total 2 19 5" xfId="19260"/>
    <cellStyle name="CALC Currency Total 2 19 5 2" xfId="27580"/>
    <cellStyle name="CALC Currency Total 2 19 5 2 2" xfId="44702"/>
    <cellStyle name="CALC Currency Total 2 19 5 3" xfId="34728"/>
    <cellStyle name="CALC Currency Total 2 19 5 4" xfId="44703"/>
    <cellStyle name="CALC Currency Total 2 19 6" xfId="20228"/>
    <cellStyle name="CALC Currency Total 2 19 6 2" xfId="28550"/>
    <cellStyle name="CALC Currency Total 2 19 6 2 2" xfId="44704"/>
    <cellStyle name="CALC Currency Total 2 19 6 3" xfId="35668"/>
    <cellStyle name="CALC Currency Total 2 19 6 4" xfId="44705"/>
    <cellStyle name="CALC Currency Total 2 19 7" xfId="21689"/>
    <cellStyle name="CALC Currency Total 2 19 7 2" xfId="29990"/>
    <cellStyle name="CALC Currency Total 2 19 7 2 2" xfId="44706"/>
    <cellStyle name="CALC Currency Total 2 19 7 3" xfId="37042"/>
    <cellStyle name="CALC Currency Total 2 19 7 4" xfId="44707"/>
    <cellStyle name="CALC Currency Total 2 19 8" xfId="22617"/>
    <cellStyle name="CALC Currency Total 2 19 8 2" xfId="30913"/>
    <cellStyle name="CALC Currency Total 2 19 8 2 2" xfId="44708"/>
    <cellStyle name="CALC Currency Total 2 19 8 3" xfId="37925"/>
    <cellStyle name="CALC Currency Total 2 19 8 4" xfId="44709"/>
    <cellStyle name="CALC Currency Total 2 19 9" xfId="23559"/>
    <cellStyle name="CALC Currency Total 2 19 9 2" xfId="44710"/>
    <cellStyle name="CALC Currency Total 2 2" xfId="14518"/>
    <cellStyle name="CALC Currency Total 2 2 2" xfId="15580"/>
    <cellStyle name="CALC Currency Total 2 2 2 2" xfId="44711"/>
    <cellStyle name="CALC Currency Total 2 2 2 2 2" xfId="44712"/>
    <cellStyle name="CALC Currency Total 2 2 3" xfId="23822"/>
    <cellStyle name="CALC Currency Total 2 2 3 2" xfId="44713"/>
    <cellStyle name="CALC Currency Total 2 20" xfId="15267"/>
    <cellStyle name="CALC Currency Total 2 20 10" xfId="44714"/>
    <cellStyle name="CALC Currency Total 2 20 11" xfId="44715"/>
    <cellStyle name="CALC Currency Total 2 20 2" xfId="16347"/>
    <cellStyle name="CALC Currency Total 2 20 2 2" xfId="24660"/>
    <cellStyle name="CALC Currency Total 2 20 2 2 2" xfId="44716"/>
    <cellStyle name="CALC Currency Total 2 20 2 3" xfId="31927"/>
    <cellStyle name="CALC Currency Total 2 20 2 4" xfId="44717"/>
    <cellStyle name="CALC Currency Total 2 20 3" xfId="17313"/>
    <cellStyle name="CALC Currency Total 2 20 3 2" xfId="25634"/>
    <cellStyle name="CALC Currency Total 2 20 3 2 2" xfId="44718"/>
    <cellStyle name="CALC Currency Total 2 20 3 3" xfId="32860"/>
    <cellStyle name="CALC Currency Total 2 20 3 4" xfId="44719"/>
    <cellStyle name="CALC Currency Total 2 20 4" xfId="18341"/>
    <cellStyle name="CALC Currency Total 2 20 4 2" xfId="26661"/>
    <cellStyle name="CALC Currency Total 2 20 4 2 2" xfId="44720"/>
    <cellStyle name="CALC Currency Total 2 20 4 3" xfId="33838"/>
    <cellStyle name="CALC Currency Total 2 20 4 4" xfId="44721"/>
    <cellStyle name="CALC Currency Total 2 20 5" xfId="19325"/>
    <cellStyle name="CALC Currency Total 2 20 5 2" xfId="27645"/>
    <cellStyle name="CALC Currency Total 2 20 5 2 2" xfId="44722"/>
    <cellStyle name="CALC Currency Total 2 20 5 3" xfId="34793"/>
    <cellStyle name="CALC Currency Total 2 20 5 4" xfId="44723"/>
    <cellStyle name="CALC Currency Total 2 20 6" xfId="20293"/>
    <cellStyle name="CALC Currency Total 2 20 6 2" xfId="28615"/>
    <cellStyle name="CALC Currency Total 2 20 6 2 2" xfId="44724"/>
    <cellStyle name="CALC Currency Total 2 20 6 3" xfId="35730"/>
    <cellStyle name="CALC Currency Total 2 20 6 4" xfId="44725"/>
    <cellStyle name="CALC Currency Total 2 20 7" xfId="21754"/>
    <cellStyle name="CALC Currency Total 2 20 7 2" xfId="30055"/>
    <cellStyle name="CALC Currency Total 2 20 7 2 2" xfId="44726"/>
    <cellStyle name="CALC Currency Total 2 20 7 3" xfId="37104"/>
    <cellStyle name="CALC Currency Total 2 20 7 4" xfId="44727"/>
    <cellStyle name="CALC Currency Total 2 20 8" xfId="22682"/>
    <cellStyle name="CALC Currency Total 2 20 8 2" xfId="30978"/>
    <cellStyle name="CALC Currency Total 2 20 8 2 2" xfId="44728"/>
    <cellStyle name="CALC Currency Total 2 20 8 3" xfId="37987"/>
    <cellStyle name="CALC Currency Total 2 20 8 4" xfId="44729"/>
    <cellStyle name="CALC Currency Total 2 20 9" xfId="23624"/>
    <cellStyle name="CALC Currency Total 2 20 9 2" xfId="44730"/>
    <cellStyle name="CALC Currency Total 2 21" xfId="15283"/>
    <cellStyle name="CALC Currency Total 2 21 10" xfId="44731"/>
    <cellStyle name="CALC Currency Total 2 21 11" xfId="44732"/>
    <cellStyle name="CALC Currency Total 2 21 2" xfId="16363"/>
    <cellStyle name="CALC Currency Total 2 21 2 2" xfId="24676"/>
    <cellStyle name="CALC Currency Total 2 21 2 2 2" xfId="44733"/>
    <cellStyle name="CALC Currency Total 2 21 2 3" xfId="31943"/>
    <cellStyle name="CALC Currency Total 2 21 2 4" xfId="44734"/>
    <cellStyle name="CALC Currency Total 2 21 3" xfId="17329"/>
    <cellStyle name="CALC Currency Total 2 21 3 2" xfId="25650"/>
    <cellStyle name="CALC Currency Total 2 21 3 2 2" xfId="44735"/>
    <cellStyle name="CALC Currency Total 2 21 3 3" xfId="32876"/>
    <cellStyle name="CALC Currency Total 2 21 3 4" xfId="44736"/>
    <cellStyle name="CALC Currency Total 2 21 4" xfId="18357"/>
    <cellStyle name="CALC Currency Total 2 21 4 2" xfId="26677"/>
    <cellStyle name="CALC Currency Total 2 21 4 2 2" xfId="44737"/>
    <cellStyle name="CALC Currency Total 2 21 4 3" xfId="33854"/>
    <cellStyle name="CALC Currency Total 2 21 4 4" xfId="44738"/>
    <cellStyle name="CALC Currency Total 2 21 5" xfId="19341"/>
    <cellStyle name="CALC Currency Total 2 21 5 2" xfId="27661"/>
    <cellStyle name="CALC Currency Total 2 21 5 2 2" xfId="44739"/>
    <cellStyle name="CALC Currency Total 2 21 5 3" xfId="34809"/>
    <cellStyle name="CALC Currency Total 2 21 5 4" xfId="44740"/>
    <cellStyle name="CALC Currency Total 2 21 6" xfId="20309"/>
    <cellStyle name="CALC Currency Total 2 21 6 2" xfId="28631"/>
    <cellStyle name="CALC Currency Total 2 21 6 2 2" xfId="44741"/>
    <cellStyle name="CALC Currency Total 2 21 6 3" xfId="35746"/>
    <cellStyle name="CALC Currency Total 2 21 6 4" xfId="44742"/>
    <cellStyle name="CALC Currency Total 2 21 7" xfId="21770"/>
    <cellStyle name="CALC Currency Total 2 21 7 2" xfId="30071"/>
    <cellStyle name="CALC Currency Total 2 21 7 2 2" xfId="44743"/>
    <cellStyle name="CALC Currency Total 2 21 7 3" xfId="37120"/>
    <cellStyle name="CALC Currency Total 2 21 7 4" xfId="44744"/>
    <cellStyle name="CALC Currency Total 2 21 8" xfId="22698"/>
    <cellStyle name="CALC Currency Total 2 21 8 2" xfId="30994"/>
    <cellStyle name="CALC Currency Total 2 21 8 2 2" xfId="44745"/>
    <cellStyle name="CALC Currency Total 2 21 8 3" xfId="38003"/>
    <cellStyle name="CALC Currency Total 2 21 8 4" xfId="44746"/>
    <cellStyle name="CALC Currency Total 2 21 9" xfId="23640"/>
    <cellStyle name="CALC Currency Total 2 21 9 2" xfId="44747"/>
    <cellStyle name="CALC Currency Total 2 22" xfId="15303"/>
    <cellStyle name="CALC Currency Total 2 22 10" xfId="44748"/>
    <cellStyle name="CALC Currency Total 2 22 11" xfId="44749"/>
    <cellStyle name="CALC Currency Total 2 22 2" xfId="16383"/>
    <cellStyle name="CALC Currency Total 2 22 2 2" xfId="24696"/>
    <cellStyle name="CALC Currency Total 2 22 2 2 2" xfId="44750"/>
    <cellStyle name="CALC Currency Total 2 22 2 3" xfId="31962"/>
    <cellStyle name="CALC Currency Total 2 22 2 4" xfId="44751"/>
    <cellStyle name="CALC Currency Total 2 22 3" xfId="17349"/>
    <cellStyle name="CALC Currency Total 2 22 3 2" xfId="25670"/>
    <cellStyle name="CALC Currency Total 2 22 3 2 2" xfId="44752"/>
    <cellStyle name="CALC Currency Total 2 22 3 3" xfId="32895"/>
    <cellStyle name="CALC Currency Total 2 22 3 4" xfId="44753"/>
    <cellStyle name="CALC Currency Total 2 22 4" xfId="18377"/>
    <cellStyle name="CALC Currency Total 2 22 4 2" xfId="26697"/>
    <cellStyle name="CALC Currency Total 2 22 4 2 2" xfId="44754"/>
    <cellStyle name="CALC Currency Total 2 22 4 3" xfId="33873"/>
    <cellStyle name="CALC Currency Total 2 22 4 4" xfId="44755"/>
    <cellStyle name="CALC Currency Total 2 22 5" xfId="19360"/>
    <cellStyle name="CALC Currency Total 2 22 5 2" xfId="27681"/>
    <cellStyle name="CALC Currency Total 2 22 5 2 2" xfId="44756"/>
    <cellStyle name="CALC Currency Total 2 22 5 3" xfId="34829"/>
    <cellStyle name="CALC Currency Total 2 22 5 4" xfId="44757"/>
    <cellStyle name="CALC Currency Total 2 22 6" xfId="20329"/>
    <cellStyle name="CALC Currency Total 2 22 6 2" xfId="28651"/>
    <cellStyle name="CALC Currency Total 2 22 6 2 2" xfId="44758"/>
    <cellStyle name="CALC Currency Total 2 22 6 3" xfId="35765"/>
    <cellStyle name="CALC Currency Total 2 22 6 4" xfId="44759"/>
    <cellStyle name="CALC Currency Total 2 22 7" xfId="21790"/>
    <cellStyle name="CALC Currency Total 2 22 7 2" xfId="30091"/>
    <cellStyle name="CALC Currency Total 2 22 7 2 2" xfId="44760"/>
    <cellStyle name="CALC Currency Total 2 22 7 3" xfId="37139"/>
    <cellStyle name="CALC Currency Total 2 22 7 4" xfId="44761"/>
    <cellStyle name="CALC Currency Total 2 22 8" xfId="22718"/>
    <cellStyle name="CALC Currency Total 2 22 8 2" xfId="31014"/>
    <cellStyle name="CALC Currency Total 2 22 8 2 2" xfId="44762"/>
    <cellStyle name="CALC Currency Total 2 22 8 3" xfId="38022"/>
    <cellStyle name="CALC Currency Total 2 22 8 4" xfId="44763"/>
    <cellStyle name="CALC Currency Total 2 22 9" xfId="23660"/>
    <cellStyle name="CALC Currency Total 2 22 9 2" xfId="44764"/>
    <cellStyle name="CALC Currency Total 2 23" xfId="15327"/>
    <cellStyle name="CALC Currency Total 2 23 10" xfId="44765"/>
    <cellStyle name="CALC Currency Total 2 23 11" xfId="44766"/>
    <cellStyle name="CALC Currency Total 2 23 2" xfId="16407"/>
    <cellStyle name="CALC Currency Total 2 23 2 2" xfId="24720"/>
    <cellStyle name="CALC Currency Total 2 23 2 2 2" xfId="44767"/>
    <cellStyle name="CALC Currency Total 2 23 2 3" xfId="31985"/>
    <cellStyle name="CALC Currency Total 2 23 2 4" xfId="44768"/>
    <cellStyle name="CALC Currency Total 2 23 3" xfId="17373"/>
    <cellStyle name="CALC Currency Total 2 23 3 2" xfId="25694"/>
    <cellStyle name="CALC Currency Total 2 23 3 2 2" xfId="44769"/>
    <cellStyle name="CALC Currency Total 2 23 3 3" xfId="32918"/>
    <cellStyle name="CALC Currency Total 2 23 3 4" xfId="44770"/>
    <cellStyle name="CALC Currency Total 2 23 4" xfId="18401"/>
    <cellStyle name="CALC Currency Total 2 23 4 2" xfId="26721"/>
    <cellStyle name="CALC Currency Total 2 23 4 2 2" xfId="44771"/>
    <cellStyle name="CALC Currency Total 2 23 4 3" xfId="33896"/>
    <cellStyle name="CALC Currency Total 2 23 4 4" xfId="44772"/>
    <cellStyle name="CALC Currency Total 2 23 5" xfId="19384"/>
    <cellStyle name="CALC Currency Total 2 23 5 2" xfId="27705"/>
    <cellStyle name="CALC Currency Total 2 23 5 2 2" xfId="44773"/>
    <cellStyle name="CALC Currency Total 2 23 5 3" xfId="34853"/>
    <cellStyle name="CALC Currency Total 2 23 5 4" xfId="44774"/>
    <cellStyle name="CALC Currency Total 2 23 6" xfId="20353"/>
    <cellStyle name="CALC Currency Total 2 23 6 2" xfId="28675"/>
    <cellStyle name="CALC Currency Total 2 23 6 2 2" xfId="44775"/>
    <cellStyle name="CALC Currency Total 2 23 6 3" xfId="35788"/>
    <cellStyle name="CALC Currency Total 2 23 6 4" xfId="44776"/>
    <cellStyle name="CALC Currency Total 2 23 7" xfId="21814"/>
    <cellStyle name="CALC Currency Total 2 23 7 2" xfId="30115"/>
    <cellStyle name="CALC Currency Total 2 23 7 2 2" xfId="44777"/>
    <cellStyle name="CALC Currency Total 2 23 7 3" xfId="37162"/>
    <cellStyle name="CALC Currency Total 2 23 7 4" xfId="44778"/>
    <cellStyle name="CALC Currency Total 2 23 8" xfId="22742"/>
    <cellStyle name="CALC Currency Total 2 23 8 2" xfId="31038"/>
    <cellStyle name="CALC Currency Total 2 23 8 2 2" xfId="44779"/>
    <cellStyle name="CALC Currency Total 2 23 8 3" xfId="38045"/>
    <cellStyle name="CALC Currency Total 2 23 8 4" xfId="44780"/>
    <cellStyle name="CALC Currency Total 2 23 9" xfId="23684"/>
    <cellStyle name="CALC Currency Total 2 23 9 2" xfId="44781"/>
    <cellStyle name="CALC Currency Total 2 24" xfId="15390"/>
    <cellStyle name="CALC Currency Total 2 24 10" xfId="44782"/>
    <cellStyle name="CALC Currency Total 2 24 11" xfId="44783"/>
    <cellStyle name="CALC Currency Total 2 24 2" xfId="16470"/>
    <cellStyle name="CALC Currency Total 2 24 2 2" xfId="24783"/>
    <cellStyle name="CALC Currency Total 2 24 2 2 2" xfId="44784"/>
    <cellStyle name="CALC Currency Total 2 24 2 3" xfId="32047"/>
    <cellStyle name="CALC Currency Total 2 24 2 4" xfId="44785"/>
    <cellStyle name="CALC Currency Total 2 24 3" xfId="17436"/>
    <cellStyle name="CALC Currency Total 2 24 3 2" xfId="25757"/>
    <cellStyle name="CALC Currency Total 2 24 3 2 2" xfId="44786"/>
    <cellStyle name="CALC Currency Total 2 24 3 3" xfId="32980"/>
    <cellStyle name="CALC Currency Total 2 24 3 4" xfId="44787"/>
    <cellStyle name="CALC Currency Total 2 24 4" xfId="18464"/>
    <cellStyle name="CALC Currency Total 2 24 4 2" xfId="26784"/>
    <cellStyle name="CALC Currency Total 2 24 4 2 2" xfId="44788"/>
    <cellStyle name="CALC Currency Total 2 24 4 3" xfId="33958"/>
    <cellStyle name="CALC Currency Total 2 24 4 4" xfId="44789"/>
    <cellStyle name="CALC Currency Total 2 24 5" xfId="19447"/>
    <cellStyle name="CALC Currency Total 2 24 5 2" xfId="27768"/>
    <cellStyle name="CALC Currency Total 2 24 5 2 2" xfId="44790"/>
    <cellStyle name="CALC Currency Total 2 24 5 3" xfId="34916"/>
    <cellStyle name="CALC Currency Total 2 24 5 4" xfId="44791"/>
    <cellStyle name="CALC Currency Total 2 24 6" xfId="20416"/>
    <cellStyle name="CALC Currency Total 2 24 6 2" xfId="28738"/>
    <cellStyle name="CALC Currency Total 2 24 6 2 2" xfId="44792"/>
    <cellStyle name="CALC Currency Total 2 24 6 3" xfId="35850"/>
    <cellStyle name="CALC Currency Total 2 24 6 4" xfId="44793"/>
    <cellStyle name="CALC Currency Total 2 24 7" xfId="21877"/>
    <cellStyle name="CALC Currency Total 2 24 7 2" xfId="30178"/>
    <cellStyle name="CALC Currency Total 2 24 7 2 2" xfId="44794"/>
    <cellStyle name="CALC Currency Total 2 24 7 3" xfId="37223"/>
    <cellStyle name="CALC Currency Total 2 24 7 4" xfId="44795"/>
    <cellStyle name="CALC Currency Total 2 24 8" xfId="22805"/>
    <cellStyle name="CALC Currency Total 2 24 8 2" xfId="31101"/>
    <cellStyle name="CALC Currency Total 2 24 8 2 2" xfId="44796"/>
    <cellStyle name="CALC Currency Total 2 24 8 3" xfId="38107"/>
    <cellStyle name="CALC Currency Total 2 24 8 4" xfId="44797"/>
    <cellStyle name="CALC Currency Total 2 24 9" xfId="23747"/>
    <cellStyle name="CALC Currency Total 2 24 9 2" xfId="44798"/>
    <cellStyle name="CALC Currency Total 2 25" xfId="15406"/>
    <cellStyle name="CALC Currency Total 2 25 10" xfId="44799"/>
    <cellStyle name="CALC Currency Total 2 25 11" xfId="44800"/>
    <cellStyle name="CALC Currency Total 2 25 2" xfId="16486"/>
    <cellStyle name="CALC Currency Total 2 25 2 2" xfId="24799"/>
    <cellStyle name="CALC Currency Total 2 25 2 2 2" xfId="44801"/>
    <cellStyle name="CALC Currency Total 2 25 2 3" xfId="32061"/>
    <cellStyle name="CALC Currency Total 2 25 2 4" xfId="44802"/>
    <cellStyle name="CALC Currency Total 2 25 3" xfId="17452"/>
    <cellStyle name="CALC Currency Total 2 25 3 2" xfId="25773"/>
    <cellStyle name="CALC Currency Total 2 25 3 2 2" xfId="44803"/>
    <cellStyle name="CALC Currency Total 2 25 3 3" xfId="32994"/>
    <cellStyle name="CALC Currency Total 2 25 3 4" xfId="44804"/>
    <cellStyle name="CALC Currency Total 2 25 4" xfId="18480"/>
    <cellStyle name="CALC Currency Total 2 25 4 2" xfId="26800"/>
    <cellStyle name="CALC Currency Total 2 25 4 2 2" xfId="44805"/>
    <cellStyle name="CALC Currency Total 2 25 4 3" xfId="33972"/>
    <cellStyle name="CALC Currency Total 2 25 4 4" xfId="44806"/>
    <cellStyle name="CALC Currency Total 2 25 5" xfId="19463"/>
    <cellStyle name="CALC Currency Total 2 25 5 2" xfId="27784"/>
    <cellStyle name="CALC Currency Total 2 25 5 2 2" xfId="44807"/>
    <cellStyle name="CALC Currency Total 2 25 5 3" xfId="34932"/>
    <cellStyle name="CALC Currency Total 2 25 5 4" xfId="44808"/>
    <cellStyle name="CALC Currency Total 2 25 6" xfId="20432"/>
    <cellStyle name="CALC Currency Total 2 25 6 2" xfId="28754"/>
    <cellStyle name="CALC Currency Total 2 25 6 2 2" xfId="44809"/>
    <cellStyle name="CALC Currency Total 2 25 6 3" xfId="35864"/>
    <cellStyle name="CALC Currency Total 2 25 6 4" xfId="44810"/>
    <cellStyle name="CALC Currency Total 2 25 7" xfId="21893"/>
    <cellStyle name="CALC Currency Total 2 25 7 2" xfId="30194"/>
    <cellStyle name="CALC Currency Total 2 25 7 2 2" xfId="44811"/>
    <cellStyle name="CALC Currency Total 2 25 7 3" xfId="37237"/>
    <cellStyle name="CALC Currency Total 2 25 7 4" xfId="44812"/>
    <cellStyle name="CALC Currency Total 2 25 8" xfId="22821"/>
    <cellStyle name="CALC Currency Total 2 25 8 2" xfId="31117"/>
    <cellStyle name="CALC Currency Total 2 25 8 2 2" xfId="44813"/>
    <cellStyle name="CALC Currency Total 2 25 8 3" xfId="38121"/>
    <cellStyle name="CALC Currency Total 2 25 8 4" xfId="44814"/>
    <cellStyle name="CALC Currency Total 2 25 9" xfId="23763"/>
    <cellStyle name="CALC Currency Total 2 25 9 2" xfId="44815"/>
    <cellStyle name="CALC Currency Total 2 26" xfId="15422"/>
    <cellStyle name="CALC Currency Total 2 26 10" xfId="44816"/>
    <cellStyle name="CALC Currency Total 2 26 11" xfId="44817"/>
    <cellStyle name="CALC Currency Total 2 26 2" xfId="16502"/>
    <cellStyle name="CALC Currency Total 2 26 2 2" xfId="24815"/>
    <cellStyle name="CALC Currency Total 2 26 2 2 2" xfId="44818"/>
    <cellStyle name="CALC Currency Total 2 26 2 3" xfId="32076"/>
    <cellStyle name="CALC Currency Total 2 26 2 4" xfId="44819"/>
    <cellStyle name="CALC Currency Total 2 26 3" xfId="17468"/>
    <cellStyle name="CALC Currency Total 2 26 3 2" xfId="25789"/>
    <cellStyle name="CALC Currency Total 2 26 3 2 2" xfId="44820"/>
    <cellStyle name="CALC Currency Total 2 26 3 3" xfId="33009"/>
    <cellStyle name="CALC Currency Total 2 26 3 4" xfId="44821"/>
    <cellStyle name="CALC Currency Total 2 26 4" xfId="18496"/>
    <cellStyle name="CALC Currency Total 2 26 4 2" xfId="26816"/>
    <cellStyle name="CALC Currency Total 2 26 4 2 2" xfId="44822"/>
    <cellStyle name="CALC Currency Total 2 26 4 3" xfId="33987"/>
    <cellStyle name="CALC Currency Total 2 26 4 4" xfId="44823"/>
    <cellStyle name="CALC Currency Total 2 26 5" xfId="19479"/>
    <cellStyle name="CALC Currency Total 2 26 5 2" xfId="27800"/>
    <cellStyle name="CALC Currency Total 2 26 5 2 2" xfId="44824"/>
    <cellStyle name="CALC Currency Total 2 26 5 3" xfId="34948"/>
    <cellStyle name="CALC Currency Total 2 26 5 4" xfId="44825"/>
    <cellStyle name="CALC Currency Total 2 26 6" xfId="20448"/>
    <cellStyle name="CALC Currency Total 2 26 6 2" xfId="28770"/>
    <cellStyle name="CALC Currency Total 2 26 6 2 2" xfId="44826"/>
    <cellStyle name="CALC Currency Total 2 26 6 3" xfId="35879"/>
    <cellStyle name="CALC Currency Total 2 26 6 4" xfId="44827"/>
    <cellStyle name="CALC Currency Total 2 26 7" xfId="21909"/>
    <cellStyle name="CALC Currency Total 2 26 7 2" xfId="30210"/>
    <cellStyle name="CALC Currency Total 2 26 7 2 2" xfId="44828"/>
    <cellStyle name="CALC Currency Total 2 26 7 3" xfId="37252"/>
    <cellStyle name="CALC Currency Total 2 26 7 4" xfId="44829"/>
    <cellStyle name="CALC Currency Total 2 26 8" xfId="22837"/>
    <cellStyle name="CALC Currency Total 2 26 8 2" xfId="31133"/>
    <cellStyle name="CALC Currency Total 2 26 8 2 2" xfId="44830"/>
    <cellStyle name="CALC Currency Total 2 26 8 3" xfId="38136"/>
    <cellStyle name="CALC Currency Total 2 26 8 4" xfId="44831"/>
    <cellStyle name="CALC Currency Total 2 26 9" xfId="23779"/>
    <cellStyle name="CALC Currency Total 2 26 9 2" xfId="44832"/>
    <cellStyle name="CALC Currency Total 2 27" xfId="15436"/>
    <cellStyle name="CALC Currency Total 2 27 10" xfId="44833"/>
    <cellStyle name="CALC Currency Total 2 27 11" xfId="44834"/>
    <cellStyle name="CALC Currency Total 2 27 2" xfId="16516"/>
    <cellStyle name="CALC Currency Total 2 27 2 2" xfId="24829"/>
    <cellStyle name="CALC Currency Total 2 27 2 2 2" xfId="44835"/>
    <cellStyle name="CALC Currency Total 2 27 2 3" xfId="32090"/>
    <cellStyle name="CALC Currency Total 2 27 2 4" xfId="44836"/>
    <cellStyle name="CALC Currency Total 2 27 3" xfId="17482"/>
    <cellStyle name="CALC Currency Total 2 27 3 2" xfId="25803"/>
    <cellStyle name="CALC Currency Total 2 27 3 2 2" xfId="44837"/>
    <cellStyle name="CALC Currency Total 2 27 3 3" xfId="33023"/>
    <cellStyle name="CALC Currency Total 2 27 3 4" xfId="44838"/>
    <cellStyle name="CALC Currency Total 2 27 4" xfId="18510"/>
    <cellStyle name="CALC Currency Total 2 27 4 2" xfId="26830"/>
    <cellStyle name="CALC Currency Total 2 27 4 2 2" xfId="44839"/>
    <cellStyle name="CALC Currency Total 2 27 4 3" xfId="34001"/>
    <cellStyle name="CALC Currency Total 2 27 4 4" xfId="44840"/>
    <cellStyle name="CALC Currency Total 2 27 5" xfId="19493"/>
    <cellStyle name="CALC Currency Total 2 27 5 2" xfId="27814"/>
    <cellStyle name="CALC Currency Total 2 27 5 2 2" xfId="44841"/>
    <cellStyle name="CALC Currency Total 2 27 5 3" xfId="34962"/>
    <cellStyle name="CALC Currency Total 2 27 5 4" xfId="44842"/>
    <cellStyle name="CALC Currency Total 2 27 6" xfId="20462"/>
    <cellStyle name="CALC Currency Total 2 27 6 2" xfId="28784"/>
    <cellStyle name="CALC Currency Total 2 27 6 2 2" xfId="44843"/>
    <cellStyle name="CALC Currency Total 2 27 6 3" xfId="35893"/>
    <cellStyle name="CALC Currency Total 2 27 6 4" xfId="44844"/>
    <cellStyle name="CALC Currency Total 2 27 7" xfId="21923"/>
    <cellStyle name="CALC Currency Total 2 27 7 2" xfId="30224"/>
    <cellStyle name="CALC Currency Total 2 27 7 2 2" xfId="44845"/>
    <cellStyle name="CALC Currency Total 2 27 7 3" xfId="37266"/>
    <cellStyle name="CALC Currency Total 2 27 7 4" xfId="44846"/>
    <cellStyle name="CALC Currency Total 2 27 8" xfId="22851"/>
    <cellStyle name="CALC Currency Total 2 27 8 2" xfId="31147"/>
    <cellStyle name="CALC Currency Total 2 27 8 2 2" xfId="44847"/>
    <cellStyle name="CALC Currency Total 2 27 8 3" xfId="38150"/>
    <cellStyle name="CALC Currency Total 2 27 8 4" xfId="44848"/>
    <cellStyle name="CALC Currency Total 2 27 9" xfId="23793"/>
    <cellStyle name="CALC Currency Total 2 27 9 2" xfId="44849"/>
    <cellStyle name="CALC Currency Total 2 28" xfId="15450"/>
    <cellStyle name="CALC Currency Total 2 28 10" xfId="44850"/>
    <cellStyle name="CALC Currency Total 2 28 11" xfId="44851"/>
    <cellStyle name="CALC Currency Total 2 28 2" xfId="16530"/>
    <cellStyle name="CALC Currency Total 2 28 2 2" xfId="24843"/>
    <cellStyle name="CALC Currency Total 2 28 2 2 2" xfId="44852"/>
    <cellStyle name="CALC Currency Total 2 28 2 3" xfId="32104"/>
    <cellStyle name="CALC Currency Total 2 28 2 4" xfId="44853"/>
    <cellStyle name="CALC Currency Total 2 28 3" xfId="17496"/>
    <cellStyle name="CALC Currency Total 2 28 3 2" xfId="25817"/>
    <cellStyle name="CALC Currency Total 2 28 3 2 2" xfId="44854"/>
    <cellStyle name="CALC Currency Total 2 28 3 3" xfId="33037"/>
    <cellStyle name="CALC Currency Total 2 28 3 4" xfId="44855"/>
    <cellStyle name="CALC Currency Total 2 28 4" xfId="18524"/>
    <cellStyle name="CALC Currency Total 2 28 4 2" xfId="26844"/>
    <cellStyle name="CALC Currency Total 2 28 4 2 2" xfId="44856"/>
    <cellStyle name="CALC Currency Total 2 28 4 3" xfId="34015"/>
    <cellStyle name="CALC Currency Total 2 28 4 4" xfId="44857"/>
    <cellStyle name="CALC Currency Total 2 28 5" xfId="19507"/>
    <cellStyle name="CALC Currency Total 2 28 5 2" xfId="27828"/>
    <cellStyle name="CALC Currency Total 2 28 5 2 2" xfId="44858"/>
    <cellStyle name="CALC Currency Total 2 28 5 3" xfId="34976"/>
    <cellStyle name="CALC Currency Total 2 28 5 4" xfId="44859"/>
    <cellStyle name="CALC Currency Total 2 28 6" xfId="20476"/>
    <cellStyle name="CALC Currency Total 2 28 6 2" xfId="28798"/>
    <cellStyle name="CALC Currency Total 2 28 6 2 2" xfId="44860"/>
    <cellStyle name="CALC Currency Total 2 28 6 3" xfId="35907"/>
    <cellStyle name="CALC Currency Total 2 28 6 4" xfId="44861"/>
    <cellStyle name="CALC Currency Total 2 28 7" xfId="21937"/>
    <cellStyle name="CALC Currency Total 2 28 7 2" xfId="30238"/>
    <cellStyle name="CALC Currency Total 2 28 7 2 2" xfId="44862"/>
    <cellStyle name="CALC Currency Total 2 28 7 3" xfId="37280"/>
    <cellStyle name="CALC Currency Total 2 28 7 4" xfId="44863"/>
    <cellStyle name="CALC Currency Total 2 28 8" xfId="22865"/>
    <cellStyle name="CALC Currency Total 2 28 8 2" xfId="31161"/>
    <cellStyle name="CALC Currency Total 2 28 8 2 2" xfId="44864"/>
    <cellStyle name="CALC Currency Total 2 28 8 3" xfId="38164"/>
    <cellStyle name="CALC Currency Total 2 28 8 4" xfId="44865"/>
    <cellStyle name="CALC Currency Total 2 28 9" xfId="23807"/>
    <cellStyle name="CALC Currency Total 2 28 9 2" xfId="44866"/>
    <cellStyle name="CALC Currency Total 2 29" xfId="15482"/>
    <cellStyle name="CALC Currency Total 2 29 2" xfId="17528"/>
    <cellStyle name="CALC Currency Total 2 29 2 2" xfId="25848"/>
    <cellStyle name="CALC Currency Total 2 29 2 2 2" xfId="44867"/>
    <cellStyle name="CALC Currency Total 2 29 2 3" xfId="33066"/>
    <cellStyle name="CALC Currency Total 2 29 2 4" xfId="44868"/>
    <cellStyle name="CALC Currency Total 2 29 3" xfId="19539"/>
    <cellStyle name="CALC Currency Total 2 29 3 2" xfId="27860"/>
    <cellStyle name="CALC Currency Total 2 29 3 2 2" xfId="44869"/>
    <cellStyle name="CALC Currency Total 2 29 3 3" xfId="35008"/>
    <cellStyle name="CALC Currency Total 2 29 3 4" xfId="44870"/>
    <cellStyle name="CALC Currency Total 2 29 4" xfId="44871"/>
    <cellStyle name="CALC Currency Total 2 29 4 2" xfId="44872"/>
    <cellStyle name="CALC Currency Total 2 3" xfId="14519"/>
    <cellStyle name="CALC Currency Total 2 3 2" xfId="15581"/>
    <cellStyle name="CALC Currency Total 2 3 2 2" xfId="44873"/>
    <cellStyle name="CALC Currency Total 2 3 2 2 2" xfId="44874"/>
    <cellStyle name="CALC Currency Total 2 3 3" xfId="23897"/>
    <cellStyle name="CALC Currency Total 2 3 3 2" xfId="44875"/>
    <cellStyle name="CALC Currency Total 2 30" xfId="44876"/>
    <cellStyle name="CALC Currency Total 2 30 2" xfId="44877"/>
    <cellStyle name="CALC Currency Total 2 4" xfId="14543"/>
    <cellStyle name="CALC Currency Total 2 4 2" xfId="15622"/>
    <cellStyle name="CALC Currency Total 2 4 2 2" xfId="23936"/>
    <cellStyle name="CALC Currency Total 2 4 2 2 2" xfId="44878"/>
    <cellStyle name="CALC Currency Total 2 4 2 3" xfId="44879"/>
    <cellStyle name="CALC Currency Total 2 4 2 4" xfId="44880"/>
    <cellStyle name="CALC Currency Total 2 4 3" xfId="16590"/>
    <cellStyle name="CALC Currency Total 2 4 3 2" xfId="24907"/>
    <cellStyle name="CALC Currency Total 2 4 3 2 2" xfId="44881"/>
    <cellStyle name="CALC Currency Total 2 4 3 3" xfId="32167"/>
    <cellStyle name="CALC Currency Total 2 4 3 4" xfId="44882"/>
    <cellStyle name="CALC Currency Total 2 4 4" xfId="17609"/>
    <cellStyle name="CALC Currency Total 2 4 4 2" xfId="25932"/>
    <cellStyle name="CALC Currency Total 2 4 4 2 2" xfId="44883"/>
    <cellStyle name="CALC Currency Total 2 4 4 3" xfId="33144"/>
    <cellStyle name="CALC Currency Total 2 4 4 4" xfId="44884"/>
    <cellStyle name="CALC Currency Total 2 4 5" xfId="18591"/>
    <cellStyle name="CALC Currency Total 2 4 5 2" xfId="26910"/>
    <cellStyle name="CALC Currency Total 2 4 5 2 2" xfId="44885"/>
    <cellStyle name="CALC Currency Total 2 4 5 3" xfId="34079"/>
    <cellStyle name="CALC Currency Total 2 4 5 4" xfId="44886"/>
    <cellStyle name="CALC Currency Total 2 4 6" xfId="19559"/>
    <cellStyle name="CALC Currency Total 2 4 6 2" xfId="27880"/>
    <cellStyle name="CALC Currency Total 2 4 6 2 2" xfId="44887"/>
    <cellStyle name="CALC Currency Total 2 4 6 3" xfId="35027"/>
    <cellStyle name="CALC Currency Total 2 4 6 4" xfId="44888"/>
    <cellStyle name="CALC Currency Total 2 4 7" xfId="20517"/>
    <cellStyle name="CALC Currency Total 2 4 7 2" xfId="28839"/>
    <cellStyle name="CALC Currency Total 2 4 7 2 2" xfId="44889"/>
    <cellStyle name="CALC Currency Total 2 4 7 3" xfId="35944"/>
    <cellStyle name="CALC Currency Total 2 4 7 4" xfId="44890"/>
    <cellStyle name="CALC Currency Total 2 4 8" xfId="22900"/>
    <cellStyle name="CALC Currency Total 2 4 8 2" xfId="44891"/>
    <cellStyle name="CALC Currency Total 2 5" xfId="14604"/>
    <cellStyle name="CALC Currency Total 2 5 10" xfId="22965"/>
    <cellStyle name="CALC Currency Total 2 5 10 2" xfId="44892"/>
    <cellStyle name="CALC Currency Total 2 5 11" xfId="44893"/>
    <cellStyle name="CALC Currency Total 2 5 2" xfId="15684"/>
    <cellStyle name="CALC Currency Total 2 5 2 2" xfId="24000"/>
    <cellStyle name="CALC Currency Total 2 5 2 2 2" xfId="44894"/>
    <cellStyle name="CALC Currency Total 2 5 2 3" xfId="31295"/>
    <cellStyle name="CALC Currency Total 2 5 2 4" xfId="44895"/>
    <cellStyle name="CALC Currency Total 2 5 3" xfId="16651"/>
    <cellStyle name="CALC Currency Total 2 5 3 2" xfId="24971"/>
    <cellStyle name="CALC Currency Total 2 5 3 2 2" xfId="44896"/>
    <cellStyle name="CALC Currency Total 2 5 3 3" xfId="32228"/>
    <cellStyle name="CALC Currency Total 2 5 3 4" xfId="44897"/>
    <cellStyle name="CALC Currency Total 2 5 4" xfId="17673"/>
    <cellStyle name="CALC Currency Total 2 5 4 2" xfId="25997"/>
    <cellStyle name="CALC Currency Total 2 5 4 2 2" xfId="44898"/>
    <cellStyle name="CALC Currency Total 2 5 4 3" xfId="33205"/>
    <cellStyle name="CALC Currency Total 2 5 4 4" xfId="44899"/>
    <cellStyle name="CALC Currency Total 2 5 5" xfId="18656"/>
    <cellStyle name="CALC Currency Total 2 5 5 2" xfId="26977"/>
    <cellStyle name="CALC Currency Total 2 5 5 2 2" xfId="44900"/>
    <cellStyle name="CALC Currency Total 2 5 5 3" xfId="34143"/>
    <cellStyle name="CALC Currency Total 2 5 5 4" xfId="44901"/>
    <cellStyle name="CALC Currency Total 2 5 6" xfId="19625"/>
    <cellStyle name="CALC Currency Total 2 5 6 2" xfId="27946"/>
    <cellStyle name="CALC Currency Total 2 5 6 2 2" xfId="44902"/>
    <cellStyle name="CALC Currency Total 2 5 6 3" xfId="35089"/>
    <cellStyle name="CALC Currency Total 2 5 6 4" xfId="44903"/>
    <cellStyle name="CALC Currency Total 2 5 7" xfId="20582"/>
    <cellStyle name="CALC Currency Total 2 5 7 2" xfId="28904"/>
    <cellStyle name="CALC Currency Total 2 5 7 2 2" xfId="44904"/>
    <cellStyle name="CALC Currency Total 2 5 7 3" xfId="36005"/>
    <cellStyle name="CALC Currency Total 2 5 7 4" xfId="44905"/>
    <cellStyle name="CALC Currency Total 2 5 8" xfId="21132"/>
    <cellStyle name="CALC Currency Total 2 5 8 2" xfId="29446"/>
    <cellStyle name="CALC Currency Total 2 5 8 2 2" xfId="44906"/>
    <cellStyle name="CALC Currency Total 2 5 8 3" xfId="36519"/>
    <cellStyle name="CALC Currency Total 2 5 8 4" xfId="44907"/>
    <cellStyle name="CALC Currency Total 2 5 9" xfId="22019"/>
    <cellStyle name="CALC Currency Total 2 5 9 2" xfId="30318"/>
    <cellStyle name="CALC Currency Total 2 5 9 2 2" xfId="44908"/>
    <cellStyle name="CALC Currency Total 2 5 9 3" xfId="37356"/>
    <cellStyle name="CALC Currency Total 2 5 9 4" xfId="44909"/>
    <cellStyle name="CALC Currency Total 2 6" xfId="14624"/>
    <cellStyle name="CALC Currency Total 2 6 10" xfId="22986"/>
    <cellStyle name="CALC Currency Total 2 6 10 2" xfId="44910"/>
    <cellStyle name="CALC Currency Total 2 6 11" xfId="44911"/>
    <cellStyle name="CALC Currency Total 2 6 2" xfId="15705"/>
    <cellStyle name="CALC Currency Total 2 6 2 2" xfId="24021"/>
    <cellStyle name="CALC Currency Total 2 6 2 2 2" xfId="44912"/>
    <cellStyle name="CALC Currency Total 2 6 2 3" xfId="31315"/>
    <cellStyle name="CALC Currency Total 2 6 2 4" xfId="44913"/>
    <cellStyle name="CALC Currency Total 2 6 3" xfId="16672"/>
    <cellStyle name="CALC Currency Total 2 6 3 2" xfId="24992"/>
    <cellStyle name="CALC Currency Total 2 6 3 2 2" xfId="44914"/>
    <cellStyle name="CALC Currency Total 2 6 3 3" xfId="32248"/>
    <cellStyle name="CALC Currency Total 2 6 3 4" xfId="44915"/>
    <cellStyle name="CALC Currency Total 2 6 4" xfId="17695"/>
    <cellStyle name="CALC Currency Total 2 6 4 2" xfId="26018"/>
    <cellStyle name="CALC Currency Total 2 6 4 2 2" xfId="44916"/>
    <cellStyle name="CALC Currency Total 2 6 4 3" xfId="33225"/>
    <cellStyle name="CALC Currency Total 2 6 4 4" xfId="44917"/>
    <cellStyle name="CALC Currency Total 2 6 5" xfId="18678"/>
    <cellStyle name="CALC Currency Total 2 6 5 2" xfId="26999"/>
    <cellStyle name="CALC Currency Total 2 6 5 2 2" xfId="44918"/>
    <cellStyle name="CALC Currency Total 2 6 5 3" xfId="34164"/>
    <cellStyle name="CALC Currency Total 2 6 5 4" xfId="44919"/>
    <cellStyle name="CALC Currency Total 2 6 6" xfId="19647"/>
    <cellStyle name="CALC Currency Total 2 6 6 2" xfId="27968"/>
    <cellStyle name="CALC Currency Total 2 6 6 2 2" xfId="44920"/>
    <cellStyle name="CALC Currency Total 2 6 6 3" xfId="35110"/>
    <cellStyle name="CALC Currency Total 2 6 6 4" xfId="44921"/>
    <cellStyle name="CALC Currency Total 2 6 7" xfId="20604"/>
    <cellStyle name="CALC Currency Total 2 6 7 2" xfId="28925"/>
    <cellStyle name="CALC Currency Total 2 6 7 2 2" xfId="44922"/>
    <cellStyle name="CALC Currency Total 2 6 7 3" xfId="36025"/>
    <cellStyle name="CALC Currency Total 2 6 7 4" xfId="44923"/>
    <cellStyle name="CALC Currency Total 2 6 8" xfId="21121"/>
    <cellStyle name="CALC Currency Total 2 6 8 2" xfId="29435"/>
    <cellStyle name="CALC Currency Total 2 6 8 2 2" xfId="44924"/>
    <cellStyle name="CALC Currency Total 2 6 8 3" xfId="36508"/>
    <cellStyle name="CALC Currency Total 2 6 8 4" xfId="44925"/>
    <cellStyle name="CALC Currency Total 2 6 9" xfId="22041"/>
    <cellStyle name="CALC Currency Total 2 6 9 2" xfId="30339"/>
    <cellStyle name="CALC Currency Total 2 6 9 2 2" xfId="44926"/>
    <cellStyle name="CALC Currency Total 2 6 9 3" xfId="37376"/>
    <cellStyle name="CALC Currency Total 2 6 9 4" xfId="44927"/>
    <cellStyle name="CALC Currency Total 2 7" xfId="14643"/>
    <cellStyle name="CALC Currency Total 2 7 10" xfId="23005"/>
    <cellStyle name="CALC Currency Total 2 7 10 2" xfId="44928"/>
    <cellStyle name="CALC Currency Total 2 7 11" xfId="44929"/>
    <cellStyle name="CALC Currency Total 2 7 2" xfId="15724"/>
    <cellStyle name="CALC Currency Total 2 7 2 2" xfId="24040"/>
    <cellStyle name="CALC Currency Total 2 7 2 2 2" xfId="44930"/>
    <cellStyle name="CALC Currency Total 2 7 2 3" xfId="31333"/>
    <cellStyle name="CALC Currency Total 2 7 2 4" xfId="44931"/>
    <cellStyle name="CALC Currency Total 2 7 3" xfId="16690"/>
    <cellStyle name="CALC Currency Total 2 7 3 2" xfId="25011"/>
    <cellStyle name="CALC Currency Total 2 7 3 2 2" xfId="44932"/>
    <cellStyle name="CALC Currency Total 2 7 3 3" xfId="32266"/>
    <cellStyle name="CALC Currency Total 2 7 3 4" xfId="44933"/>
    <cellStyle name="CALC Currency Total 2 7 4" xfId="17714"/>
    <cellStyle name="CALC Currency Total 2 7 4 2" xfId="26037"/>
    <cellStyle name="CALC Currency Total 2 7 4 2 2" xfId="44934"/>
    <cellStyle name="CALC Currency Total 2 7 4 3" xfId="33243"/>
    <cellStyle name="CALC Currency Total 2 7 4 4" xfId="44935"/>
    <cellStyle name="CALC Currency Total 2 7 5" xfId="18697"/>
    <cellStyle name="CALC Currency Total 2 7 5 2" xfId="27018"/>
    <cellStyle name="CALC Currency Total 2 7 5 2 2" xfId="44936"/>
    <cellStyle name="CALC Currency Total 2 7 5 3" xfId="34182"/>
    <cellStyle name="CALC Currency Total 2 7 5 4" xfId="44937"/>
    <cellStyle name="CALC Currency Total 2 7 6" xfId="19666"/>
    <cellStyle name="CALC Currency Total 2 7 6 2" xfId="27987"/>
    <cellStyle name="CALC Currency Total 2 7 6 2 2" xfId="44938"/>
    <cellStyle name="CALC Currency Total 2 7 6 3" xfId="35128"/>
    <cellStyle name="CALC Currency Total 2 7 6 4" xfId="44939"/>
    <cellStyle name="CALC Currency Total 2 7 7" xfId="20623"/>
    <cellStyle name="CALC Currency Total 2 7 7 2" xfId="28944"/>
    <cellStyle name="CALC Currency Total 2 7 7 2 2" xfId="44940"/>
    <cellStyle name="CALC Currency Total 2 7 7 3" xfId="36043"/>
    <cellStyle name="CALC Currency Total 2 7 7 4" xfId="44941"/>
    <cellStyle name="CALC Currency Total 2 7 8" xfId="21239"/>
    <cellStyle name="CALC Currency Total 2 7 8 2" xfId="29549"/>
    <cellStyle name="CALC Currency Total 2 7 8 2 2" xfId="44942"/>
    <cellStyle name="CALC Currency Total 2 7 8 3" xfId="36617"/>
    <cellStyle name="CALC Currency Total 2 7 8 4" xfId="44943"/>
    <cellStyle name="CALC Currency Total 2 7 9" xfId="22060"/>
    <cellStyle name="CALC Currency Total 2 7 9 2" xfId="30358"/>
    <cellStyle name="CALC Currency Total 2 7 9 2 2" xfId="44944"/>
    <cellStyle name="CALC Currency Total 2 7 9 3" xfId="37394"/>
    <cellStyle name="CALC Currency Total 2 7 9 4" xfId="44945"/>
    <cellStyle name="CALC Currency Total 2 8" xfId="14663"/>
    <cellStyle name="CALC Currency Total 2 8 10" xfId="23025"/>
    <cellStyle name="CALC Currency Total 2 8 10 2" xfId="44946"/>
    <cellStyle name="CALC Currency Total 2 8 11" xfId="44947"/>
    <cellStyle name="CALC Currency Total 2 8 2" xfId="15744"/>
    <cellStyle name="CALC Currency Total 2 8 2 2" xfId="24060"/>
    <cellStyle name="CALC Currency Total 2 8 2 2 2" xfId="44948"/>
    <cellStyle name="CALC Currency Total 2 8 2 3" xfId="31352"/>
    <cellStyle name="CALC Currency Total 2 8 2 4" xfId="44949"/>
    <cellStyle name="CALC Currency Total 2 8 3" xfId="16710"/>
    <cellStyle name="CALC Currency Total 2 8 3 2" xfId="25031"/>
    <cellStyle name="CALC Currency Total 2 8 3 2 2" xfId="44950"/>
    <cellStyle name="CALC Currency Total 2 8 3 3" xfId="32285"/>
    <cellStyle name="CALC Currency Total 2 8 3 4" xfId="44951"/>
    <cellStyle name="CALC Currency Total 2 8 4" xfId="17734"/>
    <cellStyle name="CALC Currency Total 2 8 4 2" xfId="26057"/>
    <cellStyle name="CALC Currency Total 2 8 4 2 2" xfId="44952"/>
    <cellStyle name="CALC Currency Total 2 8 4 3" xfId="33262"/>
    <cellStyle name="CALC Currency Total 2 8 4 4" xfId="44953"/>
    <cellStyle name="CALC Currency Total 2 8 5" xfId="18717"/>
    <cellStyle name="CALC Currency Total 2 8 5 2" xfId="27038"/>
    <cellStyle name="CALC Currency Total 2 8 5 2 2" xfId="44954"/>
    <cellStyle name="CALC Currency Total 2 8 5 3" xfId="34201"/>
    <cellStyle name="CALC Currency Total 2 8 5 4" xfId="44955"/>
    <cellStyle name="CALC Currency Total 2 8 6" xfId="19686"/>
    <cellStyle name="CALC Currency Total 2 8 6 2" xfId="28007"/>
    <cellStyle name="CALC Currency Total 2 8 6 2 2" xfId="44956"/>
    <cellStyle name="CALC Currency Total 2 8 6 3" xfId="35147"/>
    <cellStyle name="CALC Currency Total 2 8 6 4" xfId="44957"/>
    <cellStyle name="CALC Currency Total 2 8 7" xfId="20643"/>
    <cellStyle name="CALC Currency Total 2 8 7 2" xfId="28964"/>
    <cellStyle name="CALC Currency Total 2 8 7 2 2" xfId="44958"/>
    <cellStyle name="CALC Currency Total 2 8 7 3" xfId="36062"/>
    <cellStyle name="CALC Currency Total 2 8 7 4" xfId="44959"/>
    <cellStyle name="CALC Currency Total 2 8 8" xfId="21357"/>
    <cellStyle name="CALC Currency Total 2 8 8 2" xfId="29660"/>
    <cellStyle name="CALC Currency Total 2 8 8 2 2" xfId="44960"/>
    <cellStyle name="CALC Currency Total 2 8 8 3" xfId="36725"/>
    <cellStyle name="CALC Currency Total 2 8 8 4" xfId="44961"/>
    <cellStyle name="CALC Currency Total 2 8 9" xfId="22080"/>
    <cellStyle name="CALC Currency Total 2 8 9 2" xfId="30378"/>
    <cellStyle name="CALC Currency Total 2 8 9 2 2" xfId="44962"/>
    <cellStyle name="CALC Currency Total 2 8 9 3" xfId="37413"/>
    <cellStyle name="CALC Currency Total 2 8 9 4" xfId="44963"/>
    <cellStyle name="CALC Currency Total 2 9" xfId="14747"/>
    <cellStyle name="CALC Currency Total 2 9 10" xfId="23111"/>
    <cellStyle name="CALC Currency Total 2 9 10 2" xfId="44964"/>
    <cellStyle name="CALC Currency Total 2 9 11" xfId="44965"/>
    <cellStyle name="CALC Currency Total 2 9 12" xfId="44966"/>
    <cellStyle name="CALC Currency Total 2 9 2" xfId="15828"/>
    <cellStyle name="CALC Currency Total 2 9 2 2" xfId="24146"/>
    <cellStyle name="CALC Currency Total 2 9 2 2 2" xfId="44967"/>
    <cellStyle name="CALC Currency Total 2 9 2 3" xfId="31434"/>
    <cellStyle name="CALC Currency Total 2 9 2 4" xfId="44968"/>
    <cellStyle name="CALC Currency Total 2 9 3" xfId="16794"/>
    <cellStyle name="CALC Currency Total 2 9 3 2" xfId="25118"/>
    <cellStyle name="CALC Currency Total 2 9 3 2 2" xfId="44969"/>
    <cellStyle name="CALC Currency Total 2 9 3 3" xfId="32367"/>
    <cellStyle name="CALC Currency Total 2 9 3 4" xfId="44970"/>
    <cellStyle name="CALC Currency Total 2 9 4" xfId="17820"/>
    <cellStyle name="CALC Currency Total 2 9 4 2" xfId="26144"/>
    <cellStyle name="CALC Currency Total 2 9 4 2 2" xfId="44971"/>
    <cellStyle name="CALC Currency Total 2 9 4 3" xfId="33344"/>
    <cellStyle name="CALC Currency Total 2 9 4 4" xfId="44972"/>
    <cellStyle name="CALC Currency Total 2 9 5" xfId="18804"/>
    <cellStyle name="CALC Currency Total 2 9 5 2" xfId="27125"/>
    <cellStyle name="CALC Currency Total 2 9 5 2 2" xfId="44973"/>
    <cellStyle name="CALC Currency Total 2 9 5 3" xfId="34284"/>
    <cellStyle name="CALC Currency Total 2 9 5 4" xfId="44974"/>
    <cellStyle name="CALC Currency Total 2 9 6" xfId="19772"/>
    <cellStyle name="CALC Currency Total 2 9 6 2" xfId="28094"/>
    <cellStyle name="CALC Currency Total 2 9 6 2 2" xfId="44975"/>
    <cellStyle name="CALC Currency Total 2 9 6 3" xfId="35230"/>
    <cellStyle name="CALC Currency Total 2 9 6 4" xfId="44976"/>
    <cellStyle name="CALC Currency Total 2 9 7" xfId="20730"/>
    <cellStyle name="CALC Currency Total 2 9 7 2" xfId="29051"/>
    <cellStyle name="CALC Currency Total 2 9 7 2 2" xfId="44977"/>
    <cellStyle name="CALC Currency Total 2 9 7 3" xfId="36143"/>
    <cellStyle name="CALC Currency Total 2 9 7 4" xfId="44978"/>
    <cellStyle name="CALC Currency Total 2 9 8" xfId="21144"/>
    <cellStyle name="CALC Currency Total 2 9 8 2" xfId="29456"/>
    <cellStyle name="CALC Currency Total 2 9 8 2 2" xfId="44979"/>
    <cellStyle name="CALC Currency Total 2 9 8 3" xfId="36528"/>
    <cellStyle name="CALC Currency Total 2 9 8 4" xfId="44980"/>
    <cellStyle name="CALC Currency Total 2 9 9" xfId="22166"/>
    <cellStyle name="CALC Currency Total 2 9 9 2" xfId="30464"/>
    <cellStyle name="CALC Currency Total 2 9 9 2 2" xfId="44981"/>
    <cellStyle name="CALC Currency Total 2 9 9 3" xfId="37495"/>
    <cellStyle name="CALC Currency Total 2 9 9 4" xfId="44982"/>
    <cellStyle name="CALC Currency Total 20" xfId="14802"/>
    <cellStyle name="CALC Currency Total 20 10" xfId="23166"/>
    <cellStyle name="CALC Currency Total 20 10 2" xfId="44983"/>
    <cellStyle name="CALC Currency Total 20 11" xfId="44984"/>
    <cellStyle name="CALC Currency Total 20 12" xfId="44985"/>
    <cellStyle name="CALC Currency Total 20 2" xfId="15883"/>
    <cellStyle name="CALC Currency Total 20 2 2" xfId="24201"/>
    <cellStyle name="CALC Currency Total 20 2 2 2" xfId="44986"/>
    <cellStyle name="CALC Currency Total 20 2 3" xfId="31487"/>
    <cellStyle name="CALC Currency Total 20 2 4" xfId="44987"/>
    <cellStyle name="CALC Currency Total 20 3" xfId="16849"/>
    <cellStyle name="CALC Currency Total 20 3 2" xfId="25173"/>
    <cellStyle name="CALC Currency Total 20 3 2 2" xfId="44988"/>
    <cellStyle name="CALC Currency Total 20 3 3" xfId="32420"/>
    <cellStyle name="CALC Currency Total 20 3 4" xfId="44989"/>
    <cellStyle name="CALC Currency Total 20 4" xfId="17876"/>
    <cellStyle name="CALC Currency Total 20 4 2" xfId="26199"/>
    <cellStyle name="CALC Currency Total 20 4 2 2" xfId="44990"/>
    <cellStyle name="CALC Currency Total 20 4 3" xfId="33397"/>
    <cellStyle name="CALC Currency Total 20 4 4" xfId="44991"/>
    <cellStyle name="CALC Currency Total 20 5" xfId="18860"/>
    <cellStyle name="CALC Currency Total 20 5 2" xfId="27180"/>
    <cellStyle name="CALC Currency Total 20 5 2 2" xfId="44992"/>
    <cellStyle name="CALC Currency Total 20 5 3" xfId="34337"/>
    <cellStyle name="CALC Currency Total 20 5 4" xfId="44993"/>
    <cellStyle name="CALC Currency Total 20 6" xfId="19828"/>
    <cellStyle name="CALC Currency Total 20 6 2" xfId="28150"/>
    <cellStyle name="CALC Currency Total 20 6 2 2" xfId="44994"/>
    <cellStyle name="CALC Currency Total 20 6 3" xfId="35284"/>
    <cellStyle name="CALC Currency Total 20 6 4" xfId="44995"/>
    <cellStyle name="CALC Currency Total 20 7" xfId="20786"/>
    <cellStyle name="CALC Currency Total 20 7 2" xfId="29106"/>
    <cellStyle name="CALC Currency Total 20 7 2 2" xfId="44996"/>
    <cellStyle name="CALC Currency Total 20 7 3" xfId="36196"/>
    <cellStyle name="CALC Currency Total 20 7 4" xfId="44997"/>
    <cellStyle name="CALC Currency Total 20 8" xfId="15555"/>
    <cellStyle name="CALC Currency Total 20 8 2" xfId="23883"/>
    <cellStyle name="CALC Currency Total 20 8 2 2" xfId="44998"/>
    <cellStyle name="CALC Currency Total 20 8 3" xfId="31227"/>
    <cellStyle name="CALC Currency Total 20 8 4" xfId="44999"/>
    <cellStyle name="CALC Currency Total 20 9" xfId="22222"/>
    <cellStyle name="CALC Currency Total 20 9 2" xfId="30520"/>
    <cellStyle name="CALC Currency Total 20 9 2 2" xfId="45000"/>
    <cellStyle name="CALC Currency Total 20 9 3" xfId="37548"/>
    <cellStyle name="CALC Currency Total 20 9 4" xfId="45001"/>
    <cellStyle name="CALC Currency Total 21" xfId="14808"/>
    <cellStyle name="CALC Currency Total 21 10" xfId="23172"/>
    <cellStyle name="CALC Currency Total 21 10 2" xfId="45002"/>
    <cellStyle name="CALC Currency Total 21 11" xfId="45003"/>
    <cellStyle name="CALC Currency Total 21 12" xfId="45004"/>
    <cellStyle name="CALC Currency Total 21 2" xfId="15889"/>
    <cellStyle name="CALC Currency Total 21 2 2" xfId="24207"/>
    <cellStyle name="CALC Currency Total 21 2 2 2" xfId="45005"/>
    <cellStyle name="CALC Currency Total 21 2 3" xfId="31493"/>
    <cellStyle name="CALC Currency Total 21 2 4" xfId="45006"/>
    <cellStyle name="CALC Currency Total 21 3" xfId="16855"/>
    <cellStyle name="CALC Currency Total 21 3 2" xfId="25179"/>
    <cellStyle name="CALC Currency Total 21 3 2 2" xfId="45007"/>
    <cellStyle name="CALC Currency Total 21 3 3" xfId="32426"/>
    <cellStyle name="CALC Currency Total 21 3 4" xfId="45008"/>
    <cellStyle name="CALC Currency Total 21 4" xfId="17882"/>
    <cellStyle name="CALC Currency Total 21 4 2" xfId="26205"/>
    <cellStyle name="CALC Currency Total 21 4 2 2" xfId="45009"/>
    <cellStyle name="CALC Currency Total 21 4 3" xfId="33403"/>
    <cellStyle name="CALC Currency Total 21 4 4" xfId="45010"/>
    <cellStyle name="CALC Currency Total 21 5" xfId="18866"/>
    <cellStyle name="CALC Currency Total 21 5 2" xfId="27186"/>
    <cellStyle name="CALC Currency Total 21 5 2 2" xfId="45011"/>
    <cellStyle name="CALC Currency Total 21 5 3" xfId="34343"/>
    <cellStyle name="CALC Currency Total 21 5 4" xfId="45012"/>
    <cellStyle name="CALC Currency Total 21 6" xfId="19834"/>
    <cellStyle name="CALC Currency Total 21 6 2" xfId="28156"/>
    <cellStyle name="CALC Currency Total 21 6 2 2" xfId="45013"/>
    <cellStyle name="CALC Currency Total 21 6 3" xfId="35290"/>
    <cellStyle name="CALC Currency Total 21 6 4" xfId="45014"/>
    <cellStyle name="CALC Currency Total 21 7" xfId="20792"/>
    <cellStyle name="CALC Currency Total 21 7 2" xfId="29112"/>
    <cellStyle name="CALC Currency Total 21 7 2 2" xfId="45015"/>
    <cellStyle name="CALC Currency Total 21 7 3" xfId="36201"/>
    <cellStyle name="CALC Currency Total 21 7 4" xfId="45016"/>
    <cellStyle name="CALC Currency Total 21 8" xfId="21370"/>
    <cellStyle name="CALC Currency Total 21 8 2" xfId="29673"/>
    <cellStyle name="CALC Currency Total 21 8 2 2" xfId="45017"/>
    <cellStyle name="CALC Currency Total 21 8 3" xfId="36737"/>
    <cellStyle name="CALC Currency Total 21 8 4" xfId="45018"/>
    <cellStyle name="CALC Currency Total 21 9" xfId="22227"/>
    <cellStyle name="CALC Currency Total 21 9 2" xfId="30526"/>
    <cellStyle name="CALC Currency Total 21 9 2 2" xfId="45019"/>
    <cellStyle name="CALC Currency Total 21 9 3" xfId="37554"/>
    <cellStyle name="CALC Currency Total 21 9 4" xfId="45020"/>
    <cellStyle name="CALC Currency Total 22" xfId="14801"/>
    <cellStyle name="CALC Currency Total 22 10" xfId="23165"/>
    <cellStyle name="CALC Currency Total 22 10 2" xfId="45021"/>
    <cellStyle name="CALC Currency Total 22 11" xfId="45022"/>
    <cellStyle name="CALC Currency Total 22 12" xfId="45023"/>
    <cellStyle name="CALC Currency Total 22 2" xfId="15882"/>
    <cellStyle name="CALC Currency Total 22 2 2" xfId="24200"/>
    <cellStyle name="CALC Currency Total 22 2 2 2" xfId="45024"/>
    <cellStyle name="CALC Currency Total 22 2 3" xfId="31486"/>
    <cellStyle name="CALC Currency Total 22 2 4" xfId="45025"/>
    <cellStyle name="CALC Currency Total 22 3" xfId="16848"/>
    <cellStyle name="CALC Currency Total 22 3 2" xfId="25172"/>
    <cellStyle name="CALC Currency Total 22 3 2 2" xfId="45026"/>
    <cellStyle name="CALC Currency Total 22 3 3" xfId="32419"/>
    <cellStyle name="CALC Currency Total 22 3 4" xfId="45027"/>
    <cellStyle name="CALC Currency Total 22 4" xfId="17875"/>
    <cellStyle name="CALC Currency Total 22 4 2" xfId="26198"/>
    <cellStyle name="CALC Currency Total 22 4 2 2" xfId="45028"/>
    <cellStyle name="CALC Currency Total 22 4 3" xfId="33396"/>
    <cellStyle name="CALC Currency Total 22 4 4" xfId="45029"/>
    <cellStyle name="CALC Currency Total 22 5" xfId="18859"/>
    <cellStyle name="CALC Currency Total 22 5 2" xfId="27179"/>
    <cellStyle name="CALC Currency Total 22 5 2 2" xfId="45030"/>
    <cellStyle name="CALC Currency Total 22 5 3" xfId="34336"/>
    <cellStyle name="CALC Currency Total 22 5 4" xfId="45031"/>
    <cellStyle name="CALC Currency Total 22 6" xfId="19827"/>
    <cellStyle name="CALC Currency Total 22 6 2" xfId="28149"/>
    <cellStyle name="CALC Currency Total 22 6 2 2" xfId="45032"/>
    <cellStyle name="CALC Currency Total 22 6 3" xfId="35283"/>
    <cellStyle name="CALC Currency Total 22 6 4" xfId="45033"/>
    <cellStyle name="CALC Currency Total 22 7" xfId="20785"/>
    <cellStyle name="CALC Currency Total 22 7 2" xfId="29105"/>
    <cellStyle name="CALC Currency Total 22 7 2 2" xfId="45034"/>
    <cellStyle name="CALC Currency Total 22 7 3" xfId="36195"/>
    <cellStyle name="CALC Currency Total 22 7 4" xfId="45035"/>
    <cellStyle name="CALC Currency Total 22 8" xfId="21113"/>
    <cellStyle name="CALC Currency Total 22 8 2" xfId="29427"/>
    <cellStyle name="CALC Currency Total 22 8 2 2" xfId="45036"/>
    <cellStyle name="CALC Currency Total 22 8 3" xfId="36500"/>
    <cellStyle name="CALC Currency Total 22 8 4" xfId="45037"/>
    <cellStyle name="CALC Currency Total 22 9" xfId="22221"/>
    <cellStyle name="CALC Currency Total 22 9 2" xfId="30519"/>
    <cellStyle name="CALC Currency Total 22 9 2 2" xfId="45038"/>
    <cellStyle name="CALC Currency Total 22 9 3" xfId="37547"/>
    <cellStyle name="CALC Currency Total 22 9 4" xfId="45039"/>
    <cellStyle name="CALC Currency Total 23" xfId="14770"/>
    <cellStyle name="CALC Currency Total 23 10" xfId="23134"/>
    <cellStyle name="CALC Currency Total 23 10 2" xfId="45040"/>
    <cellStyle name="CALC Currency Total 23 11" xfId="45041"/>
    <cellStyle name="CALC Currency Total 23 12" xfId="45042"/>
    <cellStyle name="CALC Currency Total 23 2" xfId="15851"/>
    <cellStyle name="CALC Currency Total 23 2 2" xfId="24169"/>
    <cellStyle name="CALC Currency Total 23 2 2 2" xfId="45043"/>
    <cellStyle name="CALC Currency Total 23 2 3" xfId="31457"/>
    <cellStyle name="CALC Currency Total 23 2 4" xfId="45044"/>
    <cellStyle name="CALC Currency Total 23 3" xfId="16817"/>
    <cellStyle name="CALC Currency Total 23 3 2" xfId="25141"/>
    <cellStyle name="CALC Currency Total 23 3 2 2" xfId="45045"/>
    <cellStyle name="CALC Currency Total 23 3 3" xfId="32390"/>
    <cellStyle name="CALC Currency Total 23 3 4" xfId="45046"/>
    <cellStyle name="CALC Currency Total 23 4" xfId="17843"/>
    <cellStyle name="CALC Currency Total 23 4 2" xfId="26167"/>
    <cellStyle name="CALC Currency Total 23 4 2 2" xfId="45047"/>
    <cellStyle name="CALC Currency Total 23 4 3" xfId="33367"/>
    <cellStyle name="CALC Currency Total 23 4 4" xfId="45048"/>
    <cellStyle name="CALC Currency Total 23 5" xfId="18827"/>
    <cellStyle name="CALC Currency Total 23 5 2" xfId="27148"/>
    <cellStyle name="CALC Currency Total 23 5 2 2" xfId="45049"/>
    <cellStyle name="CALC Currency Total 23 5 3" xfId="34307"/>
    <cellStyle name="CALC Currency Total 23 5 4" xfId="45050"/>
    <cellStyle name="CALC Currency Total 23 6" xfId="19795"/>
    <cellStyle name="CALC Currency Total 23 6 2" xfId="28117"/>
    <cellStyle name="CALC Currency Total 23 6 2 2" xfId="45051"/>
    <cellStyle name="CALC Currency Total 23 6 3" xfId="35253"/>
    <cellStyle name="CALC Currency Total 23 6 4" xfId="45052"/>
    <cellStyle name="CALC Currency Total 23 7" xfId="20753"/>
    <cellStyle name="CALC Currency Total 23 7 2" xfId="29074"/>
    <cellStyle name="CALC Currency Total 23 7 2 2" xfId="45053"/>
    <cellStyle name="CALC Currency Total 23 7 3" xfId="36166"/>
    <cellStyle name="CALC Currency Total 23 7 4" xfId="45054"/>
    <cellStyle name="CALC Currency Total 23 8" xfId="21254"/>
    <cellStyle name="CALC Currency Total 23 8 2" xfId="29563"/>
    <cellStyle name="CALC Currency Total 23 8 2 2" xfId="45055"/>
    <cellStyle name="CALC Currency Total 23 8 3" xfId="36631"/>
    <cellStyle name="CALC Currency Total 23 8 4" xfId="45056"/>
    <cellStyle name="CALC Currency Total 23 9" xfId="22189"/>
    <cellStyle name="CALC Currency Total 23 9 2" xfId="30487"/>
    <cellStyle name="CALC Currency Total 23 9 2 2" xfId="45057"/>
    <cellStyle name="CALC Currency Total 23 9 3" xfId="37518"/>
    <cellStyle name="CALC Currency Total 23 9 4" xfId="45058"/>
    <cellStyle name="CALC Currency Total 24" xfId="14720"/>
    <cellStyle name="CALC Currency Total 24 10" xfId="23082"/>
    <cellStyle name="CALC Currency Total 24 10 2" xfId="45059"/>
    <cellStyle name="CALC Currency Total 24 11" xfId="45060"/>
    <cellStyle name="CALC Currency Total 24 12" xfId="45061"/>
    <cellStyle name="CALC Currency Total 24 2" xfId="15801"/>
    <cellStyle name="CALC Currency Total 24 2 2" xfId="24117"/>
    <cellStyle name="CALC Currency Total 24 2 2 2" xfId="45062"/>
    <cellStyle name="CALC Currency Total 24 2 3" xfId="31405"/>
    <cellStyle name="CALC Currency Total 24 2 4" xfId="45063"/>
    <cellStyle name="CALC Currency Total 24 3" xfId="16767"/>
    <cellStyle name="CALC Currency Total 24 3 2" xfId="25089"/>
    <cellStyle name="CALC Currency Total 24 3 2 2" xfId="45064"/>
    <cellStyle name="CALC Currency Total 24 3 3" xfId="32338"/>
    <cellStyle name="CALC Currency Total 24 3 4" xfId="45065"/>
    <cellStyle name="CALC Currency Total 24 4" xfId="17791"/>
    <cellStyle name="CALC Currency Total 24 4 2" xfId="26115"/>
    <cellStyle name="CALC Currency Total 24 4 2 2" xfId="45066"/>
    <cellStyle name="CALC Currency Total 24 4 3" xfId="33315"/>
    <cellStyle name="CALC Currency Total 24 4 4" xfId="45067"/>
    <cellStyle name="CALC Currency Total 24 5" xfId="18775"/>
    <cellStyle name="CALC Currency Total 24 5 2" xfId="27096"/>
    <cellStyle name="CALC Currency Total 24 5 2 2" xfId="45068"/>
    <cellStyle name="CALC Currency Total 24 5 3" xfId="34255"/>
    <cellStyle name="CALC Currency Total 24 5 4" xfId="45069"/>
    <cellStyle name="CALC Currency Total 24 6" xfId="19744"/>
    <cellStyle name="CALC Currency Total 24 6 2" xfId="28065"/>
    <cellStyle name="CALC Currency Total 24 6 2 2" xfId="45070"/>
    <cellStyle name="CALC Currency Total 24 6 3" xfId="35201"/>
    <cellStyle name="CALC Currency Total 24 6 4" xfId="45071"/>
    <cellStyle name="CALC Currency Total 24 7" xfId="20701"/>
    <cellStyle name="CALC Currency Total 24 7 2" xfId="29022"/>
    <cellStyle name="CALC Currency Total 24 7 2 2" xfId="45072"/>
    <cellStyle name="CALC Currency Total 24 7 3" xfId="36115"/>
    <cellStyle name="CALC Currency Total 24 7 4" xfId="45073"/>
    <cellStyle name="CALC Currency Total 24 8" xfId="21205"/>
    <cellStyle name="CALC Currency Total 24 8 2" xfId="29517"/>
    <cellStyle name="CALC Currency Total 24 8 2 2" xfId="45074"/>
    <cellStyle name="CALC Currency Total 24 8 3" xfId="36586"/>
    <cellStyle name="CALC Currency Total 24 8 4" xfId="45075"/>
    <cellStyle name="CALC Currency Total 24 9" xfId="22137"/>
    <cellStyle name="CALC Currency Total 24 9 2" xfId="30435"/>
    <cellStyle name="CALC Currency Total 24 9 2 2" xfId="45076"/>
    <cellStyle name="CALC Currency Total 24 9 3" xfId="37466"/>
    <cellStyle name="CALC Currency Total 24 9 4" xfId="45077"/>
    <cellStyle name="CALC Currency Total 25" xfId="14705"/>
    <cellStyle name="CALC Currency Total 25 10" xfId="23067"/>
    <cellStyle name="CALC Currency Total 25 10 2" xfId="45078"/>
    <cellStyle name="CALC Currency Total 25 11" xfId="45079"/>
    <cellStyle name="CALC Currency Total 25 12" xfId="45080"/>
    <cellStyle name="CALC Currency Total 25 2" xfId="15786"/>
    <cellStyle name="CALC Currency Total 25 2 2" xfId="24102"/>
    <cellStyle name="CALC Currency Total 25 2 2 2" xfId="45081"/>
    <cellStyle name="CALC Currency Total 25 2 3" xfId="31391"/>
    <cellStyle name="CALC Currency Total 25 2 4" xfId="45082"/>
    <cellStyle name="CALC Currency Total 25 3" xfId="16752"/>
    <cellStyle name="CALC Currency Total 25 3 2" xfId="25074"/>
    <cellStyle name="CALC Currency Total 25 3 2 2" xfId="45083"/>
    <cellStyle name="CALC Currency Total 25 3 3" xfId="32324"/>
    <cellStyle name="CALC Currency Total 25 3 4" xfId="45084"/>
    <cellStyle name="CALC Currency Total 25 4" xfId="17776"/>
    <cellStyle name="CALC Currency Total 25 4 2" xfId="26100"/>
    <cellStyle name="CALC Currency Total 25 4 2 2" xfId="45085"/>
    <cellStyle name="CALC Currency Total 25 4 3" xfId="33301"/>
    <cellStyle name="CALC Currency Total 25 4 4" xfId="45086"/>
    <cellStyle name="CALC Currency Total 25 5" xfId="18760"/>
    <cellStyle name="CALC Currency Total 25 5 2" xfId="27081"/>
    <cellStyle name="CALC Currency Total 25 5 2 2" xfId="45087"/>
    <cellStyle name="CALC Currency Total 25 5 3" xfId="34241"/>
    <cellStyle name="CALC Currency Total 25 5 4" xfId="45088"/>
    <cellStyle name="CALC Currency Total 25 6" xfId="19729"/>
    <cellStyle name="CALC Currency Total 25 6 2" xfId="28050"/>
    <cellStyle name="CALC Currency Total 25 6 2 2" xfId="45089"/>
    <cellStyle name="CALC Currency Total 25 6 3" xfId="35187"/>
    <cellStyle name="CALC Currency Total 25 6 4" xfId="45090"/>
    <cellStyle name="CALC Currency Total 25 7" xfId="20686"/>
    <cellStyle name="CALC Currency Total 25 7 2" xfId="29007"/>
    <cellStyle name="CALC Currency Total 25 7 2 2" xfId="45091"/>
    <cellStyle name="CALC Currency Total 25 7 3" xfId="36101"/>
    <cellStyle name="CALC Currency Total 25 7 4" xfId="45092"/>
    <cellStyle name="CALC Currency Total 25 8" xfId="15507"/>
    <cellStyle name="CALC Currency Total 25 8 2" xfId="23847"/>
    <cellStyle name="CALC Currency Total 25 8 2 2" xfId="45093"/>
    <cellStyle name="CALC Currency Total 25 8 3" xfId="31196"/>
    <cellStyle name="CALC Currency Total 25 8 4" xfId="45094"/>
    <cellStyle name="CALC Currency Total 25 9" xfId="22122"/>
    <cellStyle name="CALC Currency Total 25 9 2" xfId="30420"/>
    <cellStyle name="CALC Currency Total 25 9 2 2" xfId="45095"/>
    <cellStyle name="CALC Currency Total 25 9 3" xfId="37452"/>
    <cellStyle name="CALC Currency Total 25 9 4" xfId="45096"/>
    <cellStyle name="CALC Currency Total 26" xfId="14771"/>
    <cellStyle name="CALC Currency Total 26 10" xfId="23135"/>
    <cellStyle name="CALC Currency Total 26 10 2" xfId="45097"/>
    <cellStyle name="CALC Currency Total 26 11" xfId="45098"/>
    <cellStyle name="CALC Currency Total 26 12" xfId="45099"/>
    <cellStyle name="CALC Currency Total 26 2" xfId="15852"/>
    <cellStyle name="CALC Currency Total 26 2 2" xfId="24170"/>
    <cellStyle name="CALC Currency Total 26 2 2 2" xfId="45100"/>
    <cellStyle name="CALC Currency Total 26 2 3" xfId="31458"/>
    <cellStyle name="CALC Currency Total 26 2 4" xfId="45101"/>
    <cellStyle name="CALC Currency Total 26 3" xfId="16818"/>
    <cellStyle name="CALC Currency Total 26 3 2" xfId="25142"/>
    <cellStyle name="CALC Currency Total 26 3 2 2" xfId="45102"/>
    <cellStyle name="CALC Currency Total 26 3 3" xfId="32391"/>
    <cellStyle name="CALC Currency Total 26 3 4" xfId="45103"/>
    <cellStyle name="CALC Currency Total 26 4" xfId="17844"/>
    <cellStyle name="CALC Currency Total 26 4 2" xfId="26168"/>
    <cellStyle name="CALC Currency Total 26 4 2 2" xfId="45104"/>
    <cellStyle name="CALC Currency Total 26 4 3" xfId="33368"/>
    <cellStyle name="CALC Currency Total 26 4 4" xfId="45105"/>
    <cellStyle name="CALC Currency Total 26 5" xfId="18828"/>
    <cellStyle name="CALC Currency Total 26 5 2" xfId="27149"/>
    <cellStyle name="CALC Currency Total 26 5 2 2" xfId="45106"/>
    <cellStyle name="CALC Currency Total 26 5 3" xfId="34308"/>
    <cellStyle name="CALC Currency Total 26 5 4" xfId="45107"/>
    <cellStyle name="CALC Currency Total 26 6" xfId="19796"/>
    <cellStyle name="CALC Currency Total 26 6 2" xfId="28118"/>
    <cellStyle name="CALC Currency Total 26 6 2 2" xfId="45108"/>
    <cellStyle name="CALC Currency Total 26 6 3" xfId="35254"/>
    <cellStyle name="CALC Currency Total 26 6 4" xfId="45109"/>
    <cellStyle name="CALC Currency Total 26 7" xfId="20754"/>
    <cellStyle name="CALC Currency Total 26 7 2" xfId="29075"/>
    <cellStyle name="CALC Currency Total 26 7 2 2" xfId="45110"/>
    <cellStyle name="CALC Currency Total 26 7 3" xfId="36167"/>
    <cellStyle name="CALC Currency Total 26 7 4" xfId="45111"/>
    <cellStyle name="CALC Currency Total 26 8" xfId="21253"/>
    <cellStyle name="CALC Currency Total 26 8 2" xfId="29562"/>
    <cellStyle name="CALC Currency Total 26 8 2 2" xfId="45112"/>
    <cellStyle name="CALC Currency Total 26 8 3" xfId="36630"/>
    <cellStyle name="CALC Currency Total 26 8 4" xfId="45113"/>
    <cellStyle name="CALC Currency Total 26 9" xfId="22190"/>
    <cellStyle name="CALC Currency Total 26 9 2" xfId="30488"/>
    <cellStyle name="CALC Currency Total 26 9 2 2" xfId="45114"/>
    <cellStyle name="CALC Currency Total 26 9 3" xfId="37519"/>
    <cellStyle name="CALC Currency Total 26 9 4" xfId="45115"/>
    <cellStyle name="CALC Currency Total 27" xfId="14815"/>
    <cellStyle name="CALC Currency Total 27 10" xfId="23179"/>
    <cellStyle name="CALC Currency Total 27 10 2" xfId="45116"/>
    <cellStyle name="CALC Currency Total 27 11" xfId="45117"/>
    <cellStyle name="CALC Currency Total 27 12" xfId="45118"/>
    <cellStyle name="CALC Currency Total 27 2" xfId="15896"/>
    <cellStyle name="CALC Currency Total 27 2 2" xfId="24214"/>
    <cellStyle name="CALC Currency Total 27 2 2 2" xfId="45119"/>
    <cellStyle name="CALC Currency Total 27 2 3" xfId="31500"/>
    <cellStyle name="CALC Currency Total 27 2 4" xfId="45120"/>
    <cellStyle name="CALC Currency Total 27 3" xfId="16862"/>
    <cellStyle name="CALC Currency Total 27 3 2" xfId="25186"/>
    <cellStyle name="CALC Currency Total 27 3 2 2" xfId="45121"/>
    <cellStyle name="CALC Currency Total 27 3 3" xfId="32433"/>
    <cellStyle name="CALC Currency Total 27 3 4" xfId="45122"/>
    <cellStyle name="CALC Currency Total 27 4" xfId="17889"/>
    <cellStyle name="CALC Currency Total 27 4 2" xfId="26212"/>
    <cellStyle name="CALC Currency Total 27 4 2 2" xfId="45123"/>
    <cellStyle name="CALC Currency Total 27 4 3" xfId="33410"/>
    <cellStyle name="CALC Currency Total 27 4 4" xfId="45124"/>
    <cellStyle name="CALC Currency Total 27 5" xfId="18873"/>
    <cellStyle name="CALC Currency Total 27 5 2" xfId="27193"/>
    <cellStyle name="CALC Currency Total 27 5 2 2" xfId="45125"/>
    <cellStyle name="CALC Currency Total 27 5 3" xfId="34350"/>
    <cellStyle name="CALC Currency Total 27 5 4" xfId="45126"/>
    <cellStyle name="CALC Currency Total 27 6" xfId="19841"/>
    <cellStyle name="CALC Currency Total 27 6 2" xfId="28163"/>
    <cellStyle name="CALC Currency Total 27 6 2 2" xfId="45127"/>
    <cellStyle name="CALC Currency Total 27 6 3" xfId="35297"/>
    <cellStyle name="CALC Currency Total 27 6 4" xfId="45128"/>
    <cellStyle name="CALC Currency Total 27 7" xfId="20799"/>
    <cellStyle name="CALC Currency Total 27 7 2" xfId="29119"/>
    <cellStyle name="CALC Currency Total 27 7 2 2" xfId="45129"/>
    <cellStyle name="CALC Currency Total 27 7 3" xfId="36208"/>
    <cellStyle name="CALC Currency Total 27 7 4" xfId="45130"/>
    <cellStyle name="CALC Currency Total 27 8" xfId="21226"/>
    <cellStyle name="CALC Currency Total 27 8 2" xfId="29537"/>
    <cellStyle name="CALC Currency Total 27 8 2 2" xfId="45131"/>
    <cellStyle name="CALC Currency Total 27 8 3" xfId="36606"/>
    <cellStyle name="CALC Currency Total 27 8 4" xfId="45132"/>
    <cellStyle name="CALC Currency Total 27 9" xfId="22234"/>
    <cellStyle name="CALC Currency Total 27 9 2" xfId="30533"/>
    <cellStyle name="CALC Currency Total 27 9 2 2" xfId="45133"/>
    <cellStyle name="CALC Currency Total 27 9 3" xfId="37561"/>
    <cellStyle name="CALC Currency Total 27 9 4" xfId="45134"/>
    <cellStyle name="CALC Currency Total 28" xfId="14842"/>
    <cellStyle name="CALC Currency Total 28 10" xfId="23205"/>
    <cellStyle name="CALC Currency Total 28 10 2" xfId="45135"/>
    <cellStyle name="CALC Currency Total 28 11" xfId="45136"/>
    <cellStyle name="CALC Currency Total 28 12" xfId="45137"/>
    <cellStyle name="CALC Currency Total 28 2" xfId="15923"/>
    <cellStyle name="CALC Currency Total 28 2 2" xfId="24240"/>
    <cellStyle name="CALC Currency Total 28 2 2 2" xfId="45138"/>
    <cellStyle name="CALC Currency Total 28 2 3" xfId="31524"/>
    <cellStyle name="CALC Currency Total 28 2 4" xfId="45139"/>
    <cellStyle name="CALC Currency Total 28 3" xfId="16889"/>
    <cellStyle name="CALC Currency Total 28 3 2" xfId="25212"/>
    <cellStyle name="CALC Currency Total 28 3 2 2" xfId="45140"/>
    <cellStyle name="CALC Currency Total 28 3 3" xfId="32457"/>
    <cellStyle name="CALC Currency Total 28 3 4" xfId="45141"/>
    <cellStyle name="CALC Currency Total 28 4" xfId="17916"/>
    <cellStyle name="CALC Currency Total 28 4 2" xfId="26238"/>
    <cellStyle name="CALC Currency Total 28 4 2 2" xfId="45142"/>
    <cellStyle name="CALC Currency Total 28 4 3" xfId="33434"/>
    <cellStyle name="CALC Currency Total 28 4 4" xfId="45143"/>
    <cellStyle name="CALC Currency Total 28 5" xfId="18900"/>
    <cellStyle name="CALC Currency Total 28 5 2" xfId="27220"/>
    <cellStyle name="CALC Currency Total 28 5 2 2" xfId="45144"/>
    <cellStyle name="CALC Currency Total 28 5 3" xfId="34375"/>
    <cellStyle name="CALC Currency Total 28 5 4" xfId="45145"/>
    <cellStyle name="CALC Currency Total 28 6" xfId="19868"/>
    <cellStyle name="CALC Currency Total 28 6 2" xfId="28190"/>
    <cellStyle name="CALC Currency Total 28 6 2 2" xfId="45146"/>
    <cellStyle name="CALC Currency Total 28 6 3" xfId="35322"/>
    <cellStyle name="CALC Currency Total 28 6 4" xfId="45147"/>
    <cellStyle name="CALC Currency Total 28 7" xfId="20826"/>
    <cellStyle name="CALC Currency Total 28 7 2" xfId="29145"/>
    <cellStyle name="CALC Currency Total 28 7 2 2" xfId="45148"/>
    <cellStyle name="CALC Currency Total 28 7 3" xfId="36232"/>
    <cellStyle name="CALC Currency Total 28 7 4" xfId="45149"/>
    <cellStyle name="CALC Currency Total 28 8" xfId="21216"/>
    <cellStyle name="CALC Currency Total 28 8 2" xfId="29527"/>
    <cellStyle name="CALC Currency Total 28 8 2 2" xfId="45150"/>
    <cellStyle name="CALC Currency Total 28 8 3" xfId="36596"/>
    <cellStyle name="CALC Currency Total 28 8 4" xfId="45151"/>
    <cellStyle name="CALC Currency Total 28 9" xfId="22261"/>
    <cellStyle name="CALC Currency Total 28 9 2" xfId="30559"/>
    <cellStyle name="CALC Currency Total 28 9 2 2" xfId="45152"/>
    <cellStyle name="CALC Currency Total 28 9 3" xfId="37585"/>
    <cellStyle name="CALC Currency Total 28 9 4" xfId="45153"/>
    <cellStyle name="CALC Currency Total 29" xfId="14717"/>
    <cellStyle name="CALC Currency Total 29 10" xfId="23079"/>
    <cellStyle name="CALC Currency Total 29 10 2" xfId="45154"/>
    <cellStyle name="CALC Currency Total 29 11" xfId="45155"/>
    <cellStyle name="CALC Currency Total 29 12" xfId="45156"/>
    <cellStyle name="CALC Currency Total 29 2" xfId="15798"/>
    <cellStyle name="CALC Currency Total 29 2 2" xfId="24114"/>
    <cellStyle name="CALC Currency Total 29 2 2 2" xfId="45157"/>
    <cellStyle name="CALC Currency Total 29 2 3" xfId="31402"/>
    <cellStyle name="CALC Currency Total 29 2 4" xfId="45158"/>
    <cellStyle name="CALC Currency Total 29 3" xfId="16764"/>
    <cellStyle name="CALC Currency Total 29 3 2" xfId="25086"/>
    <cellStyle name="CALC Currency Total 29 3 2 2" xfId="45159"/>
    <cellStyle name="CALC Currency Total 29 3 3" xfId="32335"/>
    <cellStyle name="CALC Currency Total 29 3 4" xfId="45160"/>
    <cellStyle name="CALC Currency Total 29 4" xfId="17788"/>
    <cellStyle name="CALC Currency Total 29 4 2" xfId="26112"/>
    <cellStyle name="CALC Currency Total 29 4 2 2" xfId="45161"/>
    <cellStyle name="CALC Currency Total 29 4 3" xfId="33312"/>
    <cellStyle name="CALC Currency Total 29 4 4" xfId="45162"/>
    <cellStyle name="CALC Currency Total 29 5" xfId="18772"/>
    <cellStyle name="CALC Currency Total 29 5 2" xfId="27093"/>
    <cellStyle name="CALC Currency Total 29 5 2 2" xfId="45163"/>
    <cellStyle name="CALC Currency Total 29 5 3" xfId="34252"/>
    <cellStyle name="CALC Currency Total 29 5 4" xfId="45164"/>
    <cellStyle name="CALC Currency Total 29 6" xfId="19741"/>
    <cellStyle name="CALC Currency Total 29 6 2" xfId="28062"/>
    <cellStyle name="CALC Currency Total 29 6 2 2" xfId="45165"/>
    <cellStyle name="CALC Currency Total 29 6 3" xfId="35198"/>
    <cellStyle name="CALC Currency Total 29 6 4" xfId="45166"/>
    <cellStyle name="CALC Currency Total 29 7" xfId="20698"/>
    <cellStyle name="CALC Currency Total 29 7 2" xfId="29019"/>
    <cellStyle name="CALC Currency Total 29 7 2 2" xfId="45167"/>
    <cellStyle name="CALC Currency Total 29 7 3" xfId="36112"/>
    <cellStyle name="CALC Currency Total 29 7 4" xfId="45168"/>
    <cellStyle name="CALC Currency Total 29 8" xfId="21296"/>
    <cellStyle name="CALC Currency Total 29 8 2" xfId="29603"/>
    <cellStyle name="CALC Currency Total 29 8 2 2" xfId="45169"/>
    <cellStyle name="CALC Currency Total 29 8 3" xfId="36670"/>
    <cellStyle name="CALC Currency Total 29 8 4" xfId="45170"/>
    <cellStyle name="CALC Currency Total 29 9" xfId="22134"/>
    <cellStyle name="CALC Currency Total 29 9 2" xfId="30432"/>
    <cellStyle name="CALC Currency Total 29 9 2 2" xfId="45171"/>
    <cellStyle name="CALC Currency Total 29 9 3" xfId="37463"/>
    <cellStyle name="CALC Currency Total 29 9 4" xfId="45172"/>
    <cellStyle name="CALC Currency Total 3" xfId="14532"/>
    <cellStyle name="CALC Currency Total 3 2" xfId="15608"/>
    <cellStyle name="CALC Currency Total 3 2 2" xfId="23922"/>
    <cellStyle name="CALC Currency Total 3 2 2 2" xfId="45173"/>
    <cellStyle name="CALC Currency Total 3 2 3" xfId="45174"/>
    <cellStyle name="CALC Currency Total 3 2 4" xfId="45175"/>
    <cellStyle name="CALC Currency Total 3 3" xfId="16577"/>
    <cellStyle name="CALC Currency Total 3 3 2" xfId="24893"/>
    <cellStyle name="CALC Currency Total 3 3 2 2" xfId="45176"/>
    <cellStyle name="CALC Currency Total 3 3 3" xfId="32153"/>
    <cellStyle name="CALC Currency Total 3 3 4" xfId="45177"/>
    <cellStyle name="CALC Currency Total 3 4" xfId="17595"/>
    <cellStyle name="CALC Currency Total 3 4 2" xfId="25917"/>
    <cellStyle name="CALC Currency Total 3 4 2 2" xfId="45178"/>
    <cellStyle name="CALC Currency Total 3 4 3" xfId="33130"/>
    <cellStyle name="CALC Currency Total 3 4 4" xfId="45179"/>
    <cellStyle name="CALC Currency Total 3 5" xfId="18576"/>
    <cellStyle name="CALC Currency Total 3 5 2" xfId="26895"/>
    <cellStyle name="CALC Currency Total 3 5 2 2" xfId="45180"/>
    <cellStyle name="CALC Currency Total 3 5 3" xfId="34064"/>
    <cellStyle name="CALC Currency Total 3 5 4" xfId="45181"/>
    <cellStyle name="CALC Currency Total 3 6" xfId="17549"/>
    <cellStyle name="CALC Currency Total 3 6 2" xfId="25868"/>
    <cellStyle name="CALC Currency Total 3 6 2 2" xfId="45182"/>
    <cellStyle name="CALC Currency Total 3 6 3" xfId="33085"/>
    <cellStyle name="CALC Currency Total 3 6 4" xfId="45183"/>
    <cellStyle name="CALC Currency Total 3 7" xfId="19285"/>
    <cellStyle name="CALC Currency Total 3 7 2" xfId="27605"/>
    <cellStyle name="CALC Currency Total 3 7 2 2" xfId="45184"/>
    <cellStyle name="CALC Currency Total 3 7 3" xfId="34753"/>
    <cellStyle name="CALC Currency Total 3 7 4" xfId="45185"/>
    <cellStyle name="CALC Currency Total 3 8" xfId="22886"/>
    <cellStyle name="CALC Currency Total 3 8 2" xfId="45186"/>
    <cellStyle name="CALC Currency Total 30" xfId="14814"/>
    <cellStyle name="CALC Currency Total 30 10" xfId="23178"/>
    <cellStyle name="CALC Currency Total 30 10 2" xfId="45187"/>
    <cellStyle name="CALC Currency Total 30 11" xfId="45188"/>
    <cellStyle name="CALC Currency Total 30 12" xfId="45189"/>
    <cellStyle name="CALC Currency Total 30 2" xfId="15895"/>
    <cellStyle name="CALC Currency Total 30 2 2" xfId="24213"/>
    <cellStyle name="CALC Currency Total 30 2 2 2" xfId="45190"/>
    <cellStyle name="CALC Currency Total 30 2 3" xfId="31499"/>
    <cellStyle name="CALC Currency Total 30 2 4" xfId="45191"/>
    <cellStyle name="CALC Currency Total 30 3" xfId="16861"/>
    <cellStyle name="CALC Currency Total 30 3 2" xfId="25185"/>
    <cellStyle name="CALC Currency Total 30 3 2 2" xfId="45192"/>
    <cellStyle name="CALC Currency Total 30 3 3" xfId="32432"/>
    <cellStyle name="CALC Currency Total 30 3 4" xfId="45193"/>
    <cellStyle name="CALC Currency Total 30 4" xfId="17888"/>
    <cellStyle name="CALC Currency Total 30 4 2" xfId="26211"/>
    <cellStyle name="CALC Currency Total 30 4 2 2" xfId="45194"/>
    <cellStyle name="CALC Currency Total 30 4 3" xfId="33409"/>
    <cellStyle name="CALC Currency Total 30 4 4" xfId="45195"/>
    <cellStyle name="CALC Currency Total 30 5" xfId="18872"/>
    <cellStyle name="CALC Currency Total 30 5 2" xfId="27192"/>
    <cellStyle name="CALC Currency Total 30 5 2 2" xfId="45196"/>
    <cellStyle name="CALC Currency Total 30 5 3" xfId="34349"/>
    <cellStyle name="CALC Currency Total 30 5 4" xfId="45197"/>
    <cellStyle name="CALC Currency Total 30 6" xfId="19840"/>
    <cellStyle name="CALC Currency Total 30 6 2" xfId="28162"/>
    <cellStyle name="CALC Currency Total 30 6 2 2" xfId="45198"/>
    <cellStyle name="CALC Currency Total 30 6 3" xfId="35296"/>
    <cellStyle name="CALC Currency Total 30 6 4" xfId="45199"/>
    <cellStyle name="CALC Currency Total 30 7" xfId="20798"/>
    <cellStyle name="CALC Currency Total 30 7 2" xfId="29118"/>
    <cellStyle name="CALC Currency Total 30 7 2 2" xfId="45200"/>
    <cellStyle name="CALC Currency Total 30 7 3" xfId="36207"/>
    <cellStyle name="CALC Currency Total 30 7 4" xfId="45201"/>
    <cellStyle name="CALC Currency Total 30 8" xfId="21258"/>
    <cellStyle name="CALC Currency Total 30 8 2" xfId="29567"/>
    <cellStyle name="CALC Currency Total 30 8 2 2" xfId="45202"/>
    <cellStyle name="CALC Currency Total 30 8 3" xfId="36635"/>
    <cellStyle name="CALC Currency Total 30 8 4" xfId="45203"/>
    <cellStyle name="CALC Currency Total 30 9" xfId="22233"/>
    <cellStyle name="CALC Currency Total 30 9 2" xfId="30532"/>
    <cellStyle name="CALC Currency Total 30 9 2 2" xfId="45204"/>
    <cellStyle name="CALC Currency Total 30 9 3" xfId="37560"/>
    <cellStyle name="CALC Currency Total 30 9 4" xfId="45205"/>
    <cellStyle name="CALC Currency Total 31" xfId="14759"/>
    <cellStyle name="CALC Currency Total 31 10" xfId="23123"/>
    <cellStyle name="CALC Currency Total 31 10 2" xfId="45206"/>
    <cellStyle name="CALC Currency Total 31 11" xfId="45207"/>
    <cellStyle name="CALC Currency Total 31 12" xfId="45208"/>
    <cellStyle name="CALC Currency Total 31 2" xfId="15840"/>
    <cellStyle name="CALC Currency Total 31 2 2" xfId="24158"/>
    <cellStyle name="CALC Currency Total 31 2 2 2" xfId="45209"/>
    <cellStyle name="CALC Currency Total 31 2 3" xfId="31446"/>
    <cellStyle name="CALC Currency Total 31 2 4" xfId="45210"/>
    <cellStyle name="CALC Currency Total 31 3" xfId="16806"/>
    <cellStyle name="CALC Currency Total 31 3 2" xfId="25130"/>
    <cellStyle name="CALC Currency Total 31 3 2 2" xfId="45211"/>
    <cellStyle name="CALC Currency Total 31 3 3" xfId="32379"/>
    <cellStyle name="CALC Currency Total 31 3 4" xfId="45212"/>
    <cellStyle name="CALC Currency Total 31 4" xfId="17832"/>
    <cellStyle name="CALC Currency Total 31 4 2" xfId="26156"/>
    <cellStyle name="CALC Currency Total 31 4 2 2" xfId="45213"/>
    <cellStyle name="CALC Currency Total 31 4 3" xfId="33356"/>
    <cellStyle name="CALC Currency Total 31 4 4" xfId="45214"/>
    <cellStyle name="CALC Currency Total 31 5" xfId="18816"/>
    <cellStyle name="CALC Currency Total 31 5 2" xfId="27137"/>
    <cellStyle name="CALC Currency Total 31 5 2 2" xfId="45215"/>
    <cellStyle name="CALC Currency Total 31 5 3" xfId="34296"/>
    <cellStyle name="CALC Currency Total 31 5 4" xfId="45216"/>
    <cellStyle name="CALC Currency Total 31 6" xfId="19784"/>
    <cellStyle name="CALC Currency Total 31 6 2" xfId="28106"/>
    <cellStyle name="CALC Currency Total 31 6 2 2" xfId="45217"/>
    <cellStyle name="CALC Currency Total 31 6 3" xfId="35242"/>
    <cellStyle name="CALC Currency Total 31 6 4" xfId="45218"/>
    <cellStyle name="CALC Currency Total 31 7" xfId="20742"/>
    <cellStyle name="CALC Currency Total 31 7 2" xfId="29063"/>
    <cellStyle name="CALC Currency Total 31 7 2 2" xfId="45219"/>
    <cellStyle name="CALC Currency Total 31 7 3" xfId="36155"/>
    <cellStyle name="CALC Currency Total 31 7 4" xfId="45220"/>
    <cellStyle name="CALC Currency Total 31 8" xfId="17059"/>
    <cellStyle name="CALC Currency Total 31 8 2" xfId="25380"/>
    <cellStyle name="CALC Currency Total 31 8 2 2" xfId="45221"/>
    <cellStyle name="CALC Currency Total 31 8 3" xfId="32620"/>
    <cellStyle name="CALC Currency Total 31 8 4" xfId="45222"/>
    <cellStyle name="CALC Currency Total 31 9" xfId="22178"/>
    <cellStyle name="CALC Currency Total 31 9 2" xfId="30476"/>
    <cellStyle name="CALC Currency Total 31 9 2 2" xfId="45223"/>
    <cellStyle name="CALC Currency Total 31 9 3" xfId="37507"/>
    <cellStyle name="CALC Currency Total 31 9 4" xfId="45224"/>
    <cellStyle name="CALC Currency Total 32" xfId="14849"/>
    <cellStyle name="CALC Currency Total 32 10" xfId="23212"/>
    <cellStyle name="CALC Currency Total 32 10 2" xfId="45225"/>
    <cellStyle name="CALC Currency Total 32 11" xfId="45226"/>
    <cellStyle name="CALC Currency Total 32 12" xfId="45227"/>
    <cellStyle name="CALC Currency Total 32 2" xfId="15930"/>
    <cellStyle name="CALC Currency Total 32 2 2" xfId="24247"/>
    <cellStyle name="CALC Currency Total 32 2 2 2" xfId="45228"/>
    <cellStyle name="CALC Currency Total 32 2 3" xfId="31531"/>
    <cellStyle name="CALC Currency Total 32 2 4" xfId="45229"/>
    <cellStyle name="CALC Currency Total 32 3" xfId="16896"/>
    <cellStyle name="CALC Currency Total 32 3 2" xfId="25219"/>
    <cellStyle name="CALC Currency Total 32 3 2 2" xfId="45230"/>
    <cellStyle name="CALC Currency Total 32 3 3" xfId="32464"/>
    <cellStyle name="CALC Currency Total 32 3 4" xfId="45231"/>
    <cellStyle name="CALC Currency Total 32 4" xfId="17923"/>
    <cellStyle name="CALC Currency Total 32 4 2" xfId="26245"/>
    <cellStyle name="CALC Currency Total 32 4 2 2" xfId="45232"/>
    <cellStyle name="CALC Currency Total 32 4 3" xfId="33441"/>
    <cellStyle name="CALC Currency Total 32 4 4" xfId="45233"/>
    <cellStyle name="CALC Currency Total 32 5" xfId="18907"/>
    <cellStyle name="CALC Currency Total 32 5 2" xfId="27227"/>
    <cellStyle name="CALC Currency Total 32 5 2 2" xfId="45234"/>
    <cellStyle name="CALC Currency Total 32 5 3" xfId="34382"/>
    <cellStyle name="CALC Currency Total 32 5 4" xfId="45235"/>
    <cellStyle name="CALC Currency Total 32 6" xfId="19875"/>
    <cellStyle name="CALC Currency Total 32 6 2" xfId="28197"/>
    <cellStyle name="CALC Currency Total 32 6 2 2" xfId="45236"/>
    <cellStyle name="CALC Currency Total 32 6 3" xfId="35329"/>
    <cellStyle name="CALC Currency Total 32 6 4" xfId="45237"/>
    <cellStyle name="CALC Currency Total 32 7" xfId="20833"/>
    <cellStyle name="CALC Currency Total 32 7 2" xfId="29152"/>
    <cellStyle name="CALC Currency Total 32 7 2 2" xfId="45238"/>
    <cellStyle name="CALC Currency Total 32 7 3" xfId="36239"/>
    <cellStyle name="CALC Currency Total 32 7 4" xfId="45239"/>
    <cellStyle name="CALC Currency Total 32 8" xfId="19819"/>
    <cellStyle name="CALC Currency Total 32 8 2" xfId="28141"/>
    <cellStyle name="CALC Currency Total 32 8 2 2" xfId="45240"/>
    <cellStyle name="CALC Currency Total 32 8 3" xfId="35275"/>
    <cellStyle name="CALC Currency Total 32 8 4" xfId="45241"/>
    <cellStyle name="CALC Currency Total 32 9" xfId="22268"/>
    <cellStyle name="CALC Currency Total 32 9 2" xfId="30566"/>
    <cellStyle name="CALC Currency Total 32 9 2 2" xfId="45242"/>
    <cellStyle name="CALC Currency Total 32 9 3" xfId="37592"/>
    <cellStyle name="CALC Currency Total 32 9 4" xfId="45243"/>
    <cellStyle name="CALC Currency Total 33" xfId="14856"/>
    <cellStyle name="CALC Currency Total 33 10" xfId="23219"/>
    <cellStyle name="CALC Currency Total 33 10 2" xfId="45244"/>
    <cellStyle name="CALC Currency Total 33 11" xfId="45245"/>
    <cellStyle name="CALC Currency Total 33 12" xfId="45246"/>
    <cellStyle name="CALC Currency Total 33 2" xfId="15937"/>
    <cellStyle name="CALC Currency Total 33 2 2" xfId="24254"/>
    <cellStyle name="CALC Currency Total 33 2 2 2" xfId="45247"/>
    <cellStyle name="CALC Currency Total 33 2 3" xfId="31538"/>
    <cellStyle name="CALC Currency Total 33 2 4" xfId="45248"/>
    <cellStyle name="CALC Currency Total 33 3" xfId="16903"/>
    <cellStyle name="CALC Currency Total 33 3 2" xfId="25226"/>
    <cellStyle name="CALC Currency Total 33 3 2 2" xfId="45249"/>
    <cellStyle name="CALC Currency Total 33 3 3" xfId="32471"/>
    <cellStyle name="CALC Currency Total 33 3 4" xfId="45250"/>
    <cellStyle name="CALC Currency Total 33 4" xfId="17930"/>
    <cellStyle name="CALC Currency Total 33 4 2" xfId="26252"/>
    <cellStyle name="CALC Currency Total 33 4 2 2" xfId="45251"/>
    <cellStyle name="CALC Currency Total 33 4 3" xfId="33448"/>
    <cellStyle name="CALC Currency Total 33 4 4" xfId="45252"/>
    <cellStyle name="CALC Currency Total 33 5" xfId="18914"/>
    <cellStyle name="CALC Currency Total 33 5 2" xfId="27234"/>
    <cellStyle name="CALC Currency Total 33 5 2 2" xfId="45253"/>
    <cellStyle name="CALC Currency Total 33 5 3" xfId="34389"/>
    <cellStyle name="CALC Currency Total 33 5 4" xfId="45254"/>
    <cellStyle name="CALC Currency Total 33 6" xfId="19882"/>
    <cellStyle name="CALC Currency Total 33 6 2" xfId="28204"/>
    <cellStyle name="CALC Currency Total 33 6 2 2" xfId="45255"/>
    <cellStyle name="CALC Currency Total 33 6 3" xfId="35336"/>
    <cellStyle name="CALC Currency Total 33 6 4" xfId="45256"/>
    <cellStyle name="CALC Currency Total 33 7" xfId="20840"/>
    <cellStyle name="CALC Currency Total 33 7 2" xfId="29159"/>
    <cellStyle name="CALC Currency Total 33 7 2 2" xfId="45257"/>
    <cellStyle name="CALC Currency Total 33 7 3" xfId="36246"/>
    <cellStyle name="CALC Currency Total 33 7 4" xfId="45258"/>
    <cellStyle name="CALC Currency Total 33 8" xfId="19608"/>
    <cellStyle name="CALC Currency Total 33 8 2" xfId="27928"/>
    <cellStyle name="CALC Currency Total 33 8 2 2" xfId="45259"/>
    <cellStyle name="CALC Currency Total 33 8 3" xfId="35073"/>
    <cellStyle name="CALC Currency Total 33 8 4" xfId="45260"/>
    <cellStyle name="CALC Currency Total 33 9" xfId="22275"/>
    <cellStyle name="CALC Currency Total 33 9 2" xfId="30573"/>
    <cellStyle name="CALC Currency Total 33 9 2 2" xfId="45261"/>
    <cellStyle name="CALC Currency Total 33 9 3" xfId="37599"/>
    <cellStyle name="CALC Currency Total 33 9 4" xfId="45262"/>
    <cellStyle name="CALC Currency Total 34" xfId="14829"/>
    <cellStyle name="CALC Currency Total 34 10" xfId="23193"/>
    <cellStyle name="CALC Currency Total 34 10 2" xfId="45263"/>
    <cellStyle name="CALC Currency Total 34 11" xfId="45264"/>
    <cellStyle name="CALC Currency Total 34 12" xfId="45265"/>
    <cellStyle name="CALC Currency Total 34 2" xfId="15910"/>
    <cellStyle name="CALC Currency Total 34 2 2" xfId="24228"/>
    <cellStyle name="CALC Currency Total 34 2 2 2" xfId="45266"/>
    <cellStyle name="CALC Currency Total 34 2 3" xfId="31512"/>
    <cellStyle name="CALC Currency Total 34 2 4" xfId="45267"/>
    <cellStyle name="CALC Currency Total 34 3" xfId="16876"/>
    <cellStyle name="CALC Currency Total 34 3 2" xfId="25200"/>
    <cellStyle name="CALC Currency Total 34 3 2 2" xfId="45268"/>
    <cellStyle name="CALC Currency Total 34 3 3" xfId="32445"/>
    <cellStyle name="CALC Currency Total 34 3 4" xfId="45269"/>
    <cellStyle name="CALC Currency Total 34 4" xfId="17903"/>
    <cellStyle name="CALC Currency Total 34 4 2" xfId="26226"/>
    <cellStyle name="CALC Currency Total 34 4 2 2" xfId="45270"/>
    <cellStyle name="CALC Currency Total 34 4 3" xfId="33422"/>
    <cellStyle name="CALC Currency Total 34 4 4" xfId="45271"/>
    <cellStyle name="CALC Currency Total 34 5" xfId="18887"/>
    <cellStyle name="CALC Currency Total 34 5 2" xfId="27207"/>
    <cellStyle name="CALC Currency Total 34 5 2 2" xfId="45272"/>
    <cellStyle name="CALC Currency Total 34 5 3" xfId="34362"/>
    <cellStyle name="CALC Currency Total 34 5 4" xfId="45273"/>
    <cellStyle name="CALC Currency Total 34 6" xfId="19855"/>
    <cellStyle name="CALC Currency Total 34 6 2" xfId="28177"/>
    <cellStyle name="CALC Currency Total 34 6 2 2" xfId="45274"/>
    <cellStyle name="CALC Currency Total 34 6 3" xfId="35309"/>
    <cellStyle name="CALC Currency Total 34 6 4" xfId="45275"/>
    <cellStyle name="CALC Currency Total 34 7" xfId="20813"/>
    <cellStyle name="CALC Currency Total 34 7 2" xfId="29133"/>
    <cellStyle name="CALC Currency Total 34 7 2 2" xfId="45276"/>
    <cellStyle name="CALC Currency Total 34 7 3" xfId="36220"/>
    <cellStyle name="CALC Currency Total 34 7 4" xfId="45277"/>
    <cellStyle name="CALC Currency Total 34 8" xfId="19636"/>
    <cellStyle name="CALC Currency Total 34 8 2" xfId="27957"/>
    <cellStyle name="CALC Currency Total 34 8 2 2" xfId="45278"/>
    <cellStyle name="CALC Currency Total 34 8 3" xfId="35099"/>
    <cellStyle name="CALC Currency Total 34 8 4" xfId="45279"/>
    <cellStyle name="CALC Currency Total 34 9" xfId="22248"/>
    <cellStyle name="CALC Currency Total 34 9 2" xfId="30547"/>
    <cellStyle name="CALC Currency Total 34 9 2 2" xfId="45280"/>
    <cellStyle name="CALC Currency Total 34 9 3" xfId="37573"/>
    <cellStyle name="CALC Currency Total 34 9 4" xfId="45281"/>
    <cellStyle name="CALC Currency Total 35" xfId="14777"/>
    <cellStyle name="CALC Currency Total 35 10" xfId="23141"/>
    <cellStyle name="CALC Currency Total 35 10 2" xfId="45282"/>
    <cellStyle name="CALC Currency Total 35 11" xfId="45283"/>
    <cellStyle name="CALC Currency Total 35 12" xfId="45284"/>
    <cellStyle name="CALC Currency Total 35 2" xfId="15858"/>
    <cellStyle name="CALC Currency Total 35 2 2" xfId="24176"/>
    <cellStyle name="CALC Currency Total 35 2 2 2" xfId="45285"/>
    <cellStyle name="CALC Currency Total 35 2 3" xfId="31464"/>
    <cellStyle name="CALC Currency Total 35 2 4" xfId="45286"/>
    <cellStyle name="CALC Currency Total 35 3" xfId="16824"/>
    <cellStyle name="CALC Currency Total 35 3 2" xfId="25148"/>
    <cellStyle name="CALC Currency Total 35 3 2 2" xfId="45287"/>
    <cellStyle name="CALC Currency Total 35 3 3" xfId="32397"/>
    <cellStyle name="CALC Currency Total 35 3 4" xfId="45288"/>
    <cellStyle name="CALC Currency Total 35 4" xfId="17850"/>
    <cellStyle name="CALC Currency Total 35 4 2" xfId="26174"/>
    <cellStyle name="CALC Currency Total 35 4 2 2" xfId="45289"/>
    <cellStyle name="CALC Currency Total 35 4 3" xfId="33374"/>
    <cellStyle name="CALC Currency Total 35 4 4" xfId="45290"/>
    <cellStyle name="CALC Currency Total 35 5" xfId="18834"/>
    <cellStyle name="CALC Currency Total 35 5 2" xfId="27155"/>
    <cellStyle name="CALC Currency Total 35 5 2 2" xfId="45291"/>
    <cellStyle name="CALC Currency Total 35 5 3" xfId="34314"/>
    <cellStyle name="CALC Currency Total 35 5 4" xfId="45292"/>
    <cellStyle name="CALC Currency Total 35 6" xfId="19802"/>
    <cellStyle name="CALC Currency Total 35 6 2" xfId="28124"/>
    <cellStyle name="CALC Currency Total 35 6 2 2" xfId="45293"/>
    <cellStyle name="CALC Currency Total 35 6 3" xfId="35260"/>
    <cellStyle name="CALC Currency Total 35 6 4" xfId="45294"/>
    <cellStyle name="CALC Currency Total 35 7" xfId="20760"/>
    <cellStyle name="CALC Currency Total 35 7 2" xfId="29081"/>
    <cellStyle name="CALC Currency Total 35 7 2 2" xfId="45295"/>
    <cellStyle name="CALC Currency Total 35 7 3" xfId="36173"/>
    <cellStyle name="CALC Currency Total 35 7 4" xfId="45296"/>
    <cellStyle name="CALC Currency Total 35 8" xfId="21191"/>
    <cellStyle name="CALC Currency Total 35 8 2" xfId="29503"/>
    <cellStyle name="CALC Currency Total 35 8 2 2" xfId="45297"/>
    <cellStyle name="CALC Currency Total 35 8 3" xfId="36574"/>
    <cellStyle name="CALC Currency Total 35 8 4" xfId="45298"/>
    <cellStyle name="CALC Currency Total 35 9" xfId="22196"/>
    <cellStyle name="CALC Currency Total 35 9 2" xfId="30494"/>
    <cellStyle name="CALC Currency Total 35 9 2 2" xfId="45299"/>
    <cellStyle name="CALC Currency Total 35 9 3" xfId="37525"/>
    <cellStyle name="CALC Currency Total 35 9 4" xfId="45300"/>
    <cellStyle name="CALC Currency Total 36" xfId="14704"/>
    <cellStyle name="CALC Currency Total 36 10" xfId="23066"/>
    <cellStyle name="CALC Currency Total 36 10 2" xfId="45301"/>
    <cellStyle name="CALC Currency Total 36 11" xfId="45302"/>
    <cellStyle name="CALC Currency Total 36 12" xfId="45303"/>
    <cellStyle name="CALC Currency Total 36 2" xfId="15785"/>
    <cellStyle name="CALC Currency Total 36 2 2" xfId="24101"/>
    <cellStyle name="CALC Currency Total 36 2 2 2" xfId="45304"/>
    <cellStyle name="CALC Currency Total 36 2 3" xfId="31390"/>
    <cellStyle name="CALC Currency Total 36 2 4" xfId="45305"/>
    <cellStyle name="CALC Currency Total 36 3" xfId="16751"/>
    <cellStyle name="CALC Currency Total 36 3 2" xfId="25073"/>
    <cellStyle name="CALC Currency Total 36 3 2 2" xfId="45306"/>
    <cellStyle name="CALC Currency Total 36 3 3" xfId="32323"/>
    <cellStyle name="CALC Currency Total 36 3 4" xfId="45307"/>
    <cellStyle name="CALC Currency Total 36 4" xfId="17775"/>
    <cellStyle name="CALC Currency Total 36 4 2" xfId="26099"/>
    <cellStyle name="CALC Currency Total 36 4 2 2" xfId="45308"/>
    <cellStyle name="CALC Currency Total 36 4 3" xfId="33300"/>
    <cellStyle name="CALC Currency Total 36 4 4" xfId="45309"/>
    <cellStyle name="CALC Currency Total 36 5" xfId="18759"/>
    <cellStyle name="CALC Currency Total 36 5 2" xfId="27080"/>
    <cellStyle name="CALC Currency Total 36 5 2 2" xfId="45310"/>
    <cellStyle name="CALC Currency Total 36 5 3" xfId="34240"/>
    <cellStyle name="CALC Currency Total 36 5 4" xfId="45311"/>
    <cellStyle name="CALC Currency Total 36 6" xfId="19728"/>
    <cellStyle name="CALC Currency Total 36 6 2" xfId="28049"/>
    <cellStyle name="CALC Currency Total 36 6 2 2" xfId="45312"/>
    <cellStyle name="CALC Currency Total 36 6 3" xfId="35186"/>
    <cellStyle name="CALC Currency Total 36 6 4" xfId="45313"/>
    <cellStyle name="CALC Currency Total 36 7" xfId="20685"/>
    <cellStyle name="CALC Currency Total 36 7 2" xfId="29006"/>
    <cellStyle name="CALC Currency Total 36 7 2 2" xfId="45314"/>
    <cellStyle name="CALC Currency Total 36 7 3" xfId="36100"/>
    <cellStyle name="CALC Currency Total 36 7 4" xfId="45315"/>
    <cellStyle name="CALC Currency Total 36 8" xfId="21116"/>
    <cellStyle name="CALC Currency Total 36 8 2" xfId="29430"/>
    <cellStyle name="CALC Currency Total 36 8 2 2" xfId="45316"/>
    <cellStyle name="CALC Currency Total 36 8 3" xfId="36503"/>
    <cellStyle name="CALC Currency Total 36 8 4" xfId="45317"/>
    <cellStyle name="CALC Currency Total 36 9" xfId="22121"/>
    <cellStyle name="CALC Currency Total 36 9 2" xfId="30419"/>
    <cellStyle name="CALC Currency Total 36 9 2 2" xfId="45318"/>
    <cellStyle name="CALC Currency Total 36 9 3" xfId="37451"/>
    <cellStyle name="CALC Currency Total 36 9 4" xfId="45319"/>
    <cellStyle name="CALC Currency Total 37" xfId="14804"/>
    <cellStyle name="CALC Currency Total 37 10" xfId="23168"/>
    <cellStyle name="CALC Currency Total 37 10 2" xfId="45320"/>
    <cellStyle name="CALC Currency Total 37 11" xfId="45321"/>
    <cellStyle name="CALC Currency Total 37 12" xfId="45322"/>
    <cellStyle name="CALC Currency Total 37 2" xfId="15885"/>
    <cellStyle name="CALC Currency Total 37 2 2" xfId="24203"/>
    <cellStyle name="CALC Currency Total 37 2 2 2" xfId="45323"/>
    <cellStyle name="CALC Currency Total 37 2 3" xfId="31489"/>
    <cellStyle name="CALC Currency Total 37 2 4" xfId="45324"/>
    <cellStyle name="CALC Currency Total 37 3" xfId="16851"/>
    <cellStyle name="CALC Currency Total 37 3 2" xfId="25175"/>
    <cellStyle name="CALC Currency Total 37 3 2 2" xfId="45325"/>
    <cellStyle name="CALC Currency Total 37 3 3" xfId="32422"/>
    <cellStyle name="CALC Currency Total 37 3 4" xfId="45326"/>
    <cellStyle name="CALC Currency Total 37 4" xfId="17878"/>
    <cellStyle name="CALC Currency Total 37 4 2" xfId="26201"/>
    <cellStyle name="CALC Currency Total 37 4 2 2" xfId="45327"/>
    <cellStyle name="CALC Currency Total 37 4 3" xfId="33399"/>
    <cellStyle name="CALC Currency Total 37 4 4" xfId="45328"/>
    <cellStyle name="CALC Currency Total 37 5" xfId="18862"/>
    <cellStyle name="CALC Currency Total 37 5 2" xfId="27182"/>
    <cellStyle name="CALC Currency Total 37 5 2 2" xfId="45329"/>
    <cellStyle name="CALC Currency Total 37 5 3" xfId="34339"/>
    <cellStyle name="CALC Currency Total 37 5 4" xfId="45330"/>
    <cellStyle name="CALC Currency Total 37 6" xfId="19830"/>
    <cellStyle name="CALC Currency Total 37 6 2" xfId="28152"/>
    <cellStyle name="CALC Currency Total 37 6 2 2" xfId="45331"/>
    <cellStyle name="CALC Currency Total 37 6 3" xfId="35286"/>
    <cellStyle name="CALC Currency Total 37 6 4" xfId="45332"/>
    <cellStyle name="CALC Currency Total 37 7" xfId="20788"/>
    <cellStyle name="CALC Currency Total 37 7 2" xfId="29108"/>
    <cellStyle name="CALC Currency Total 37 7 2 2" xfId="45333"/>
    <cellStyle name="CALC Currency Total 37 7 3" xfId="36197"/>
    <cellStyle name="CALC Currency Total 37 7 4" xfId="45334"/>
    <cellStyle name="CALC Currency Total 37 8" xfId="21360"/>
    <cellStyle name="CALC Currency Total 37 8 2" xfId="29663"/>
    <cellStyle name="CALC Currency Total 37 8 2 2" xfId="45335"/>
    <cellStyle name="CALC Currency Total 37 8 3" xfId="36728"/>
    <cellStyle name="CALC Currency Total 37 8 4" xfId="45336"/>
    <cellStyle name="CALC Currency Total 37 9" xfId="22223"/>
    <cellStyle name="CALC Currency Total 37 9 2" xfId="30522"/>
    <cellStyle name="CALC Currency Total 37 9 2 2" xfId="45337"/>
    <cellStyle name="CALC Currency Total 37 9 3" xfId="37550"/>
    <cellStyle name="CALC Currency Total 37 9 4" xfId="45338"/>
    <cellStyle name="CALC Currency Total 38" xfId="14702"/>
    <cellStyle name="CALC Currency Total 38 10" xfId="23064"/>
    <cellStyle name="CALC Currency Total 38 10 2" xfId="45339"/>
    <cellStyle name="CALC Currency Total 38 11" xfId="45340"/>
    <cellStyle name="CALC Currency Total 38 12" xfId="45341"/>
    <cellStyle name="CALC Currency Total 38 2" xfId="15783"/>
    <cellStyle name="CALC Currency Total 38 2 2" xfId="24099"/>
    <cellStyle name="CALC Currency Total 38 2 2 2" xfId="45342"/>
    <cellStyle name="CALC Currency Total 38 2 3" xfId="31388"/>
    <cellStyle name="CALC Currency Total 38 2 4" xfId="45343"/>
    <cellStyle name="CALC Currency Total 38 3" xfId="16749"/>
    <cellStyle name="CALC Currency Total 38 3 2" xfId="25071"/>
    <cellStyle name="CALC Currency Total 38 3 2 2" xfId="45344"/>
    <cellStyle name="CALC Currency Total 38 3 3" xfId="32321"/>
    <cellStyle name="CALC Currency Total 38 3 4" xfId="45345"/>
    <cellStyle name="CALC Currency Total 38 4" xfId="17773"/>
    <cellStyle name="CALC Currency Total 38 4 2" xfId="26097"/>
    <cellStyle name="CALC Currency Total 38 4 2 2" xfId="45346"/>
    <cellStyle name="CALC Currency Total 38 4 3" xfId="33298"/>
    <cellStyle name="CALC Currency Total 38 4 4" xfId="45347"/>
    <cellStyle name="CALC Currency Total 38 5" xfId="18757"/>
    <cellStyle name="CALC Currency Total 38 5 2" xfId="27078"/>
    <cellStyle name="CALC Currency Total 38 5 2 2" xfId="45348"/>
    <cellStyle name="CALC Currency Total 38 5 3" xfId="34238"/>
    <cellStyle name="CALC Currency Total 38 5 4" xfId="45349"/>
    <cellStyle name="CALC Currency Total 38 6" xfId="19726"/>
    <cellStyle name="CALC Currency Total 38 6 2" xfId="28047"/>
    <cellStyle name="CALC Currency Total 38 6 2 2" xfId="45350"/>
    <cellStyle name="CALC Currency Total 38 6 3" xfId="35184"/>
    <cellStyle name="CALC Currency Total 38 6 4" xfId="45351"/>
    <cellStyle name="CALC Currency Total 38 7" xfId="20683"/>
    <cellStyle name="CALC Currency Total 38 7 2" xfId="29004"/>
    <cellStyle name="CALC Currency Total 38 7 2 2" xfId="45352"/>
    <cellStyle name="CALC Currency Total 38 7 3" xfId="36098"/>
    <cellStyle name="CALC Currency Total 38 7 4" xfId="45353"/>
    <cellStyle name="CALC Currency Total 38 8" xfId="21143"/>
    <cellStyle name="CALC Currency Total 38 8 2" xfId="29455"/>
    <cellStyle name="CALC Currency Total 38 8 2 2" xfId="45354"/>
    <cellStyle name="CALC Currency Total 38 8 3" xfId="36527"/>
    <cellStyle name="CALC Currency Total 38 8 4" xfId="45355"/>
    <cellStyle name="CALC Currency Total 38 9" xfId="22119"/>
    <cellStyle name="CALC Currency Total 38 9 2" xfId="30417"/>
    <cellStyle name="CALC Currency Total 38 9 2 2" xfId="45356"/>
    <cellStyle name="CALC Currency Total 38 9 3" xfId="37449"/>
    <cellStyle name="CALC Currency Total 38 9 4" xfId="45357"/>
    <cellStyle name="CALC Currency Total 39" xfId="14912"/>
    <cellStyle name="CALC Currency Total 39 10" xfId="23275"/>
    <cellStyle name="CALC Currency Total 39 10 2" xfId="45358"/>
    <cellStyle name="CALC Currency Total 39 11" xfId="45359"/>
    <cellStyle name="CALC Currency Total 39 12" xfId="45360"/>
    <cellStyle name="CALC Currency Total 39 2" xfId="15993"/>
    <cellStyle name="CALC Currency Total 39 2 2" xfId="24310"/>
    <cellStyle name="CALC Currency Total 39 2 2 2" xfId="45361"/>
    <cellStyle name="CALC Currency Total 39 2 3" xfId="31590"/>
    <cellStyle name="CALC Currency Total 39 2 4" xfId="45362"/>
    <cellStyle name="CALC Currency Total 39 3" xfId="16959"/>
    <cellStyle name="CALC Currency Total 39 3 2" xfId="25282"/>
    <cellStyle name="CALC Currency Total 39 3 2 2" xfId="45363"/>
    <cellStyle name="CALC Currency Total 39 3 3" xfId="32523"/>
    <cellStyle name="CALC Currency Total 39 3 4" xfId="45364"/>
    <cellStyle name="CALC Currency Total 39 4" xfId="17986"/>
    <cellStyle name="CALC Currency Total 39 4 2" xfId="26308"/>
    <cellStyle name="CALC Currency Total 39 4 2 2" xfId="45365"/>
    <cellStyle name="CALC Currency Total 39 4 3" xfId="33500"/>
    <cellStyle name="CALC Currency Total 39 4 4" xfId="45366"/>
    <cellStyle name="CALC Currency Total 39 5" xfId="18970"/>
    <cellStyle name="CALC Currency Total 39 5 2" xfId="27290"/>
    <cellStyle name="CALC Currency Total 39 5 2 2" xfId="45367"/>
    <cellStyle name="CALC Currency Total 39 5 3" xfId="34441"/>
    <cellStyle name="CALC Currency Total 39 5 4" xfId="45368"/>
    <cellStyle name="CALC Currency Total 39 6" xfId="19938"/>
    <cellStyle name="CALC Currency Total 39 6 2" xfId="28260"/>
    <cellStyle name="CALC Currency Total 39 6 2 2" xfId="45369"/>
    <cellStyle name="CALC Currency Total 39 6 3" xfId="35388"/>
    <cellStyle name="CALC Currency Total 39 6 4" xfId="45370"/>
    <cellStyle name="CALC Currency Total 39 7" xfId="20896"/>
    <cellStyle name="CALC Currency Total 39 7 2" xfId="29215"/>
    <cellStyle name="CALC Currency Total 39 7 2 2" xfId="45371"/>
    <cellStyle name="CALC Currency Total 39 7 3" xfId="36298"/>
    <cellStyle name="CALC Currency Total 39 7 4" xfId="45372"/>
    <cellStyle name="CALC Currency Total 39 8" xfId="21403"/>
    <cellStyle name="CALC Currency Total 39 8 2" xfId="29706"/>
    <cellStyle name="CALC Currency Total 39 8 2 2" xfId="45373"/>
    <cellStyle name="CALC Currency Total 39 8 3" xfId="36768"/>
    <cellStyle name="CALC Currency Total 39 8 4" xfId="45374"/>
    <cellStyle name="CALC Currency Total 39 9" xfId="22331"/>
    <cellStyle name="CALC Currency Total 39 9 2" xfId="30629"/>
    <cellStyle name="CALC Currency Total 39 9 2 2" xfId="45375"/>
    <cellStyle name="CALC Currency Total 39 9 3" xfId="37651"/>
    <cellStyle name="CALC Currency Total 39 9 4" xfId="45376"/>
    <cellStyle name="CALC Currency Total 4" xfId="14580"/>
    <cellStyle name="CALC Currency Total 4 10" xfId="22939"/>
    <cellStyle name="CALC Currency Total 4 10 2" xfId="45377"/>
    <cellStyle name="CALC Currency Total 4 11" xfId="45378"/>
    <cellStyle name="CALC Currency Total 4 2" xfId="15660"/>
    <cellStyle name="CALC Currency Total 4 2 2" xfId="23975"/>
    <cellStyle name="CALC Currency Total 4 2 2 2" xfId="45379"/>
    <cellStyle name="CALC Currency Total 4 2 3" xfId="31272"/>
    <cellStyle name="CALC Currency Total 4 2 4" xfId="45380"/>
    <cellStyle name="CALC Currency Total 4 3" xfId="16627"/>
    <cellStyle name="CALC Currency Total 4 3 2" xfId="24946"/>
    <cellStyle name="CALC Currency Total 4 3 2 2" xfId="45381"/>
    <cellStyle name="CALC Currency Total 4 3 3" xfId="32205"/>
    <cellStyle name="CALC Currency Total 4 3 4" xfId="45382"/>
    <cellStyle name="CALC Currency Total 4 4" xfId="17648"/>
    <cellStyle name="CALC Currency Total 4 4 2" xfId="25972"/>
    <cellStyle name="CALC Currency Total 4 4 2 2" xfId="45383"/>
    <cellStyle name="CALC Currency Total 4 4 3" xfId="33182"/>
    <cellStyle name="CALC Currency Total 4 4 4" xfId="45384"/>
    <cellStyle name="CALC Currency Total 4 5" xfId="18631"/>
    <cellStyle name="CALC Currency Total 4 5 2" xfId="26951"/>
    <cellStyle name="CALC Currency Total 4 5 2 2" xfId="45385"/>
    <cellStyle name="CALC Currency Total 4 5 3" xfId="34119"/>
    <cellStyle name="CALC Currency Total 4 5 4" xfId="45386"/>
    <cellStyle name="CALC Currency Total 4 6" xfId="19600"/>
    <cellStyle name="CALC Currency Total 4 6 2" xfId="27920"/>
    <cellStyle name="CALC Currency Total 4 6 2 2" xfId="45387"/>
    <cellStyle name="CALC Currency Total 4 6 3" xfId="35065"/>
    <cellStyle name="CALC Currency Total 4 6 4" xfId="45388"/>
    <cellStyle name="CALC Currency Total 4 7" xfId="20557"/>
    <cellStyle name="CALC Currency Total 4 7 2" xfId="28879"/>
    <cellStyle name="CALC Currency Total 4 7 2 2" xfId="45389"/>
    <cellStyle name="CALC Currency Total 4 7 3" xfId="35982"/>
    <cellStyle name="CALC Currency Total 4 7 4" xfId="45390"/>
    <cellStyle name="CALC Currency Total 4 8" xfId="21212"/>
    <cellStyle name="CALC Currency Total 4 8 2" xfId="29523"/>
    <cellStyle name="CALC Currency Total 4 8 2 2" xfId="45391"/>
    <cellStyle name="CALC Currency Total 4 8 3" xfId="36592"/>
    <cellStyle name="CALC Currency Total 4 8 4" xfId="45392"/>
    <cellStyle name="CALC Currency Total 4 9" xfId="21993"/>
    <cellStyle name="CALC Currency Total 4 9 2" xfId="30293"/>
    <cellStyle name="CALC Currency Total 4 9 2 2" xfId="45393"/>
    <cellStyle name="CALC Currency Total 4 9 3" xfId="37333"/>
    <cellStyle name="CALC Currency Total 4 9 4" xfId="45394"/>
    <cellStyle name="CALC Currency Total 40" xfId="14940"/>
    <cellStyle name="CALC Currency Total 40 10" xfId="23303"/>
    <cellStyle name="CALC Currency Total 40 10 2" xfId="45395"/>
    <cellStyle name="CALC Currency Total 40 11" xfId="45396"/>
    <cellStyle name="CALC Currency Total 40 12" xfId="45397"/>
    <cellStyle name="CALC Currency Total 40 2" xfId="16021"/>
    <cellStyle name="CALC Currency Total 40 2 2" xfId="24338"/>
    <cellStyle name="CALC Currency Total 40 2 2 2" xfId="45398"/>
    <cellStyle name="CALC Currency Total 40 2 3" xfId="31618"/>
    <cellStyle name="CALC Currency Total 40 2 4" xfId="45399"/>
    <cellStyle name="CALC Currency Total 40 3" xfId="16987"/>
    <cellStyle name="CALC Currency Total 40 3 2" xfId="25310"/>
    <cellStyle name="CALC Currency Total 40 3 2 2" xfId="45400"/>
    <cellStyle name="CALC Currency Total 40 3 3" xfId="32551"/>
    <cellStyle name="CALC Currency Total 40 3 4" xfId="45401"/>
    <cellStyle name="CALC Currency Total 40 4" xfId="18014"/>
    <cellStyle name="CALC Currency Total 40 4 2" xfId="26336"/>
    <cellStyle name="CALC Currency Total 40 4 2 2" xfId="45402"/>
    <cellStyle name="CALC Currency Total 40 4 3" xfId="33528"/>
    <cellStyle name="CALC Currency Total 40 4 4" xfId="45403"/>
    <cellStyle name="CALC Currency Total 40 5" xfId="18998"/>
    <cellStyle name="CALC Currency Total 40 5 2" xfId="27318"/>
    <cellStyle name="CALC Currency Total 40 5 2 2" xfId="45404"/>
    <cellStyle name="CALC Currency Total 40 5 3" xfId="34469"/>
    <cellStyle name="CALC Currency Total 40 5 4" xfId="45405"/>
    <cellStyle name="CALC Currency Total 40 6" xfId="19966"/>
    <cellStyle name="CALC Currency Total 40 6 2" xfId="28288"/>
    <cellStyle name="CALC Currency Total 40 6 2 2" xfId="45406"/>
    <cellStyle name="CALC Currency Total 40 6 3" xfId="35416"/>
    <cellStyle name="CALC Currency Total 40 6 4" xfId="45407"/>
    <cellStyle name="CALC Currency Total 40 7" xfId="20924"/>
    <cellStyle name="CALC Currency Total 40 7 2" xfId="29243"/>
    <cellStyle name="CALC Currency Total 40 7 2 2" xfId="45408"/>
    <cellStyle name="CALC Currency Total 40 7 3" xfId="36326"/>
    <cellStyle name="CALC Currency Total 40 7 4" xfId="45409"/>
    <cellStyle name="CALC Currency Total 40 8" xfId="21431"/>
    <cellStyle name="CALC Currency Total 40 8 2" xfId="29734"/>
    <cellStyle name="CALC Currency Total 40 8 2 2" xfId="45410"/>
    <cellStyle name="CALC Currency Total 40 8 3" xfId="36796"/>
    <cellStyle name="CALC Currency Total 40 8 4" xfId="45411"/>
    <cellStyle name="CALC Currency Total 40 9" xfId="22359"/>
    <cellStyle name="CALC Currency Total 40 9 2" xfId="30657"/>
    <cellStyle name="CALC Currency Total 40 9 2 2" xfId="45412"/>
    <cellStyle name="CALC Currency Total 40 9 3" xfId="37679"/>
    <cellStyle name="CALC Currency Total 40 9 4" xfId="45413"/>
    <cellStyle name="CALC Currency Total 41" xfId="14913"/>
    <cellStyle name="CALC Currency Total 41 10" xfId="23276"/>
    <cellStyle name="CALC Currency Total 41 10 2" xfId="45414"/>
    <cellStyle name="CALC Currency Total 41 11" xfId="45415"/>
    <cellStyle name="CALC Currency Total 41 12" xfId="45416"/>
    <cellStyle name="CALC Currency Total 41 2" xfId="15994"/>
    <cellStyle name="CALC Currency Total 41 2 2" xfId="24311"/>
    <cellStyle name="CALC Currency Total 41 2 2 2" xfId="45417"/>
    <cellStyle name="CALC Currency Total 41 2 3" xfId="31591"/>
    <cellStyle name="CALC Currency Total 41 2 4" xfId="45418"/>
    <cellStyle name="CALC Currency Total 41 3" xfId="16960"/>
    <cellStyle name="CALC Currency Total 41 3 2" xfId="25283"/>
    <cellStyle name="CALC Currency Total 41 3 2 2" xfId="45419"/>
    <cellStyle name="CALC Currency Total 41 3 3" xfId="32524"/>
    <cellStyle name="CALC Currency Total 41 3 4" xfId="45420"/>
    <cellStyle name="CALC Currency Total 41 4" xfId="17987"/>
    <cellStyle name="CALC Currency Total 41 4 2" xfId="26309"/>
    <cellStyle name="CALC Currency Total 41 4 2 2" xfId="45421"/>
    <cellStyle name="CALC Currency Total 41 4 3" xfId="33501"/>
    <cellStyle name="CALC Currency Total 41 4 4" xfId="45422"/>
    <cellStyle name="CALC Currency Total 41 5" xfId="18971"/>
    <cellStyle name="CALC Currency Total 41 5 2" xfId="27291"/>
    <cellStyle name="CALC Currency Total 41 5 2 2" xfId="45423"/>
    <cellStyle name="CALC Currency Total 41 5 3" xfId="34442"/>
    <cellStyle name="CALC Currency Total 41 5 4" xfId="45424"/>
    <cellStyle name="CALC Currency Total 41 6" xfId="19939"/>
    <cellStyle name="CALC Currency Total 41 6 2" xfId="28261"/>
    <cellStyle name="CALC Currency Total 41 6 2 2" xfId="45425"/>
    <cellStyle name="CALC Currency Total 41 6 3" xfId="35389"/>
    <cellStyle name="CALC Currency Total 41 6 4" xfId="45426"/>
    <cellStyle name="CALC Currency Total 41 7" xfId="20897"/>
    <cellStyle name="CALC Currency Total 41 7 2" xfId="29216"/>
    <cellStyle name="CALC Currency Total 41 7 2 2" xfId="45427"/>
    <cellStyle name="CALC Currency Total 41 7 3" xfId="36299"/>
    <cellStyle name="CALC Currency Total 41 7 4" xfId="45428"/>
    <cellStyle name="CALC Currency Total 41 8" xfId="21404"/>
    <cellStyle name="CALC Currency Total 41 8 2" xfId="29707"/>
    <cellStyle name="CALC Currency Total 41 8 2 2" xfId="45429"/>
    <cellStyle name="CALC Currency Total 41 8 3" xfId="36769"/>
    <cellStyle name="CALC Currency Total 41 8 4" xfId="45430"/>
    <cellStyle name="CALC Currency Total 41 9" xfId="22332"/>
    <cellStyle name="CALC Currency Total 41 9 2" xfId="30630"/>
    <cellStyle name="CALC Currency Total 41 9 2 2" xfId="45431"/>
    <cellStyle name="CALC Currency Total 41 9 3" xfId="37652"/>
    <cellStyle name="CALC Currency Total 41 9 4" xfId="45432"/>
    <cellStyle name="CALC Currency Total 42" xfId="14846"/>
    <cellStyle name="CALC Currency Total 42 10" xfId="23209"/>
    <cellStyle name="CALC Currency Total 42 10 2" xfId="45433"/>
    <cellStyle name="CALC Currency Total 42 11" xfId="45434"/>
    <cellStyle name="CALC Currency Total 42 12" xfId="45435"/>
    <cellStyle name="CALC Currency Total 42 2" xfId="15927"/>
    <cellStyle name="CALC Currency Total 42 2 2" xfId="24244"/>
    <cellStyle name="CALC Currency Total 42 2 2 2" xfId="45436"/>
    <cellStyle name="CALC Currency Total 42 2 3" xfId="31528"/>
    <cellStyle name="CALC Currency Total 42 2 4" xfId="45437"/>
    <cellStyle name="CALC Currency Total 42 3" xfId="16893"/>
    <cellStyle name="CALC Currency Total 42 3 2" xfId="25216"/>
    <cellStyle name="CALC Currency Total 42 3 2 2" xfId="45438"/>
    <cellStyle name="CALC Currency Total 42 3 3" xfId="32461"/>
    <cellStyle name="CALC Currency Total 42 3 4" xfId="45439"/>
    <cellStyle name="CALC Currency Total 42 4" xfId="17920"/>
    <cellStyle name="CALC Currency Total 42 4 2" xfId="26242"/>
    <cellStyle name="CALC Currency Total 42 4 2 2" xfId="45440"/>
    <cellStyle name="CALC Currency Total 42 4 3" xfId="33438"/>
    <cellStyle name="CALC Currency Total 42 4 4" xfId="45441"/>
    <cellStyle name="CALC Currency Total 42 5" xfId="18904"/>
    <cellStyle name="CALC Currency Total 42 5 2" xfId="27224"/>
    <cellStyle name="CALC Currency Total 42 5 2 2" xfId="45442"/>
    <cellStyle name="CALC Currency Total 42 5 3" xfId="34379"/>
    <cellStyle name="CALC Currency Total 42 5 4" xfId="45443"/>
    <cellStyle name="CALC Currency Total 42 6" xfId="19872"/>
    <cellStyle name="CALC Currency Total 42 6 2" xfId="28194"/>
    <cellStyle name="CALC Currency Total 42 6 2 2" xfId="45444"/>
    <cellStyle name="CALC Currency Total 42 6 3" xfId="35326"/>
    <cellStyle name="CALC Currency Total 42 6 4" xfId="45445"/>
    <cellStyle name="CALC Currency Total 42 7" xfId="20830"/>
    <cellStyle name="CALC Currency Total 42 7 2" xfId="29149"/>
    <cellStyle name="CALC Currency Total 42 7 2 2" xfId="45446"/>
    <cellStyle name="CALC Currency Total 42 7 3" xfId="36236"/>
    <cellStyle name="CALC Currency Total 42 7 4" xfId="45447"/>
    <cellStyle name="CALC Currency Total 42 8" xfId="21123"/>
    <cellStyle name="CALC Currency Total 42 8 2" xfId="29437"/>
    <cellStyle name="CALC Currency Total 42 8 2 2" xfId="45448"/>
    <cellStyle name="CALC Currency Total 42 8 3" xfId="36510"/>
    <cellStyle name="CALC Currency Total 42 8 4" xfId="45449"/>
    <cellStyle name="CALC Currency Total 42 9" xfId="22265"/>
    <cellStyle name="CALC Currency Total 42 9 2" xfId="30563"/>
    <cellStyle name="CALC Currency Total 42 9 2 2" xfId="45450"/>
    <cellStyle name="CALC Currency Total 42 9 3" xfId="37589"/>
    <cellStyle name="CALC Currency Total 42 9 4" xfId="45451"/>
    <cellStyle name="CALC Currency Total 43" xfId="14941"/>
    <cellStyle name="CALC Currency Total 43 10" xfId="23304"/>
    <cellStyle name="CALC Currency Total 43 10 2" xfId="45452"/>
    <cellStyle name="CALC Currency Total 43 11" xfId="45453"/>
    <cellStyle name="CALC Currency Total 43 12" xfId="45454"/>
    <cellStyle name="CALC Currency Total 43 2" xfId="16022"/>
    <cellStyle name="CALC Currency Total 43 2 2" xfId="24339"/>
    <cellStyle name="CALC Currency Total 43 2 2 2" xfId="45455"/>
    <cellStyle name="CALC Currency Total 43 2 3" xfId="31619"/>
    <cellStyle name="CALC Currency Total 43 2 4" xfId="45456"/>
    <cellStyle name="CALC Currency Total 43 3" xfId="16988"/>
    <cellStyle name="CALC Currency Total 43 3 2" xfId="25311"/>
    <cellStyle name="CALC Currency Total 43 3 2 2" xfId="45457"/>
    <cellStyle name="CALC Currency Total 43 3 3" xfId="32552"/>
    <cellStyle name="CALC Currency Total 43 3 4" xfId="45458"/>
    <cellStyle name="CALC Currency Total 43 4" xfId="18015"/>
    <cellStyle name="CALC Currency Total 43 4 2" xfId="26337"/>
    <cellStyle name="CALC Currency Total 43 4 2 2" xfId="45459"/>
    <cellStyle name="CALC Currency Total 43 4 3" xfId="33529"/>
    <cellStyle name="CALC Currency Total 43 4 4" xfId="45460"/>
    <cellStyle name="CALC Currency Total 43 5" xfId="18999"/>
    <cellStyle name="CALC Currency Total 43 5 2" xfId="27319"/>
    <cellStyle name="CALC Currency Total 43 5 2 2" xfId="45461"/>
    <cellStyle name="CALC Currency Total 43 5 3" xfId="34470"/>
    <cellStyle name="CALC Currency Total 43 5 4" xfId="45462"/>
    <cellStyle name="CALC Currency Total 43 6" xfId="19967"/>
    <cellStyle name="CALC Currency Total 43 6 2" xfId="28289"/>
    <cellStyle name="CALC Currency Total 43 6 2 2" xfId="45463"/>
    <cellStyle name="CALC Currency Total 43 6 3" xfId="35417"/>
    <cellStyle name="CALC Currency Total 43 6 4" xfId="45464"/>
    <cellStyle name="CALC Currency Total 43 7" xfId="20925"/>
    <cellStyle name="CALC Currency Total 43 7 2" xfId="29244"/>
    <cellStyle name="CALC Currency Total 43 7 2 2" xfId="45465"/>
    <cellStyle name="CALC Currency Total 43 7 3" xfId="36327"/>
    <cellStyle name="CALC Currency Total 43 7 4" xfId="45466"/>
    <cellStyle name="CALC Currency Total 43 8" xfId="21432"/>
    <cellStyle name="CALC Currency Total 43 8 2" xfId="29735"/>
    <cellStyle name="CALC Currency Total 43 8 2 2" xfId="45467"/>
    <cellStyle name="CALC Currency Total 43 8 3" xfId="36797"/>
    <cellStyle name="CALC Currency Total 43 8 4" xfId="45468"/>
    <cellStyle name="CALC Currency Total 43 9" xfId="22360"/>
    <cellStyle name="CALC Currency Total 43 9 2" xfId="30658"/>
    <cellStyle name="CALC Currency Total 43 9 2 2" xfId="45469"/>
    <cellStyle name="CALC Currency Total 43 9 3" xfId="37680"/>
    <cellStyle name="CALC Currency Total 43 9 4" xfId="45470"/>
    <cellStyle name="CALC Currency Total 44" xfId="14947"/>
    <cellStyle name="CALC Currency Total 44 10" xfId="23310"/>
    <cellStyle name="CALC Currency Total 44 10 2" xfId="45471"/>
    <cellStyle name="CALC Currency Total 44 11" xfId="45472"/>
    <cellStyle name="CALC Currency Total 44 12" xfId="45473"/>
    <cellStyle name="CALC Currency Total 44 2" xfId="16028"/>
    <cellStyle name="CALC Currency Total 44 2 2" xfId="24345"/>
    <cellStyle name="CALC Currency Total 44 2 2 2" xfId="45474"/>
    <cellStyle name="CALC Currency Total 44 2 3" xfId="31625"/>
    <cellStyle name="CALC Currency Total 44 2 4" xfId="45475"/>
    <cellStyle name="CALC Currency Total 44 3" xfId="16994"/>
    <cellStyle name="CALC Currency Total 44 3 2" xfId="25317"/>
    <cellStyle name="CALC Currency Total 44 3 2 2" xfId="45476"/>
    <cellStyle name="CALC Currency Total 44 3 3" xfId="32558"/>
    <cellStyle name="CALC Currency Total 44 3 4" xfId="45477"/>
    <cellStyle name="CALC Currency Total 44 4" xfId="18021"/>
    <cellStyle name="CALC Currency Total 44 4 2" xfId="26343"/>
    <cellStyle name="CALC Currency Total 44 4 2 2" xfId="45478"/>
    <cellStyle name="CALC Currency Total 44 4 3" xfId="33535"/>
    <cellStyle name="CALC Currency Total 44 4 4" xfId="45479"/>
    <cellStyle name="CALC Currency Total 44 5" xfId="19005"/>
    <cellStyle name="CALC Currency Total 44 5 2" xfId="27325"/>
    <cellStyle name="CALC Currency Total 44 5 2 2" xfId="45480"/>
    <cellStyle name="CALC Currency Total 44 5 3" xfId="34476"/>
    <cellStyle name="CALC Currency Total 44 5 4" xfId="45481"/>
    <cellStyle name="CALC Currency Total 44 6" xfId="19973"/>
    <cellStyle name="CALC Currency Total 44 6 2" xfId="28295"/>
    <cellStyle name="CALC Currency Total 44 6 2 2" xfId="45482"/>
    <cellStyle name="CALC Currency Total 44 6 3" xfId="35423"/>
    <cellStyle name="CALC Currency Total 44 6 4" xfId="45483"/>
    <cellStyle name="CALC Currency Total 44 7" xfId="20931"/>
    <cellStyle name="CALC Currency Total 44 7 2" xfId="29250"/>
    <cellStyle name="CALC Currency Total 44 7 2 2" xfId="45484"/>
    <cellStyle name="CALC Currency Total 44 7 3" xfId="36333"/>
    <cellStyle name="CALC Currency Total 44 7 4" xfId="45485"/>
    <cellStyle name="CALC Currency Total 44 8" xfId="21438"/>
    <cellStyle name="CALC Currency Total 44 8 2" xfId="29741"/>
    <cellStyle name="CALC Currency Total 44 8 2 2" xfId="45486"/>
    <cellStyle name="CALC Currency Total 44 8 3" xfId="36803"/>
    <cellStyle name="CALC Currency Total 44 8 4" xfId="45487"/>
    <cellStyle name="CALC Currency Total 44 9" xfId="22366"/>
    <cellStyle name="CALC Currency Total 44 9 2" xfId="30664"/>
    <cellStyle name="CALC Currency Total 44 9 2 2" xfId="45488"/>
    <cellStyle name="CALC Currency Total 44 9 3" xfId="37686"/>
    <cellStyle name="CALC Currency Total 44 9 4" xfId="45489"/>
    <cellStyle name="CALC Currency Total 45" xfId="14950"/>
    <cellStyle name="CALC Currency Total 45 10" xfId="23313"/>
    <cellStyle name="CALC Currency Total 45 10 2" xfId="45490"/>
    <cellStyle name="CALC Currency Total 45 11" xfId="45491"/>
    <cellStyle name="CALC Currency Total 45 12" xfId="45492"/>
    <cellStyle name="CALC Currency Total 45 2" xfId="16031"/>
    <cellStyle name="CALC Currency Total 45 2 2" xfId="24348"/>
    <cellStyle name="CALC Currency Total 45 2 2 2" xfId="45493"/>
    <cellStyle name="CALC Currency Total 45 2 3" xfId="31628"/>
    <cellStyle name="CALC Currency Total 45 2 4" xfId="45494"/>
    <cellStyle name="CALC Currency Total 45 3" xfId="16997"/>
    <cellStyle name="CALC Currency Total 45 3 2" xfId="25320"/>
    <cellStyle name="CALC Currency Total 45 3 2 2" xfId="45495"/>
    <cellStyle name="CALC Currency Total 45 3 3" xfId="32561"/>
    <cellStyle name="CALC Currency Total 45 3 4" xfId="45496"/>
    <cellStyle name="CALC Currency Total 45 4" xfId="18024"/>
    <cellStyle name="CALC Currency Total 45 4 2" xfId="26346"/>
    <cellStyle name="CALC Currency Total 45 4 2 2" xfId="45497"/>
    <cellStyle name="CALC Currency Total 45 4 3" xfId="33538"/>
    <cellStyle name="CALC Currency Total 45 4 4" xfId="45498"/>
    <cellStyle name="CALC Currency Total 45 5" xfId="19008"/>
    <cellStyle name="CALC Currency Total 45 5 2" xfId="27328"/>
    <cellStyle name="CALC Currency Total 45 5 2 2" xfId="45499"/>
    <cellStyle name="CALC Currency Total 45 5 3" xfId="34479"/>
    <cellStyle name="CALC Currency Total 45 5 4" xfId="45500"/>
    <cellStyle name="CALC Currency Total 45 6" xfId="19976"/>
    <cellStyle name="CALC Currency Total 45 6 2" xfId="28298"/>
    <cellStyle name="CALC Currency Total 45 6 2 2" xfId="45501"/>
    <cellStyle name="CALC Currency Total 45 6 3" xfId="35426"/>
    <cellStyle name="CALC Currency Total 45 6 4" xfId="45502"/>
    <cellStyle name="CALC Currency Total 45 7" xfId="20934"/>
    <cellStyle name="CALC Currency Total 45 7 2" xfId="29253"/>
    <cellStyle name="CALC Currency Total 45 7 2 2" xfId="45503"/>
    <cellStyle name="CALC Currency Total 45 7 3" xfId="36336"/>
    <cellStyle name="CALC Currency Total 45 7 4" xfId="45504"/>
    <cellStyle name="CALC Currency Total 45 8" xfId="21441"/>
    <cellStyle name="CALC Currency Total 45 8 2" xfId="29744"/>
    <cellStyle name="CALC Currency Total 45 8 2 2" xfId="45505"/>
    <cellStyle name="CALC Currency Total 45 8 3" xfId="36806"/>
    <cellStyle name="CALC Currency Total 45 8 4" xfId="45506"/>
    <cellStyle name="CALC Currency Total 45 9" xfId="22369"/>
    <cellStyle name="CALC Currency Total 45 9 2" xfId="30667"/>
    <cellStyle name="CALC Currency Total 45 9 2 2" xfId="45507"/>
    <cellStyle name="CALC Currency Total 45 9 3" xfId="37689"/>
    <cellStyle name="CALC Currency Total 45 9 4" xfId="45508"/>
    <cellStyle name="CALC Currency Total 46" xfId="14952"/>
    <cellStyle name="CALC Currency Total 46 10" xfId="23315"/>
    <cellStyle name="CALC Currency Total 46 10 2" xfId="45509"/>
    <cellStyle name="CALC Currency Total 46 11" xfId="45510"/>
    <cellStyle name="CALC Currency Total 46 12" xfId="45511"/>
    <cellStyle name="CALC Currency Total 46 2" xfId="16033"/>
    <cellStyle name="CALC Currency Total 46 2 2" xfId="24350"/>
    <cellStyle name="CALC Currency Total 46 2 2 2" xfId="45512"/>
    <cellStyle name="CALC Currency Total 46 2 3" xfId="31630"/>
    <cellStyle name="CALC Currency Total 46 2 4" xfId="45513"/>
    <cellStyle name="CALC Currency Total 46 3" xfId="16999"/>
    <cellStyle name="CALC Currency Total 46 3 2" xfId="25322"/>
    <cellStyle name="CALC Currency Total 46 3 2 2" xfId="45514"/>
    <cellStyle name="CALC Currency Total 46 3 3" xfId="32563"/>
    <cellStyle name="CALC Currency Total 46 3 4" xfId="45515"/>
    <cellStyle name="CALC Currency Total 46 4" xfId="18026"/>
    <cellStyle name="CALC Currency Total 46 4 2" xfId="26348"/>
    <cellStyle name="CALC Currency Total 46 4 2 2" xfId="45516"/>
    <cellStyle name="CALC Currency Total 46 4 3" xfId="33540"/>
    <cellStyle name="CALC Currency Total 46 4 4" xfId="45517"/>
    <cellStyle name="CALC Currency Total 46 5" xfId="19010"/>
    <cellStyle name="CALC Currency Total 46 5 2" xfId="27330"/>
    <cellStyle name="CALC Currency Total 46 5 2 2" xfId="45518"/>
    <cellStyle name="CALC Currency Total 46 5 3" xfId="34481"/>
    <cellStyle name="CALC Currency Total 46 5 4" xfId="45519"/>
    <cellStyle name="CALC Currency Total 46 6" xfId="19978"/>
    <cellStyle name="CALC Currency Total 46 6 2" xfId="28300"/>
    <cellStyle name="CALC Currency Total 46 6 2 2" xfId="45520"/>
    <cellStyle name="CALC Currency Total 46 6 3" xfId="35428"/>
    <cellStyle name="CALC Currency Total 46 6 4" xfId="45521"/>
    <cellStyle name="CALC Currency Total 46 7" xfId="20936"/>
    <cellStyle name="CALC Currency Total 46 7 2" xfId="29255"/>
    <cellStyle name="CALC Currency Total 46 7 2 2" xfId="45522"/>
    <cellStyle name="CALC Currency Total 46 7 3" xfId="36338"/>
    <cellStyle name="CALC Currency Total 46 7 4" xfId="45523"/>
    <cellStyle name="CALC Currency Total 46 8" xfId="21443"/>
    <cellStyle name="CALC Currency Total 46 8 2" xfId="29746"/>
    <cellStyle name="CALC Currency Total 46 8 2 2" xfId="45524"/>
    <cellStyle name="CALC Currency Total 46 8 3" xfId="36808"/>
    <cellStyle name="CALC Currency Total 46 8 4" xfId="45525"/>
    <cellStyle name="CALC Currency Total 46 9" xfId="22371"/>
    <cellStyle name="CALC Currency Total 46 9 2" xfId="30669"/>
    <cellStyle name="CALC Currency Total 46 9 2 2" xfId="45526"/>
    <cellStyle name="CALC Currency Total 46 9 3" xfId="37691"/>
    <cellStyle name="CALC Currency Total 46 9 4" xfId="45527"/>
    <cellStyle name="CALC Currency Total 47" xfId="14852"/>
    <cellStyle name="CALC Currency Total 47 10" xfId="23215"/>
    <cellStyle name="CALC Currency Total 47 10 2" xfId="45528"/>
    <cellStyle name="CALC Currency Total 47 11" xfId="45529"/>
    <cellStyle name="CALC Currency Total 47 12" xfId="45530"/>
    <cellStyle name="CALC Currency Total 47 2" xfId="15933"/>
    <cellStyle name="CALC Currency Total 47 2 2" xfId="24250"/>
    <cellStyle name="CALC Currency Total 47 2 2 2" xfId="45531"/>
    <cellStyle name="CALC Currency Total 47 2 3" xfId="31534"/>
    <cellStyle name="CALC Currency Total 47 2 4" xfId="45532"/>
    <cellStyle name="CALC Currency Total 47 3" xfId="16899"/>
    <cellStyle name="CALC Currency Total 47 3 2" xfId="25222"/>
    <cellStyle name="CALC Currency Total 47 3 2 2" xfId="45533"/>
    <cellStyle name="CALC Currency Total 47 3 3" xfId="32467"/>
    <cellStyle name="CALC Currency Total 47 3 4" xfId="45534"/>
    <cellStyle name="CALC Currency Total 47 4" xfId="17926"/>
    <cellStyle name="CALC Currency Total 47 4 2" xfId="26248"/>
    <cellStyle name="CALC Currency Total 47 4 2 2" xfId="45535"/>
    <cellStyle name="CALC Currency Total 47 4 3" xfId="33444"/>
    <cellStyle name="CALC Currency Total 47 4 4" xfId="45536"/>
    <cellStyle name="CALC Currency Total 47 5" xfId="18910"/>
    <cellStyle name="CALC Currency Total 47 5 2" xfId="27230"/>
    <cellStyle name="CALC Currency Total 47 5 2 2" xfId="45537"/>
    <cellStyle name="CALC Currency Total 47 5 3" xfId="34385"/>
    <cellStyle name="CALC Currency Total 47 5 4" xfId="45538"/>
    <cellStyle name="CALC Currency Total 47 6" xfId="19878"/>
    <cellStyle name="CALC Currency Total 47 6 2" xfId="28200"/>
    <cellStyle name="CALC Currency Total 47 6 2 2" xfId="45539"/>
    <cellStyle name="CALC Currency Total 47 6 3" xfId="35332"/>
    <cellStyle name="CALC Currency Total 47 6 4" xfId="45540"/>
    <cellStyle name="CALC Currency Total 47 7" xfId="20836"/>
    <cellStyle name="CALC Currency Total 47 7 2" xfId="29155"/>
    <cellStyle name="CALC Currency Total 47 7 2 2" xfId="45541"/>
    <cellStyle name="CALC Currency Total 47 7 3" xfId="36242"/>
    <cellStyle name="CALC Currency Total 47 7 4" xfId="45542"/>
    <cellStyle name="CALC Currency Total 47 8" xfId="21110"/>
    <cellStyle name="CALC Currency Total 47 8 2" xfId="29424"/>
    <cellStyle name="CALC Currency Total 47 8 2 2" xfId="45543"/>
    <cellStyle name="CALC Currency Total 47 8 3" xfId="36497"/>
    <cellStyle name="CALC Currency Total 47 8 4" xfId="45544"/>
    <cellStyle name="CALC Currency Total 47 9" xfId="22271"/>
    <cellStyle name="CALC Currency Total 47 9 2" xfId="30569"/>
    <cellStyle name="CALC Currency Total 47 9 2 2" xfId="45545"/>
    <cellStyle name="CALC Currency Total 47 9 3" xfId="37595"/>
    <cellStyle name="CALC Currency Total 47 9 4" xfId="45546"/>
    <cellStyle name="CALC Currency Total 48" xfId="14967"/>
    <cellStyle name="CALC Currency Total 48 10" xfId="23328"/>
    <cellStyle name="CALC Currency Total 48 10 2" xfId="45547"/>
    <cellStyle name="CALC Currency Total 48 11" xfId="45548"/>
    <cellStyle name="CALC Currency Total 48 12" xfId="45549"/>
    <cellStyle name="CALC Currency Total 48 2" xfId="16048"/>
    <cellStyle name="CALC Currency Total 48 2 2" xfId="24363"/>
    <cellStyle name="CALC Currency Total 48 2 2 2" xfId="45550"/>
    <cellStyle name="CALC Currency Total 48 2 3" xfId="31642"/>
    <cellStyle name="CALC Currency Total 48 2 4" xfId="45551"/>
    <cellStyle name="CALC Currency Total 48 3" xfId="17014"/>
    <cellStyle name="CALC Currency Total 48 3 2" xfId="25335"/>
    <cellStyle name="CALC Currency Total 48 3 2 2" xfId="45552"/>
    <cellStyle name="CALC Currency Total 48 3 3" xfId="32575"/>
    <cellStyle name="CALC Currency Total 48 3 4" xfId="45553"/>
    <cellStyle name="CALC Currency Total 48 4" xfId="18041"/>
    <cellStyle name="CALC Currency Total 48 4 2" xfId="26361"/>
    <cellStyle name="CALC Currency Total 48 4 2 2" xfId="45554"/>
    <cellStyle name="CALC Currency Total 48 4 3" xfId="33552"/>
    <cellStyle name="CALC Currency Total 48 4 4" xfId="45555"/>
    <cellStyle name="CALC Currency Total 48 5" xfId="19025"/>
    <cellStyle name="CALC Currency Total 48 5 2" xfId="27345"/>
    <cellStyle name="CALC Currency Total 48 5 2 2" xfId="45556"/>
    <cellStyle name="CALC Currency Total 48 5 3" xfId="34495"/>
    <cellStyle name="CALC Currency Total 48 5 4" xfId="45557"/>
    <cellStyle name="CALC Currency Total 48 6" xfId="19993"/>
    <cellStyle name="CALC Currency Total 48 6 2" xfId="28315"/>
    <cellStyle name="CALC Currency Total 48 6 2 2" xfId="45558"/>
    <cellStyle name="CALC Currency Total 48 6 3" xfId="35442"/>
    <cellStyle name="CALC Currency Total 48 6 4" xfId="45559"/>
    <cellStyle name="CALC Currency Total 48 7" xfId="20951"/>
    <cellStyle name="CALC Currency Total 48 7 2" xfId="29268"/>
    <cellStyle name="CALC Currency Total 48 7 2 2" xfId="45560"/>
    <cellStyle name="CALC Currency Total 48 7 3" xfId="36350"/>
    <cellStyle name="CALC Currency Total 48 7 4" xfId="45561"/>
    <cellStyle name="CALC Currency Total 48 8" xfId="21458"/>
    <cellStyle name="CALC Currency Total 48 8 2" xfId="29759"/>
    <cellStyle name="CALC Currency Total 48 8 2 2" xfId="45562"/>
    <cellStyle name="CALC Currency Total 48 8 3" xfId="36820"/>
    <cellStyle name="CALC Currency Total 48 8 4" xfId="45563"/>
    <cellStyle name="CALC Currency Total 48 9" xfId="22386"/>
    <cellStyle name="CALC Currency Total 48 9 2" xfId="30682"/>
    <cellStyle name="CALC Currency Total 48 9 2 2" xfId="45564"/>
    <cellStyle name="CALC Currency Total 48 9 3" xfId="37703"/>
    <cellStyle name="CALC Currency Total 48 9 4" xfId="45565"/>
    <cellStyle name="CALC Currency Total 49" xfId="14850"/>
    <cellStyle name="CALC Currency Total 49 10" xfId="23213"/>
    <cellStyle name="CALC Currency Total 49 10 2" xfId="45566"/>
    <cellStyle name="CALC Currency Total 49 11" xfId="45567"/>
    <cellStyle name="CALC Currency Total 49 12" xfId="45568"/>
    <cellStyle name="CALC Currency Total 49 2" xfId="15931"/>
    <cellStyle name="CALC Currency Total 49 2 2" xfId="24248"/>
    <cellStyle name="CALC Currency Total 49 2 2 2" xfId="45569"/>
    <cellStyle name="CALC Currency Total 49 2 3" xfId="31532"/>
    <cellStyle name="CALC Currency Total 49 2 4" xfId="45570"/>
    <cellStyle name="CALC Currency Total 49 3" xfId="16897"/>
    <cellStyle name="CALC Currency Total 49 3 2" xfId="25220"/>
    <cellStyle name="CALC Currency Total 49 3 2 2" xfId="45571"/>
    <cellStyle name="CALC Currency Total 49 3 3" xfId="32465"/>
    <cellStyle name="CALC Currency Total 49 3 4" xfId="45572"/>
    <cellStyle name="CALC Currency Total 49 4" xfId="17924"/>
    <cellStyle name="CALC Currency Total 49 4 2" xfId="26246"/>
    <cellStyle name="CALC Currency Total 49 4 2 2" xfId="45573"/>
    <cellStyle name="CALC Currency Total 49 4 3" xfId="33442"/>
    <cellStyle name="CALC Currency Total 49 4 4" xfId="45574"/>
    <cellStyle name="CALC Currency Total 49 5" xfId="18908"/>
    <cellStyle name="CALC Currency Total 49 5 2" xfId="27228"/>
    <cellStyle name="CALC Currency Total 49 5 2 2" xfId="45575"/>
    <cellStyle name="CALC Currency Total 49 5 3" xfId="34383"/>
    <cellStyle name="CALC Currency Total 49 5 4" xfId="45576"/>
    <cellStyle name="CALC Currency Total 49 6" xfId="19876"/>
    <cellStyle name="CALC Currency Total 49 6 2" xfId="28198"/>
    <cellStyle name="CALC Currency Total 49 6 2 2" xfId="45577"/>
    <cellStyle name="CALC Currency Total 49 6 3" xfId="35330"/>
    <cellStyle name="CALC Currency Total 49 6 4" xfId="45578"/>
    <cellStyle name="CALC Currency Total 49 7" xfId="20834"/>
    <cellStyle name="CALC Currency Total 49 7 2" xfId="29153"/>
    <cellStyle name="CALC Currency Total 49 7 2 2" xfId="45579"/>
    <cellStyle name="CALC Currency Total 49 7 3" xfId="36240"/>
    <cellStyle name="CALC Currency Total 49 7 4" xfId="45580"/>
    <cellStyle name="CALC Currency Total 49 8" xfId="21176"/>
    <cellStyle name="CALC Currency Total 49 8 2" xfId="29488"/>
    <cellStyle name="CALC Currency Total 49 8 2 2" xfId="45581"/>
    <cellStyle name="CALC Currency Total 49 8 3" xfId="36559"/>
    <cellStyle name="CALC Currency Total 49 8 4" xfId="45582"/>
    <cellStyle name="CALC Currency Total 49 9" xfId="22269"/>
    <cellStyle name="CALC Currency Total 49 9 2" xfId="30567"/>
    <cellStyle name="CALC Currency Total 49 9 2 2" xfId="45583"/>
    <cellStyle name="CALC Currency Total 49 9 3" xfId="37593"/>
    <cellStyle name="CALC Currency Total 49 9 4" xfId="45584"/>
    <cellStyle name="CALC Currency Total 5" xfId="14558"/>
    <cellStyle name="CALC Currency Total 5 10" xfId="22914"/>
    <cellStyle name="CALC Currency Total 5 10 2" xfId="45585"/>
    <cellStyle name="CALC Currency Total 5 11" xfId="45586"/>
    <cellStyle name="CALC Currency Total 5 2" xfId="15637"/>
    <cellStyle name="CALC Currency Total 5 2 2" xfId="23950"/>
    <cellStyle name="CALC Currency Total 5 2 2 2" xfId="45587"/>
    <cellStyle name="CALC Currency Total 5 2 3" xfId="31247"/>
    <cellStyle name="CALC Currency Total 5 2 4" xfId="45588"/>
    <cellStyle name="CALC Currency Total 5 3" xfId="16604"/>
    <cellStyle name="CALC Currency Total 5 3 2" xfId="24921"/>
    <cellStyle name="CALC Currency Total 5 3 2 2" xfId="45589"/>
    <cellStyle name="CALC Currency Total 5 3 3" xfId="32180"/>
    <cellStyle name="CALC Currency Total 5 3 4" xfId="45590"/>
    <cellStyle name="CALC Currency Total 5 4" xfId="17624"/>
    <cellStyle name="CALC Currency Total 5 4 2" xfId="25947"/>
    <cellStyle name="CALC Currency Total 5 4 2 2" xfId="45591"/>
    <cellStyle name="CALC Currency Total 5 4 3" xfId="33157"/>
    <cellStyle name="CALC Currency Total 5 4 4" xfId="45592"/>
    <cellStyle name="CALC Currency Total 5 5" xfId="18606"/>
    <cellStyle name="CALC Currency Total 5 5 2" xfId="26925"/>
    <cellStyle name="CALC Currency Total 5 5 2 2" xfId="45593"/>
    <cellStyle name="CALC Currency Total 5 5 3" xfId="34093"/>
    <cellStyle name="CALC Currency Total 5 5 4" xfId="45594"/>
    <cellStyle name="CALC Currency Total 5 6" xfId="19574"/>
    <cellStyle name="CALC Currency Total 5 6 2" xfId="27895"/>
    <cellStyle name="CALC Currency Total 5 6 2 2" xfId="45595"/>
    <cellStyle name="CALC Currency Total 5 6 3" xfId="35040"/>
    <cellStyle name="CALC Currency Total 5 6 4" xfId="45596"/>
    <cellStyle name="CALC Currency Total 5 7" xfId="20532"/>
    <cellStyle name="CALC Currency Total 5 7 2" xfId="28854"/>
    <cellStyle name="CALC Currency Total 5 7 2 2" xfId="45597"/>
    <cellStyle name="CALC Currency Total 5 7 3" xfId="35957"/>
    <cellStyle name="CALC Currency Total 5 7 4" xfId="45598"/>
    <cellStyle name="CALC Currency Total 5 8" xfId="21106"/>
    <cellStyle name="CALC Currency Total 5 8 2" xfId="29422"/>
    <cellStyle name="CALC Currency Total 5 8 2 2" xfId="45599"/>
    <cellStyle name="CALC Currency Total 5 8 3" xfId="36495"/>
    <cellStyle name="CALC Currency Total 5 8 4" xfId="45600"/>
    <cellStyle name="CALC Currency Total 5 9" xfId="21967"/>
    <cellStyle name="CALC Currency Total 5 9 2" xfId="30268"/>
    <cellStyle name="CALC Currency Total 5 9 2 2" xfId="45601"/>
    <cellStyle name="CALC Currency Total 5 9 3" xfId="37308"/>
    <cellStyle name="CALC Currency Total 5 9 4" xfId="45602"/>
    <cellStyle name="CALC Currency Total 50" xfId="14870"/>
    <cellStyle name="CALC Currency Total 50 10" xfId="23233"/>
    <cellStyle name="CALC Currency Total 50 10 2" xfId="45603"/>
    <cellStyle name="CALC Currency Total 50 11" xfId="45604"/>
    <cellStyle name="CALC Currency Total 50 12" xfId="45605"/>
    <cellStyle name="CALC Currency Total 50 2" xfId="15951"/>
    <cellStyle name="CALC Currency Total 50 2 2" xfId="24268"/>
    <cellStyle name="CALC Currency Total 50 2 2 2" xfId="45606"/>
    <cellStyle name="CALC Currency Total 50 2 3" xfId="31551"/>
    <cellStyle name="CALC Currency Total 50 2 4" xfId="45607"/>
    <cellStyle name="CALC Currency Total 50 3" xfId="16917"/>
    <cellStyle name="CALC Currency Total 50 3 2" xfId="25240"/>
    <cellStyle name="CALC Currency Total 50 3 2 2" xfId="45608"/>
    <cellStyle name="CALC Currency Total 50 3 3" xfId="32484"/>
    <cellStyle name="CALC Currency Total 50 3 4" xfId="45609"/>
    <cellStyle name="CALC Currency Total 50 4" xfId="17944"/>
    <cellStyle name="CALC Currency Total 50 4 2" xfId="26266"/>
    <cellStyle name="CALC Currency Total 50 4 2 2" xfId="45610"/>
    <cellStyle name="CALC Currency Total 50 4 3" xfId="33461"/>
    <cellStyle name="CALC Currency Total 50 4 4" xfId="45611"/>
    <cellStyle name="CALC Currency Total 50 5" xfId="18928"/>
    <cellStyle name="CALC Currency Total 50 5 2" xfId="27248"/>
    <cellStyle name="CALC Currency Total 50 5 2 2" xfId="45612"/>
    <cellStyle name="CALC Currency Total 50 5 3" xfId="34402"/>
    <cellStyle name="CALC Currency Total 50 5 4" xfId="45613"/>
    <cellStyle name="CALC Currency Total 50 6" xfId="19896"/>
    <cellStyle name="CALC Currency Total 50 6 2" xfId="28218"/>
    <cellStyle name="CALC Currency Total 50 6 2 2" xfId="45614"/>
    <cellStyle name="CALC Currency Total 50 6 3" xfId="35349"/>
    <cellStyle name="CALC Currency Total 50 6 4" xfId="45615"/>
    <cellStyle name="CALC Currency Total 50 7" xfId="20854"/>
    <cellStyle name="CALC Currency Total 50 7 2" xfId="29173"/>
    <cellStyle name="CALC Currency Total 50 7 2 2" xfId="45616"/>
    <cellStyle name="CALC Currency Total 50 7 3" xfId="36259"/>
    <cellStyle name="CALC Currency Total 50 7 4" xfId="45617"/>
    <cellStyle name="CALC Currency Total 50 8" xfId="15536"/>
    <cellStyle name="CALC Currency Total 50 8 2" xfId="23872"/>
    <cellStyle name="CALC Currency Total 50 8 2 2" xfId="45618"/>
    <cellStyle name="CALC Currency Total 50 8 3" xfId="31217"/>
    <cellStyle name="CALC Currency Total 50 8 4" xfId="45619"/>
    <cellStyle name="CALC Currency Total 50 9" xfId="22289"/>
    <cellStyle name="CALC Currency Total 50 9 2" xfId="30587"/>
    <cellStyle name="CALC Currency Total 50 9 2 2" xfId="45620"/>
    <cellStyle name="CALC Currency Total 50 9 3" xfId="37612"/>
    <cellStyle name="CALC Currency Total 50 9 4" xfId="45621"/>
    <cellStyle name="CALC Currency Total 51" xfId="14968"/>
    <cellStyle name="CALC Currency Total 51 10" xfId="23329"/>
    <cellStyle name="CALC Currency Total 51 10 2" xfId="45622"/>
    <cellStyle name="CALC Currency Total 51 11" xfId="45623"/>
    <cellStyle name="CALC Currency Total 51 12" xfId="45624"/>
    <cellStyle name="CALC Currency Total 51 2" xfId="16049"/>
    <cellStyle name="CALC Currency Total 51 2 2" xfId="24364"/>
    <cellStyle name="CALC Currency Total 51 2 2 2" xfId="45625"/>
    <cellStyle name="CALC Currency Total 51 2 3" xfId="31643"/>
    <cellStyle name="CALC Currency Total 51 2 4" xfId="45626"/>
    <cellStyle name="CALC Currency Total 51 3" xfId="17015"/>
    <cellStyle name="CALC Currency Total 51 3 2" xfId="25336"/>
    <cellStyle name="CALC Currency Total 51 3 2 2" xfId="45627"/>
    <cellStyle name="CALC Currency Total 51 3 3" xfId="32576"/>
    <cellStyle name="CALC Currency Total 51 3 4" xfId="45628"/>
    <cellStyle name="CALC Currency Total 51 4" xfId="18042"/>
    <cellStyle name="CALC Currency Total 51 4 2" xfId="26362"/>
    <cellStyle name="CALC Currency Total 51 4 2 2" xfId="45629"/>
    <cellStyle name="CALC Currency Total 51 4 3" xfId="33553"/>
    <cellStyle name="CALC Currency Total 51 4 4" xfId="45630"/>
    <cellStyle name="CALC Currency Total 51 5" xfId="19026"/>
    <cellStyle name="CALC Currency Total 51 5 2" xfId="27346"/>
    <cellStyle name="CALC Currency Total 51 5 2 2" xfId="45631"/>
    <cellStyle name="CALC Currency Total 51 5 3" xfId="34496"/>
    <cellStyle name="CALC Currency Total 51 5 4" xfId="45632"/>
    <cellStyle name="CALC Currency Total 51 6" xfId="19994"/>
    <cellStyle name="CALC Currency Total 51 6 2" xfId="28316"/>
    <cellStyle name="CALC Currency Total 51 6 2 2" xfId="45633"/>
    <cellStyle name="CALC Currency Total 51 6 3" xfId="35443"/>
    <cellStyle name="CALC Currency Total 51 6 4" xfId="45634"/>
    <cellStyle name="CALC Currency Total 51 7" xfId="20952"/>
    <cellStyle name="CALC Currency Total 51 7 2" xfId="29269"/>
    <cellStyle name="CALC Currency Total 51 7 2 2" xfId="45635"/>
    <cellStyle name="CALC Currency Total 51 7 3" xfId="36351"/>
    <cellStyle name="CALC Currency Total 51 7 4" xfId="45636"/>
    <cellStyle name="CALC Currency Total 51 8" xfId="21459"/>
    <cellStyle name="CALC Currency Total 51 8 2" xfId="29760"/>
    <cellStyle name="CALC Currency Total 51 8 2 2" xfId="45637"/>
    <cellStyle name="CALC Currency Total 51 8 3" xfId="36821"/>
    <cellStyle name="CALC Currency Total 51 8 4" xfId="45638"/>
    <cellStyle name="CALC Currency Total 51 9" xfId="22387"/>
    <cellStyle name="CALC Currency Total 51 9 2" xfId="30683"/>
    <cellStyle name="CALC Currency Total 51 9 2 2" xfId="45639"/>
    <cellStyle name="CALC Currency Total 51 9 3" xfId="37704"/>
    <cellStyle name="CALC Currency Total 51 9 4" xfId="45640"/>
    <cellStyle name="CALC Currency Total 52" xfId="14969"/>
    <cellStyle name="CALC Currency Total 52 10" xfId="23330"/>
    <cellStyle name="CALC Currency Total 52 10 2" xfId="45641"/>
    <cellStyle name="CALC Currency Total 52 11" xfId="45642"/>
    <cellStyle name="CALC Currency Total 52 12" xfId="45643"/>
    <cellStyle name="CALC Currency Total 52 2" xfId="16050"/>
    <cellStyle name="CALC Currency Total 52 2 2" xfId="24365"/>
    <cellStyle name="CALC Currency Total 52 2 2 2" xfId="45644"/>
    <cellStyle name="CALC Currency Total 52 2 3" xfId="31644"/>
    <cellStyle name="CALC Currency Total 52 2 4" xfId="45645"/>
    <cellStyle name="CALC Currency Total 52 3" xfId="17016"/>
    <cellStyle name="CALC Currency Total 52 3 2" xfId="25337"/>
    <cellStyle name="CALC Currency Total 52 3 2 2" xfId="45646"/>
    <cellStyle name="CALC Currency Total 52 3 3" xfId="32577"/>
    <cellStyle name="CALC Currency Total 52 3 4" xfId="45647"/>
    <cellStyle name="CALC Currency Total 52 4" xfId="18043"/>
    <cellStyle name="CALC Currency Total 52 4 2" xfId="26363"/>
    <cellStyle name="CALC Currency Total 52 4 2 2" xfId="45648"/>
    <cellStyle name="CALC Currency Total 52 4 3" xfId="33554"/>
    <cellStyle name="CALC Currency Total 52 4 4" xfId="45649"/>
    <cellStyle name="CALC Currency Total 52 5" xfId="19027"/>
    <cellStyle name="CALC Currency Total 52 5 2" xfId="27347"/>
    <cellStyle name="CALC Currency Total 52 5 2 2" xfId="45650"/>
    <cellStyle name="CALC Currency Total 52 5 3" xfId="34497"/>
    <cellStyle name="CALC Currency Total 52 5 4" xfId="45651"/>
    <cellStyle name="CALC Currency Total 52 6" xfId="19995"/>
    <cellStyle name="CALC Currency Total 52 6 2" xfId="28317"/>
    <cellStyle name="CALC Currency Total 52 6 2 2" xfId="45652"/>
    <cellStyle name="CALC Currency Total 52 6 3" xfId="35444"/>
    <cellStyle name="CALC Currency Total 52 6 4" xfId="45653"/>
    <cellStyle name="CALC Currency Total 52 7" xfId="20953"/>
    <cellStyle name="CALC Currency Total 52 7 2" xfId="29270"/>
    <cellStyle name="CALC Currency Total 52 7 2 2" xfId="45654"/>
    <cellStyle name="CALC Currency Total 52 7 3" xfId="36352"/>
    <cellStyle name="CALC Currency Total 52 7 4" xfId="45655"/>
    <cellStyle name="CALC Currency Total 52 8" xfId="21460"/>
    <cellStyle name="CALC Currency Total 52 8 2" xfId="29761"/>
    <cellStyle name="CALC Currency Total 52 8 2 2" xfId="45656"/>
    <cellStyle name="CALC Currency Total 52 8 3" xfId="36822"/>
    <cellStyle name="CALC Currency Total 52 8 4" xfId="45657"/>
    <cellStyle name="CALC Currency Total 52 9" xfId="22388"/>
    <cellStyle name="CALC Currency Total 52 9 2" xfId="30684"/>
    <cellStyle name="CALC Currency Total 52 9 2 2" xfId="45658"/>
    <cellStyle name="CALC Currency Total 52 9 3" xfId="37705"/>
    <cellStyle name="CALC Currency Total 52 9 4" xfId="45659"/>
    <cellStyle name="CALC Currency Total 53" xfId="15000"/>
    <cellStyle name="CALC Currency Total 53 10" xfId="23361"/>
    <cellStyle name="CALC Currency Total 53 10 2" xfId="45660"/>
    <cellStyle name="CALC Currency Total 53 11" xfId="45661"/>
    <cellStyle name="CALC Currency Total 53 12" xfId="45662"/>
    <cellStyle name="CALC Currency Total 53 2" xfId="16081"/>
    <cellStyle name="CALC Currency Total 53 2 2" xfId="24396"/>
    <cellStyle name="CALC Currency Total 53 2 2 2" xfId="45663"/>
    <cellStyle name="CALC Currency Total 53 2 3" xfId="31675"/>
    <cellStyle name="CALC Currency Total 53 2 4" xfId="45664"/>
    <cellStyle name="CALC Currency Total 53 3" xfId="17047"/>
    <cellStyle name="CALC Currency Total 53 3 2" xfId="25368"/>
    <cellStyle name="CALC Currency Total 53 3 2 2" xfId="45665"/>
    <cellStyle name="CALC Currency Total 53 3 3" xfId="32608"/>
    <cellStyle name="CALC Currency Total 53 3 4" xfId="45666"/>
    <cellStyle name="CALC Currency Total 53 4" xfId="18074"/>
    <cellStyle name="CALC Currency Total 53 4 2" xfId="26394"/>
    <cellStyle name="CALC Currency Total 53 4 2 2" xfId="45667"/>
    <cellStyle name="CALC Currency Total 53 4 3" xfId="33585"/>
    <cellStyle name="CALC Currency Total 53 4 4" xfId="45668"/>
    <cellStyle name="CALC Currency Total 53 5" xfId="19058"/>
    <cellStyle name="CALC Currency Total 53 5 2" xfId="27378"/>
    <cellStyle name="CALC Currency Total 53 5 2 2" xfId="45669"/>
    <cellStyle name="CALC Currency Total 53 5 3" xfId="34528"/>
    <cellStyle name="CALC Currency Total 53 5 4" xfId="45670"/>
    <cellStyle name="CALC Currency Total 53 6" xfId="20026"/>
    <cellStyle name="CALC Currency Total 53 6 2" xfId="28348"/>
    <cellStyle name="CALC Currency Total 53 6 2 2" xfId="45671"/>
    <cellStyle name="CALC Currency Total 53 6 3" xfId="35475"/>
    <cellStyle name="CALC Currency Total 53 6 4" xfId="45672"/>
    <cellStyle name="CALC Currency Total 53 7" xfId="20984"/>
    <cellStyle name="CALC Currency Total 53 7 2" xfId="29301"/>
    <cellStyle name="CALC Currency Total 53 7 2 2" xfId="45673"/>
    <cellStyle name="CALC Currency Total 53 7 3" xfId="36383"/>
    <cellStyle name="CALC Currency Total 53 7 4" xfId="45674"/>
    <cellStyle name="CALC Currency Total 53 8" xfId="21491"/>
    <cellStyle name="CALC Currency Total 53 8 2" xfId="29792"/>
    <cellStyle name="CALC Currency Total 53 8 2 2" xfId="45675"/>
    <cellStyle name="CALC Currency Total 53 8 3" xfId="36853"/>
    <cellStyle name="CALC Currency Total 53 8 4" xfId="45676"/>
    <cellStyle name="CALC Currency Total 53 9" xfId="22419"/>
    <cellStyle name="CALC Currency Total 53 9 2" xfId="30715"/>
    <cellStyle name="CALC Currency Total 53 9 2 2" xfId="45677"/>
    <cellStyle name="CALC Currency Total 53 9 3" xfId="37736"/>
    <cellStyle name="CALC Currency Total 53 9 4" xfId="45678"/>
    <cellStyle name="CALC Currency Total 54" xfId="15002"/>
    <cellStyle name="CALC Currency Total 54 10" xfId="23363"/>
    <cellStyle name="CALC Currency Total 54 10 2" xfId="45679"/>
    <cellStyle name="CALC Currency Total 54 11" xfId="45680"/>
    <cellStyle name="CALC Currency Total 54 12" xfId="45681"/>
    <cellStyle name="CALC Currency Total 54 2" xfId="16083"/>
    <cellStyle name="CALC Currency Total 54 2 2" xfId="24398"/>
    <cellStyle name="CALC Currency Total 54 2 2 2" xfId="45682"/>
    <cellStyle name="CALC Currency Total 54 2 3" xfId="31677"/>
    <cellStyle name="CALC Currency Total 54 2 4" xfId="45683"/>
    <cellStyle name="CALC Currency Total 54 3" xfId="17049"/>
    <cellStyle name="CALC Currency Total 54 3 2" xfId="25370"/>
    <cellStyle name="CALC Currency Total 54 3 2 2" xfId="45684"/>
    <cellStyle name="CALC Currency Total 54 3 3" xfId="32610"/>
    <cellStyle name="CALC Currency Total 54 3 4" xfId="45685"/>
    <cellStyle name="CALC Currency Total 54 4" xfId="18076"/>
    <cellStyle name="CALC Currency Total 54 4 2" xfId="26396"/>
    <cellStyle name="CALC Currency Total 54 4 2 2" xfId="45686"/>
    <cellStyle name="CALC Currency Total 54 4 3" xfId="33587"/>
    <cellStyle name="CALC Currency Total 54 4 4" xfId="45687"/>
    <cellStyle name="CALC Currency Total 54 5" xfId="19060"/>
    <cellStyle name="CALC Currency Total 54 5 2" xfId="27380"/>
    <cellStyle name="CALC Currency Total 54 5 2 2" xfId="45688"/>
    <cellStyle name="CALC Currency Total 54 5 3" xfId="34530"/>
    <cellStyle name="CALC Currency Total 54 5 4" xfId="45689"/>
    <cellStyle name="CALC Currency Total 54 6" xfId="20028"/>
    <cellStyle name="CALC Currency Total 54 6 2" xfId="28350"/>
    <cellStyle name="CALC Currency Total 54 6 2 2" xfId="45690"/>
    <cellStyle name="CALC Currency Total 54 6 3" xfId="35477"/>
    <cellStyle name="CALC Currency Total 54 6 4" xfId="45691"/>
    <cellStyle name="CALC Currency Total 54 7" xfId="20986"/>
    <cellStyle name="CALC Currency Total 54 7 2" xfId="29303"/>
    <cellStyle name="CALC Currency Total 54 7 2 2" xfId="45692"/>
    <cellStyle name="CALC Currency Total 54 7 3" xfId="36385"/>
    <cellStyle name="CALC Currency Total 54 7 4" xfId="45693"/>
    <cellStyle name="CALC Currency Total 54 8" xfId="21493"/>
    <cellStyle name="CALC Currency Total 54 8 2" xfId="29794"/>
    <cellStyle name="CALC Currency Total 54 8 2 2" xfId="45694"/>
    <cellStyle name="CALC Currency Total 54 8 3" xfId="36855"/>
    <cellStyle name="CALC Currency Total 54 8 4" xfId="45695"/>
    <cellStyle name="CALC Currency Total 54 9" xfId="22421"/>
    <cellStyle name="CALC Currency Total 54 9 2" xfId="30717"/>
    <cellStyle name="CALC Currency Total 54 9 2 2" xfId="45696"/>
    <cellStyle name="CALC Currency Total 54 9 3" xfId="37738"/>
    <cellStyle name="CALC Currency Total 54 9 4" xfId="45697"/>
    <cellStyle name="CALC Currency Total 55" xfId="15023"/>
    <cellStyle name="CALC Currency Total 55 10" xfId="23383"/>
    <cellStyle name="CALC Currency Total 55 10 2" xfId="45698"/>
    <cellStyle name="CALC Currency Total 55 11" xfId="45699"/>
    <cellStyle name="CALC Currency Total 55 12" xfId="45700"/>
    <cellStyle name="CALC Currency Total 55 2" xfId="16103"/>
    <cellStyle name="CALC Currency Total 55 2 2" xfId="24418"/>
    <cellStyle name="CALC Currency Total 55 2 2 2" xfId="45701"/>
    <cellStyle name="CALC Currency Total 55 2 3" xfId="31696"/>
    <cellStyle name="CALC Currency Total 55 2 4" xfId="45702"/>
    <cellStyle name="CALC Currency Total 55 3" xfId="17070"/>
    <cellStyle name="CALC Currency Total 55 3 2" xfId="25391"/>
    <cellStyle name="CALC Currency Total 55 3 2 2" xfId="45703"/>
    <cellStyle name="CALC Currency Total 55 3 3" xfId="32630"/>
    <cellStyle name="CALC Currency Total 55 3 4" xfId="45704"/>
    <cellStyle name="CALC Currency Total 55 4" xfId="18097"/>
    <cellStyle name="CALC Currency Total 55 4 2" xfId="26417"/>
    <cellStyle name="CALC Currency Total 55 4 2 2" xfId="45705"/>
    <cellStyle name="CALC Currency Total 55 4 3" xfId="33607"/>
    <cellStyle name="CALC Currency Total 55 4 4" xfId="45706"/>
    <cellStyle name="CALC Currency Total 55 5" xfId="19081"/>
    <cellStyle name="CALC Currency Total 55 5 2" xfId="27401"/>
    <cellStyle name="CALC Currency Total 55 5 2 2" xfId="45707"/>
    <cellStyle name="CALC Currency Total 55 5 3" xfId="34550"/>
    <cellStyle name="CALC Currency Total 55 5 4" xfId="45708"/>
    <cellStyle name="CALC Currency Total 55 6" xfId="20049"/>
    <cellStyle name="CALC Currency Total 55 6 2" xfId="28371"/>
    <cellStyle name="CALC Currency Total 55 6 2 2" xfId="45709"/>
    <cellStyle name="CALC Currency Total 55 6 3" xfId="35497"/>
    <cellStyle name="CALC Currency Total 55 6 4" xfId="45710"/>
    <cellStyle name="CALC Currency Total 55 7" xfId="21006"/>
    <cellStyle name="CALC Currency Total 55 7 2" xfId="29323"/>
    <cellStyle name="CALC Currency Total 55 7 2 2" xfId="45711"/>
    <cellStyle name="CALC Currency Total 55 7 3" xfId="36404"/>
    <cellStyle name="CALC Currency Total 55 7 4" xfId="45712"/>
    <cellStyle name="CALC Currency Total 55 8" xfId="21513"/>
    <cellStyle name="CALC Currency Total 55 8 2" xfId="29814"/>
    <cellStyle name="CALC Currency Total 55 8 2 2" xfId="45713"/>
    <cellStyle name="CALC Currency Total 55 8 3" xfId="36874"/>
    <cellStyle name="CALC Currency Total 55 8 4" xfId="45714"/>
    <cellStyle name="CALC Currency Total 55 9" xfId="22441"/>
    <cellStyle name="CALC Currency Total 55 9 2" xfId="30737"/>
    <cellStyle name="CALC Currency Total 55 9 2 2" xfId="45715"/>
    <cellStyle name="CALC Currency Total 55 9 3" xfId="37757"/>
    <cellStyle name="CALC Currency Total 55 9 4" xfId="45716"/>
    <cellStyle name="CALC Currency Total 56" xfId="15004"/>
    <cellStyle name="CALC Currency Total 56 10" xfId="23365"/>
    <cellStyle name="CALC Currency Total 56 10 2" xfId="45717"/>
    <cellStyle name="CALC Currency Total 56 11" xfId="45718"/>
    <cellStyle name="CALC Currency Total 56 12" xfId="45719"/>
    <cellStyle name="CALC Currency Total 56 2" xfId="16085"/>
    <cellStyle name="CALC Currency Total 56 2 2" xfId="24400"/>
    <cellStyle name="CALC Currency Total 56 2 2 2" xfId="45720"/>
    <cellStyle name="CALC Currency Total 56 2 3" xfId="31679"/>
    <cellStyle name="CALC Currency Total 56 2 4" xfId="45721"/>
    <cellStyle name="CALC Currency Total 56 3" xfId="17051"/>
    <cellStyle name="CALC Currency Total 56 3 2" xfId="25372"/>
    <cellStyle name="CALC Currency Total 56 3 2 2" xfId="45722"/>
    <cellStyle name="CALC Currency Total 56 3 3" xfId="32612"/>
    <cellStyle name="CALC Currency Total 56 3 4" xfId="45723"/>
    <cellStyle name="CALC Currency Total 56 4" xfId="18078"/>
    <cellStyle name="CALC Currency Total 56 4 2" xfId="26398"/>
    <cellStyle name="CALC Currency Total 56 4 2 2" xfId="45724"/>
    <cellStyle name="CALC Currency Total 56 4 3" xfId="33589"/>
    <cellStyle name="CALC Currency Total 56 4 4" xfId="45725"/>
    <cellStyle name="CALC Currency Total 56 5" xfId="19062"/>
    <cellStyle name="CALC Currency Total 56 5 2" xfId="27382"/>
    <cellStyle name="CALC Currency Total 56 5 2 2" xfId="45726"/>
    <cellStyle name="CALC Currency Total 56 5 3" xfId="34532"/>
    <cellStyle name="CALC Currency Total 56 5 4" xfId="45727"/>
    <cellStyle name="CALC Currency Total 56 6" xfId="20030"/>
    <cellStyle name="CALC Currency Total 56 6 2" xfId="28352"/>
    <cellStyle name="CALC Currency Total 56 6 2 2" xfId="45728"/>
    <cellStyle name="CALC Currency Total 56 6 3" xfId="35479"/>
    <cellStyle name="CALC Currency Total 56 6 4" xfId="45729"/>
    <cellStyle name="CALC Currency Total 56 7" xfId="20988"/>
    <cellStyle name="CALC Currency Total 56 7 2" xfId="29305"/>
    <cellStyle name="CALC Currency Total 56 7 2 2" xfId="45730"/>
    <cellStyle name="CALC Currency Total 56 7 3" xfId="36387"/>
    <cellStyle name="CALC Currency Total 56 7 4" xfId="45731"/>
    <cellStyle name="CALC Currency Total 56 8" xfId="21495"/>
    <cellStyle name="CALC Currency Total 56 8 2" xfId="29796"/>
    <cellStyle name="CALC Currency Total 56 8 2 2" xfId="45732"/>
    <cellStyle name="CALC Currency Total 56 8 3" xfId="36857"/>
    <cellStyle name="CALC Currency Total 56 8 4" xfId="45733"/>
    <cellStyle name="CALC Currency Total 56 9" xfId="22423"/>
    <cellStyle name="CALC Currency Total 56 9 2" xfId="30719"/>
    <cellStyle name="CALC Currency Total 56 9 2 2" xfId="45734"/>
    <cellStyle name="CALC Currency Total 56 9 3" xfId="37740"/>
    <cellStyle name="CALC Currency Total 56 9 4" xfId="45735"/>
    <cellStyle name="CALC Currency Total 57" xfId="14979"/>
    <cellStyle name="CALC Currency Total 57 10" xfId="23340"/>
    <cellStyle name="CALC Currency Total 57 10 2" xfId="45736"/>
    <cellStyle name="CALC Currency Total 57 11" xfId="45737"/>
    <cellStyle name="CALC Currency Total 57 12" xfId="45738"/>
    <cellStyle name="CALC Currency Total 57 2" xfId="16060"/>
    <cellStyle name="CALC Currency Total 57 2 2" xfId="24375"/>
    <cellStyle name="CALC Currency Total 57 2 2 2" xfId="45739"/>
    <cellStyle name="CALC Currency Total 57 2 3" xfId="31654"/>
    <cellStyle name="CALC Currency Total 57 2 4" xfId="45740"/>
    <cellStyle name="CALC Currency Total 57 3" xfId="17026"/>
    <cellStyle name="CALC Currency Total 57 3 2" xfId="25347"/>
    <cellStyle name="CALC Currency Total 57 3 2 2" xfId="45741"/>
    <cellStyle name="CALC Currency Total 57 3 3" xfId="32587"/>
    <cellStyle name="CALC Currency Total 57 3 4" xfId="45742"/>
    <cellStyle name="CALC Currency Total 57 4" xfId="18053"/>
    <cellStyle name="CALC Currency Total 57 4 2" xfId="26373"/>
    <cellStyle name="CALC Currency Total 57 4 2 2" xfId="45743"/>
    <cellStyle name="CALC Currency Total 57 4 3" xfId="33564"/>
    <cellStyle name="CALC Currency Total 57 4 4" xfId="45744"/>
    <cellStyle name="CALC Currency Total 57 5" xfId="19037"/>
    <cellStyle name="CALC Currency Total 57 5 2" xfId="27357"/>
    <cellStyle name="CALC Currency Total 57 5 2 2" xfId="45745"/>
    <cellStyle name="CALC Currency Total 57 5 3" xfId="34507"/>
    <cellStyle name="CALC Currency Total 57 5 4" xfId="45746"/>
    <cellStyle name="CALC Currency Total 57 6" xfId="20005"/>
    <cellStyle name="CALC Currency Total 57 6 2" xfId="28327"/>
    <cellStyle name="CALC Currency Total 57 6 2 2" xfId="45747"/>
    <cellStyle name="CALC Currency Total 57 6 3" xfId="35454"/>
    <cellStyle name="CALC Currency Total 57 6 4" xfId="45748"/>
    <cellStyle name="CALC Currency Total 57 7" xfId="20963"/>
    <cellStyle name="CALC Currency Total 57 7 2" xfId="29280"/>
    <cellStyle name="CALC Currency Total 57 7 2 2" xfId="45749"/>
    <cellStyle name="CALC Currency Total 57 7 3" xfId="36362"/>
    <cellStyle name="CALC Currency Total 57 7 4" xfId="45750"/>
    <cellStyle name="CALC Currency Total 57 8" xfId="21470"/>
    <cellStyle name="CALC Currency Total 57 8 2" xfId="29771"/>
    <cellStyle name="CALC Currency Total 57 8 2 2" xfId="45751"/>
    <cellStyle name="CALC Currency Total 57 8 3" xfId="36832"/>
    <cellStyle name="CALC Currency Total 57 8 4" xfId="45752"/>
    <cellStyle name="CALC Currency Total 57 9" xfId="22398"/>
    <cellStyle name="CALC Currency Total 57 9 2" xfId="30694"/>
    <cellStyle name="CALC Currency Total 57 9 2 2" xfId="45753"/>
    <cellStyle name="CALC Currency Total 57 9 3" xfId="37715"/>
    <cellStyle name="CALC Currency Total 57 9 4" xfId="45754"/>
    <cellStyle name="CALC Currency Total 58" xfId="14972"/>
    <cellStyle name="CALC Currency Total 58 10" xfId="23333"/>
    <cellStyle name="CALC Currency Total 58 10 2" xfId="45755"/>
    <cellStyle name="CALC Currency Total 58 11" xfId="45756"/>
    <cellStyle name="CALC Currency Total 58 12" xfId="45757"/>
    <cellStyle name="CALC Currency Total 58 2" xfId="16053"/>
    <cellStyle name="CALC Currency Total 58 2 2" xfId="24368"/>
    <cellStyle name="CALC Currency Total 58 2 2 2" xfId="45758"/>
    <cellStyle name="CALC Currency Total 58 2 3" xfId="31647"/>
    <cellStyle name="CALC Currency Total 58 2 4" xfId="45759"/>
    <cellStyle name="CALC Currency Total 58 3" xfId="17019"/>
    <cellStyle name="CALC Currency Total 58 3 2" xfId="25340"/>
    <cellStyle name="CALC Currency Total 58 3 2 2" xfId="45760"/>
    <cellStyle name="CALC Currency Total 58 3 3" xfId="32580"/>
    <cellStyle name="CALC Currency Total 58 3 4" xfId="45761"/>
    <cellStyle name="CALC Currency Total 58 4" xfId="18046"/>
    <cellStyle name="CALC Currency Total 58 4 2" xfId="26366"/>
    <cellStyle name="CALC Currency Total 58 4 2 2" xfId="45762"/>
    <cellStyle name="CALC Currency Total 58 4 3" xfId="33557"/>
    <cellStyle name="CALC Currency Total 58 4 4" xfId="45763"/>
    <cellStyle name="CALC Currency Total 58 5" xfId="19030"/>
    <cellStyle name="CALC Currency Total 58 5 2" xfId="27350"/>
    <cellStyle name="CALC Currency Total 58 5 2 2" xfId="45764"/>
    <cellStyle name="CALC Currency Total 58 5 3" xfId="34500"/>
    <cellStyle name="CALC Currency Total 58 5 4" xfId="45765"/>
    <cellStyle name="CALC Currency Total 58 6" xfId="19998"/>
    <cellStyle name="CALC Currency Total 58 6 2" xfId="28320"/>
    <cellStyle name="CALC Currency Total 58 6 2 2" xfId="45766"/>
    <cellStyle name="CALC Currency Total 58 6 3" xfId="35447"/>
    <cellStyle name="CALC Currency Total 58 6 4" xfId="45767"/>
    <cellStyle name="CALC Currency Total 58 7" xfId="20956"/>
    <cellStyle name="CALC Currency Total 58 7 2" xfId="29273"/>
    <cellStyle name="CALC Currency Total 58 7 2 2" xfId="45768"/>
    <cellStyle name="CALC Currency Total 58 7 3" xfId="36355"/>
    <cellStyle name="CALC Currency Total 58 7 4" xfId="45769"/>
    <cellStyle name="CALC Currency Total 58 8" xfId="21463"/>
    <cellStyle name="CALC Currency Total 58 8 2" xfId="29764"/>
    <cellStyle name="CALC Currency Total 58 8 2 2" xfId="45770"/>
    <cellStyle name="CALC Currency Total 58 8 3" xfId="36825"/>
    <cellStyle name="CALC Currency Total 58 8 4" xfId="45771"/>
    <cellStyle name="CALC Currency Total 58 9" xfId="22391"/>
    <cellStyle name="CALC Currency Total 58 9 2" xfId="30687"/>
    <cellStyle name="CALC Currency Total 58 9 2 2" xfId="45772"/>
    <cellStyle name="CALC Currency Total 58 9 3" xfId="37708"/>
    <cellStyle name="CALC Currency Total 58 9 4" xfId="45773"/>
    <cellStyle name="CALC Currency Total 59" xfId="14995"/>
    <cellStyle name="CALC Currency Total 59 10" xfId="23356"/>
    <cellStyle name="CALC Currency Total 59 10 2" xfId="45774"/>
    <cellStyle name="CALC Currency Total 59 11" xfId="45775"/>
    <cellStyle name="CALC Currency Total 59 12" xfId="45776"/>
    <cellStyle name="CALC Currency Total 59 2" xfId="16076"/>
    <cellStyle name="CALC Currency Total 59 2 2" xfId="24391"/>
    <cellStyle name="CALC Currency Total 59 2 2 2" xfId="45777"/>
    <cellStyle name="CALC Currency Total 59 2 3" xfId="31670"/>
    <cellStyle name="CALC Currency Total 59 2 4" xfId="45778"/>
    <cellStyle name="CALC Currency Total 59 3" xfId="17042"/>
    <cellStyle name="CALC Currency Total 59 3 2" xfId="25363"/>
    <cellStyle name="CALC Currency Total 59 3 2 2" xfId="45779"/>
    <cellStyle name="CALC Currency Total 59 3 3" xfId="32603"/>
    <cellStyle name="CALC Currency Total 59 3 4" xfId="45780"/>
    <cellStyle name="CALC Currency Total 59 4" xfId="18069"/>
    <cellStyle name="CALC Currency Total 59 4 2" xfId="26389"/>
    <cellStyle name="CALC Currency Total 59 4 2 2" xfId="45781"/>
    <cellStyle name="CALC Currency Total 59 4 3" xfId="33580"/>
    <cellStyle name="CALC Currency Total 59 4 4" xfId="45782"/>
    <cellStyle name="CALC Currency Total 59 5" xfId="19053"/>
    <cellStyle name="CALC Currency Total 59 5 2" xfId="27373"/>
    <cellStyle name="CALC Currency Total 59 5 2 2" xfId="45783"/>
    <cellStyle name="CALC Currency Total 59 5 3" xfId="34523"/>
    <cellStyle name="CALC Currency Total 59 5 4" xfId="45784"/>
    <cellStyle name="CALC Currency Total 59 6" xfId="20021"/>
    <cellStyle name="CALC Currency Total 59 6 2" xfId="28343"/>
    <cellStyle name="CALC Currency Total 59 6 2 2" xfId="45785"/>
    <cellStyle name="CALC Currency Total 59 6 3" xfId="35470"/>
    <cellStyle name="CALC Currency Total 59 6 4" xfId="45786"/>
    <cellStyle name="CALC Currency Total 59 7" xfId="20979"/>
    <cellStyle name="CALC Currency Total 59 7 2" xfId="29296"/>
    <cellStyle name="CALC Currency Total 59 7 2 2" xfId="45787"/>
    <cellStyle name="CALC Currency Total 59 7 3" xfId="36378"/>
    <cellStyle name="CALC Currency Total 59 7 4" xfId="45788"/>
    <cellStyle name="CALC Currency Total 59 8" xfId="21486"/>
    <cellStyle name="CALC Currency Total 59 8 2" xfId="29787"/>
    <cellStyle name="CALC Currency Total 59 8 2 2" xfId="45789"/>
    <cellStyle name="CALC Currency Total 59 8 3" xfId="36848"/>
    <cellStyle name="CALC Currency Total 59 8 4" xfId="45790"/>
    <cellStyle name="CALC Currency Total 59 9" xfId="22414"/>
    <cellStyle name="CALC Currency Total 59 9 2" xfId="30710"/>
    <cellStyle name="CALC Currency Total 59 9 2 2" xfId="45791"/>
    <cellStyle name="CALC Currency Total 59 9 3" xfId="37731"/>
    <cellStyle name="CALC Currency Total 59 9 4" xfId="45792"/>
    <cellStyle name="CALC Currency Total 6" xfId="14559"/>
    <cellStyle name="CALC Currency Total 6 10" xfId="22915"/>
    <cellStyle name="CALC Currency Total 6 10 2" xfId="45793"/>
    <cellStyle name="CALC Currency Total 6 11" xfId="45794"/>
    <cellStyle name="CALC Currency Total 6 2" xfId="15638"/>
    <cellStyle name="CALC Currency Total 6 2 2" xfId="23951"/>
    <cellStyle name="CALC Currency Total 6 2 2 2" xfId="45795"/>
    <cellStyle name="CALC Currency Total 6 2 3" xfId="31248"/>
    <cellStyle name="CALC Currency Total 6 2 4" xfId="45796"/>
    <cellStyle name="CALC Currency Total 6 3" xfId="16605"/>
    <cellStyle name="CALC Currency Total 6 3 2" xfId="24922"/>
    <cellStyle name="CALC Currency Total 6 3 2 2" xfId="45797"/>
    <cellStyle name="CALC Currency Total 6 3 3" xfId="32181"/>
    <cellStyle name="CALC Currency Total 6 3 4" xfId="45798"/>
    <cellStyle name="CALC Currency Total 6 4" xfId="17625"/>
    <cellStyle name="CALC Currency Total 6 4 2" xfId="25948"/>
    <cellStyle name="CALC Currency Total 6 4 2 2" xfId="45799"/>
    <cellStyle name="CALC Currency Total 6 4 3" xfId="33158"/>
    <cellStyle name="CALC Currency Total 6 4 4" xfId="45800"/>
    <cellStyle name="CALC Currency Total 6 5" xfId="18607"/>
    <cellStyle name="CALC Currency Total 6 5 2" xfId="26926"/>
    <cellStyle name="CALC Currency Total 6 5 2 2" xfId="45801"/>
    <cellStyle name="CALC Currency Total 6 5 3" xfId="34094"/>
    <cellStyle name="CALC Currency Total 6 5 4" xfId="45802"/>
    <cellStyle name="CALC Currency Total 6 6" xfId="19575"/>
    <cellStyle name="CALC Currency Total 6 6 2" xfId="27896"/>
    <cellStyle name="CALC Currency Total 6 6 2 2" xfId="45803"/>
    <cellStyle name="CALC Currency Total 6 6 3" xfId="35041"/>
    <cellStyle name="CALC Currency Total 6 6 4" xfId="45804"/>
    <cellStyle name="CALC Currency Total 6 7" xfId="20533"/>
    <cellStyle name="CALC Currency Total 6 7 2" xfId="28855"/>
    <cellStyle name="CALC Currency Total 6 7 2 2" xfId="45805"/>
    <cellStyle name="CALC Currency Total 6 7 3" xfId="35958"/>
    <cellStyle name="CALC Currency Total 6 7 4" xfId="45806"/>
    <cellStyle name="CALC Currency Total 6 8" xfId="21138"/>
    <cellStyle name="CALC Currency Total 6 8 2" xfId="29452"/>
    <cellStyle name="CALC Currency Total 6 8 2 2" xfId="45807"/>
    <cellStyle name="CALC Currency Total 6 8 3" xfId="36524"/>
    <cellStyle name="CALC Currency Total 6 8 4" xfId="45808"/>
    <cellStyle name="CALC Currency Total 6 9" xfId="21968"/>
    <cellStyle name="CALC Currency Total 6 9 2" xfId="30269"/>
    <cellStyle name="CALC Currency Total 6 9 2 2" xfId="45809"/>
    <cellStyle name="CALC Currency Total 6 9 3" xfId="37309"/>
    <cellStyle name="CALC Currency Total 6 9 4" xfId="45810"/>
    <cellStyle name="CALC Currency Total 60" xfId="15027"/>
    <cellStyle name="CALC Currency Total 60 10" xfId="23387"/>
    <cellStyle name="CALC Currency Total 60 10 2" xfId="45811"/>
    <cellStyle name="CALC Currency Total 60 11" xfId="45812"/>
    <cellStyle name="CALC Currency Total 60 12" xfId="45813"/>
    <cellStyle name="CALC Currency Total 60 2" xfId="16107"/>
    <cellStyle name="CALC Currency Total 60 2 2" xfId="24422"/>
    <cellStyle name="CALC Currency Total 60 2 2 2" xfId="45814"/>
    <cellStyle name="CALC Currency Total 60 2 3" xfId="31700"/>
    <cellStyle name="CALC Currency Total 60 2 4" xfId="45815"/>
    <cellStyle name="CALC Currency Total 60 3" xfId="17074"/>
    <cellStyle name="CALC Currency Total 60 3 2" xfId="25395"/>
    <cellStyle name="CALC Currency Total 60 3 2 2" xfId="45816"/>
    <cellStyle name="CALC Currency Total 60 3 3" xfId="32634"/>
    <cellStyle name="CALC Currency Total 60 3 4" xfId="45817"/>
    <cellStyle name="CALC Currency Total 60 4" xfId="18101"/>
    <cellStyle name="CALC Currency Total 60 4 2" xfId="26421"/>
    <cellStyle name="CALC Currency Total 60 4 2 2" xfId="45818"/>
    <cellStyle name="CALC Currency Total 60 4 3" xfId="33611"/>
    <cellStyle name="CALC Currency Total 60 4 4" xfId="45819"/>
    <cellStyle name="CALC Currency Total 60 5" xfId="19085"/>
    <cellStyle name="CALC Currency Total 60 5 2" xfId="27405"/>
    <cellStyle name="CALC Currency Total 60 5 2 2" xfId="45820"/>
    <cellStyle name="CALC Currency Total 60 5 3" xfId="34554"/>
    <cellStyle name="CALC Currency Total 60 5 4" xfId="45821"/>
    <cellStyle name="CALC Currency Total 60 6" xfId="20053"/>
    <cellStyle name="CALC Currency Total 60 6 2" xfId="28375"/>
    <cellStyle name="CALC Currency Total 60 6 2 2" xfId="45822"/>
    <cellStyle name="CALC Currency Total 60 6 3" xfId="35501"/>
    <cellStyle name="CALC Currency Total 60 6 4" xfId="45823"/>
    <cellStyle name="CALC Currency Total 60 7" xfId="21010"/>
    <cellStyle name="CALC Currency Total 60 7 2" xfId="29327"/>
    <cellStyle name="CALC Currency Total 60 7 2 2" xfId="45824"/>
    <cellStyle name="CALC Currency Total 60 7 3" xfId="36408"/>
    <cellStyle name="CALC Currency Total 60 7 4" xfId="45825"/>
    <cellStyle name="CALC Currency Total 60 8" xfId="21517"/>
    <cellStyle name="CALC Currency Total 60 8 2" xfId="29818"/>
    <cellStyle name="CALC Currency Total 60 8 2 2" xfId="45826"/>
    <cellStyle name="CALC Currency Total 60 8 3" xfId="36878"/>
    <cellStyle name="CALC Currency Total 60 8 4" xfId="45827"/>
    <cellStyle name="CALC Currency Total 60 9" xfId="22445"/>
    <cellStyle name="CALC Currency Total 60 9 2" xfId="30741"/>
    <cellStyle name="CALC Currency Total 60 9 2 2" xfId="45828"/>
    <cellStyle name="CALC Currency Total 60 9 3" xfId="37761"/>
    <cellStyle name="CALC Currency Total 60 9 4" xfId="45829"/>
    <cellStyle name="CALC Currency Total 61" xfId="14999"/>
    <cellStyle name="CALC Currency Total 61 10" xfId="23360"/>
    <cellStyle name="CALC Currency Total 61 10 2" xfId="45830"/>
    <cellStyle name="CALC Currency Total 61 11" xfId="45831"/>
    <cellStyle name="CALC Currency Total 61 12" xfId="45832"/>
    <cellStyle name="CALC Currency Total 61 2" xfId="16080"/>
    <cellStyle name="CALC Currency Total 61 2 2" xfId="24395"/>
    <cellStyle name="CALC Currency Total 61 2 2 2" xfId="45833"/>
    <cellStyle name="CALC Currency Total 61 2 3" xfId="31674"/>
    <cellStyle name="CALC Currency Total 61 2 4" xfId="45834"/>
    <cellStyle name="CALC Currency Total 61 3" xfId="17046"/>
    <cellStyle name="CALC Currency Total 61 3 2" xfId="25367"/>
    <cellStyle name="CALC Currency Total 61 3 2 2" xfId="45835"/>
    <cellStyle name="CALC Currency Total 61 3 3" xfId="32607"/>
    <cellStyle name="CALC Currency Total 61 3 4" xfId="45836"/>
    <cellStyle name="CALC Currency Total 61 4" xfId="18073"/>
    <cellStyle name="CALC Currency Total 61 4 2" xfId="26393"/>
    <cellStyle name="CALC Currency Total 61 4 2 2" xfId="45837"/>
    <cellStyle name="CALC Currency Total 61 4 3" xfId="33584"/>
    <cellStyle name="CALC Currency Total 61 4 4" xfId="45838"/>
    <cellStyle name="CALC Currency Total 61 5" xfId="19057"/>
    <cellStyle name="CALC Currency Total 61 5 2" xfId="27377"/>
    <cellStyle name="CALC Currency Total 61 5 2 2" xfId="45839"/>
    <cellStyle name="CALC Currency Total 61 5 3" xfId="34527"/>
    <cellStyle name="CALC Currency Total 61 5 4" xfId="45840"/>
    <cellStyle name="CALC Currency Total 61 6" xfId="20025"/>
    <cellStyle name="CALC Currency Total 61 6 2" xfId="28347"/>
    <cellStyle name="CALC Currency Total 61 6 2 2" xfId="45841"/>
    <cellStyle name="CALC Currency Total 61 6 3" xfId="35474"/>
    <cellStyle name="CALC Currency Total 61 6 4" xfId="45842"/>
    <cellStyle name="CALC Currency Total 61 7" xfId="20983"/>
    <cellStyle name="CALC Currency Total 61 7 2" xfId="29300"/>
    <cellStyle name="CALC Currency Total 61 7 2 2" xfId="45843"/>
    <cellStyle name="CALC Currency Total 61 7 3" xfId="36382"/>
    <cellStyle name="CALC Currency Total 61 7 4" xfId="45844"/>
    <cellStyle name="CALC Currency Total 61 8" xfId="21490"/>
    <cellStyle name="CALC Currency Total 61 8 2" xfId="29791"/>
    <cellStyle name="CALC Currency Total 61 8 2 2" xfId="45845"/>
    <cellStyle name="CALC Currency Total 61 8 3" xfId="36852"/>
    <cellStyle name="CALC Currency Total 61 8 4" xfId="45846"/>
    <cellStyle name="CALC Currency Total 61 9" xfId="22418"/>
    <cellStyle name="CALC Currency Total 61 9 2" xfId="30714"/>
    <cellStyle name="CALC Currency Total 61 9 2 2" xfId="45847"/>
    <cellStyle name="CALC Currency Total 61 9 3" xfId="37735"/>
    <cellStyle name="CALC Currency Total 61 9 4" xfId="45848"/>
    <cellStyle name="CALC Currency Total 62" xfId="15051"/>
    <cellStyle name="CALC Currency Total 62 10" xfId="23411"/>
    <cellStyle name="CALC Currency Total 62 10 2" xfId="45849"/>
    <cellStyle name="CALC Currency Total 62 11" xfId="45850"/>
    <cellStyle name="CALC Currency Total 62 12" xfId="45851"/>
    <cellStyle name="CALC Currency Total 62 2" xfId="16131"/>
    <cellStyle name="CALC Currency Total 62 2 2" xfId="24446"/>
    <cellStyle name="CALC Currency Total 62 2 2 2" xfId="45852"/>
    <cellStyle name="CALC Currency Total 62 2 3" xfId="31723"/>
    <cellStyle name="CALC Currency Total 62 2 4" xfId="45853"/>
    <cellStyle name="CALC Currency Total 62 3" xfId="17098"/>
    <cellStyle name="CALC Currency Total 62 3 2" xfId="25419"/>
    <cellStyle name="CALC Currency Total 62 3 2 2" xfId="45854"/>
    <cellStyle name="CALC Currency Total 62 3 3" xfId="32657"/>
    <cellStyle name="CALC Currency Total 62 3 4" xfId="45855"/>
    <cellStyle name="CALC Currency Total 62 4" xfId="18125"/>
    <cellStyle name="CALC Currency Total 62 4 2" xfId="26445"/>
    <cellStyle name="CALC Currency Total 62 4 2 2" xfId="45856"/>
    <cellStyle name="CALC Currency Total 62 4 3" xfId="33634"/>
    <cellStyle name="CALC Currency Total 62 4 4" xfId="45857"/>
    <cellStyle name="CALC Currency Total 62 5" xfId="19109"/>
    <cellStyle name="CALC Currency Total 62 5 2" xfId="27429"/>
    <cellStyle name="CALC Currency Total 62 5 2 2" xfId="45858"/>
    <cellStyle name="CALC Currency Total 62 5 3" xfId="34577"/>
    <cellStyle name="CALC Currency Total 62 5 4" xfId="45859"/>
    <cellStyle name="CALC Currency Total 62 6" xfId="20077"/>
    <cellStyle name="CALC Currency Total 62 6 2" xfId="28399"/>
    <cellStyle name="CALC Currency Total 62 6 2 2" xfId="45860"/>
    <cellStyle name="CALC Currency Total 62 6 3" xfId="35524"/>
    <cellStyle name="CALC Currency Total 62 6 4" xfId="45861"/>
    <cellStyle name="CALC Currency Total 62 7" xfId="21034"/>
    <cellStyle name="CALC Currency Total 62 7 2" xfId="29351"/>
    <cellStyle name="CALC Currency Total 62 7 2 2" xfId="45862"/>
    <cellStyle name="CALC Currency Total 62 7 3" xfId="36431"/>
    <cellStyle name="CALC Currency Total 62 7 4" xfId="45863"/>
    <cellStyle name="CALC Currency Total 62 8" xfId="21541"/>
    <cellStyle name="CALC Currency Total 62 8 2" xfId="29842"/>
    <cellStyle name="CALC Currency Total 62 8 2 2" xfId="45864"/>
    <cellStyle name="CALC Currency Total 62 8 3" xfId="36901"/>
    <cellStyle name="CALC Currency Total 62 8 4" xfId="45865"/>
    <cellStyle name="CALC Currency Total 62 9" xfId="22469"/>
    <cellStyle name="CALC Currency Total 62 9 2" xfId="30765"/>
    <cellStyle name="CALC Currency Total 62 9 2 2" xfId="45866"/>
    <cellStyle name="CALC Currency Total 62 9 3" xfId="37784"/>
    <cellStyle name="CALC Currency Total 62 9 4" xfId="45867"/>
    <cellStyle name="CALC Currency Total 63" xfId="15071"/>
    <cellStyle name="CALC Currency Total 63 10" xfId="23431"/>
    <cellStyle name="CALC Currency Total 63 10 2" xfId="45868"/>
    <cellStyle name="CALC Currency Total 63 11" xfId="45869"/>
    <cellStyle name="CALC Currency Total 63 12" xfId="45870"/>
    <cellStyle name="CALC Currency Total 63 2" xfId="16151"/>
    <cellStyle name="CALC Currency Total 63 2 2" xfId="24466"/>
    <cellStyle name="CALC Currency Total 63 2 2 2" xfId="45871"/>
    <cellStyle name="CALC Currency Total 63 2 3" xfId="31743"/>
    <cellStyle name="CALC Currency Total 63 2 4" xfId="45872"/>
    <cellStyle name="CALC Currency Total 63 3" xfId="17118"/>
    <cellStyle name="CALC Currency Total 63 3 2" xfId="25439"/>
    <cellStyle name="CALC Currency Total 63 3 2 2" xfId="45873"/>
    <cellStyle name="CALC Currency Total 63 3 3" xfId="32677"/>
    <cellStyle name="CALC Currency Total 63 3 4" xfId="45874"/>
    <cellStyle name="CALC Currency Total 63 4" xfId="18145"/>
    <cellStyle name="CALC Currency Total 63 4 2" xfId="26465"/>
    <cellStyle name="CALC Currency Total 63 4 2 2" xfId="45875"/>
    <cellStyle name="CALC Currency Total 63 4 3" xfId="33654"/>
    <cellStyle name="CALC Currency Total 63 4 4" xfId="45876"/>
    <cellStyle name="CALC Currency Total 63 5" xfId="19129"/>
    <cellStyle name="CALC Currency Total 63 5 2" xfId="27449"/>
    <cellStyle name="CALC Currency Total 63 5 2 2" xfId="45877"/>
    <cellStyle name="CALC Currency Total 63 5 3" xfId="34597"/>
    <cellStyle name="CALC Currency Total 63 5 4" xfId="45878"/>
    <cellStyle name="CALC Currency Total 63 6" xfId="20097"/>
    <cellStyle name="CALC Currency Total 63 6 2" xfId="28419"/>
    <cellStyle name="CALC Currency Total 63 6 2 2" xfId="45879"/>
    <cellStyle name="CALC Currency Total 63 6 3" xfId="35544"/>
    <cellStyle name="CALC Currency Total 63 6 4" xfId="45880"/>
    <cellStyle name="CALC Currency Total 63 7" xfId="21054"/>
    <cellStyle name="CALC Currency Total 63 7 2" xfId="29371"/>
    <cellStyle name="CALC Currency Total 63 7 2 2" xfId="45881"/>
    <cellStyle name="CALC Currency Total 63 7 3" xfId="36451"/>
    <cellStyle name="CALC Currency Total 63 7 4" xfId="45882"/>
    <cellStyle name="CALC Currency Total 63 8" xfId="21561"/>
    <cellStyle name="CALC Currency Total 63 8 2" xfId="29862"/>
    <cellStyle name="CALC Currency Total 63 8 2 2" xfId="45883"/>
    <cellStyle name="CALC Currency Total 63 8 3" xfId="36921"/>
    <cellStyle name="CALC Currency Total 63 8 4" xfId="45884"/>
    <cellStyle name="CALC Currency Total 63 9" xfId="22489"/>
    <cellStyle name="CALC Currency Total 63 9 2" xfId="30785"/>
    <cellStyle name="CALC Currency Total 63 9 2 2" xfId="45885"/>
    <cellStyle name="CALC Currency Total 63 9 3" xfId="37804"/>
    <cellStyle name="CALC Currency Total 63 9 4" xfId="45886"/>
    <cellStyle name="CALC Currency Total 64" xfId="15055"/>
    <cellStyle name="CALC Currency Total 64 10" xfId="23415"/>
    <cellStyle name="CALC Currency Total 64 10 2" xfId="45887"/>
    <cellStyle name="CALC Currency Total 64 11" xfId="45888"/>
    <cellStyle name="CALC Currency Total 64 12" xfId="45889"/>
    <cellStyle name="CALC Currency Total 64 2" xfId="16135"/>
    <cellStyle name="CALC Currency Total 64 2 2" xfId="24450"/>
    <cellStyle name="CALC Currency Total 64 2 2 2" xfId="45890"/>
    <cellStyle name="CALC Currency Total 64 2 3" xfId="31727"/>
    <cellStyle name="CALC Currency Total 64 2 4" xfId="45891"/>
    <cellStyle name="CALC Currency Total 64 3" xfId="17102"/>
    <cellStyle name="CALC Currency Total 64 3 2" xfId="25423"/>
    <cellStyle name="CALC Currency Total 64 3 2 2" xfId="45892"/>
    <cellStyle name="CALC Currency Total 64 3 3" xfId="32661"/>
    <cellStyle name="CALC Currency Total 64 3 4" xfId="45893"/>
    <cellStyle name="CALC Currency Total 64 4" xfId="18129"/>
    <cellStyle name="CALC Currency Total 64 4 2" xfId="26449"/>
    <cellStyle name="CALC Currency Total 64 4 2 2" xfId="45894"/>
    <cellStyle name="CALC Currency Total 64 4 3" xfId="33638"/>
    <cellStyle name="CALC Currency Total 64 4 4" xfId="45895"/>
    <cellStyle name="CALC Currency Total 64 5" xfId="19113"/>
    <cellStyle name="CALC Currency Total 64 5 2" xfId="27433"/>
    <cellStyle name="CALC Currency Total 64 5 2 2" xfId="45896"/>
    <cellStyle name="CALC Currency Total 64 5 3" xfId="34581"/>
    <cellStyle name="CALC Currency Total 64 5 4" xfId="45897"/>
    <cellStyle name="CALC Currency Total 64 6" xfId="20081"/>
    <cellStyle name="CALC Currency Total 64 6 2" xfId="28403"/>
    <cellStyle name="CALC Currency Total 64 6 2 2" xfId="45898"/>
    <cellStyle name="CALC Currency Total 64 6 3" xfId="35528"/>
    <cellStyle name="CALC Currency Total 64 6 4" xfId="45899"/>
    <cellStyle name="CALC Currency Total 64 7" xfId="21038"/>
    <cellStyle name="CALC Currency Total 64 7 2" xfId="29355"/>
    <cellStyle name="CALC Currency Total 64 7 2 2" xfId="45900"/>
    <cellStyle name="CALC Currency Total 64 7 3" xfId="36435"/>
    <cellStyle name="CALC Currency Total 64 7 4" xfId="45901"/>
    <cellStyle name="CALC Currency Total 64 8" xfId="21545"/>
    <cellStyle name="CALC Currency Total 64 8 2" xfId="29846"/>
    <cellStyle name="CALC Currency Total 64 8 2 2" xfId="45902"/>
    <cellStyle name="CALC Currency Total 64 8 3" xfId="36905"/>
    <cellStyle name="CALC Currency Total 64 8 4" xfId="45903"/>
    <cellStyle name="CALC Currency Total 64 9" xfId="22473"/>
    <cellStyle name="CALC Currency Total 64 9 2" xfId="30769"/>
    <cellStyle name="CALC Currency Total 64 9 2 2" xfId="45904"/>
    <cellStyle name="CALC Currency Total 64 9 3" xfId="37788"/>
    <cellStyle name="CALC Currency Total 64 9 4" xfId="45905"/>
    <cellStyle name="CALC Currency Total 65" xfId="15031"/>
    <cellStyle name="CALC Currency Total 65 10" xfId="23391"/>
    <cellStyle name="CALC Currency Total 65 10 2" xfId="45906"/>
    <cellStyle name="CALC Currency Total 65 11" xfId="45907"/>
    <cellStyle name="CALC Currency Total 65 12" xfId="45908"/>
    <cellStyle name="CALC Currency Total 65 2" xfId="16111"/>
    <cellStyle name="CALC Currency Total 65 2 2" xfId="24426"/>
    <cellStyle name="CALC Currency Total 65 2 2 2" xfId="45909"/>
    <cellStyle name="CALC Currency Total 65 2 3" xfId="31704"/>
    <cellStyle name="CALC Currency Total 65 2 4" xfId="45910"/>
    <cellStyle name="CALC Currency Total 65 3" xfId="17078"/>
    <cellStyle name="CALC Currency Total 65 3 2" xfId="25399"/>
    <cellStyle name="CALC Currency Total 65 3 2 2" xfId="45911"/>
    <cellStyle name="CALC Currency Total 65 3 3" xfId="32638"/>
    <cellStyle name="CALC Currency Total 65 3 4" xfId="45912"/>
    <cellStyle name="CALC Currency Total 65 4" xfId="18105"/>
    <cellStyle name="CALC Currency Total 65 4 2" xfId="26425"/>
    <cellStyle name="CALC Currency Total 65 4 2 2" xfId="45913"/>
    <cellStyle name="CALC Currency Total 65 4 3" xfId="33615"/>
    <cellStyle name="CALC Currency Total 65 4 4" xfId="45914"/>
    <cellStyle name="CALC Currency Total 65 5" xfId="19089"/>
    <cellStyle name="CALC Currency Total 65 5 2" xfId="27409"/>
    <cellStyle name="CALC Currency Total 65 5 2 2" xfId="45915"/>
    <cellStyle name="CALC Currency Total 65 5 3" xfId="34558"/>
    <cellStyle name="CALC Currency Total 65 5 4" xfId="45916"/>
    <cellStyle name="CALC Currency Total 65 6" xfId="20057"/>
    <cellStyle name="CALC Currency Total 65 6 2" xfId="28379"/>
    <cellStyle name="CALC Currency Total 65 6 2 2" xfId="45917"/>
    <cellStyle name="CALC Currency Total 65 6 3" xfId="35505"/>
    <cellStyle name="CALC Currency Total 65 6 4" xfId="45918"/>
    <cellStyle name="CALC Currency Total 65 7" xfId="21014"/>
    <cellStyle name="CALC Currency Total 65 7 2" xfId="29331"/>
    <cellStyle name="CALC Currency Total 65 7 2 2" xfId="45919"/>
    <cellStyle name="CALC Currency Total 65 7 3" xfId="36412"/>
    <cellStyle name="CALC Currency Total 65 7 4" xfId="45920"/>
    <cellStyle name="CALC Currency Total 65 8" xfId="21521"/>
    <cellStyle name="CALC Currency Total 65 8 2" xfId="29822"/>
    <cellStyle name="CALC Currency Total 65 8 2 2" xfId="45921"/>
    <cellStyle name="CALC Currency Total 65 8 3" xfId="36882"/>
    <cellStyle name="CALC Currency Total 65 8 4" xfId="45922"/>
    <cellStyle name="CALC Currency Total 65 9" xfId="22449"/>
    <cellStyle name="CALC Currency Total 65 9 2" xfId="30745"/>
    <cellStyle name="CALC Currency Total 65 9 2 2" xfId="45923"/>
    <cellStyle name="CALC Currency Total 65 9 3" xfId="37765"/>
    <cellStyle name="CALC Currency Total 65 9 4" xfId="45924"/>
    <cellStyle name="CALC Currency Total 66" xfId="15083"/>
    <cellStyle name="CALC Currency Total 66 10" xfId="23442"/>
    <cellStyle name="CALC Currency Total 66 10 2" xfId="45925"/>
    <cellStyle name="CALC Currency Total 66 11" xfId="45926"/>
    <cellStyle name="CALC Currency Total 66 12" xfId="45927"/>
    <cellStyle name="CALC Currency Total 66 2" xfId="16163"/>
    <cellStyle name="CALC Currency Total 66 2 2" xfId="24477"/>
    <cellStyle name="CALC Currency Total 66 2 2 2" xfId="45928"/>
    <cellStyle name="CALC Currency Total 66 2 3" xfId="31754"/>
    <cellStyle name="CALC Currency Total 66 2 4" xfId="45929"/>
    <cellStyle name="CALC Currency Total 66 3" xfId="17130"/>
    <cellStyle name="CALC Currency Total 66 3 2" xfId="25451"/>
    <cellStyle name="CALC Currency Total 66 3 2 2" xfId="45930"/>
    <cellStyle name="CALC Currency Total 66 3 3" xfId="32688"/>
    <cellStyle name="CALC Currency Total 66 3 4" xfId="45931"/>
    <cellStyle name="CALC Currency Total 66 4" xfId="18157"/>
    <cellStyle name="CALC Currency Total 66 4 2" xfId="26477"/>
    <cellStyle name="CALC Currency Total 66 4 2 2" xfId="45932"/>
    <cellStyle name="CALC Currency Total 66 4 3" xfId="33665"/>
    <cellStyle name="CALC Currency Total 66 4 4" xfId="45933"/>
    <cellStyle name="CALC Currency Total 66 5" xfId="19141"/>
    <cellStyle name="CALC Currency Total 66 5 2" xfId="27461"/>
    <cellStyle name="CALC Currency Total 66 5 2 2" xfId="45934"/>
    <cellStyle name="CALC Currency Total 66 5 3" xfId="34609"/>
    <cellStyle name="CALC Currency Total 66 5 4" xfId="45935"/>
    <cellStyle name="CALC Currency Total 66 6" xfId="20109"/>
    <cellStyle name="CALC Currency Total 66 6 2" xfId="28431"/>
    <cellStyle name="CALC Currency Total 66 6 2 2" xfId="45936"/>
    <cellStyle name="CALC Currency Total 66 6 3" xfId="35556"/>
    <cellStyle name="CALC Currency Total 66 6 4" xfId="45937"/>
    <cellStyle name="CALC Currency Total 66 7" xfId="21065"/>
    <cellStyle name="CALC Currency Total 66 7 2" xfId="29382"/>
    <cellStyle name="CALC Currency Total 66 7 2 2" xfId="45938"/>
    <cellStyle name="CALC Currency Total 66 7 3" xfId="36461"/>
    <cellStyle name="CALC Currency Total 66 7 4" xfId="45939"/>
    <cellStyle name="CALC Currency Total 66 8" xfId="21572"/>
    <cellStyle name="CALC Currency Total 66 8 2" xfId="29873"/>
    <cellStyle name="CALC Currency Total 66 8 2 2" xfId="45940"/>
    <cellStyle name="CALC Currency Total 66 8 3" xfId="36932"/>
    <cellStyle name="CALC Currency Total 66 8 4" xfId="45941"/>
    <cellStyle name="CALC Currency Total 66 9" xfId="22500"/>
    <cellStyle name="CALC Currency Total 66 9 2" xfId="30796"/>
    <cellStyle name="CALC Currency Total 66 9 2 2" xfId="45942"/>
    <cellStyle name="CALC Currency Total 66 9 3" xfId="37815"/>
    <cellStyle name="CALC Currency Total 66 9 4" xfId="45943"/>
    <cellStyle name="CALC Currency Total 67" xfId="15070"/>
    <cellStyle name="CALC Currency Total 67 10" xfId="23430"/>
    <cellStyle name="CALC Currency Total 67 10 2" xfId="45944"/>
    <cellStyle name="CALC Currency Total 67 11" xfId="45945"/>
    <cellStyle name="CALC Currency Total 67 12" xfId="45946"/>
    <cellStyle name="CALC Currency Total 67 2" xfId="16150"/>
    <cellStyle name="CALC Currency Total 67 2 2" xfId="24465"/>
    <cellStyle name="CALC Currency Total 67 2 2 2" xfId="45947"/>
    <cellStyle name="CALC Currency Total 67 2 3" xfId="31742"/>
    <cellStyle name="CALC Currency Total 67 2 4" xfId="45948"/>
    <cellStyle name="CALC Currency Total 67 3" xfId="17117"/>
    <cellStyle name="CALC Currency Total 67 3 2" xfId="25438"/>
    <cellStyle name="CALC Currency Total 67 3 2 2" xfId="45949"/>
    <cellStyle name="CALC Currency Total 67 3 3" xfId="32676"/>
    <cellStyle name="CALC Currency Total 67 3 4" xfId="45950"/>
    <cellStyle name="CALC Currency Total 67 4" xfId="18144"/>
    <cellStyle name="CALC Currency Total 67 4 2" xfId="26464"/>
    <cellStyle name="CALC Currency Total 67 4 2 2" xfId="45951"/>
    <cellStyle name="CALC Currency Total 67 4 3" xfId="33653"/>
    <cellStyle name="CALC Currency Total 67 4 4" xfId="45952"/>
    <cellStyle name="CALC Currency Total 67 5" xfId="19128"/>
    <cellStyle name="CALC Currency Total 67 5 2" xfId="27448"/>
    <cellStyle name="CALC Currency Total 67 5 2 2" xfId="45953"/>
    <cellStyle name="CALC Currency Total 67 5 3" xfId="34596"/>
    <cellStyle name="CALC Currency Total 67 5 4" xfId="45954"/>
    <cellStyle name="CALC Currency Total 67 6" xfId="20096"/>
    <cellStyle name="CALC Currency Total 67 6 2" xfId="28418"/>
    <cellStyle name="CALC Currency Total 67 6 2 2" xfId="45955"/>
    <cellStyle name="CALC Currency Total 67 6 3" xfId="35543"/>
    <cellStyle name="CALC Currency Total 67 6 4" xfId="45956"/>
    <cellStyle name="CALC Currency Total 67 7" xfId="21053"/>
    <cellStyle name="CALC Currency Total 67 7 2" xfId="29370"/>
    <cellStyle name="CALC Currency Total 67 7 2 2" xfId="45957"/>
    <cellStyle name="CALC Currency Total 67 7 3" xfId="36450"/>
    <cellStyle name="CALC Currency Total 67 7 4" xfId="45958"/>
    <cellStyle name="CALC Currency Total 67 8" xfId="21560"/>
    <cellStyle name="CALC Currency Total 67 8 2" xfId="29861"/>
    <cellStyle name="CALC Currency Total 67 8 2 2" xfId="45959"/>
    <cellStyle name="CALC Currency Total 67 8 3" xfId="36920"/>
    <cellStyle name="CALC Currency Total 67 8 4" xfId="45960"/>
    <cellStyle name="CALC Currency Total 67 9" xfId="22488"/>
    <cellStyle name="CALC Currency Total 67 9 2" xfId="30784"/>
    <cellStyle name="CALC Currency Total 67 9 2 2" xfId="45961"/>
    <cellStyle name="CALC Currency Total 67 9 3" xfId="37803"/>
    <cellStyle name="CALC Currency Total 67 9 4" xfId="45962"/>
    <cellStyle name="CALC Currency Total 68" xfId="15025"/>
    <cellStyle name="CALC Currency Total 68 10" xfId="23385"/>
    <cellStyle name="CALC Currency Total 68 10 2" xfId="45963"/>
    <cellStyle name="CALC Currency Total 68 11" xfId="45964"/>
    <cellStyle name="CALC Currency Total 68 12" xfId="45965"/>
    <cellStyle name="CALC Currency Total 68 2" xfId="16105"/>
    <cellStyle name="CALC Currency Total 68 2 2" xfId="24420"/>
    <cellStyle name="CALC Currency Total 68 2 2 2" xfId="45966"/>
    <cellStyle name="CALC Currency Total 68 2 3" xfId="31698"/>
    <cellStyle name="CALC Currency Total 68 2 4" xfId="45967"/>
    <cellStyle name="CALC Currency Total 68 3" xfId="17072"/>
    <cellStyle name="CALC Currency Total 68 3 2" xfId="25393"/>
    <cellStyle name="CALC Currency Total 68 3 2 2" xfId="45968"/>
    <cellStyle name="CALC Currency Total 68 3 3" xfId="32632"/>
    <cellStyle name="CALC Currency Total 68 3 4" xfId="45969"/>
    <cellStyle name="CALC Currency Total 68 4" xfId="18099"/>
    <cellStyle name="CALC Currency Total 68 4 2" xfId="26419"/>
    <cellStyle name="CALC Currency Total 68 4 2 2" xfId="45970"/>
    <cellStyle name="CALC Currency Total 68 4 3" xfId="33609"/>
    <cellStyle name="CALC Currency Total 68 4 4" xfId="45971"/>
    <cellStyle name="CALC Currency Total 68 5" xfId="19083"/>
    <cellStyle name="CALC Currency Total 68 5 2" xfId="27403"/>
    <cellStyle name="CALC Currency Total 68 5 2 2" xfId="45972"/>
    <cellStyle name="CALC Currency Total 68 5 3" xfId="34552"/>
    <cellStyle name="CALC Currency Total 68 5 4" xfId="45973"/>
    <cellStyle name="CALC Currency Total 68 6" xfId="20051"/>
    <cellStyle name="CALC Currency Total 68 6 2" xfId="28373"/>
    <cellStyle name="CALC Currency Total 68 6 2 2" xfId="45974"/>
    <cellStyle name="CALC Currency Total 68 6 3" xfId="35499"/>
    <cellStyle name="CALC Currency Total 68 6 4" xfId="45975"/>
    <cellStyle name="CALC Currency Total 68 7" xfId="21008"/>
    <cellStyle name="CALC Currency Total 68 7 2" xfId="29325"/>
    <cellStyle name="CALC Currency Total 68 7 2 2" xfId="45976"/>
    <cellStyle name="CALC Currency Total 68 7 3" xfId="36406"/>
    <cellStyle name="CALC Currency Total 68 7 4" xfId="45977"/>
    <cellStyle name="CALC Currency Total 68 8" xfId="21515"/>
    <cellStyle name="CALC Currency Total 68 8 2" xfId="29816"/>
    <cellStyle name="CALC Currency Total 68 8 2 2" xfId="45978"/>
    <cellStyle name="CALC Currency Total 68 8 3" xfId="36876"/>
    <cellStyle name="CALC Currency Total 68 8 4" xfId="45979"/>
    <cellStyle name="CALC Currency Total 68 9" xfId="22443"/>
    <cellStyle name="CALC Currency Total 68 9 2" xfId="30739"/>
    <cellStyle name="CALC Currency Total 68 9 2 2" xfId="45980"/>
    <cellStyle name="CALC Currency Total 68 9 3" xfId="37759"/>
    <cellStyle name="CALC Currency Total 68 9 4" xfId="45981"/>
    <cellStyle name="CALC Currency Total 69" xfId="15065"/>
    <cellStyle name="CALC Currency Total 69 10" xfId="23425"/>
    <cellStyle name="CALC Currency Total 69 10 2" xfId="45982"/>
    <cellStyle name="CALC Currency Total 69 11" xfId="45983"/>
    <cellStyle name="CALC Currency Total 69 12" xfId="45984"/>
    <cellStyle name="CALC Currency Total 69 2" xfId="16145"/>
    <cellStyle name="CALC Currency Total 69 2 2" xfId="24460"/>
    <cellStyle name="CALC Currency Total 69 2 2 2" xfId="45985"/>
    <cellStyle name="CALC Currency Total 69 2 3" xfId="31737"/>
    <cellStyle name="CALC Currency Total 69 2 4" xfId="45986"/>
    <cellStyle name="CALC Currency Total 69 3" xfId="17112"/>
    <cellStyle name="CALC Currency Total 69 3 2" xfId="25433"/>
    <cellStyle name="CALC Currency Total 69 3 2 2" xfId="45987"/>
    <cellStyle name="CALC Currency Total 69 3 3" xfId="32671"/>
    <cellStyle name="CALC Currency Total 69 3 4" xfId="45988"/>
    <cellStyle name="CALC Currency Total 69 4" xfId="18139"/>
    <cellStyle name="CALC Currency Total 69 4 2" xfId="26459"/>
    <cellStyle name="CALC Currency Total 69 4 2 2" xfId="45989"/>
    <cellStyle name="CALC Currency Total 69 4 3" xfId="33648"/>
    <cellStyle name="CALC Currency Total 69 4 4" xfId="45990"/>
    <cellStyle name="CALC Currency Total 69 5" xfId="19123"/>
    <cellStyle name="CALC Currency Total 69 5 2" xfId="27443"/>
    <cellStyle name="CALC Currency Total 69 5 2 2" xfId="45991"/>
    <cellStyle name="CALC Currency Total 69 5 3" xfId="34591"/>
    <cellStyle name="CALC Currency Total 69 5 4" xfId="45992"/>
    <cellStyle name="CALC Currency Total 69 6" xfId="20091"/>
    <cellStyle name="CALC Currency Total 69 6 2" xfId="28413"/>
    <cellStyle name="CALC Currency Total 69 6 2 2" xfId="45993"/>
    <cellStyle name="CALC Currency Total 69 6 3" xfId="35538"/>
    <cellStyle name="CALC Currency Total 69 6 4" xfId="45994"/>
    <cellStyle name="CALC Currency Total 69 7" xfId="21048"/>
    <cellStyle name="CALC Currency Total 69 7 2" xfId="29365"/>
    <cellStyle name="CALC Currency Total 69 7 2 2" xfId="45995"/>
    <cellStyle name="CALC Currency Total 69 7 3" xfId="36445"/>
    <cellStyle name="CALC Currency Total 69 7 4" xfId="45996"/>
    <cellStyle name="CALC Currency Total 69 8" xfId="21555"/>
    <cellStyle name="CALC Currency Total 69 8 2" xfId="29856"/>
    <cellStyle name="CALC Currency Total 69 8 2 2" xfId="45997"/>
    <cellStyle name="CALC Currency Total 69 8 3" xfId="36915"/>
    <cellStyle name="CALC Currency Total 69 8 4" xfId="45998"/>
    <cellStyle name="CALC Currency Total 69 9" xfId="22483"/>
    <cellStyle name="CALC Currency Total 69 9 2" xfId="30779"/>
    <cellStyle name="CALC Currency Total 69 9 2 2" xfId="45999"/>
    <cellStyle name="CALC Currency Total 69 9 3" xfId="37798"/>
    <cellStyle name="CALC Currency Total 69 9 4" xfId="46000"/>
    <cellStyle name="CALC Currency Total 7" xfId="14611"/>
    <cellStyle name="CALC Currency Total 7 10" xfId="22972"/>
    <cellStyle name="CALC Currency Total 7 10 2" xfId="46001"/>
    <cellStyle name="CALC Currency Total 7 11" xfId="46002"/>
    <cellStyle name="CALC Currency Total 7 2" xfId="15691"/>
    <cellStyle name="CALC Currency Total 7 2 2" xfId="24007"/>
    <cellStyle name="CALC Currency Total 7 2 2 2" xfId="46003"/>
    <cellStyle name="CALC Currency Total 7 2 3" xfId="31301"/>
    <cellStyle name="CALC Currency Total 7 2 4" xfId="46004"/>
    <cellStyle name="CALC Currency Total 7 3" xfId="16658"/>
    <cellStyle name="CALC Currency Total 7 3 2" xfId="24978"/>
    <cellStyle name="CALC Currency Total 7 3 2 2" xfId="46005"/>
    <cellStyle name="CALC Currency Total 7 3 3" xfId="32234"/>
    <cellStyle name="CALC Currency Total 7 3 4" xfId="46006"/>
    <cellStyle name="CALC Currency Total 7 4" xfId="17680"/>
    <cellStyle name="CALC Currency Total 7 4 2" xfId="26004"/>
    <cellStyle name="CALC Currency Total 7 4 2 2" xfId="46007"/>
    <cellStyle name="CALC Currency Total 7 4 3" xfId="33211"/>
    <cellStyle name="CALC Currency Total 7 4 4" xfId="46008"/>
    <cellStyle name="CALC Currency Total 7 5" xfId="18663"/>
    <cellStyle name="CALC Currency Total 7 5 2" xfId="26984"/>
    <cellStyle name="CALC Currency Total 7 5 2 2" xfId="46009"/>
    <cellStyle name="CALC Currency Total 7 5 3" xfId="34149"/>
    <cellStyle name="CALC Currency Total 7 5 4" xfId="46010"/>
    <cellStyle name="CALC Currency Total 7 6" xfId="19632"/>
    <cellStyle name="CALC Currency Total 7 6 2" xfId="27953"/>
    <cellStyle name="CALC Currency Total 7 6 2 2" xfId="46011"/>
    <cellStyle name="CALC Currency Total 7 6 3" xfId="35095"/>
    <cellStyle name="CALC Currency Total 7 6 4" xfId="46012"/>
    <cellStyle name="CALC Currency Total 7 7" xfId="20589"/>
    <cellStyle name="CALC Currency Total 7 7 2" xfId="28911"/>
    <cellStyle name="CALC Currency Total 7 7 2 2" xfId="46013"/>
    <cellStyle name="CALC Currency Total 7 7 3" xfId="36011"/>
    <cellStyle name="CALC Currency Total 7 7 4" xfId="46014"/>
    <cellStyle name="CALC Currency Total 7 8" xfId="18552"/>
    <cellStyle name="CALC Currency Total 7 8 2" xfId="26869"/>
    <cellStyle name="CALC Currency Total 7 8 2 2" xfId="46015"/>
    <cellStyle name="CALC Currency Total 7 8 3" xfId="34039"/>
    <cellStyle name="CALC Currency Total 7 8 4" xfId="46016"/>
    <cellStyle name="CALC Currency Total 7 9" xfId="22026"/>
    <cellStyle name="CALC Currency Total 7 9 2" xfId="30325"/>
    <cellStyle name="CALC Currency Total 7 9 2 2" xfId="46017"/>
    <cellStyle name="CALC Currency Total 7 9 3" xfId="37362"/>
    <cellStyle name="CALC Currency Total 7 9 4" xfId="46018"/>
    <cellStyle name="CALC Currency Total 70" xfId="15016"/>
    <cellStyle name="CALC Currency Total 70 10" xfId="23376"/>
    <cellStyle name="CALC Currency Total 70 10 2" xfId="46019"/>
    <cellStyle name="CALC Currency Total 70 11" xfId="46020"/>
    <cellStyle name="CALC Currency Total 70 12" xfId="46021"/>
    <cellStyle name="CALC Currency Total 70 2" xfId="16096"/>
    <cellStyle name="CALC Currency Total 70 2 2" xfId="24411"/>
    <cellStyle name="CALC Currency Total 70 2 2 2" xfId="46022"/>
    <cellStyle name="CALC Currency Total 70 2 3" xfId="31689"/>
    <cellStyle name="CALC Currency Total 70 2 4" xfId="46023"/>
    <cellStyle name="CALC Currency Total 70 3" xfId="17063"/>
    <cellStyle name="CALC Currency Total 70 3 2" xfId="25384"/>
    <cellStyle name="CALC Currency Total 70 3 2 2" xfId="46024"/>
    <cellStyle name="CALC Currency Total 70 3 3" xfId="32623"/>
    <cellStyle name="CALC Currency Total 70 3 4" xfId="46025"/>
    <cellStyle name="CALC Currency Total 70 4" xfId="18090"/>
    <cellStyle name="CALC Currency Total 70 4 2" xfId="26410"/>
    <cellStyle name="CALC Currency Total 70 4 2 2" xfId="46026"/>
    <cellStyle name="CALC Currency Total 70 4 3" xfId="33600"/>
    <cellStyle name="CALC Currency Total 70 4 4" xfId="46027"/>
    <cellStyle name="CALC Currency Total 70 5" xfId="19074"/>
    <cellStyle name="CALC Currency Total 70 5 2" xfId="27394"/>
    <cellStyle name="CALC Currency Total 70 5 2 2" xfId="46028"/>
    <cellStyle name="CALC Currency Total 70 5 3" xfId="34543"/>
    <cellStyle name="CALC Currency Total 70 5 4" xfId="46029"/>
    <cellStyle name="CALC Currency Total 70 6" xfId="20042"/>
    <cellStyle name="CALC Currency Total 70 6 2" xfId="28364"/>
    <cellStyle name="CALC Currency Total 70 6 2 2" xfId="46030"/>
    <cellStyle name="CALC Currency Total 70 6 3" xfId="35490"/>
    <cellStyle name="CALC Currency Total 70 6 4" xfId="46031"/>
    <cellStyle name="CALC Currency Total 70 7" xfId="20999"/>
    <cellStyle name="CALC Currency Total 70 7 2" xfId="29316"/>
    <cellStyle name="CALC Currency Total 70 7 2 2" xfId="46032"/>
    <cellStyle name="CALC Currency Total 70 7 3" xfId="36397"/>
    <cellStyle name="CALC Currency Total 70 7 4" xfId="46033"/>
    <cellStyle name="CALC Currency Total 70 8" xfId="21506"/>
    <cellStyle name="CALC Currency Total 70 8 2" xfId="29807"/>
    <cellStyle name="CALC Currency Total 70 8 2 2" xfId="46034"/>
    <cellStyle name="CALC Currency Total 70 8 3" xfId="36867"/>
    <cellStyle name="CALC Currency Total 70 8 4" xfId="46035"/>
    <cellStyle name="CALC Currency Total 70 9" xfId="22434"/>
    <cellStyle name="CALC Currency Total 70 9 2" xfId="30730"/>
    <cellStyle name="CALC Currency Total 70 9 2 2" xfId="46036"/>
    <cellStyle name="CALC Currency Total 70 9 3" xfId="37750"/>
    <cellStyle name="CALC Currency Total 70 9 4" xfId="46037"/>
    <cellStyle name="CALC Currency Total 71" xfId="15047"/>
    <cellStyle name="CALC Currency Total 71 10" xfId="23407"/>
    <cellStyle name="CALC Currency Total 71 10 2" xfId="46038"/>
    <cellStyle name="CALC Currency Total 71 11" xfId="46039"/>
    <cellStyle name="CALC Currency Total 71 12" xfId="46040"/>
    <cellStyle name="CALC Currency Total 71 2" xfId="16127"/>
    <cellStyle name="CALC Currency Total 71 2 2" xfId="24442"/>
    <cellStyle name="CALC Currency Total 71 2 2 2" xfId="46041"/>
    <cellStyle name="CALC Currency Total 71 2 3" xfId="31719"/>
    <cellStyle name="CALC Currency Total 71 2 4" xfId="46042"/>
    <cellStyle name="CALC Currency Total 71 3" xfId="17094"/>
    <cellStyle name="CALC Currency Total 71 3 2" xfId="25415"/>
    <cellStyle name="CALC Currency Total 71 3 2 2" xfId="46043"/>
    <cellStyle name="CALC Currency Total 71 3 3" xfId="32653"/>
    <cellStyle name="CALC Currency Total 71 3 4" xfId="46044"/>
    <cellStyle name="CALC Currency Total 71 4" xfId="18121"/>
    <cellStyle name="CALC Currency Total 71 4 2" xfId="26441"/>
    <cellStyle name="CALC Currency Total 71 4 2 2" xfId="46045"/>
    <cellStyle name="CALC Currency Total 71 4 3" xfId="33630"/>
    <cellStyle name="CALC Currency Total 71 4 4" xfId="46046"/>
    <cellStyle name="CALC Currency Total 71 5" xfId="19105"/>
    <cellStyle name="CALC Currency Total 71 5 2" xfId="27425"/>
    <cellStyle name="CALC Currency Total 71 5 2 2" xfId="46047"/>
    <cellStyle name="CALC Currency Total 71 5 3" xfId="34573"/>
    <cellStyle name="CALC Currency Total 71 5 4" xfId="46048"/>
    <cellStyle name="CALC Currency Total 71 6" xfId="20073"/>
    <cellStyle name="CALC Currency Total 71 6 2" xfId="28395"/>
    <cellStyle name="CALC Currency Total 71 6 2 2" xfId="46049"/>
    <cellStyle name="CALC Currency Total 71 6 3" xfId="35520"/>
    <cellStyle name="CALC Currency Total 71 6 4" xfId="46050"/>
    <cellStyle name="CALC Currency Total 71 7" xfId="21030"/>
    <cellStyle name="CALC Currency Total 71 7 2" xfId="29347"/>
    <cellStyle name="CALC Currency Total 71 7 2 2" xfId="46051"/>
    <cellStyle name="CALC Currency Total 71 7 3" xfId="36427"/>
    <cellStyle name="CALC Currency Total 71 7 4" xfId="46052"/>
    <cellStyle name="CALC Currency Total 71 8" xfId="21537"/>
    <cellStyle name="CALC Currency Total 71 8 2" xfId="29838"/>
    <cellStyle name="CALC Currency Total 71 8 2 2" xfId="46053"/>
    <cellStyle name="CALC Currency Total 71 8 3" xfId="36897"/>
    <cellStyle name="CALC Currency Total 71 8 4" xfId="46054"/>
    <cellStyle name="CALC Currency Total 71 9" xfId="22465"/>
    <cellStyle name="CALC Currency Total 71 9 2" xfId="30761"/>
    <cellStyle name="CALC Currency Total 71 9 2 2" xfId="46055"/>
    <cellStyle name="CALC Currency Total 71 9 3" xfId="37780"/>
    <cellStyle name="CALC Currency Total 71 9 4" xfId="46056"/>
    <cellStyle name="CALC Currency Total 72" xfId="15082"/>
    <cellStyle name="CALC Currency Total 72 10" xfId="23441"/>
    <cellStyle name="CALC Currency Total 72 10 2" xfId="46057"/>
    <cellStyle name="CALC Currency Total 72 11" xfId="46058"/>
    <cellStyle name="CALC Currency Total 72 12" xfId="46059"/>
    <cellStyle name="CALC Currency Total 72 2" xfId="16162"/>
    <cellStyle name="CALC Currency Total 72 2 2" xfId="24476"/>
    <cellStyle name="CALC Currency Total 72 2 2 2" xfId="46060"/>
    <cellStyle name="CALC Currency Total 72 2 3" xfId="31753"/>
    <cellStyle name="CALC Currency Total 72 2 4" xfId="46061"/>
    <cellStyle name="CALC Currency Total 72 3" xfId="17129"/>
    <cellStyle name="CALC Currency Total 72 3 2" xfId="25450"/>
    <cellStyle name="CALC Currency Total 72 3 2 2" xfId="46062"/>
    <cellStyle name="CALC Currency Total 72 3 3" xfId="32687"/>
    <cellStyle name="CALC Currency Total 72 3 4" xfId="46063"/>
    <cellStyle name="CALC Currency Total 72 4" xfId="18156"/>
    <cellStyle name="CALC Currency Total 72 4 2" xfId="26476"/>
    <cellStyle name="CALC Currency Total 72 4 2 2" xfId="46064"/>
    <cellStyle name="CALC Currency Total 72 4 3" xfId="33664"/>
    <cellStyle name="CALC Currency Total 72 4 4" xfId="46065"/>
    <cellStyle name="CALC Currency Total 72 5" xfId="19140"/>
    <cellStyle name="CALC Currency Total 72 5 2" xfId="27460"/>
    <cellStyle name="CALC Currency Total 72 5 2 2" xfId="46066"/>
    <cellStyle name="CALC Currency Total 72 5 3" xfId="34608"/>
    <cellStyle name="CALC Currency Total 72 5 4" xfId="46067"/>
    <cellStyle name="CALC Currency Total 72 6" xfId="20108"/>
    <cellStyle name="CALC Currency Total 72 6 2" xfId="28430"/>
    <cellStyle name="CALC Currency Total 72 6 2 2" xfId="46068"/>
    <cellStyle name="CALC Currency Total 72 6 3" xfId="35555"/>
    <cellStyle name="CALC Currency Total 72 6 4" xfId="46069"/>
    <cellStyle name="CALC Currency Total 72 7" xfId="21064"/>
    <cellStyle name="CALC Currency Total 72 7 2" xfId="29381"/>
    <cellStyle name="CALC Currency Total 72 7 2 2" xfId="46070"/>
    <cellStyle name="CALC Currency Total 72 7 3" xfId="36460"/>
    <cellStyle name="CALC Currency Total 72 7 4" xfId="46071"/>
    <cellStyle name="CALC Currency Total 72 8" xfId="21571"/>
    <cellStyle name="CALC Currency Total 72 8 2" xfId="29872"/>
    <cellStyle name="CALC Currency Total 72 8 2 2" xfId="46072"/>
    <cellStyle name="CALC Currency Total 72 8 3" xfId="36931"/>
    <cellStyle name="CALC Currency Total 72 8 4" xfId="46073"/>
    <cellStyle name="CALC Currency Total 72 9" xfId="22499"/>
    <cellStyle name="CALC Currency Total 72 9 2" xfId="30795"/>
    <cellStyle name="CALC Currency Total 72 9 2 2" xfId="46074"/>
    <cellStyle name="CALC Currency Total 72 9 3" xfId="37814"/>
    <cellStyle name="CALC Currency Total 72 9 4" xfId="46075"/>
    <cellStyle name="CALC Currency Total 73" xfId="15118"/>
    <cellStyle name="CALC Currency Total 73 10" xfId="46076"/>
    <cellStyle name="CALC Currency Total 73 11" xfId="46077"/>
    <cellStyle name="CALC Currency Total 73 2" xfId="16198"/>
    <cellStyle name="CALC Currency Total 73 2 2" xfId="24511"/>
    <cellStyle name="CALC Currency Total 73 2 2 2" xfId="46078"/>
    <cellStyle name="CALC Currency Total 73 2 3" xfId="31788"/>
    <cellStyle name="CALC Currency Total 73 2 4" xfId="46079"/>
    <cellStyle name="CALC Currency Total 73 3" xfId="17164"/>
    <cellStyle name="CALC Currency Total 73 3 2" xfId="25485"/>
    <cellStyle name="CALC Currency Total 73 3 2 2" xfId="46080"/>
    <cellStyle name="CALC Currency Total 73 3 3" xfId="32721"/>
    <cellStyle name="CALC Currency Total 73 3 4" xfId="46081"/>
    <cellStyle name="CALC Currency Total 73 4" xfId="18192"/>
    <cellStyle name="CALC Currency Total 73 4 2" xfId="26512"/>
    <cellStyle name="CALC Currency Total 73 4 2 2" xfId="46082"/>
    <cellStyle name="CALC Currency Total 73 4 3" xfId="33699"/>
    <cellStyle name="CALC Currency Total 73 4 4" xfId="46083"/>
    <cellStyle name="CALC Currency Total 73 5" xfId="19176"/>
    <cellStyle name="CALC Currency Total 73 5 2" xfId="27496"/>
    <cellStyle name="CALC Currency Total 73 5 2 2" xfId="46084"/>
    <cellStyle name="CALC Currency Total 73 5 3" xfId="34644"/>
    <cellStyle name="CALC Currency Total 73 5 4" xfId="46085"/>
    <cellStyle name="CALC Currency Total 73 6" xfId="20144"/>
    <cellStyle name="CALC Currency Total 73 6 2" xfId="28466"/>
    <cellStyle name="CALC Currency Total 73 6 2 2" xfId="46086"/>
    <cellStyle name="CALC Currency Total 73 6 3" xfId="35591"/>
    <cellStyle name="CALC Currency Total 73 6 4" xfId="46087"/>
    <cellStyle name="CALC Currency Total 73 7" xfId="21605"/>
    <cellStyle name="CALC Currency Total 73 7 2" xfId="29906"/>
    <cellStyle name="CALC Currency Total 73 7 2 2" xfId="46088"/>
    <cellStyle name="CALC Currency Total 73 7 3" xfId="36965"/>
    <cellStyle name="CALC Currency Total 73 7 4" xfId="46089"/>
    <cellStyle name="CALC Currency Total 73 8" xfId="22533"/>
    <cellStyle name="CALC Currency Total 73 8 2" xfId="30829"/>
    <cellStyle name="CALC Currency Total 73 8 2 2" xfId="46090"/>
    <cellStyle name="CALC Currency Total 73 8 3" xfId="37848"/>
    <cellStyle name="CALC Currency Total 73 8 4" xfId="46091"/>
    <cellStyle name="CALC Currency Total 73 9" xfId="23475"/>
    <cellStyle name="CALC Currency Total 73 9 2" xfId="46092"/>
    <cellStyle name="CALC Currency Total 74" xfId="15097"/>
    <cellStyle name="CALC Currency Total 74 10" xfId="46093"/>
    <cellStyle name="CALC Currency Total 74 11" xfId="46094"/>
    <cellStyle name="CALC Currency Total 74 2" xfId="16177"/>
    <cellStyle name="CALC Currency Total 74 2 2" xfId="24490"/>
    <cellStyle name="CALC Currency Total 74 2 2 2" xfId="46095"/>
    <cellStyle name="CALC Currency Total 74 2 3" xfId="31767"/>
    <cellStyle name="CALC Currency Total 74 2 4" xfId="46096"/>
    <cellStyle name="CALC Currency Total 74 3" xfId="17143"/>
    <cellStyle name="CALC Currency Total 74 3 2" xfId="25464"/>
    <cellStyle name="CALC Currency Total 74 3 2 2" xfId="46097"/>
    <cellStyle name="CALC Currency Total 74 3 3" xfId="32700"/>
    <cellStyle name="CALC Currency Total 74 3 4" xfId="46098"/>
    <cellStyle name="CALC Currency Total 74 4" xfId="18171"/>
    <cellStyle name="CALC Currency Total 74 4 2" xfId="26491"/>
    <cellStyle name="CALC Currency Total 74 4 2 2" xfId="46099"/>
    <cellStyle name="CALC Currency Total 74 4 3" xfId="33678"/>
    <cellStyle name="CALC Currency Total 74 4 4" xfId="46100"/>
    <cellStyle name="CALC Currency Total 74 5" xfId="19155"/>
    <cellStyle name="CALC Currency Total 74 5 2" xfId="27475"/>
    <cellStyle name="CALC Currency Total 74 5 2 2" xfId="46101"/>
    <cellStyle name="CALC Currency Total 74 5 3" xfId="34623"/>
    <cellStyle name="CALC Currency Total 74 5 4" xfId="46102"/>
    <cellStyle name="CALC Currency Total 74 6" xfId="20123"/>
    <cellStyle name="CALC Currency Total 74 6 2" xfId="28445"/>
    <cellStyle name="CALC Currency Total 74 6 2 2" xfId="46103"/>
    <cellStyle name="CALC Currency Total 74 6 3" xfId="35570"/>
    <cellStyle name="CALC Currency Total 74 6 4" xfId="46104"/>
    <cellStyle name="CALC Currency Total 74 7" xfId="21584"/>
    <cellStyle name="CALC Currency Total 74 7 2" xfId="29885"/>
    <cellStyle name="CALC Currency Total 74 7 2 2" xfId="46105"/>
    <cellStyle name="CALC Currency Total 74 7 3" xfId="36944"/>
    <cellStyle name="CALC Currency Total 74 7 4" xfId="46106"/>
    <cellStyle name="CALC Currency Total 74 8" xfId="22512"/>
    <cellStyle name="CALC Currency Total 74 8 2" xfId="30808"/>
    <cellStyle name="CALC Currency Total 74 8 2 2" xfId="46107"/>
    <cellStyle name="CALC Currency Total 74 8 3" xfId="37827"/>
    <cellStyle name="CALC Currency Total 74 8 4" xfId="46108"/>
    <cellStyle name="CALC Currency Total 74 9" xfId="23454"/>
    <cellStyle name="CALC Currency Total 74 9 2" xfId="46109"/>
    <cellStyle name="CALC Currency Total 75" xfId="15105"/>
    <cellStyle name="CALC Currency Total 75 10" xfId="46110"/>
    <cellStyle name="CALC Currency Total 75 11" xfId="46111"/>
    <cellStyle name="CALC Currency Total 75 2" xfId="16185"/>
    <cellStyle name="CALC Currency Total 75 2 2" xfId="24498"/>
    <cellStyle name="CALC Currency Total 75 2 2 2" xfId="46112"/>
    <cellStyle name="CALC Currency Total 75 2 3" xfId="31775"/>
    <cellStyle name="CALC Currency Total 75 2 4" xfId="46113"/>
    <cellStyle name="CALC Currency Total 75 3" xfId="17151"/>
    <cellStyle name="CALC Currency Total 75 3 2" xfId="25472"/>
    <cellStyle name="CALC Currency Total 75 3 2 2" xfId="46114"/>
    <cellStyle name="CALC Currency Total 75 3 3" xfId="32708"/>
    <cellStyle name="CALC Currency Total 75 3 4" xfId="46115"/>
    <cellStyle name="CALC Currency Total 75 4" xfId="18179"/>
    <cellStyle name="CALC Currency Total 75 4 2" xfId="26499"/>
    <cellStyle name="CALC Currency Total 75 4 2 2" xfId="46116"/>
    <cellStyle name="CALC Currency Total 75 4 3" xfId="33686"/>
    <cellStyle name="CALC Currency Total 75 4 4" xfId="46117"/>
    <cellStyle name="CALC Currency Total 75 5" xfId="19163"/>
    <cellStyle name="CALC Currency Total 75 5 2" xfId="27483"/>
    <cellStyle name="CALC Currency Total 75 5 2 2" xfId="46118"/>
    <cellStyle name="CALC Currency Total 75 5 3" xfId="34631"/>
    <cellStyle name="CALC Currency Total 75 5 4" xfId="46119"/>
    <cellStyle name="CALC Currency Total 75 6" xfId="20131"/>
    <cellStyle name="CALC Currency Total 75 6 2" xfId="28453"/>
    <cellStyle name="CALC Currency Total 75 6 2 2" xfId="46120"/>
    <cellStyle name="CALC Currency Total 75 6 3" xfId="35578"/>
    <cellStyle name="CALC Currency Total 75 6 4" xfId="46121"/>
    <cellStyle name="CALC Currency Total 75 7" xfId="21592"/>
    <cellStyle name="CALC Currency Total 75 7 2" xfId="29893"/>
    <cellStyle name="CALC Currency Total 75 7 2 2" xfId="46122"/>
    <cellStyle name="CALC Currency Total 75 7 3" xfId="36952"/>
    <cellStyle name="CALC Currency Total 75 7 4" xfId="46123"/>
    <cellStyle name="CALC Currency Total 75 8" xfId="22520"/>
    <cellStyle name="CALC Currency Total 75 8 2" xfId="30816"/>
    <cellStyle name="CALC Currency Total 75 8 2 2" xfId="46124"/>
    <cellStyle name="CALC Currency Total 75 8 3" xfId="37835"/>
    <cellStyle name="CALC Currency Total 75 8 4" xfId="46125"/>
    <cellStyle name="CALC Currency Total 75 9" xfId="23462"/>
    <cellStyle name="CALC Currency Total 75 9 2" xfId="46126"/>
    <cellStyle name="CALC Currency Total 76" xfId="15184"/>
    <cellStyle name="CALC Currency Total 76 10" xfId="46127"/>
    <cellStyle name="CALC Currency Total 76 11" xfId="46128"/>
    <cellStyle name="CALC Currency Total 76 2" xfId="16264"/>
    <cellStyle name="CALC Currency Total 76 2 2" xfId="24577"/>
    <cellStyle name="CALC Currency Total 76 2 2 2" xfId="46129"/>
    <cellStyle name="CALC Currency Total 76 2 3" xfId="31849"/>
    <cellStyle name="CALC Currency Total 76 2 4" xfId="46130"/>
    <cellStyle name="CALC Currency Total 76 3" xfId="17230"/>
    <cellStyle name="CALC Currency Total 76 3 2" xfId="25551"/>
    <cellStyle name="CALC Currency Total 76 3 2 2" xfId="46131"/>
    <cellStyle name="CALC Currency Total 76 3 3" xfId="32782"/>
    <cellStyle name="CALC Currency Total 76 3 4" xfId="46132"/>
    <cellStyle name="CALC Currency Total 76 4" xfId="18258"/>
    <cellStyle name="CALC Currency Total 76 4 2" xfId="26578"/>
    <cellStyle name="CALC Currency Total 76 4 2 2" xfId="46133"/>
    <cellStyle name="CALC Currency Total 76 4 3" xfId="33760"/>
    <cellStyle name="CALC Currency Total 76 4 4" xfId="46134"/>
    <cellStyle name="CALC Currency Total 76 5" xfId="19242"/>
    <cellStyle name="CALC Currency Total 76 5 2" xfId="27562"/>
    <cellStyle name="CALC Currency Total 76 5 2 2" xfId="46135"/>
    <cellStyle name="CALC Currency Total 76 5 3" xfId="34710"/>
    <cellStyle name="CALC Currency Total 76 5 4" xfId="46136"/>
    <cellStyle name="CALC Currency Total 76 6" xfId="20210"/>
    <cellStyle name="CALC Currency Total 76 6 2" xfId="28532"/>
    <cellStyle name="CALC Currency Total 76 6 2 2" xfId="46137"/>
    <cellStyle name="CALC Currency Total 76 6 3" xfId="35652"/>
    <cellStyle name="CALC Currency Total 76 6 4" xfId="46138"/>
    <cellStyle name="CALC Currency Total 76 7" xfId="21671"/>
    <cellStyle name="CALC Currency Total 76 7 2" xfId="29972"/>
    <cellStyle name="CALC Currency Total 76 7 2 2" xfId="46139"/>
    <cellStyle name="CALC Currency Total 76 7 3" xfId="37026"/>
    <cellStyle name="CALC Currency Total 76 7 4" xfId="46140"/>
    <cellStyle name="CALC Currency Total 76 8" xfId="22599"/>
    <cellStyle name="CALC Currency Total 76 8 2" xfId="30895"/>
    <cellStyle name="CALC Currency Total 76 8 2 2" xfId="46141"/>
    <cellStyle name="CALC Currency Total 76 8 3" xfId="37909"/>
    <cellStyle name="CALC Currency Total 76 8 4" xfId="46142"/>
    <cellStyle name="CALC Currency Total 76 9" xfId="23541"/>
    <cellStyle name="CALC Currency Total 76 9 2" xfId="46143"/>
    <cellStyle name="CALC Currency Total 77" xfId="15177"/>
    <cellStyle name="CALC Currency Total 77 10" xfId="46144"/>
    <cellStyle name="CALC Currency Total 77 11" xfId="46145"/>
    <cellStyle name="CALC Currency Total 77 2" xfId="16257"/>
    <cellStyle name="CALC Currency Total 77 2 2" xfId="24570"/>
    <cellStyle name="CALC Currency Total 77 2 2 2" xfId="46146"/>
    <cellStyle name="CALC Currency Total 77 2 3" xfId="31842"/>
    <cellStyle name="CALC Currency Total 77 2 4" xfId="46147"/>
    <cellStyle name="CALC Currency Total 77 3" xfId="17223"/>
    <cellStyle name="CALC Currency Total 77 3 2" xfId="25544"/>
    <cellStyle name="CALC Currency Total 77 3 2 2" xfId="46148"/>
    <cellStyle name="CALC Currency Total 77 3 3" xfId="32775"/>
    <cellStyle name="CALC Currency Total 77 3 4" xfId="46149"/>
    <cellStyle name="CALC Currency Total 77 4" xfId="18251"/>
    <cellStyle name="CALC Currency Total 77 4 2" xfId="26571"/>
    <cellStyle name="CALC Currency Total 77 4 2 2" xfId="46150"/>
    <cellStyle name="CALC Currency Total 77 4 3" xfId="33753"/>
    <cellStyle name="CALC Currency Total 77 4 4" xfId="46151"/>
    <cellStyle name="CALC Currency Total 77 5" xfId="19235"/>
    <cellStyle name="CALC Currency Total 77 5 2" xfId="27555"/>
    <cellStyle name="CALC Currency Total 77 5 2 2" xfId="46152"/>
    <cellStyle name="CALC Currency Total 77 5 3" xfId="34703"/>
    <cellStyle name="CALC Currency Total 77 5 4" xfId="46153"/>
    <cellStyle name="CALC Currency Total 77 6" xfId="20203"/>
    <cellStyle name="CALC Currency Total 77 6 2" xfId="28525"/>
    <cellStyle name="CALC Currency Total 77 6 2 2" xfId="46154"/>
    <cellStyle name="CALC Currency Total 77 6 3" xfId="35645"/>
    <cellStyle name="CALC Currency Total 77 6 4" xfId="46155"/>
    <cellStyle name="CALC Currency Total 77 7" xfId="21664"/>
    <cellStyle name="CALC Currency Total 77 7 2" xfId="29965"/>
    <cellStyle name="CALC Currency Total 77 7 2 2" xfId="46156"/>
    <cellStyle name="CALC Currency Total 77 7 3" xfId="37019"/>
    <cellStyle name="CALC Currency Total 77 7 4" xfId="46157"/>
    <cellStyle name="CALC Currency Total 77 8" xfId="22592"/>
    <cellStyle name="CALC Currency Total 77 8 2" xfId="30888"/>
    <cellStyle name="CALC Currency Total 77 8 2 2" xfId="46158"/>
    <cellStyle name="CALC Currency Total 77 8 3" xfId="37902"/>
    <cellStyle name="CALC Currency Total 77 8 4" xfId="46159"/>
    <cellStyle name="CALC Currency Total 77 9" xfId="23534"/>
    <cellStyle name="CALC Currency Total 77 9 2" xfId="46160"/>
    <cellStyle name="CALC Currency Total 78" xfId="15240"/>
    <cellStyle name="CALC Currency Total 78 10" xfId="46161"/>
    <cellStyle name="CALC Currency Total 78 11" xfId="46162"/>
    <cellStyle name="CALC Currency Total 78 2" xfId="16320"/>
    <cellStyle name="CALC Currency Total 78 2 2" xfId="24633"/>
    <cellStyle name="CALC Currency Total 78 2 2 2" xfId="46163"/>
    <cellStyle name="CALC Currency Total 78 2 3" xfId="31900"/>
    <cellStyle name="CALC Currency Total 78 2 4" xfId="46164"/>
    <cellStyle name="CALC Currency Total 78 3" xfId="17286"/>
    <cellStyle name="CALC Currency Total 78 3 2" xfId="25607"/>
    <cellStyle name="CALC Currency Total 78 3 2 2" xfId="46165"/>
    <cellStyle name="CALC Currency Total 78 3 3" xfId="32833"/>
    <cellStyle name="CALC Currency Total 78 3 4" xfId="46166"/>
    <cellStyle name="CALC Currency Total 78 4" xfId="18314"/>
    <cellStyle name="CALC Currency Total 78 4 2" xfId="26634"/>
    <cellStyle name="CALC Currency Total 78 4 2 2" xfId="46167"/>
    <cellStyle name="CALC Currency Total 78 4 3" xfId="33811"/>
    <cellStyle name="CALC Currency Total 78 4 4" xfId="46168"/>
    <cellStyle name="CALC Currency Total 78 5" xfId="19298"/>
    <cellStyle name="CALC Currency Total 78 5 2" xfId="27618"/>
    <cellStyle name="CALC Currency Total 78 5 2 2" xfId="46169"/>
    <cellStyle name="CALC Currency Total 78 5 3" xfId="34766"/>
    <cellStyle name="CALC Currency Total 78 5 4" xfId="46170"/>
    <cellStyle name="CALC Currency Total 78 6" xfId="20266"/>
    <cellStyle name="CALC Currency Total 78 6 2" xfId="28588"/>
    <cellStyle name="CALC Currency Total 78 6 2 2" xfId="46171"/>
    <cellStyle name="CALC Currency Total 78 6 3" xfId="35703"/>
    <cellStyle name="CALC Currency Total 78 6 4" xfId="46172"/>
    <cellStyle name="CALC Currency Total 78 7" xfId="21727"/>
    <cellStyle name="CALC Currency Total 78 7 2" xfId="30028"/>
    <cellStyle name="CALC Currency Total 78 7 2 2" xfId="46173"/>
    <cellStyle name="CALC Currency Total 78 7 3" xfId="37077"/>
    <cellStyle name="CALC Currency Total 78 7 4" xfId="46174"/>
    <cellStyle name="CALC Currency Total 78 8" xfId="22655"/>
    <cellStyle name="CALC Currency Total 78 8 2" xfId="30951"/>
    <cellStyle name="CALC Currency Total 78 8 2 2" xfId="46175"/>
    <cellStyle name="CALC Currency Total 78 8 3" xfId="37960"/>
    <cellStyle name="CALC Currency Total 78 8 4" xfId="46176"/>
    <cellStyle name="CALC Currency Total 78 9" xfId="23597"/>
    <cellStyle name="CALC Currency Total 78 9 2" xfId="46177"/>
    <cellStyle name="CALC Currency Total 79" xfId="15236"/>
    <cellStyle name="CALC Currency Total 79 10" xfId="46178"/>
    <cellStyle name="CALC Currency Total 79 11" xfId="46179"/>
    <cellStyle name="CALC Currency Total 79 2" xfId="16316"/>
    <cellStyle name="CALC Currency Total 79 2 2" xfId="24629"/>
    <cellStyle name="CALC Currency Total 79 2 2 2" xfId="46180"/>
    <cellStyle name="CALC Currency Total 79 2 3" xfId="31896"/>
    <cellStyle name="CALC Currency Total 79 2 4" xfId="46181"/>
    <cellStyle name="CALC Currency Total 79 3" xfId="17282"/>
    <cellStyle name="CALC Currency Total 79 3 2" xfId="25603"/>
    <cellStyle name="CALC Currency Total 79 3 2 2" xfId="46182"/>
    <cellStyle name="CALC Currency Total 79 3 3" xfId="32829"/>
    <cellStyle name="CALC Currency Total 79 3 4" xfId="46183"/>
    <cellStyle name="CALC Currency Total 79 4" xfId="18310"/>
    <cellStyle name="CALC Currency Total 79 4 2" xfId="26630"/>
    <cellStyle name="CALC Currency Total 79 4 2 2" xfId="46184"/>
    <cellStyle name="CALC Currency Total 79 4 3" xfId="33807"/>
    <cellStyle name="CALC Currency Total 79 4 4" xfId="46185"/>
    <cellStyle name="CALC Currency Total 79 5" xfId="19294"/>
    <cellStyle name="CALC Currency Total 79 5 2" xfId="27614"/>
    <cellStyle name="CALC Currency Total 79 5 2 2" xfId="46186"/>
    <cellStyle name="CALC Currency Total 79 5 3" xfId="34762"/>
    <cellStyle name="CALC Currency Total 79 5 4" xfId="46187"/>
    <cellStyle name="CALC Currency Total 79 6" xfId="20262"/>
    <cellStyle name="CALC Currency Total 79 6 2" xfId="28584"/>
    <cellStyle name="CALC Currency Total 79 6 2 2" xfId="46188"/>
    <cellStyle name="CALC Currency Total 79 6 3" xfId="35699"/>
    <cellStyle name="CALC Currency Total 79 6 4" xfId="46189"/>
    <cellStyle name="CALC Currency Total 79 7" xfId="21723"/>
    <cellStyle name="CALC Currency Total 79 7 2" xfId="30024"/>
    <cellStyle name="CALC Currency Total 79 7 2 2" xfId="46190"/>
    <cellStyle name="CALC Currency Total 79 7 3" xfId="37073"/>
    <cellStyle name="CALC Currency Total 79 7 4" xfId="46191"/>
    <cellStyle name="CALC Currency Total 79 8" xfId="22651"/>
    <cellStyle name="CALC Currency Total 79 8 2" xfId="30947"/>
    <cellStyle name="CALC Currency Total 79 8 2 2" xfId="46192"/>
    <cellStyle name="CALC Currency Total 79 8 3" xfId="37956"/>
    <cellStyle name="CALC Currency Total 79 8 4" xfId="46193"/>
    <cellStyle name="CALC Currency Total 79 9" xfId="23593"/>
    <cellStyle name="CALC Currency Total 79 9 2" xfId="46194"/>
    <cellStyle name="CALC Currency Total 8" xfId="14587"/>
    <cellStyle name="CALC Currency Total 8 10" xfId="22946"/>
    <cellStyle name="CALC Currency Total 8 10 2" xfId="46195"/>
    <cellStyle name="CALC Currency Total 8 11" xfId="46196"/>
    <cellStyle name="CALC Currency Total 8 2" xfId="15667"/>
    <cellStyle name="CALC Currency Total 8 2 2" xfId="23982"/>
    <cellStyle name="CALC Currency Total 8 2 2 2" xfId="46197"/>
    <cellStyle name="CALC Currency Total 8 2 3" xfId="31279"/>
    <cellStyle name="CALC Currency Total 8 2 4" xfId="46198"/>
    <cellStyle name="CALC Currency Total 8 3" xfId="16634"/>
    <cellStyle name="CALC Currency Total 8 3 2" xfId="24953"/>
    <cellStyle name="CALC Currency Total 8 3 2 2" xfId="46199"/>
    <cellStyle name="CALC Currency Total 8 3 3" xfId="32212"/>
    <cellStyle name="CALC Currency Total 8 3 4" xfId="46200"/>
    <cellStyle name="CALC Currency Total 8 4" xfId="17655"/>
    <cellStyle name="CALC Currency Total 8 4 2" xfId="25979"/>
    <cellStyle name="CALC Currency Total 8 4 2 2" xfId="46201"/>
    <cellStyle name="CALC Currency Total 8 4 3" xfId="33189"/>
    <cellStyle name="CALC Currency Total 8 4 4" xfId="46202"/>
    <cellStyle name="CALC Currency Total 8 5" xfId="18638"/>
    <cellStyle name="CALC Currency Total 8 5 2" xfId="26958"/>
    <cellStyle name="CALC Currency Total 8 5 2 2" xfId="46203"/>
    <cellStyle name="CALC Currency Total 8 5 3" xfId="34126"/>
    <cellStyle name="CALC Currency Total 8 5 4" xfId="46204"/>
    <cellStyle name="CALC Currency Total 8 6" xfId="19607"/>
    <cellStyle name="CALC Currency Total 8 6 2" xfId="27927"/>
    <cellStyle name="CALC Currency Total 8 6 2 2" xfId="46205"/>
    <cellStyle name="CALC Currency Total 8 6 3" xfId="35072"/>
    <cellStyle name="CALC Currency Total 8 6 4" xfId="46206"/>
    <cellStyle name="CALC Currency Total 8 7" xfId="20564"/>
    <cellStyle name="CALC Currency Total 8 7 2" xfId="28886"/>
    <cellStyle name="CALC Currency Total 8 7 2 2" xfId="46207"/>
    <cellStyle name="CALC Currency Total 8 7 3" xfId="35989"/>
    <cellStyle name="CALC Currency Total 8 7 4" xfId="46208"/>
    <cellStyle name="CALC Currency Total 8 8" xfId="21084"/>
    <cellStyle name="CALC Currency Total 8 8 2" xfId="29401"/>
    <cellStyle name="CALC Currency Total 8 8 2 2" xfId="46209"/>
    <cellStyle name="CALC Currency Total 8 8 3" xfId="36477"/>
    <cellStyle name="CALC Currency Total 8 8 4" xfId="46210"/>
    <cellStyle name="CALC Currency Total 8 9" xfId="22000"/>
    <cellStyle name="CALC Currency Total 8 9 2" xfId="30300"/>
    <cellStyle name="CALC Currency Total 8 9 2 2" xfId="46211"/>
    <cellStyle name="CALC Currency Total 8 9 3" xfId="37340"/>
    <cellStyle name="CALC Currency Total 8 9 4" xfId="46212"/>
    <cellStyle name="CALC Currency Total 80" xfId="15234"/>
    <cellStyle name="CALC Currency Total 80 10" xfId="46213"/>
    <cellStyle name="CALC Currency Total 80 11" xfId="46214"/>
    <cellStyle name="CALC Currency Total 80 2" xfId="16314"/>
    <cellStyle name="CALC Currency Total 80 2 2" xfId="24627"/>
    <cellStyle name="CALC Currency Total 80 2 2 2" xfId="46215"/>
    <cellStyle name="CALC Currency Total 80 2 3" xfId="31894"/>
    <cellStyle name="CALC Currency Total 80 2 4" xfId="46216"/>
    <cellStyle name="CALC Currency Total 80 3" xfId="17280"/>
    <cellStyle name="CALC Currency Total 80 3 2" xfId="25601"/>
    <cellStyle name="CALC Currency Total 80 3 2 2" xfId="46217"/>
    <cellStyle name="CALC Currency Total 80 3 3" xfId="32827"/>
    <cellStyle name="CALC Currency Total 80 3 4" xfId="46218"/>
    <cellStyle name="CALC Currency Total 80 4" xfId="18308"/>
    <cellStyle name="CALC Currency Total 80 4 2" xfId="26628"/>
    <cellStyle name="CALC Currency Total 80 4 2 2" xfId="46219"/>
    <cellStyle name="CALC Currency Total 80 4 3" xfId="33805"/>
    <cellStyle name="CALC Currency Total 80 4 4" xfId="46220"/>
    <cellStyle name="CALC Currency Total 80 5" xfId="19292"/>
    <cellStyle name="CALC Currency Total 80 5 2" xfId="27612"/>
    <cellStyle name="CALC Currency Total 80 5 2 2" xfId="46221"/>
    <cellStyle name="CALC Currency Total 80 5 3" xfId="34760"/>
    <cellStyle name="CALC Currency Total 80 5 4" xfId="46222"/>
    <cellStyle name="CALC Currency Total 80 6" xfId="20260"/>
    <cellStyle name="CALC Currency Total 80 6 2" xfId="28582"/>
    <cellStyle name="CALC Currency Total 80 6 2 2" xfId="46223"/>
    <cellStyle name="CALC Currency Total 80 6 3" xfId="35697"/>
    <cellStyle name="CALC Currency Total 80 6 4" xfId="46224"/>
    <cellStyle name="CALC Currency Total 80 7" xfId="21721"/>
    <cellStyle name="CALC Currency Total 80 7 2" xfId="30022"/>
    <cellStyle name="CALC Currency Total 80 7 2 2" xfId="46225"/>
    <cellStyle name="CALC Currency Total 80 7 3" xfId="37071"/>
    <cellStyle name="CALC Currency Total 80 7 4" xfId="46226"/>
    <cellStyle name="CALC Currency Total 80 8" xfId="22649"/>
    <cellStyle name="CALC Currency Total 80 8 2" xfId="30945"/>
    <cellStyle name="CALC Currency Total 80 8 2 2" xfId="46227"/>
    <cellStyle name="CALC Currency Total 80 8 3" xfId="37954"/>
    <cellStyle name="CALC Currency Total 80 8 4" xfId="46228"/>
    <cellStyle name="CALC Currency Total 80 9" xfId="23591"/>
    <cellStyle name="CALC Currency Total 80 9 2" xfId="46229"/>
    <cellStyle name="CALC Currency Total 81" xfId="15275"/>
    <cellStyle name="CALC Currency Total 81 10" xfId="46230"/>
    <cellStyle name="CALC Currency Total 81 11" xfId="46231"/>
    <cellStyle name="CALC Currency Total 81 2" xfId="16355"/>
    <cellStyle name="CALC Currency Total 81 2 2" xfId="24668"/>
    <cellStyle name="CALC Currency Total 81 2 2 2" xfId="46232"/>
    <cellStyle name="CALC Currency Total 81 2 3" xfId="31935"/>
    <cellStyle name="CALC Currency Total 81 2 4" xfId="46233"/>
    <cellStyle name="CALC Currency Total 81 3" xfId="17321"/>
    <cellStyle name="CALC Currency Total 81 3 2" xfId="25642"/>
    <cellStyle name="CALC Currency Total 81 3 2 2" xfId="46234"/>
    <cellStyle name="CALC Currency Total 81 3 3" xfId="32868"/>
    <cellStyle name="CALC Currency Total 81 3 4" xfId="46235"/>
    <cellStyle name="CALC Currency Total 81 4" xfId="18349"/>
    <cellStyle name="CALC Currency Total 81 4 2" xfId="26669"/>
    <cellStyle name="CALC Currency Total 81 4 2 2" xfId="46236"/>
    <cellStyle name="CALC Currency Total 81 4 3" xfId="33846"/>
    <cellStyle name="CALC Currency Total 81 4 4" xfId="46237"/>
    <cellStyle name="CALC Currency Total 81 5" xfId="19333"/>
    <cellStyle name="CALC Currency Total 81 5 2" xfId="27653"/>
    <cellStyle name="CALC Currency Total 81 5 2 2" xfId="46238"/>
    <cellStyle name="CALC Currency Total 81 5 3" xfId="34801"/>
    <cellStyle name="CALC Currency Total 81 5 4" xfId="46239"/>
    <cellStyle name="CALC Currency Total 81 6" xfId="20301"/>
    <cellStyle name="CALC Currency Total 81 6 2" xfId="28623"/>
    <cellStyle name="CALC Currency Total 81 6 2 2" xfId="46240"/>
    <cellStyle name="CALC Currency Total 81 6 3" xfId="35738"/>
    <cellStyle name="CALC Currency Total 81 6 4" xfId="46241"/>
    <cellStyle name="CALC Currency Total 81 7" xfId="21762"/>
    <cellStyle name="CALC Currency Total 81 7 2" xfId="30063"/>
    <cellStyle name="CALC Currency Total 81 7 2 2" xfId="46242"/>
    <cellStyle name="CALC Currency Total 81 7 3" xfId="37112"/>
    <cellStyle name="CALC Currency Total 81 7 4" xfId="46243"/>
    <cellStyle name="CALC Currency Total 81 8" xfId="22690"/>
    <cellStyle name="CALC Currency Total 81 8 2" xfId="30986"/>
    <cellStyle name="CALC Currency Total 81 8 2 2" xfId="46244"/>
    <cellStyle name="CALC Currency Total 81 8 3" xfId="37995"/>
    <cellStyle name="CALC Currency Total 81 8 4" xfId="46245"/>
    <cellStyle name="CALC Currency Total 81 9" xfId="23632"/>
    <cellStyle name="CALC Currency Total 81 9 2" xfId="46246"/>
    <cellStyle name="CALC Currency Total 82" xfId="15301"/>
    <cellStyle name="CALC Currency Total 82 10" xfId="46247"/>
    <cellStyle name="CALC Currency Total 82 11" xfId="46248"/>
    <cellStyle name="CALC Currency Total 82 2" xfId="16381"/>
    <cellStyle name="CALC Currency Total 82 2 2" xfId="24694"/>
    <cellStyle name="CALC Currency Total 82 2 2 2" xfId="46249"/>
    <cellStyle name="CALC Currency Total 82 2 3" xfId="31960"/>
    <cellStyle name="CALC Currency Total 82 2 4" xfId="46250"/>
    <cellStyle name="CALC Currency Total 82 3" xfId="17347"/>
    <cellStyle name="CALC Currency Total 82 3 2" xfId="25668"/>
    <cellStyle name="CALC Currency Total 82 3 2 2" xfId="46251"/>
    <cellStyle name="CALC Currency Total 82 3 3" xfId="32893"/>
    <cellStyle name="CALC Currency Total 82 3 4" xfId="46252"/>
    <cellStyle name="CALC Currency Total 82 4" xfId="18375"/>
    <cellStyle name="CALC Currency Total 82 4 2" xfId="26695"/>
    <cellStyle name="CALC Currency Total 82 4 2 2" xfId="46253"/>
    <cellStyle name="CALC Currency Total 82 4 3" xfId="33871"/>
    <cellStyle name="CALC Currency Total 82 4 4" xfId="46254"/>
    <cellStyle name="CALC Currency Total 82 5" xfId="19358"/>
    <cellStyle name="CALC Currency Total 82 5 2" xfId="27679"/>
    <cellStyle name="CALC Currency Total 82 5 2 2" xfId="46255"/>
    <cellStyle name="CALC Currency Total 82 5 3" xfId="34827"/>
    <cellStyle name="CALC Currency Total 82 5 4" xfId="46256"/>
    <cellStyle name="CALC Currency Total 82 6" xfId="20327"/>
    <cellStyle name="CALC Currency Total 82 6 2" xfId="28649"/>
    <cellStyle name="CALC Currency Total 82 6 2 2" xfId="46257"/>
    <cellStyle name="CALC Currency Total 82 6 3" xfId="35763"/>
    <cellStyle name="CALC Currency Total 82 6 4" xfId="46258"/>
    <cellStyle name="CALC Currency Total 82 7" xfId="21788"/>
    <cellStyle name="CALC Currency Total 82 7 2" xfId="30089"/>
    <cellStyle name="CALC Currency Total 82 7 2 2" xfId="46259"/>
    <cellStyle name="CALC Currency Total 82 7 3" xfId="37137"/>
    <cellStyle name="CALC Currency Total 82 7 4" xfId="46260"/>
    <cellStyle name="CALC Currency Total 82 8" xfId="22716"/>
    <cellStyle name="CALC Currency Total 82 8 2" xfId="31012"/>
    <cellStyle name="CALC Currency Total 82 8 2 2" xfId="46261"/>
    <cellStyle name="CALC Currency Total 82 8 3" xfId="38020"/>
    <cellStyle name="CALC Currency Total 82 8 4" xfId="46262"/>
    <cellStyle name="CALC Currency Total 82 9" xfId="23658"/>
    <cellStyle name="CALC Currency Total 82 9 2" xfId="46263"/>
    <cellStyle name="CALC Currency Total 83" xfId="15248"/>
    <cellStyle name="CALC Currency Total 83 10" xfId="46264"/>
    <cellStyle name="CALC Currency Total 83 11" xfId="46265"/>
    <cellStyle name="CALC Currency Total 83 2" xfId="16328"/>
    <cellStyle name="CALC Currency Total 83 2 2" xfId="24641"/>
    <cellStyle name="CALC Currency Total 83 2 2 2" xfId="46266"/>
    <cellStyle name="CALC Currency Total 83 2 3" xfId="31908"/>
    <cellStyle name="CALC Currency Total 83 2 4" xfId="46267"/>
    <cellStyle name="CALC Currency Total 83 3" xfId="17294"/>
    <cellStyle name="CALC Currency Total 83 3 2" xfId="25615"/>
    <cellStyle name="CALC Currency Total 83 3 2 2" xfId="46268"/>
    <cellStyle name="CALC Currency Total 83 3 3" xfId="32841"/>
    <cellStyle name="CALC Currency Total 83 3 4" xfId="46269"/>
    <cellStyle name="CALC Currency Total 83 4" xfId="18322"/>
    <cellStyle name="CALC Currency Total 83 4 2" xfId="26642"/>
    <cellStyle name="CALC Currency Total 83 4 2 2" xfId="46270"/>
    <cellStyle name="CALC Currency Total 83 4 3" xfId="33819"/>
    <cellStyle name="CALC Currency Total 83 4 4" xfId="46271"/>
    <cellStyle name="CALC Currency Total 83 5" xfId="19306"/>
    <cellStyle name="CALC Currency Total 83 5 2" xfId="27626"/>
    <cellStyle name="CALC Currency Total 83 5 2 2" xfId="46272"/>
    <cellStyle name="CALC Currency Total 83 5 3" xfId="34774"/>
    <cellStyle name="CALC Currency Total 83 5 4" xfId="46273"/>
    <cellStyle name="CALC Currency Total 83 6" xfId="20274"/>
    <cellStyle name="CALC Currency Total 83 6 2" xfId="28596"/>
    <cellStyle name="CALC Currency Total 83 6 2 2" xfId="46274"/>
    <cellStyle name="CALC Currency Total 83 6 3" xfId="35711"/>
    <cellStyle name="CALC Currency Total 83 6 4" xfId="46275"/>
    <cellStyle name="CALC Currency Total 83 7" xfId="21735"/>
    <cellStyle name="CALC Currency Total 83 7 2" xfId="30036"/>
    <cellStyle name="CALC Currency Total 83 7 2 2" xfId="46276"/>
    <cellStyle name="CALC Currency Total 83 7 3" xfId="37085"/>
    <cellStyle name="CALC Currency Total 83 7 4" xfId="46277"/>
    <cellStyle name="CALC Currency Total 83 8" xfId="22663"/>
    <cellStyle name="CALC Currency Total 83 8 2" xfId="30959"/>
    <cellStyle name="CALC Currency Total 83 8 2 2" xfId="46278"/>
    <cellStyle name="CALC Currency Total 83 8 3" xfId="37968"/>
    <cellStyle name="CALC Currency Total 83 8 4" xfId="46279"/>
    <cellStyle name="CALC Currency Total 83 9" xfId="23605"/>
    <cellStyle name="CALC Currency Total 83 9 2" xfId="46280"/>
    <cellStyle name="CALC Currency Total 84" xfId="15209"/>
    <cellStyle name="CALC Currency Total 84 10" xfId="46281"/>
    <cellStyle name="CALC Currency Total 84 11" xfId="46282"/>
    <cellStyle name="CALC Currency Total 84 2" xfId="16289"/>
    <cellStyle name="CALC Currency Total 84 2 2" xfId="24602"/>
    <cellStyle name="CALC Currency Total 84 2 2 2" xfId="46283"/>
    <cellStyle name="CALC Currency Total 84 2 3" xfId="31871"/>
    <cellStyle name="CALC Currency Total 84 2 4" xfId="46284"/>
    <cellStyle name="CALC Currency Total 84 3" xfId="17255"/>
    <cellStyle name="CALC Currency Total 84 3 2" xfId="25576"/>
    <cellStyle name="CALC Currency Total 84 3 2 2" xfId="46285"/>
    <cellStyle name="CALC Currency Total 84 3 3" xfId="32804"/>
    <cellStyle name="CALC Currency Total 84 3 4" xfId="46286"/>
    <cellStyle name="CALC Currency Total 84 4" xfId="18283"/>
    <cellStyle name="CALC Currency Total 84 4 2" xfId="26603"/>
    <cellStyle name="CALC Currency Total 84 4 2 2" xfId="46287"/>
    <cellStyle name="CALC Currency Total 84 4 3" xfId="33782"/>
    <cellStyle name="CALC Currency Total 84 4 4" xfId="46288"/>
    <cellStyle name="CALC Currency Total 84 5" xfId="19267"/>
    <cellStyle name="CALC Currency Total 84 5 2" xfId="27587"/>
    <cellStyle name="CALC Currency Total 84 5 2 2" xfId="46289"/>
    <cellStyle name="CALC Currency Total 84 5 3" xfId="34735"/>
    <cellStyle name="CALC Currency Total 84 5 4" xfId="46290"/>
    <cellStyle name="CALC Currency Total 84 6" xfId="20235"/>
    <cellStyle name="CALC Currency Total 84 6 2" xfId="28557"/>
    <cellStyle name="CALC Currency Total 84 6 2 2" xfId="46291"/>
    <cellStyle name="CALC Currency Total 84 6 3" xfId="35674"/>
    <cellStyle name="CALC Currency Total 84 6 4" xfId="46292"/>
    <cellStyle name="CALC Currency Total 84 7" xfId="21696"/>
    <cellStyle name="CALC Currency Total 84 7 2" xfId="29997"/>
    <cellStyle name="CALC Currency Total 84 7 2 2" xfId="46293"/>
    <cellStyle name="CALC Currency Total 84 7 3" xfId="37048"/>
    <cellStyle name="CALC Currency Total 84 7 4" xfId="46294"/>
    <cellStyle name="CALC Currency Total 84 8" xfId="22624"/>
    <cellStyle name="CALC Currency Total 84 8 2" xfId="30920"/>
    <cellStyle name="CALC Currency Total 84 8 2 2" xfId="46295"/>
    <cellStyle name="CALC Currency Total 84 8 3" xfId="37931"/>
    <cellStyle name="CALC Currency Total 84 8 4" xfId="46296"/>
    <cellStyle name="CALC Currency Total 84 9" xfId="23566"/>
    <cellStyle name="CALC Currency Total 84 9 2" xfId="46297"/>
    <cellStyle name="CALC Currency Total 85" xfId="15253"/>
    <cellStyle name="CALC Currency Total 85 10" xfId="46298"/>
    <cellStyle name="CALC Currency Total 85 11" xfId="46299"/>
    <cellStyle name="CALC Currency Total 85 2" xfId="16333"/>
    <cellStyle name="CALC Currency Total 85 2 2" xfId="24646"/>
    <cellStyle name="CALC Currency Total 85 2 2 2" xfId="46300"/>
    <cellStyle name="CALC Currency Total 85 2 3" xfId="31913"/>
    <cellStyle name="CALC Currency Total 85 2 4" xfId="46301"/>
    <cellStyle name="CALC Currency Total 85 3" xfId="17299"/>
    <cellStyle name="CALC Currency Total 85 3 2" xfId="25620"/>
    <cellStyle name="CALC Currency Total 85 3 2 2" xfId="46302"/>
    <cellStyle name="CALC Currency Total 85 3 3" xfId="32846"/>
    <cellStyle name="CALC Currency Total 85 3 4" xfId="46303"/>
    <cellStyle name="CALC Currency Total 85 4" xfId="18327"/>
    <cellStyle name="CALC Currency Total 85 4 2" xfId="26647"/>
    <cellStyle name="CALC Currency Total 85 4 2 2" xfId="46304"/>
    <cellStyle name="CALC Currency Total 85 4 3" xfId="33824"/>
    <cellStyle name="CALC Currency Total 85 4 4" xfId="46305"/>
    <cellStyle name="CALC Currency Total 85 5" xfId="19311"/>
    <cellStyle name="CALC Currency Total 85 5 2" xfId="27631"/>
    <cellStyle name="CALC Currency Total 85 5 2 2" xfId="46306"/>
    <cellStyle name="CALC Currency Total 85 5 3" xfId="34779"/>
    <cellStyle name="CALC Currency Total 85 5 4" xfId="46307"/>
    <cellStyle name="CALC Currency Total 85 6" xfId="20279"/>
    <cellStyle name="CALC Currency Total 85 6 2" xfId="28601"/>
    <cellStyle name="CALC Currency Total 85 6 2 2" xfId="46308"/>
    <cellStyle name="CALC Currency Total 85 6 3" xfId="35716"/>
    <cellStyle name="CALC Currency Total 85 6 4" xfId="46309"/>
    <cellStyle name="CALC Currency Total 85 7" xfId="21740"/>
    <cellStyle name="CALC Currency Total 85 7 2" xfId="30041"/>
    <cellStyle name="CALC Currency Total 85 7 2 2" xfId="46310"/>
    <cellStyle name="CALC Currency Total 85 7 3" xfId="37090"/>
    <cellStyle name="CALC Currency Total 85 7 4" xfId="46311"/>
    <cellStyle name="CALC Currency Total 85 8" xfId="22668"/>
    <cellStyle name="CALC Currency Total 85 8 2" xfId="30964"/>
    <cellStyle name="CALC Currency Total 85 8 2 2" xfId="46312"/>
    <cellStyle name="CALC Currency Total 85 8 3" xfId="37973"/>
    <cellStyle name="CALC Currency Total 85 8 4" xfId="46313"/>
    <cellStyle name="CALC Currency Total 85 9" xfId="23610"/>
    <cellStyle name="CALC Currency Total 85 9 2" xfId="46314"/>
    <cellStyle name="CALC Currency Total 86" xfId="15321"/>
    <cellStyle name="CALC Currency Total 86 10" xfId="46315"/>
    <cellStyle name="CALC Currency Total 86 11" xfId="46316"/>
    <cellStyle name="CALC Currency Total 86 2" xfId="16401"/>
    <cellStyle name="CALC Currency Total 86 2 2" xfId="24714"/>
    <cellStyle name="CALC Currency Total 86 2 2 2" xfId="46317"/>
    <cellStyle name="CALC Currency Total 86 2 3" xfId="31979"/>
    <cellStyle name="CALC Currency Total 86 2 4" xfId="46318"/>
    <cellStyle name="CALC Currency Total 86 3" xfId="17367"/>
    <cellStyle name="CALC Currency Total 86 3 2" xfId="25688"/>
    <cellStyle name="CALC Currency Total 86 3 2 2" xfId="46319"/>
    <cellStyle name="CALC Currency Total 86 3 3" xfId="32912"/>
    <cellStyle name="CALC Currency Total 86 3 4" xfId="46320"/>
    <cellStyle name="CALC Currency Total 86 4" xfId="18395"/>
    <cellStyle name="CALC Currency Total 86 4 2" xfId="26715"/>
    <cellStyle name="CALC Currency Total 86 4 2 2" xfId="46321"/>
    <cellStyle name="CALC Currency Total 86 4 3" xfId="33890"/>
    <cellStyle name="CALC Currency Total 86 4 4" xfId="46322"/>
    <cellStyle name="CALC Currency Total 86 5" xfId="19378"/>
    <cellStyle name="CALC Currency Total 86 5 2" xfId="27699"/>
    <cellStyle name="CALC Currency Total 86 5 2 2" xfId="46323"/>
    <cellStyle name="CALC Currency Total 86 5 3" xfId="34847"/>
    <cellStyle name="CALC Currency Total 86 5 4" xfId="46324"/>
    <cellStyle name="CALC Currency Total 86 6" xfId="20347"/>
    <cellStyle name="CALC Currency Total 86 6 2" xfId="28669"/>
    <cellStyle name="CALC Currency Total 86 6 2 2" xfId="46325"/>
    <cellStyle name="CALC Currency Total 86 6 3" xfId="35782"/>
    <cellStyle name="CALC Currency Total 86 6 4" xfId="46326"/>
    <cellStyle name="CALC Currency Total 86 7" xfId="21808"/>
    <cellStyle name="CALC Currency Total 86 7 2" xfId="30109"/>
    <cellStyle name="CALC Currency Total 86 7 2 2" xfId="46327"/>
    <cellStyle name="CALC Currency Total 86 7 3" xfId="37156"/>
    <cellStyle name="CALC Currency Total 86 7 4" xfId="46328"/>
    <cellStyle name="CALC Currency Total 86 8" xfId="22736"/>
    <cellStyle name="CALC Currency Total 86 8 2" xfId="31032"/>
    <cellStyle name="CALC Currency Total 86 8 2 2" xfId="46329"/>
    <cellStyle name="CALC Currency Total 86 8 3" xfId="38039"/>
    <cellStyle name="CALC Currency Total 86 8 4" xfId="46330"/>
    <cellStyle name="CALC Currency Total 86 9" xfId="23678"/>
    <cellStyle name="CALC Currency Total 86 9 2" xfId="46331"/>
    <cellStyle name="CALC Currency Total 87" xfId="15218"/>
    <cellStyle name="CALC Currency Total 87 10" xfId="46332"/>
    <cellStyle name="CALC Currency Total 87 11" xfId="46333"/>
    <cellStyle name="CALC Currency Total 87 2" xfId="16298"/>
    <cellStyle name="CALC Currency Total 87 2 2" xfId="24611"/>
    <cellStyle name="CALC Currency Total 87 2 2 2" xfId="46334"/>
    <cellStyle name="CALC Currency Total 87 2 3" xfId="31880"/>
    <cellStyle name="CALC Currency Total 87 2 4" xfId="46335"/>
    <cellStyle name="CALC Currency Total 87 3" xfId="17264"/>
    <cellStyle name="CALC Currency Total 87 3 2" xfId="25585"/>
    <cellStyle name="CALC Currency Total 87 3 2 2" xfId="46336"/>
    <cellStyle name="CALC Currency Total 87 3 3" xfId="32813"/>
    <cellStyle name="CALC Currency Total 87 3 4" xfId="46337"/>
    <cellStyle name="CALC Currency Total 87 4" xfId="18292"/>
    <cellStyle name="CALC Currency Total 87 4 2" xfId="26612"/>
    <cellStyle name="CALC Currency Total 87 4 2 2" xfId="46338"/>
    <cellStyle name="CALC Currency Total 87 4 3" xfId="33791"/>
    <cellStyle name="CALC Currency Total 87 4 4" xfId="46339"/>
    <cellStyle name="CALC Currency Total 87 5" xfId="19276"/>
    <cellStyle name="CALC Currency Total 87 5 2" xfId="27596"/>
    <cellStyle name="CALC Currency Total 87 5 2 2" xfId="46340"/>
    <cellStyle name="CALC Currency Total 87 5 3" xfId="34744"/>
    <cellStyle name="CALC Currency Total 87 5 4" xfId="46341"/>
    <cellStyle name="CALC Currency Total 87 6" xfId="20244"/>
    <cellStyle name="CALC Currency Total 87 6 2" xfId="28566"/>
    <cellStyle name="CALC Currency Total 87 6 2 2" xfId="46342"/>
    <cellStyle name="CALC Currency Total 87 6 3" xfId="35683"/>
    <cellStyle name="CALC Currency Total 87 6 4" xfId="46343"/>
    <cellStyle name="CALC Currency Total 87 7" xfId="21705"/>
    <cellStyle name="CALC Currency Total 87 7 2" xfId="30006"/>
    <cellStyle name="CALC Currency Total 87 7 2 2" xfId="46344"/>
    <cellStyle name="CALC Currency Total 87 7 3" xfId="37057"/>
    <cellStyle name="CALC Currency Total 87 7 4" xfId="46345"/>
    <cellStyle name="CALC Currency Total 87 8" xfId="22633"/>
    <cellStyle name="CALC Currency Total 87 8 2" xfId="30929"/>
    <cellStyle name="CALC Currency Total 87 8 2 2" xfId="46346"/>
    <cellStyle name="CALC Currency Total 87 8 3" xfId="37940"/>
    <cellStyle name="CALC Currency Total 87 8 4" xfId="46347"/>
    <cellStyle name="CALC Currency Total 87 9" xfId="23575"/>
    <cellStyle name="CALC Currency Total 87 9 2" xfId="46348"/>
    <cellStyle name="CALC Currency Total 88" xfId="15316"/>
    <cellStyle name="CALC Currency Total 88 10" xfId="46349"/>
    <cellStyle name="CALC Currency Total 88 11" xfId="46350"/>
    <cellStyle name="CALC Currency Total 88 2" xfId="16396"/>
    <cellStyle name="CALC Currency Total 88 2 2" xfId="24709"/>
    <cellStyle name="CALC Currency Total 88 2 2 2" xfId="46351"/>
    <cellStyle name="CALC Currency Total 88 2 3" xfId="31974"/>
    <cellStyle name="CALC Currency Total 88 2 4" xfId="46352"/>
    <cellStyle name="CALC Currency Total 88 3" xfId="17362"/>
    <cellStyle name="CALC Currency Total 88 3 2" xfId="25683"/>
    <cellStyle name="CALC Currency Total 88 3 2 2" xfId="46353"/>
    <cellStyle name="CALC Currency Total 88 3 3" xfId="32907"/>
    <cellStyle name="CALC Currency Total 88 3 4" xfId="46354"/>
    <cellStyle name="CALC Currency Total 88 4" xfId="18390"/>
    <cellStyle name="CALC Currency Total 88 4 2" xfId="26710"/>
    <cellStyle name="CALC Currency Total 88 4 2 2" xfId="46355"/>
    <cellStyle name="CALC Currency Total 88 4 3" xfId="33885"/>
    <cellStyle name="CALC Currency Total 88 4 4" xfId="46356"/>
    <cellStyle name="CALC Currency Total 88 5" xfId="19373"/>
    <cellStyle name="CALC Currency Total 88 5 2" xfId="27694"/>
    <cellStyle name="CALC Currency Total 88 5 2 2" xfId="46357"/>
    <cellStyle name="CALC Currency Total 88 5 3" xfId="34842"/>
    <cellStyle name="CALC Currency Total 88 5 4" xfId="46358"/>
    <cellStyle name="CALC Currency Total 88 6" xfId="20342"/>
    <cellStyle name="CALC Currency Total 88 6 2" xfId="28664"/>
    <cellStyle name="CALC Currency Total 88 6 2 2" xfId="46359"/>
    <cellStyle name="CALC Currency Total 88 6 3" xfId="35777"/>
    <cellStyle name="CALC Currency Total 88 6 4" xfId="46360"/>
    <cellStyle name="CALC Currency Total 88 7" xfId="21803"/>
    <cellStyle name="CALC Currency Total 88 7 2" xfId="30104"/>
    <cellStyle name="CALC Currency Total 88 7 2 2" xfId="46361"/>
    <cellStyle name="CALC Currency Total 88 7 3" xfId="37151"/>
    <cellStyle name="CALC Currency Total 88 7 4" xfId="46362"/>
    <cellStyle name="CALC Currency Total 88 8" xfId="22731"/>
    <cellStyle name="CALC Currency Total 88 8 2" xfId="31027"/>
    <cellStyle name="CALC Currency Total 88 8 2 2" xfId="46363"/>
    <cellStyle name="CALC Currency Total 88 8 3" xfId="38034"/>
    <cellStyle name="CALC Currency Total 88 8 4" xfId="46364"/>
    <cellStyle name="CALC Currency Total 88 9" xfId="23673"/>
    <cellStyle name="CALC Currency Total 88 9 2" xfId="46365"/>
    <cellStyle name="CALC Currency Total 89" xfId="15318"/>
    <cellStyle name="CALC Currency Total 89 10" xfId="46366"/>
    <cellStyle name="CALC Currency Total 89 11" xfId="46367"/>
    <cellStyle name="CALC Currency Total 89 2" xfId="16398"/>
    <cellStyle name="CALC Currency Total 89 2 2" xfId="24711"/>
    <cellStyle name="CALC Currency Total 89 2 2 2" xfId="46368"/>
    <cellStyle name="CALC Currency Total 89 2 3" xfId="31976"/>
    <cellStyle name="CALC Currency Total 89 2 4" xfId="46369"/>
    <cellStyle name="CALC Currency Total 89 3" xfId="17364"/>
    <cellStyle name="CALC Currency Total 89 3 2" xfId="25685"/>
    <cellStyle name="CALC Currency Total 89 3 2 2" xfId="46370"/>
    <cellStyle name="CALC Currency Total 89 3 3" xfId="32909"/>
    <cellStyle name="CALC Currency Total 89 3 4" xfId="46371"/>
    <cellStyle name="CALC Currency Total 89 4" xfId="18392"/>
    <cellStyle name="CALC Currency Total 89 4 2" xfId="26712"/>
    <cellStyle name="CALC Currency Total 89 4 2 2" xfId="46372"/>
    <cellStyle name="CALC Currency Total 89 4 3" xfId="33887"/>
    <cellStyle name="CALC Currency Total 89 4 4" xfId="46373"/>
    <cellStyle name="CALC Currency Total 89 5" xfId="19375"/>
    <cellStyle name="CALC Currency Total 89 5 2" xfId="27696"/>
    <cellStyle name="CALC Currency Total 89 5 2 2" xfId="46374"/>
    <cellStyle name="CALC Currency Total 89 5 3" xfId="34844"/>
    <cellStyle name="CALC Currency Total 89 5 4" xfId="46375"/>
    <cellStyle name="CALC Currency Total 89 6" xfId="20344"/>
    <cellStyle name="CALC Currency Total 89 6 2" xfId="28666"/>
    <cellStyle name="CALC Currency Total 89 6 2 2" xfId="46376"/>
    <cellStyle name="CALC Currency Total 89 6 3" xfId="35779"/>
    <cellStyle name="CALC Currency Total 89 6 4" xfId="46377"/>
    <cellStyle name="CALC Currency Total 89 7" xfId="21805"/>
    <cellStyle name="CALC Currency Total 89 7 2" xfId="30106"/>
    <cellStyle name="CALC Currency Total 89 7 2 2" xfId="46378"/>
    <cellStyle name="CALC Currency Total 89 7 3" xfId="37153"/>
    <cellStyle name="CALC Currency Total 89 7 4" xfId="46379"/>
    <cellStyle name="CALC Currency Total 89 8" xfId="22733"/>
    <cellStyle name="CALC Currency Total 89 8 2" xfId="31029"/>
    <cellStyle name="CALC Currency Total 89 8 2 2" xfId="46380"/>
    <cellStyle name="CALC Currency Total 89 8 3" xfId="38036"/>
    <cellStyle name="CALC Currency Total 89 8 4" xfId="46381"/>
    <cellStyle name="CALC Currency Total 89 9" xfId="23675"/>
    <cellStyle name="CALC Currency Total 89 9 2" xfId="46382"/>
    <cellStyle name="CALC Currency Total 9" xfId="14651"/>
    <cellStyle name="CALC Currency Total 9 10" xfId="23013"/>
    <cellStyle name="CALC Currency Total 9 10 2" xfId="46383"/>
    <cellStyle name="CALC Currency Total 9 11" xfId="46384"/>
    <cellStyle name="CALC Currency Total 9 2" xfId="15732"/>
    <cellStyle name="CALC Currency Total 9 2 2" xfId="24048"/>
    <cellStyle name="CALC Currency Total 9 2 2 2" xfId="46385"/>
    <cellStyle name="CALC Currency Total 9 2 3" xfId="31340"/>
    <cellStyle name="CALC Currency Total 9 2 4" xfId="46386"/>
    <cellStyle name="CALC Currency Total 9 3" xfId="16698"/>
    <cellStyle name="CALC Currency Total 9 3 2" xfId="25019"/>
    <cellStyle name="CALC Currency Total 9 3 2 2" xfId="46387"/>
    <cellStyle name="CALC Currency Total 9 3 3" xfId="32273"/>
    <cellStyle name="CALC Currency Total 9 3 4" xfId="46388"/>
    <cellStyle name="CALC Currency Total 9 4" xfId="17722"/>
    <cellStyle name="CALC Currency Total 9 4 2" xfId="26045"/>
    <cellStyle name="CALC Currency Total 9 4 2 2" xfId="46389"/>
    <cellStyle name="CALC Currency Total 9 4 3" xfId="33250"/>
    <cellStyle name="CALC Currency Total 9 4 4" xfId="46390"/>
    <cellStyle name="CALC Currency Total 9 5" xfId="18705"/>
    <cellStyle name="CALC Currency Total 9 5 2" xfId="27026"/>
    <cellStyle name="CALC Currency Total 9 5 2 2" xfId="46391"/>
    <cellStyle name="CALC Currency Total 9 5 3" xfId="34189"/>
    <cellStyle name="CALC Currency Total 9 5 4" xfId="46392"/>
    <cellStyle name="CALC Currency Total 9 6" xfId="19674"/>
    <cellStyle name="CALC Currency Total 9 6 2" xfId="27995"/>
    <cellStyle name="CALC Currency Total 9 6 2 2" xfId="46393"/>
    <cellStyle name="CALC Currency Total 9 6 3" xfId="35135"/>
    <cellStyle name="CALC Currency Total 9 6 4" xfId="46394"/>
    <cellStyle name="CALC Currency Total 9 7" xfId="20631"/>
    <cellStyle name="CALC Currency Total 9 7 2" xfId="28952"/>
    <cellStyle name="CALC Currency Total 9 7 2 2" xfId="46395"/>
    <cellStyle name="CALC Currency Total 9 7 3" xfId="36050"/>
    <cellStyle name="CALC Currency Total 9 7 4" xfId="46396"/>
    <cellStyle name="CALC Currency Total 9 8" xfId="17568"/>
    <cellStyle name="CALC Currency Total 9 8 2" xfId="25887"/>
    <cellStyle name="CALC Currency Total 9 8 2 2" xfId="46397"/>
    <cellStyle name="CALC Currency Total 9 8 3" xfId="33100"/>
    <cellStyle name="CALC Currency Total 9 8 4" xfId="46398"/>
    <cellStyle name="CALC Currency Total 9 9" xfId="22068"/>
    <cellStyle name="CALC Currency Total 9 9 2" xfId="30366"/>
    <cellStyle name="CALC Currency Total 9 9 2 2" xfId="46399"/>
    <cellStyle name="CALC Currency Total 9 9 3" xfId="37401"/>
    <cellStyle name="CALC Currency Total 9 9 4" xfId="46400"/>
    <cellStyle name="CALC Currency Total 90" xfId="15254"/>
    <cellStyle name="CALC Currency Total 90 10" xfId="46401"/>
    <cellStyle name="CALC Currency Total 90 11" xfId="46402"/>
    <cellStyle name="CALC Currency Total 90 2" xfId="16334"/>
    <cellStyle name="CALC Currency Total 90 2 2" xfId="24647"/>
    <cellStyle name="CALC Currency Total 90 2 2 2" xfId="46403"/>
    <cellStyle name="CALC Currency Total 90 2 3" xfId="31914"/>
    <cellStyle name="CALC Currency Total 90 2 4" xfId="46404"/>
    <cellStyle name="CALC Currency Total 90 3" xfId="17300"/>
    <cellStyle name="CALC Currency Total 90 3 2" xfId="25621"/>
    <cellStyle name="CALC Currency Total 90 3 2 2" xfId="46405"/>
    <cellStyle name="CALC Currency Total 90 3 3" xfId="32847"/>
    <cellStyle name="CALC Currency Total 90 3 4" xfId="46406"/>
    <cellStyle name="CALC Currency Total 90 4" xfId="18328"/>
    <cellStyle name="CALC Currency Total 90 4 2" xfId="26648"/>
    <cellStyle name="CALC Currency Total 90 4 2 2" xfId="46407"/>
    <cellStyle name="CALC Currency Total 90 4 3" xfId="33825"/>
    <cellStyle name="CALC Currency Total 90 4 4" xfId="46408"/>
    <cellStyle name="CALC Currency Total 90 5" xfId="19312"/>
    <cellStyle name="CALC Currency Total 90 5 2" xfId="27632"/>
    <cellStyle name="CALC Currency Total 90 5 2 2" xfId="46409"/>
    <cellStyle name="CALC Currency Total 90 5 3" xfId="34780"/>
    <cellStyle name="CALC Currency Total 90 5 4" xfId="46410"/>
    <cellStyle name="CALC Currency Total 90 6" xfId="20280"/>
    <cellStyle name="CALC Currency Total 90 6 2" xfId="28602"/>
    <cellStyle name="CALC Currency Total 90 6 2 2" xfId="46411"/>
    <cellStyle name="CALC Currency Total 90 6 3" xfId="35717"/>
    <cellStyle name="CALC Currency Total 90 6 4" xfId="46412"/>
    <cellStyle name="CALC Currency Total 90 7" xfId="21741"/>
    <cellStyle name="CALC Currency Total 90 7 2" xfId="30042"/>
    <cellStyle name="CALC Currency Total 90 7 2 2" xfId="46413"/>
    <cellStyle name="CALC Currency Total 90 7 3" xfId="37091"/>
    <cellStyle name="CALC Currency Total 90 7 4" xfId="46414"/>
    <cellStyle name="CALC Currency Total 90 8" xfId="22669"/>
    <cellStyle name="CALC Currency Total 90 8 2" xfId="30965"/>
    <cellStyle name="CALC Currency Total 90 8 2 2" xfId="46415"/>
    <cellStyle name="CALC Currency Total 90 8 3" xfId="37974"/>
    <cellStyle name="CALC Currency Total 90 8 4" xfId="46416"/>
    <cellStyle name="CALC Currency Total 90 9" xfId="23611"/>
    <cellStyle name="CALC Currency Total 90 9 2" xfId="46417"/>
    <cellStyle name="CALC Currency Total 91" xfId="15356"/>
    <cellStyle name="CALC Currency Total 91 10" xfId="46418"/>
    <cellStyle name="CALC Currency Total 91 11" xfId="46419"/>
    <cellStyle name="CALC Currency Total 91 2" xfId="16436"/>
    <cellStyle name="CALC Currency Total 91 2 2" xfId="24749"/>
    <cellStyle name="CALC Currency Total 91 2 2 2" xfId="46420"/>
    <cellStyle name="CALC Currency Total 91 2 3" xfId="32013"/>
    <cellStyle name="CALC Currency Total 91 2 4" xfId="46421"/>
    <cellStyle name="CALC Currency Total 91 3" xfId="17402"/>
    <cellStyle name="CALC Currency Total 91 3 2" xfId="25723"/>
    <cellStyle name="CALC Currency Total 91 3 2 2" xfId="46422"/>
    <cellStyle name="CALC Currency Total 91 3 3" xfId="32946"/>
    <cellStyle name="CALC Currency Total 91 3 4" xfId="46423"/>
    <cellStyle name="CALC Currency Total 91 4" xfId="18430"/>
    <cellStyle name="CALC Currency Total 91 4 2" xfId="26750"/>
    <cellStyle name="CALC Currency Total 91 4 2 2" xfId="46424"/>
    <cellStyle name="CALC Currency Total 91 4 3" xfId="33924"/>
    <cellStyle name="CALC Currency Total 91 4 4" xfId="46425"/>
    <cellStyle name="CALC Currency Total 91 5" xfId="19413"/>
    <cellStyle name="CALC Currency Total 91 5 2" xfId="27734"/>
    <cellStyle name="CALC Currency Total 91 5 2 2" xfId="46426"/>
    <cellStyle name="CALC Currency Total 91 5 3" xfId="34882"/>
    <cellStyle name="CALC Currency Total 91 5 4" xfId="46427"/>
    <cellStyle name="CALC Currency Total 91 6" xfId="20382"/>
    <cellStyle name="CALC Currency Total 91 6 2" xfId="28704"/>
    <cellStyle name="CALC Currency Total 91 6 2 2" xfId="46428"/>
    <cellStyle name="CALC Currency Total 91 6 3" xfId="35816"/>
    <cellStyle name="CALC Currency Total 91 6 4" xfId="46429"/>
    <cellStyle name="CALC Currency Total 91 7" xfId="21843"/>
    <cellStyle name="CALC Currency Total 91 7 2" xfId="30144"/>
    <cellStyle name="CALC Currency Total 91 7 2 2" xfId="46430"/>
    <cellStyle name="CALC Currency Total 91 7 3" xfId="37190"/>
    <cellStyle name="CALC Currency Total 91 7 4" xfId="46431"/>
    <cellStyle name="CALC Currency Total 91 8" xfId="22771"/>
    <cellStyle name="CALC Currency Total 91 8 2" xfId="31067"/>
    <cellStyle name="CALC Currency Total 91 8 2 2" xfId="46432"/>
    <cellStyle name="CALC Currency Total 91 8 3" xfId="38073"/>
    <cellStyle name="CALC Currency Total 91 8 4" xfId="46433"/>
    <cellStyle name="CALC Currency Total 91 9" xfId="23713"/>
    <cellStyle name="CALC Currency Total 91 9 2" xfId="46434"/>
    <cellStyle name="CALC Currency Total 92" xfId="15374"/>
    <cellStyle name="CALC Currency Total 92 10" xfId="46435"/>
    <cellStyle name="CALC Currency Total 92 11" xfId="46436"/>
    <cellStyle name="CALC Currency Total 92 2" xfId="16454"/>
    <cellStyle name="CALC Currency Total 92 2 2" xfId="24767"/>
    <cellStyle name="CALC Currency Total 92 2 2 2" xfId="46437"/>
    <cellStyle name="CALC Currency Total 92 2 3" xfId="32031"/>
    <cellStyle name="CALC Currency Total 92 2 4" xfId="46438"/>
    <cellStyle name="CALC Currency Total 92 3" xfId="17420"/>
    <cellStyle name="CALC Currency Total 92 3 2" xfId="25741"/>
    <cellStyle name="CALC Currency Total 92 3 2 2" xfId="46439"/>
    <cellStyle name="CALC Currency Total 92 3 3" xfId="32964"/>
    <cellStyle name="CALC Currency Total 92 3 4" xfId="46440"/>
    <cellStyle name="CALC Currency Total 92 4" xfId="18448"/>
    <cellStyle name="CALC Currency Total 92 4 2" xfId="26768"/>
    <cellStyle name="CALC Currency Total 92 4 2 2" xfId="46441"/>
    <cellStyle name="CALC Currency Total 92 4 3" xfId="33942"/>
    <cellStyle name="CALC Currency Total 92 4 4" xfId="46442"/>
    <cellStyle name="CALC Currency Total 92 5" xfId="19431"/>
    <cellStyle name="CALC Currency Total 92 5 2" xfId="27752"/>
    <cellStyle name="CALC Currency Total 92 5 2 2" xfId="46443"/>
    <cellStyle name="CALC Currency Total 92 5 3" xfId="34900"/>
    <cellStyle name="CALC Currency Total 92 5 4" xfId="46444"/>
    <cellStyle name="CALC Currency Total 92 6" xfId="20400"/>
    <cellStyle name="CALC Currency Total 92 6 2" xfId="28722"/>
    <cellStyle name="CALC Currency Total 92 6 2 2" xfId="46445"/>
    <cellStyle name="CALC Currency Total 92 6 3" xfId="35834"/>
    <cellStyle name="CALC Currency Total 92 6 4" xfId="46446"/>
    <cellStyle name="CALC Currency Total 92 7" xfId="21861"/>
    <cellStyle name="CALC Currency Total 92 7 2" xfId="30162"/>
    <cellStyle name="CALC Currency Total 92 7 2 2" xfId="46447"/>
    <cellStyle name="CALC Currency Total 92 7 3" xfId="37207"/>
    <cellStyle name="CALC Currency Total 92 7 4" xfId="46448"/>
    <cellStyle name="CALC Currency Total 92 8" xfId="22789"/>
    <cellStyle name="CALC Currency Total 92 8 2" xfId="31085"/>
    <cellStyle name="CALC Currency Total 92 8 2 2" xfId="46449"/>
    <cellStyle name="CALC Currency Total 92 8 3" xfId="38091"/>
    <cellStyle name="CALC Currency Total 92 8 4" xfId="46450"/>
    <cellStyle name="CALC Currency Total 92 9" xfId="23731"/>
    <cellStyle name="CALC Currency Total 92 9 2" xfId="46451"/>
    <cellStyle name="CALC Currency Total 93" xfId="15360"/>
    <cellStyle name="CALC Currency Total 93 10" xfId="46452"/>
    <cellStyle name="CALC Currency Total 93 11" xfId="46453"/>
    <cellStyle name="CALC Currency Total 93 2" xfId="16440"/>
    <cellStyle name="CALC Currency Total 93 2 2" xfId="24753"/>
    <cellStyle name="CALC Currency Total 93 2 2 2" xfId="46454"/>
    <cellStyle name="CALC Currency Total 93 2 3" xfId="32017"/>
    <cellStyle name="CALC Currency Total 93 2 4" xfId="46455"/>
    <cellStyle name="CALC Currency Total 93 3" xfId="17406"/>
    <cellStyle name="CALC Currency Total 93 3 2" xfId="25727"/>
    <cellStyle name="CALC Currency Total 93 3 2 2" xfId="46456"/>
    <cellStyle name="CALC Currency Total 93 3 3" xfId="32950"/>
    <cellStyle name="CALC Currency Total 93 3 4" xfId="46457"/>
    <cellStyle name="CALC Currency Total 93 4" xfId="18434"/>
    <cellStyle name="CALC Currency Total 93 4 2" xfId="26754"/>
    <cellStyle name="CALC Currency Total 93 4 2 2" xfId="46458"/>
    <cellStyle name="CALC Currency Total 93 4 3" xfId="33928"/>
    <cellStyle name="CALC Currency Total 93 4 4" xfId="46459"/>
    <cellStyle name="CALC Currency Total 93 5" xfId="19417"/>
    <cellStyle name="CALC Currency Total 93 5 2" xfId="27738"/>
    <cellStyle name="CALC Currency Total 93 5 2 2" xfId="46460"/>
    <cellStyle name="CALC Currency Total 93 5 3" xfId="34886"/>
    <cellStyle name="CALC Currency Total 93 5 4" xfId="46461"/>
    <cellStyle name="CALC Currency Total 93 6" xfId="20386"/>
    <cellStyle name="CALC Currency Total 93 6 2" xfId="28708"/>
    <cellStyle name="CALC Currency Total 93 6 2 2" xfId="46462"/>
    <cellStyle name="CALC Currency Total 93 6 3" xfId="35820"/>
    <cellStyle name="CALC Currency Total 93 6 4" xfId="46463"/>
    <cellStyle name="CALC Currency Total 93 7" xfId="21847"/>
    <cellStyle name="CALC Currency Total 93 7 2" xfId="30148"/>
    <cellStyle name="CALC Currency Total 93 7 2 2" xfId="46464"/>
    <cellStyle name="CALC Currency Total 93 7 3" xfId="37193"/>
    <cellStyle name="CALC Currency Total 93 7 4" xfId="46465"/>
    <cellStyle name="CALC Currency Total 93 8" xfId="22775"/>
    <cellStyle name="CALC Currency Total 93 8 2" xfId="31071"/>
    <cellStyle name="CALC Currency Total 93 8 2 2" xfId="46466"/>
    <cellStyle name="CALC Currency Total 93 8 3" xfId="38077"/>
    <cellStyle name="CALC Currency Total 93 8 4" xfId="46467"/>
    <cellStyle name="CALC Currency Total 93 9" xfId="23717"/>
    <cellStyle name="CALC Currency Total 93 9 2" xfId="46468"/>
    <cellStyle name="CALC Currency Total 94" xfId="15345"/>
    <cellStyle name="CALC Currency Total 94 10" xfId="46469"/>
    <cellStyle name="CALC Currency Total 94 11" xfId="46470"/>
    <cellStyle name="CALC Currency Total 94 2" xfId="16425"/>
    <cellStyle name="CALC Currency Total 94 2 2" xfId="24738"/>
    <cellStyle name="CALC Currency Total 94 2 2 2" xfId="46471"/>
    <cellStyle name="CALC Currency Total 94 2 3" xfId="32003"/>
    <cellStyle name="CALC Currency Total 94 2 4" xfId="46472"/>
    <cellStyle name="CALC Currency Total 94 3" xfId="17391"/>
    <cellStyle name="CALC Currency Total 94 3 2" xfId="25712"/>
    <cellStyle name="CALC Currency Total 94 3 2 2" xfId="46473"/>
    <cellStyle name="CALC Currency Total 94 3 3" xfId="32936"/>
    <cellStyle name="CALC Currency Total 94 3 4" xfId="46474"/>
    <cellStyle name="CALC Currency Total 94 4" xfId="18419"/>
    <cellStyle name="CALC Currency Total 94 4 2" xfId="26739"/>
    <cellStyle name="CALC Currency Total 94 4 2 2" xfId="46475"/>
    <cellStyle name="CALC Currency Total 94 4 3" xfId="33914"/>
    <cellStyle name="CALC Currency Total 94 4 4" xfId="46476"/>
    <cellStyle name="CALC Currency Total 94 5" xfId="19402"/>
    <cellStyle name="CALC Currency Total 94 5 2" xfId="27723"/>
    <cellStyle name="CALC Currency Total 94 5 2 2" xfId="46477"/>
    <cellStyle name="CALC Currency Total 94 5 3" xfId="34871"/>
    <cellStyle name="CALC Currency Total 94 5 4" xfId="46478"/>
    <cellStyle name="CALC Currency Total 94 6" xfId="20371"/>
    <cellStyle name="CALC Currency Total 94 6 2" xfId="28693"/>
    <cellStyle name="CALC Currency Total 94 6 2 2" xfId="46479"/>
    <cellStyle name="CALC Currency Total 94 6 3" xfId="35806"/>
    <cellStyle name="CALC Currency Total 94 6 4" xfId="46480"/>
    <cellStyle name="CALC Currency Total 94 7" xfId="21832"/>
    <cellStyle name="CALC Currency Total 94 7 2" xfId="30133"/>
    <cellStyle name="CALC Currency Total 94 7 2 2" xfId="46481"/>
    <cellStyle name="CALC Currency Total 94 7 3" xfId="37180"/>
    <cellStyle name="CALC Currency Total 94 7 4" xfId="46482"/>
    <cellStyle name="CALC Currency Total 94 8" xfId="22760"/>
    <cellStyle name="CALC Currency Total 94 8 2" xfId="31056"/>
    <cellStyle name="CALC Currency Total 94 8 2 2" xfId="46483"/>
    <cellStyle name="CALC Currency Total 94 8 3" xfId="38063"/>
    <cellStyle name="CALC Currency Total 94 8 4" xfId="46484"/>
    <cellStyle name="CALC Currency Total 94 9" xfId="23702"/>
    <cellStyle name="CALC Currency Total 94 9 2" xfId="46485"/>
    <cellStyle name="CALC Currency Total 95" xfId="15342"/>
    <cellStyle name="CALC Currency Total 95 10" xfId="46486"/>
    <cellStyle name="CALC Currency Total 95 11" xfId="46487"/>
    <cellStyle name="CALC Currency Total 95 2" xfId="16422"/>
    <cellStyle name="CALC Currency Total 95 2 2" xfId="24735"/>
    <cellStyle name="CALC Currency Total 95 2 2 2" xfId="46488"/>
    <cellStyle name="CALC Currency Total 95 2 3" xfId="32000"/>
    <cellStyle name="CALC Currency Total 95 2 4" xfId="46489"/>
    <cellStyle name="CALC Currency Total 95 3" xfId="17388"/>
    <cellStyle name="CALC Currency Total 95 3 2" xfId="25709"/>
    <cellStyle name="CALC Currency Total 95 3 2 2" xfId="46490"/>
    <cellStyle name="CALC Currency Total 95 3 3" xfId="32933"/>
    <cellStyle name="CALC Currency Total 95 3 4" xfId="46491"/>
    <cellStyle name="CALC Currency Total 95 4" xfId="18416"/>
    <cellStyle name="CALC Currency Total 95 4 2" xfId="26736"/>
    <cellStyle name="CALC Currency Total 95 4 2 2" xfId="46492"/>
    <cellStyle name="CALC Currency Total 95 4 3" xfId="33911"/>
    <cellStyle name="CALC Currency Total 95 4 4" xfId="46493"/>
    <cellStyle name="CALC Currency Total 95 5" xfId="19399"/>
    <cellStyle name="CALC Currency Total 95 5 2" xfId="27720"/>
    <cellStyle name="CALC Currency Total 95 5 2 2" xfId="46494"/>
    <cellStyle name="CALC Currency Total 95 5 3" xfId="34868"/>
    <cellStyle name="CALC Currency Total 95 5 4" xfId="46495"/>
    <cellStyle name="CALC Currency Total 95 6" xfId="20368"/>
    <cellStyle name="CALC Currency Total 95 6 2" xfId="28690"/>
    <cellStyle name="CALC Currency Total 95 6 2 2" xfId="46496"/>
    <cellStyle name="CALC Currency Total 95 6 3" xfId="35803"/>
    <cellStyle name="CALC Currency Total 95 6 4" xfId="46497"/>
    <cellStyle name="CALC Currency Total 95 7" xfId="21829"/>
    <cellStyle name="CALC Currency Total 95 7 2" xfId="30130"/>
    <cellStyle name="CALC Currency Total 95 7 2 2" xfId="46498"/>
    <cellStyle name="CALC Currency Total 95 7 3" xfId="37177"/>
    <cellStyle name="CALC Currency Total 95 7 4" xfId="46499"/>
    <cellStyle name="CALC Currency Total 95 8" xfId="22757"/>
    <cellStyle name="CALC Currency Total 95 8 2" xfId="31053"/>
    <cellStyle name="CALC Currency Total 95 8 2 2" xfId="46500"/>
    <cellStyle name="CALC Currency Total 95 8 3" xfId="38060"/>
    <cellStyle name="CALC Currency Total 95 8 4" xfId="46501"/>
    <cellStyle name="CALC Currency Total 95 9" xfId="23699"/>
    <cellStyle name="CALC Currency Total 95 9 2" xfId="46502"/>
    <cellStyle name="CALC Currency Total 96" xfId="15341"/>
    <cellStyle name="CALC Currency Total 96 10" xfId="46503"/>
    <cellStyle name="CALC Currency Total 96 11" xfId="46504"/>
    <cellStyle name="CALC Currency Total 96 2" xfId="16421"/>
    <cellStyle name="CALC Currency Total 96 2 2" xfId="24734"/>
    <cellStyle name="CALC Currency Total 96 2 2 2" xfId="46505"/>
    <cellStyle name="CALC Currency Total 96 2 3" xfId="31999"/>
    <cellStyle name="CALC Currency Total 96 2 4" xfId="46506"/>
    <cellStyle name="CALC Currency Total 96 3" xfId="17387"/>
    <cellStyle name="CALC Currency Total 96 3 2" xfId="25708"/>
    <cellStyle name="CALC Currency Total 96 3 2 2" xfId="46507"/>
    <cellStyle name="CALC Currency Total 96 3 3" xfId="32932"/>
    <cellStyle name="CALC Currency Total 96 3 4" xfId="46508"/>
    <cellStyle name="CALC Currency Total 96 4" xfId="18415"/>
    <cellStyle name="CALC Currency Total 96 4 2" xfId="26735"/>
    <cellStyle name="CALC Currency Total 96 4 2 2" xfId="46509"/>
    <cellStyle name="CALC Currency Total 96 4 3" xfId="33910"/>
    <cellStyle name="CALC Currency Total 96 4 4" xfId="46510"/>
    <cellStyle name="CALC Currency Total 96 5" xfId="19398"/>
    <cellStyle name="CALC Currency Total 96 5 2" xfId="27719"/>
    <cellStyle name="CALC Currency Total 96 5 2 2" xfId="46511"/>
    <cellStyle name="CALC Currency Total 96 5 3" xfId="34867"/>
    <cellStyle name="CALC Currency Total 96 5 4" xfId="46512"/>
    <cellStyle name="CALC Currency Total 96 6" xfId="20367"/>
    <cellStyle name="CALC Currency Total 96 6 2" xfId="28689"/>
    <cellStyle name="CALC Currency Total 96 6 2 2" xfId="46513"/>
    <cellStyle name="CALC Currency Total 96 6 3" xfId="35802"/>
    <cellStyle name="CALC Currency Total 96 6 4" xfId="46514"/>
    <cellStyle name="CALC Currency Total 96 7" xfId="21828"/>
    <cellStyle name="CALC Currency Total 96 7 2" xfId="30129"/>
    <cellStyle name="CALC Currency Total 96 7 2 2" xfId="46515"/>
    <cellStyle name="CALC Currency Total 96 7 3" xfId="37176"/>
    <cellStyle name="CALC Currency Total 96 7 4" xfId="46516"/>
    <cellStyle name="CALC Currency Total 96 8" xfId="22756"/>
    <cellStyle name="CALC Currency Total 96 8 2" xfId="31052"/>
    <cellStyle name="CALC Currency Total 96 8 2 2" xfId="46517"/>
    <cellStyle name="CALC Currency Total 96 8 3" xfId="38059"/>
    <cellStyle name="CALC Currency Total 96 8 4" xfId="46518"/>
    <cellStyle name="CALC Currency Total 96 9" xfId="23698"/>
    <cellStyle name="CALC Currency Total 96 9 2" xfId="46519"/>
    <cellStyle name="CALC Currency Total 97" xfId="15377"/>
    <cellStyle name="CALC Currency Total 97 10" xfId="46520"/>
    <cellStyle name="CALC Currency Total 97 11" xfId="46521"/>
    <cellStyle name="CALC Currency Total 97 2" xfId="16457"/>
    <cellStyle name="CALC Currency Total 97 2 2" xfId="24770"/>
    <cellStyle name="CALC Currency Total 97 2 2 2" xfId="46522"/>
    <cellStyle name="CALC Currency Total 97 2 3" xfId="32034"/>
    <cellStyle name="CALC Currency Total 97 2 4" xfId="46523"/>
    <cellStyle name="CALC Currency Total 97 3" xfId="17423"/>
    <cellStyle name="CALC Currency Total 97 3 2" xfId="25744"/>
    <cellStyle name="CALC Currency Total 97 3 2 2" xfId="46524"/>
    <cellStyle name="CALC Currency Total 97 3 3" xfId="32967"/>
    <cellStyle name="CALC Currency Total 97 3 4" xfId="46525"/>
    <cellStyle name="CALC Currency Total 97 4" xfId="18451"/>
    <cellStyle name="CALC Currency Total 97 4 2" xfId="26771"/>
    <cellStyle name="CALC Currency Total 97 4 2 2" xfId="46526"/>
    <cellStyle name="CALC Currency Total 97 4 3" xfId="33945"/>
    <cellStyle name="CALC Currency Total 97 4 4" xfId="46527"/>
    <cellStyle name="CALC Currency Total 97 5" xfId="19434"/>
    <cellStyle name="CALC Currency Total 97 5 2" xfId="27755"/>
    <cellStyle name="CALC Currency Total 97 5 2 2" xfId="46528"/>
    <cellStyle name="CALC Currency Total 97 5 3" xfId="34903"/>
    <cellStyle name="CALC Currency Total 97 5 4" xfId="46529"/>
    <cellStyle name="CALC Currency Total 97 6" xfId="20403"/>
    <cellStyle name="CALC Currency Total 97 6 2" xfId="28725"/>
    <cellStyle name="CALC Currency Total 97 6 2 2" xfId="46530"/>
    <cellStyle name="CALC Currency Total 97 6 3" xfId="35837"/>
    <cellStyle name="CALC Currency Total 97 6 4" xfId="46531"/>
    <cellStyle name="CALC Currency Total 97 7" xfId="21864"/>
    <cellStyle name="CALC Currency Total 97 7 2" xfId="30165"/>
    <cellStyle name="CALC Currency Total 97 7 2 2" xfId="46532"/>
    <cellStyle name="CALC Currency Total 97 7 3" xfId="37210"/>
    <cellStyle name="CALC Currency Total 97 7 4" xfId="46533"/>
    <cellStyle name="CALC Currency Total 97 8" xfId="22792"/>
    <cellStyle name="CALC Currency Total 97 8 2" xfId="31088"/>
    <cellStyle name="CALC Currency Total 97 8 2 2" xfId="46534"/>
    <cellStyle name="CALC Currency Total 97 8 3" xfId="38094"/>
    <cellStyle name="CALC Currency Total 97 8 4" xfId="46535"/>
    <cellStyle name="CALC Currency Total 97 9" xfId="23734"/>
    <cellStyle name="CALC Currency Total 97 9 2" xfId="46536"/>
    <cellStyle name="CALC Currency Total 98" xfId="15353"/>
    <cellStyle name="CALC Currency Total 98 10" xfId="46537"/>
    <cellStyle name="CALC Currency Total 98 11" xfId="46538"/>
    <cellStyle name="CALC Currency Total 98 2" xfId="16433"/>
    <cellStyle name="CALC Currency Total 98 2 2" xfId="24746"/>
    <cellStyle name="CALC Currency Total 98 2 2 2" xfId="46539"/>
    <cellStyle name="CALC Currency Total 98 2 3" xfId="32010"/>
    <cellStyle name="CALC Currency Total 98 2 4" xfId="46540"/>
    <cellStyle name="CALC Currency Total 98 3" xfId="17399"/>
    <cellStyle name="CALC Currency Total 98 3 2" xfId="25720"/>
    <cellStyle name="CALC Currency Total 98 3 2 2" xfId="46541"/>
    <cellStyle name="CALC Currency Total 98 3 3" xfId="32943"/>
    <cellStyle name="CALC Currency Total 98 3 4" xfId="46542"/>
    <cellStyle name="CALC Currency Total 98 4" xfId="18427"/>
    <cellStyle name="CALC Currency Total 98 4 2" xfId="26747"/>
    <cellStyle name="CALC Currency Total 98 4 2 2" xfId="46543"/>
    <cellStyle name="CALC Currency Total 98 4 3" xfId="33921"/>
    <cellStyle name="CALC Currency Total 98 4 4" xfId="46544"/>
    <cellStyle name="CALC Currency Total 98 5" xfId="19410"/>
    <cellStyle name="CALC Currency Total 98 5 2" xfId="27731"/>
    <cellStyle name="CALC Currency Total 98 5 2 2" xfId="46545"/>
    <cellStyle name="CALC Currency Total 98 5 3" xfId="34879"/>
    <cellStyle name="CALC Currency Total 98 5 4" xfId="46546"/>
    <cellStyle name="CALC Currency Total 98 6" xfId="20379"/>
    <cellStyle name="CALC Currency Total 98 6 2" xfId="28701"/>
    <cellStyle name="CALC Currency Total 98 6 2 2" xfId="46547"/>
    <cellStyle name="CALC Currency Total 98 6 3" xfId="35813"/>
    <cellStyle name="CALC Currency Total 98 6 4" xfId="46548"/>
    <cellStyle name="CALC Currency Total 98 7" xfId="21840"/>
    <cellStyle name="CALC Currency Total 98 7 2" xfId="30141"/>
    <cellStyle name="CALC Currency Total 98 7 2 2" xfId="46549"/>
    <cellStyle name="CALC Currency Total 98 7 3" xfId="37187"/>
    <cellStyle name="CALC Currency Total 98 7 4" xfId="46550"/>
    <cellStyle name="CALC Currency Total 98 8" xfId="22768"/>
    <cellStyle name="CALC Currency Total 98 8 2" xfId="31064"/>
    <cellStyle name="CALC Currency Total 98 8 2 2" xfId="46551"/>
    <cellStyle name="CALC Currency Total 98 8 3" xfId="38070"/>
    <cellStyle name="CALC Currency Total 98 8 4" xfId="46552"/>
    <cellStyle name="CALC Currency Total 98 9" xfId="23710"/>
    <cellStyle name="CALC Currency Total 98 9 2" xfId="46553"/>
    <cellStyle name="CALC Currency Total 99" xfId="15457"/>
    <cellStyle name="CALC Currency Total 99 10" xfId="46554"/>
    <cellStyle name="CALC Currency Total 99 11" xfId="46555"/>
    <cellStyle name="CALC Currency Total 99 2" xfId="16537"/>
    <cellStyle name="CALC Currency Total 99 2 2" xfId="24850"/>
    <cellStyle name="CALC Currency Total 99 2 2 2" xfId="46556"/>
    <cellStyle name="CALC Currency Total 99 2 3" xfId="32111"/>
    <cellStyle name="CALC Currency Total 99 2 4" xfId="46557"/>
    <cellStyle name="CALC Currency Total 99 3" xfId="17503"/>
    <cellStyle name="CALC Currency Total 99 3 2" xfId="25824"/>
    <cellStyle name="CALC Currency Total 99 3 2 2" xfId="46558"/>
    <cellStyle name="CALC Currency Total 99 3 3" xfId="33044"/>
    <cellStyle name="CALC Currency Total 99 3 4" xfId="46559"/>
    <cellStyle name="CALC Currency Total 99 4" xfId="18531"/>
    <cellStyle name="CALC Currency Total 99 4 2" xfId="26851"/>
    <cellStyle name="CALC Currency Total 99 4 2 2" xfId="46560"/>
    <cellStyle name="CALC Currency Total 99 4 3" xfId="34022"/>
    <cellStyle name="CALC Currency Total 99 4 4" xfId="46561"/>
    <cellStyle name="CALC Currency Total 99 5" xfId="19514"/>
    <cellStyle name="CALC Currency Total 99 5 2" xfId="27835"/>
    <cellStyle name="CALC Currency Total 99 5 2 2" xfId="46562"/>
    <cellStyle name="CALC Currency Total 99 5 3" xfId="34983"/>
    <cellStyle name="CALC Currency Total 99 5 4" xfId="46563"/>
    <cellStyle name="CALC Currency Total 99 6" xfId="20483"/>
    <cellStyle name="CALC Currency Total 99 6 2" xfId="28805"/>
    <cellStyle name="CALC Currency Total 99 6 2 2" xfId="46564"/>
    <cellStyle name="CALC Currency Total 99 6 3" xfId="35914"/>
    <cellStyle name="CALC Currency Total 99 6 4" xfId="46565"/>
    <cellStyle name="CALC Currency Total 99 7" xfId="21944"/>
    <cellStyle name="CALC Currency Total 99 7 2" xfId="30245"/>
    <cellStyle name="CALC Currency Total 99 7 2 2" xfId="46566"/>
    <cellStyle name="CALC Currency Total 99 7 3" xfId="37287"/>
    <cellStyle name="CALC Currency Total 99 7 4" xfId="46567"/>
    <cellStyle name="CALC Currency Total 99 8" xfId="22872"/>
    <cellStyle name="CALC Currency Total 99 8 2" xfId="31168"/>
    <cellStyle name="CALC Currency Total 99 8 2 2" xfId="46568"/>
    <cellStyle name="CALC Currency Total 99 8 3" xfId="38171"/>
    <cellStyle name="CALC Currency Total 99 8 4" xfId="46569"/>
    <cellStyle name="CALC Currency Total 99 9" xfId="23814"/>
    <cellStyle name="CALC Currency Total 99 9 2" xfId="46570"/>
    <cellStyle name="CALC Date Long" xfId="14466"/>
    <cellStyle name="CALC Date Short" xfId="14467"/>
    <cellStyle name="CALC Percent" xfId="14468"/>
    <cellStyle name="CALC Percent [1]" xfId="14469"/>
    <cellStyle name="CALC Percent [2]" xfId="14470"/>
    <cellStyle name="CALC Percent Total" xfId="14471"/>
    <cellStyle name="CALC Percent Total [1]" xfId="14472"/>
    <cellStyle name="CALC Percent Total [1] 10" xfId="14823"/>
    <cellStyle name="CALC Percent Total [1] 10 10" xfId="23187"/>
    <cellStyle name="CALC Percent Total [1] 10 10 2" xfId="46571"/>
    <cellStyle name="CALC Percent Total [1] 10 11" xfId="46572"/>
    <cellStyle name="CALC Percent Total [1] 10 12" xfId="46573"/>
    <cellStyle name="CALC Percent Total [1] 10 2" xfId="15904"/>
    <cellStyle name="CALC Percent Total [1] 10 2 2" xfId="24222"/>
    <cellStyle name="CALC Percent Total [1] 10 2 2 2" xfId="46574"/>
    <cellStyle name="CALC Percent Total [1] 10 2 3" xfId="31508"/>
    <cellStyle name="CALC Percent Total [1] 10 2 4" xfId="46575"/>
    <cellStyle name="CALC Percent Total [1] 10 3" xfId="16870"/>
    <cellStyle name="CALC Percent Total [1] 10 3 2" xfId="25194"/>
    <cellStyle name="CALC Percent Total [1] 10 3 2 2" xfId="46576"/>
    <cellStyle name="CALC Percent Total [1] 10 3 3" xfId="32441"/>
    <cellStyle name="CALC Percent Total [1] 10 3 4" xfId="46577"/>
    <cellStyle name="CALC Percent Total [1] 10 4" xfId="17897"/>
    <cellStyle name="CALC Percent Total [1] 10 4 2" xfId="26220"/>
    <cellStyle name="CALC Percent Total [1] 10 4 2 2" xfId="46578"/>
    <cellStyle name="CALC Percent Total [1] 10 4 3" xfId="33418"/>
    <cellStyle name="CALC Percent Total [1] 10 4 4" xfId="46579"/>
    <cellStyle name="CALC Percent Total [1] 10 5" xfId="18881"/>
    <cellStyle name="CALC Percent Total [1] 10 5 2" xfId="27201"/>
    <cellStyle name="CALC Percent Total [1] 10 5 2 2" xfId="46580"/>
    <cellStyle name="CALC Percent Total [1] 10 5 3" xfId="34358"/>
    <cellStyle name="CALC Percent Total [1] 10 5 4" xfId="46581"/>
    <cellStyle name="CALC Percent Total [1] 10 6" xfId="19849"/>
    <cellStyle name="CALC Percent Total [1] 10 6 2" xfId="28171"/>
    <cellStyle name="CALC Percent Total [1] 10 6 2 2" xfId="46582"/>
    <cellStyle name="CALC Percent Total [1] 10 6 3" xfId="35305"/>
    <cellStyle name="CALC Percent Total [1] 10 6 4" xfId="46583"/>
    <cellStyle name="CALC Percent Total [1] 10 7" xfId="20807"/>
    <cellStyle name="CALC Percent Total [1] 10 7 2" xfId="29127"/>
    <cellStyle name="CALC Percent Total [1] 10 7 2 2" xfId="46584"/>
    <cellStyle name="CALC Percent Total [1] 10 7 3" xfId="36216"/>
    <cellStyle name="CALC Percent Total [1] 10 7 4" xfId="46585"/>
    <cellStyle name="CALC Percent Total [1] 10 8" xfId="15530"/>
    <cellStyle name="CALC Percent Total [1] 10 8 2" xfId="23866"/>
    <cellStyle name="CALC Percent Total [1] 10 8 2 2" xfId="46586"/>
    <cellStyle name="CALC Percent Total [1] 10 8 3" xfId="31212"/>
    <cellStyle name="CALC Percent Total [1] 10 8 4" xfId="46587"/>
    <cellStyle name="CALC Percent Total [1] 10 9" xfId="22242"/>
    <cellStyle name="CALC Percent Total [1] 10 9 2" xfId="30541"/>
    <cellStyle name="CALC Percent Total [1] 10 9 2 2" xfId="46588"/>
    <cellStyle name="CALC Percent Total [1] 10 9 3" xfId="37569"/>
    <cellStyle name="CALC Percent Total [1] 10 9 4" xfId="46589"/>
    <cellStyle name="CALC Percent Total [1] 11" xfId="14821"/>
    <cellStyle name="CALC Percent Total [1] 11 10" xfId="23185"/>
    <cellStyle name="CALC Percent Total [1] 11 10 2" xfId="46590"/>
    <cellStyle name="CALC Percent Total [1] 11 11" xfId="46591"/>
    <cellStyle name="CALC Percent Total [1] 11 12" xfId="46592"/>
    <cellStyle name="CALC Percent Total [1] 11 2" xfId="15902"/>
    <cellStyle name="CALC Percent Total [1] 11 2 2" xfId="24220"/>
    <cellStyle name="CALC Percent Total [1] 11 2 2 2" xfId="46593"/>
    <cellStyle name="CALC Percent Total [1] 11 2 3" xfId="31506"/>
    <cellStyle name="CALC Percent Total [1] 11 2 4" xfId="46594"/>
    <cellStyle name="CALC Percent Total [1] 11 3" xfId="16868"/>
    <cellStyle name="CALC Percent Total [1] 11 3 2" xfId="25192"/>
    <cellStyle name="CALC Percent Total [1] 11 3 2 2" xfId="46595"/>
    <cellStyle name="CALC Percent Total [1] 11 3 3" xfId="32439"/>
    <cellStyle name="CALC Percent Total [1] 11 3 4" xfId="46596"/>
    <cellStyle name="CALC Percent Total [1] 11 4" xfId="17895"/>
    <cellStyle name="CALC Percent Total [1] 11 4 2" xfId="26218"/>
    <cellStyle name="CALC Percent Total [1] 11 4 2 2" xfId="46597"/>
    <cellStyle name="CALC Percent Total [1] 11 4 3" xfId="33416"/>
    <cellStyle name="CALC Percent Total [1] 11 4 4" xfId="46598"/>
    <cellStyle name="CALC Percent Total [1] 11 5" xfId="18879"/>
    <cellStyle name="CALC Percent Total [1] 11 5 2" xfId="27199"/>
    <cellStyle name="CALC Percent Total [1] 11 5 2 2" xfId="46599"/>
    <cellStyle name="CALC Percent Total [1] 11 5 3" xfId="34356"/>
    <cellStyle name="CALC Percent Total [1] 11 5 4" xfId="46600"/>
    <cellStyle name="CALC Percent Total [1] 11 6" xfId="19847"/>
    <cellStyle name="CALC Percent Total [1] 11 6 2" xfId="28169"/>
    <cellStyle name="CALC Percent Total [1] 11 6 2 2" xfId="46601"/>
    <cellStyle name="CALC Percent Total [1] 11 6 3" xfId="35303"/>
    <cellStyle name="CALC Percent Total [1] 11 6 4" xfId="46602"/>
    <cellStyle name="CALC Percent Total [1] 11 7" xfId="20805"/>
    <cellStyle name="CALC Percent Total [1] 11 7 2" xfId="29125"/>
    <cellStyle name="CALC Percent Total [1] 11 7 2 2" xfId="46603"/>
    <cellStyle name="CALC Percent Total [1] 11 7 3" xfId="36214"/>
    <cellStyle name="CALC Percent Total [1] 11 7 4" xfId="46604"/>
    <cellStyle name="CALC Percent Total [1] 11 8" xfId="21128"/>
    <cellStyle name="CALC Percent Total [1] 11 8 2" xfId="29442"/>
    <cellStyle name="CALC Percent Total [1] 11 8 2 2" xfId="46605"/>
    <cellStyle name="CALC Percent Total [1] 11 8 3" xfId="36515"/>
    <cellStyle name="CALC Percent Total [1] 11 8 4" xfId="46606"/>
    <cellStyle name="CALC Percent Total [1] 11 9" xfId="22240"/>
    <cellStyle name="CALC Percent Total [1] 11 9 2" xfId="30539"/>
    <cellStyle name="CALC Percent Total [1] 11 9 2 2" xfId="46607"/>
    <cellStyle name="CALC Percent Total [1] 11 9 3" xfId="37567"/>
    <cellStyle name="CALC Percent Total [1] 11 9 4" xfId="46608"/>
    <cellStyle name="CALC Percent Total [1] 12" xfId="14939"/>
    <cellStyle name="CALC Percent Total [1] 12 10" xfId="23302"/>
    <cellStyle name="CALC Percent Total [1] 12 10 2" xfId="46609"/>
    <cellStyle name="CALC Percent Total [1] 12 11" xfId="46610"/>
    <cellStyle name="CALC Percent Total [1] 12 12" xfId="46611"/>
    <cellStyle name="CALC Percent Total [1] 12 2" xfId="16020"/>
    <cellStyle name="CALC Percent Total [1] 12 2 2" xfId="24337"/>
    <cellStyle name="CALC Percent Total [1] 12 2 2 2" xfId="46612"/>
    <cellStyle name="CALC Percent Total [1] 12 2 3" xfId="31617"/>
    <cellStyle name="CALC Percent Total [1] 12 2 4" xfId="46613"/>
    <cellStyle name="CALC Percent Total [1] 12 3" xfId="16986"/>
    <cellStyle name="CALC Percent Total [1] 12 3 2" xfId="25309"/>
    <cellStyle name="CALC Percent Total [1] 12 3 2 2" xfId="46614"/>
    <cellStyle name="CALC Percent Total [1] 12 3 3" xfId="32550"/>
    <cellStyle name="CALC Percent Total [1] 12 3 4" xfId="46615"/>
    <cellStyle name="CALC Percent Total [1] 12 4" xfId="18013"/>
    <cellStyle name="CALC Percent Total [1] 12 4 2" xfId="26335"/>
    <cellStyle name="CALC Percent Total [1] 12 4 2 2" xfId="46616"/>
    <cellStyle name="CALC Percent Total [1] 12 4 3" xfId="33527"/>
    <cellStyle name="CALC Percent Total [1] 12 4 4" xfId="46617"/>
    <cellStyle name="CALC Percent Total [1] 12 5" xfId="18997"/>
    <cellStyle name="CALC Percent Total [1] 12 5 2" xfId="27317"/>
    <cellStyle name="CALC Percent Total [1] 12 5 2 2" xfId="46618"/>
    <cellStyle name="CALC Percent Total [1] 12 5 3" xfId="34468"/>
    <cellStyle name="CALC Percent Total [1] 12 5 4" xfId="46619"/>
    <cellStyle name="CALC Percent Total [1] 12 6" xfId="19965"/>
    <cellStyle name="CALC Percent Total [1] 12 6 2" xfId="28287"/>
    <cellStyle name="CALC Percent Total [1] 12 6 2 2" xfId="46620"/>
    <cellStyle name="CALC Percent Total [1] 12 6 3" xfId="35415"/>
    <cellStyle name="CALC Percent Total [1] 12 6 4" xfId="46621"/>
    <cellStyle name="CALC Percent Total [1] 12 7" xfId="20923"/>
    <cellStyle name="CALC Percent Total [1] 12 7 2" xfId="29242"/>
    <cellStyle name="CALC Percent Total [1] 12 7 2 2" xfId="46622"/>
    <cellStyle name="CALC Percent Total [1] 12 7 3" xfId="36325"/>
    <cellStyle name="CALC Percent Total [1] 12 7 4" xfId="46623"/>
    <cellStyle name="CALC Percent Total [1] 12 8" xfId="21430"/>
    <cellStyle name="CALC Percent Total [1] 12 8 2" xfId="29733"/>
    <cellStyle name="CALC Percent Total [1] 12 8 2 2" xfId="46624"/>
    <cellStyle name="CALC Percent Total [1] 12 8 3" xfId="36795"/>
    <cellStyle name="CALC Percent Total [1] 12 8 4" xfId="46625"/>
    <cellStyle name="CALC Percent Total [1] 12 9" xfId="22358"/>
    <cellStyle name="CALC Percent Total [1] 12 9 2" xfId="30656"/>
    <cellStyle name="CALC Percent Total [1] 12 9 2 2" xfId="46626"/>
    <cellStyle name="CALC Percent Total [1] 12 9 3" xfId="37678"/>
    <cellStyle name="CALC Percent Total [1] 12 9 4" xfId="46627"/>
    <cellStyle name="CALC Percent Total [1] 13" xfId="15024"/>
    <cellStyle name="CALC Percent Total [1] 13 10" xfId="23384"/>
    <cellStyle name="CALC Percent Total [1] 13 10 2" xfId="46628"/>
    <cellStyle name="CALC Percent Total [1] 13 11" xfId="46629"/>
    <cellStyle name="CALC Percent Total [1] 13 12" xfId="46630"/>
    <cellStyle name="CALC Percent Total [1] 13 2" xfId="16104"/>
    <cellStyle name="CALC Percent Total [1] 13 2 2" xfId="24419"/>
    <cellStyle name="CALC Percent Total [1] 13 2 2 2" xfId="46631"/>
    <cellStyle name="CALC Percent Total [1] 13 2 3" xfId="31697"/>
    <cellStyle name="CALC Percent Total [1] 13 2 4" xfId="46632"/>
    <cellStyle name="CALC Percent Total [1] 13 3" xfId="17071"/>
    <cellStyle name="CALC Percent Total [1] 13 3 2" xfId="25392"/>
    <cellStyle name="CALC Percent Total [1] 13 3 2 2" xfId="46633"/>
    <cellStyle name="CALC Percent Total [1] 13 3 3" xfId="32631"/>
    <cellStyle name="CALC Percent Total [1] 13 3 4" xfId="46634"/>
    <cellStyle name="CALC Percent Total [1] 13 4" xfId="18098"/>
    <cellStyle name="CALC Percent Total [1] 13 4 2" xfId="26418"/>
    <cellStyle name="CALC Percent Total [1] 13 4 2 2" xfId="46635"/>
    <cellStyle name="CALC Percent Total [1] 13 4 3" xfId="33608"/>
    <cellStyle name="CALC Percent Total [1] 13 4 4" xfId="46636"/>
    <cellStyle name="CALC Percent Total [1] 13 5" xfId="19082"/>
    <cellStyle name="CALC Percent Total [1] 13 5 2" xfId="27402"/>
    <cellStyle name="CALC Percent Total [1] 13 5 2 2" xfId="46637"/>
    <cellStyle name="CALC Percent Total [1] 13 5 3" xfId="34551"/>
    <cellStyle name="CALC Percent Total [1] 13 5 4" xfId="46638"/>
    <cellStyle name="CALC Percent Total [1] 13 6" xfId="20050"/>
    <cellStyle name="CALC Percent Total [1] 13 6 2" xfId="28372"/>
    <cellStyle name="CALC Percent Total [1] 13 6 2 2" xfId="46639"/>
    <cellStyle name="CALC Percent Total [1] 13 6 3" xfId="35498"/>
    <cellStyle name="CALC Percent Total [1] 13 6 4" xfId="46640"/>
    <cellStyle name="CALC Percent Total [1] 13 7" xfId="21007"/>
    <cellStyle name="CALC Percent Total [1] 13 7 2" xfId="29324"/>
    <cellStyle name="CALC Percent Total [1] 13 7 2 2" xfId="46641"/>
    <cellStyle name="CALC Percent Total [1] 13 7 3" xfId="36405"/>
    <cellStyle name="CALC Percent Total [1] 13 7 4" xfId="46642"/>
    <cellStyle name="CALC Percent Total [1] 13 8" xfId="21514"/>
    <cellStyle name="CALC Percent Total [1] 13 8 2" xfId="29815"/>
    <cellStyle name="CALC Percent Total [1] 13 8 2 2" xfId="46643"/>
    <cellStyle name="CALC Percent Total [1] 13 8 3" xfId="36875"/>
    <cellStyle name="CALC Percent Total [1] 13 8 4" xfId="46644"/>
    <cellStyle name="CALC Percent Total [1] 13 9" xfId="22442"/>
    <cellStyle name="CALC Percent Total [1] 13 9 2" xfId="30738"/>
    <cellStyle name="CALC Percent Total [1] 13 9 2 2" xfId="46645"/>
    <cellStyle name="CALC Percent Total [1] 13 9 3" xfId="37758"/>
    <cellStyle name="CALC Percent Total [1] 13 9 4" xfId="46646"/>
    <cellStyle name="CALC Percent Total [1] 14" xfId="14989"/>
    <cellStyle name="CALC Percent Total [1] 14 10" xfId="23350"/>
    <cellStyle name="CALC Percent Total [1] 14 10 2" xfId="46647"/>
    <cellStyle name="CALC Percent Total [1] 14 11" xfId="46648"/>
    <cellStyle name="CALC Percent Total [1] 14 12" xfId="46649"/>
    <cellStyle name="CALC Percent Total [1] 14 2" xfId="16070"/>
    <cellStyle name="CALC Percent Total [1] 14 2 2" xfId="24385"/>
    <cellStyle name="CALC Percent Total [1] 14 2 2 2" xfId="46650"/>
    <cellStyle name="CALC Percent Total [1] 14 2 3" xfId="31664"/>
    <cellStyle name="CALC Percent Total [1] 14 2 4" xfId="46651"/>
    <cellStyle name="CALC Percent Total [1] 14 3" xfId="17036"/>
    <cellStyle name="CALC Percent Total [1] 14 3 2" xfId="25357"/>
    <cellStyle name="CALC Percent Total [1] 14 3 2 2" xfId="46652"/>
    <cellStyle name="CALC Percent Total [1] 14 3 3" xfId="32597"/>
    <cellStyle name="CALC Percent Total [1] 14 3 4" xfId="46653"/>
    <cellStyle name="CALC Percent Total [1] 14 4" xfId="18063"/>
    <cellStyle name="CALC Percent Total [1] 14 4 2" xfId="26383"/>
    <cellStyle name="CALC Percent Total [1] 14 4 2 2" xfId="46654"/>
    <cellStyle name="CALC Percent Total [1] 14 4 3" xfId="33574"/>
    <cellStyle name="CALC Percent Total [1] 14 4 4" xfId="46655"/>
    <cellStyle name="CALC Percent Total [1] 14 5" xfId="19047"/>
    <cellStyle name="CALC Percent Total [1] 14 5 2" xfId="27367"/>
    <cellStyle name="CALC Percent Total [1] 14 5 2 2" xfId="46656"/>
    <cellStyle name="CALC Percent Total [1] 14 5 3" xfId="34517"/>
    <cellStyle name="CALC Percent Total [1] 14 5 4" xfId="46657"/>
    <cellStyle name="CALC Percent Total [1] 14 6" xfId="20015"/>
    <cellStyle name="CALC Percent Total [1] 14 6 2" xfId="28337"/>
    <cellStyle name="CALC Percent Total [1] 14 6 2 2" xfId="46658"/>
    <cellStyle name="CALC Percent Total [1] 14 6 3" xfId="35464"/>
    <cellStyle name="CALC Percent Total [1] 14 6 4" xfId="46659"/>
    <cellStyle name="CALC Percent Total [1] 14 7" xfId="20973"/>
    <cellStyle name="CALC Percent Total [1] 14 7 2" xfId="29290"/>
    <cellStyle name="CALC Percent Total [1] 14 7 2 2" xfId="46660"/>
    <cellStyle name="CALC Percent Total [1] 14 7 3" xfId="36372"/>
    <cellStyle name="CALC Percent Total [1] 14 7 4" xfId="46661"/>
    <cellStyle name="CALC Percent Total [1] 14 8" xfId="21480"/>
    <cellStyle name="CALC Percent Total [1] 14 8 2" xfId="29781"/>
    <cellStyle name="CALC Percent Total [1] 14 8 2 2" xfId="46662"/>
    <cellStyle name="CALC Percent Total [1] 14 8 3" xfId="36842"/>
    <cellStyle name="CALC Percent Total [1] 14 8 4" xfId="46663"/>
    <cellStyle name="CALC Percent Total [1] 14 9" xfId="22408"/>
    <cellStyle name="CALC Percent Total [1] 14 9 2" xfId="30704"/>
    <cellStyle name="CALC Percent Total [1] 14 9 2 2" xfId="46664"/>
    <cellStyle name="CALC Percent Total [1] 14 9 3" xfId="37725"/>
    <cellStyle name="CALC Percent Total [1] 14 9 4" xfId="46665"/>
    <cellStyle name="CALC Percent Total [1] 15" xfId="15122"/>
    <cellStyle name="CALC Percent Total [1] 15 10" xfId="46666"/>
    <cellStyle name="CALC Percent Total [1] 15 11" xfId="46667"/>
    <cellStyle name="CALC Percent Total [1] 15 2" xfId="16202"/>
    <cellStyle name="CALC Percent Total [1] 15 2 2" xfId="24515"/>
    <cellStyle name="CALC Percent Total [1] 15 2 2 2" xfId="46668"/>
    <cellStyle name="CALC Percent Total [1] 15 2 3" xfId="31792"/>
    <cellStyle name="CALC Percent Total [1] 15 2 4" xfId="46669"/>
    <cellStyle name="CALC Percent Total [1] 15 3" xfId="17168"/>
    <cellStyle name="CALC Percent Total [1] 15 3 2" xfId="25489"/>
    <cellStyle name="CALC Percent Total [1] 15 3 2 2" xfId="46670"/>
    <cellStyle name="CALC Percent Total [1] 15 3 3" xfId="32725"/>
    <cellStyle name="CALC Percent Total [1] 15 3 4" xfId="46671"/>
    <cellStyle name="CALC Percent Total [1] 15 4" xfId="18196"/>
    <cellStyle name="CALC Percent Total [1] 15 4 2" xfId="26516"/>
    <cellStyle name="CALC Percent Total [1] 15 4 2 2" xfId="46672"/>
    <cellStyle name="CALC Percent Total [1] 15 4 3" xfId="33703"/>
    <cellStyle name="CALC Percent Total [1] 15 4 4" xfId="46673"/>
    <cellStyle name="CALC Percent Total [1] 15 5" xfId="19180"/>
    <cellStyle name="CALC Percent Total [1] 15 5 2" xfId="27500"/>
    <cellStyle name="CALC Percent Total [1] 15 5 2 2" xfId="46674"/>
    <cellStyle name="CALC Percent Total [1] 15 5 3" xfId="34648"/>
    <cellStyle name="CALC Percent Total [1] 15 5 4" xfId="46675"/>
    <cellStyle name="CALC Percent Total [1] 15 6" xfId="20148"/>
    <cellStyle name="CALC Percent Total [1] 15 6 2" xfId="28470"/>
    <cellStyle name="CALC Percent Total [1] 15 6 2 2" xfId="46676"/>
    <cellStyle name="CALC Percent Total [1] 15 6 3" xfId="35595"/>
    <cellStyle name="CALC Percent Total [1] 15 6 4" xfId="46677"/>
    <cellStyle name="CALC Percent Total [1] 15 7" xfId="21609"/>
    <cellStyle name="CALC Percent Total [1] 15 7 2" xfId="29910"/>
    <cellStyle name="CALC Percent Total [1] 15 7 2 2" xfId="46678"/>
    <cellStyle name="CALC Percent Total [1] 15 7 3" xfId="36969"/>
    <cellStyle name="CALC Percent Total [1] 15 7 4" xfId="46679"/>
    <cellStyle name="CALC Percent Total [1] 15 8" xfId="22537"/>
    <cellStyle name="CALC Percent Total [1] 15 8 2" xfId="30833"/>
    <cellStyle name="CALC Percent Total [1] 15 8 2 2" xfId="46680"/>
    <cellStyle name="CALC Percent Total [1] 15 8 3" xfId="37852"/>
    <cellStyle name="CALC Percent Total [1] 15 8 4" xfId="46681"/>
    <cellStyle name="CALC Percent Total [1] 15 9" xfId="23479"/>
    <cellStyle name="CALC Percent Total [1] 15 9 2" xfId="46682"/>
    <cellStyle name="CALC Percent Total [1] 16" xfId="15091"/>
    <cellStyle name="CALC Percent Total [1] 16 10" xfId="46683"/>
    <cellStyle name="CALC Percent Total [1] 16 11" xfId="46684"/>
    <cellStyle name="CALC Percent Total [1] 16 2" xfId="16171"/>
    <cellStyle name="CALC Percent Total [1] 16 2 2" xfId="24484"/>
    <cellStyle name="CALC Percent Total [1] 16 2 2 2" xfId="46685"/>
    <cellStyle name="CALC Percent Total [1] 16 2 3" xfId="31761"/>
    <cellStyle name="CALC Percent Total [1] 16 2 4" xfId="46686"/>
    <cellStyle name="CALC Percent Total [1] 16 3" xfId="17137"/>
    <cellStyle name="CALC Percent Total [1] 16 3 2" xfId="25458"/>
    <cellStyle name="CALC Percent Total [1] 16 3 2 2" xfId="46687"/>
    <cellStyle name="CALC Percent Total [1] 16 3 3" xfId="32694"/>
    <cellStyle name="CALC Percent Total [1] 16 3 4" xfId="46688"/>
    <cellStyle name="CALC Percent Total [1] 16 4" xfId="18165"/>
    <cellStyle name="CALC Percent Total [1] 16 4 2" xfId="26485"/>
    <cellStyle name="CALC Percent Total [1] 16 4 2 2" xfId="46689"/>
    <cellStyle name="CALC Percent Total [1] 16 4 3" xfId="33672"/>
    <cellStyle name="CALC Percent Total [1] 16 4 4" xfId="46690"/>
    <cellStyle name="CALC Percent Total [1] 16 5" xfId="19149"/>
    <cellStyle name="CALC Percent Total [1] 16 5 2" xfId="27469"/>
    <cellStyle name="CALC Percent Total [1] 16 5 2 2" xfId="46691"/>
    <cellStyle name="CALC Percent Total [1] 16 5 3" xfId="34617"/>
    <cellStyle name="CALC Percent Total [1] 16 5 4" xfId="46692"/>
    <cellStyle name="CALC Percent Total [1] 16 6" xfId="20117"/>
    <cellStyle name="CALC Percent Total [1] 16 6 2" xfId="28439"/>
    <cellStyle name="CALC Percent Total [1] 16 6 2 2" xfId="46693"/>
    <cellStyle name="CALC Percent Total [1] 16 6 3" xfId="35564"/>
    <cellStyle name="CALC Percent Total [1] 16 6 4" xfId="46694"/>
    <cellStyle name="CALC Percent Total [1] 16 7" xfId="21578"/>
    <cellStyle name="CALC Percent Total [1] 16 7 2" xfId="29879"/>
    <cellStyle name="CALC Percent Total [1] 16 7 2 2" xfId="46695"/>
    <cellStyle name="CALC Percent Total [1] 16 7 3" xfId="36938"/>
    <cellStyle name="CALC Percent Total [1] 16 7 4" xfId="46696"/>
    <cellStyle name="CALC Percent Total [1] 16 8" xfId="22506"/>
    <cellStyle name="CALC Percent Total [1] 16 8 2" xfId="30802"/>
    <cellStyle name="CALC Percent Total [1] 16 8 2 2" xfId="46697"/>
    <cellStyle name="CALC Percent Total [1] 16 8 3" xfId="37821"/>
    <cellStyle name="CALC Percent Total [1] 16 8 4" xfId="46698"/>
    <cellStyle name="CALC Percent Total [1] 16 9" xfId="23448"/>
    <cellStyle name="CALC Percent Total [1] 16 9 2" xfId="46699"/>
    <cellStyle name="CALC Percent Total [1] 17" xfId="15109"/>
    <cellStyle name="CALC Percent Total [1] 17 10" xfId="46700"/>
    <cellStyle name="CALC Percent Total [1] 17 11" xfId="46701"/>
    <cellStyle name="CALC Percent Total [1] 17 2" xfId="16189"/>
    <cellStyle name="CALC Percent Total [1] 17 2 2" xfId="24502"/>
    <cellStyle name="CALC Percent Total [1] 17 2 2 2" xfId="46702"/>
    <cellStyle name="CALC Percent Total [1] 17 2 3" xfId="31779"/>
    <cellStyle name="CALC Percent Total [1] 17 2 4" xfId="46703"/>
    <cellStyle name="CALC Percent Total [1] 17 3" xfId="17155"/>
    <cellStyle name="CALC Percent Total [1] 17 3 2" xfId="25476"/>
    <cellStyle name="CALC Percent Total [1] 17 3 2 2" xfId="46704"/>
    <cellStyle name="CALC Percent Total [1] 17 3 3" xfId="32712"/>
    <cellStyle name="CALC Percent Total [1] 17 3 4" xfId="46705"/>
    <cellStyle name="CALC Percent Total [1] 17 4" xfId="18183"/>
    <cellStyle name="CALC Percent Total [1] 17 4 2" xfId="26503"/>
    <cellStyle name="CALC Percent Total [1] 17 4 2 2" xfId="46706"/>
    <cellStyle name="CALC Percent Total [1] 17 4 3" xfId="33690"/>
    <cellStyle name="CALC Percent Total [1] 17 4 4" xfId="46707"/>
    <cellStyle name="CALC Percent Total [1] 17 5" xfId="19167"/>
    <cellStyle name="CALC Percent Total [1] 17 5 2" xfId="27487"/>
    <cellStyle name="CALC Percent Total [1] 17 5 2 2" xfId="46708"/>
    <cellStyle name="CALC Percent Total [1] 17 5 3" xfId="34635"/>
    <cellStyle name="CALC Percent Total [1] 17 5 4" xfId="46709"/>
    <cellStyle name="CALC Percent Total [1] 17 6" xfId="20135"/>
    <cellStyle name="CALC Percent Total [1] 17 6 2" xfId="28457"/>
    <cellStyle name="CALC Percent Total [1] 17 6 2 2" xfId="46710"/>
    <cellStyle name="CALC Percent Total [1] 17 6 3" xfId="35582"/>
    <cellStyle name="CALC Percent Total [1] 17 6 4" xfId="46711"/>
    <cellStyle name="CALC Percent Total [1] 17 7" xfId="21596"/>
    <cellStyle name="CALC Percent Total [1] 17 7 2" xfId="29897"/>
    <cellStyle name="CALC Percent Total [1] 17 7 2 2" xfId="46712"/>
    <cellStyle name="CALC Percent Total [1] 17 7 3" xfId="36956"/>
    <cellStyle name="CALC Percent Total [1] 17 7 4" xfId="46713"/>
    <cellStyle name="CALC Percent Total [1] 17 8" xfId="22524"/>
    <cellStyle name="CALC Percent Total [1] 17 8 2" xfId="30820"/>
    <cellStyle name="CALC Percent Total [1] 17 8 2 2" xfId="46714"/>
    <cellStyle name="CALC Percent Total [1] 17 8 3" xfId="37839"/>
    <cellStyle name="CALC Percent Total [1] 17 8 4" xfId="46715"/>
    <cellStyle name="CALC Percent Total [1] 17 9" xfId="23466"/>
    <cellStyle name="CALC Percent Total [1] 17 9 2" xfId="46716"/>
    <cellStyle name="CALC Percent Total [1] 18" xfId="15099"/>
    <cellStyle name="CALC Percent Total [1] 18 10" xfId="46717"/>
    <cellStyle name="CALC Percent Total [1] 18 11" xfId="46718"/>
    <cellStyle name="CALC Percent Total [1] 18 2" xfId="16179"/>
    <cellStyle name="CALC Percent Total [1] 18 2 2" xfId="24492"/>
    <cellStyle name="CALC Percent Total [1] 18 2 2 2" xfId="46719"/>
    <cellStyle name="CALC Percent Total [1] 18 2 3" xfId="31769"/>
    <cellStyle name="CALC Percent Total [1] 18 2 4" xfId="46720"/>
    <cellStyle name="CALC Percent Total [1] 18 3" xfId="17145"/>
    <cellStyle name="CALC Percent Total [1] 18 3 2" xfId="25466"/>
    <cellStyle name="CALC Percent Total [1] 18 3 2 2" xfId="46721"/>
    <cellStyle name="CALC Percent Total [1] 18 3 3" xfId="32702"/>
    <cellStyle name="CALC Percent Total [1] 18 3 4" xfId="46722"/>
    <cellStyle name="CALC Percent Total [1] 18 4" xfId="18173"/>
    <cellStyle name="CALC Percent Total [1] 18 4 2" xfId="26493"/>
    <cellStyle name="CALC Percent Total [1] 18 4 2 2" xfId="46723"/>
    <cellStyle name="CALC Percent Total [1] 18 4 3" xfId="33680"/>
    <cellStyle name="CALC Percent Total [1] 18 4 4" xfId="46724"/>
    <cellStyle name="CALC Percent Total [1] 18 5" xfId="19157"/>
    <cellStyle name="CALC Percent Total [1] 18 5 2" xfId="27477"/>
    <cellStyle name="CALC Percent Total [1] 18 5 2 2" xfId="46725"/>
    <cellStyle name="CALC Percent Total [1] 18 5 3" xfId="34625"/>
    <cellStyle name="CALC Percent Total [1] 18 5 4" xfId="46726"/>
    <cellStyle name="CALC Percent Total [1] 18 6" xfId="20125"/>
    <cellStyle name="CALC Percent Total [1] 18 6 2" xfId="28447"/>
    <cellStyle name="CALC Percent Total [1] 18 6 2 2" xfId="46727"/>
    <cellStyle name="CALC Percent Total [1] 18 6 3" xfId="35572"/>
    <cellStyle name="CALC Percent Total [1] 18 6 4" xfId="46728"/>
    <cellStyle name="CALC Percent Total [1] 18 7" xfId="21586"/>
    <cellStyle name="CALC Percent Total [1] 18 7 2" xfId="29887"/>
    <cellStyle name="CALC Percent Total [1] 18 7 2 2" xfId="46729"/>
    <cellStyle name="CALC Percent Total [1] 18 7 3" xfId="36946"/>
    <cellStyle name="CALC Percent Total [1] 18 7 4" xfId="46730"/>
    <cellStyle name="CALC Percent Total [1] 18 8" xfId="22514"/>
    <cellStyle name="CALC Percent Total [1] 18 8 2" xfId="30810"/>
    <cellStyle name="CALC Percent Total [1] 18 8 2 2" xfId="46731"/>
    <cellStyle name="CALC Percent Total [1] 18 8 3" xfId="37829"/>
    <cellStyle name="CALC Percent Total [1] 18 8 4" xfId="46732"/>
    <cellStyle name="CALC Percent Total [1] 18 9" xfId="23456"/>
    <cellStyle name="CALC Percent Total [1] 18 9 2" xfId="46733"/>
    <cellStyle name="CALC Percent Total [1] 19" xfId="15243"/>
    <cellStyle name="CALC Percent Total [1] 19 10" xfId="46734"/>
    <cellStyle name="CALC Percent Total [1] 19 11" xfId="46735"/>
    <cellStyle name="CALC Percent Total [1] 19 2" xfId="16323"/>
    <cellStyle name="CALC Percent Total [1] 19 2 2" xfId="24636"/>
    <cellStyle name="CALC Percent Total [1] 19 2 2 2" xfId="46736"/>
    <cellStyle name="CALC Percent Total [1] 19 2 3" xfId="31903"/>
    <cellStyle name="CALC Percent Total [1] 19 2 4" xfId="46737"/>
    <cellStyle name="CALC Percent Total [1] 19 3" xfId="17289"/>
    <cellStyle name="CALC Percent Total [1] 19 3 2" xfId="25610"/>
    <cellStyle name="CALC Percent Total [1] 19 3 2 2" xfId="46738"/>
    <cellStyle name="CALC Percent Total [1] 19 3 3" xfId="32836"/>
    <cellStyle name="CALC Percent Total [1] 19 3 4" xfId="46739"/>
    <cellStyle name="CALC Percent Total [1] 19 4" xfId="18317"/>
    <cellStyle name="CALC Percent Total [1] 19 4 2" xfId="26637"/>
    <cellStyle name="CALC Percent Total [1] 19 4 2 2" xfId="46740"/>
    <cellStyle name="CALC Percent Total [1] 19 4 3" xfId="33814"/>
    <cellStyle name="CALC Percent Total [1] 19 4 4" xfId="46741"/>
    <cellStyle name="CALC Percent Total [1] 19 5" xfId="19301"/>
    <cellStyle name="CALC Percent Total [1] 19 5 2" xfId="27621"/>
    <cellStyle name="CALC Percent Total [1] 19 5 2 2" xfId="46742"/>
    <cellStyle name="CALC Percent Total [1] 19 5 3" xfId="34769"/>
    <cellStyle name="CALC Percent Total [1] 19 5 4" xfId="46743"/>
    <cellStyle name="CALC Percent Total [1] 19 6" xfId="20269"/>
    <cellStyle name="CALC Percent Total [1] 19 6 2" xfId="28591"/>
    <cellStyle name="CALC Percent Total [1] 19 6 2 2" xfId="46744"/>
    <cellStyle name="CALC Percent Total [1] 19 6 3" xfId="35706"/>
    <cellStyle name="CALC Percent Total [1] 19 6 4" xfId="46745"/>
    <cellStyle name="CALC Percent Total [1] 19 7" xfId="21730"/>
    <cellStyle name="CALC Percent Total [1] 19 7 2" xfId="30031"/>
    <cellStyle name="CALC Percent Total [1] 19 7 2 2" xfId="46746"/>
    <cellStyle name="CALC Percent Total [1] 19 7 3" xfId="37080"/>
    <cellStyle name="CALC Percent Total [1] 19 7 4" xfId="46747"/>
    <cellStyle name="CALC Percent Total [1] 19 8" xfId="22658"/>
    <cellStyle name="CALC Percent Total [1] 19 8 2" xfId="30954"/>
    <cellStyle name="CALC Percent Total [1] 19 8 2 2" xfId="46748"/>
    <cellStyle name="CALC Percent Total [1] 19 8 3" xfId="37963"/>
    <cellStyle name="CALC Percent Total [1] 19 8 4" xfId="46749"/>
    <cellStyle name="CALC Percent Total [1] 19 9" xfId="23600"/>
    <cellStyle name="CALC Percent Total [1] 19 9 2" xfId="46750"/>
    <cellStyle name="CALC Percent Total [1] 2" xfId="14473"/>
    <cellStyle name="CALC Percent Total [1] 2 10" xfId="14826"/>
    <cellStyle name="CALC Percent Total [1] 2 10 10" xfId="23190"/>
    <cellStyle name="CALC Percent Total [1] 2 10 10 2" xfId="46751"/>
    <cellStyle name="CALC Percent Total [1] 2 10 11" xfId="46752"/>
    <cellStyle name="CALC Percent Total [1] 2 10 12" xfId="46753"/>
    <cellStyle name="CALC Percent Total [1] 2 10 2" xfId="15907"/>
    <cellStyle name="CALC Percent Total [1] 2 10 2 2" xfId="24225"/>
    <cellStyle name="CALC Percent Total [1] 2 10 2 2 2" xfId="46754"/>
    <cellStyle name="CALC Percent Total [1] 2 10 2 3" xfId="31510"/>
    <cellStyle name="CALC Percent Total [1] 2 10 2 4" xfId="46755"/>
    <cellStyle name="CALC Percent Total [1] 2 10 3" xfId="16873"/>
    <cellStyle name="CALC Percent Total [1] 2 10 3 2" xfId="25197"/>
    <cellStyle name="CALC Percent Total [1] 2 10 3 2 2" xfId="46756"/>
    <cellStyle name="CALC Percent Total [1] 2 10 3 3" xfId="32443"/>
    <cellStyle name="CALC Percent Total [1] 2 10 3 4" xfId="46757"/>
    <cellStyle name="CALC Percent Total [1] 2 10 4" xfId="17900"/>
    <cellStyle name="CALC Percent Total [1] 2 10 4 2" xfId="26223"/>
    <cellStyle name="CALC Percent Total [1] 2 10 4 2 2" xfId="46758"/>
    <cellStyle name="CALC Percent Total [1] 2 10 4 3" xfId="33420"/>
    <cellStyle name="CALC Percent Total [1] 2 10 4 4" xfId="46759"/>
    <cellStyle name="CALC Percent Total [1] 2 10 5" xfId="18884"/>
    <cellStyle name="CALC Percent Total [1] 2 10 5 2" xfId="27204"/>
    <cellStyle name="CALC Percent Total [1] 2 10 5 2 2" xfId="46760"/>
    <cellStyle name="CALC Percent Total [1] 2 10 5 3" xfId="34360"/>
    <cellStyle name="CALC Percent Total [1] 2 10 5 4" xfId="46761"/>
    <cellStyle name="CALC Percent Total [1] 2 10 6" xfId="19852"/>
    <cellStyle name="CALC Percent Total [1] 2 10 6 2" xfId="28174"/>
    <cellStyle name="CALC Percent Total [1] 2 10 6 2 2" xfId="46762"/>
    <cellStyle name="CALC Percent Total [1] 2 10 6 3" xfId="35307"/>
    <cellStyle name="CALC Percent Total [1] 2 10 6 4" xfId="46763"/>
    <cellStyle name="CALC Percent Total [1] 2 10 7" xfId="20810"/>
    <cellStyle name="CALC Percent Total [1] 2 10 7 2" xfId="29130"/>
    <cellStyle name="CALC Percent Total [1] 2 10 7 2 2" xfId="46764"/>
    <cellStyle name="CALC Percent Total [1] 2 10 7 3" xfId="36218"/>
    <cellStyle name="CALC Percent Total [1] 2 10 7 4" xfId="46765"/>
    <cellStyle name="CALC Percent Total [1] 2 10 8" xfId="21109"/>
    <cellStyle name="CALC Percent Total [1] 2 10 8 2" xfId="29423"/>
    <cellStyle name="CALC Percent Total [1] 2 10 8 2 2" xfId="46766"/>
    <cellStyle name="CALC Percent Total [1] 2 10 8 3" xfId="36496"/>
    <cellStyle name="CALC Percent Total [1] 2 10 8 4" xfId="46767"/>
    <cellStyle name="CALC Percent Total [1] 2 10 9" xfId="22245"/>
    <cellStyle name="CALC Percent Total [1] 2 10 9 2" xfId="30544"/>
    <cellStyle name="CALC Percent Total [1] 2 10 9 2 2" xfId="46768"/>
    <cellStyle name="CALC Percent Total [1] 2 10 9 3" xfId="37571"/>
    <cellStyle name="CALC Percent Total [1] 2 10 9 4" xfId="46769"/>
    <cellStyle name="CALC Percent Total [1] 2 11" xfId="14883"/>
    <cellStyle name="CALC Percent Total [1] 2 11 10" xfId="23246"/>
    <cellStyle name="CALC Percent Total [1] 2 11 10 2" xfId="46770"/>
    <cellStyle name="CALC Percent Total [1] 2 11 11" xfId="46771"/>
    <cellStyle name="CALC Percent Total [1] 2 11 12" xfId="46772"/>
    <cellStyle name="CALC Percent Total [1] 2 11 2" xfId="15964"/>
    <cellStyle name="CALC Percent Total [1] 2 11 2 2" xfId="24281"/>
    <cellStyle name="CALC Percent Total [1] 2 11 2 2 2" xfId="46773"/>
    <cellStyle name="CALC Percent Total [1] 2 11 2 3" xfId="31564"/>
    <cellStyle name="CALC Percent Total [1] 2 11 2 4" xfId="46774"/>
    <cellStyle name="CALC Percent Total [1] 2 11 3" xfId="16930"/>
    <cellStyle name="CALC Percent Total [1] 2 11 3 2" xfId="25253"/>
    <cellStyle name="CALC Percent Total [1] 2 11 3 2 2" xfId="46775"/>
    <cellStyle name="CALC Percent Total [1] 2 11 3 3" xfId="32497"/>
    <cellStyle name="CALC Percent Total [1] 2 11 3 4" xfId="46776"/>
    <cellStyle name="CALC Percent Total [1] 2 11 4" xfId="17957"/>
    <cellStyle name="CALC Percent Total [1] 2 11 4 2" xfId="26279"/>
    <cellStyle name="CALC Percent Total [1] 2 11 4 2 2" xfId="46777"/>
    <cellStyle name="CALC Percent Total [1] 2 11 4 3" xfId="33474"/>
    <cellStyle name="CALC Percent Total [1] 2 11 4 4" xfId="46778"/>
    <cellStyle name="CALC Percent Total [1] 2 11 5" xfId="18941"/>
    <cellStyle name="CALC Percent Total [1] 2 11 5 2" xfId="27261"/>
    <cellStyle name="CALC Percent Total [1] 2 11 5 2 2" xfId="46779"/>
    <cellStyle name="CALC Percent Total [1] 2 11 5 3" xfId="34415"/>
    <cellStyle name="CALC Percent Total [1] 2 11 5 4" xfId="46780"/>
    <cellStyle name="CALC Percent Total [1] 2 11 6" xfId="19909"/>
    <cellStyle name="CALC Percent Total [1] 2 11 6 2" xfId="28231"/>
    <cellStyle name="CALC Percent Total [1] 2 11 6 2 2" xfId="46781"/>
    <cellStyle name="CALC Percent Total [1] 2 11 6 3" xfId="35362"/>
    <cellStyle name="CALC Percent Total [1] 2 11 6 4" xfId="46782"/>
    <cellStyle name="CALC Percent Total [1] 2 11 7" xfId="20867"/>
    <cellStyle name="CALC Percent Total [1] 2 11 7 2" xfId="29186"/>
    <cellStyle name="CALC Percent Total [1] 2 11 7 2 2" xfId="46783"/>
    <cellStyle name="CALC Percent Total [1] 2 11 7 3" xfId="36272"/>
    <cellStyle name="CALC Percent Total [1] 2 11 7 4" xfId="46784"/>
    <cellStyle name="CALC Percent Total [1] 2 11 8" xfId="17575"/>
    <cellStyle name="CALC Percent Total [1] 2 11 8 2" xfId="25894"/>
    <cellStyle name="CALC Percent Total [1] 2 11 8 2 2" xfId="46785"/>
    <cellStyle name="CALC Percent Total [1] 2 11 8 3" xfId="33107"/>
    <cellStyle name="CALC Percent Total [1] 2 11 8 4" xfId="46786"/>
    <cellStyle name="CALC Percent Total [1] 2 11 9" xfId="22302"/>
    <cellStyle name="CALC Percent Total [1] 2 11 9 2" xfId="30600"/>
    <cellStyle name="CALC Percent Total [1] 2 11 9 2 2" xfId="46787"/>
    <cellStyle name="CALC Percent Total [1] 2 11 9 3" xfId="37625"/>
    <cellStyle name="CALC Percent Total [1] 2 11 9 4" xfId="46788"/>
    <cellStyle name="CALC Percent Total [1] 2 12" xfId="14899"/>
    <cellStyle name="CALC Percent Total [1] 2 12 10" xfId="23262"/>
    <cellStyle name="CALC Percent Total [1] 2 12 10 2" xfId="46789"/>
    <cellStyle name="CALC Percent Total [1] 2 12 11" xfId="46790"/>
    <cellStyle name="CALC Percent Total [1] 2 12 12" xfId="46791"/>
    <cellStyle name="CALC Percent Total [1] 2 12 2" xfId="15980"/>
    <cellStyle name="CALC Percent Total [1] 2 12 2 2" xfId="24297"/>
    <cellStyle name="CALC Percent Total [1] 2 12 2 2 2" xfId="46792"/>
    <cellStyle name="CALC Percent Total [1] 2 12 2 3" xfId="31578"/>
    <cellStyle name="CALC Percent Total [1] 2 12 2 4" xfId="46793"/>
    <cellStyle name="CALC Percent Total [1] 2 12 3" xfId="16946"/>
    <cellStyle name="CALC Percent Total [1] 2 12 3 2" xfId="25269"/>
    <cellStyle name="CALC Percent Total [1] 2 12 3 2 2" xfId="46794"/>
    <cellStyle name="CALC Percent Total [1] 2 12 3 3" xfId="32511"/>
    <cellStyle name="CALC Percent Total [1] 2 12 3 4" xfId="46795"/>
    <cellStyle name="CALC Percent Total [1] 2 12 4" xfId="17973"/>
    <cellStyle name="CALC Percent Total [1] 2 12 4 2" xfId="26295"/>
    <cellStyle name="CALC Percent Total [1] 2 12 4 2 2" xfId="46796"/>
    <cellStyle name="CALC Percent Total [1] 2 12 4 3" xfId="33488"/>
    <cellStyle name="CALC Percent Total [1] 2 12 4 4" xfId="46797"/>
    <cellStyle name="CALC Percent Total [1] 2 12 5" xfId="18957"/>
    <cellStyle name="CALC Percent Total [1] 2 12 5 2" xfId="27277"/>
    <cellStyle name="CALC Percent Total [1] 2 12 5 2 2" xfId="46798"/>
    <cellStyle name="CALC Percent Total [1] 2 12 5 3" xfId="34429"/>
    <cellStyle name="CALC Percent Total [1] 2 12 5 4" xfId="46799"/>
    <cellStyle name="CALC Percent Total [1] 2 12 6" xfId="19925"/>
    <cellStyle name="CALC Percent Total [1] 2 12 6 2" xfId="28247"/>
    <cellStyle name="CALC Percent Total [1] 2 12 6 2 2" xfId="46800"/>
    <cellStyle name="CALC Percent Total [1] 2 12 6 3" xfId="35376"/>
    <cellStyle name="CALC Percent Total [1] 2 12 6 4" xfId="46801"/>
    <cellStyle name="CALC Percent Total [1] 2 12 7" xfId="20883"/>
    <cellStyle name="CALC Percent Total [1] 2 12 7 2" xfId="29202"/>
    <cellStyle name="CALC Percent Total [1] 2 12 7 2 2" xfId="46802"/>
    <cellStyle name="CALC Percent Total [1] 2 12 7 3" xfId="36286"/>
    <cellStyle name="CALC Percent Total [1] 2 12 7 4" xfId="46803"/>
    <cellStyle name="CALC Percent Total [1] 2 12 8" xfId="21390"/>
    <cellStyle name="CALC Percent Total [1] 2 12 8 2" xfId="29693"/>
    <cellStyle name="CALC Percent Total [1] 2 12 8 2 2" xfId="46804"/>
    <cellStyle name="CALC Percent Total [1] 2 12 8 3" xfId="36756"/>
    <cellStyle name="CALC Percent Total [1] 2 12 8 4" xfId="46805"/>
    <cellStyle name="CALC Percent Total [1] 2 12 9" xfId="22318"/>
    <cellStyle name="CALC Percent Total [1] 2 12 9 2" xfId="30616"/>
    <cellStyle name="CALC Percent Total [1] 2 12 9 2 2" xfId="46806"/>
    <cellStyle name="CALC Percent Total [1] 2 12 9 3" xfId="37639"/>
    <cellStyle name="CALC Percent Total [1] 2 12 9 4" xfId="46807"/>
    <cellStyle name="CALC Percent Total [1] 2 13" xfId="14958"/>
    <cellStyle name="CALC Percent Total [1] 2 13 10" xfId="23320"/>
    <cellStyle name="CALC Percent Total [1] 2 13 10 2" xfId="46808"/>
    <cellStyle name="CALC Percent Total [1] 2 13 11" xfId="46809"/>
    <cellStyle name="CALC Percent Total [1] 2 13 12" xfId="46810"/>
    <cellStyle name="CALC Percent Total [1] 2 13 2" xfId="16039"/>
    <cellStyle name="CALC Percent Total [1] 2 13 2 2" xfId="24355"/>
    <cellStyle name="CALC Percent Total [1] 2 13 2 2 2" xfId="46811"/>
    <cellStyle name="CALC Percent Total [1] 2 13 2 3" xfId="31635"/>
    <cellStyle name="CALC Percent Total [1] 2 13 2 4" xfId="46812"/>
    <cellStyle name="CALC Percent Total [1] 2 13 3" xfId="17005"/>
    <cellStyle name="CALC Percent Total [1] 2 13 3 2" xfId="25327"/>
    <cellStyle name="CALC Percent Total [1] 2 13 3 2 2" xfId="46813"/>
    <cellStyle name="CALC Percent Total [1] 2 13 3 3" xfId="32568"/>
    <cellStyle name="CALC Percent Total [1] 2 13 3 4" xfId="46814"/>
    <cellStyle name="CALC Percent Total [1] 2 13 4" xfId="18032"/>
    <cellStyle name="CALC Percent Total [1] 2 13 4 2" xfId="26353"/>
    <cellStyle name="CALC Percent Total [1] 2 13 4 2 2" xfId="46815"/>
    <cellStyle name="CALC Percent Total [1] 2 13 4 3" xfId="33545"/>
    <cellStyle name="CALC Percent Total [1] 2 13 4 4" xfId="46816"/>
    <cellStyle name="CALC Percent Total [1] 2 13 5" xfId="19016"/>
    <cellStyle name="CALC Percent Total [1] 2 13 5 2" xfId="27336"/>
    <cellStyle name="CALC Percent Total [1] 2 13 5 2 2" xfId="46817"/>
    <cellStyle name="CALC Percent Total [1] 2 13 5 3" xfId="34487"/>
    <cellStyle name="CALC Percent Total [1] 2 13 5 4" xfId="46818"/>
    <cellStyle name="CALC Percent Total [1] 2 13 6" xfId="19984"/>
    <cellStyle name="CALC Percent Total [1] 2 13 6 2" xfId="28306"/>
    <cellStyle name="CALC Percent Total [1] 2 13 6 2 2" xfId="46819"/>
    <cellStyle name="CALC Percent Total [1] 2 13 6 3" xfId="35434"/>
    <cellStyle name="CALC Percent Total [1] 2 13 6 4" xfId="46820"/>
    <cellStyle name="CALC Percent Total [1] 2 13 7" xfId="20942"/>
    <cellStyle name="CALC Percent Total [1] 2 13 7 2" xfId="29260"/>
    <cellStyle name="CALC Percent Total [1] 2 13 7 2 2" xfId="46821"/>
    <cellStyle name="CALC Percent Total [1] 2 13 7 3" xfId="36343"/>
    <cellStyle name="CALC Percent Total [1] 2 13 7 4" xfId="46822"/>
    <cellStyle name="CALC Percent Total [1] 2 13 8" xfId="21449"/>
    <cellStyle name="CALC Percent Total [1] 2 13 8 2" xfId="29751"/>
    <cellStyle name="CALC Percent Total [1] 2 13 8 2 2" xfId="46823"/>
    <cellStyle name="CALC Percent Total [1] 2 13 8 3" xfId="36813"/>
    <cellStyle name="CALC Percent Total [1] 2 13 8 4" xfId="46824"/>
    <cellStyle name="CALC Percent Total [1] 2 13 9" xfId="22377"/>
    <cellStyle name="CALC Percent Total [1] 2 13 9 2" xfId="30674"/>
    <cellStyle name="CALC Percent Total [1] 2 13 9 2 2" xfId="46825"/>
    <cellStyle name="CALC Percent Total [1] 2 13 9 3" xfId="37696"/>
    <cellStyle name="CALC Percent Total [1] 2 13 9 4" xfId="46826"/>
    <cellStyle name="CALC Percent Total [1] 2 14" xfId="15034"/>
    <cellStyle name="CALC Percent Total [1] 2 14 10" xfId="23394"/>
    <cellStyle name="CALC Percent Total [1] 2 14 10 2" xfId="46827"/>
    <cellStyle name="CALC Percent Total [1] 2 14 11" xfId="46828"/>
    <cellStyle name="CALC Percent Total [1] 2 14 12" xfId="46829"/>
    <cellStyle name="CALC Percent Total [1] 2 14 2" xfId="16114"/>
    <cellStyle name="CALC Percent Total [1] 2 14 2 2" xfId="24429"/>
    <cellStyle name="CALC Percent Total [1] 2 14 2 2 2" xfId="46830"/>
    <cellStyle name="CALC Percent Total [1] 2 14 2 3" xfId="31707"/>
    <cellStyle name="CALC Percent Total [1] 2 14 2 4" xfId="46831"/>
    <cellStyle name="CALC Percent Total [1] 2 14 3" xfId="17081"/>
    <cellStyle name="CALC Percent Total [1] 2 14 3 2" xfId="25402"/>
    <cellStyle name="CALC Percent Total [1] 2 14 3 2 2" xfId="46832"/>
    <cellStyle name="CALC Percent Total [1] 2 14 3 3" xfId="32641"/>
    <cellStyle name="CALC Percent Total [1] 2 14 3 4" xfId="46833"/>
    <cellStyle name="CALC Percent Total [1] 2 14 4" xfId="18108"/>
    <cellStyle name="CALC Percent Total [1] 2 14 4 2" xfId="26428"/>
    <cellStyle name="CALC Percent Total [1] 2 14 4 2 2" xfId="46834"/>
    <cellStyle name="CALC Percent Total [1] 2 14 4 3" xfId="33618"/>
    <cellStyle name="CALC Percent Total [1] 2 14 4 4" xfId="46835"/>
    <cellStyle name="CALC Percent Total [1] 2 14 5" xfId="19092"/>
    <cellStyle name="CALC Percent Total [1] 2 14 5 2" xfId="27412"/>
    <cellStyle name="CALC Percent Total [1] 2 14 5 2 2" xfId="46836"/>
    <cellStyle name="CALC Percent Total [1] 2 14 5 3" xfId="34561"/>
    <cellStyle name="CALC Percent Total [1] 2 14 5 4" xfId="46837"/>
    <cellStyle name="CALC Percent Total [1] 2 14 6" xfId="20060"/>
    <cellStyle name="CALC Percent Total [1] 2 14 6 2" xfId="28382"/>
    <cellStyle name="CALC Percent Total [1] 2 14 6 2 2" xfId="46838"/>
    <cellStyle name="CALC Percent Total [1] 2 14 6 3" xfId="35508"/>
    <cellStyle name="CALC Percent Total [1] 2 14 6 4" xfId="46839"/>
    <cellStyle name="CALC Percent Total [1] 2 14 7" xfId="21017"/>
    <cellStyle name="CALC Percent Total [1] 2 14 7 2" xfId="29334"/>
    <cellStyle name="CALC Percent Total [1] 2 14 7 2 2" xfId="46840"/>
    <cellStyle name="CALC Percent Total [1] 2 14 7 3" xfId="36415"/>
    <cellStyle name="CALC Percent Total [1] 2 14 7 4" xfId="46841"/>
    <cellStyle name="CALC Percent Total [1] 2 14 8" xfId="21524"/>
    <cellStyle name="CALC Percent Total [1] 2 14 8 2" xfId="29825"/>
    <cellStyle name="CALC Percent Total [1] 2 14 8 2 2" xfId="46842"/>
    <cellStyle name="CALC Percent Total [1] 2 14 8 3" xfId="36885"/>
    <cellStyle name="CALC Percent Total [1] 2 14 8 4" xfId="46843"/>
    <cellStyle name="CALC Percent Total [1] 2 14 9" xfId="22452"/>
    <cellStyle name="CALC Percent Total [1] 2 14 9 2" xfId="30748"/>
    <cellStyle name="CALC Percent Total [1] 2 14 9 2 2" xfId="46844"/>
    <cellStyle name="CALC Percent Total [1] 2 14 9 3" xfId="37768"/>
    <cellStyle name="CALC Percent Total [1] 2 14 9 4" xfId="46845"/>
    <cellStyle name="CALC Percent Total [1] 2 15" xfId="15063"/>
    <cellStyle name="CALC Percent Total [1] 2 15 10" xfId="23423"/>
    <cellStyle name="CALC Percent Total [1] 2 15 10 2" xfId="46846"/>
    <cellStyle name="CALC Percent Total [1] 2 15 11" xfId="46847"/>
    <cellStyle name="CALC Percent Total [1] 2 15 12" xfId="46848"/>
    <cellStyle name="CALC Percent Total [1] 2 15 2" xfId="16143"/>
    <cellStyle name="CALC Percent Total [1] 2 15 2 2" xfId="24458"/>
    <cellStyle name="CALC Percent Total [1] 2 15 2 2 2" xfId="46849"/>
    <cellStyle name="CALC Percent Total [1] 2 15 2 3" xfId="31735"/>
    <cellStyle name="CALC Percent Total [1] 2 15 2 4" xfId="46850"/>
    <cellStyle name="CALC Percent Total [1] 2 15 3" xfId="17110"/>
    <cellStyle name="CALC Percent Total [1] 2 15 3 2" xfId="25431"/>
    <cellStyle name="CALC Percent Total [1] 2 15 3 2 2" xfId="46851"/>
    <cellStyle name="CALC Percent Total [1] 2 15 3 3" xfId="32669"/>
    <cellStyle name="CALC Percent Total [1] 2 15 3 4" xfId="46852"/>
    <cellStyle name="CALC Percent Total [1] 2 15 4" xfId="18137"/>
    <cellStyle name="CALC Percent Total [1] 2 15 4 2" xfId="26457"/>
    <cellStyle name="CALC Percent Total [1] 2 15 4 2 2" xfId="46853"/>
    <cellStyle name="CALC Percent Total [1] 2 15 4 3" xfId="33646"/>
    <cellStyle name="CALC Percent Total [1] 2 15 4 4" xfId="46854"/>
    <cellStyle name="CALC Percent Total [1] 2 15 5" xfId="19121"/>
    <cellStyle name="CALC Percent Total [1] 2 15 5 2" xfId="27441"/>
    <cellStyle name="CALC Percent Total [1] 2 15 5 2 2" xfId="46855"/>
    <cellStyle name="CALC Percent Total [1] 2 15 5 3" xfId="34589"/>
    <cellStyle name="CALC Percent Total [1] 2 15 5 4" xfId="46856"/>
    <cellStyle name="CALC Percent Total [1] 2 15 6" xfId="20089"/>
    <cellStyle name="CALC Percent Total [1] 2 15 6 2" xfId="28411"/>
    <cellStyle name="CALC Percent Total [1] 2 15 6 2 2" xfId="46857"/>
    <cellStyle name="CALC Percent Total [1] 2 15 6 3" xfId="35536"/>
    <cellStyle name="CALC Percent Total [1] 2 15 6 4" xfId="46858"/>
    <cellStyle name="CALC Percent Total [1] 2 15 7" xfId="21046"/>
    <cellStyle name="CALC Percent Total [1] 2 15 7 2" xfId="29363"/>
    <cellStyle name="CALC Percent Total [1] 2 15 7 2 2" xfId="46859"/>
    <cellStyle name="CALC Percent Total [1] 2 15 7 3" xfId="36443"/>
    <cellStyle name="CALC Percent Total [1] 2 15 7 4" xfId="46860"/>
    <cellStyle name="CALC Percent Total [1] 2 15 8" xfId="21553"/>
    <cellStyle name="CALC Percent Total [1] 2 15 8 2" xfId="29854"/>
    <cellStyle name="CALC Percent Total [1] 2 15 8 2 2" xfId="46861"/>
    <cellStyle name="CALC Percent Total [1] 2 15 8 3" xfId="36913"/>
    <cellStyle name="CALC Percent Total [1] 2 15 8 4" xfId="46862"/>
    <cellStyle name="CALC Percent Total [1] 2 15 9" xfId="22481"/>
    <cellStyle name="CALC Percent Total [1] 2 15 9 2" xfId="30777"/>
    <cellStyle name="CALC Percent Total [1] 2 15 9 2 2" xfId="46863"/>
    <cellStyle name="CALC Percent Total [1] 2 15 9 3" xfId="37796"/>
    <cellStyle name="CALC Percent Total [1] 2 15 9 4" xfId="46864"/>
    <cellStyle name="CALC Percent Total [1] 2 16" xfId="15148"/>
    <cellStyle name="CALC Percent Total [1] 2 16 10" xfId="46865"/>
    <cellStyle name="CALC Percent Total [1] 2 16 11" xfId="46866"/>
    <cellStyle name="CALC Percent Total [1] 2 16 2" xfId="16228"/>
    <cellStyle name="CALC Percent Total [1] 2 16 2 2" xfId="24541"/>
    <cellStyle name="CALC Percent Total [1] 2 16 2 2 2" xfId="46867"/>
    <cellStyle name="CALC Percent Total [1] 2 16 2 3" xfId="31816"/>
    <cellStyle name="CALC Percent Total [1] 2 16 2 4" xfId="46868"/>
    <cellStyle name="CALC Percent Total [1] 2 16 3" xfId="17194"/>
    <cellStyle name="CALC Percent Total [1] 2 16 3 2" xfId="25515"/>
    <cellStyle name="CALC Percent Total [1] 2 16 3 2 2" xfId="46869"/>
    <cellStyle name="CALC Percent Total [1] 2 16 3 3" xfId="32749"/>
    <cellStyle name="CALC Percent Total [1] 2 16 3 4" xfId="46870"/>
    <cellStyle name="CALC Percent Total [1] 2 16 4" xfId="18222"/>
    <cellStyle name="CALC Percent Total [1] 2 16 4 2" xfId="26542"/>
    <cellStyle name="CALC Percent Total [1] 2 16 4 2 2" xfId="46871"/>
    <cellStyle name="CALC Percent Total [1] 2 16 4 3" xfId="33727"/>
    <cellStyle name="CALC Percent Total [1] 2 16 4 4" xfId="46872"/>
    <cellStyle name="CALC Percent Total [1] 2 16 5" xfId="19206"/>
    <cellStyle name="CALC Percent Total [1] 2 16 5 2" xfId="27526"/>
    <cellStyle name="CALC Percent Total [1] 2 16 5 2 2" xfId="46873"/>
    <cellStyle name="CALC Percent Total [1] 2 16 5 3" xfId="34674"/>
    <cellStyle name="CALC Percent Total [1] 2 16 5 4" xfId="46874"/>
    <cellStyle name="CALC Percent Total [1] 2 16 6" xfId="20174"/>
    <cellStyle name="CALC Percent Total [1] 2 16 6 2" xfId="28496"/>
    <cellStyle name="CALC Percent Total [1] 2 16 6 2 2" xfId="46875"/>
    <cellStyle name="CALC Percent Total [1] 2 16 6 3" xfId="35619"/>
    <cellStyle name="CALC Percent Total [1] 2 16 6 4" xfId="46876"/>
    <cellStyle name="CALC Percent Total [1] 2 16 7" xfId="21635"/>
    <cellStyle name="CALC Percent Total [1] 2 16 7 2" xfId="29936"/>
    <cellStyle name="CALC Percent Total [1] 2 16 7 2 2" xfId="46877"/>
    <cellStyle name="CALC Percent Total [1] 2 16 7 3" xfId="36993"/>
    <cellStyle name="CALC Percent Total [1] 2 16 7 4" xfId="46878"/>
    <cellStyle name="CALC Percent Total [1] 2 16 8" xfId="22563"/>
    <cellStyle name="CALC Percent Total [1] 2 16 8 2" xfId="30859"/>
    <cellStyle name="CALC Percent Total [1] 2 16 8 2 2" xfId="46879"/>
    <cellStyle name="CALC Percent Total [1] 2 16 8 3" xfId="37876"/>
    <cellStyle name="CALC Percent Total [1] 2 16 8 4" xfId="46880"/>
    <cellStyle name="CALC Percent Total [1] 2 16 9" xfId="23505"/>
    <cellStyle name="CALC Percent Total [1] 2 16 9 2" xfId="46881"/>
    <cellStyle name="CALC Percent Total [1] 2 17" xfId="15168"/>
    <cellStyle name="CALC Percent Total [1] 2 17 10" xfId="46882"/>
    <cellStyle name="CALC Percent Total [1] 2 17 11" xfId="46883"/>
    <cellStyle name="CALC Percent Total [1] 2 17 2" xfId="16248"/>
    <cellStyle name="CALC Percent Total [1] 2 17 2 2" xfId="24561"/>
    <cellStyle name="CALC Percent Total [1] 2 17 2 2 2" xfId="46884"/>
    <cellStyle name="CALC Percent Total [1] 2 17 2 3" xfId="31834"/>
    <cellStyle name="CALC Percent Total [1] 2 17 2 4" xfId="46885"/>
    <cellStyle name="CALC Percent Total [1] 2 17 3" xfId="17214"/>
    <cellStyle name="CALC Percent Total [1] 2 17 3 2" xfId="25535"/>
    <cellStyle name="CALC Percent Total [1] 2 17 3 2 2" xfId="46886"/>
    <cellStyle name="CALC Percent Total [1] 2 17 3 3" xfId="32767"/>
    <cellStyle name="CALC Percent Total [1] 2 17 3 4" xfId="46887"/>
    <cellStyle name="CALC Percent Total [1] 2 17 4" xfId="18242"/>
    <cellStyle name="CALC Percent Total [1] 2 17 4 2" xfId="26562"/>
    <cellStyle name="CALC Percent Total [1] 2 17 4 2 2" xfId="46888"/>
    <cellStyle name="CALC Percent Total [1] 2 17 4 3" xfId="33745"/>
    <cellStyle name="CALC Percent Total [1] 2 17 4 4" xfId="46889"/>
    <cellStyle name="CALC Percent Total [1] 2 17 5" xfId="19226"/>
    <cellStyle name="CALC Percent Total [1] 2 17 5 2" xfId="27546"/>
    <cellStyle name="CALC Percent Total [1] 2 17 5 2 2" xfId="46890"/>
    <cellStyle name="CALC Percent Total [1] 2 17 5 3" xfId="34694"/>
    <cellStyle name="CALC Percent Total [1] 2 17 5 4" xfId="46891"/>
    <cellStyle name="CALC Percent Total [1] 2 17 6" xfId="20194"/>
    <cellStyle name="CALC Percent Total [1] 2 17 6 2" xfId="28516"/>
    <cellStyle name="CALC Percent Total [1] 2 17 6 2 2" xfId="46892"/>
    <cellStyle name="CALC Percent Total [1] 2 17 6 3" xfId="35637"/>
    <cellStyle name="CALC Percent Total [1] 2 17 6 4" xfId="46893"/>
    <cellStyle name="CALC Percent Total [1] 2 17 7" xfId="21655"/>
    <cellStyle name="CALC Percent Total [1] 2 17 7 2" xfId="29956"/>
    <cellStyle name="CALC Percent Total [1] 2 17 7 2 2" xfId="46894"/>
    <cellStyle name="CALC Percent Total [1] 2 17 7 3" xfId="37011"/>
    <cellStyle name="CALC Percent Total [1] 2 17 7 4" xfId="46895"/>
    <cellStyle name="CALC Percent Total [1] 2 17 8" xfId="22583"/>
    <cellStyle name="CALC Percent Total [1] 2 17 8 2" xfId="30879"/>
    <cellStyle name="CALC Percent Total [1] 2 17 8 2 2" xfId="46896"/>
    <cellStyle name="CALC Percent Total [1] 2 17 8 3" xfId="37894"/>
    <cellStyle name="CALC Percent Total [1] 2 17 8 4" xfId="46897"/>
    <cellStyle name="CALC Percent Total [1] 2 17 9" xfId="23525"/>
    <cellStyle name="CALC Percent Total [1] 2 17 9 2" xfId="46898"/>
    <cellStyle name="CALC Percent Total [1] 2 18" xfId="15190"/>
    <cellStyle name="CALC Percent Total [1] 2 18 10" xfId="46899"/>
    <cellStyle name="CALC Percent Total [1] 2 18 11" xfId="46900"/>
    <cellStyle name="CALC Percent Total [1] 2 18 2" xfId="16270"/>
    <cellStyle name="CALC Percent Total [1] 2 18 2 2" xfId="24583"/>
    <cellStyle name="CALC Percent Total [1] 2 18 2 2 2" xfId="46901"/>
    <cellStyle name="CALC Percent Total [1] 2 18 2 3" xfId="31855"/>
    <cellStyle name="CALC Percent Total [1] 2 18 2 4" xfId="46902"/>
    <cellStyle name="CALC Percent Total [1] 2 18 3" xfId="17236"/>
    <cellStyle name="CALC Percent Total [1] 2 18 3 2" xfId="25557"/>
    <cellStyle name="CALC Percent Total [1] 2 18 3 2 2" xfId="46903"/>
    <cellStyle name="CALC Percent Total [1] 2 18 3 3" xfId="32788"/>
    <cellStyle name="CALC Percent Total [1] 2 18 3 4" xfId="46904"/>
    <cellStyle name="CALC Percent Total [1] 2 18 4" xfId="18264"/>
    <cellStyle name="CALC Percent Total [1] 2 18 4 2" xfId="26584"/>
    <cellStyle name="CALC Percent Total [1] 2 18 4 2 2" xfId="46905"/>
    <cellStyle name="CALC Percent Total [1] 2 18 4 3" xfId="33766"/>
    <cellStyle name="CALC Percent Total [1] 2 18 4 4" xfId="46906"/>
    <cellStyle name="CALC Percent Total [1] 2 18 5" xfId="19248"/>
    <cellStyle name="CALC Percent Total [1] 2 18 5 2" xfId="27568"/>
    <cellStyle name="CALC Percent Total [1] 2 18 5 2 2" xfId="46907"/>
    <cellStyle name="CALC Percent Total [1] 2 18 5 3" xfId="34716"/>
    <cellStyle name="CALC Percent Total [1] 2 18 5 4" xfId="46908"/>
    <cellStyle name="CALC Percent Total [1] 2 18 6" xfId="20216"/>
    <cellStyle name="CALC Percent Total [1] 2 18 6 2" xfId="28538"/>
    <cellStyle name="CALC Percent Total [1] 2 18 6 2 2" xfId="46909"/>
    <cellStyle name="CALC Percent Total [1] 2 18 6 3" xfId="35658"/>
    <cellStyle name="CALC Percent Total [1] 2 18 6 4" xfId="46910"/>
    <cellStyle name="CALC Percent Total [1] 2 18 7" xfId="21677"/>
    <cellStyle name="CALC Percent Total [1] 2 18 7 2" xfId="29978"/>
    <cellStyle name="CALC Percent Total [1] 2 18 7 2 2" xfId="46911"/>
    <cellStyle name="CALC Percent Total [1] 2 18 7 3" xfId="37032"/>
    <cellStyle name="CALC Percent Total [1] 2 18 7 4" xfId="46912"/>
    <cellStyle name="CALC Percent Total [1] 2 18 8" xfId="22605"/>
    <cellStyle name="CALC Percent Total [1] 2 18 8 2" xfId="30901"/>
    <cellStyle name="CALC Percent Total [1] 2 18 8 2 2" xfId="46913"/>
    <cellStyle name="CALC Percent Total [1] 2 18 8 3" xfId="37915"/>
    <cellStyle name="CALC Percent Total [1] 2 18 8 4" xfId="46914"/>
    <cellStyle name="CALC Percent Total [1] 2 18 9" xfId="23547"/>
    <cellStyle name="CALC Percent Total [1] 2 18 9 2" xfId="46915"/>
    <cellStyle name="CALC Percent Total [1] 2 19" xfId="15206"/>
    <cellStyle name="CALC Percent Total [1] 2 19 10" xfId="46916"/>
    <cellStyle name="CALC Percent Total [1] 2 19 11" xfId="46917"/>
    <cellStyle name="CALC Percent Total [1] 2 19 2" xfId="16286"/>
    <cellStyle name="CALC Percent Total [1] 2 19 2 2" xfId="24599"/>
    <cellStyle name="CALC Percent Total [1] 2 19 2 2 2" xfId="46918"/>
    <cellStyle name="CALC Percent Total [1] 2 19 2 3" xfId="31869"/>
    <cellStyle name="CALC Percent Total [1] 2 19 2 4" xfId="46919"/>
    <cellStyle name="CALC Percent Total [1] 2 19 3" xfId="17252"/>
    <cellStyle name="CALC Percent Total [1] 2 19 3 2" xfId="25573"/>
    <cellStyle name="CALC Percent Total [1] 2 19 3 2 2" xfId="46920"/>
    <cellStyle name="CALC Percent Total [1] 2 19 3 3" xfId="32802"/>
    <cellStyle name="CALC Percent Total [1] 2 19 3 4" xfId="46921"/>
    <cellStyle name="CALC Percent Total [1] 2 19 4" xfId="18280"/>
    <cellStyle name="CALC Percent Total [1] 2 19 4 2" xfId="26600"/>
    <cellStyle name="CALC Percent Total [1] 2 19 4 2 2" xfId="46922"/>
    <cellStyle name="CALC Percent Total [1] 2 19 4 3" xfId="33780"/>
    <cellStyle name="CALC Percent Total [1] 2 19 4 4" xfId="46923"/>
    <cellStyle name="CALC Percent Total [1] 2 19 5" xfId="19264"/>
    <cellStyle name="CALC Percent Total [1] 2 19 5 2" xfId="27584"/>
    <cellStyle name="CALC Percent Total [1] 2 19 5 2 2" xfId="46924"/>
    <cellStyle name="CALC Percent Total [1] 2 19 5 3" xfId="34732"/>
    <cellStyle name="CALC Percent Total [1] 2 19 5 4" xfId="46925"/>
    <cellStyle name="CALC Percent Total [1] 2 19 6" xfId="20232"/>
    <cellStyle name="CALC Percent Total [1] 2 19 6 2" xfId="28554"/>
    <cellStyle name="CALC Percent Total [1] 2 19 6 2 2" xfId="46926"/>
    <cellStyle name="CALC Percent Total [1] 2 19 6 3" xfId="35672"/>
    <cellStyle name="CALC Percent Total [1] 2 19 6 4" xfId="46927"/>
    <cellStyle name="CALC Percent Total [1] 2 19 7" xfId="21693"/>
    <cellStyle name="CALC Percent Total [1] 2 19 7 2" xfId="29994"/>
    <cellStyle name="CALC Percent Total [1] 2 19 7 2 2" xfId="46928"/>
    <cellStyle name="CALC Percent Total [1] 2 19 7 3" xfId="37046"/>
    <cellStyle name="CALC Percent Total [1] 2 19 7 4" xfId="46929"/>
    <cellStyle name="CALC Percent Total [1] 2 19 8" xfId="22621"/>
    <cellStyle name="CALC Percent Total [1] 2 19 8 2" xfId="30917"/>
    <cellStyle name="CALC Percent Total [1] 2 19 8 2 2" xfId="46930"/>
    <cellStyle name="CALC Percent Total [1] 2 19 8 3" xfId="37929"/>
    <cellStyle name="CALC Percent Total [1] 2 19 8 4" xfId="46931"/>
    <cellStyle name="CALC Percent Total [1] 2 19 9" xfId="23563"/>
    <cellStyle name="CALC Percent Total [1] 2 19 9 2" xfId="46932"/>
    <cellStyle name="CALC Percent Total [1] 2 2" xfId="14520"/>
    <cellStyle name="CALC Percent Total [1] 2 2 2" xfId="15582"/>
    <cellStyle name="CALC Percent Total [1] 2 2 2 2" xfId="46933"/>
    <cellStyle name="CALC Percent Total [1] 2 2 2 2 2" xfId="46934"/>
    <cellStyle name="CALC Percent Total [1] 2 2 3" xfId="14446"/>
    <cellStyle name="CALC Percent Total [1] 2 2 3 2" xfId="46935"/>
    <cellStyle name="CALC Percent Total [1] 2 20" xfId="15271"/>
    <cellStyle name="CALC Percent Total [1] 2 20 10" xfId="46936"/>
    <cellStyle name="CALC Percent Total [1] 2 20 11" xfId="46937"/>
    <cellStyle name="CALC Percent Total [1] 2 20 2" xfId="16351"/>
    <cellStyle name="CALC Percent Total [1] 2 20 2 2" xfId="24664"/>
    <cellStyle name="CALC Percent Total [1] 2 20 2 2 2" xfId="46938"/>
    <cellStyle name="CALC Percent Total [1] 2 20 2 3" xfId="31931"/>
    <cellStyle name="CALC Percent Total [1] 2 20 2 4" xfId="46939"/>
    <cellStyle name="CALC Percent Total [1] 2 20 3" xfId="17317"/>
    <cellStyle name="CALC Percent Total [1] 2 20 3 2" xfId="25638"/>
    <cellStyle name="CALC Percent Total [1] 2 20 3 2 2" xfId="46940"/>
    <cellStyle name="CALC Percent Total [1] 2 20 3 3" xfId="32864"/>
    <cellStyle name="CALC Percent Total [1] 2 20 3 4" xfId="46941"/>
    <cellStyle name="CALC Percent Total [1] 2 20 4" xfId="18345"/>
    <cellStyle name="CALC Percent Total [1] 2 20 4 2" xfId="26665"/>
    <cellStyle name="CALC Percent Total [1] 2 20 4 2 2" xfId="46942"/>
    <cellStyle name="CALC Percent Total [1] 2 20 4 3" xfId="33842"/>
    <cellStyle name="CALC Percent Total [1] 2 20 4 4" xfId="46943"/>
    <cellStyle name="CALC Percent Total [1] 2 20 5" xfId="19329"/>
    <cellStyle name="CALC Percent Total [1] 2 20 5 2" xfId="27649"/>
    <cellStyle name="CALC Percent Total [1] 2 20 5 2 2" xfId="46944"/>
    <cellStyle name="CALC Percent Total [1] 2 20 5 3" xfId="34797"/>
    <cellStyle name="CALC Percent Total [1] 2 20 5 4" xfId="46945"/>
    <cellStyle name="CALC Percent Total [1] 2 20 6" xfId="20297"/>
    <cellStyle name="CALC Percent Total [1] 2 20 6 2" xfId="28619"/>
    <cellStyle name="CALC Percent Total [1] 2 20 6 2 2" xfId="46946"/>
    <cellStyle name="CALC Percent Total [1] 2 20 6 3" xfId="35734"/>
    <cellStyle name="CALC Percent Total [1] 2 20 6 4" xfId="46947"/>
    <cellStyle name="CALC Percent Total [1] 2 20 7" xfId="21758"/>
    <cellStyle name="CALC Percent Total [1] 2 20 7 2" xfId="30059"/>
    <cellStyle name="CALC Percent Total [1] 2 20 7 2 2" xfId="46948"/>
    <cellStyle name="CALC Percent Total [1] 2 20 7 3" xfId="37108"/>
    <cellStyle name="CALC Percent Total [1] 2 20 7 4" xfId="46949"/>
    <cellStyle name="CALC Percent Total [1] 2 20 8" xfId="22686"/>
    <cellStyle name="CALC Percent Total [1] 2 20 8 2" xfId="30982"/>
    <cellStyle name="CALC Percent Total [1] 2 20 8 2 2" xfId="46950"/>
    <cellStyle name="CALC Percent Total [1] 2 20 8 3" xfId="37991"/>
    <cellStyle name="CALC Percent Total [1] 2 20 8 4" xfId="46951"/>
    <cellStyle name="CALC Percent Total [1] 2 20 9" xfId="23628"/>
    <cellStyle name="CALC Percent Total [1] 2 20 9 2" xfId="46952"/>
    <cellStyle name="CALC Percent Total [1] 2 21" xfId="15287"/>
    <cellStyle name="CALC Percent Total [1] 2 21 10" xfId="46953"/>
    <cellStyle name="CALC Percent Total [1] 2 21 11" xfId="46954"/>
    <cellStyle name="CALC Percent Total [1] 2 21 2" xfId="16367"/>
    <cellStyle name="CALC Percent Total [1] 2 21 2 2" xfId="24680"/>
    <cellStyle name="CALC Percent Total [1] 2 21 2 2 2" xfId="46955"/>
    <cellStyle name="CALC Percent Total [1] 2 21 2 3" xfId="31947"/>
    <cellStyle name="CALC Percent Total [1] 2 21 2 4" xfId="46956"/>
    <cellStyle name="CALC Percent Total [1] 2 21 3" xfId="17333"/>
    <cellStyle name="CALC Percent Total [1] 2 21 3 2" xfId="25654"/>
    <cellStyle name="CALC Percent Total [1] 2 21 3 2 2" xfId="46957"/>
    <cellStyle name="CALC Percent Total [1] 2 21 3 3" xfId="32880"/>
    <cellStyle name="CALC Percent Total [1] 2 21 3 4" xfId="46958"/>
    <cellStyle name="CALC Percent Total [1] 2 21 4" xfId="18361"/>
    <cellStyle name="CALC Percent Total [1] 2 21 4 2" xfId="26681"/>
    <cellStyle name="CALC Percent Total [1] 2 21 4 2 2" xfId="46959"/>
    <cellStyle name="CALC Percent Total [1] 2 21 4 3" xfId="33858"/>
    <cellStyle name="CALC Percent Total [1] 2 21 4 4" xfId="46960"/>
    <cellStyle name="CALC Percent Total [1] 2 21 5" xfId="19345"/>
    <cellStyle name="CALC Percent Total [1] 2 21 5 2" xfId="27665"/>
    <cellStyle name="CALC Percent Total [1] 2 21 5 2 2" xfId="46961"/>
    <cellStyle name="CALC Percent Total [1] 2 21 5 3" xfId="34813"/>
    <cellStyle name="CALC Percent Total [1] 2 21 5 4" xfId="46962"/>
    <cellStyle name="CALC Percent Total [1] 2 21 6" xfId="20313"/>
    <cellStyle name="CALC Percent Total [1] 2 21 6 2" xfId="28635"/>
    <cellStyle name="CALC Percent Total [1] 2 21 6 2 2" xfId="46963"/>
    <cellStyle name="CALC Percent Total [1] 2 21 6 3" xfId="35750"/>
    <cellStyle name="CALC Percent Total [1] 2 21 6 4" xfId="46964"/>
    <cellStyle name="CALC Percent Total [1] 2 21 7" xfId="21774"/>
    <cellStyle name="CALC Percent Total [1] 2 21 7 2" xfId="30075"/>
    <cellStyle name="CALC Percent Total [1] 2 21 7 2 2" xfId="46965"/>
    <cellStyle name="CALC Percent Total [1] 2 21 7 3" xfId="37124"/>
    <cellStyle name="CALC Percent Total [1] 2 21 7 4" xfId="46966"/>
    <cellStyle name="CALC Percent Total [1] 2 21 8" xfId="22702"/>
    <cellStyle name="CALC Percent Total [1] 2 21 8 2" xfId="30998"/>
    <cellStyle name="CALC Percent Total [1] 2 21 8 2 2" xfId="46967"/>
    <cellStyle name="CALC Percent Total [1] 2 21 8 3" xfId="38007"/>
    <cellStyle name="CALC Percent Total [1] 2 21 8 4" xfId="46968"/>
    <cellStyle name="CALC Percent Total [1] 2 21 9" xfId="23644"/>
    <cellStyle name="CALC Percent Total [1] 2 21 9 2" xfId="46969"/>
    <cellStyle name="CALC Percent Total [1] 2 22" xfId="15306"/>
    <cellStyle name="CALC Percent Total [1] 2 22 10" xfId="46970"/>
    <cellStyle name="CALC Percent Total [1] 2 22 11" xfId="46971"/>
    <cellStyle name="CALC Percent Total [1] 2 22 2" xfId="16386"/>
    <cellStyle name="CALC Percent Total [1] 2 22 2 2" xfId="24699"/>
    <cellStyle name="CALC Percent Total [1] 2 22 2 2 2" xfId="46972"/>
    <cellStyle name="CALC Percent Total [1] 2 22 2 3" xfId="31965"/>
    <cellStyle name="CALC Percent Total [1] 2 22 2 4" xfId="46973"/>
    <cellStyle name="CALC Percent Total [1] 2 22 3" xfId="17352"/>
    <cellStyle name="CALC Percent Total [1] 2 22 3 2" xfId="25673"/>
    <cellStyle name="CALC Percent Total [1] 2 22 3 2 2" xfId="46974"/>
    <cellStyle name="CALC Percent Total [1] 2 22 3 3" xfId="32898"/>
    <cellStyle name="CALC Percent Total [1] 2 22 3 4" xfId="46975"/>
    <cellStyle name="CALC Percent Total [1] 2 22 4" xfId="18380"/>
    <cellStyle name="CALC Percent Total [1] 2 22 4 2" xfId="26700"/>
    <cellStyle name="CALC Percent Total [1] 2 22 4 2 2" xfId="46976"/>
    <cellStyle name="CALC Percent Total [1] 2 22 4 3" xfId="33876"/>
    <cellStyle name="CALC Percent Total [1] 2 22 4 4" xfId="46977"/>
    <cellStyle name="CALC Percent Total [1] 2 22 5" xfId="19363"/>
    <cellStyle name="CALC Percent Total [1] 2 22 5 2" xfId="27684"/>
    <cellStyle name="CALC Percent Total [1] 2 22 5 2 2" xfId="46978"/>
    <cellStyle name="CALC Percent Total [1] 2 22 5 3" xfId="34832"/>
    <cellStyle name="CALC Percent Total [1] 2 22 5 4" xfId="46979"/>
    <cellStyle name="CALC Percent Total [1] 2 22 6" xfId="20332"/>
    <cellStyle name="CALC Percent Total [1] 2 22 6 2" xfId="28654"/>
    <cellStyle name="CALC Percent Total [1] 2 22 6 2 2" xfId="46980"/>
    <cellStyle name="CALC Percent Total [1] 2 22 6 3" xfId="35768"/>
    <cellStyle name="CALC Percent Total [1] 2 22 6 4" xfId="46981"/>
    <cellStyle name="CALC Percent Total [1] 2 22 7" xfId="21793"/>
    <cellStyle name="CALC Percent Total [1] 2 22 7 2" xfId="30094"/>
    <cellStyle name="CALC Percent Total [1] 2 22 7 2 2" xfId="46982"/>
    <cellStyle name="CALC Percent Total [1] 2 22 7 3" xfId="37142"/>
    <cellStyle name="CALC Percent Total [1] 2 22 7 4" xfId="46983"/>
    <cellStyle name="CALC Percent Total [1] 2 22 8" xfId="22721"/>
    <cellStyle name="CALC Percent Total [1] 2 22 8 2" xfId="31017"/>
    <cellStyle name="CALC Percent Total [1] 2 22 8 2 2" xfId="46984"/>
    <cellStyle name="CALC Percent Total [1] 2 22 8 3" xfId="38025"/>
    <cellStyle name="CALC Percent Total [1] 2 22 8 4" xfId="46985"/>
    <cellStyle name="CALC Percent Total [1] 2 22 9" xfId="23663"/>
    <cellStyle name="CALC Percent Total [1] 2 22 9 2" xfId="46986"/>
    <cellStyle name="CALC Percent Total [1] 2 23" xfId="15380"/>
    <cellStyle name="CALC Percent Total [1] 2 23 10" xfId="46987"/>
    <cellStyle name="CALC Percent Total [1] 2 23 11" xfId="46988"/>
    <cellStyle name="CALC Percent Total [1] 2 23 2" xfId="16460"/>
    <cellStyle name="CALC Percent Total [1] 2 23 2 2" xfId="24773"/>
    <cellStyle name="CALC Percent Total [1] 2 23 2 2 2" xfId="46989"/>
    <cellStyle name="CALC Percent Total [1] 2 23 2 3" xfId="32037"/>
    <cellStyle name="CALC Percent Total [1] 2 23 2 4" xfId="46990"/>
    <cellStyle name="CALC Percent Total [1] 2 23 3" xfId="17426"/>
    <cellStyle name="CALC Percent Total [1] 2 23 3 2" xfId="25747"/>
    <cellStyle name="CALC Percent Total [1] 2 23 3 2 2" xfId="46991"/>
    <cellStyle name="CALC Percent Total [1] 2 23 3 3" xfId="32970"/>
    <cellStyle name="CALC Percent Total [1] 2 23 3 4" xfId="46992"/>
    <cellStyle name="CALC Percent Total [1] 2 23 4" xfId="18454"/>
    <cellStyle name="CALC Percent Total [1] 2 23 4 2" xfId="26774"/>
    <cellStyle name="CALC Percent Total [1] 2 23 4 2 2" xfId="46993"/>
    <cellStyle name="CALC Percent Total [1] 2 23 4 3" xfId="33948"/>
    <cellStyle name="CALC Percent Total [1] 2 23 4 4" xfId="46994"/>
    <cellStyle name="CALC Percent Total [1] 2 23 5" xfId="19437"/>
    <cellStyle name="CALC Percent Total [1] 2 23 5 2" xfId="27758"/>
    <cellStyle name="CALC Percent Total [1] 2 23 5 2 2" xfId="46995"/>
    <cellStyle name="CALC Percent Total [1] 2 23 5 3" xfId="34906"/>
    <cellStyle name="CALC Percent Total [1] 2 23 5 4" xfId="46996"/>
    <cellStyle name="CALC Percent Total [1] 2 23 6" xfId="20406"/>
    <cellStyle name="CALC Percent Total [1] 2 23 6 2" xfId="28728"/>
    <cellStyle name="CALC Percent Total [1] 2 23 6 2 2" xfId="46997"/>
    <cellStyle name="CALC Percent Total [1] 2 23 6 3" xfId="35840"/>
    <cellStyle name="CALC Percent Total [1] 2 23 6 4" xfId="46998"/>
    <cellStyle name="CALC Percent Total [1] 2 23 7" xfId="21867"/>
    <cellStyle name="CALC Percent Total [1] 2 23 7 2" xfId="30168"/>
    <cellStyle name="CALC Percent Total [1] 2 23 7 2 2" xfId="46999"/>
    <cellStyle name="CALC Percent Total [1] 2 23 7 3" xfId="37213"/>
    <cellStyle name="CALC Percent Total [1] 2 23 7 4" xfId="47000"/>
    <cellStyle name="CALC Percent Total [1] 2 23 8" xfId="22795"/>
    <cellStyle name="CALC Percent Total [1] 2 23 8 2" xfId="31091"/>
    <cellStyle name="CALC Percent Total [1] 2 23 8 2 2" xfId="47001"/>
    <cellStyle name="CALC Percent Total [1] 2 23 8 3" xfId="38097"/>
    <cellStyle name="CALC Percent Total [1] 2 23 8 4" xfId="47002"/>
    <cellStyle name="CALC Percent Total [1] 2 23 9" xfId="23737"/>
    <cellStyle name="CALC Percent Total [1] 2 23 9 2" xfId="47003"/>
    <cellStyle name="CALC Percent Total [1] 2 24" xfId="15394"/>
    <cellStyle name="CALC Percent Total [1] 2 24 10" xfId="47004"/>
    <cellStyle name="CALC Percent Total [1] 2 24 11" xfId="47005"/>
    <cellStyle name="CALC Percent Total [1] 2 24 2" xfId="16474"/>
    <cellStyle name="CALC Percent Total [1] 2 24 2 2" xfId="24787"/>
    <cellStyle name="CALC Percent Total [1] 2 24 2 2 2" xfId="47006"/>
    <cellStyle name="CALC Percent Total [1] 2 24 2 3" xfId="32051"/>
    <cellStyle name="CALC Percent Total [1] 2 24 2 4" xfId="47007"/>
    <cellStyle name="CALC Percent Total [1] 2 24 3" xfId="17440"/>
    <cellStyle name="CALC Percent Total [1] 2 24 3 2" xfId="25761"/>
    <cellStyle name="CALC Percent Total [1] 2 24 3 2 2" xfId="47008"/>
    <cellStyle name="CALC Percent Total [1] 2 24 3 3" xfId="32984"/>
    <cellStyle name="CALC Percent Total [1] 2 24 3 4" xfId="47009"/>
    <cellStyle name="CALC Percent Total [1] 2 24 4" xfId="18468"/>
    <cellStyle name="CALC Percent Total [1] 2 24 4 2" xfId="26788"/>
    <cellStyle name="CALC Percent Total [1] 2 24 4 2 2" xfId="47010"/>
    <cellStyle name="CALC Percent Total [1] 2 24 4 3" xfId="33962"/>
    <cellStyle name="CALC Percent Total [1] 2 24 4 4" xfId="47011"/>
    <cellStyle name="CALC Percent Total [1] 2 24 5" xfId="19451"/>
    <cellStyle name="CALC Percent Total [1] 2 24 5 2" xfId="27772"/>
    <cellStyle name="CALC Percent Total [1] 2 24 5 2 2" xfId="47012"/>
    <cellStyle name="CALC Percent Total [1] 2 24 5 3" xfId="34920"/>
    <cellStyle name="CALC Percent Total [1] 2 24 5 4" xfId="47013"/>
    <cellStyle name="CALC Percent Total [1] 2 24 6" xfId="20420"/>
    <cellStyle name="CALC Percent Total [1] 2 24 6 2" xfId="28742"/>
    <cellStyle name="CALC Percent Total [1] 2 24 6 2 2" xfId="47014"/>
    <cellStyle name="CALC Percent Total [1] 2 24 6 3" xfId="35854"/>
    <cellStyle name="CALC Percent Total [1] 2 24 6 4" xfId="47015"/>
    <cellStyle name="CALC Percent Total [1] 2 24 7" xfId="21881"/>
    <cellStyle name="CALC Percent Total [1] 2 24 7 2" xfId="30182"/>
    <cellStyle name="CALC Percent Total [1] 2 24 7 2 2" xfId="47016"/>
    <cellStyle name="CALC Percent Total [1] 2 24 7 3" xfId="37227"/>
    <cellStyle name="CALC Percent Total [1] 2 24 7 4" xfId="47017"/>
    <cellStyle name="CALC Percent Total [1] 2 24 8" xfId="22809"/>
    <cellStyle name="CALC Percent Total [1] 2 24 8 2" xfId="31105"/>
    <cellStyle name="CALC Percent Total [1] 2 24 8 2 2" xfId="47018"/>
    <cellStyle name="CALC Percent Total [1] 2 24 8 3" xfId="38111"/>
    <cellStyle name="CALC Percent Total [1] 2 24 8 4" xfId="47019"/>
    <cellStyle name="CALC Percent Total [1] 2 24 9" xfId="23751"/>
    <cellStyle name="CALC Percent Total [1] 2 24 9 2" xfId="47020"/>
    <cellStyle name="CALC Percent Total [1] 2 25" xfId="15410"/>
    <cellStyle name="CALC Percent Total [1] 2 25 10" xfId="47021"/>
    <cellStyle name="CALC Percent Total [1] 2 25 11" xfId="47022"/>
    <cellStyle name="CALC Percent Total [1] 2 25 2" xfId="16490"/>
    <cellStyle name="CALC Percent Total [1] 2 25 2 2" xfId="24803"/>
    <cellStyle name="CALC Percent Total [1] 2 25 2 2 2" xfId="47023"/>
    <cellStyle name="CALC Percent Total [1] 2 25 2 3" xfId="32065"/>
    <cellStyle name="CALC Percent Total [1] 2 25 2 4" xfId="47024"/>
    <cellStyle name="CALC Percent Total [1] 2 25 3" xfId="17456"/>
    <cellStyle name="CALC Percent Total [1] 2 25 3 2" xfId="25777"/>
    <cellStyle name="CALC Percent Total [1] 2 25 3 2 2" xfId="47025"/>
    <cellStyle name="CALC Percent Total [1] 2 25 3 3" xfId="32998"/>
    <cellStyle name="CALC Percent Total [1] 2 25 3 4" xfId="47026"/>
    <cellStyle name="CALC Percent Total [1] 2 25 4" xfId="18484"/>
    <cellStyle name="CALC Percent Total [1] 2 25 4 2" xfId="26804"/>
    <cellStyle name="CALC Percent Total [1] 2 25 4 2 2" xfId="47027"/>
    <cellStyle name="CALC Percent Total [1] 2 25 4 3" xfId="33976"/>
    <cellStyle name="CALC Percent Total [1] 2 25 4 4" xfId="47028"/>
    <cellStyle name="CALC Percent Total [1] 2 25 5" xfId="19467"/>
    <cellStyle name="CALC Percent Total [1] 2 25 5 2" xfId="27788"/>
    <cellStyle name="CALC Percent Total [1] 2 25 5 2 2" xfId="47029"/>
    <cellStyle name="CALC Percent Total [1] 2 25 5 3" xfId="34936"/>
    <cellStyle name="CALC Percent Total [1] 2 25 5 4" xfId="47030"/>
    <cellStyle name="CALC Percent Total [1] 2 25 6" xfId="20436"/>
    <cellStyle name="CALC Percent Total [1] 2 25 6 2" xfId="28758"/>
    <cellStyle name="CALC Percent Total [1] 2 25 6 2 2" xfId="47031"/>
    <cellStyle name="CALC Percent Total [1] 2 25 6 3" xfId="35868"/>
    <cellStyle name="CALC Percent Total [1] 2 25 6 4" xfId="47032"/>
    <cellStyle name="CALC Percent Total [1] 2 25 7" xfId="21897"/>
    <cellStyle name="CALC Percent Total [1] 2 25 7 2" xfId="30198"/>
    <cellStyle name="CALC Percent Total [1] 2 25 7 2 2" xfId="47033"/>
    <cellStyle name="CALC Percent Total [1] 2 25 7 3" xfId="37241"/>
    <cellStyle name="CALC Percent Total [1] 2 25 7 4" xfId="47034"/>
    <cellStyle name="CALC Percent Total [1] 2 25 8" xfId="22825"/>
    <cellStyle name="CALC Percent Total [1] 2 25 8 2" xfId="31121"/>
    <cellStyle name="CALC Percent Total [1] 2 25 8 2 2" xfId="47035"/>
    <cellStyle name="CALC Percent Total [1] 2 25 8 3" xfId="38125"/>
    <cellStyle name="CALC Percent Total [1] 2 25 8 4" xfId="47036"/>
    <cellStyle name="CALC Percent Total [1] 2 25 9" xfId="23767"/>
    <cellStyle name="CALC Percent Total [1] 2 25 9 2" xfId="47037"/>
    <cellStyle name="CALC Percent Total [1] 2 26" xfId="15426"/>
    <cellStyle name="CALC Percent Total [1] 2 26 10" xfId="47038"/>
    <cellStyle name="CALC Percent Total [1] 2 26 11" xfId="47039"/>
    <cellStyle name="CALC Percent Total [1] 2 26 2" xfId="16506"/>
    <cellStyle name="CALC Percent Total [1] 2 26 2 2" xfId="24819"/>
    <cellStyle name="CALC Percent Total [1] 2 26 2 2 2" xfId="47040"/>
    <cellStyle name="CALC Percent Total [1] 2 26 2 3" xfId="32080"/>
    <cellStyle name="CALC Percent Total [1] 2 26 2 4" xfId="47041"/>
    <cellStyle name="CALC Percent Total [1] 2 26 3" xfId="17472"/>
    <cellStyle name="CALC Percent Total [1] 2 26 3 2" xfId="25793"/>
    <cellStyle name="CALC Percent Total [1] 2 26 3 2 2" xfId="47042"/>
    <cellStyle name="CALC Percent Total [1] 2 26 3 3" xfId="33013"/>
    <cellStyle name="CALC Percent Total [1] 2 26 3 4" xfId="47043"/>
    <cellStyle name="CALC Percent Total [1] 2 26 4" xfId="18500"/>
    <cellStyle name="CALC Percent Total [1] 2 26 4 2" xfId="26820"/>
    <cellStyle name="CALC Percent Total [1] 2 26 4 2 2" xfId="47044"/>
    <cellStyle name="CALC Percent Total [1] 2 26 4 3" xfId="33991"/>
    <cellStyle name="CALC Percent Total [1] 2 26 4 4" xfId="47045"/>
    <cellStyle name="CALC Percent Total [1] 2 26 5" xfId="19483"/>
    <cellStyle name="CALC Percent Total [1] 2 26 5 2" xfId="27804"/>
    <cellStyle name="CALC Percent Total [1] 2 26 5 2 2" xfId="47046"/>
    <cellStyle name="CALC Percent Total [1] 2 26 5 3" xfId="34952"/>
    <cellStyle name="CALC Percent Total [1] 2 26 5 4" xfId="47047"/>
    <cellStyle name="CALC Percent Total [1] 2 26 6" xfId="20452"/>
    <cellStyle name="CALC Percent Total [1] 2 26 6 2" xfId="28774"/>
    <cellStyle name="CALC Percent Total [1] 2 26 6 2 2" xfId="47048"/>
    <cellStyle name="CALC Percent Total [1] 2 26 6 3" xfId="35883"/>
    <cellStyle name="CALC Percent Total [1] 2 26 6 4" xfId="47049"/>
    <cellStyle name="CALC Percent Total [1] 2 26 7" xfId="21913"/>
    <cellStyle name="CALC Percent Total [1] 2 26 7 2" xfId="30214"/>
    <cellStyle name="CALC Percent Total [1] 2 26 7 2 2" xfId="47050"/>
    <cellStyle name="CALC Percent Total [1] 2 26 7 3" xfId="37256"/>
    <cellStyle name="CALC Percent Total [1] 2 26 7 4" xfId="47051"/>
    <cellStyle name="CALC Percent Total [1] 2 26 8" xfId="22841"/>
    <cellStyle name="CALC Percent Total [1] 2 26 8 2" xfId="31137"/>
    <cellStyle name="CALC Percent Total [1] 2 26 8 2 2" xfId="47052"/>
    <cellStyle name="CALC Percent Total [1] 2 26 8 3" xfId="38140"/>
    <cellStyle name="CALC Percent Total [1] 2 26 8 4" xfId="47053"/>
    <cellStyle name="CALC Percent Total [1] 2 26 9" xfId="23783"/>
    <cellStyle name="CALC Percent Total [1] 2 26 9 2" xfId="47054"/>
    <cellStyle name="CALC Percent Total [1] 2 27" xfId="15440"/>
    <cellStyle name="CALC Percent Total [1] 2 27 10" xfId="47055"/>
    <cellStyle name="CALC Percent Total [1] 2 27 11" xfId="47056"/>
    <cellStyle name="CALC Percent Total [1] 2 27 2" xfId="16520"/>
    <cellStyle name="CALC Percent Total [1] 2 27 2 2" xfId="24833"/>
    <cellStyle name="CALC Percent Total [1] 2 27 2 2 2" xfId="47057"/>
    <cellStyle name="CALC Percent Total [1] 2 27 2 3" xfId="32094"/>
    <cellStyle name="CALC Percent Total [1] 2 27 2 4" xfId="47058"/>
    <cellStyle name="CALC Percent Total [1] 2 27 3" xfId="17486"/>
    <cellStyle name="CALC Percent Total [1] 2 27 3 2" xfId="25807"/>
    <cellStyle name="CALC Percent Total [1] 2 27 3 2 2" xfId="47059"/>
    <cellStyle name="CALC Percent Total [1] 2 27 3 3" xfId="33027"/>
    <cellStyle name="CALC Percent Total [1] 2 27 3 4" xfId="47060"/>
    <cellStyle name="CALC Percent Total [1] 2 27 4" xfId="18514"/>
    <cellStyle name="CALC Percent Total [1] 2 27 4 2" xfId="26834"/>
    <cellStyle name="CALC Percent Total [1] 2 27 4 2 2" xfId="47061"/>
    <cellStyle name="CALC Percent Total [1] 2 27 4 3" xfId="34005"/>
    <cellStyle name="CALC Percent Total [1] 2 27 4 4" xfId="47062"/>
    <cellStyle name="CALC Percent Total [1] 2 27 5" xfId="19497"/>
    <cellStyle name="CALC Percent Total [1] 2 27 5 2" xfId="27818"/>
    <cellStyle name="CALC Percent Total [1] 2 27 5 2 2" xfId="47063"/>
    <cellStyle name="CALC Percent Total [1] 2 27 5 3" xfId="34966"/>
    <cellStyle name="CALC Percent Total [1] 2 27 5 4" xfId="47064"/>
    <cellStyle name="CALC Percent Total [1] 2 27 6" xfId="20466"/>
    <cellStyle name="CALC Percent Total [1] 2 27 6 2" xfId="28788"/>
    <cellStyle name="CALC Percent Total [1] 2 27 6 2 2" xfId="47065"/>
    <cellStyle name="CALC Percent Total [1] 2 27 6 3" xfId="35897"/>
    <cellStyle name="CALC Percent Total [1] 2 27 6 4" xfId="47066"/>
    <cellStyle name="CALC Percent Total [1] 2 27 7" xfId="21927"/>
    <cellStyle name="CALC Percent Total [1] 2 27 7 2" xfId="30228"/>
    <cellStyle name="CALC Percent Total [1] 2 27 7 2 2" xfId="47067"/>
    <cellStyle name="CALC Percent Total [1] 2 27 7 3" xfId="37270"/>
    <cellStyle name="CALC Percent Total [1] 2 27 7 4" xfId="47068"/>
    <cellStyle name="CALC Percent Total [1] 2 27 8" xfId="22855"/>
    <cellStyle name="CALC Percent Total [1] 2 27 8 2" xfId="31151"/>
    <cellStyle name="CALC Percent Total [1] 2 27 8 2 2" xfId="47069"/>
    <cellStyle name="CALC Percent Total [1] 2 27 8 3" xfId="38154"/>
    <cellStyle name="CALC Percent Total [1] 2 27 8 4" xfId="47070"/>
    <cellStyle name="CALC Percent Total [1] 2 27 9" xfId="23797"/>
    <cellStyle name="CALC Percent Total [1] 2 27 9 2" xfId="47071"/>
    <cellStyle name="CALC Percent Total [1] 2 28" xfId="15454"/>
    <cellStyle name="CALC Percent Total [1] 2 28 10" xfId="47072"/>
    <cellStyle name="CALC Percent Total [1] 2 28 11" xfId="47073"/>
    <cellStyle name="CALC Percent Total [1] 2 28 2" xfId="16534"/>
    <cellStyle name="CALC Percent Total [1] 2 28 2 2" xfId="24847"/>
    <cellStyle name="CALC Percent Total [1] 2 28 2 2 2" xfId="47074"/>
    <cellStyle name="CALC Percent Total [1] 2 28 2 3" xfId="32108"/>
    <cellStyle name="CALC Percent Total [1] 2 28 2 4" xfId="47075"/>
    <cellStyle name="CALC Percent Total [1] 2 28 3" xfId="17500"/>
    <cellStyle name="CALC Percent Total [1] 2 28 3 2" xfId="25821"/>
    <cellStyle name="CALC Percent Total [1] 2 28 3 2 2" xfId="47076"/>
    <cellStyle name="CALC Percent Total [1] 2 28 3 3" xfId="33041"/>
    <cellStyle name="CALC Percent Total [1] 2 28 3 4" xfId="47077"/>
    <cellStyle name="CALC Percent Total [1] 2 28 4" xfId="18528"/>
    <cellStyle name="CALC Percent Total [1] 2 28 4 2" xfId="26848"/>
    <cellStyle name="CALC Percent Total [1] 2 28 4 2 2" xfId="47078"/>
    <cellStyle name="CALC Percent Total [1] 2 28 4 3" xfId="34019"/>
    <cellStyle name="CALC Percent Total [1] 2 28 4 4" xfId="47079"/>
    <cellStyle name="CALC Percent Total [1] 2 28 5" xfId="19511"/>
    <cellStyle name="CALC Percent Total [1] 2 28 5 2" xfId="27832"/>
    <cellStyle name="CALC Percent Total [1] 2 28 5 2 2" xfId="47080"/>
    <cellStyle name="CALC Percent Total [1] 2 28 5 3" xfId="34980"/>
    <cellStyle name="CALC Percent Total [1] 2 28 5 4" xfId="47081"/>
    <cellStyle name="CALC Percent Total [1] 2 28 6" xfId="20480"/>
    <cellStyle name="CALC Percent Total [1] 2 28 6 2" xfId="28802"/>
    <cellStyle name="CALC Percent Total [1] 2 28 6 2 2" xfId="47082"/>
    <cellStyle name="CALC Percent Total [1] 2 28 6 3" xfId="35911"/>
    <cellStyle name="CALC Percent Total [1] 2 28 6 4" xfId="47083"/>
    <cellStyle name="CALC Percent Total [1] 2 28 7" xfId="21941"/>
    <cellStyle name="CALC Percent Total [1] 2 28 7 2" xfId="30242"/>
    <cellStyle name="CALC Percent Total [1] 2 28 7 2 2" xfId="47084"/>
    <cellStyle name="CALC Percent Total [1] 2 28 7 3" xfId="37284"/>
    <cellStyle name="CALC Percent Total [1] 2 28 7 4" xfId="47085"/>
    <cellStyle name="CALC Percent Total [1] 2 28 8" xfId="22869"/>
    <cellStyle name="CALC Percent Total [1] 2 28 8 2" xfId="31165"/>
    <cellStyle name="CALC Percent Total [1] 2 28 8 2 2" xfId="47086"/>
    <cellStyle name="CALC Percent Total [1] 2 28 8 3" xfId="38168"/>
    <cellStyle name="CALC Percent Total [1] 2 28 8 4" xfId="47087"/>
    <cellStyle name="CALC Percent Total [1] 2 28 9" xfId="23811"/>
    <cellStyle name="CALC Percent Total [1] 2 28 9 2" xfId="47088"/>
    <cellStyle name="CALC Percent Total [1] 2 29" xfId="15486"/>
    <cellStyle name="CALC Percent Total [1] 2 29 2" xfId="17532"/>
    <cellStyle name="CALC Percent Total [1] 2 29 2 2" xfId="25852"/>
    <cellStyle name="CALC Percent Total [1] 2 29 2 2 2" xfId="47089"/>
    <cellStyle name="CALC Percent Total [1] 2 29 2 3" xfId="33070"/>
    <cellStyle name="CALC Percent Total [1] 2 29 2 4" xfId="47090"/>
    <cellStyle name="CALC Percent Total [1] 2 29 3" xfId="19543"/>
    <cellStyle name="CALC Percent Total [1] 2 29 3 2" xfId="27864"/>
    <cellStyle name="CALC Percent Total [1] 2 29 3 2 2" xfId="47091"/>
    <cellStyle name="CALC Percent Total [1] 2 29 3 3" xfId="35012"/>
    <cellStyle name="CALC Percent Total [1] 2 29 3 4" xfId="47092"/>
    <cellStyle name="CALC Percent Total [1] 2 29 4" xfId="47093"/>
    <cellStyle name="CALC Percent Total [1] 2 29 4 2" xfId="47094"/>
    <cellStyle name="CALC Percent Total [1] 2 3" xfId="14521"/>
    <cellStyle name="CALC Percent Total [1] 2 3 2" xfId="15583"/>
    <cellStyle name="CALC Percent Total [1] 2 3 2 2" xfId="47095"/>
    <cellStyle name="CALC Percent Total [1] 2 3 2 2 2" xfId="47096"/>
    <cellStyle name="CALC Percent Total [1] 2 3 3" xfId="23829"/>
    <cellStyle name="CALC Percent Total [1] 2 3 3 2" xfId="47097"/>
    <cellStyle name="CALC Percent Total [1] 2 30" xfId="47098"/>
    <cellStyle name="CALC Percent Total [1] 2 30 2" xfId="47099"/>
    <cellStyle name="CALC Percent Total [1] 2 4" xfId="14547"/>
    <cellStyle name="CALC Percent Total [1] 2 4 2" xfId="15626"/>
    <cellStyle name="CALC Percent Total [1] 2 4 2 2" xfId="23940"/>
    <cellStyle name="CALC Percent Total [1] 2 4 2 2 2" xfId="47100"/>
    <cellStyle name="CALC Percent Total [1] 2 4 2 3" xfId="47101"/>
    <cellStyle name="CALC Percent Total [1] 2 4 2 4" xfId="47102"/>
    <cellStyle name="CALC Percent Total [1] 2 4 3" xfId="16594"/>
    <cellStyle name="CALC Percent Total [1] 2 4 3 2" xfId="24911"/>
    <cellStyle name="CALC Percent Total [1] 2 4 3 2 2" xfId="47103"/>
    <cellStyle name="CALC Percent Total [1] 2 4 3 3" xfId="32171"/>
    <cellStyle name="CALC Percent Total [1] 2 4 3 4" xfId="47104"/>
    <cellStyle name="CALC Percent Total [1] 2 4 4" xfId="17613"/>
    <cellStyle name="CALC Percent Total [1] 2 4 4 2" xfId="25936"/>
    <cellStyle name="CALC Percent Total [1] 2 4 4 2 2" xfId="47105"/>
    <cellStyle name="CALC Percent Total [1] 2 4 4 3" xfId="33148"/>
    <cellStyle name="CALC Percent Total [1] 2 4 4 4" xfId="47106"/>
    <cellStyle name="CALC Percent Total [1] 2 4 5" xfId="18595"/>
    <cellStyle name="CALC Percent Total [1] 2 4 5 2" xfId="26914"/>
    <cellStyle name="CALC Percent Total [1] 2 4 5 2 2" xfId="47107"/>
    <cellStyle name="CALC Percent Total [1] 2 4 5 3" xfId="34083"/>
    <cellStyle name="CALC Percent Total [1] 2 4 5 4" xfId="47108"/>
    <cellStyle name="CALC Percent Total [1] 2 4 6" xfId="19563"/>
    <cellStyle name="CALC Percent Total [1] 2 4 6 2" xfId="27884"/>
    <cellStyle name="CALC Percent Total [1] 2 4 6 2 2" xfId="47109"/>
    <cellStyle name="CALC Percent Total [1] 2 4 6 3" xfId="35031"/>
    <cellStyle name="CALC Percent Total [1] 2 4 6 4" xfId="47110"/>
    <cellStyle name="CALC Percent Total [1] 2 4 7" xfId="20521"/>
    <cellStyle name="CALC Percent Total [1] 2 4 7 2" xfId="28843"/>
    <cellStyle name="CALC Percent Total [1] 2 4 7 2 2" xfId="47111"/>
    <cellStyle name="CALC Percent Total [1] 2 4 7 3" xfId="35948"/>
    <cellStyle name="CALC Percent Total [1] 2 4 7 4" xfId="47112"/>
    <cellStyle name="CALC Percent Total [1] 2 4 8" xfId="22904"/>
    <cellStyle name="CALC Percent Total [1] 2 4 8 2" xfId="47113"/>
    <cellStyle name="CALC Percent Total [1] 2 5" xfId="14608"/>
    <cellStyle name="CALC Percent Total [1] 2 5 10" xfId="22969"/>
    <cellStyle name="CALC Percent Total [1] 2 5 10 2" xfId="47114"/>
    <cellStyle name="CALC Percent Total [1] 2 5 11" xfId="47115"/>
    <cellStyle name="CALC Percent Total [1] 2 5 2" xfId="15688"/>
    <cellStyle name="CALC Percent Total [1] 2 5 2 2" xfId="24004"/>
    <cellStyle name="CALC Percent Total [1] 2 5 2 2 2" xfId="47116"/>
    <cellStyle name="CALC Percent Total [1] 2 5 2 3" xfId="31299"/>
    <cellStyle name="CALC Percent Total [1] 2 5 2 4" xfId="47117"/>
    <cellStyle name="CALC Percent Total [1] 2 5 3" xfId="16655"/>
    <cellStyle name="CALC Percent Total [1] 2 5 3 2" xfId="24975"/>
    <cellStyle name="CALC Percent Total [1] 2 5 3 2 2" xfId="47118"/>
    <cellStyle name="CALC Percent Total [1] 2 5 3 3" xfId="32232"/>
    <cellStyle name="CALC Percent Total [1] 2 5 3 4" xfId="47119"/>
    <cellStyle name="CALC Percent Total [1] 2 5 4" xfId="17677"/>
    <cellStyle name="CALC Percent Total [1] 2 5 4 2" xfId="26001"/>
    <cellStyle name="CALC Percent Total [1] 2 5 4 2 2" xfId="47120"/>
    <cellStyle name="CALC Percent Total [1] 2 5 4 3" xfId="33209"/>
    <cellStyle name="CALC Percent Total [1] 2 5 4 4" xfId="47121"/>
    <cellStyle name="CALC Percent Total [1] 2 5 5" xfId="18660"/>
    <cellStyle name="CALC Percent Total [1] 2 5 5 2" xfId="26981"/>
    <cellStyle name="CALC Percent Total [1] 2 5 5 2 2" xfId="47122"/>
    <cellStyle name="CALC Percent Total [1] 2 5 5 3" xfId="34147"/>
    <cellStyle name="CALC Percent Total [1] 2 5 5 4" xfId="47123"/>
    <cellStyle name="CALC Percent Total [1] 2 5 6" xfId="19629"/>
    <cellStyle name="CALC Percent Total [1] 2 5 6 2" xfId="27950"/>
    <cellStyle name="CALC Percent Total [1] 2 5 6 2 2" xfId="47124"/>
    <cellStyle name="CALC Percent Total [1] 2 5 6 3" xfId="35093"/>
    <cellStyle name="CALC Percent Total [1] 2 5 6 4" xfId="47125"/>
    <cellStyle name="CALC Percent Total [1] 2 5 7" xfId="20586"/>
    <cellStyle name="CALC Percent Total [1] 2 5 7 2" xfId="28908"/>
    <cellStyle name="CALC Percent Total [1] 2 5 7 2 2" xfId="47126"/>
    <cellStyle name="CALC Percent Total [1] 2 5 7 3" xfId="36009"/>
    <cellStyle name="CALC Percent Total [1] 2 5 7 4" xfId="47127"/>
    <cellStyle name="CALC Percent Total [1] 2 5 8" xfId="21366"/>
    <cellStyle name="CALC Percent Total [1] 2 5 8 2" xfId="29669"/>
    <cellStyle name="CALC Percent Total [1] 2 5 8 2 2" xfId="47128"/>
    <cellStyle name="CALC Percent Total [1] 2 5 8 3" xfId="36734"/>
    <cellStyle name="CALC Percent Total [1] 2 5 8 4" xfId="47129"/>
    <cellStyle name="CALC Percent Total [1] 2 5 9" xfId="22023"/>
    <cellStyle name="CALC Percent Total [1] 2 5 9 2" xfId="30322"/>
    <cellStyle name="CALC Percent Total [1] 2 5 9 2 2" xfId="47130"/>
    <cellStyle name="CALC Percent Total [1] 2 5 9 3" xfId="37360"/>
    <cellStyle name="CALC Percent Total [1] 2 5 9 4" xfId="47131"/>
    <cellStyle name="CALC Percent Total [1] 2 6" xfId="14628"/>
    <cellStyle name="CALC Percent Total [1] 2 6 10" xfId="22990"/>
    <cellStyle name="CALC Percent Total [1] 2 6 10 2" xfId="47132"/>
    <cellStyle name="CALC Percent Total [1] 2 6 11" xfId="47133"/>
    <cellStyle name="CALC Percent Total [1] 2 6 2" xfId="15709"/>
    <cellStyle name="CALC Percent Total [1] 2 6 2 2" xfId="24025"/>
    <cellStyle name="CALC Percent Total [1] 2 6 2 2 2" xfId="47134"/>
    <cellStyle name="CALC Percent Total [1] 2 6 2 3" xfId="31319"/>
    <cellStyle name="CALC Percent Total [1] 2 6 2 4" xfId="47135"/>
    <cellStyle name="CALC Percent Total [1] 2 6 3" xfId="16676"/>
    <cellStyle name="CALC Percent Total [1] 2 6 3 2" xfId="24996"/>
    <cellStyle name="CALC Percent Total [1] 2 6 3 2 2" xfId="47136"/>
    <cellStyle name="CALC Percent Total [1] 2 6 3 3" xfId="32252"/>
    <cellStyle name="CALC Percent Total [1] 2 6 3 4" xfId="47137"/>
    <cellStyle name="CALC Percent Total [1] 2 6 4" xfId="17699"/>
    <cellStyle name="CALC Percent Total [1] 2 6 4 2" xfId="26022"/>
    <cellStyle name="CALC Percent Total [1] 2 6 4 2 2" xfId="47138"/>
    <cellStyle name="CALC Percent Total [1] 2 6 4 3" xfId="33229"/>
    <cellStyle name="CALC Percent Total [1] 2 6 4 4" xfId="47139"/>
    <cellStyle name="CALC Percent Total [1] 2 6 5" xfId="18682"/>
    <cellStyle name="CALC Percent Total [1] 2 6 5 2" xfId="27003"/>
    <cellStyle name="CALC Percent Total [1] 2 6 5 2 2" xfId="47140"/>
    <cellStyle name="CALC Percent Total [1] 2 6 5 3" xfId="34168"/>
    <cellStyle name="CALC Percent Total [1] 2 6 5 4" xfId="47141"/>
    <cellStyle name="CALC Percent Total [1] 2 6 6" xfId="19651"/>
    <cellStyle name="CALC Percent Total [1] 2 6 6 2" xfId="27972"/>
    <cellStyle name="CALC Percent Total [1] 2 6 6 2 2" xfId="47142"/>
    <cellStyle name="CALC Percent Total [1] 2 6 6 3" xfId="35114"/>
    <cellStyle name="CALC Percent Total [1] 2 6 6 4" xfId="47143"/>
    <cellStyle name="CALC Percent Total [1] 2 6 7" xfId="20608"/>
    <cellStyle name="CALC Percent Total [1] 2 6 7 2" xfId="28929"/>
    <cellStyle name="CALC Percent Total [1] 2 6 7 2 2" xfId="47144"/>
    <cellStyle name="CALC Percent Total [1] 2 6 7 3" xfId="36029"/>
    <cellStyle name="CALC Percent Total [1] 2 6 7 4" xfId="47145"/>
    <cellStyle name="CALC Percent Total [1] 2 6 8" xfId="21067"/>
    <cellStyle name="CALC Percent Total [1] 2 6 8 2" xfId="29384"/>
    <cellStyle name="CALC Percent Total [1] 2 6 8 2 2" xfId="47146"/>
    <cellStyle name="CALC Percent Total [1] 2 6 8 3" xfId="36462"/>
    <cellStyle name="CALC Percent Total [1] 2 6 8 4" xfId="47147"/>
    <cellStyle name="CALC Percent Total [1] 2 6 9" xfId="22045"/>
    <cellStyle name="CALC Percent Total [1] 2 6 9 2" xfId="30343"/>
    <cellStyle name="CALC Percent Total [1] 2 6 9 2 2" xfId="47148"/>
    <cellStyle name="CALC Percent Total [1] 2 6 9 3" xfId="37380"/>
    <cellStyle name="CALC Percent Total [1] 2 6 9 4" xfId="47149"/>
    <cellStyle name="CALC Percent Total [1] 2 7" xfId="14647"/>
    <cellStyle name="CALC Percent Total [1] 2 7 10" xfId="23009"/>
    <cellStyle name="CALC Percent Total [1] 2 7 10 2" xfId="47150"/>
    <cellStyle name="CALC Percent Total [1] 2 7 11" xfId="47151"/>
    <cellStyle name="CALC Percent Total [1] 2 7 2" xfId="15728"/>
    <cellStyle name="CALC Percent Total [1] 2 7 2 2" xfId="24044"/>
    <cellStyle name="CALC Percent Total [1] 2 7 2 2 2" xfId="47152"/>
    <cellStyle name="CALC Percent Total [1] 2 7 2 3" xfId="31337"/>
    <cellStyle name="CALC Percent Total [1] 2 7 2 4" xfId="47153"/>
    <cellStyle name="CALC Percent Total [1] 2 7 3" xfId="16694"/>
    <cellStyle name="CALC Percent Total [1] 2 7 3 2" xfId="25015"/>
    <cellStyle name="CALC Percent Total [1] 2 7 3 2 2" xfId="47154"/>
    <cellStyle name="CALC Percent Total [1] 2 7 3 3" xfId="32270"/>
    <cellStyle name="CALC Percent Total [1] 2 7 3 4" xfId="47155"/>
    <cellStyle name="CALC Percent Total [1] 2 7 4" xfId="17718"/>
    <cellStyle name="CALC Percent Total [1] 2 7 4 2" xfId="26041"/>
    <cellStyle name="CALC Percent Total [1] 2 7 4 2 2" xfId="47156"/>
    <cellStyle name="CALC Percent Total [1] 2 7 4 3" xfId="33247"/>
    <cellStyle name="CALC Percent Total [1] 2 7 4 4" xfId="47157"/>
    <cellStyle name="CALC Percent Total [1] 2 7 5" xfId="18701"/>
    <cellStyle name="CALC Percent Total [1] 2 7 5 2" xfId="27022"/>
    <cellStyle name="CALC Percent Total [1] 2 7 5 2 2" xfId="47158"/>
    <cellStyle name="CALC Percent Total [1] 2 7 5 3" xfId="34186"/>
    <cellStyle name="CALC Percent Total [1] 2 7 5 4" xfId="47159"/>
    <cellStyle name="CALC Percent Total [1] 2 7 6" xfId="19670"/>
    <cellStyle name="CALC Percent Total [1] 2 7 6 2" xfId="27991"/>
    <cellStyle name="CALC Percent Total [1] 2 7 6 2 2" xfId="47160"/>
    <cellStyle name="CALC Percent Total [1] 2 7 6 3" xfId="35132"/>
    <cellStyle name="CALC Percent Total [1] 2 7 6 4" xfId="47161"/>
    <cellStyle name="CALC Percent Total [1] 2 7 7" xfId="20627"/>
    <cellStyle name="CALC Percent Total [1] 2 7 7 2" xfId="28948"/>
    <cellStyle name="CALC Percent Total [1] 2 7 7 2 2" xfId="47162"/>
    <cellStyle name="CALC Percent Total [1] 2 7 7 3" xfId="36047"/>
    <cellStyle name="CALC Percent Total [1] 2 7 7 4" xfId="47163"/>
    <cellStyle name="CALC Percent Total [1] 2 7 8" xfId="21159"/>
    <cellStyle name="CALC Percent Total [1] 2 7 8 2" xfId="29471"/>
    <cellStyle name="CALC Percent Total [1] 2 7 8 2 2" xfId="47164"/>
    <cellStyle name="CALC Percent Total [1] 2 7 8 3" xfId="36543"/>
    <cellStyle name="CALC Percent Total [1] 2 7 8 4" xfId="47165"/>
    <cellStyle name="CALC Percent Total [1] 2 7 9" xfId="22064"/>
    <cellStyle name="CALC Percent Total [1] 2 7 9 2" xfId="30362"/>
    <cellStyle name="CALC Percent Total [1] 2 7 9 2 2" xfId="47166"/>
    <cellStyle name="CALC Percent Total [1] 2 7 9 3" xfId="37398"/>
    <cellStyle name="CALC Percent Total [1] 2 7 9 4" xfId="47167"/>
    <cellStyle name="CALC Percent Total [1] 2 8" xfId="14693"/>
    <cellStyle name="CALC Percent Total [1] 2 8 10" xfId="23056"/>
    <cellStyle name="CALC Percent Total [1] 2 8 10 2" xfId="47168"/>
    <cellStyle name="CALC Percent Total [1] 2 8 11" xfId="47169"/>
    <cellStyle name="CALC Percent Total [1] 2 8 2" xfId="15774"/>
    <cellStyle name="CALC Percent Total [1] 2 8 2 2" xfId="24091"/>
    <cellStyle name="CALC Percent Total [1] 2 8 2 2 2" xfId="47170"/>
    <cellStyle name="CALC Percent Total [1] 2 8 2 3" xfId="31382"/>
    <cellStyle name="CALC Percent Total [1] 2 8 2 4" xfId="47171"/>
    <cellStyle name="CALC Percent Total [1] 2 8 3" xfId="16740"/>
    <cellStyle name="CALC Percent Total [1] 2 8 3 2" xfId="25062"/>
    <cellStyle name="CALC Percent Total [1] 2 8 3 2 2" xfId="47172"/>
    <cellStyle name="CALC Percent Total [1] 2 8 3 3" xfId="32315"/>
    <cellStyle name="CALC Percent Total [1] 2 8 3 4" xfId="47173"/>
    <cellStyle name="CALC Percent Total [1] 2 8 4" xfId="17764"/>
    <cellStyle name="CALC Percent Total [1] 2 8 4 2" xfId="26088"/>
    <cellStyle name="CALC Percent Total [1] 2 8 4 2 2" xfId="47174"/>
    <cellStyle name="CALC Percent Total [1] 2 8 4 3" xfId="33292"/>
    <cellStyle name="CALC Percent Total [1] 2 8 4 4" xfId="47175"/>
    <cellStyle name="CALC Percent Total [1] 2 8 5" xfId="18748"/>
    <cellStyle name="CALC Percent Total [1] 2 8 5 2" xfId="27069"/>
    <cellStyle name="CALC Percent Total [1] 2 8 5 2 2" xfId="47176"/>
    <cellStyle name="CALC Percent Total [1] 2 8 5 3" xfId="34231"/>
    <cellStyle name="CALC Percent Total [1] 2 8 5 4" xfId="47177"/>
    <cellStyle name="CALC Percent Total [1] 2 8 6" xfId="19717"/>
    <cellStyle name="CALC Percent Total [1] 2 8 6 2" xfId="28038"/>
    <cellStyle name="CALC Percent Total [1] 2 8 6 2 2" xfId="47178"/>
    <cellStyle name="CALC Percent Total [1] 2 8 6 3" xfId="35177"/>
    <cellStyle name="CALC Percent Total [1] 2 8 6 4" xfId="47179"/>
    <cellStyle name="CALC Percent Total [1] 2 8 7" xfId="20674"/>
    <cellStyle name="CALC Percent Total [1] 2 8 7 2" xfId="28995"/>
    <cellStyle name="CALC Percent Total [1] 2 8 7 2 2" xfId="47180"/>
    <cellStyle name="CALC Percent Total [1] 2 8 7 3" xfId="36092"/>
    <cellStyle name="CALC Percent Total [1] 2 8 7 4" xfId="47181"/>
    <cellStyle name="CALC Percent Total [1] 2 8 8" xfId="21328"/>
    <cellStyle name="CALC Percent Total [1] 2 8 8 2" xfId="29633"/>
    <cellStyle name="CALC Percent Total [1] 2 8 8 2 2" xfId="47182"/>
    <cellStyle name="CALC Percent Total [1] 2 8 8 3" xfId="36699"/>
    <cellStyle name="CALC Percent Total [1] 2 8 8 4" xfId="47183"/>
    <cellStyle name="CALC Percent Total [1] 2 8 9" xfId="22111"/>
    <cellStyle name="CALC Percent Total [1] 2 8 9 2" xfId="30409"/>
    <cellStyle name="CALC Percent Total [1] 2 8 9 2 2" xfId="47184"/>
    <cellStyle name="CALC Percent Total [1] 2 8 9 3" xfId="37443"/>
    <cellStyle name="CALC Percent Total [1] 2 8 9 4" xfId="47185"/>
    <cellStyle name="CALC Percent Total [1] 2 9" xfId="14780"/>
    <cellStyle name="CALC Percent Total [1] 2 9 10" xfId="23144"/>
    <cellStyle name="CALC Percent Total [1] 2 9 10 2" xfId="47186"/>
    <cellStyle name="CALC Percent Total [1] 2 9 11" xfId="47187"/>
    <cellStyle name="CALC Percent Total [1] 2 9 12" xfId="47188"/>
    <cellStyle name="CALC Percent Total [1] 2 9 2" xfId="15861"/>
    <cellStyle name="CALC Percent Total [1] 2 9 2 2" xfId="24179"/>
    <cellStyle name="CALC Percent Total [1] 2 9 2 2 2" xfId="47189"/>
    <cellStyle name="CALC Percent Total [1] 2 9 2 3" xfId="31467"/>
    <cellStyle name="CALC Percent Total [1] 2 9 2 4" xfId="47190"/>
    <cellStyle name="CALC Percent Total [1] 2 9 3" xfId="16827"/>
    <cellStyle name="CALC Percent Total [1] 2 9 3 2" xfId="25151"/>
    <cellStyle name="CALC Percent Total [1] 2 9 3 2 2" xfId="47191"/>
    <cellStyle name="CALC Percent Total [1] 2 9 3 3" xfId="32400"/>
    <cellStyle name="CALC Percent Total [1] 2 9 3 4" xfId="47192"/>
    <cellStyle name="CALC Percent Total [1] 2 9 4" xfId="17853"/>
    <cellStyle name="CALC Percent Total [1] 2 9 4 2" xfId="26177"/>
    <cellStyle name="CALC Percent Total [1] 2 9 4 2 2" xfId="47193"/>
    <cellStyle name="CALC Percent Total [1] 2 9 4 3" xfId="33377"/>
    <cellStyle name="CALC Percent Total [1] 2 9 4 4" xfId="47194"/>
    <cellStyle name="CALC Percent Total [1] 2 9 5" xfId="18837"/>
    <cellStyle name="CALC Percent Total [1] 2 9 5 2" xfId="27158"/>
    <cellStyle name="CALC Percent Total [1] 2 9 5 2 2" xfId="47195"/>
    <cellStyle name="CALC Percent Total [1] 2 9 5 3" xfId="34317"/>
    <cellStyle name="CALC Percent Total [1] 2 9 5 4" xfId="47196"/>
    <cellStyle name="CALC Percent Total [1] 2 9 6" xfId="19805"/>
    <cellStyle name="CALC Percent Total [1] 2 9 6 2" xfId="28127"/>
    <cellStyle name="CALC Percent Total [1] 2 9 6 2 2" xfId="47197"/>
    <cellStyle name="CALC Percent Total [1] 2 9 6 3" xfId="35263"/>
    <cellStyle name="CALC Percent Total [1] 2 9 6 4" xfId="47198"/>
    <cellStyle name="CALC Percent Total [1] 2 9 7" xfId="20763"/>
    <cellStyle name="CALC Percent Total [1] 2 9 7 2" xfId="29084"/>
    <cellStyle name="CALC Percent Total [1] 2 9 7 2 2" xfId="47199"/>
    <cellStyle name="CALC Percent Total [1] 2 9 7 3" xfId="36176"/>
    <cellStyle name="CALC Percent Total [1] 2 9 7 4" xfId="47200"/>
    <cellStyle name="CALC Percent Total [1] 2 9 8" xfId="21185"/>
    <cellStyle name="CALC Percent Total [1] 2 9 8 2" xfId="29497"/>
    <cellStyle name="CALC Percent Total [1] 2 9 8 2 2" xfId="47201"/>
    <cellStyle name="CALC Percent Total [1] 2 9 8 3" xfId="36568"/>
    <cellStyle name="CALC Percent Total [1] 2 9 8 4" xfId="47202"/>
    <cellStyle name="CALC Percent Total [1] 2 9 9" xfId="22199"/>
    <cellStyle name="CALC Percent Total [1] 2 9 9 2" xfId="30497"/>
    <cellStyle name="CALC Percent Total [1] 2 9 9 2 2" xfId="47203"/>
    <cellStyle name="CALC Percent Total [1] 2 9 9 3" xfId="37528"/>
    <cellStyle name="CALC Percent Total [1] 2 9 9 4" xfId="47204"/>
    <cellStyle name="CALC Percent Total [1] 20" xfId="15300"/>
    <cellStyle name="CALC Percent Total [1] 20 10" xfId="47205"/>
    <cellStyle name="CALC Percent Total [1] 20 11" xfId="47206"/>
    <cellStyle name="CALC Percent Total [1] 20 2" xfId="16380"/>
    <cellStyle name="CALC Percent Total [1] 20 2 2" xfId="24693"/>
    <cellStyle name="CALC Percent Total [1] 20 2 2 2" xfId="47207"/>
    <cellStyle name="CALC Percent Total [1] 20 2 3" xfId="31959"/>
    <cellStyle name="CALC Percent Total [1] 20 2 4" xfId="47208"/>
    <cellStyle name="CALC Percent Total [1] 20 3" xfId="17346"/>
    <cellStyle name="CALC Percent Total [1] 20 3 2" xfId="25667"/>
    <cellStyle name="CALC Percent Total [1] 20 3 2 2" xfId="47209"/>
    <cellStyle name="CALC Percent Total [1] 20 3 3" xfId="32892"/>
    <cellStyle name="CALC Percent Total [1] 20 3 4" xfId="47210"/>
    <cellStyle name="CALC Percent Total [1] 20 4" xfId="18374"/>
    <cellStyle name="CALC Percent Total [1] 20 4 2" xfId="26694"/>
    <cellStyle name="CALC Percent Total [1] 20 4 2 2" xfId="47211"/>
    <cellStyle name="CALC Percent Total [1] 20 4 3" xfId="33870"/>
    <cellStyle name="CALC Percent Total [1] 20 4 4" xfId="47212"/>
    <cellStyle name="CALC Percent Total [1] 20 5" xfId="19357"/>
    <cellStyle name="CALC Percent Total [1] 20 5 2" xfId="27678"/>
    <cellStyle name="CALC Percent Total [1] 20 5 2 2" xfId="47213"/>
    <cellStyle name="CALC Percent Total [1] 20 5 3" xfId="34826"/>
    <cellStyle name="CALC Percent Total [1] 20 5 4" xfId="47214"/>
    <cellStyle name="CALC Percent Total [1] 20 6" xfId="20326"/>
    <cellStyle name="CALC Percent Total [1] 20 6 2" xfId="28648"/>
    <cellStyle name="CALC Percent Total [1] 20 6 2 2" xfId="47215"/>
    <cellStyle name="CALC Percent Total [1] 20 6 3" xfId="35762"/>
    <cellStyle name="CALC Percent Total [1] 20 6 4" xfId="47216"/>
    <cellStyle name="CALC Percent Total [1] 20 7" xfId="21787"/>
    <cellStyle name="CALC Percent Total [1] 20 7 2" xfId="30088"/>
    <cellStyle name="CALC Percent Total [1] 20 7 2 2" xfId="47217"/>
    <cellStyle name="CALC Percent Total [1] 20 7 3" xfId="37136"/>
    <cellStyle name="CALC Percent Total [1] 20 7 4" xfId="47218"/>
    <cellStyle name="CALC Percent Total [1] 20 8" xfId="22715"/>
    <cellStyle name="CALC Percent Total [1] 20 8 2" xfId="31011"/>
    <cellStyle name="CALC Percent Total [1] 20 8 2 2" xfId="47219"/>
    <cellStyle name="CALC Percent Total [1] 20 8 3" xfId="38019"/>
    <cellStyle name="CALC Percent Total [1] 20 8 4" xfId="47220"/>
    <cellStyle name="CALC Percent Total [1] 20 9" xfId="23657"/>
    <cellStyle name="CALC Percent Total [1] 20 9 2" xfId="47221"/>
    <cellStyle name="CALC Percent Total [1] 21" xfId="15337"/>
    <cellStyle name="CALC Percent Total [1] 21 10" xfId="47222"/>
    <cellStyle name="CALC Percent Total [1] 21 11" xfId="47223"/>
    <cellStyle name="CALC Percent Total [1] 21 2" xfId="16417"/>
    <cellStyle name="CALC Percent Total [1] 21 2 2" xfId="24730"/>
    <cellStyle name="CALC Percent Total [1] 21 2 2 2" xfId="47224"/>
    <cellStyle name="CALC Percent Total [1] 21 2 3" xfId="31995"/>
    <cellStyle name="CALC Percent Total [1] 21 2 4" xfId="47225"/>
    <cellStyle name="CALC Percent Total [1] 21 3" xfId="17383"/>
    <cellStyle name="CALC Percent Total [1] 21 3 2" xfId="25704"/>
    <cellStyle name="CALC Percent Total [1] 21 3 2 2" xfId="47226"/>
    <cellStyle name="CALC Percent Total [1] 21 3 3" xfId="32928"/>
    <cellStyle name="CALC Percent Total [1] 21 3 4" xfId="47227"/>
    <cellStyle name="CALC Percent Total [1] 21 4" xfId="18411"/>
    <cellStyle name="CALC Percent Total [1] 21 4 2" xfId="26731"/>
    <cellStyle name="CALC Percent Total [1] 21 4 2 2" xfId="47228"/>
    <cellStyle name="CALC Percent Total [1] 21 4 3" xfId="33906"/>
    <cellStyle name="CALC Percent Total [1] 21 4 4" xfId="47229"/>
    <cellStyle name="CALC Percent Total [1] 21 5" xfId="19394"/>
    <cellStyle name="CALC Percent Total [1] 21 5 2" xfId="27715"/>
    <cellStyle name="CALC Percent Total [1] 21 5 2 2" xfId="47230"/>
    <cellStyle name="CALC Percent Total [1] 21 5 3" xfId="34863"/>
    <cellStyle name="CALC Percent Total [1] 21 5 4" xfId="47231"/>
    <cellStyle name="CALC Percent Total [1] 21 6" xfId="20363"/>
    <cellStyle name="CALC Percent Total [1] 21 6 2" xfId="28685"/>
    <cellStyle name="CALC Percent Total [1] 21 6 2 2" xfId="47232"/>
    <cellStyle name="CALC Percent Total [1] 21 6 3" xfId="35798"/>
    <cellStyle name="CALC Percent Total [1] 21 6 4" xfId="47233"/>
    <cellStyle name="CALC Percent Total [1] 21 7" xfId="21824"/>
    <cellStyle name="CALC Percent Total [1] 21 7 2" xfId="30125"/>
    <cellStyle name="CALC Percent Total [1] 21 7 2 2" xfId="47234"/>
    <cellStyle name="CALC Percent Total [1] 21 7 3" xfId="37172"/>
    <cellStyle name="CALC Percent Total [1] 21 7 4" xfId="47235"/>
    <cellStyle name="CALC Percent Total [1] 21 8" xfId="22752"/>
    <cellStyle name="CALC Percent Total [1] 21 8 2" xfId="31048"/>
    <cellStyle name="CALC Percent Total [1] 21 8 2 2" xfId="47236"/>
    <cellStyle name="CALC Percent Total [1] 21 8 3" xfId="38055"/>
    <cellStyle name="CALC Percent Total [1] 21 8 4" xfId="47237"/>
    <cellStyle name="CALC Percent Total [1] 21 9" xfId="23694"/>
    <cellStyle name="CALC Percent Total [1] 21 9 2" xfId="47238"/>
    <cellStyle name="CALC Percent Total [1] 22" xfId="15471"/>
    <cellStyle name="CALC Percent Total [1] 22 2" xfId="17517"/>
    <cellStyle name="CALC Percent Total [1] 22 2 2" xfId="25837"/>
    <cellStyle name="CALC Percent Total [1] 22 2 2 2" xfId="47239"/>
    <cellStyle name="CALC Percent Total [1] 22 2 3" xfId="33056"/>
    <cellStyle name="CALC Percent Total [1] 22 2 4" xfId="47240"/>
    <cellStyle name="CALC Percent Total [1] 22 3" xfId="19528"/>
    <cellStyle name="CALC Percent Total [1] 22 3 2" xfId="27849"/>
    <cellStyle name="CALC Percent Total [1] 22 3 2 2" xfId="47241"/>
    <cellStyle name="CALC Percent Total [1] 22 3 3" xfId="34997"/>
    <cellStyle name="CALC Percent Total [1] 22 3 4" xfId="47242"/>
    <cellStyle name="CALC Percent Total [1] 22 4" xfId="47243"/>
    <cellStyle name="CALC Percent Total [1] 22 4 2" xfId="47244"/>
    <cellStyle name="CALC Percent Total [1] 23" xfId="47245"/>
    <cellStyle name="CALC Percent Total [1] 23 2" xfId="47246"/>
    <cellStyle name="CALC Percent Total [1] 3" xfId="14536"/>
    <cellStyle name="CALC Percent Total [1] 3 2" xfId="15612"/>
    <cellStyle name="CALC Percent Total [1] 3 2 2" xfId="23926"/>
    <cellStyle name="CALC Percent Total [1] 3 2 2 2" xfId="47247"/>
    <cellStyle name="CALC Percent Total [1] 3 2 3" xfId="47248"/>
    <cellStyle name="CALC Percent Total [1] 3 2 4" xfId="47249"/>
    <cellStyle name="CALC Percent Total [1] 3 3" xfId="16581"/>
    <cellStyle name="CALC Percent Total [1] 3 3 2" xfId="24897"/>
    <cellStyle name="CALC Percent Total [1] 3 3 2 2" xfId="47250"/>
    <cellStyle name="CALC Percent Total [1] 3 3 3" xfId="32157"/>
    <cellStyle name="CALC Percent Total [1] 3 3 4" xfId="47251"/>
    <cellStyle name="CALC Percent Total [1] 3 4" xfId="17599"/>
    <cellStyle name="CALC Percent Total [1] 3 4 2" xfId="25921"/>
    <cellStyle name="CALC Percent Total [1] 3 4 2 2" xfId="47252"/>
    <cellStyle name="CALC Percent Total [1] 3 4 3" xfId="33134"/>
    <cellStyle name="CALC Percent Total [1] 3 4 4" xfId="47253"/>
    <cellStyle name="CALC Percent Total [1] 3 5" xfId="18580"/>
    <cellStyle name="CALC Percent Total [1] 3 5 2" xfId="26899"/>
    <cellStyle name="CALC Percent Total [1] 3 5 2 2" xfId="47254"/>
    <cellStyle name="CALC Percent Total [1] 3 5 3" xfId="34068"/>
    <cellStyle name="CALC Percent Total [1] 3 5 4" xfId="47255"/>
    <cellStyle name="CALC Percent Total [1] 3 6" xfId="19548"/>
    <cellStyle name="CALC Percent Total [1] 3 6 2" xfId="27869"/>
    <cellStyle name="CALC Percent Total [1] 3 6 2 2" xfId="47256"/>
    <cellStyle name="CALC Percent Total [1] 3 6 3" xfId="35017"/>
    <cellStyle name="CALC Percent Total [1] 3 6 4" xfId="47257"/>
    <cellStyle name="CALC Percent Total [1] 3 7" xfId="20506"/>
    <cellStyle name="CALC Percent Total [1] 3 7 2" xfId="28828"/>
    <cellStyle name="CALC Percent Total [1] 3 7 2 2" xfId="47258"/>
    <cellStyle name="CALC Percent Total [1] 3 7 3" xfId="35934"/>
    <cellStyle name="CALC Percent Total [1] 3 7 4" xfId="47259"/>
    <cellStyle name="CALC Percent Total [1] 3 8" xfId="22890"/>
    <cellStyle name="CALC Percent Total [1] 3 8 2" xfId="47260"/>
    <cellStyle name="CALC Percent Total [1] 4" xfId="14585"/>
    <cellStyle name="CALC Percent Total [1] 4 10" xfId="22944"/>
    <cellStyle name="CALC Percent Total [1] 4 10 2" xfId="47261"/>
    <cellStyle name="CALC Percent Total [1] 4 11" xfId="47262"/>
    <cellStyle name="CALC Percent Total [1] 4 2" xfId="15665"/>
    <cellStyle name="CALC Percent Total [1] 4 2 2" xfId="23980"/>
    <cellStyle name="CALC Percent Total [1] 4 2 2 2" xfId="47263"/>
    <cellStyle name="CALC Percent Total [1] 4 2 3" xfId="31277"/>
    <cellStyle name="CALC Percent Total [1] 4 2 4" xfId="47264"/>
    <cellStyle name="CALC Percent Total [1] 4 3" xfId="16632"/>
    <cellStyle name="CALC Percent Total [1] 4 3 2" xfId="24951"/>
    <cellStyle name="CALC Percent Total [1] 4 3 2 2" xfId="47265"/>
    <cellStyle name="CALC Percent Total [1] 4 3 3" xfId="32210"/>
    <cellStyle name="CALC Percent Total [1] 4 3 4" xfId="47266"/>
    <cellStyle name="CALC Percent Total [1] 4 4" xfId="17653"/>
    <cellStyle name="CALC Percent Total [1] 4 4 2" xfId="25977"/>
    <cellStyle name="CALC Percent Total [1] 4 4 2 2" xfId="47267"/>
    <cellStyle name="CALC Percent Total [1] 4 4 3" xfId="33187"/>
    <cellStyle name="CALC Percent Total [1] 4 4 4" xfId="47268"/>
    <cellStyle name="CALC Percent Total [1] 4 5" xfId="18636"/>
    <cellStyle name="CALC Percent Total [1] 4 5 2" xfId="26956"/>
    <cellStyle name="CALC Percent Total [1] 4 5 2 2" xfId="47269"/>
    <cellStyle name="CALC Percent Total [1] 4 5 3" xfId="34124"/>
    <cellStyle name="CALC Percent Total [1] 4 5 4" xfId="47270"/>
    <cellStyle name="CALC Percent Total [1] 4 6" xfId="19605"/>
    <cellStyle name="CALC Percent Total [1] 4 6 2" xfId="27925"/>
    <cellStyle name="CALC Percent Total [1] 4 6 2 2" xfId="47271"/>
    <cellStyle name="CALC Percent Total [1] 4 6 3" xfId="35070"/>
    <cellStyle name="CALC Percent Total [1] 4 6 4" xfId="47272"/>
    <cellStyle name="CALC Percent Total [1] 4 7" xfId="20562"/>
    <cellStyle name="CALC Percent Total [1] 4 7 2" xfId="28884"/>
    <cellStyle name="CALC Percent Total [1] 4 7 2 2" xfId="47273"/>
    <cellStyle name="CALC Percent Total [1] 4 7 3" xfId="35987"/>
    <cellStyle name="CALC Percent Total [1] 4 7 4" xfId="47274"/>
    <cellStyle name="CALC Percent Total [1] 4 8" xfId="21164"/>
    <cellStyle name="CALC Percent Total [1] 4 8 2" xfId="29476"/>
    <cellStyle name="CALC Percent Total [1] 4 8 2 2" xfId="47275"/>
    <cellStyle name="CALC Percent Total [1] 4 8 3" xfId="36548"/>
    <cellStyle name="CALC Percent Total [1] 4 8 4" xfId="47276"/>
    <cellStyle name="CALC Percent Total [1] 4 9" xfId="21998"/>
    <cellStyle name="CALC Percent Total [1] 4 9 2" xfId="30298"/>
    <cellStyle name="CALC Percent Total [1] 4 9 2 2" xfId="47277"/>
    <cellStyle name="CALC Percent Total [1] 4 9 3" xfId="37338"/>
    <cellStyle name="CALC Percent Total [1] 4 9 4" xfId="47278"/>
    <cellStyle name="CALC Percent Total [1] 5" xfId="14563"/>
    <cellStyle name="CALC Percent Total [1] 5 10" xfId="22919"/>
    <cellStyle name="CALC Percent Total [1] 5 10 2" xfId="47279"/>
    <cellStyle name="CALC Percent Total [1] 5 11" xfId="47280"/>
    <cellStyle name="CALC Percent Total [1] 5 2" xfId="15642"/>
    <cellStyle name="CALC Percent Total [1] 5 2 2" xfId="23955"/>
    <cellStyle name="CALC Percent Total [1] 5 2 2 2" xfId="47281"/>
    <cellStyle name="CALC Percent Total [1] 5 2 3" xfId="31252"/>
    <cellStyle name="CALC Percent Total [1] 5 2 4" xfId="47282"/>
    <cellStyle name="CALC Percent Total [1] 5 3" xfId="16609"/>
    <cellStyle name="CALC Percent Total [1] 5 3 2" xfId="24926"/>
    <cellStyle name="CALC Percent Total [1] 5 3 2 2" xfId="47283"/>
    <cellStyle name="CALC Percent Total [1] 5 3 3" xfId="32185"/>
    <cellStyle name="CALC Percent Total [1] 5 3 4" xfId="47284"/>
    <cellStyle name="CALC Percent Total [1] 5 4" xfId="17629"/>
    <cellStyle name="CALC Percent Total [1] 5 4 2" xfId="25952"/>
    <cellStyle name="CALC Percent Total [1] 5 4 2 2" xfId="47285"/>
    <cellStyle name="CALC Percent Total [1] 5 4 3" xfId="33162"/>
    <cellStyle name="CALC Percent Total [1] 5 4 4" xfId="47286"/>
    <cellStyle name="CALC Percent Total [1] 5 5" xfId="18611"/>
    <cellStyle name="CALC Percent Total [1] 5 5 2" xfId="26930"/>
    <cellStyle name="CALC Percent Total [1] 5 5 2 2" xfId="47287"/>
    <cellStyle name="CALC Percent Total [1] 5 5 3" xfId="34098"/>
    <cellStyle name="CALC Percent Total [1] 5 5 4" xfId="47288"/>
    <cellStyle name="CALC Percent Total [1] 5 6" xfId="19579"/>
    <cellStyle name="CALC Percent Total [1] 5 6 2" xfId="27900"/>
    <cellStyle name="CALC Percent Total [1] 5 6 2 2" xfId="47289"/>
    <cellStyle name="CALC Percent Total [1] 5 6 3" xfId="35045"/>
    <cellStyle name="CALC Percent Total [1] 5 6 4" xfId="47290"/>
    <cellStyle name="CALC Percent Total [1] 5 7" xfId="20537"/>
    <cellStyle name="CALC Percent Total [1] 5 7 2" xfId="28859"/>
    <cellStyle name="CALC Percent Total [1] 5 7 2 2" xfId="47291"/>
    <cellStyle name="CALC Percent Total [1] 5 7 3" xfId="35962"/>
    <cellStyle name="CALC Percent Total [1] 5 7 4" xfId="47292"/>
    <cellStyle name="CALC Percent Total [1] 5 8" xfId="21272"/>
    <cellStyle name="CALC Percent Total [1] 5 8 2" xfId="29580"/>
    <cellStyle name="CALC Percent Total [1] 5 8 2 2" xfId="47293"/>
    <cellStyle name="CALC Percent Total [1] 5 8 3" xfId="36647"/>
    <cellStyle name="CALC Percent Total [1] 5 8 4" xfId="47294"/>
    <cellStyle name="CALC Percent Total [1] 5 9" xfId="21972"/>
    <cellStyle name="CALC Percent Total [1] 5 9 2" xfId="30273"/>
    <cellStyle name="CALC Percent Total [1] 5 9 2 2" xfId="47295"/>
    <cellStyle name="CALC Percent Total [1] 5 9 3" xfId="37313"/>
    <cellStyle name="CALC Percent Total [1] 5 9 4" xfId="47296"/>
    <cellStyle name="CALC Percent Total [1] 6" xfId="14556"/>
    <cellStyle name="CALC Percent Total [1] 6 10" xfId="22912"/>
    <cellStyle name="CALC Percent Total [1] 6 10 2" xfId="47297"/>
    <cellStyle name="CALC Percent Total [1] 6 11" xfId="47298"/>
    <cellStyle name="CALC Percent Total [1] 6 2" xfId="15635"/>
    <cellStyle name="CALC Percent Total [1] 6 2 2" xfId="23948"/>
    <cellStyle name="CALC Percent Total [1] 6 2 2 2" xfId="47299"/>
    <cellStyle name="CALC Percent Total [1] 6 2 3" xfId="31245"/>
    <cellStyle name="CALC Percent Total [1] 6 2 4" xfId="47300"/>
    <cellStyle name="CALC Percent Total [1] 6 3" xfId="16602"/>
    <cellStyle name="CALC Percent Total [1] 6 3 2" xfId="24919"/>
    <cellStyle name="CALC Percent Total [1] 6 3 2 2" xfId="47301"/>
    <cellStyle name="CALC Percent Total [1] 6 3 3" xfId="32178"/>
    <cellStyle name="CALC Percent Total [1] 6 3 4" xfId="47302"/>
    <cellStyle name="CALC Percent Total [1] 6 4" xfId="17622"/>
    <cellStyle name="CALC Percent Total [1] 6 4 2" xfId="25945"/>
    <cellStyle name="CALC Percent Total [1] 6 4 2 2" xfId="47303"/>
    <cellStyle name="CALC Percent Total [1] 6 4 3" xfId="33155"/>
    <cellStyle name="CALC Percent Total [1] 6 4 4" xfId="47304"/>
    <cellStyle name="CALC Percent Total [1] 6 5" xfId="18604"/>
    <cellStyle name="CALC Percent Total [1] 6 5 2" xfId="26923"/>
    <cellStyle name="CALC Percent Total [1] 6 5 2 2" xfId="47305"/>
    <cellStyle name="CALC Percent Total [1] 6 5 3" xfId="34091"/>
    <cellStyle name="CALC Percent Total [1] 6 5 4" xfId="47306"/>
    <cellStyle name="CALC Percent Total [1] 6 6" xfId="19572"/>
    <cellStyle name="CALC Percent Total [1] 6 6 2" xfId="27893"/>
    <cellStyle name="CALC Percent Total [1] 6 6 2 2" xfId="47307"/>
    <cellStyle name="CALC Percent Total [1] 6 6 3" xfId="35038"/>
    <cellStyle name="CALC Percent Total [1] 6 6 4" xfId="47308"/>
    <cellStyle name="CALC Percent Total [1] 6 7" xfId="20530"/>
    <cellStyle name="CALC Percent Total [1] 6 7 2" xfId="28852"/>
    <cellStyle name="CALC Percent Total [1] 6 7 2 2" xfId="47309"/>
    <cellStyle name="CALC Percent Total [1] 6 7 3" xfId="35955"/>
    <cellStyle name="CALC Percent Total [1] 6 7 4" xfId="47310"/>
    <cellStyle name="CALC Percent Total [1] 6 8" xfId="21198"/>
    <cellStyle name="CALC Percent Total [1] 6 8 2" xfId="29510"/>
    <cellStyle name="CALC Percent Total [1] 6 8 2 2" xfId="47311"/>
    <cellStyle name="CALC Percent Total [1] 6 8 3" xfId="36580"/>
    <cellStyle name="CALC Percent Total [1] 6 8 4" xfId="47312"/>
    <cellStyle name="CALC Percent Total [1] 6 9" xfId="21965"/>
    <cellStyle name="CALC Percent Total [1] 6 9 2" xfId="30266"/>
    <cellStyle name="CALC Percent Total [1] 6 9 2 2" xfId="47313"/>
    <cellStyle name="CALC Percent Total [1] 6 9 3" xfId="37306"/>
    <cellStyle name="CALC Percent Total [1] 6 9 4" xfId="47314"/>
    <cellStyle name="CALC Percent Total [1] 7" xfId="14688"/>
    <cellStyle name="CALC Percent Total [1] 7 10" xfId="23051"/>
    <cellStyle name="CALC Percent Total [1] 7 10 2" xfId="47315"/>
    <cellStyle name="CALC Percent Total [1] 7 11" xfId="47316"/>
    <cellStyle name="CALC Percent Total [1] 7 2" xfId="15769"/>
    <cellStyle name="CALC Percent Total [1] 7 2 2" xfId="24086"/>
    <cellStyle name="CALC Percent Total [1] 7 2 2 2" xfId="47317"/>
    <cellStyle name="CALC Percent Total [1] 7 2 3" xfId="31377"/>
    <cellStyle name="CALC Percent Total [1] 7 2 4" xfId="47318"/>
    <cellStyle name="CALC Percent Total [1] 7 3" xfId="16735"/>
    <cellStyle name="CALC Percent Total [1] 7 3 2" xfId="25057"/>
    <cellStyle name="CALC Percent Total [1] 7 3 2 2" xfId="47319"/>
    <cellStyle name="CALC Percent Total [1] 7 3 3" xfId="32310"/>
    <cellStyle name="CALC Percent Total [1] 7 3 4" xfId="47320"/>
    <cellStyle name="CALC Percent Total [1] 7 4" xfId="17759"/>
    <cellStyle name="CALC Percent Total [1] 7 4 2" xfId="26083"/>
    <cellStyle name="CALC Percent Total [1] 7 4 2 2" xfId="47321"/>
    <cellStyle name="CALC Percent Total [1] 7 4 3" xfId="33287"/>
    <cellStyle name="CALC Percent Total [1] 7 4 4" xfId="47322"/>
    <cellStyle name="CALC Percent Total [1] 7 5" xfId="18743"/>
    <cellStyle name="CALC Percent Total [1] 7 5 2" xfId="27064"/>
    <cellStyle name="CALC Percent Total [1] 7 5 2 2" xfId="47323"/>
    <cellStyle name="CALC Percent Total [1] 7 5 3" xfId="34226"/>
    <cellStyle name="CALC Percent Total [1] 7 5 4" xfId="47324"/>
    <cellStyle name="CALC Percent Total [1] 7 6" xfId="19712"/>
    <cellStyle name="CALC Percent Total [1] 7 6 2" xfId="28033"/>
    <cellStyle name="CALC Percent Total [1] 7 6 2 2" xfId="47325"/>
    <cellStyle name="CALC Percent Total [1] 7 6 3" xfId="35172"/>
    <cellStyle name="CALC Percent Total [1] 7 6 4" xfId="47326"/>
    <cellStyle name="CALC Percent Total [1] 7 7" xfId="20669"/>
    <cellStyle name="CALC Percent Total [1] 7 7 2" xfId="28990"/>
    <cellStyle name="CALC Percent Total [1] 7 7 2 2" xfId="47327"/>
    <cellStyle name="CALC Percent Total [1] 7 7 3" xfId="36087"/>
    <cellStyle name="CALC Percent Total [1] 7 7 4" xfId="47328"/>
    <cellStyle name="CALC Percent Total [1] 7 8" xfId="21098"/>
    <cellStyle name="CALC Percent Total [1] 7 8 2" xfId="29415"/>
    <cellStyle name="CALC Percent Total [1] 7 8 2 2" xfId="47329"/>
    <cellStyle name="CALC Percent Total [1] 7 8 3" xfId="36489"/>
    <cellStyle name="CALC Percent Total [1] 7 8 4" xfId="47330"/>
    <cellStyle name="CALC Percent Total [1] 7 9" xfId="22106"/>
    <cellStyle name="CALC Percent Total [1] 7 9 2" xfId="30404"/>
    <cellStyle name="CALC Percent Total [1] 7 9 2 2" xfId="47331"/>
    <cellStyle name="CALC Percent Total [1] 7 9 3" xfId="37438"/>
    <cellStyle name="CALC Percent Total [1] 7 9 4" xfId="47332"/>
    <cellStyle name="CALC Percent Total [1] 8" xfId="14742"/>
    <cellStyle name="CALC Percent Total [1] 8 10" xfId="23106"/>
    <cellStyle name="CALC Percent Total [1] 8 10 2" xfId="47333"/>
    <cellStyle name="CALC Percent Total [1] 8 11" xfId="47334"/>
    <cellStyle name="CALC Percent Total [1] 8 12" xfId="47335"/>
    <cellStyle name="CALC Percent Total [1] 8 2" xfId="15823"/>
    <cellStyle name="CALC Percent Total [1] 8 2 2" xfId="24141"/>
    <cellStyle name="CALC Percent Total [1] 8 2 2 2" xfId="47336"/>
    <cellStyle name="CALC Percent Total [1] 8 2 3" xfId="31429"/>
    <cellStyle name="CALC Percent Total [1] 8 2 4" xfId="47337"/>
    <cellStyle name="CALC Percent Total [1] 8 3" xfId="16789"/>
    <cellStyle name="CALC Percent Total [1] 8 3 2" xfId="25113"/>
    <cellStyle name="CALC Percent Total [1] 8 3 2 2" xfId="47338"/>
    <cellStyle name="CALC Percent Total [1] 8 3 3" xfId="32362"/>
    <cellStyle name="CALC Percent Total [1] 8 3 4" xfId="47339"/>
    <cellStyle name="CALC Percent Total [1] 8 4" xfId="17815"/>
    <cellStyle name="CALC Percent Total [1] 8 4 2" xfId="26139"/>
    <cellStyle name="CALC Percent Total [1] 8 4 2 2" xfId="47340"/>
    <cellStyle name="CALC Percent Total [1] 8 4 3" xfId="33339"/>
    <cellStyle name="CALC Percent Total [1] 8 4 4" xfId="47341"/>
    <cellStyle name="CALC Percent Total [1] 8 5" xfId="18799"/>
    <cellStyle name="CALC Percent Total [1] 8 5 2" xfId="27120"/>
    <cellStyle name="CALC Percent Total [1] 8 5 2 2" xfId="47342"/>
    <cellStyle name="CALC Percent Total [1] 8 5 3" xfId="34279"/>
    <cellStyle name="CALC Percent Total [1] 8 5 4" xfId="47343"/>
    <cellStyle name="CALC Percent Total [1] 8 6" xfId="19767"/>
    <cellStyle name="CALC Percent Total [1] 8 6 2" xfId="28089"/>
    <cellStyle name="CALC Percent Total [1] 8 6 2 2" xfId="47344"/>
    <cellStyle name="CALC Percent Total [1] 8 6 3" xfId="35225"/>
    <cellStyle name="CALC Percent Total [1] 8 6 4" xfId="47345"/>
    <cellStyle name="CALC Percent Total [1] 8 7" xfId="20725"/>
    <cellStyle name="CALC Percent Total [1] 8 7 2" xfId="29046"/>
    <cellStyle name="CALC Percent Total [1] 8 7 2 2" xfId="47346"/>
    <cellStyle name="CALC Percent Total [1] 8 7 3" xfId="36138"/>
    <cellStyle name="CALC Percent Total [1] 8 7 4" xfId="47347"/>
    <cellStyle name="CALC Percent Total [1] 8 8" xfId="21227"/>
    <cellStyle name="CALC Percent Total [1] 8 8 2" xfId="29538"/>
    <cellStyle name="CALC Percent Total [1] 8 8 2 2" xfId="47348"/>
    <cellStyle name="CALC Percent Total [1] 8 8 3" xfId="36607"/>
    <cellStyle name="CALC Percent Total [1] 8 8 4" xfId="47349"/>
    <cellStyle name="CALC Percent Total [1] 8 9" xfId="22161"/>
    <cellStyle name="CALC Percent Total [1] 8 9 2" xfId="30459"/>
    <cellStyle name="CALC Percent Total [1] 8 9 2 2" xfId="47350"/>
    <cellStyle name="CALC Percent Total [1] 8 9 3" xfId="37490"/>
    <cellStyle name="CALC Percent Total [1] 8 9 4" xfId="47351"/>
    <cellStyle name="CALC Percent Total [1] 9" xfId="14751"/>
    <cellStyle name="CALC Percent Total [1] 9 10" xfId="23115"/>
    <cellStyle name="CALC Percent Total [1] 9 10 2" xfId="47352"/>
    <cellStyle name="CALC Percent Total [1] 9 11" xfId="47353"/>
    <cellStyle name="CALC Percent Total [1] 9 12" xfId="47354"/>
    <cellStyle name="CALC Percent Total [1] 9 2" xfId="15832"/>
    <cellStyle name="CALC Percent Total [1] 9 2 2" xfId="24150"/>
    <cellStyle name="CALC Percent Total [1] 9 2 2 2" xfId="47355"/>
    <cellStyle name="CALC Percent Total [1] 9 2 3" xfId="31438"/>
    <cellStyle name="CALC Percent Total [1] 9 2 4" xfId="47356"/>
    <cellStyle name="CALC Percent Total [1] 9 3" xfId="16798"/>
    <cellStyle name="CALC Percent Total [1] 9 3 2" xfId="25122"/>
    <cellStyle name="CALC Percent Total [1] 9 3 2 2" xfId="47357"/>
    <cellStyle name="CALC Percent Total [1] 9 3 3" xfId="32371"/>
    <cellStyle name="CALC Percent Total [1] 9 3 4" xfId="47358"/>
    <cellStyle name="CALC Percent Total [1] 9 4" xfId="17824"/>
    <cellStyle name="CALC Percent Total [1] 9 4 2" xfId="26148"/>
    <cellStyle name="CALC Percent Total [1] 9 4 2 2" xfId="47359"/>
    <cellStyle name="CALC Percent Total [1] 9 4 3" xfId="33348"/>
    <cellStyle name="CALC Percent Total [1] 9 4 4" xfId="47360"/>
    <cellStyle name="CALC Percent Total [1] 9 5" xfId="18808"/>
    <cellStyle name="CALC Percent Total [1] 9 5 2" xfId="27129"/>
    <cellStyle name="CALC Percent Total [1] 9 5 2 2" xfId="47361"/>
    <cellStyle name="CALC Percent Total [1] 9 5 3" xfId="34288"/>
    <cellStyle name="CALC Percent Total [1] 9 5 4" xfId="47362"/>
    <cellStyle name="CALC Percent Total [1] 9 6" xfId="19776"/>
    <cellStyle name="CALC Percent Total [1] 9 6 2" xfId="28098"/>
    <cellStyle name="CALC Percent Total [1] 9 6 2 2" xfId="47363"/>
    <cellStyle name="CALC Percent Total [1] 9 6 3" xfId="35234"/>
    <cellStyle name="CALC Percent Total [1] 9 6 4" xfId="47364"/>
    <cellStyle name="CALC Percent Total [1] 9 7" xfId="20734"/>
    <cellStyle name="CALC Percent Total [1] 9 7 2" xfId="29055"/>
    <cellStyle name="CALC Percent Total [1] 9 7 2 2" xfId="47365"/>
    <cellStyle name="CALC Percent Total [1] 9 7 3" xfId="36147"/>
    <cellStyle name="CALC Percent Total [1] 9 7 4" xfId="47366"/>
    <cellStyle name="CALC Percent Total [1] 9 8" xfId="21181"/>
    <cellStyle name="CALC Percent Total [1] 9 8 2" xfId="29493"/>
    <cellStyle name="CALC Percent Total [1] 9 8 2 2" xfId="47367"/>
    <cellStyle name="CALC Percent Total [1] 9 8 3" xfId="36564"/>
    <cellStyle name="CALC Percent Total [1] 9 8 4" xfId="47368"/>
    <cellStyle name="CALC Percent Total [1] 9 9" xfId="22170"/>
    <cellStyle name="CALC Percent Total [1] 9 9 2" xfId="30468"/>
    <cellStyle name="CALC Percent Total [1] 9 9 2 2" xfId="47369"/>
    <cellStyle name="CALC Percent Total [1] 9 9 3" xfId="37499"/>
    <cellStyle name="CALC Percent Total [1] 9 9 4" xfId="47370"/>
    <cellStyle name="CALC Percent Total [2]" xfId="14474"/>
    <cellStyle name="CALC Percent Total [2] 10" xfId="14719"/>
    <cellStyle name="CALC Percent Total [2] 10 10" xfId="23081"/>
    <cellStyle name="CALC Percent Total [2] 10 10 2" xfId="47371"/>
    <cellStyle name="CALC Percent Total [2] 10 11" xfId="47372"/>
    <cellStyle name="CALC Percent Total [2] 10 12" xfId="47373"/>
    <cellStyle name="CALC Percent Total [2] 10 2" xfId="15800"/>
    <cellStyle name="CALC Percent Total [2] 10 2 2" xfId="24116"/>
    <cellStyle name="CALC Percent Total [2] 10 2 2 2" xfId="47374"/>
    <cellStyle name="CALC Percent Total [2] 10 2 3" xfId="31404"/>
    <cellStyle name="CALC Percent Total [2] 10 2 4" xfId="47375"/>
    <cellStyle name="CALC Percent Total [2] 10 3" xfId="16766"/>
    <cellStyle name="CALC Percent Total [2] 10 3 2" xfId="25088"/>
    <cellStyle name="CALC Percent Total [2] 10 3 2 2" xfId="47376"/>
    <cellStyle name="CALC Percent Total [2] 10 3 3" xfId="32337"/>
    <cellStyle name="CALC Percent Total [2] 10 3 4" xfId="47377"/>
    <cellStyle name="CALC Percent Total [2] 10 4" xfId="17790"/>
    <cellStyle name="CALC Percent Total [2] 10 4 2" xfId="26114"/>
    <cellStyle name="CALC Percent Total [2] 10 4 2 2" xfId="47378"/>
    <cellStyle name="CALC Percent Total [2] 10 4 3" xfId="33314"/>
    <cellStyle name="CALC Percent Total [2] 10 4 4" xfId="47379"/>
    <cellStyle name="CALC Percent Total [2] 10 5" xfId="18774"/>
    <cellStyle name="CALC Percent Total [2] 10 5 2" xfId="27095"/>
    <cellStyle name="CALC Percent Total [2] 10 5 2 2" xfId="47380"/>
    <cellStyle name="CALC Percent Total [2] 10 5 3" xfId="34254"/>
    <cellStyle name="CALC Percent Total [2] 10 5 4" xfId="47381"/>
    <cellStyle name="CALC Percent Total [2] 10 6" xfId="19743"/>
    <cellStyle name="CALC Percent Total [2] 10 6 2" xfId="28064"/>
    <cellStyle name="CALC Percent Total [2] 10 6 2 2" xfId="47382"/>
    <cellStyle name="CALC Percent Total [2] 10 6 3" xfId="35200"/>
    <cellStyle name="CALC Percent Total [2] 10 6 4" xfId="47383"/>
    <cellStyle name="CALC Percent Total [2] 10 7" xfId="20700"/>
    <cellStyle name="CALC Percent Total [2] 10 7 2" xfId="29021"/>
    <cellStyle name="CALC Percent Total [2] 10 7 2 2" xfId="47384"/>
    <cellStyle name="CALC Percent Total [2] 10 7 3" xfId="36114"/>
    <cellStyle name="CALC Percent Total [2] 10 7 4" xfId="47385"/>
    <cellStyle name="CALC Percent Total [2] 10 8" xfId="21220"/>
    <cellStyle name="CALC Percent Total [2] 10 8 2" xfId="29531"/>
    <cellStyle name="CALC Percent Total [2] 10 8 2 2" xfId="47386"/>
    <cellStyle name="CALC Percent Total [2] 10 8 3" xfId="36600"/>
    <cellStyle name="CALC Percent Total [2] 10 8 4" xfId="47387"/>
    <cellStyle name="CALC Percent Total [2] 10 9" xfId="22136"/>
    <cellStyle name="CALC Percent Total [2] 10 9 2" xfId="30434"/>
    <cellStyle name="CALC Percent Total [2] 10 9 2 2" xfId="47388"/>
    <cellStyle name="CALC Percent Total [2] 10 9 3" xfId="37465"/>
    <cellStyle name="CALC Percent Total [2] 10 9 4" xfId="47389"/>
    <cellStyle name="CALC Percent Total [2] 11" xfId="14830"/>
    <cellStyle name="CALC Percent Total [2] 11 10" xfId="23194"/>
    <cellStyle name="CALC Percent Total [2] 11 10 2" xfId="47390"/>
    <cellStyle name="CALC Percent Total [2] 11 11" xfId="47391"/>
    <cellStyle name="CALC Percent Total [2] 11 12" xfId="47392"/>
    <cellStyle name="CALC Percent Total [2] 11 2" xfId="15911"/>
    <cellStyle name="CALC Percent Total [2] 11 2 2" xfId="24229"/>
    <cellStyle name="CALC Percent Total [2] 11 2 2 2" xfId="47393"/>
    <cellStyle name="CALC Percent Total [2] 11 2 3" xfId="31513"/>
    <cellStyle name="CALC Percent Total [2] 11 2 4" xfId="47394"/>
    <cellStyle name="CALC Percent Total [2] 11 3" xfId="16877"/>
    <cellStyle name="CALC Percent Total [2] 11 3 2" xfId="25201"/>
    <cellStyle name="CALC Percent Total [2] 11 3 2 2" xfId="47395"/>
    <cellStyle name="CALC Percent Total [2] 11 3 3" xfId="32446"/>
    <cellStyle name="CALC Percent Total [2] 11 3 4" xfId="47396"/>
    <cellStyle name="CALC Percent Total [2] 11 4" xfId="17904"/>
    <cellStyle name="CALC Percent Total [2] 11 4 2" xfId="26227"/>
    <cellStyle name="CALC Percent Total [2] 11 4 2 2" xfId="47397"/>
    <cellStyle name="CALC Percent Total [2] 11 4 3" xfId="33423"/>
    <cellStyle name="CALC Percent Total [2] 11 4 4" xfId="47398"/>
    <cellStyle name="CALC Percent Total [2] 11 5" xfId="18888"/>
    <cellStyle name="CALC Percent Total [2] 11 5 2" xfId="27208"/>
    <cellStyle name="CALC Percent Total [2] 11 5 2 2" xfId="47399"/>
    <cellStyle name="CALC Percent Total [2] 11 5 3" xfId="34363"/>
    <cellStyle name="CALC Percent Total [2] 11 5 4" xfId="47400"/>
    <cellStyle name="CALC Percent Total [2] 11 6" xfId="19856"/>
    <cellStyle name="CALC Percent Total [2] 11 6 2" xfId="28178"/>
    <cellStyle name="CALC Percent Total [2] 11 6 2 2" xfId="47401"/>
    <cellStyle name="CALC Percent Total [2] 11 6 3" xfId="35310"/>
    <cellStyle name="CALC Percent Total [2] 11 6 4" xfId="47402"/>
    <cellStyle name="CALC Percent Total [2] 11 7" xfId="20814"/>
    <cellStyle name="CALC Percent Total [2] 11 7 2" xfId="29134"/>
    <cellStyle name="CALC Percent Total [2] 11 7 2 2" xfId="47403"/>
    <cellStyle name="CALC Percent Total [2] 11 7 3" xfId="36221"/>
    <cellStyle name="CALC Percent Total [2] 11 7 4" xfId="47404"/>
    <cellStyle name="CALC Percent Total [2] 11 8" xfId="21359"/>
    <cellStyle name="CALC Percent Total [2] 11 8 2" xfId="29662"/>
    <cellStyle name="CALC Percent Total [2] 11 8 2 2" xfId="47405"/>
    <cellStyle name="CALC Percent Total [2] 11 8 3" xfId="36727"/>
    <cellStyle name="CALC Percent Total [2] 11 8 4" xfId="47406"/>
    <cellStyle name="CALC Percent Total [2] 11 9" xfId="22249"/>
    <cellStyle name="CALC Percent Total [2] 11 9 2" xfId="30548"/>
    <cellStyle name="CALC Percent Total [2] 11 9 2 2" xfId="47407"/>
    <cellStyle name="CALC Percent Total [2] 11 9 3" xfId="37574"/>
    <cellStyle name="CALC Percent Total [2] 11 9 4" xfId="47408"/>
    <cellStyle name="CALC Percent Total [2] 12" xfId="14953"/>
    <cellStyle name="CALC Percent Total [2] 12 10" xfId="23316"/>
    <cellStyle name="CALC Percent Total [2] 12 10 2" xfId="47409"/>
    <cellStyle name="CALC Percent Total [2] 12 11" xfId="47410"/>
    <cellStyle name="CALC Percent Total [2] 12 12" xfId="47411"/>
    <cellStyle name="CALC Percent Total [2] 12 2" xfId="16034"/>
    <cellStyle name="CALC Percent Total [2] 12 2 2" xfId="24351"/>
    <cellStyle name="CALC Percent Total [2] 12 2 2 2" xfId="47412"/>
    <cellStyle name="CALC Percent Total [2] 12 2 3" xfId="31631"/>
    <cellStyle name="CALC Percent Total [2] 12 2 4" xfId="47413"/>
    <cellStyle name="CALC Percent Total [2] 12 3" xfId="17000"/>
    <cellStyle name="CALC Percent Total [2] 12 3 2" xfId="25323"/>
    <cellStyle name="CALC Percent Total [2] 12 3 2 2" xfId="47414"/>
    <cellStyle name="CALC Percent Total [2] 12 3 3" xfId="32564"/>
    <cellStyle name="CALC Percent Total [2] 12 3 4" xfId="47415"/>
    <cellStyle name="CALC Percent Total [2] 12 4" xfId="18027"/>
    <cellStyle name="CALC Percent Total [2] 12 4 2" xfId="26349"/>
    <cellStyle name="CALC Percent Total [2] 12 4 2 2" xfId="47416"/>
    <cellStyle name="CALC Percent Total [2] 12 4 3" xfId="33541"/>
    <cellStyle name="CALC Percent Total [2] 12 4 4" xfId="47417"/>
    <cellStyle name="CALC Percent Total [2] 12 5" xfId="19011"/>
    <cellStyle name="CALC Percent Total [2] 12 5 2" xfId="27331"/>
    <cellStyle name="CALC Percent Total [2] 12 5 2 2" xfId="47418"/>
    <cellStyle name="CALC Percent Total [2] 12 5 3" xfId="34482"/>
    <cellStyle name="CALC Percent Total [2] 12 5 4" xfId="47419"/>
    <cellStyle name="CALC Percent Total [2] 12 6" xfId="19979"/>
    <cellStyle name="CALC Percent Total [2] 12 6 2" xfId="28301"/>
    <cellStyle name="CALC Percent Total [2] 12 6 2 2" xfId="47420"/>
    <cellStyle name="CALC Percent Total [2] 12 6 3" xfId="35429"/>
    <cellStyle name="CALC Percent Total [2] 12 6 4" xfId="47421"/>
    <cellStyle name="CALC Percent Total [2] 12 7" xfId="20937"/>
    <cellStyle name="CALC Percent Total [2] 12 7 2" xfId="29256"/>
    <cellStyle name="CALC Percent Total [2] 12 7 2 2" xfId="47422"/>
    <cellStyle name="CALC Percent Total [2] 12 7 3" xfId="36339"/>
    <cellStyle name="CALC Percent Total [2] 12 7 4" xfId="47423"/>
    <cellStyle name="CALC Percent Total [2] 12 8" xfId="21444"/>
    <cellStyle name="CALC Percent Total [2] 12 8 2" xfId="29747"/>
    <cellStyle name="CALC Percent Total [2] 12 8 2 2" xfId="47424"/>
    <cellStyle name="CALC Percent Total [2] 12 8 3" xfId="36809"/>
    <cellStyle name="CALC Percent Total [2] 12 8 4" xfId="47425"/>
    <cellStyle name="CALC Percent Total [2] 12 9" xfId="22372"/>
    <cellStyle name="CALC Percent Total [2] 12 9 2" xfId="30670"/>
    <cellStyle name="CALC Percent Total [2] 12 9 2 2" xfId="47426"/>
    <cellStyle name="CALC Percent Total [2] 12 9 3" xfId="37692"/>
    <cellStyle name="CALC Percent Total [2] 12 9 4" xfId="47427"/>
    <cellStyle name="CALC Percent Total [2] 13" xfId="15019"/>
    <cellStyle name="CALC Percent Total [2] 13 10" xfId="23379"/>
    <cellStyle name="CALC Percent Total [2] 13 10 2" xfId="47428"/>
    <cellStyle name="CALC Percent Total [2] 13 11" xfId="47429"/>
    <cellStyle name="CALC Percent Total [2] 13 12" xfId="47430"/>
    <cellStyle name="CALC Percent Total [2] 13 2" xfId="16099"/>
    <cellStyle name="CALC Percent Total [2] 13 2 2" xfId="24414"/>
    <cellStyle name="CALC Percent Total [2] 13 2 2 2" xfId="47431"/>
    <cellStyle name="CALC Percent Total [2] 13 2 3" xfId="31692"/>
    <cellStyle name="CALC Percent Total [2] 13 2 4" xfId="47432"/>
    <cellStyle name="CALC Percent Total [2] 13 3" xfId="17066"/>
    <cellStyle name="CALC Percent Total [2] 13 3 2" xfId="25387"/>
    <cellStyle name="CALC Percent Total [2] 13 3 2 2" xfId="47433"/>
    <cellStyle name="CALC Percent Total [2] 13 3 3" xfId="32626"/>
    <cellStyle name="CALC Percent Total [2] 13 3 4" xfId="47434"/>
    <cellStyle name="CALC Percent Total [2] 13 4" xfId="18093"/>
    <cellStyle name="CALC Percent Total [2] 13 4 2" xfId="26413"/>
    <cellStyle name="CALC Percent Total [2] 13 4 2 2" xfId="47435"/>
    <cellStyle name="CALC Percent Total [2] 13 4 3" xfId="33603"/>
    <cellStyle name="CALC Percent Total [2] 13 4 4" xfId="47436"/>
    <cellStyle name="CALC Percent Total [2] 13 5" xfId="19077"/>
    <cellStyle name="CALC Percent Total [2] 13 5 2" xfId="27397"/>
    <cellStyle name="CALC Percent Total [2] 13 5 2 2" xfId="47437"/>
    <cellStyle name="CALC Percent Total [2] 13 5 3" xfId="34546"/>
    <cellStyle name="CALC Percent Total [2] 13 5 4" xfId="47438"/>
    <cellStyle name="CALC Percent Total [2] 13 6" xfId="20045"/>
    <cellStyle name="CALC Percent Total [2] 13 6 2" xfId="28367"/>
    <cellStyle name="CALC Percent Total [2] 13 6 2 2" xfId="47439"/>
    <cellStyle name="CALC Percent Total [2] 13 6 3" xfId="35493"/>
    <cellStyle name="CALC Percent Total [2] 13 6 4" xfId="47440"/>
    <cellStyle name="CALC Percent Total [2] 13 7" xfId="21002"/>
    <cellStyle name="CALC Percent Total [2] 13 7 2" xfId="29319"/>
    <cellStyle name="CALC Percent Total [2] 13 7 2 2" xfId="47441"/>
    <cellStyle name="CALC Percent Total [2] 13 7 3" xfId="36400"/>
    <cellStyle name="CALC Percent Total [2] 13 7 4" xfId="47442"/>
    <cellStyle name="CALC Percent Total [2] 13 8" xfId="21509"/>
    <cellStyle name="CALC Percent Total [2] 13 8 2" xfId="29810"/>
    <cellStyle name="CALC Percent Total [2] 13 8 2 2" xfId="47443"/>
    <cellStyle name="CALC Percent Total [2] 13 8 3" xfId="36870"/>
    <cellStyle name="CALC Percent Total [2] 13 8 4" xfId="47444"/>
    <cellStyle name="CALC Percent Total [2] 13 9" xfId="22437"/>
    <cellStyle name="CALC Percent Total [2] 13 9 2" xfId="30733"/>
    <cellStyle name="CALC Percent Total [2] 13 9 2 2" xfId="47445"/>
    <cellStyle name="CALC Percent Total [2] 13 9 3" xfId="37753"/>
    <cellStyle name="CALC Percent Total [2] 13 9 4" xfId="47446"/>
    <cellStyle name="CALC Percent Total [2] 14" xfId="15045"/>
    <cellStyle name="CALC Percent Total [2] 14 10" xfId="23405"/>
    <cellStyle name="CALC Percent Total [2] 14 10 2" xfId="47447"/>
    <cellStyle name="CALC Percent Total [2] 14 11" xfId="47448"/>
    <cellStyle name="CALC Percent Total [2] 14 12" xfId="47449"/>
    <cellStyle name="CALC Percent Total [2] 14 2" xfId="16125"/>
    <cellStyle name="CALC Percent Total [2] 14 2 2" xfId="24440"/>
    <cellStyle name="CALC Percent Total [2] 14 2 2 2" xfId="47450"/>
    <cellStyle name="CALC Percent Total [2] 14 2 3" xfId="31717"/>
    <cellStyle name="CALC Percent Total [2] 14 2 4" xfId="47451"/>
    <cellStyle name="CALC Percent Total [2] 14 3" xfId="17092"/>
    <cellStyle name="CALC Percent Total [2] 14 3 2" xfId="25413"/>
    <cellStyle name="CALC Percent Total [2] 14 3 2 2" xfId="47452"/>
    <cellStyle name="CALC Percent Total [2] 14 3 3" xfId="32651"/>
    <cellStyle name="CALC Percent Total [2] 14 3 4" xfId="47453"/>
    <cellStyle name="CALC Percent Total [2] 14 4" xfId="18119"/>
    <cellStyle name="CALC Percent Total [2] 14 4 2" xfId="26439"/>
    <cellStyle name="CALC Percent Total [2] 14 4 2 2" xfId="47454"/>
    <cellStyle name="CALC Percent Total [2] 14 4 3" xfId="33628"/>
    <cellStyle name="CALC Percent Total [2] 14 4 4" xfId="47455"/>
    <cellStyle name="CALC Percent Total [2] 14 5" xfId="19103"/>
    <cellStyle name="CALC Percent Total [2] 14 5 2" xfId="27423"/>
    <cellStyle name="CALC Percent Total [2] 14 5 2 2" xfId="47456"/>
    <cellStyle name="CALC Percent Total [2] 14 5 3" xfId="34571"/>
    <cellStyle name="CALC Percent Total [2] 14 5 4" xfId="47457"/>
    <cellStyle name="CALC Percent Total [2] 14 6" xfId="20071"/>
    <cellStyle name="CALC Percent Total [2] 14 6 2" xfId="28393"/>
    <cellStyle name="CALC Percent Total [2] 14 6 2 2" xfId="47458"/>
    <cellStyle name="CALC Percent Total [2] 14 6 3" xfId="35518"/>
    <cellStyle name="CALC Percent Total [2] 14 6 4" xfId="47459"/>
    <cellStyle name="CALC Percent Total [2] 14 7" xfId="21028"/>
    <cellStyle name="CALC Percent Total [2] 14 7 2" xfId="29345"/>
    <cellStyle name="CALC Percent Total [2] 14 7 2 2" xfId="47460"/>
    <cellStyle name="CALC Percent Total [2] 14 7 3" xfId="36425"/>
    <cellStyle name="CALC Percent Total [2] 14 7 4" xfId="47461"/>
    <cellStyle name="CALC Percent Total [2] 14 8" xfId="21535"/>
    <cellStyle name="CALC Percent Total [2] 14 8 2" xfId="29836"/>
    <cellStyle name="CALC Percent Total [2] 14 8 2 2" xfId="47462"/>
    <cellStyle name="CALC Percent Total [2] 14 8 3" xfId="36895"/>
    <cellStyle name="CALC Percent Total [2] 14 8 4" xfId="47463"/>
    <cellStyle name="CALC Percent Total [2] 14 9" xfId="22463"/>
    <cellStyle name="CALC Percent Total [2] 14 9 2" xfId="30759"/>
    <cellStyle name="CALC Percent Total [2] 14 9 2 2" xfId="47464"/>
    <cellStyle name="CALC Percent Total [2] 14 9 3" xfId="37778"/>
    <cellStyle name="CALC Percent Total [2] 14 9 4" xfId="47465"/>
    <cellStyle name="CALC Percent Total [2] 15" xfId="15123"/>
    <cellStyle name="CALC Percent Total [2] 15 10" xfId="47466"/>
    <cellStyle name="CALC Percent Total [2] 15 11" xfId="47467"/>
    <cellStyle name="CALC Percent Total [2] 15 2" xfId="16203"/>
    <cellStyle name="CALC Percent Total [2] 15 2 2" xfId="24516"/>
    <cellStyle name="CALC Percent Total [2] 15 2 2 2" xfId="47468"/>
    <cellStyle name="CALC Percent Total [2] 15 2 3" xfId="31793"/>
    <cellStyle name="CALC Percent Total [2] 15 2 4" xfId="47469"/>
    <cellStyle name="CALC Percent Total [2] 15 3" xfId="17169"/>
    <cellStyle name="CALC Percent Total [2] 15 3 2" xfId="25490"/>
    <cellStyle name="CALC Percent Total [2] 15 3 2 2" xfId="47470"/>
    <cellStyle name="CALC Percent Total [2] 15 3 3" xfId="32726"/>
    <cellStyle name="CALC Percent Total [2] 15 3 4" xfId="47471"/>
    <cellStyle name="CALC Percent Total [2] 15 4" xfId="18197"/>
    <cellStyle name="CALC Percent Total [2] 15 4 2" xfId="26517"/>
    <cellStyle name="CALC Percent Total [2] 15 4 2 2" xfId="47472"/>
    <cellStyle name="CALC Percent Total [2] 15 4 3" xfId="33704"/>
    <cellStyle name="CALC Percent Total [2] 15 4 4" xfId="47473"/>
    <cellStyle name="CALC Percent Total [2] 15 5" xfId="19181"/>
    <cellStyle name="CALC Percent Total [2] 15 5 2" xfId="27501"/>
    <cellStyle name="CALC Percent Total [2] 15 5 2 2" xfId="47474"/>
    <cellStyle name="CALC Percent Total [2] 15 5 3" xfId="34649"/>
    <cellStyle name="CALC Percent Total [2] 15 5 4" xfId="47475"/>
    <cellStyle name="CALC Percent Total [2] 15 6" xfId="20149"/>
    <cellStyle name="CALC Percent Total [2] 15 6 2" xfId="28471"/>
    <cellStyle name="CALC Percent Total [2] 15 6 2 2" xfId="47476"/>
    <cellStyle name="CALC Percent Total [2] 15 6 3" xfId="35596"/>
    <cellStyle name="CALC Percent Total [2] 15 6 4" xfId="47477"/>
    <cellStyle name="CALC Percent Total [2] 15 7" xfId="21610"/>
    <cellStyle name="CALC Percent Total [2] 15 7 2" xfId="29911"/>
    <cellStyle name="CALC Percent Total [2] 15 7 2 2" xfId="47478"/>
    <cellStyle name="CALC Percent Total [2] 15 7 3" xfId="36970"/>
    <cellStyle name="CALC Percent Total [2] 15 7 4" xfId="47479"/>
    <cellStyle name="CALC Percent Total [2] 15 8" xfId="22538"/>
    <cellStyle name="CALC Percent Total [2] 15 8 2" xfId="30834"/>
    <cellStyle name="CALC Percent Total [2] 15 8 2 2" xfId="47480"/>
    <cellStyle name="CALC Percent Total [2] 15 8 3" xfId="37853"/>
    <cellStyle name="CALC Percent Total [2] 15 8 4" xfId="47481"/>
    <cellStyle name="CALC Percent Total [2] 15 9" xfId="23480"/>
    <cellStyle name="CALC Percent Total [2] 15 9 2" xfId="47482"/>
    <cellStyle name="CALC Percent Total [2] 16" xfId="15090"/>
    <cellStyle name="CALC Percent Total [2] 16 10" xfId="47483"/>
    <cellStyle name="CALC Percent Total [2] 16 11" xfId="47484"/>
    <cellStyle name="CALC Percent Total [2] 16 2" xfId="16170"/>
    <cellStyle name="CALC Percent Total [2] 16 2 2" xfId="24483"/>
    <cellStyle name="CALC Percent Total [2] 16 2 2 2" xfId="47485"/>
    <cellStyle name="CALC Percent Total [2] 16 2 3" xfId="31760"/>
    <cellStyle name="CALC Percent Total [2] 16 2 4" xfId="47486"/>
    <cellStyle name="CALC Percent Total [2] 16 3" xfId="17136"/>
    <cellStyle name="CALC Percent Total [2] 16 3 2" xfId="25457"/>
    <cellStyle name="CALC Percent Total [2] 16 3 2 2" xfId="47487"/>
    <cellStyle name="CALC Percent Total [2] 16 3 3" xfId="32693"/>
    <cellStyle name="CALC Percent Total [2] 16 3 4" xfId="47488"/>
    <cellStyle name="CALC Percent Total [2] 16 4" xfId="18164"/>
    <cellStyle name="CALC Percent Total [2] 16 4 2" xfId="26484"/>
    <cellStyle name="CALC Percent Total [2] 16 4 2 2" xfId="47489"/>
    <cellStyle name="CALC Percent Total [2] 16 4 3" xfId="33671"/>
    <cellStyle name="CALC Percent Total [2] 16 4 4" xfId="47490"/>
    <cellStyle name="CALC Percent Total [2] 16 5" xfId="19148"/>
    <cellStyle name="CALC Percent Total [2] 16 5 2" xfId="27468"/>
    <cellStyle name="CALC Percent Total [2] 16 5 2 2" xfId="47491"/>
    <cellStyle name="CALC Percent Total [2] 16 5 3" xfId="34616"/>
    <cellStyle name="CALC Percent Total [2] 16 5 4" xfId="47492"/>
    <cellStyle name="CALC Percent Total [2] 16 6" xfId="20116"/>
    <cellStyle name="CALC Percent Total [2] 16 6 2" xfId="28438"/>
    <cellStyle name="CALC Percent Total [2] 16 6 2 2" xfId="47493"/>
    <cellStyle name="CALC Percent Total [2] 16 6 3" xfId="35563"/>
    <cellStyle name="CALC Percent Total [2] 16 6 4" xfId="47494"/>
    <cellStyle name="CALC Percent Total [2] 16 7" xfId="21577"/>
    <cellStyle name="CALC Percent Total [2] 16 7 2" xfId="29878"/>
    <cellStyle name="CALC Percent Total [2] 16 7 2 2" xfId="47495"/>
    <cellStyle name="CALC Percent Total [2] 16 7 3" xfId="36937"/>
    <cellStyle name="CALC Percent Total [2] 16 7 4" xfId="47496"/>
    <cellStyle name="CALC Percent Total [2] 16 8" xfId="22505"/>
    <cellStyle name="CALC Percent Total [2] 16 8 2" xfId="30801"/>
    <cellStyle name="CALC Percent Total [2] 16 8 2 2" xfId="47497"/>
    <cellStyle name="CALC Percent Total [2] 16 8 3" xfId="37820"/>
    <cellStyle name="CALC Percent Total [2] 16 8 4" xfId="47498"/>
    <cellStyle name="CALC Percent Total [2] 16 9" xfId="23447"/>
    <cellStyle name="CALC Percent Total [2] 16 9 2" xfId="47499"/>
    <cellStyle name="CALC Percent Total [2] 17" xfId="15086"/>
    <cellStyle name="CALC Percent Total [2] 17 10" xfId="47500"/>
    <cellStyle name="CALC Percent Total [2] 17 11" xfId="47501"/>
    <cellStyle name="CALC Percent Total [2] 17 2" xfId="16166"/>
    <cellStyle name="CALC Percent Total [2] 17 2 2" xfId="24479"/>
    <cellStyle name="CALC Percent Total [2] 17 2 2 2" xfId="47502"/>
    <cellStyle name="CALC Percent Total [2] 17 2 3" xfId="31756"/>
    <cellStyle name="CALC Percent Total [2] 17 2 4" xfId="47503"/>
    <cellStyle name="CALC Percent Total [2] 17 3" xfId="17132"/>
    <cellStyle name="CALC Percent Total [2] 17 3 2" xfId="25453"/>
    <cellStyle name="CALC Percent Total [2] 17 3 2 2" xfId="47504"/>
    <cellStyle name="CALC Percent Total [2] 17 3 3" xfId="32689"/>
    <cellStyle name="CALC Percent Total [2] 17 3 4" xfId="47505"/>
    <cellStyle name="CALC Percent Total [2] 17 4" xfId="18160"/>
    <cellStyle name="CALC Percent Total [2] 17 4 2" xfId="26480"/>
    <cellStyle name="CALC Percent Total [2] 17 4 2 2" xfId="47506"/>
    <cellStyle name="CALC Percent Total [2] 17 4 3" xfId="33667"/>
    <cellStyle name="CALC Percent Total [2] 17 4 4" xfId="47507"/>
    <cellStyle name="CALC Percent Total [2] 17 5" xfId="19144"/>
    <cellStyle name="CALC Percent Total [2] 17 5 2" xfId="27464"/>
    <cellStyle name="CALC Percent Total [2] 17 5 2 2" xfId="47508"/>
    <cellStyle name="CALC Percent Total [2] 17 5 3" xfId="34612"/>
    <cellStyle name="CALC Percent Total [2] 17 5 4" xfId="47509"/>
    <cellStyle name="CALC Percent Total [2] 17 6" xfId="20112"/>
    <cellStyle name="CALC Percent Total [2] 17 6 2" xfId="28434"/>
    <cellStyle name="CALC Percent Total [2] 17 6 2 2" xfId="47510"/>
    <cellStyle name="CALC Percent Total [2] 17 6 3" xfId="35559"/>
    <cellStyle name="CALC Percent Total [2] 17 6 4" xfId="47511"/>
    <cellStyle name="CALC Percent Total [2] 17 7" xfId="21573"/>
    <cellStyle name="CALC Percent Total [2] 17 7 2" xfId="29874"/>
    <cellStyle name="CALC Percent Total [2] 17 7 2 2" xfId="47512"/>
    <cellStyle name="CALC Percent Total [2] 17 7 3" xfId="36933"/>
    <cellStyle name="CALC Percent Total [2] 17 7 4" xfId="47513"/>
    <cellStyle name="CALC Percent Total [2] 17 8" xfId="22501"/>
    <cellStyle name="CALC Percent Total [2] 17 8 2" xfId="30797"/>
    <cellStyle name="CALC Percent Total [2] 17 8 2 2" xfId="47514"/>
    <cellStyle name="CALC Percent Total [2] 17 8 3" xfId="37816"/>
    <cellStyle name="CALC Percent Total [2] 17 8 4" xfId="47515"/>
    <cellStyle name="CALC Percent Total [2] 17 9" xfId="23443"/>
    <cellStyle name="CALC Percent Total [2] 17 9 2" xfId="47516"/>
    <cellStyle name="CALC Percent Total [2] 18" xfId="15114"/>
    <cellStyle name="CALC Percent Total [2] 18 10" xfId="47517"/>
    <cellStyle name="CALC Percent Total [2] 18 11" xfId="47518"/>
    <cellStyle name="CALC Percent Total [2] 18 2" xfId="16194"/>
    <cellStyle name="CALC Percent Total [2] 18 2 2" xfId="24507"/>
    <cellStyle name="CALC Percent Total [2] 18 2 2 2" xfId="47519"/>
    <cellStyle name="CALC Percent Total [2] 18 2 3" xfId="31784"/>
    <cellStyle name="CALC Percent Total [2] 18 2 4" xfId="47520"/>
    <cellStyle name="CALC Percent Total [2] 18 3" xfId="17160"/>
    <cellStyle name="CALC Percent Total [2] 18 3 2" xfId="25481"/>
    <cellStyle name="CALC Percent Total [2] 18 3 2 2" xfId="47521"/>
    <cellStyle name="CALC Percent Total [2] 18 3 3" xfId="32717"/>
    <cellStyle name="CALC Percent Total [2] 18 3 4" xfId="47522"/>
    <cellStyle name="CALC Percent Total [2] 18 4" xfId="18188"/>
    <cellStyle name="CALC Percent Total [2] 18 4 2" xfId="26508"/>
    <cellStyle name="CALC Percent Total [2] 18 4 2 2" xfId="47523"/>
    <cellStyle name="CALC Percent Total [2] 18 4 3" xfId="33695"/>
    <cellStyle name="CALC Percent Total [2] 18 4 4" xfId="47524"/>
    <cellStyle name="CALC Percent Total [2] 18 5" xfId="19172"/>
    <cellStyle name="CALC Percent Total [2] 18 5 2" xfId="27492"/>
    <cellStyle name="CALC Percent Total [2] 18 5 2 2" xfId="47525"/>
    <cellStyle name="CALC Percent Total [2] 18 5 3" xfId="34640"/>
    <cellStyle name="CALC Percent Total [2] 18 5 4" xfId="47526"/>
    <cellStyle name="CALC Percent Total [2] 18 6" xfId="20140"/>
    <cellStyle name="CALC Percent Total [2] 18 6 2" xfId="28462"/>
    <cellStyle name="CALC Percent Total [2] 18 6 2 2" xfId="47527"/>
    <cellStyle name="CALC Percent Total [2] 18 6 3" xfId="35587"/>
    <cellStyle name="CALC Percent Total [2] 18 6 4" xfId="47528"/>
    <cellStyle name="CALC Percent Total [2] 18 7" xfId="21601"/>
    <cellStyle name="CALC Percent Total [2] 18 7 2" xfId="29902"/>
    <cellStyle name="CALC Percent Total [2] 18 7 2 2" xfId="47529"/>
    <cellStyle name="CALC Percent Total [2] 18 7 3" xfId="36961"/>
    <cellStyle name="CALC Percent Total [2] 18 7 4" xfId="47530"/>
    <cellStyle name="CALC Percent Total [2] 18 8" xfId="22529"/>
    <cellStyle name="CALC Percent Total [2] 18 8 2" xfId="30825"/>
    <cellStyle name="CALC Percent Total [2] 18 8 2 2" xfId="47531"/>
    <cellStyle name="CALC Percent Total [2] 18 8 3" xfId="37844"/>
    <cellStyle name="CALC Percent Total [2] 18 8 4" xfId="47532"/>
    <cellStyle name="CALC Percent Total [2] 18 9" xfId="23471"/>
    <cellStyle name="CALC Percent Total [2] 18 9 2" xfId="47533"/>
    <cellStyle name="CALC Percent Total [2] 19" xfId="15244"/>
    <cellStyle name="CALC Percent Total [2] 19 10" xfId="47534"/>
    <cellStyle name="CALC Percent Total [2] 19 11" xfId="47535"/>
    <cellStyle name="CALC Percent Total [2] 19 2" xfId="16324"/>
    <cellStyle name="CALC Percent Total [2] 19 2 2" xfId="24637"/>
    <cellStyle name="CALC Percent Total [2] 19 2 2 2" xfId="47536"/>
    <cellStyle name="CALC Percent Total [2] 19 2 3" xfId="31904"/>
    <cellStyle name="CALC Percent Total [2] 19 2 4" xfId="47537"/>
    <cellStyle name="CALC Percent Total [2] 19 3" xfId="17290"/>
    <cellStyle name="CALC Percent Total [2] 19 3 2" xfId="25611"/>
    <cellStyle name="CALC Percent Total [2] 19 3 2 2" xfId="47538"/>
    <cellStyle name="CALC Percent Total [2] 19 3 3" xfId="32837"/>
    <cellStyle name="CALC Percent Total [2] 19 3 4" xfId="47539"/>
    <cellStyle name="CALC Percent Total [2] 19 4" xfId="18318"/>
    <cellStyle name="CALC Percent Total [2] 19 4 2" xfId="26638"/>
    <cellStyle name="CALC Percent Total [2] 19 4 2 2" xfId="47540"/>
    <cellStyle name="CALC Percent Total [2] 19 4 3" xfId="33815"/>
    <cellStyle name="CALC Percent Total [2] 19 4 4" xfId="47541"/>
    <cellStyle name="CALC Percent Total [2] 19 5" xfId="19302"/>
    <cellStyle name="CALC Percent Total [2] 19 5 2" xfId="27622"/>
    <cellStyle name="CALC Percent Total [2] 19 5 2 2" xfId="47542"/>
    <cellStyle name="CALC Percent Total [2] 19 5 3" xfId="34770"/>
    <cellStyle name="CALC Percent Total [2] 19 5 4" xfId="47543"/>
    <cellStyle name="CALC Percent Total [2] 19 6" xfId="20270"/>
    <cellStyle name="CALC Percent Total [2] 19 6 2" xfId="28592"/>
    <cellStyle name="CALC Percent Total [2] 19 6 2 2" xfId="47544"/>
    <cellStyle name="CALC Percent Total [2] 19 6 3" xfId="35707"/>
    <cellStyle name="CALC Percent Total [2] 19 6 4" xfId="47545"/>
    <cellStyle name="CALC Percent Total [2] 19 7" xfId="21731"/>
    <cellStyle name="CALC Percent Total [2] 19 7 2" xfId="30032"/>
    <cellStyle name="CALC Percent Total [2] 19 7 2 2" xfId="47546"/>
    <cellStyle name="CALC Percent Total [2] 19 7 3" xfId="37081"/>
    <cellStyle name="CALC Percent Total [2] 19 7 4" xfId="47547"/>
    <cellStyle name="CALC Percent Total [2] 19 8" xfId="22659"/>
    <cellStyle name="CALC Percent Total [2] 19 8 2" xfId="30955"/>
    <cellStyle name="CALC Percent Total [2] 19 8 2 2" xfId="47548"/>
    <cellStyle name="CALC Percent Total [2] 19 8 3" xfId="37964"/>
    <cellStyle name="CALC Percent Total [2] 19 8 4" xfId="47549"/>
    <cellStyle name="CALC Percent Total [2] 19 9" xfId="23601"/>
    <cellStyle name="CALC Percent Total [2] 19 9 2" xfId="47550"/>
    <cellStyle name="CALC Percent Total [2] 2" xfId="14475"/>
    <cellStyle name="CALC Percent Total [2] 2 10" xfId="14827"/>
    <cellStyle name="CALC Percent Total [2] 2 10 10" xfId="23191"/>
    <cellStyle name="CALC Percent Total [2] 2 10 10 2" xfId="47551"/>
    <cellStyle name="CALC Percent Total [2] 2 10 11" xfId="47552"/>
    <cellStyle name="CALC Percent Total [2] 2 10 12" xfId="47553"/>
    <cellStyle name="CALC Percent Total [2] 2 10 2" xfId="15908"/>
    <cellStyle name="CALC Percent Total [2] 2 10 2 2" xfId="24226"/>
    <cellStyle name="CALC Percent Total [2] 2 10 2 2 2" xfId="47554"/>
    <cellStyle name="CALC Percent Total [2] 2 10 2 3" xfId="31511"/>
    <cellStyle name="CALC Percent Total [2] 2 10 2 4" xfId="47555"/>
    <cellStyle name="CALC Percent Total [2] 2 10 3" xfId="16874"/>
    <cellStyle name="CALC Percent Total [2] 2 10 3 2" xfId="25198"/>
    <cellStyle name="CALC Percent Total [2] 2 10 3 2 2" xfId="47556"/>
    <cellStyle name="CALC Percent Total [2] 2 10 3 3" xfId="32444"/>
    <cellStyle name="CALC Percent Total [2] 2 10 3 4" xfId="47557"/>
    <cellStyle name="CALC Percent Total [2] 2 10 4" xfId="17901"/>
    <cellStyle name="CALC Percent Total [2] 2 10 4 2" xfId="26224"/>
    <cellStyle name="CALC Percent Total [2] 2 10 4 2 2" xfId="47558"/>
    <cellStyle name="CALC Percent Total [2] 2 10 4 3" xfId="33421"/>
    <cellStyle name="CALC Percent Total [2] 2 10 4 4" xfId="47559"/>
    <cellStyle name="CALC Percent Total [2] 2 10 5" xfId="18885"/>
    <cellStyle name="CALC Percent Total [2] 2 10 5 2" xfId="27205"/>
    <cellStyle name="CALC Percent Total [2] 2 10 5 2 2" xfId="47560"/>
    <cellStyle name="CALC Percent Total [2] 2 10 5 3" xfId="34361"/>
    <cellStyle name="CALC Percent Total [2] 2 10 5 4" xfId="47561"/>
    <cellStyle name="CALC Percent Total [2] 2 10 6" xfId="19853"/>
    <cellStyle name="CALC Percent Total [2] 2 10 6 2" xfId="28175"/>
    <cellStyle name="CALC Percent Total [2] 2 10 6 2 2" xfId="47562"/>
    <cellStyle name="CALC Percent Total [2] 2 10 6 3" xfId="35308"/>
    <cellStyle name="CALC Percent Total [2] 2 10 6 4" xfId="47563"/>
    <cellStyle name="CALC Percent Total [2] 2 10 7" xfId="20811"/>
    <cellStyle name="CALC Percent Total [2] 2 10 7 2" xfId="29131"/>
    <cellStyle name="CALC Percent Total [2] 2 10 7 2 2" xfId="47564"/>
    <cellStyle name="CALC Percent Total [2] 2 10 7 3" xfId="36219"/>
    <cellStyle name="CALC Percent Total [2] 2 10 7 4" xfId="47565"/>
    <cellStyle name="CALC Percent Total [2] 2 10 8" xfId="21081"/>
    <cellStyle name="CALC Percent Total [2] 2 10 8 2" xfId="29398"/>
    <cellStyle name="CALC Percent Total [2] 2 10 8 2 2" xfId="47566"/>
    <cellStyle name="CALC Percent Total [2] 2 10 8 3" xfId="36474"/>
    <cellStyle name="CALC Percent Total [2] 2 10 8 4" xfId="47567"/>
    <cellStyle name="CALC Percent Total [2] 2 10 9" xfId="22246"/>
    <cellStyle name="CALC Percent Total [2] 2 10 9 2" xfId="30545"/>
    <cellStyle name="CALC Percent Total [2] 2 10 9 2 2" xfId="47568"/>
    <cellStyle name="CALC Percent Total [2] 2 10 9 3" xfId="37572"/>
    <cellStyle name="CALC Percent Total [2] 2 10 9 4" xfId="47569"/>
    <cellStyle name="CALC Percent Total [2] 2 11" xfId="14884"/>
    <cellStyle name="CALC Percent Total [2] 2 11 10" xfId="23247"/>
    <cellStyle name="CALC Percent Total [2] 2 11 10 2" xfId="47570"/>
    <cellStyle name="CALC Percent Total [2] 2 11 11" xfId="47571"/>
    <cellStyle name="CALC Percent Total [2] 2 11 12" xfId="47572"/>
    <cellStyle name="CALC Percent Total [2] 2 11 2" xfId="15965"/>
    <cellStyle name="CALC Percent Total [2] 2 11 2 2" xfId="24282"/>
    <cellStyle name="CALC Percent Total [2] 2 11 2 2 2" xfId="47573"/>
    <cellStyle name="CALC Percent Total [2] 2 11 2 3" xfId="31565"/>
    <cellStyle name="CALC Percent Total [2] 2 11 2 4" xfId="47574"/>
    <cellStyle name="CALC Percent Total [2] 2 11 3" xfId="16931"/>
    <cellStyle name="CALC Percent Total [2] 2 11 3 2" xfId="25254"/>
    <cellStyle name="CALC Percent Total [2] 2 11 3 2 2" xfId="47575"/>
    <cellStyle name="CALC Percent Total [2] 2 11 3 3" xfId="32498"/>
    <cellStyle name="CALC Percent Total [2] 2 11 3 4" xfId="47576"/>
    <cellStyle name="CALC Percent Total [2] 2 11 4" xfId="17958"/>
    <cellStyle name="CALC Percent Total [2] 2 11 4 2" xfId="26280"/>
    <cellStyle name="CALC Percent Total [2] 2 11 4 2 2" xfId="47577"/>
    <cellStyle name="CALC Percent Total [2] 2 11 4 3" xfId="33475"/>
    <cellStyle name="CALC Percent Total [2] 2 11 4 4" xfId="47578"/>
    <cellStyle name="CALC Percent Total [2] 2 11 5" xfId="18942"/>
    <cellStyle name="CALC Percent Total [2] 2 11 5 2" xfId="27262"/>
    <cellStyle name="CALC Percent Total [2] 2 11 5 2 2" xfId="47579"/>
    <cellStyle name="CALC Percent Total [2] 2 11 5 3" xfId="34416"/>
    <cellStyle name="CALC Percent Total [2] 2 11 5 4" xfId="47580"/>
    <cellStyle name="CALC Percent Total [2] 2 11 6" xfId="19910"/>
    <cellStyle name="CALC Percent Total [2] 2 11 6 2" xfId="28232"/>
    <cellStyle name="CALC Percent Total [2] 2 11 6 2 2" xfId="47581"/>
    <cellStyle name="CALC Percent Total [2] 2 11 6 3" xfId="35363"/>
    <cellStyle name="CALC Percent Total [2] 2 11 6 4" xfId="47582"/>
    <cellStyle name="CALC Percent Total [2] 2 11 7" xfId="20868"/>
    <cellStyle name="CALC Percent Total [2] 2 11 7 2" xfId="29187"/>
    <cellStyle name="CALC Percent Total [2] 2 11 7 2 2" xfId="47583"/>
    <cellStyle name="CALC Percent Total [2] 2 11 7 3" xfId="36273"/>
    <cellStyle name="CALC Percent Total [2] 2 11 7 4" xfId="47584"/>
    <cellStyle name="CALC Percent Total [2] 2 11 8" xfId="20505"/>
    <cellStyle name="CALC Percent Total [2] 2 11 8 2" xfId="28827"/>
    <cellStyle name="CALC Percent Total [2] 2 11 8 2 2" xfId="47585"/>
    <cellStyle name="CALC Percent Total [2] 2 11 8 3" xfId="35933"/>
    <cellStyle name="CALC Percent Total [2] 2 11 8 4" xfId="47586"/>
    <cellStyle name="CALC Percent Total [2] 2 11 9" xfId="22303"/>
    <cellStyle name="CALC Percent Total [2] 2 11 9 2" xfId="30601"/>
    <cellStyle name="CALC Percent Total [2] 2 11 9 2 2" xfId="47587"/>
    <cellStyle name="CALC Percent Total [2] 2 11 9 3" xfId="37626"/>
    <cellStyle name="CALC Percent Total [2] 2 11 9 4" xfId="47588"/>
    <cellStyle name="CALC Percent Total [2] 2 12" xfId="14900"/>
    <cellStyle name="CALC Percent Total [2] 2 12 10" xfId="23263"/>
    <cellStyle name="CALC Percent Total [2] 2 12 10 2" xfId="47589"/>
    <cellStyle name="CALC Percent Total [2] 2 12 11" xfId="47590"/>
    <cellStyle name="CALC Percent Total [2] 2 12 12" xfId="47591"/>
    <cellStyle name="CALC Percent Total [2] 2 12 2" xfId="15981"/>
    <cellStyle name="CALC Percent Total [2] 2 12 2 2" xfId="24298"/>
    <cellStyle name="CALC Percent Total [2] 2 12 2 2 2" xfId="47592"/>
    <cellStyle name="CALC Percent Total [2] 2 12 2 3" xfId="31579"/>
    <cellStyle name="CALC Percent Total [2] 2 12 2 4" xfId="47593"/>
    <cellStyle name="CALC Percent Total [2] 2 12 3" xfId="16947"/>
    <cellStyle name="CALC Percent Total [2] 2 12 3 2" xfId="25270"/>
    <cellStyle name="CALC Percent Total [2] 2 12 3 2 2" xfId="47594"/>
    <cellStyle name="CALC Percent Total [2] 2 12 3 3" xfId="32512"/>
    <cellStyle name="CALC Percent Total [2] 2 12 3 4" xfId="47595"/>
    <cellStyle name="CALC Percent Total [2] 2 12 4" xfId="17974"/>
    <cellStyle name="CALC Percent Total [2] 2 12 4 2" xfId="26296"/>
    <cellStyle name="CALC Percent Total [2] 2 12 4 2 2" xfId="47596"/>
    <cellStyle name="CALC Percent Total [2] 2 12 4 3" xfId="33489"/>
    <cellStyle name="CALC Percent Total [2] 2 12 4 4" xfId="47597"/>
    <cellStyle name="CALC Percent Total [2] 2 12 5" xfId="18958"/>
    <cellStyle name="CALC Percent Total [2] 2 12 5 2" xfId="27278"/>
    <cellStyle name="CALC Percent Total [2] 2 12 5 2 2" xfId="47598"/>
    <cellStyle name="CALC Percent Total [2] 2 12 5 3" xfId="34430"/>
    <cellStyle name="CALC Percent Total [2] 2 12 5 4" xfId="47599"/>
    <cellStyle name="CALC Percent Total [2] 2 12 6" xfId="19926"/>
    <cellStyle name="CALC Percent Total [2] 2 12 6 2" xfId="28248"/>
    <cellStyle name="CALC Percent Total [2] 2 12 6 2 2" xfId="47600"/>
    <cellStyle name="CALC Percent Total [2] 2 12 6 3" xfId="35377"/>
    <cellStyle name="CALC Percent Total [2] 2 12 6 4" xfId="47601"/>
    <cellStyle name="CALC Percent Total [2] 2 12 7" xfId="20884"/>
    <cellStyle name="CALC Percent Total [2] 2 12 7 2" xfId="29203"/>
    <cellStyle name="CALC Percent Total [2] 2 12 7 2 2" xfId="47602"/>
    <cellStyle name="CALC Percent Total [2] 2 12 7 3" xfId="36287"/>
    <cellStyle name="CALC Percent Total [2] 2 12 7 4" xfId="47603"/>
    <cellStyle name="CALC Percent Total [2] 2 12 8" xfId="21391"/>
    <cellStyle name="CALC Percent Total [2] 2 12 8 2" xfId="29694"/>
    <cellStyle name="CALC Percent Total [2] 2 12 8 2 2" xfId="47604"/>
    <cellStyle name="CALC Percent Total [2] 2 12 8 3" xfId="36757"/>
    <cellStyle name="CALC Percent Total [2] 2 12 8 4" xfId="47605"/>
    <cellStyle name="CALC Percent Total [2] 2 12 9" xfId="22319"/>
    <cellStyle name="CALC Percent Total [2] 2 12 9 2" xfId="30617"/>
    <cellStyle name="CALC Percent Total [2] 2 12 9 2 2" xfId="47606"/>
    <cellStyle name="CALC Percent Total [2] 2 12 9 3" xfId="37640"/>
    <cellStyle name="CALC Percent Total [2] 2 12 9 4" xfId="47607"/>
    <cellStyle name="CALC Percent Total [2] 2 13" xfId="14959"/>
    <cellStyle name="CALC Percent Total [2] 2 13 10" xfId="23321"/>
    <cellStyle name="CALC Percent Total [2] 2 13 10 2" xfId="47608"/>
    <cellStyle name="CALC Percent Total [2] 2 13 11" xfId="47609"/>
    <cellStyle name="CALC Percent Total [2] 2 13 12" xfId="47610"/>
    <cellStyle name="CALC Percent Total [2] 2 13 2" xfId="16040"/>
    <cellStyle name="CALC Percent Total [2] 2 13 2 2" xfId="24356"/>
    <cellStyle name="CALC Percent Total [2] 2 13 2 2 2" xfId="47611"/>
    <cellStyle name="CALC Percent Total [2] 2 13 2 3" xfId="31636"/>
    <cellStyle name="CALC Percent Total [2] 2 13 2 4" xfId="47612"/>
    <cellStyle name="CALC Percent Total [2] 2 13 3" xfId="17006"/>
    <cellStyle name="CALC Percent Total [2] 2 13 3 2" xfId="25328"/>
    <cellStyle name="CALC Percent Total [2] 2 13 3 2 2" xfId="47613"/>
    <cellStyle name="CALC Percent Total [2] 2 13 3 3" xfId="32569"/>
    <cellStyle name="CALC Percent Total [2] 2 13 3 4" xfId="47614"/>
    <cellStyle name="CALC Percent Total [2] 2 13 4" xfId="18033"/>
    <cellStyle name="CALC Percent Total [2] 2 13 4 2" xfId="26354"/>
    <cellStyle name="CALC Percent Total [2] 2 13 4 2 2" xfId="47615"/>
    <cellStyle name="CALC Percent Total [2] 2 13 4 3" xfId="33546"/>
    <cellStyle name="CALC Percent Total [2] 2 13 4 4" xfId="47616"/>
    <cellStyle name="CALC Percent Total [2] 2 13 5" xfId="19017"/>
    <cellStyle name="CALC Percent Total [2] 2 13 5 2" xfId="27337"/>
    <cellStyle name="CALC Percent Total [2] 2 13 5 2 2" xfId="47617"/>
    <cellStyle name="CALC Percent Total [2] 2 13 5 3" xfId="34488"/>
    <cellStyle name="CALC Percent Total [2] 2 13 5 4" xfId="47618"/>
    <cellStyle name="CALC Percent Total [2] 2 13 6" xfId="19985"/>
    <cellStyle name="CALC Percent Total [2] 2 13 6 2" xfId="28307"/>
    <cellStyle name="CALC Percent Total [2] 2 13 6 2 2" xfId="47619"/>
    <cellStyle name="CALC Percent Total [2] 2 13 6 3" xfId="35435"/>
    <cellStyle name="CALC Percent Total [2] 2 13 6 4" xfId="47620"/>
    <cellStyle name="CALC Percent Total [2] 2 13 7" xfId="20943"/>
    <cellStyle name="CALC Percent Total [2] 2 13 7 2" xfId="29261"/>
    <cellStyle name="CALC Percent Total [2] 2 13 7 2 2" xfId="47621"/>
    <cellStyle name="CALC Percent Total [2] 2 13 7 3" xfId="36344"/>
    <cellStyle name="CALC Percent Total [2] 2 13 7 4" xfId="47622"/>
    <cellStyle name="CALC Percent Total [2] 2 13 8" xfId="21450"/>
    <cellStyle name="CALC Percent Total [2] 2 13 8 2" xfId="29752"/>
    <cellStyle name="CALC Percent Total [2] 2 13 8 2 2" xfId="47623"/>
    <cellStyle name="CALC Percent Total [2] 2 13 8 3" xfId="36814"/>
    <cellStyle name="CALC Percent Total [2] 2 13 8 4" xfId="47624"/>
    <cellStyle name="CALC Percent Total [2] 2 13 9" xfId="22378"/>
    <cellStyle name="CALC Percent Total [2] 2 13 9 2" xfId="30675"/>
    <cellStyle name="CALC Percent Total [2] 2 13 9 2 2" xfId="47625"/>
    <cellStyle name="CALC Percent Total [2] 2 13 9 3" xfId="37697"/>
    <cellStyle name="CALC Percent Total [2] 2 13 9 4" xfId="47626"/>
    <cellStyle name="CALC Percent Total [2] 2 14" xfId="15035"/>
    <cellStyle name="CALC Percent Total [2] 2 14 10" xfId="23395"/>
    <cellStyle name="CALC Percent Total [2] 2 14 10 2" xfId="47627"/>
    <cellStyle name="CALC Percent Total [2] 2 14 11" xfId="47628"/>
    <cellStyle name="CALC Percent Total [2] 2 14 12" xfId="47629"/>
    <cellStyle name="CALC Percent Total [2] 2 14 2" xfId="16115"/>
    <cellStyle name="CALC Percent Total [2] 2 14 2 2" xfId="24430"/>
    <cellStyle name="CALC Percent Total [2] 2 14 2 2 2" xfId="47630"/>
    <cellStyle name="CALC Percent Total [2] 2 14 2 3" xfId="31708"/>
    <cellStyle name="CALC Percent Total [2] 2 14 2 4" xfId="47631"/>
    <cellStyle name="CALC Percent Total [2] 2 14 3" xfId="17082"/>
    <cellStyle name="CALC Percent Total [2] 2 14 3 2" xfId="25403"/>
    <cellStyle name="CALC Percent Total [2] 2 14 3 2 2" xfId="47632"/>
    <cellStyle name="CALC Percent Total [2] 2 14 3 3" xfId="32642"/>
    <cellStyle name="CALC Percent Total [2] 2 14 3 4" xfId="47633"/>
    <cellStyle name="CALC Percent Total [2] 2 14 4" xfId="18109"/>
    <cellStyle name="CALC Percent Total [2] 2 14 4 2" xfId="26429"/>
    <cellStyle name="CALC Percent Total [2] 2 14 4 2 2" xfId="47634"/>
    <cellStyle name="CALC Percent Total [2] 2 14 4 3" xfId="33619"/>
    <cellStyle name="CALC Percent Total [2] 2 14 4 4" xfId="47635"/>
    <cellStyle name="CALC Percent Total [2] 2 14 5" xfId="19093"/>
    <cellStyle name="CALC Percent Total [2] 2 14 5 2" xfId="27413"/>
    <cellStyle name="CALC Percent Total [2] 2 14 5 2 2" xfId="47636"/>
    <cellStyle name="CALC Percent Total [2] 2 14 5 3" xfId="34562"/>
    <cellStyle name="CALC Percent Total [2] 2 14 5 4" xfId="47637"/>
    <cellStyle name="CALC Percent Total [2] 2 14 6" xfId="20061"/>
    <cellStyle name="CALC Percent Total [2] 2 14 6 2" xfId="28383"/>
    <cellStyle name="CALC Percent Total [2] 2 14 6 2 2" xfId="47638"/>
    <cellStyle name="CALC Percent Total [2] 2 14 6 3" xfId="35509"/>
    <cellStyle name="CALC Percent Total [2] 2 14 6 4" xfId="47639"/>
    <cellStyle name="CALC Percent Total [2] 2 14 7" xfId="21018"/>
    <cellStyle name="CALC Percent Total [2] 2 14 7 2" xfId="29335"/>
    <cellStyle name="CALC Percent Total [2] 2 14 7 2 2" xfId="47640"/>
    <cellStyle name="CALC Percent Total [2] 2 14 7 3" xfId="36416"/>
    <cellStyle name="CALC Percent Total [2] 2 14 7 4" xfId="47641"/>
    <cellStyle name="CALC Percent Total [2] 2 14 8" xfId="21525"/>
    <cellStyle name="CALC Percent Total [2] 2 14 8 2" xfId="29826"/>
    <cellStyle name="CALC Percent Total [2] 2 14 8 2 2" xfId="47642"/>
    <cellStyle name="CALC Percent Total [2] 2 14 8 3" xfId="36886"/>
    <cellStyle name="CALC Percent Total [2] 2 14 8 4" xfId="47643"/>
    <cellStyle name="CALC Percent Total [2] 2 14 9" xfId="22453"/>
    <cellStyle name="CALC Percent Total [2] 2 14 9 2" xfId="30749"/>
    <cellStyle name="CALC Percent Total [2] 2 14 9 2 2" xfId="47644"/>
    <cellStyle name="CALC Percent Total [2] 2 14 9 3" xfId="37769"/>
    <cellStyle name="CALC Percent Total [2] 2 14 9 4" xfId="47645"/>
    <cellStyle name="CALC Percent Total [2] 2 15" xfId="15064"/>
    <cellStyle name="CALC Percent Total [2] 2 15 10" xfId="23424"/>
    <cellStyle name="CALC Percent Total [2] 2 15 10 2" xfId="47646"/>
    <cellStyle name="CALC Percent Total [2] 2 15 11" xfId="47647"/>
    <cellStyle name="CALC Percent Total [2] 2 15 12" xfId="47648"/>
    <cellStyle name="CALC Percent Total [2] 2 15 2" xfId="16144"/>
    <cellStyle name="CALC Percent Total [2] 2 15 2 2" xfId="24459"/>
    <cellStyle name="CALC Percent Total [2] 2 15 2 2 2" xfId="47649"/>
    <cellStyle name="CALC Percent Total [2] 2 15 2 3" xfId="31736"/>
    <cellStyle name="CALC Percent Total [2] 2 15 2 4" xfId="47650"/>
    <cellStyle name="CALC Percent Total [2] 2 15 3" xfId="17111"/>
    <cellStyle name="CALC Percent Total [2] 2 15 3 2" xfId="25432"/>
    <cellStyle name="CALC Percent Total [2] 2 15 3 2 2" xfId="47651"/>
    <cellStyle name="CALC Percent Total [2] 2 15 3 3" xfId="32670"/>
    <cellStyle name="CALC Percent Total [2] 2 15 3 4" xfId="47652"/>
    <cellStyle name="CALC Percent Total [2] 2 15 4" xfId="18138"/>
    <cellStyle name="CALC Percent Total [2] 2 15 4 2" xfId="26458"/>
    <cellStyle name="CALC Percent Total [2] 2 15 4 2 2" xfId="47653"/>
    <cellStyle name="CALC Percent Total [2] 2 15 4 3" xfId="33647"/>
    <cellStyle name="CALC Percent Total [2] 2 15 4 4" xfId="47654"/>
    <cellStyle name="CALC Percent Total [2] 2 15 5" xfId="19122"/>
    <cellStyle name="CALC Percent Total [2] 2 15 5 2" xfId="27442"/>
    <cellStyle name="CALC Percent Total [2] 2 15 5 2 2" xfId="47655"/>
    <cellStyle name="CALC Percent Total [2] 2 15 5 3" xfId="34590"/>
    <cellStyle name="CALC Percent Total [2] 2 15 5 4" xfId="47656"/>
    <cellStyle name="CALC Percent Total [2] 2 15 6" xfId="20090"/>
    <cellStyle name="CALC Percent Total [2] 2 15 6 2" xfId="28412"/>
    <cellStyle name="CALC Percent Total [2] 2 15 6 2 2" xfId="47657"/>
    <cellStyle name="CALC Percent Total [2] 2 15 6 3" xfId="35537"/>
    <cellStyle name="CALC Percent Total [2] 2 15 6 4" xfId="47658"/>
    <cellStyle name="CALC Percent Total [2] 2 15 7" xfId="21047"/>
    <cellStyle name="CALC Percent Total [2] 2 15 7 2" xfId="29364"/>
    <cellStyle name="CALC Percent Total [2] 2 15 7 2 2" xfId="47659"/>
    <cellStyle name="CALC Percent Total [2] 2 15 7 3" xfId="36444"/>
    <cellStyle name="CALC Percent Total [2] 2 15 7 4" xfId="47660"/>
    <cellStyle name="CALC Percent Total [2] 2 15 8" xfId="21554"/>
    <cellStyle name="CALC Percent Total [2] 2 15 8 2" xfId="29855"/>
    <cellStyle name="CALC Percent Total [2] 2 15 8 2 2" xfId="47661"/>
    <cellStyle name="CALC Percent Total [2] 2 15 8 3" xfId="36914"/>
    <cellStyle name="CALC Percent Total [2] 2 15 8 4" xfId="47662"/>
    <cellStyle name="CALC Percent Total [2] 2 15 9" xfId="22482"/>
    <cellStyle name="CALC Percent Total [2] 2 15 9 2" xfId="30778"/>
    <cellStyle name="CALC Percent Total [2] 2 15 9 2 2" xfId="47663"/>
    <cellStyle name="CALC Percent Total [2] 2 15 9 3" xfId="37797"/>
    <cellStyle name="CALC Percent Total [2] 2 15 9 4" xfId="47664"/>
    <cellStyle name="CALC Percent Total [2] 2 16" xfId="15149"/>
    <cellStyle name="CALC Percent Total [2] 2 16 10" xfId="47665"/>
    <cellStyle name="CALC Percent Total [2] 2 16 11" xfId="47666"/>
    <cellStyle name="CALC Percent Total [2] 2 16 2" xfId="16229"/>
    <cellStyle name="CALC Percent Total [2] 2 16 2 2" xfId="24542"/>
    <cellStyle name="CALC Percent Total [2] 2 16 2 2 2" xfId="47667"/>
    <cellStyle name="CALC Percent Total [2] 2 16 2 3" xfId="31817"/>
    <cellStyle name="CALC Percent Total [2] 2 16 2 4" xfId="47668"/>
    <cellStyle name="CALC Percent Total [2] 2 16 3" xfId="17195"/>
    <cellStyle name="CALC Percent Total [2] 2 16 3 2" xfId="25516"/>
    <cellStyle name="CALC Percent Total [2] 2 16 3 2 2" xfId="47669"/>
    <cellStyle name="CALC Percent Total [2] 2 16 3 3" xfId="32750"/>
    <cellStyle name="CALC Percent Total [2] 2 16 3 4" xfId="47670"/>
    <cellStyle name="CALC Percent Total [2] 2 16 4" xfId="18223"/>
    <cellStyle name="CALC Percent Total [2] 2 16 4 2" xfId="26543"/>
    <cellStyle name="CALC Percent Total [2] 2 16 4 2 2" xfId="47671"/>
    <cellStyle name="CALC Percent Total [2] 2 16 4 3" xfId="33728"/>
    <cellStyle name="CALC Percent Total [2] 2 16 4 4" xfId="47672"/>
    <cellStyle name="CALC Percent Total [2] 2 16 5" xfId="19207"/>
    <cellStyle name="CALC Percent Total [2] 2 16 5 2" xfId="27527"/>
    <cellStyle name="CALC Percent Total [2] 2 16 5 2 2" xfId="47673"/>
    <cellStyle name="CALC Percent Total [2] 2 16 5 3" xfId="34675"/>
    <cellStyle name="CALC Percent Total [2] 2 16 5 4" xfId="47674"/>
    <cellStyle name="CALC Percent Total [2] 2 16 6" xfId="20175"/>
    <cellStyle name="CALC Percent Total [2] 2 16 6 2" xfId="28497"/>
    <cellStyle name="CALC Percent Total [2] 2 16 6 2 2" xfId="47675"/>
    <cellStyle name="CALC Percent Total [2] 2 16 6 3" xfId="35620"/>
    <cellStyle name="CALC Percent Total [2] 2 16 6 4" xfId="47676"/>
    <cellStyle name="CALC Percent Total [2] 2 16 7" xfId="21636"/>
    <cellStyle name="CALC Percent Total [2] 2 16 7 2" xfId="29937"/>
    <cellStyle name="CALC Percent Total [2] 2 16 7 2 2" xfId="47677"/>
    <cellStyle name="CALC Percent Total [2] 2 16 7 3" xfId="36994"/>
    <cellStyle name="CALC Percent Total [2] 2 16 7 4" xfId="47678"/>
    <cellStyle name="CALC Percent Total [2] 2 16 8" xfId="22564"/>
    <cellStyle name="CALC Percent Total [2] 2 16 8 2" xfId="30860"/>
    <cellStyle name="CALC Percent Total [2] 2 16 8 2 2" xfId="47679"/>
    <cellStyle name="CALC Percent Total [2] 2 16 8 3" xfId="37877"/>
    <cellStyle name="CALC Percent Total [2] 2 16 8 4" xfId="47680"/>
    <cellStyle name="CALC Percent Total [2] 2 16 9" xfId="23506"/>
    <cellStyle name="CALC Percent Total [2] 2 16 9 2" xfId="47681"/>
    <cellStyle name="CALC Percent Total [2] 2 17" xfId="15169"/>
    <cellStyle name="CALC Percent Total [2] 2 17 10" xfId="47682"/>
    <cellStyle name="CALC Percent Total [2] 2 17 11" xfId="47683"/>
    <cellStyle name="CALC Percent Total [2] 2 17 2" xfId="16249"/>
    <cellStyle name="CALC Percent Total [2] 2 17 2 2" xfId="24562"/>
    <cellStyle name="CALC Percent Total [2] 2 17 2 2 2" xfId="47684"/>
    <cellStyle name="CALC Percent Total [2] 2 17 2 3" xfId="31835"/>
    <cellStyle name="CALC Percent Total [2] 2 17 2 4" xfId="47685"/>
    <cellStyle name="CALC Percent Total [2] 2 17 3" xfId="17215"/>
    <cellStyle name="CALC Percent Total [2] 2 17 3 2" xfId="25536"/>
    <cellStyle name="CALC Percent Total [2] 2 17 3 2 2" xfId="47686"/>
    <cellStyle name="CALC Percent Total [2] 2 17 3 3" xfId="32768"/>
    <cellStyle name="CALC Percent Total [2] 2 17 3 4" xfId="47687"/>
    <cellStyle name="CALC Percent Total [2] 2 17 4" xfId="18243"/>
    <cellStyle name="CALC Percent Total [2] 2 17 4 2" xfId="26563"/>
    <cellStyle name="CALC Percent Total [2] 2 17 4 2 2" xfId="47688"/>
    <cellStyle name="CALC Percent Total [2] 2 17 4 3" xfId="33746"/>
    <cellStyle name="CALC Percent Total [2] 2 17 4 4" xfId="47689"/>
    <cellStyle name="CALC Percent Total [2] 2 17 5" xfId="19227"/>
    <cellStyle name="CALC Percent Total [2] 2 17 5 2" xfId="27547"/>
    <cellStyle name="CALC Percent Total [2] 2 17 5 2 2" xfId="47690"/>
    <cellStyle name="CALC Percent Total [2] 2 17 5 3" xfId="34695"/>
    <cellStyle name="CALC Percent Total [2] 2 17 5 4" xfId="47691"/>
    <cellStyle name="CALC Percent Total [2] 2 17 6" xfId="20195"/>
    <cellStyle name="CALC Percent Total [2] 2 17 6 2" xfId="28517"/>
    <cellStyle name="CALC Percent Total [2] 2 17 6 2 2" xfId="47692"/>
    <cellStyle name="CALC Percent Total [2] 2 17 6 3" xfId="35638"/>
    <cellStyle name="CALC Percent Total [2] 2 17 6 4" xfId="47693"/>
    <cellStyle name="CALC Percent Total [2] 2 17 7" xfId="21656"/>
    <cellStyle name="CALC Percent Total [2] 2 17 7 2" xfId="29957"/>
    <cellStyle name="CALC Percent Total [2] 2 17 7 2 2" xfId="47694"/>
    <cellStyle name="CALC Percent Total [2] 2 17 7 3" xfId="37012"/>
    <cellStyle name="CALC Percent Total [2] 2 17 7 4" xfId="47695"/>
    <cellStyle name="CALC Percent Total [2] 2 17 8" xfId="22584"/>
    <cellStyle name="CALC Percent Total [2] 2 17 8 2" xfId="30880"/>
    <cellStyle name="CALC Percent Total [2] 2 17 8 2 2" xfId="47696"/>
    <cellStyle name="CALC Percent Total [2] 2 17 8 3" xfId="37895"/>
    <cellStyle name="CALC Percent Total [2] 2 17 8 4" xfId="47697"/>
    <cellStyle name="CALC Percent Total [2] 2 17 9" xfId="23526"/>
    <cellStyle name="CALC Percent Total [2] 2 17 9 2" xfId="47698"/>
    <cellStyle name="CALC Percent Total [2] 2 18" xfId="15191"/>
    <cellStyle name="CALC Percent Total [2] 2 18 10" xfId="47699"/>
    <cellStyle name="CALC Percent Total [2] 2 18 11" xfId="47700"/>
    <cellStyle name="CALC Percent Total [2] 2 18 2" xfId="16271"/>
    <cellStyle name="CALC Percent Total [2] 2 18 2 2" xfId="24584"/>
    <cellStyle name="CALC Percent Total [2] 2 18 2 2 2" xfId="47701"/>
    <cellStyle name="CALC Percent Total [2] 2 18 2 3" xfId="31856"/>
    <cellStyle name="CALC Percent Total [2] 2 18 2 4" xfId="47702"/>
    <cellStyle name="CALC Percent Total [2] 2 18 3" xfId="17237"/>
    <cellStyle name="CALC Percent Total [2] 2 18 3 2" xfId="25558"/>
    <cellStyle name="CALC Percent Total [2] 2 18 3 2 2" xfId="47703"/>
    <cellStyle name="CALC Percent Total [2] 2 18 3 3" xfId="32789"/>
    <cellStyle name="CALC Percent Total [2] 2 18 3 4" xfId="47704"/>
    <cellStyle name="CALC Percent Total [2] 2 18 4" xfId="18265"/>
    <cellStyle name="CALC Percent Total [2] 2 18 4 2" xfId="26585"/>
    <cellStyle name="CALC Percent Total [2] 2 18 4 2 2" xfId="47705"/>
    <cellStyle name="CALC Percent Total [2] 2 18 4 3" xfId="33767"/>
    <cellStyle name="CALC Percent Total [2] 2 18 4 4" xfId="47706"/>
    <cellStyle name="CALC Percent Total [2] 2 18 5" xfId="19249"/>
    <cellStyle name="CALC Percent Total [2] 2 18 5 2" xfId="27569"/>
    <cellStyle name="CALC Percent Total [2] 2 18 5 2 2" xfId="47707"/>
    <cellStyle name="CALC Percent Total [2] 2 18 5 3" xfId="34717"/>
    <cellStyle name="CALC Percent Total [2] 2 18 5 4" xfId="47708"/>
    <cellStyle name="CALC Percent Total [2] 2 18 6" xfId="20217"/>
    <cellStyle name="CALC Percent Total [2] 2 18 6 2" xfId="28539"/>
    <cellStyle name="CALC Percent Total [2] 2 18 6 2 2" xfId="47709"/>
    <cellStyle name="CALC Percent Total [2] 2 18 6 3" xfId="35659"/>
    <cellStyle name="CALC Percent Total [2] 2 18 6 4" xfId="47710"/>
    <cellStyle name="CALC Percent Total [2] 2 18 7" xfId="21678"/>
    <cellStyle name="CALC Percent Total [2] 2 18 7 2" xfId="29979"/>
    <cellStyle name="CALC Percent Total [2] 2 18 7 2 2" xfId="47711"/>
    <cellStyle name="CALC Percent Total [2] 2 18 7 3" xfId="37033"/>
    <cellStyle name="CALC Percent Total [2] 2 18 7 4" xfId="47712"/>
    <cellStyle name="CALC Percent Total [2] 2 18 8" xfId="22606"/>
    <cellStyle name="CALC Percent Total [2] 2 18 8 2" xfId="30902"/>
    <cellStyle name="CALC Percent Total [2] 2 18 8 2 2" xfId="47713"/>
    <cellStyle name="CALC Percent Total [2] 2 18 8 3" xfId="37916"/>
    <cellStyle name="CALC Percent Total [2] 2 18 8 4" xfId="47714"/>
    <cellStyle name="CALC Percent Total [2] 2 18 9" xfId="23548"/>
    <cellStyle name="CALC Percent Total [2] 2 18 9 2" xfId="47715"/>
    <cellStyle name="CALC Percent Total [2] 2 19" xfId="15207"/>
    <cellStyle name="CALC Percent Total [2] 2 19 10" xfId="47716"/>
    <cellStyle name="CALC Percent Total [2] 2 19 11" xfId="47717"/>
    <cellStyle name="CALC Percent Total [2] 2 19 2" xfId="16287"/>
    <cellStyle name="CALC Percent Total [2] 2 19 2 2" xfId="24600"/>
    <cellStyle name="CALC Percent Total [2] 2 19 2 2 2" xfId="47718"/>
    <cellStyle name="CALC Percent Total [2] 2 19 2 3" xfId="31870"/>
    <cellStyle name="CALC Percent Total [2] 2 19 2 4" xfId="47719"/>
    <cellStyle name="CALC Percent Total [2] 2 19 3" xfId="17253"/>
    <cellStyle name="CALC Percent Total [2] 2 19 3 2" xfId="25574"/>
    <cellStyle name="CALC Percent Total [2] 2 19 3 2 2" xfId="47720"/>
    <cellStyle name="CALC Percent Total [2] 2 19 3 3" xfId="32803"/>
    <cellStyle name="CALC Percent Total [2] 2 19 3 4" xfId="47721"/>
    <cellStyle name="CALC Percent Total [2] 2 19 4" xfId="18281"/>
    <cellStyle name="CALC Percent Total [2] 2 19 4 2" xfId="26601"/>
    <cellStyle name="CALC Percent Total [2] 2 19 4 2 2" xfId="47722"/>
    <cellStyle name="CALC Percent Total [2] 2 19 4 3" xfId="33781"/>
    <cellStyle name="CALC Percent Total [2] 2 19 4 4" xfId="47723"/>
    <cellStyle name="CALC Percent Total [2] 2 19 5" xfId="19265"/>
    <cellStyle name="CALC Percent Total [2] 2 19 5 2" xfId="27585"/>
    <cellStyle name="CALC Percent Total [2] 2 19 5 2 2" xfId="47724"/>
    <cellStyle name="CALC Percent Total [2] 2 19 5 3" xfId="34733"/>
    <cellStyle name="CALC Percent Total [2] 2 19 5 4" xfId="47725"/>
    <cellStyle name="CALC Percent Total [2] 2 19 6" xfId="20233"/>
    <cellStyle name="CALC Percent Total [2] 2 19 6 2" xfId="28555"/>
    <cellStyle name="CALC Percent Total [2] 2 19 6 2 2" xfId="47726"/>
    <cellStyle name="CALC Percent Total [2] 2 19 6 3" xfId="35673"/>
    <cellStyle name="CALC Percent Total [2] 2 19 6 4" xfId="47727"/>
    <cellStyle name="CALC Percent Total [2] 2 19 7" xfId="21694"/>
    <cellStyle name="CALC Percent Total [2] 2 19 7 2" xfId="29995"/>
    <cellStyle name="CALC Percent Total [2] 2 19 7 2 2" xfId="47728"/>
    <cellStyle name="CALC Percent Total [2] 2 19 7 3" xfId="37047"/>
    <cellStyle name="CALC Percent Total [2] 2 19 7 4" xfId="47729"/>
    <cellStyle name="CALC Percent Total [2] 2 19 8" xfId="22622"/>
    <cellStyle name="CALC Percent Total [2] 2 19 8 2" xfId="30918"/>
    <cellStyle name="CALC Percent Total [2] 2 19 8 2 2" xfId="47730"/>
    <cellStyle name="CALC Percent Total [2] 2 19 8 3" xfId="37930"/>
    <cellStyle name="CALC Percent Total [2] 2 19 8 4" xfId="47731"/>
    <cellStyle name="CALC Percent Total [2] 2 19 9" xfId="23564"/>
    <cellStyle name="CALC Percent Total [2] 2 19 9 2" xfId="47732"/>
    <cellStyle name="CALC Percent Total [2] 2 2" xfId="14522"/>
    <cellStyle name="CALC Percent Total [2] 2 2 2" xfId="15584"/>
    <cellStyle name="CALC Percent Total [2] 2 2 2 2" xfId="47733"/>
    <cellStyle name="CALC Percent Total [2] 2 2 2 2 2" xfId="47734"/>
    <cellStyle name="CALC Percent Total [2] 2 2 3" xfId="23896"/>
    <cellStyle name="CALC Percent Total [2] 2 2 3 2" xfId="47735"/>
    <cellStyle name="CALC Percent Total [2] 2 20" xfId="15272"/>
    <cellStyle name="CALC Percent Total [2] 2 20 10" xfId="47736"/>
    <cellStyle name="CALC Percent Total [2] 2 20 11" xfId="47737"/>
    <cellStyle name="CALC Percent Total [2] 2 20 2" xfId="16352"/>
    <cellStyle name="CALC Percent Total [2] 2 20 2 2" xfId="24665"/>
    <cellStyle name="CALC Percent Total [2] 2 20 2 2 2" xfId="47738"/>
    <cellStyle name="CALC Percent Total [2] 2 20 2 3" xfId="31932"/>
    <cellStyle name="CALC Percent Total [2] 2 20 2 4" xfId="47739"/>
    <cellStyle name="CALC Percent Total [2] 2 20 3" xfId="17318"/>
    <cellStyle name="CALC Percent Total [2] 2 20 3 2" xfId="25639"/>
    <cellStyle name="CALC Percent Total [2] 2 20 3 2 2" xfId="47740"/>
    <cellStyle name="CALC Percent Total [2] 2 20 3 3" xfId="32865"/>
    <cellStyle name="CALC Percent Total [2] 2 20 3 4" xfId="47741"/>
    <cellStyle name="CALC Percent Total [2] 2 20 4" xfId="18346"/>
    <cellStyle name="CALC Percent Total [2] 2 20 4 2" xfId="26666"/>
    <cellStyle name="CALC Percent Total [2] 2 20 4 2 2" xfId="47742"/>
    <cellStyle name="CALC Percent Total [2] 2 20 4 3" xfId="33843"/>
    <cellStyle name="CALC Percent Total [2] 2 20 4 4" xfId="47743"/>
    <cellStyle name="CALC Percent Total [2] 2 20 5" xfId="19330"/>
    <cellStyle name="CALC Percent Total [2] 2 20 5 2" xfId="27650"/>
    <cellStyle name="CALC Percent Total [2] 2 20 5 2 2" xfId="47744"/>
    <cellStyle name="CALC Percent Total [2] 2 20 5 3" xfId="34798"/>
    <cellStyle name="CALC Percent Total [2] 2 20 5 4" xfId="47745"/>
    <cellStyle name="CALC Percent Total [2] 2 20 6" xfId="20298"/>
    <cellStyle name="CALC Percent Total [2] 2 20 6 2" xfId="28620"/>
    <cellStyle name="CALC Percent Total [2] 2 20 6 2 2" xfId="47746"/>
    <cellStyle name="CALC Percent Total [2] 2 20 6 3" xfId="35735"/>
    <cellStyle name="CALC Percent Total [2] 2 20 6 4" xfId="47747"/>
    <cellStyle name="CALC Percent Total [2] 2 20 7" xfId="21759"/>
    <cellStyle name="CALC Percent Total [2] 2 20 7 2" xfId="30060"/>
    <cellStyle name="CALC Percent Total [2] 2 20 7 2 2" xfId="47748"/>
    <cellStyle name="CALC Percent Total [2] 2 20 7 3" xfId="37109"/>
    <cellStyle name="CALC Percent Total [2] 2 20 7 4" xfId="47749"/>
    <cellStyle name="CALC Percent Total [2] 2 20 8" xfId="22687"/>
    <cellStyle name="CALC Percent Total [2] 2 20 8 2" xfId="30983"/>
    <cellStyle name="CALC Percent Total [2] 2 20 8 2 2" xfId="47750"/>
    <cellStyle name="CALC Percent Total [2] 2 20 8 3" xfId="37992"/>
    <cellStyle name="CALC Percent Total [2] 2 20 8 4" xfId="47751"/>
    <cellStyle name="CALC Percent Total [2] 2 20 9" xfId="23629"/>
    <cellStyle name="CALC Percent Total [2] 2 20 9 2" xfId="47752"/>
    <cellStyle name="CALC Percent Total [2] 2 21" xfId="15288"/>
    <cellStyle name="CALC Percent Total [2] 2 21 10" xfId="47753"/>
    <cellStyle name="CALC Percent Total [2] 2 21 11" xfId="47754"/>
    <cellStyle name="CALC Percent Total [2] 2 21 2" xfId="16368"/>
    <cellStyle name="CALC Percent Total [2] 2 21 2 2" xfId="24681"/>
    <cellStyle name="CALC Percent Total [2] 2 21 2 2 2" xfId="47755"/>
    <cellStyle name="CALC Percent Total [2] 2 21 2 3" xfId="31948"/>
    <cellStyle name="CALC Percent Total [2] 2 21 2 4" xfId="47756"/>
    <cellStyle name="CALC Percent Total [2] 2 21 3" xfId="17334"/>
    <cellStyle name="CALC Percent Total [2] 2 21 3 2" xfId="25655"/>
    <cellStyle name="CALC Percent Total [2] 2 21 3 2 2" xfId="47757"/>
    <cellStyle name="CALC Percent Total [2] 2 21 3 3" xfId="32881"/>
    <cellStyle name="CALC Percent Total [2] 2 21 3 4" xfId="47758"/>
    <cellStyle name="CALC Percent Total [2] 2 21 4" xfId="18362"/>
    <cellStyle name="CALC Percent Total [2] 2 21 4 2" xfId="26682"/>
    <cellStyle name="CALC Percent Total [2] 2 21 4 2 2" xfId="47759"/>
    <cellStyle name="CALC Percent Total [2] 2 21 4 3" xfId="33859"/>
    <cellStyle name="CALC Percent Total [2] 2 21 4 4" xfId="47760"/>
    <cellStyle name="CALC Percent Total [2] 2 21 5" xfId="19346"/>
    <cellStyle name="CALC Percent Total [2] 2 21 5 2" xfId="27666"/>
    <cellStyle name="CALC Percent Total [2] 2 21 5 2 2" xfId="47761"/>
    <cellStyle name="CALC Percent Total [2] 2 21 5 3" xfId="34814"/>
    <cellStyle name="CALC Percent Total [2] 2 21 5 4" xfId="47762"/>
    <cellStyle name="CALC Percent Total [2] 2 21 6" xfId="20314"/>
    <cellStyle name="CALC Percent Total [2] 2 21 6 2" xfId="28636"/>
    <cellStyle name="CALC Percent Total [2] 2 21 6 2 2" xfId="47763"/>
    <cellStyle name="CALC Percent Total [2] 2 21 6 3" xfId="35751"/>
    <cellStyle name="CALC Percent Total [2] 2 21 6 4" xfId="47764"/>
    <cellStyle name="CALC Percent Total [2] 2 21 7" xfId="21775"/>
    <cellStyle name="CALC Percent Total [2] 2 21 7 2" xfId="30076"/>
    <cellStyle name="CALC Percent Total [2] 2 21 7 2 2" xfId="47765"/>
    <cellStyle name="CALC Percent Total [2] 2 21 7 3" xfId="37125"/>
    <cellStyle name="CALC Percent Total [2] 2 21 7 4" xfId="47766"/>
    <cellStyle name="CALC Percent Total [2] 2 21 8" xfId="22703"/>
    <cellStyle name="CALC Percent Total [2] 2 21 8 2" xfId="30999"/>
    <cellStyle name="CALC Percent Total [2] 2 21 8 2 2" xfId="47767"/>
    <cellStyle name="CALC Percent Total [2] 2 21 8 3" xfId="38008"/>
    <cellStyle name="CALC Percent Total [2] 2 21 8 4" xfId="47768"/>
    <cellStyle name="CALC Percent Total [2] 2 21 9" xfId="23645"/>
    <cellStyle name="CALC Percent Total [2] 2 21 9 2" xfId="47769"/>
    <cellStyle name="CALC Percent Total [2] 2 22" xfId="15307"/>
    <cellStyle name="CALC Percent Total [2] 2 22 10" xfId="47770"/>
    <cellStyle name="CALC Percent Total [2] 2 22 11" xfId="47771"/>
    <cellStyle name="CALC Percent Total [2] 2 22 2" xfId="16387"/>
    <cellStyle name="CALC Percent Total [2] 2 22 2 2" xfId="24700"/>
    <cellStyle name="CALC Percent Total [2] 2 22 2 2 2" xfId="47772"/>
    <cellStyle name="CALC Percent Total [2] 2 22 2 3" xfId="31966"/>
    <cellStyle name="CALC Percent Total [2] 2 22 2 4" xfId="47773"/>
    <cellStyle name="CALC Percent Total [2] 2 22 3" xfId="17353"/>
    <cellStyle name="CALC Percent Total [2] 2 22 3 2" xfId="25674"/>
    <cellStyle name="CALC Percent Total [2] 2 22 3 2 2" xfId="47774"/>
    <cellStyle name="CALC Percent Total [2] 2 22 3 3" xfId="32899"/>
    <cellStyle name="CALC Percent Total [2] 2 22 3 4" xfId="47775"/>
    <cellStyle name="CALC Percent Total [2] 2 22 4" xfId="18381"/>
    <cellStyle name="CALC Percent Total [2] 2 22 4 2" xfId="26701"/>
    <cellStyle name="CALC Percent Total [2] 2 22 4 2 2" xfId="47776"/>
    <cellStyle name="CALC Percent Total [2] 2 22 4 3" xfId="33877"/>
    <cellStyle name="CALC Percent Total [2] 2 22 4 4" xfId="47777"/>
    <cellStyle name="CALC Percent Total [2] 2 22 5" xfId="19364"/>
    <cellStyle name="CALC Percent Total [2] 2 22 5 2" xfId="27685"/>
    <cellStyle name="CALC Percent Total [2] 2 22 5 2 2" xfId="47778"/>
    <cellStyle name="CALC Percent Total [2] 2 22 5 3" xfId="34833"/>
    <cellStyle name="CALC Percent Total [2] 2 22 5 4" xfId="47779"/>
    <cellStyle name="CALC Percent Total [2] 2 22 6" xfId="20333"/>
    <cellStyle name="CALC Percent Total [2] 2 22 6 2" xfId="28655"/>
    <cellStyle name="CALC Percent Total [2] 2 22 6 2 2" xfId="47780"/>
    <cellStyle name="CALC Percent Total [2] 2 22 6 3" xfId="35769"/>
    <cellStyle name="CALC Percent Total [2] 2 22 6 4" xfId="47781"/>
    <cellStyle name="CALC Percent Total [2] 2 22 7" xfId="21794"/>
    <cellStyle name="CALC Percent Total [2] 2 22 7 2" xfId="30095"/>
    <cellStyle name="CALC Percent Total [2] 2 22 7 2 2" xfId="47782"/>
    <cellStyle name="CALC Percent Total [2] 2 22 7 3" xfId="37143"/>
    <cellStyle name="CALC Percent Total [2] 2 22 7 4" xfId="47783"/>
    <cellStyle name="CALC Percent Total [2] 2 22 8" xfId="22722"/>
    <cellStyle name="CALC Percent Total [2] 2 22 8 2" xfId="31018"/>
    <cellStyle name="CALC Percent Total [2] 2 22 8 2 2" xfId="47784"/>
    <cellStyle name="CALC Percent Total [2] 2 22 8 3" xfId="38026"/>
    <cellStyle name="CALC Percent Total [2] 2 22 8 4" xfId="47785"/>
    <cellStyle name="CALC Percent Total [2] 2 22 9" xfId="23664"/>
    <cellStyle name="CALC Percent Total [2] 2 22 9 2" xfId="47786"/>
    <cellStyle name="CALC Percent Total [2] 2 23" xfId="15381"/>
    <cellStyle name="CALC Percent Total [2] 2 23 10" xfId="47787"/>
    <cellStyle name="CALC Percent Total [2] 2 23 11" xfId="47788"/>
    <cellStyle name="CALC Percent Total [2] 2 23 2" xfId="16461"/>
    <cellStyle name="CALC Percent Total [2] 2 23 2 2" xfId="24774"/>
    <cellStyle name="CALC Percent Total [2] 2 23 2 2 2" xfId="47789"/>
    <cellStyle name="CALC Percent Total [2] 2 23 2 3" xfId="32038"/>
    <cellStyle name="CALC Percent Total [2] 2 23 2 4" xfId="47790"/>
    <cellStyle name="CALC Percent Total [2] 2 23 3" xfId="17427"/>
    <cellStyle name="CALC Percent Total [2] 2 23 3 2" xfId="25748"/>
    <cellStyle name="CALC Percent Total [2] 2 23 3 2 2" xfId="47791"/>
    <cellStyle name="CALC Percent Total [2] 2 23 3 3" xfId="32971"/>
    <cellStyle name="CALC Percent Total [2] 2 23 3 4" xfId="47792"/>
    <cellStyle name="CALC Percent Total [2] 2 23 4" xfId="18455"/>
    <cellStyle name="CALC Percent Total [2] 2 23 4 2" xfId="26775"/>
    <cellStyle name="CALC Percent Total [2] 2 23 4 2 2" xfId="47793"/>
    <cellStyle name="CALC Percent Total [2] 2 23 4 3" xfId="33949"/>
    <cellStyle name="CALC Percent Total [2] 2 23 4 4" xfId="47794"/>
    <cellStyle name="CALC Percent Total [2] 2 23 5" xfId="19438"/>
    <cellStyle name="CALC Percent Total [2] 2 23 5 2" xfId="27759"/>
    <cellStyle name="CALC Percent Total [2] 2 23 5 2 2" xfId="47795"/>
    <cellStyle name="CALC Percent Total [2] 2 23 5 3" xfId="34907"/>
    <cellStyle name="CALC Percent Total [2] 2 23 5 4" xfId="47796"/>
    <cellStyle name="CALC Percent Total [2] 2 23 6" xfId="20407"/>
    <cellStyle name="CALC Percent Total [2] 2 23 6 2" xfId="28729"/>
    <cellStyle name="CALC Percent Total [2] 2 23 6 2 2" xfId="47797"/>
    <cellStyle name="CALC Percent Total [2] 2 23 6 3" xfId="35841"/>
    <cellStyle name="CALC Percent Total [2] 2 23 6 4" xfId="47798"/>
    <cellStyle name="CALC Percent Total [2] 2 23 7" xfId="21868"/>
    <cellStyle name="CALC Percent Total [2] 2 23 7 2" xfId="30169"/>
    <cellStyle name="CALC Percent Total [2] 2 23 7 2 2" xfId="47799"/>
    <cellStyle name="CALC Percent Total [2] 2 23 7 3" xfId="37214"/>
    <cellStyle name="CALC Percent Total [2] 2 23 7 4" xfId="47800"/>
    <cellStyle name="CALC Percent Total [2] 2 23 8" xfId="22796"/>
    <cellStyle name="CALC Percent Total [2] 2 23 8 2" xfId="31092"/>
    <cellStyle name="CALC Percent Total [2] 2 23 8 2 2" xfId="47801"/>
    <cellStyle name="CALC Percent Total [2] 2 23 8 3" xfId="38098"/>
    <cellStyle name="CALC Percent Total [2] 2 23 8 4" xfId="47802"/>
    <cellStyle name="CALC Percent Total [2] 2 23 9" xfId="23738"/>
    <cellStyle name="CALC Percent Total [2] 2 23 9 2" xfId="47803"/>
    <cellStyle name="CALC Percent Total [2] 2 24" xfId="15395"/>
    <cellStyle name="CALC Percent Total [2] 2 24 10" xfId="47804"/>
    <cellStyle name="CALC Percent Total [2] 2 24 11" xfId="47805"/>
    <cellStyle name="CALC Percent Total [2] 2 24 2" xfId="16475"/>
    <cellStyle name="CALC Percent Total [2] 2 24 2 2" xfId="24788"/>
    <cellStyle name="CALC Percent Total [2] 2 24 2 2 2" xfId="47806"/>
    <cellStyle name="CALC Percent Total [2] 2 24 2 3" xfId="32052"/>
    <cellStyle name="CALC Percent Total [2] 2 24 2 4" xfId="47807"/>
    <cellStyle name="CALC Percent Total [2] 2 24 3" xfId="17441"/>
    <cellStyle name="CALC Percent Total [2] 2 24 3 2" xfId="25762"/>
    <cellStyle name="CALC Percent Total [2] 2 24 3 2 2" xfId="47808"/>
    <cellStyle name="CALC Percent Total [2] 2 24 3 3" xfId="32985"/>
    <cellStyle name="CALC Percent Total [2] 2 24 3 4" xfId="47809"/>
    <cellStyle name="CALC Percent Total [2] 2 24 4" xfId="18469"/>
    <cellStyle name="CALC Percent Total [2] 2 24 4 2" xfId="26789"/>
    <cellStyle name="CALC Percent Total [2] 2 24 4 2 2" xfId="47810"/>
    <cellStyle name="CALC Percent Total [2] 2 24 4 3" xfId="33963"/>
    <cellStyle name="CALC Percent Total [2] 2 24 4 4" xfId="47811"/>
    <cellStyle name="CALC Percent Total [2] 2 24 5" xfId="19452"/>
    <cellStyle name="CALC Percent Total [2] 2 24 5 2" xfId="27773"/>
    <cellStyle name="CALC Percent Total [2] 2 24 5 2 2" xfId="47812"/>
    <cellStyle name="CALC Percent Total [2] 2 24 5 3" xfId="34921"/>
    <cellStyle name="CALC Percent Total [2] 2 24 5 4" xfId="47813"/>
    <cellStyle name="CALC Percent Total [2] 2 24 6" xfId="20421"/>
    <cellStyle name="CALC Percent Total [2] 2 24 6 2" xfId="28743"/>
    <cellStyle name="CALC Percent Total [2] 2 24 6 2 2" xfId="47814"/>
    <cellStyle name="CALC Percent Total [2] 2 24 6 3" xfId="35855"/>
    <cellStyle name="CALC Percent Total [2] 2 24 6 4" xfId="47815"/>
    <cellStyle name="CALC Percent Total [2] 2 24 7" xfId="21882"/>
    <cellStyle name="CALC Percent Total [2] 2 24 7 2" xfId="30183"/>
    <cellStyle name="CALC Percent Total [2] 2 24 7 2 2" xfId="47816"/>
    <cellStyle name="CALC Percent Total [2] 2 24 7 3" xfId="37228"/>
    <cellStyle name="CALC Percent Total [2] 2 24 7 4" xfId="47817"/>
    <cellStyle name="CALC Percent Total [2] 2 24 8" xfId="22810"/>
    <cellStyle name="CALC Percent Total [2] 2 24 8 2" xfId="31106"/>
    <cellStyle name="CALC Percent Total [2] 2 24 8 2 2" xfId="47818"/>
    <cellStyle name="CALC Percent Total [2] 2 24 8 3" xfId="38112"/>
    <cellStyle name="CALC Percent Total [2] 2 24 8 4" xfId="47819"/>
    <cellStyle name="CALC Percent Total [2] 2 24 9" xfId="23752"/>
    <cellStyle name="CALC Percent Total [2] 2 24 9 2" xfId="47820"/>
    <cellStyle name="CALC Percent Total [2] 2 25" xfId="15411"/>
    <cellStyle name="CALC Percent Total [2] 2 25 10" xfId="47821"/>
    <cellStyle name="CALC Percent Total [2] 2 25 11" xfId="47822"/>
    <cellStyle name="CALC Percent Total [2] 2 25 2" xfId="16491"/>
    <cellStyle name="CALC Percent Total [2] 2 25 2 2" xfId="24804"/>
    <cellStyle name="CALC Percent Total [2] 2 25 2 2 2" xfId="47823"/>
    <cellStyle name="CALC Percent Total [2] 2 25 2 3" xfId="32066"/>
    <cellStyle name="CALC Percent Total [2] 2 25 2 4" xfId="47824"/>
    <cellStyle name="CALC Percent Total [2] 2 25 3" xfId="17457"/>
    <cellStyle name="CALC Percent Total [2] 2 25 3 2" xfId="25778"/>
    <cellStyle name="CALC Percent Total [2] 2 25 3 2 2" xfId="47825"/>
    <cellStyle name="CALC Percent Total [2] 2 25 3 3" xfId="32999"/>
    <cellStyle name="CALC Percent Total [2] 2 25 3 4" xfId="47826"/>
    <cellStyle name="CALC Percent Total [2] 2 25 4" xfId="18485"/>
    <cellStyle name="CALC Percent Total [2] 2 25 4 2" xfId="26805"/>
    <cellStyle name="CALC Percent Total [2] 2 25 4 2 2" xfId="47827"/>
    <cellStyle name="CALC Percent Total [2] 2 25 4 3" xfId="33977"/>
    <cellStyle name="CALC Percent Total [2] 2 25 4 4" xfId="47828"/>
    <cellStyle name="CALC Percent Total [2] 2 25 5" xfId="19468"/>
    <cellStyle name="CALC Percent Total [2] 2 25 5 2" xfId="27789"/>
    <cellStyle name="CALC Percent Total [2] 2 25 5 2 2" xfId="47829"/>
    <cellStyle name="CALC Percent Total [2] 2 25 5 3" xfId="34937"/>
    <cellStyle name="CALC Percent Total [2] 2 25 5 4" xfId="47830"/>
    <cellStyle name="CALC Percent Total [2] 2 25 6" xfId="20437"/>
    <cellStyle name="CALC Percent Total [2] 2 25 6 2" xfId="28759"/>
    <cellStyle name="CALC Percent Total [2] 2 25 6 2 2" xfId="47831"/>
    <cellStyle name="CALC Percent Total [2] 2 25 6 3" xfId="35869"/>
    <cellStyle name="CALC Percent Total [2] 2 25 6 4" xfId="47832"/>
    <cellStyle name="CALC Percent Total [2] 2 25 7" xfId="21898"/>
    <cellStyle name="CALC Percent Total [2] 2 25 7 2" xfId="30199"/>
    <cellStyle name="CALC Percent Total [2] 2 25 7 2 2" xfId="47833"/>
    <cellStyle name="CALC Percent Total [2] 2 25 7 3" xfId="37242"/>
    <cellStyle name="CALC Percent Total [2] 2 25 7 4" xfId="47834"/>
    <cellStyle name="CALC Percent Total [2] 2 25 8" xfId="22826"/>
    <cellStyle name="CALC Percent Total [2] 2 25 8 2" xfId="31122"/>
    <cellStyle name="CALC Percent Total [2] 2 25 8 2 2" xfId="47835"/>
    <cellStyle name="CALC Percent Total [2] 2 25 8 3" xfId="38126"/>
    <cellStyle name="CALC Percent Total [2] 2 25 8 4" xfId="47836"/>
    <cellStyle name="CALC Percent Total [2] 2 25 9" xfId="23768"/>
    <cellStyle name="CALC Percent Total [2] 2 25 9 2" xfId="47837"/>
    <cellStyle name="CALC Percent Total [2] 2 26" xfId="15427"/>
    <cellStyle name="CALC Percent Total [2] 2 26 10" xfId="47838"/>
    <cellStyle name="CALC Percent Total [2] 2 26 11" xfId="47839"/>
    <cellStyle name="CALC Percent Total [2] 2 26 2" xfId="16507"/>
    <cellStyle name="CALC Percent Total [2] 2 26 2 2" xfId="24820"/>
    <cellStyle name="CALC Percent Total [2] 2 26 2 2 2" xfId="47840"/>
    <cellStyle name="CALC Percent Total [2] 2 26 2 3" xfId="32081"/>
    <cellStyle name="CALC Percent Total [2] 2 26 2 4" xfId="47841"/>
    <cellStyle name="CALC Percent Total [2] 2 26 3" xfId="17473"/>
    <cellStyle name="CALC Percent Total [2] 2 26 3 2" xfId="25794"/>
    <cellStyle name="CALC Percent Total [2] 2 26 3 2 2" xfId="47842"/>
    <cellStyle name="CALC Percent Total [2] 2 26 3 3" xfId="33014"/>
    <cellStyle name="CALC Percent Total [2] 2 26 3 4" xfId="47843"/>
    <cellStyle name="CALC Percent Total [2] 2 26 4" xfId="18501"/>
    <cellStyle name="CALC Percent Total [2] 2 26 4 2" xfId="26821"/>
    <cellStyle name="CALC Percent Total [2] 2 26 4 2 2" xfId="47844"/>
    <cellStyle name="CALC Percent Total [2] 2 26 4 3" xfId="33992"/>
    <cellStyle name="CALC Percent Total [2] 2 26 4 4" xfId="47845"/>
    <cellStyle name="CALC Percent Total [2] 2 26 5" xfId="19484"/>
    <cellStyle name="CALC Percent Total [2] 2 26 5 2" xfId="27805"/>
    <cellStyle name="CALC Percent Total [2] 2 26 5 2 2" xfId="47846"/>
    <cellStyle name="CALC Percent Total [2] 2 26 5 3" xfId="34953"/>
    <cellStyle name="CALC Percent Total [2] 2 26 5 4" xfId="47847"/>
    <cellStyle name="CALC Percent Total [2] 2 26 6" xfId="20453"/>
    <cellStyle name="CALC Percent Total [2] 2 26 6 2" xfId="28775"/>
    <cellStyle name="CALC Percent Total [2] 2 26 6 2 2" xfId="47848"/>
    <cellStyle name="CALC Percent Total [2] 2 26 6 3" xfId="35884"/>
    <cellStyle name="CALC Percent Total [2] 2 26 6 4" xfId="47849"/>
    <cellStyle name="CALC Percent Total [2] 2 26 7" xfId="21914"/>
    <cellStyle name="CALC Percent Total [2] 2 26 7 2" xfId="30215"/>
    <cellStyle name="CALC Percent Total [2] 2 26 7 2 2" xfId="47850"/>
    <cellStyle name="CALC Percent Total [2] 2 26 7 3" xfId="37257"/>
    <cellStyle name="CALC Percent Total [2] 2 26 7 4" xfId="47851"/>
    <cellStyle name="CALC Percent Total [2] 2 26 8" xfId="22842"/>
    <cellStyle name="CALC Percent Total [2] 2 26 8 2" xfId="31138"/>
    <cellStyle name="CALC Percent Total [2] 2 26 8 2 2" xfId="47852"/>
    <cellStyle name="CALC Percent Total [2] 2 26 8 3" xfId="38141"/>
    <cellStyle name="CALC Percent Total [2] 2 26 8 4" xfId="47853"/>
    <cellStyle name="CALC Percent Total [2] 2 26 9" xfId="23784"/>
    <cellStyle name="CALC Percent Total [2] 2 26 9 2" xfId="47854"/>
    <cellStyle name="CALC Percent Total [2] 2 27" xfId="15441"/>
    <cellStyle name="CALC Percent Total [2] 2 27 10" xfId="47855"/>
    <cellStyle name="CALC Percent Total [2] 2 27 11" xfId="47856"/>
    <cellStyle name="CALC Percent Total [2] 2 27 2" xfId="16521"/>
    <cellStyle name="CALC Percent Total [2] 2 27 2 2" xfId="24834"/>
    <cellStyle name="CALC Percent Total [2] 2 27 2 2 2" xfId="47857"/>
    <cellStyle name="CALC Percent Total [2] 2 27 2 3" xfId="32095"/>
    <cellStyle name="CALC Percent Total [2] 2 27 2 4" xfId="47858"/>
    <cellStyle name="CALC Percent Total [2] 2 27 3" xfId="17487"/>
    <cellStyle name="CALC Percent Total [2] 2 27 3 2" xfId="25808"/>
    <cellStyle name="CALC Percent Total [2] 2 27 3 2 2" xfId="47859"/>
    <cellStyle name="CALC Percent Total [2] 2 27 3 3" xfId="33028"/>
    <cellStyle name="CALC Percent Total [2] 2 27 3 4" xfId="47860"/>
    <cellStyle name="CALC Percent Total [2] 2 27 4" xfId="18515"/>
    <cellStyle name="CALC Percent Total [2] 2 27 4 2" xfId="26835"/>
    <cellStyle name="CALC Percent Total [2] 2 27 4 2 2" xfId="47861"/>
    <cellStyle name="CALC Percent Total [2] 2 27 4 3" xfId="34006"/>
    <cellStyle name="CALC Percent Total [2] 2 27 4 4" xfId="47862"/>
    <cellStyle name="CALC Percent Total [2] 2 27 5" xfId="19498"/>
    <cellStyle name="CALC Percent Total [2] 2 27 5 2" xfId="27819"/>
    <cellStyle name="CALC Percent Total [2] 2 27 5 2 2" xfId="47863"/>
    <cellStyle name="CALC Percent Total [2] 2 27 5 3" xfId="34967"/>
    <cellStyle name="CALC Percent Total [2] 2 27 5 4" xfId="47864"/>
    <cellStyle name="CALC Percent Total [2] 2 27 6" xfId="20467"/>
    <cellStyle name="CALC Percent Total [2] 2 27 6 2" xfId="28789"/>
    <cellStyle name="CALC Percent Total [2] 2 27 6 2 2" xfId="47865"/>
    <cellStyle name="CALC Percent Total [2] 2 27 6 3" xfId="35898"/>
    <cellStyle name="CALC Percent Total [2] 2 27 6 4" xfId="47866"/>
    <cellStyle name="CALC Percent Total [2] 2 27 7" xfId="21928"/>
    <cellStyle name="CALC Percent Total [2] 2 27 7 2" xfId="30229"/>
    <cellStyle name="CALC Percent Total [2] 2 27 7 2 2" xfId="47867"/>
    <cellStyle name="CALC Percent Total [2] 2 27 7 3" xfId="37271"/>
    <cellStyle name="CALC Percent Total [2] 2 27 7 4" xfId="47868"/>
    <cellStyle name="CALC Percent Total [2] 2 27 8" xfId="22856"/>
    <cellStyle name="CALC Percent Total [2] 2 27 8 2" xfId="31152"/>
    <cellStyle name="CALC Percent Total [2] 2 27 8 2 2" xfId="47869"/>
    <cellStyle name="CALC Percent Total [2] 2 27 8 3" xfId="38155"/>
    <cellStyle name="CALC Percent Total [2] 2 27 8 4" xfId="47870"/>
    <cellStyle name="CALC Percent Total [2] 2 27 9" xfId="23798"/>
    <cellStyle name="CALC Percent Total [2] 2 27 9 2" xfId="47871"/>
    <cellStyle name="CALC Percent Total [2] 2 28" xfId="15455"/>
    <cellStyle name="CALC Percent Total [2] 2 28 10" xfId="47872"/>
    <cellStyle name="CALC Percent Total [2] 2 28 11" xfId="47873"/>
    <cellStyle name="CALC Percent Total [2] 2 28 2" xfId="16535"/>
    <cellStyle name="CALC Percent Total [2] 2 28 2 2" xfId="24848"/>
    <cellStyle name="CALC Percent Total [2] 2 28 2 2 2" xfId="47874"/>
    <cellStyle name="CALC Percent Total [2] 2 28 2 3" xfId="32109"/>
    <cellStyle name="CALC Percent Total [2] 2 28 2 4" xfId="47875"/>
    <cellStyle name="CALC Percent Total [2] 2 28 3" xfId="17501"/>
    <cellStyle name="CALC Percent Total [2] 2 28 3 2" xfId="25822"/>
    <cellStyle name="CALC Percent Total [2] 2 28 3 2 2" xfId="47876"/>
    <cellStyle name="CALC Percent Total [2] 2 28 3 3" xfId="33042"/>
    <cellStyle name="CALC Percent Total [2] 2 28 3 4" xfId="47877"/>
    <cellStyle name="CALC Percent Total [2] 2 28 4" xfId="18529"/>
    <cellStyle name="CALC Percent Total [2] 2 28 4 2" xfId="26849"/>
    <cellStyle name="CALC Percent Total [2] 2 28 4 2 2" xfId="47878"/>
    <cellStyle name="CALC Percent Total [2] 2 28 4 3" xfId="34020"/>
    <cellStyle name="CALC Percent Total [2] 2 28 4 4" xfId="47879"/>
    <cellStyle name="CALC Percent Total [2] 2 28 5" xfId="19512"/>
    <cellStyle name="CALC Percent Total [2] 2 28 5 2" xfId="27833"/>
    <cellStyle name="CALC Percent Total [2] 2 28 5 2 2" xfId="47880"/>
    <cellStyle name="CALC Percent Total [2] 2 28 5 3" xfId="34981"/>
    <cellStyle name="CALC Percent Total [2] 2 28 5 4" xfId="47881"/>
    <cellStyle name="CALC Percent Total [2] 2 28 6" xfId="20481"/>
    <cellStyle name="CALC Percent Total [2] 2 28 6 2" xfId="28803"/>
    <cellStyle name="CALC Percent Total [2] 2 28 6 2 2" xfId="47882"/>
    <cellStyle name="CALC Percent Total [2] 2 28 6 3" xfId="35912"/>
    <cellStyle name="CALC Percent Total [2] 2 28 6 4" xfId="47883"/>
    <cellStyle name="CALC Percent Total [2] 2 28 7" xfId="21942"/>
    <cellStyle name="CALC Percent Total [2] 2 28 7 2" xfId="30243"/>
    <cellStyle name="CALC Percent Total [2] 2 28 7 2 2" xfId="47884"/>
    <cellStyle name="CALC Percent Total [2] 2 28 7 3" xfId="37285"/>
    <cellStyle name="CALC Percent Total [2] 2 28 7 4" xfId="47885"/>
    <cellStyle name="CALC Percent Total [2] 2 28 8" xfId="22870"/>
    <cellStyle name="CALC Percent Total [2] 2 28 8 2" xfId="31166"/>
    <cellStyle name="CALC Percent Total [2] 2 28 8 2 2" xfId="47886"/>
    <cellStyle name="CALC Percent Total [2] 2 28 8 3" xfId="38169"/>
    <cellStyle name="CALC Percent Total [2] 2 28 8 4" xfId="47887"/>
    <cellStyle name="CALC Percent Total [2] 2 28 9" xfId="23812"/>
    <cellStyle name="CALC Percent Total [2] 2 28 9 2" xfId="47888"/>
    <cellStyle name="CALC Percent Total [2] 2 29" xfId="15487"/>
    <cellStyle name="CALC Percent Total [2] 2 29 2" xfId="17533"/>
    <cellStyle name="CALC Percent Total [2] 2 29 2 2" xfId="25853"/>
    <cellStyle name="CALC Percent Total [2] 2 29 2 2 2" xfId="47889"/>
    <cellStyle name="CALC Percent Total [2] 2 29 2 3" xfId="33071"/>
    <cellStyle name="CALC Percent Total [2] 2 29 2 4" xfId="47890"/>
    <cellStyle name="CALC Percent Total [2] 2 29 3" xfId="19544"/>
    <cellStyle name="CALC Percent Total [2] 2 29 3 2" xfId="27865"/>
    <cellStyle name="CALC Percent Total [2] 2 29 3 2 2" xfId="47891"/>
    <cellStyle name="CALC Percent Total [2] 2 29 3 3" xfId="35013"/>
    <cellStyle name="CALC Percent Total [2] 2 29 3 4" xfId="47892"/>
    <cellStyle name="CALC Percent Total [2] 2 29 4" xfId="47893"/>
    <cellStyle name="CALC Percent Total [2] 2 29 4 2" xfId="47894"/>
    <cellStyle name="CALC Percent Total [2] 2 3" xfId="14523"/>
    <cellStyle name="CALC Percent Total [2] 2 3 2" xfId="15585"/>
    <cellStyle name="CALC Percent Total [2] 2 3 2 2" xfId="47895"/>
    <cellStyle name="CALC Percent Total [2] 2 3 2 2 2" xfId="47896"/>
    <cellStyle name="CALC Percent Total [2] 2 3 3" xfId="14447"/>
    <cellStyle name="CALC Percent Total [2] 2 3 3 2" xfId="47897"/>
    <cellStyle name="CALC Percent Total [2] 2 30" xfId="47898"/>
    <cellStyle name="CALC Percent Total [2] 2 30 2" xfId="47899"/>
    <cellStyle name="CALC Percent Total [2] 2 4" xfId="14548"/>
    <cellStyle name="CALC Percent Total [2] 2 4 2" xfId="15627"/>
    <cellStyle name="CALC Percent Total [2] 2 4 2 2" xfId="23941"/>
    <cellStyle name="CALC Percent Total [2] 2 4 2 2 2" xfId="47900"/>
    <cellStyle name="CALC Percent Total [2] 2 4 2 3" xfId="47901"/>
    <cellStyle name="CALC Percent Total [2] 2 4 2 4" xfId="47902"/>
    <cellStyle name="CALC Percent Total [2] 2 4 3" xfId="16595"/>
    <cellStyle name="CALC Percent Total [2] 2 4 3 2" xfId="24912"/>
    <cellStyle name="CALC Percent Total [2] 2 4 3 2 2" xfId="47903"/>
    <cellStyle name="CALC Percent Total [2] 2 4 3 3" xfId="32172"/>
    <cellStyle name="CALC Percent Total [2] 2 4 3 4" xfId="47904"/>
    <cellStyle name="CALC Percent Total [2] 2 4 4" xfId="17614"/>
    <cellStyle name="CALC Percent Total [2] 2 4 4 2" xfId="25937"/>
    <cellStyle name="CALC Percent Total [2] 2 4 4 2 2" xfId="47905"/>
    <cellStyle name="CALC Percent Total [2] 2 4 4 3" xfId="33149"/>
    <cellStyle name="CALC Percent Total [2] 2 4 4 4" xfId="47906"/>
    <cellStyle name="CALC Percent Total [2] 2 4 5" xfId="18596"/>
    <cellStyle name="CALC Percent Total [2] 2 4 5 2" xfId="26915"/>
    <cellStyle name="CALC Percent Total [2] 2 4 5 2 2" xfId="47907"/>
    <cellStyle name="CALC Percent Total [2] 2 4 5 3" xfId="34084"/>
    <cellStyle name="CALC Percent Total [2] 2 4 5 4" xfId="47908"/>
    <cellStyle name="CALC Percent Total [2] 2 4 6" xfId="19564"/>
    <cellStyle name="CALC Percent Total [2] 2 4 6 2" xfId="27885"/>
    <cellStyle name="CALC Percent Total [2] 2 4 6 2 2" xfId="47909"/>
    <cellStyle name="CALC Percent Total [2] 2 4 6 3" xfId="35032"/>
    <cellStyle name="CALC Percent Total [2] 2 4 6 4" xfId="47910"/>
    <cellStyle name="CALC Percent Total [2] 2 4 7" xfId="20522"/>
    <cellStyle name="CALC Percent Total [2] 2 4 7 2" xfId="28844"/>
    <cellStyle name="CALC Percent Total [2] 2 4 7 2 2" xfId="47911"/>
    <cellStyle name="CALC Percent Total [2] 2 4 7 3" xfId="35949"/>
    <cellStyle name="CALC Percent Total [2] 2 4 7 4" xfId="47912"/>
    <cellStyle name="CALC Percent Total [2] 2 4 8" xfId="22905"/>
    <cellStyle name="CALC Percent Total [2] 2 4 8 2" xfId="47913"/>
    <cellStyle name="CALC Percent Total [2] 2 5" xfId="14609"/>
    <cellStyle name="CALC Percent Total [2] 2 5 10" xfId="22970"/>
    <cellStyle name="CALC Percent Total [2] 2 5 10 2" xfId="47914"/>
    <cellStyle name="CALC Percent Total [2] 2 5 11" xfId="47915"/>
    <cellStyle name="CALC Percent Total [2] 2 5 2" xfId="15689"/>
    <cellStyle name="CALC Percent Total [2] 2 5 2 2" xfId="24005"/>
    <cellStyle name="CALC Percent Total [2] 2 5 2 2 2" xfId="47916"/>
    <cellStyle name="CALC Percent Total [2] 2 5 2 3" xfId="31300"/>
    <cellStyle name="CALC Percent Total [2] 2 5 2 4" xfId="47917"/>
    <cellStyle name="CALC Percent Total [2] 2 5 3" xfId="16656"/>
    <cellStyle name="CALC Percent Total [2] 2 5 3 2" xfId="24976"/>
    <cellStyle name="CALC Percent Total [2] 2 5 3 2 2" xfId="47918"/>
    <cellStyle name="CALC Percent Total [2] 2 5 3 3" xfId="32233"/>
    <cellStyle name="CALC Percent Total [2] 2 5 3 4" xfId="47919"/>
    <cellStyle name="CALC Percent Total [2] 2 5 4" xfId="17678"/>
    <cellStyle name="CALC Percent Total [2] 2 5 4 2" xfId="26002"/>
    <cellStyle name="CALC Percent Total [2] 2 5 4 2 2" xfId="47920"/>
    <cellStyle name="CALC Percent Total [2] 2 5 4 3" xfId="33210"/>
    <cellStyle name="CALC Percent Total [2] 2 5 4 4" xfId="47921"/>
    <cellStyle name="CALC Percent Total [2] 2 5 5" xfId="18661"/>
    <cellStyle name="CALC Percent Total [2] 2 5 5 2" xfId="26982"/>
    <cellStyle name="CALC Percent Total [2] 2 5 5 2 2" xfId="47922"/>
    <cellStyle name="CALC Percent Total [2] 2 5 5 3" xfId="34148"/>
    <cellStyle name="CALC Percent Total [2] 2 5 5 4" xfId="47923"/>
    <cellStyle name="CALC Percent Total [2] 2 5 6" xfId="19630"/>
    <cellStyle name="CALC Percent Total [2] 2 5 6 2" xfId="27951"/>
    <cellStyle name="CALC Percent Total [2] 2 5 6 2 2" xfId="47924"/>
    <cellStyle name="CALC Percent Total [2] 2 5 6 3" xfId="35094"/>
    <cellStyle name="CALC Percent Total [2] 2 5 6 4" xfId="47925"/>
    <cellStyle name="CALC Percent Total [2] 2 5 7" xfId="20587"/>
    <cellStyle name="CALC Percent Total [2] 2 5 7 2" xfId="28909"/>
    <cellStyle name="CALC Percent Total [2] 2 5 7 2 2" xfId="47926"/>
    <cellStyle name="CALC Percent Total [2] 2 5 7 3" xfId="36010"/>
    <cellStyle name="CALC Percent Total [2] 2 5 7 4" xfId="47927"/>
    <cellStyle name="CALC Percent Total [2] 2 5 8" xfId="21285"/>
    <cellStyle name="CALC Percent Total [2] 2 5 8 2" xfId="29592"/>
    <cellStyle name="CALC Percent Total [2] 2 5 8 2 2" xfId="47928"/>
    <cellStyle name="CALC Percent Total [2] 2 5 8 3" xfId="36659"/>
    <cellStyle name="CALC Percent Total [2] 2 5 8 4" xfId="47929"/>
    <cellStyle name="CALC Percent Total [2] 2 5 9" xfId="22024"/>
    <cellStyle name="CALC Percent Total [2] 2 5 9 2" xfId="30323"/>
    <cellStyle name="CALC Percent Total [2] 2 5 9 2 2" xfId="47930"/>
    <cellStyle name="CALC Percent Total [2] 2 5 9 3" xfId="37361"/>
    <cellStyle name="CALC Percent Total [2] 2 5 9 4" xfId="47931"/>
    <cellStyle name="CALC Percent Total [2] 2 6" xfId="14629"/>
    <cellStyle name="CALC Percent Total [2] 2 6 10" xfId="22991"/>
    <cellStyle name="CALC Percent Total [2] 2 6 10 2" xfId="47932"/>
    <cellStyle name="CALC Percent Total [2] 2 6 11" xfId="47933"/>
    <cellStyle name="CALC Percent Total [2] 2 6 2" xfId="15710"/>
    <cellStyle name="CALC Percent Total [2] 2 6 2 2" xfId="24026"/>
    <cellStyle name="CALC Percent Total [2] 2 6 2 2 2" xfId="47934"/>
    <cellStyle name="CALC Percent Total [2] 2 6 2 3" xfId="31320"/>
    <cellStyle name="CALC Percent Total [2] 2 6 2 4" xfId="47935"/>
    <cellStyle name="CALC Percent Total [2] 2 6 3" xfId="16677"/>
    <cellStyle name="CALC Percent Total [2] 2 6 3 2" xfId="24997"/>
    <cellStyle name="CALC Percent Total [2] 2 6 3 2 2" xfId="47936"/>
    <cellStyle name="CALC Percent Total [2] 2 6 3 3" xfId="32253"/>
    <cellStyle name="CALC Percent Total [2] 2 6 3 4" xfId="47937"/>
    <cellStyle name="CALC Percent Total [2] 2 6 4" xfId="17700"/>
    <cellStyle name="CALC Percent Total [2] 2 6 4 2" xfId="26023"/>
    <cellStyle name="CALC Percent Total [2] 2 6 4 2 2" xfId="47938"/>
    <cellStyle name="CALC Percent Total [2] 2 6 4 3" xfId="33230"/>
    <cellStyle name="CALC Percent Total [2] 2 6 4 4" xfId="47939"/>
    <cellStyle name="CALC Percent Total [2] 2 6 5" xfId="18683"/>
    <cellStyle name="CALC Percent Total [2] 2 6 5 2" xfId="27004"/>
    <cellStyle name="CALC Percent Total [2] 2 6 5 2 2" xfId="47940"/>
    <cellStyle name="CALC Percent Total [2] 2 6 5 3" xfId="34169"/>
    <cellStyle name="CALC Percent Total [2] 2 6 5 4" xfId="47941"/>
    <cellStyle name="CALC Percent Total [2] 2 6 6" xfId="19652"/>
    <cellStyle name="CALC Percent Total [2] 2 6 6 2" xfId="27973"/>
    <cellStyle name="CALC Percent Total [2] 2 6 6 2 2" xfId="47942"/>
    <cellStyle name="CALC Percent Total [2] 2 6 6 3" xfId="35115"/>
    <cellStyle name="CALC Percent Total [2] 2 6 6 4" xfId="47943"/>
    <cellStyle name="CALC Percent Total [2] 2 6 7" xfId="20609"/>
    <cellStyle name="CALC Percent Total [2] 2 6 7 2" xfId="28930"/>
    <cellStyle name="CALC Percent Total [2] 2 6 7 2 2" xfId="47944"/>
    <cellStyle name="CALC Percent Total [2] 2 6 7 3" xfId="36030"/>
    <cellStyle name="CALC Percent Total [2] 2 6 7 4" xfId="47945"/>
    <cellStyle name="CALC Percent Total [2] 2 6 8" xfId="21071"/>
    <cellStyle name="CALC Percent Total [2] 2 6 8 2" xfId="29388"/>
    <cellStyle name="CALC Percent Total [2] 2 6 8 2 2" xfId="47946"/>
    <cellStyle name="CALC Percent Total [2] 2 6 8 3" xfId="36466"/>
    <cellStyle name="CALC Percent Total [2] 2 6 8 4" xfId="47947"/>
    <cellStyle name="CALC Percent Total [2] 2 6 9" xfId="22046"/>
    <cellStyle name="CALC Percent Total [2] 2 6 9 2" xfId="30344"/>
    <cellStyle name="CALC Percent Total [2] 2 6 9 2 2" xfId="47948"/>
    <cellStyle name="CALC Percent Total [2] 2 6 9 3" xfId="37381"/>
    <cellStyle name="CALC Percent Total [2] 2 6 9 4" xfId="47949"/>
    <cellStyle name="CALC Percent Total [2] 2 7" xfId="14648"/>
    <cellStyle name="CALC Percent Total [2] 2 7 10" xfId="23010"/>
    <cellStyle name="CALC Percent Total [2] 2 7 10 2" xfId="47950"/>
    <cellStyle name="CALC Percent Total [2] 2 7 11" xfId="47951"/>
    <cellStyle name="CALC Percent Total [2] 2 7 2" xfId="15729"/>
    <cellStyle name="CALC Percent Total [2] 2 7 2 2" xfId="24045"/>
    <cellStyle name="CALC Percent Total [2] 2 7 2 2 2" xfId="47952"/>
    <cellStyle name="CALC Percent Total [2] 2 7 2 3" xfId="31338"/>
    <cellStyle name="CALC Percent Total [2] 2 7 2 4" xfId="47953"/>
    <cellStyle name="CALC Percent Total [2] 2 7 3" xfId="16695"/>
    <cellStyle name="CALC Percent Total [2] 2 7 3 2" xfId="25016"/>
    <cellStyle name="CALC Percent Total [2] 2 7 3 2 2" xfId="47954"/>
    <cellStyle name="CALC Percent Total [2] 2 7 3 3" xfId="32271"/>
    <cellStyle name="CALC Percent Total [2] 2 7 3 4" xfId="47955"/>
    <cellStyle name="CALC Percent Total [2] 2 7 4" xfId="17719"/>
    <cellStyle name="CALC Percent Total [2] 2 7 4 2" xfId="26042"/>
    <cellStyle name="CALC Percent Total [2] 2 7 4 2 2" xfId="47956"/>
    <cellStyle name="CALC Percent Total [2] 2 7 4 3" xfId="33248"/>
    <cellStyle name="CALC Percent Total [2] 2 7 4 4" xfId="47957"/>
    <cellStyle name="CALC Percent Total [2] 2 7 5" xfId="18702"/>
    <cellStyle name="CALC Percent Total [2] 2 7 5 2" xfId="27023"/>
    <cellStyle name="CALC Percent Total [2] 2 7 5 2 2" xfId="47958"/>
    <cellStyle name="CALC Percent Total [2] 2 7 5 3" xfId="34187"/>
    <cellStyle name="CALC Percent Total [2] 2 7 5 4" xfId="47959"/>
    <cellStyle name="CALC Percent Total [2] 2 7 6" xfId="19671"/>
    <cellStyle name="CALC Percent Total [2] 2 7 6 2" xfId="27992"/>
    <cellStyle name="CALC Percent Total [2] 2 7 6 2 2" xfId="47960"/>
    <cellStyle name="CALC Percent Total [2] 2 7 6 3" xfId="35133"/>
    <cellStyle name="CALC Percent Total [2] 2 7 6 4" xfId="47961"/>
    <cellStyle name="CALC Percent Total [2] 2 7 7" xfId="20628"/>
    <cellStyle name="CALC Percent Total [2] 2 7 7 2" xfId="28949"/>
    <cellStyle name="CALC Percent Total [2] 2 7 7 2 2" xfId="47962"/>
    <cellStyle name="CALC Percent Total [2] 2 7 7 3" xfId="36048"/>
    <cellStyle name="CALC Percent Total [2] 2 7 7 4" xfId="47963"/>
    <cellStyle name="CALC Percent Total [2] 2 7 8" xfId="21147"/>
    <cellStyle name="CALC Percent Total [2] 2 7 8 2" xfId="29459"/>
    <cellStyle name="CALC Percent Total [2] 2 7 8 2 2" xfId="47964"/>
    <cellStyle name="CALC Percent Total [2] 2 7 8 3" xfId="36531"/>
    <cellStyle name="CALC Percent Total [2] 2 7 8 4" xfId="47965"/>
    <cellStyle name="CALC Percent Total [2] 2 7 9" xfId="22065"/>
    <cellStyle name="CALC Percent Total [2] 2 7 9 2" xfId="30363"/>
    <cellStyle name="CALC Percent Total [2] 2 7 9 2 2" xfId="47966"/>
    <cellStyle name="CALC Percent Total [2] 2 7 9 3" xfId="37399"/>
    <cellStyle name="CALC Percent Total [2] 2 7 9 4" xfId="47967"/>
    <cellStyle name="CALC Percent Total [2] 2 8" xfId="14694"/>
    <cellStyle name="CALC Percent Total [2] 2 8 10" xfId="23057"/>
    <cellStyle name="CALC Percent Total [2] 2 8 10 2" xfId="47968"/>
    <cellStyle name="CALC Percent Total [2] 2 8 11" xfId="47969"/>
    <cellStyle name="CALC Percent Total [2] 2 8 2" xfId="15775"/>
    <cellStyle name="CALC Percent Total [2] 2 8 2 2" xfId="24092"/>
    <cellStyle name="CALC Percent Total [2] 2 8 2 2 2" xfId="47970"/>
    <cellStyle name="CALC Percent Total [2] 2 8 2 3" xfId="31383"/>
    <cellStyle name="CALC Percent Total [2] 2 8 2 4" xfId="47971"/>
    <cellStyle name="CALC Percent Total [2] 2 8 3" xfId="16741"/>
    <cellStyle name="CALC Percent Total [2] 2 8 3 2" xfId="25063"/>
    <cellStyle name="CALC Percent Total [2] 2 8 3 2 2" xfId="47972"/>
    <cellStyle name="CALC Percent Total [2] 2 8 3 3" xfId="32316"/>
    <cellStyle name="CALC Percent Total [2] 2 8 3 4" xfId="47973"/>
    <cellStyle name="CALC Percent Total [2] 2 8 4" xfId="17765"/>
    <cellStyle name="CALC Percent Total [2] 2 8 4 2" xfId="26089"/>
    <cellStyle name="CALC Percent Total [2] 2 8 4 2 2" xfId="47974"/>
    <cellStyle name="CALC Percent Total [2] 2 8 4 3" xfId="33293"/>
    <cellStyle name="CALC Percent Total [2] 2 8 4 4" xfId="47975"/>
    <cellStyle name="CALC Percent Total [2] 2 8 5" xfId="18749"/>
    <cellStyle name="CALC Percent Total [2] 2 8 5 2" xfId="27070"/>
    <cellStyle name="CALC Percent Total [2] 2 8 5 2 2" xfId="47976"/>
    <cellStyle name="CALC Percent Total [2] 2 8 5 3" xfId="34232"/>
    <cellStyle name="CALC Percent Total [2] 2 8 5 4" xfId="47977"/>
    <cellStyle name="CALC Percent Total [2] 2 8 6" xfId="19718"/>
    <cellStyle name="CALC Percent Total [2] 2 8 6 2" xfId="28039"/>
    <cellStyle name="CALC Percent Total [2] 2 8 6 2 2" xfId="47978"/>
    <cellStyle name="CALC Percent Total [2] 2 8 6 3" xfId="35178"/>
    <cellStyle name="CALC Percent Total [2] 2 8 6 4" xfId="47979"/>
    <cellStyle name="CALC Percent Total [2] 2 8 7" xfId="20675"/>
    <cellStyle name="CALC Percent Total [2] 2 8 7 2" xfId="28996"/>
    <cellStyle name="CALC Percent Total [2] 2 8 7 2 2" xfId="47980"/>
    <cellStyle name="CALC Percent Total [2] 2 8 7 3" xfId="36093"/>
    <cellStyle name="CALC Percent Total [2] 2 8 7 4" xfId="47981"/>
    <cellStyle name="CALC Percent Total [2] 2 8 8" xfId="21314"/>
    <cellStyle name="CALC Percent Total [2] 2 8 8 2" xfId="29620"/>
    <cellStyle name="CALC Percent Total [2] 2 8 8 2 2" xfId="47982"/>
    <cellStyle name="CALC Percent Total [2] 2 8 8 3" xfId="36687"/>
    <cellStyle name="CALC Percent Total [2] 2 8 8 4" xfId="47983"/>
    <cellStyle name="CALC Percent Total [2] 2 8 9" xfId="22112"/>
    <cellStyle name="CALC Percent Total [2] 2 8 9 2" xfId="30410"/>
    <cellStyle name="CALC Percent Total [2] 2 8 9 2 2" xfId="47984"/>
    <cellStyle name="CALC Percent Total [2] 2 8 9 3" xfId="37444"/>
    <cellStyle name="CALC Percent Total [2] 2 8 9 4" xfId="47985"/>
    <cellStyle name="CALC Percent Total [2] 2 9" xfId="14781"/>
    <cellStyle name="CALC Percent Total [2] 2 9 10" xfId="23145"/>
    <cellStyle name="CALC Percent Total [2] 2 9 10 2" xfId="47986"/>
    <cellStyle name="CALC Percent Total [2] 2 9 11" xfId="47987"/>
    <cellStyle name="CALC Percent Total [2] 2 9 12" xfId="47988"/>
    <cellStyle name="CALC Percent Total [2] 2 9 2" xfId="15862"/>
    <cellStyle name="CALC Percent Total [2] 2 9 2 2" xfId="24180"/>
    <cellStyle name="CALC Percent Total [2] 2 9 2 2 2" xfId="47989"/>
    <cellStyle name="CALC Percent Total [2] 2 9 2 3" xfId="31468"/>
    <cellStyle name="CALC Percent Total [2] 2 9 2 4" xfId="47990"/>
    <cellStyle name="CALC Percent Total [2] 2 9 3" xfId="16828"/>
    <cellStyle name="CALC Percent Total [2] 2 9 3 2" xfId="25152"/>
    <cellStyle name="CALC Percent Total [2] 2 9 3 2 2" xfId="47991"/>
    <cellStyle name="CALC Percent Total [2] 2 9 3 3" xfId="32401"/>
    <cellStyle name="CALC Percent Total [2] 2 9 3 4" xfId="47992"/>
    <cellStyle name="CALC Percent Total [2] 2 9 4" xfId="17854"/>
    <cellStyle name="CALC Percent Total [2] 2 9 4 2" xfId="26178"/>
    <cellStyle name="CALC Percent Total [2] 2 9 4 2 2" xfId="47993"/>
    <cellStyle name="CALC Percent Total [2] 2 9 4 3" xfId="33378"/>
    <cellStyle name="CALC Percent Total [2] 2 9 4 4" xfId="47994"/>
    <cellStyle name="CALC Percent Total [2] 2 9 5" xfId="18838"/>
    <cellStyle name="CALC Percent Total [2] 2 9 5 2" xfId="27159"/>
    <cellStyle name="CALC Percent Total [2] 2 9 5 2 2" xfId="47995"/>
    <cellStyle name="CALC Percent Total [2] 2 9 5 3" xfId="34318"/>
    <cellStyle name="CALC Percent Total [2] 2 9 5 4" xfId="47996"/>
    <cellStyle name="CALC Percent Total [2] 2 9 6" xfId="19806"/>
    <cellStyle name="CALC Percent Total [2] 2 9 6 2" xfId="28128"/>
    <cellStyle name="CALC Percent Total [2] 2 9 6 2 2" xfId="47997"/>
    <cellStyle name="CALC Percent Total [2] 2 9 6 3" xfId="35264"/>
    <cellStyle name="CALC Percent Total [2] 2 9 6 4" xfId="47998"/>
    <cellStyle name="CALC Percent Total [2] 2 9 7" xfId="20764"/>
    <cellStyle name="CALC Percent Total [2] 2 9 7 2" xfId="29085"/>
    <cellStyle name="CALC Percent Total [2] 2 9 7 2 2" xfId="47999"/>
    <cellStyle name="CALC Percent Total [2] 2 9 7 3" xfId="36177"/>
    <cellStyle name="CALC Percent Total [2] 2 9 7 4" xfId="48000"/>
    <cellStyle name="CALC Percent Total [2] 2 9 8" xfId="21179"/>
    <cellStyle name="CALC Percent Total [2] 2 9 8 2" xfId="29491"/>
    <cellStyle name="CALC Percent Total [2] 2 9 8 2 2" xfId="48001"/>
    <cellStyle name="CALC Percent Total [2] 2 9 8 3" xfId="36562"/>
    <cellStyle name="CALC Percent Total [2] 2 9 8 4" xfId="48002"/>
    <cellStyle name="CALC Percent Total [2] 2 9 9" xfId="22200"/>
    <cellStyle name="CALC Percent Total [2] 2 9 9 2" xfId="30498"/>
    <cellStyle name="CALC Percent Total [2] 2 9 9 2 2" xfId="48003"/>
    <cellStyle name="CALC Percent Total [2] 2 9 9 3" xfId="37529"/>
    <cellStyle name="CALC Percent Total [2] 2 9 9 4" xfId="48004"/>
    <cellStyle name="CALC Percent Total [2] 20" xfId="15223"/>
    <cellStyle name="CALC Percent Total [2] 20 10" xfId="48005"/>
    <cellStyle name="CALC Percent Total [2] 20 11" xfId="48006"/>
    <cellStyle name="CALC Percent Total [2] 20 2" xfId="16303"/>
    <cellStyle name="CALC Percent Total [2] 20 2 2" xfId="24616"/>
    <cellStyle name="CALC Percent Total [2] 20 2 2 2" xfId="48007"/>
    <cellStyle name="CALC Percent Total [2] 20 2 3" xfId="31884"/>
    <cellStyle name="CALC Percent Total [2] 20 2 4" xfId="48008"/>
    <cellStyle name="CALC Percent Total [2] 20 3" xfId="17269"/>
    <cellStyle name="CALC Percent Total [2] 20 3 2" xfId="25590"/>
    <cellStyle name="CALC Percent Total [2] 20 3 2 2" xfId="48009"/>
    <cellStyle name="CALC Percent Total [2] 20 3 3" xfId="32817"/>
    <cellStyle name="CALC Percent Total [2] 20 3 4" xfId="48010"/>
    <cellStyle name="CALC Percent Total [2] 20 4" xfId="18297"/>
    <cellStyle name="CALC Percent Total [2] 20 4 2" xfId="26617"/>
    <cellStyle name="CALC Percent Total [2] 20 4 2 2" xfId="48011"/>
    <cellStyle name="CALC Percent Total [2] 20 4 3" xfId="33795"/>
    <cellStyle name="CALC Percent Total [2] 20 4 4" xfId="48012"/>
    <cellStyle name="CALC Percent Total [2] 20 5" xfId="19281"/>
    <cellStyle name="CALC Percent Total [2] 20 5 2" xfId="27601"/>
    <cellStyle name="CALC Percent Total [2] 20 5 2 2" xfId="48013"/>
    <cellStyle name="CALC Percent Total [2] 20 5 3" xfId="34749"/>
    <cellStyle name="CALC Percent Total [2] 20 5 4" xfId="48014"/>
    <cellStyle name="CALC Percent Total [2] 20 6" xfId="20249"/>
    <cellStyle name="CALC Percent Total [2] 20 6 2" xfId="28571"/>
    <cellStyle name="CALC Percent Total [2] 20 6 2 2" xfId="48015"/>
    <cellStyle name="CALC Percent Total [2] 20 6 3" xfId="35687"/>
    <cellStyle name="CALC Percent Total [2] 20 6 4" xfId="48016"/>
    <cellStyle name="CALC Percent Total [2] 20 7" xfId="21710"/>
    <cellStyle name="CALC Percent Total [2] 20 7 2" xfId="30011"/>
    <cellStyle name="CALC Percent Total [2] 20 7 2 2" xfId="48017"/>
    <cellStyle name="CALC Percent Total [2] 20 7 3" xfId="37061"/>
    <cellStyle name="CALC Percent Total [2] 20 7 4" xfId="48018"/>
    <cellStyle name="CALC Percent Total [2] 20 8" xfId="22638"/>
    <cellStyle name="CALC Percent Total [2] 20 8 2" xfId="30934"/>
    <cellStyle name="CALC Percent Total [2] 20 8 2 2" xfId="48019"/>
    <cellStyle name="CALC Percent Total [2] 20 8 3" xfId="37944"/>
    <cellStyle name="CALC Percent Total [2] 20 8 4" xfId="48020"/>
    <cellStyle name="CALC Percent Total [2] 20 9" xfId="23580"/>
    <cellStyle name="CALC Percent Total [2] 20 9 2" xfId="48021"/>
    <cellStyle name="CALC Percent Total [2] 21" xfId="15365"/>
    <cellStyle name="CALC Percent Total [2] 21 10" xfId="48022"/>
    <cellStyle name="CALC Percent Total [2] 21 11" xfId="48023"/>
    <cellStyle name="CALC Percent Total [2] 21 2" xfId="16445"/>
    <cellStyle name="CALC Percent Total [2] 21 2 2" xfId="24758"/>
    <cellStyle name="CALC Percent Total [2] 21 2 2 2" xfId="48024"/>
    <cellStyle name="CALC Percent Total [2] 21 2 3" xfId="32022"/>
    <cellStyle name="CALC Percent Total [2] 21 2 4" xfId="48025"/>
    <cellStyle name="CALC Percent Total [2] 21 3" xfId="17411"/>
    <cellStyle name="CALC Percent Total [2] 21 3 2" xfId="25732"/>
    <cellStyle name="CALC Percent Total [2] 21 3 2 2" xfId="48026"/>
    <cellStyle name="CALC Percent Total [2] 21 3 3" xfId="32955"/>
    <cellStyle name="CALC Percent Total [2] 21 3 4" xfId="48027"/>
    <cellStyle name="CALC Percent Total [2] 21 4" xfId="18439"/>
    <cellStyle name="CALC Percent Total [2] 21 4 2" xfId="26759"/>
    <cellStyle name="CALC Percent Total [2] 21 4 2 2" xfId="48028"/>
    <cellStyle name="CALC Percent Total [2] 21 4 3" xfId="33933"/>
    <cellStyle name="CALC Percent Total [2] 21 4 4" xfId="48029"/>
    <cellStyle name="CALC Percent Total [2] 21 5" xfId="19422"/>
    <cellStyle name="CALC Percent Total [2] 21 5 2" xfId="27743"/>
    <cellStyle name="CALC Percent Total [2] 21 5 2 2" xfId="48030"/>
    <cellStyle name="CALC Percent Total [2] 21 5 3" xfId="34891"/>
    <cellStyle name="CALC Percent Total [2] 21 5 4" xfId="48031"/>
    <cellStyle name="CALC Percent Total [2] 21 6" xfId="20391"/>
    <cellStyle name="CALC Percent Total [2] 21 6 2" xfId="28713"/>
    <cellStyle name="CALC Percent Total [2] 21 6 2 2" xfId="48032"/>
    <cellStyle name="CALC Percent Total [2] 21 6 3" xfId="35825"/>
    <cellStyle name="CALC Percent Total [2] 21 6 4" xfId="48033"/>
    <cellStyle name="CALC Percent Total [2] 21 7" xfId="21852"/>
    <cellStyle name="CALC Percent Total [2] 21 7 2" xfId="30153"/>
    <cellStyle name="CALC Percent Total [2] 21 7 2 2" xfId="48034"/>
    <cellStyle name="CALC Percent Total [2] 21 7 3" xfId="37198"/>
    <cellStyle name="CALC Percent Total [2] 21 7 4" xfId="48035"/>
    <cellStyle name="CALC Percent Total [2] 21 8" xfId="22780"/>
    <cellStyle name="CALC Percent Total [2] 21 8 2" xfId="31076"/>
    <cellStyle name="CALC Percent Total [2] 21 8 2 2" xfId="48036"/>
    <cellStyle name="CALC Percent Total [2] 21 8 3" xfId="38082"/>
    <cellStyle name="CALC Percent Total [2] 21 8 4" xfId="48037"/>
    <cellStyle name="CALC Percent Total [2] 21 9" xfId="23722"/>
    <cellStyle name="CALC Percent Total [2] 21 9 2" xfId="48038"/>
    <cellStyle name="CALC Percent Total [2] 22" xfId="15472"/>
    <cellStyle name="CALC Percent Total [2] 22 2" xfId="17518"/>
    <cellStyle name="CALC Percent Total [2] 22 2 2" xfId="25838"/>
    <cellStyle name="CALC Percent Total [2] 22 2 2 2" xfId="48039"/>
    <cellStyle name="CALC Percent Total [2] 22 2 3" xfId="33057"/>
    <cellStyle name="CALC Percent Total [2] 22 2 4" xfId="48040"/>
    <cellStyle name="CALC Percent Total [2] 22 3" xfId="19529"/>
    <cellStyle name="CALC Percent Total [2] 22 3 2" xfId="27850"/>
    <cellStyle name="CALC Percent Total [2] 22 3 2 2" xfId="48041"/>
    <cellStyle name="CALC Percent Total [2] 22 3 3" xfId="34998"/>
    <cellStyle name="CALC Percent Total [2] 22 3 4" xfId="48042"/>
    <cellStyle name="CALC Percent Total [2] 22 4" xfId="48043"/>
    <cellStyle name="CALC Percent Total [2] 22 4 2" xfId="48044"/>
    <cellStyle name="CALC Percent Total [2] 23" xfId="48045"/>
    <cellStyle name="CALC Percent Total [2] 23 2" xfId="48046"/>
    <cellStyle name="CALC Percent Total [2] 3" xfId="14537"/>
    <cellStyle name="CALC Percent Total [2] 3 2" xfId="15613"/>
    <cellStyle name="CALC Percent Total [2] 3 2 2" xfId="23927"/>
    <cellStyle name="CALC Percent Total [2] 3 2 2 2" xfId="48047"/>
    <cellStyle name="CALC Percent Total [2] 3 2 3" xfId="48048"/>
    <cellStyle name="CALC Percent Total [2] 3 2 4" xfId="48049"/>
    <cellStyle name="CALC Percent Total [2] 3 3" xfId="16582"/>
    <cellStyle name="CALC Percent Total [2] 3 3 2" xfId="24898"/>
    <cellStyle name="CALC Percent Total [2] 3 3 2 2" xfId="48050"/>
    <cellStyle name="CALC Percent Total [2] 3 3 3" xfId="32158"/>
    <cellStyle name="CALC Percent Total [2] 3 3 4" xfId="48051"/>
    <cellStyle name="CALC Percent Total [2] 3 4" xfId="17600"/>
    <cellStyle name="CALC Percent Total [2] 3 4 2" xfId="25922"/>
    <cellStyle name="CALC Percent Total [2] 3 4 2 2" xfId="48052"/>
    <cellStyle name="CALC Percent Total [2] 3 4 3" xfId="33135"/>
    <cellStyle name="CALC Percent Total [2] 3 4 4" xfId="48053"/>
    <cellStyle name="CALC Percent Total [2] 3 5" xfId="18581"/>
    <cellStyle name="CALC Percent Total [2] 3 5 2" xfId="26900"/>
    <cellStyle name="CALC Percent Total [2] 3 5 2 2" xfId="48054"/>
    <cellStyle name="CALC Percent Total [2] 3 5 3" xfId="34069"/>
    <cellStyle name="CALC Percent Total [2] 3 5 4" xfId="48055"/>
    <cellStyle name="CALC Percent Total [2] 3 6" xfId="19549"/>
    <cellStyle name="CALC Percent Total [2] 3 6 2" xfId="27870"/>
    <cellStyle name="CALC Percent Total [2] 3 6 2 2" xfId="48056"/>
    <cellStyle name="CALC Percent Total [2] 3 6 3" xfId="35018"/>
    <cellStyle name="CALC Percent Total [2] 3 6 4" xfId="48057"/>
    <cellStyle name="CALC Percent Total [2] 3 7" xfId="20507"/>
    <cellStyle name="CALC Percent Total [2] 3 7 2" xfId="28829"/>
    <cellStyle name="CALC Percent Total [2] 3 7 2 2" xfId="48058"/>
    <cellStyle name="CALC Percent Total [2] 3 7 3" xfId="35935"/>
    <cellStyle name="CALC Percent Total [2] 3 7 4" xfId="48059"/>
    <cellStyle name="CALC Percent Total [2] 3 8" xfId="22891"/>
    <cellStyle name="CALC Percent Total [2] 3 8 2" xfId="48060"/>
    <cellStyle name="CALC Percent Total [2] 4" xfId="14586"/>
    <cellStyle name="CALC Percent Total [2] 4 10" xfId="22945"/>
    <cellStyle name="CALC Percent Total [2] 4 10 2" xfId="48061"/>
    <cellStyle name="CALC Percent Total [2] 4 11" xfId="48062"/>
    <cellStyle name="CALC Percent Total [2] 4 2" xfId="15666"/>
    <cellStyle name="CALC Percent Total [2] 4 2 2" xfId="23981"/>
    <cellStyle name="CALC Percent Total [2] 4 2 2 2" xfId="48063"/>
    <cellStyle name="CALC Percent Total [2] 4 2 3" xfId="31278"/>
    <cellStyle name="CALC Percent Total [2] 4 2 4" xfId="48064"/>
    <cellStyle name="CALC Percent Total [2] 4 3" xfId="16633"/>
    <cellStyle name="CALC Percent Total [2] 4 3 2" xfId="24952"/>
    <cellStyle name="CALC Percent Total [2] 4 3 2 2" xfId="48065"/>
    <cellStyle name="CALC Percent Total [2] 4 3 3" xfId="32211"/>
    <cellStyle name="CALC Percent Total [2] 4 3 4" xfId="48066"/>
    <cellStyle name="CALC Percent Total [2] 4 4" xfId="17654"/>
    <cellStyle name="CALC Percent Total [2] 4 4 2" xfId="25978"/>
    <cellStyle name="CALC Percent Total [2] 4 4 2 2" xfId="48067"/>
    <cellStyle name="CALC Percent Total [2] 4 4 3" xfId="33188"/>
    <cellStyle name="CALC Percent Total [2] 4 4 4" xfId="48068"/>
    <cellStyle name="CALC Percent Total [2] 4 5" xfId="18637"/>
    <cellStyle name="CALC Percent Total [2] 4 5 2" xfId="26957"/>
    <cellStyle name="CALC Percent Total [2] 4 5 2 2" xfId="48069"/>
    <cellStyle name="CALC Percent Total [2] 4 5 3" xfId="34125"/>
    <cellStyle name="CALC Percent Total [2] 4 5 4" xfId="48070"/>
    <cellStyle name="CALC Percent Total [2] 4 6" xfId="19606"/>
    <cellStyle name="CALC Percent Total [2] 4 6 2" xfId="27926"/>
    <cellStyle name="CALC Percent Total [2] 4 6 2 2" xfId="48071"/>
    <cellStyle name="CALC Percent Total [2] 4 6 3" xfId="35071"/>
    <cellStyle name="CALC Percent Total [2] 4 6 4" xfId="48072"/>
    <cellStyle name="CALC Percent Total [2] 4 7" xfId="20563"/>
    <cellStyle name="CALC Percent Total [2] 4 7 2" xfId="28885"/>
    <cellStyle name="CALC Percent Total [2] 4 7 2 2" xfId="48073"/>
    <cellStyle name="CALC Percent Total [2] 4 7 3" xfId="35988"/>
    <cellStyle name="CALC Percent Total [2] 4 7 4" xfId="48074"/>
    <cellStyle name="CALC Percent Total [2] 4 8" xfId="21189"/>
    <cellStyle name="CALC Percent Total [2] 4 8 2" xfId="29501"/>
    <cellStyle name="CALC Percent Total [2] 4 8 2 2" xfId="48075"/>
    <cellStyle name="CALC Percent Total [2] 4 8 3" xfId="36572"/>
    <cellStyle name="CALC Percent Total [2] 4 8 4" xfId="48076"/>
    <cellStyle name="CALC Percent Total [2] 4 9" xfId="21999"/>
    <cellStyle name="CALC Percent Total [2] 4 9 2" xfId="30299"/>
    <cellStyle name="CALC Percent Total [2] 4 9 2 2" xfId="48077"/>
    <cellStyle name="CALC Percent Total [2] 4 9 3" xfId="37339"/>
    <cellStyle name="CALC Percent Total [2] 4 9 4" xfId="48078"/>
    <cellStyle name="CALC Percent Total [2] 5" xfId="14564"/>
    <cellStyle name="CALC Percent Total [2] 5 10" xfId="22920"/>
    <cellStyle name="CALC Percent Total [2] 5 10 2" xfId="48079"/>
    <cellStyle name="CALC Percent Total [2] 5 11" xfId="48080"/>
    <cellStyle name="CALC Percent Total [2] 5 2" xfId="15643"/>
    <cellStyle name="CALC Percent Total [2] 5 2 2" xfId="23956"/>
    <cellStyle name="CALC Percent Total [2] 5 2 2 2" xfId="48081"/>
    <cellStyle name="CALC Percent Total [2] 5 2 3" xfId="31253"/>
    <cellStyle name="CALC Percent Total [2] 5 2 4" xfId="48082"/>
    <cellStyle name="CALC Percent Total [2] 5 3" xfId="16610"/>
    <cellStyle name="CALC Percent Total [2] 5 3 2" xfId="24927"/>
    <cellStyle name="CALC Percent Total [2] 5 3 2 2" xfId="48083"/>
    <cellStyle name="CALC Percent Total [2] 5 3 3" xfId="32186"/>
    <cellStyle name="CALC Percent Total [2] 5 3 4" xfId="48084"/>
    <cellStyle name="CALC Percent Total [2] 5 4" xfId="17630"/>
    <cellStyle name="CALC Percent Total [2] 5 4 2" xfId="25953"/>
    <cellStyle name="CALC Percent Total [2] 5 4 2 2" xfId="48085"/>
    <cellStyle name="CALC Percent Total [2] 5 4 3" xfId="33163"/>
    <cellStyle name="CALC Percent Total [2] 5 4 4" xfId="48086"/>
    <cellStyle name="CALC Percent Total [2] 5 5" xfId="18612"/>
    <cellStyle name="CALC Percent Total [2] 5 5 2" xfId="26931"/>
    <cellStyle name="CALC Percent Total [2] 5 5 2 2" xfId="48087"/>
    <cellStyle name="CALC Percent Total [2] 5 5 3" xfId="34099"/>
    <cellStyle name="CALC Percent Total [2] 5 5 4" xfId="48088"/>
    <cellStyle name="CALC Percent Total [2] 5 6" xfId="19580"/>
    <cellStyle name="CALC Percent Total [2] 5 6 2" xfId="27901"/>
    <cellStyle name="CALC Percent Total [2] 5 6 2 2" xfId="48089"/>
    <cellStyle name="CALC Percent Total [2] 5 6 3" xfId="35046"/>
    <cellStyle name="CALC Percent Total [2] 5 6 4" xfId="48090"/>
    <cellStyle name="CALC Percent Total [2] 5 7" xfId="20538"/>
    <cellStyle name="CALC Percent Total [2] 5 7 2" xfId="28860"/>
    <cellStyle name="CALC Percent Total [2] 5 7 2 2" xfId="48091"/>
    <cellStyle name="CALC Percent Total [2] 5 7 3" xfId="35963"/>
    <cellStyle name="CALC Percent Total [2] 5 7 4" xfId="48092"/>
    <cellStyle name="CALC Percent Total [2] 5 8" xfId="21225"/>
    <cellStyle name="CALC Percent Total [2] 5 8 2" xfId="29536"/>
    <cellStyle name="CALC Percent Total [2] 5 8 2 2" xfId="48093"/>
    <cellStyle name="CALC Percent Total [2] 5 8 3" xfId="36605"/>
    <cellStyle name="CALC Percent Total [2] 5 8 4" xfId="48094"/>
    <cellStyle name="CALC Percent Total [2] 5 9" xfId="21973"/>
    <cellStyle name="CALC Percent Total [2] 5 9 2" xfId="30274"/>
    <cellStyle name="CALC Percent Total [2] 5 9 2 2" xfId="48095"/>
    <cellStyle name="CALC Percent Total [2] 5 9 3" xfId="37314"/>
    <cellStyle name="CALC Percent Total [2] 5 9 4" xfId="48096"/>
    <cellStyle name="CALC Percent Total [2] 6" xfId="14593"/>
    <cellStyle name="CALC Percent Total [2] 6 10" xfId="22953"/>
    <cellStyle name="CALC Percent Total [2] 6 10 2" xfId="48097"/>
    <cellStyle name="CALC Percent Total [2] 6 11" xfId="48098"/>
    <cellStyle name="CALC Percent Total [2] 6 2" xfId="15673"/>
    <cellStyle name="CALC Percent Total [2] 6 2 2" xfId="23988"/>
    <cellStyle name="CALC Percent Total [2] 6 2 2 2" xfId="48099"/>
    <cellStyle name="CALC Percent Total [2] 6 2 3" xfId="31284"/>
    <cellStyle name="CALC Percent Total [2] 6 2 4" xfId="48100"/>
    <cellStyle name="CALC Percent Total [2] 6 3" xfId="16640"/>
    <cellStyle name="CALC Percent Total [2] 6 3 2" xfId="24959"/>
    <cellStyle name="CALC Percent Total [2] 6 3 2 2" xfId="48101"/>
    <cellStyle name="CALC Percent Total [2] 6 3 3" xfId="32217"/>
    <cellStyle name="CALC Percent Total [2] 6 3 4" xfId="48102"/>
    <cellStyle name="CALC Percent Total [2] 6 4" xfId="17661"/>
    <cellStyle name="CALC Percent Total [2] 6 4 2" xfId="25985"/>
    <cellStyle name="CALC Percent Total [2] 6 4 2 2" xfId="48103"/>
    <cellStyle name="CALC Percent Total [2] 6 4 3" xfId="33194"/>
    <cellStyle name="CALC Percent Total [2] 6 4 4" xfId="48104"/>
    <cellStyle name="CALC Percent Total [2] 6 5" xfId="18644"/>
    <cellStyle name="CALC Percent Total [2] 6 5 2" xfId="26965"/>
    <cellStyle name="CALC Percent Total [2] 6 5 2 2" xfId="48105"/>
    <cellStyle name="CALC Percent Total [2] 6 5 3" xfId="34132"/>
    <cellStyle name="CALC Percent Total [2] 6 5 4" xfId="48106"/>
    <cellStyle name="CALC Percent Total [2] 6 6" xfId="19613"/>
    <cellStyle name="CALC Percent Total [2] 6 6 2" xfId="27934"/>
    <cellStyle name="CALC Percent Total [2] 6 6 2 2" xfId="48107"/>
    <cellStyle name="CALC Percent Total [2] 6 6 3" xfId="35078"/>
    <cellStyle name="CALC Percent Total [2] 6 6 4" xfId="48108"/>
    <cellStyle name="CALC Percent Total [2] 6 7" xfId="20570"/>
    <cellStyle name="CALC Percent Total [2] 6 7 2" xfId="28892"/>
    <cellStyle name="CALC Percent Total [2] 6 7 2 2" xfId="48109"/>
    <cellStyle name="CALC Percent Total [2] 6 7 3" xfId="35994"/>
    <cellStyle name="CALC Percent Total [2] 6 7 4" xfId="48110"/>
    <cellStyle name="CALC Percent Total [2] 6 8" xfId="21353"/>
    <cellStyle name="CALC Percent Total [2] 6 8 2" xfId="29656"/>
    <cellStyle name="CALC Percent Total [2] 6 8 2 2" xfId="48111"/>
    <cellStyle name="CALC Percent Total [2] 6 8 3" xfId="36721"/>
    <cellStyle name="CALC Percent Total [2] 6 8 4" xfId="48112"/>
    <cellStyle name="CALC Percent Total [2] 6 9" xfId="22007"/>
    <cellStyle name="CALC Percent Total [2] 6 9 2" xfId="30306"/>
    <cellStyle name="CALC Percent Total [2] 6 9 2 2" xfId="48113"/>
    <cellStyle name="CALC Percent Total [2] 6 9 3" xfId="37345"/>
    <cellStyle name="CALC Percent Total [2] 6 9 4" xfId="48114"/>
    <cellStyle name="CALC Percent Total [2] 7" xfId="14674"/>
    <cellStyle name="CALC Percent Total [2] 7 10" xfId="23036"/>
    <cellStyle name="CALC Percent Total [2] 7 10 2" xfId="48115"/>
    <cellStyle name="CALC Percent Total [2] 7 11" xfId="48116"/>
    <cellStyle name="CALC Percent Total [2] 7 2" xfId="15755"/>
    <cellStyle name="CALC Percent Total [2] 7 2 2" xfId="24071"/>
    <cellStyle name="CALC Percent Total [2] 7 2 2 2" xfId="48117"/>
    <cellStyle name="CALC Percent Total [2] 7 2 3" xfId="31362"/>
    <cellStyle name="CALC Percent Total [2] 7 2 4" xfId="48118"/>
    <cellStyle name="CALC Percent Total [2] 7 3" xfId="16721"/>
    <cellStyle name="CALC Percent Total [2] 7 3 2" xfId="25042"/>
    <cellStyle name="CALC Percent Total [2] 7 3 2 2" xfId="48119"/>
    <cellStyle name="CALC Percent Total [2] 7 3 3" xfId="32295"/>
    <cellStyle name="CALC Percent Total [2] 7 3 4" xfId="48120"/>
    <cellStyle name="CALC Percent Total [2] 7 4" xfId="17745"/>
    <cellStyle name="CALC Percent Total [2] 7 4 2" xfId="26068"/>
    <cellStyle name="CALC Percent Total [2] 7 4 2 2" xfId="48121"/>
    <cellStyle name="CALC Percent Total [2] 7 4 3" xfId="33272"/>
    <cellStyle name="CALC Percent Total [2] 7 4 4" xfId="48122"/>
    <cellStyle name="CALC Percent Total [2] 7 5" xfId="18728"/>
    <cellStyle name="CALC Percent Total [2] 7 5 2" xfId="27049"/>
    <cellStyle name="CALC Percent Total [2] 7 5 2 2" xfId="48123"/>
    <cellStyle name="CALC Percent Total [2] 7 5 3" xfId="34211"/>
    <cellStyle name="CALC Percent Total [2] 7 5 4" xfId="48124"/>
    <cellStyle name="CALC Percent Total [2] 7 6" xfId="19697"/>
    <cellStyle name="CALC Percent Total [2] 7 6 2" xfId="28018"/>
    <cellStyle name="CALC Percent Total [2] 7 6 2 2" xfId="48125"/>
    <cellStyle name="CALC Percent Total [2] 7 6 3" xfId="35157"/>
    <cellStyle name="CALC Percent Total [2] 7 6 4" xfId="48126"/>
    <cellStyle name="CALC Percent Total [2] 7 7" xfId="20654"/>
    <cellStyle name="CALC Percent Total [2] 7 7 2" xfId="28975"/>
    <cellStyle name="CALC Percent Total [2] 7 7 2 2" xfId="48127"/>
    <cellStyle name="CALC Percent Total [2] 7 7 3" xfId="36072"/>
    <cellStyle name="CALC Percent Total [2] 7 7 4" xfId="48128"/>
    <cellStyle name="CALC Percent Total [2] 7 8" xfId="21246"/>
    <cellStyle name="CALC Percent Total [2] 7 8 2" xfId="29555"/>
    <cellStyle name="CALC Percent Total [2] 7 8 2 2" xfId="48129"/>
    <cellStyle name="CALC Percent Total [2] 7 8 3" xfId="36623"/>
    <cellStyle name="CALC Percent Total [2] 7 8 4" xfId="48130"/>
    <cellStyle name="CALC Percent Total [2] 7 9" xfId="22091"/>
    <cellStyle name="CALC Percent Total [2] 7 9 2" xfId="30389"/>
    <cellStyle name="CALC Percent Total [2] 7 9 2 2" xfId="48131"/>
    <cellStyle name="CALC Percent Total [2] 7 9 3" xfId="37423"/>
    <cellStyle name="CALC Percent Total [2] 7 9 4" xfId="48132"/>
    <cellStyle name="CALC Percent Total [2] 8" xfId="14775"/>
    <cellStyle name="CALC Percent Total [2] 8 10" xfId="23139"/>
    <cellStyle name="CALC Percent Total [2] 8 10 2" xfId="48133"/>
    <cellStyle name="CALC Percent Total [2] 8 11" xfId="48134"/>
    <cellStyle name="CALC Percent Total [2] 8 12" xfId="48135"/>
    <cellStyle name="CALC Percent Total [2] 8 2" xfId="15856"/>
    <cellStyle name="CALC Percent Total [2] 8 2 2" xfId="24174"/>
    <cellStyle name="CALC Percent Total [2] 8 2 2 2" xfId="48136"/>
    <cellStyle name="CALC Percent Total [2] 8 2 3" xfId="31462"/>
    <cellStyle name="CALC Percent Total [2] 8 2 4" xfId="48137"/>
    <cellStyle name="CALC Percent Total [2] 8 3" xfId="16822"/>
    <cellStyle name="CALC Percent Total [2] 8 3 2" xfId="25146"/>
    <cellStyle name="CALC Percent Total [2] 8 3 2 2" xfId="48138"/>
    <cellStyle name="CALC Percent Total [2] 8 3 3" xfId="32395"/>
    <cellStyle name="CALC Percent Total [2] 8 3 4" xfId="48139"/>
    <cellStyle name="CALC Percent Total [2] 8 4" xfId="17848"/>
    <cellStyle name="CALC Percent Total [2] 8 4 2" xfId="26172"/>
    <cellStyle name="CALC Percent Total [2] 8 4 2 2" xfId="48140"/>
    <cellStyle name="CALC Percent Total [2] 8 4 3" xfId="33372"/>
    <cellStyle name="CALC Percent Total [2] 8 4 4" xfId="48141"/>
    <cellStyle name="CALC Percent Total [2] 8 5" xfId="18832"/>
    <cellStyle name="CALC Percent Total [2] 8 5 2" xfId="27153"/>
    <cellStyle name="CALC Percent Total [2] 8 5 2 2" xfId="48142"/>
    <cellStyle name="CALC Percent Total [2] 8 5 3" xfId="34312"/>
    <cellStyle name="CALC Percent Total [2] 8 5 4" xfId="48143"/>
    <cellStyle name="CALC Percent Total [2] 8 6" xfId="19800"/>
    <cellStyle name="CALC Percent Total [2] 8 6 2" xfId="28122"/>
    <cellStyle name="CALC Percent Total [2] 8 6 2 2" xfId="48144"/>
    <cellStyle name="CALC Percent Total [2] 8 6 3" xfId="35258"/>
    <cellStyle name="CALC Percent Total [2] 8 6 4" xfId="48145"/>
    <cellStyle name="CALC Percent Total [2] 8 7" xfId="20758"/>
    <cellStyle name="CALC Percent Total [2] 8 7 2" xfId="29079"/>
    <cellStyle name="CALC Percent Total [2] 8 7 2 2" xfId="48146"/>
    <cellStyle name="CALC Percent Total [2] 8 7 3" xfId="36171"/>
    <cellStyle name="CALC Percent Total [2] 8 7 4" xfId="48147"/>
    <cellStyle name="CALC Percent Total [2] 8 8" xfId="21174"/>
    <cellStyle name="CALC Percent Total [2] 8 8 2" xfId="29486"/>
    <cellStyle name="CALC Percent Total [2] 8 8 2 2" xfId="48148"/>
    <cellStyle name="CALC Percent Total [2] 8 8 3" xfId="36557"/>
    <cellStyle name="CALC Percent Total [2] 8 8 4" xfId="48149"/>
    <cellStyle name="CALC Percent Total [2] 8 9" xfId="22194"/>
    <cellStyle name="CALC Percent Total [2] 8 9 2" xfId="30492"/>
    <cellStyle name="CALC Percent Total [2] 8 9 2 2" xfId="48150"/>
    <cellStyle name="CALC Percent Total [2] 8 9 3" xfId="37523"/>
    <cellStyle name="CALC Percent Total [2] 8 9 4" xfId="48151"/>
    <cellStyle name="CALC Percent Total [2] 9" xfId="14765"/>
    <cellStyle name="CALC Percent Total [2] 9 10" xfId="23129"/>
    <cellStyle name="CALC Percent Total [2] 9 10 2" xfId="48152"/>
    <cellStyle name="CALC Percent Total [2] 9 11" xfId="48153"/>
    <cellStyle name="CALC Percent Total [2] 9 12" xfId="48154"/>
    <cellStyle name="CALC Percent Total [2] 9 2" xfId="15846"/>
    <cellStyle name="CALC Percent Total [2] 9 2 2" xfId="24164"/>
    <cellStyle name="CALC Percent Total [2] 9 2 2 2" xfId="48155"/>
    <cellStyle name="CALC Percent Total [2] 9 2 3" xfId="31452"/>
    <cellStyle name="CALC Percent Total [2] 9 2 4" xfId="48156"/>
    <cellStyle name="CALC Percent Total [2] 9 3" xfId="16812"/>
    <cellStyle name="CALC Percent Total [2] 9 3 2" xfId="25136"/>
    <cellStyle name="CALC Percent Total [2] 9 3 2 2" xfId="48157"/>
    <cellStyle name="CALC Percent Total [2] 9 3 3" xfId="32385"/>
    <cellStyle name="CALC Percent Total [2] 9 3 4" xfId="48158"/>
    <cellStyle name="CALC Percent Total [2] 9 4" xfId="17838"/>
    <cellStyle name="CALC Percent Total [2] 9 4 2" xfId="26162"/>
    <cellStyle name="CALC Percent Total [2] 9 4 2 2" xfId="48159"/>
    <cellStyle name="CALC Percent Total [2] 9 4 3" xfId="33362"/>
    <cellStyle name="CALC Percent Total [2] 9 4 4" xfId="48160"/>
    <cellStyle name="CALC Percent Total [2] 9 5" xfId="18822"/>
    <cellStyle name="CALC Percent Total [2] 9 5 2" xfId="27143"/>
    <cellStyle name="CALC Percent Total [2] 9 5 2 2" xfId="48161"/>
    <cellStyle name="CALC Percent Total [2] 9 5 3" xfId="34302"/>
    <cellStyle name="CALC Percent Total [2] 9 5 4" xfId="48162"/>
    <cellStyle name="CALC Percent Total [2] 9 6" xfId="19790"/>
    <cellStyle name="CALC Percent Total [2] 9 6 2" xfId="28112"/>
    <cellStyle name="CALC Percent Total [2] 9 6 2 2" xfId="48163"/>
    <cellStyle name="CALC Percent Total [2] 9 6 3" xfId="35248"/>
    <cellStyle name="CALC Percent Total [2] 9 6 4" xfId="48164"/>
    <cellStyle name="CALC Percent Total [2] 9 7" xfId="20748"/>
    <cellStyle name="CALC Percent Total [2] 9 7 2" xfId="29069"/>
    <cellStyle name="CALC Percent Total [2] 9 7 2 2" xfId="48165"/>
    <cellStyle name="CALC Percent Total [2] 9 7 3" xfId="36161"/>
    <cellStyle name="CALC Percent Total [2] 9 7 4" xfId="48166"/>
    <cellStyle name="CALC Percent Total [2] 9 8" xfId="21280"/>
    <cellStyle name="CALC Percent Total [2] 9 8 2" xfId="29587"/>
    <cellStyle name="CALC Percent Total [2] 9 8 2 2" xfId="48167"/>
    <cellStyle name="CALC Percent Total [2] 9 8 3" xfId="36654"/>
    <cellStyle name="CALC Percent Total [2] 9 8 4" xfId="48168"/>
    <cellStyle name="CALC Percent Total [2] 9 9" xfId="22184"/>
    <cellStyle name="CALC Percent Total [2] 9 9 2" xfId="30482"/>
    <cellStyle name="CALC Percent Total [2] 9 9 2 2" xfId="48169"/>
    <cellStyle name="CALC Percent Total [2] 9 9 3" xfId="37513"/>
    <cellStyle name="CALC Percent Total [2] 9 9 4" xfId="48170"/>
    <cellStyle name="CALC Percent Total 10" xfId="14660"/>
    <cellStyle name="CALC Percent Total 10 10" xfId="23022"/>
    <cellStyle name="CALC Percent Total 10 10 2" xfId="48171"/>
    <cellStyle name="CALC Percent Total 10 11" xfId="48172"/>
    <cellStyle name="CALC Percent Total 10 2" xfId="15741"/>
    <cellStyle name="CALC Percent Total 10 2 2" xfId="24057"/>
    <cellStyle name="CALC Percent Total 10 2 2 2" xfId="48173"/>
    <cellStyle name="CALC Percent Total 10 2 3" xfId="31349"/>
    <cellStyle name="CALC Percent Total 10 2 4" xfId="48174"/>
    <cellStyle name="CALC Percent Total 10 3" xfId="16707"/>
    <cellStyle name="CALC Percent Total 10 3 2" xfId="25028"/>
    <cellStyle name="CALC Percent Total 10 3 2 2" xfId="48175"/>
    <cellStyle name="CALC Percent Total 10 3 3" xfId="32282"/>
    <cellStyle name="CALC Percent Total 10 3 4" xfId="48176"/>
    <cellStyle name="CALC Percent Total 10 4" xfId="17731"/>
    <cellStyle name="CALC Percent Total 10 4 2" xfId="26054"/>
    <cellStyle name="CALC Percent Total 10 4 2 2" xfId="48177"/>
    <cellStyle name="CALC Percent Total 10 4 3" xfId="33259"/>
    <cellStyle name="CALC Percent Total 10 4 4" xfId="48178"/>
    <cellStyle name="CALC Percent Total 10 5" xfId="18714"/>
    <cellStyle name="CALC Percent Total 10 5 2" xfId="27035"/>
    <cellStyle name="CALC Percent Total 10 5 2 2" xfId="48179"/>
    <cellStyle name="CALC Percent Total 10 5 3" xfId="34198"/>
    <cellStyle name="CALC Percent Total 10 5 4" xfId="48180"/>
    <cellStyle name="CALC Percent Total 10 6" xfId="19683"/>
    <cellStyle name="CALC Percent Total 10 6 2" xfId="28004"/>
    <cellStyle name="CALC Percent Total 10 6 2 2" xfId="48181"/>
    <cellStyle name="CALC Percent Total 10 6 3" xfId="35144"/>
    <cellStyle name="CALC Percent Total 10 6 4" xfId="48182"/>
    <cellStyle name="CALC Percent Total 10 7" xfId="20640"/>
    <cellStyle name="CALC Percent Total 10 7 2" xfId="28961"/>
    <cellStyle name="CALC Percent Total 10 7 2 2" xfId="48183"/>
    <cellStyle name="CALC Percent Total 10 7 3" xfId="36059"/>
    <cellStyle name="CALC Percent Total 10 7 4" xfId="48184"/>
    <cellStyle name="CALC Percent Total 10 8" xfId="18553"/>
    <cellStyle name="CALC Percent Total 10 8 2" xfId="26870"/>
    <cellStyle name="CALC Percent Total 10 8 2 2" xfId="48185"/>
    <cellStyle name="CALC Percent Total 10 8 3" xfId="34040"/>
    <cellStyle name="CALC Percent Total 10 8 4" xfId="48186"/>
    <cellStyle name="CALC Percent Total 10 9" xfId="22077"/>
    <cellStyle name="CALC Percent Total 10 9 2" xfId="30375"/>
    <cellStyle name="CALC Percent Total 10 9 2 2" xfId="48187"/>
    <cellStyle name="CALC Percent Total 10 9 3" xfId="37410"/>
    <cellStyle name="CALC Percent Total 10 9 4" xfId="48188"/>
    <cellStyle name="CALC Percent Total 100" xfId="15470"/>
    <cellStyle name="CALC Percent Total 100 2" xfId="17516"/>
    <cellStyle name="CALC Percent Total 100 2 2" xfId="25836"/>
    <cellStyle name="CALC Percent Total 100 2 2 2" xfId="48189"/>
    <cellStyle name="CALC Percent Total 100 2 3" xfId="33055"/>
    <cellStyle name="CALC Percent Total 100 2 4" xfId="48190"/>
    <cellStyle name="CALC Percent Total 100 3" xfId="19527"/>
    <cellStyle name="CALC Percent Total 100 3 2" xfId="27848"/>
    <cellStyle name="CALC Percent Total 100 3 2 2" xfId="48191"/>
    <cellStyle name="CALC Percent Total 100 3 3" xfId="34996"/>
    <cellStyle name="CALC Percent Total 100 3 4" xfId="48192"/>
    <cellStyle name="CALC Percent Total 100 4" xfId="48193"/>
    <cellStyle name="CALC Percent Total 100 4 2" xfId="48194"/>
    <cellStyle name="CALC Percent Total 101" xfId="15526"/>
    <cellStyle name="CALC Percent Total 101 2" xfId="48195"/>
    <cellStyle name="CALC Percent Total 101 2 2" xfId="48196"/>
    <cellStyle name="CALC Percent Total 102" xfId="15491"/>
    <cellStyle name="CALC Percent Total 102 2" xfId="48197"/>
    <cellStyle name="CALC Percent Total 102 2 2" xfId="48198"/>
    <cellStyle name="CALC Percent Total 103" xfId="15551"/>
    <cellStyle name="CALC Percent Total 103 2" xfId="48199"/>
    <cellStyle name="CALC Percent Total 103 2 2" xfId="48200"/>
    <cellStyle name="CALC Percent Total 104" xfId="15490"/>
    <cellStyle name="CALC Percent Total 104 2" xfId="48201"/>
    <cellStyle name="CALC Percent Total 104 2 2" xfId="48202"/>
    <cellStyle name="CALC Percent Total 105" xfId="18851"/>
    <cellStyle name="CALC Percent Total 105 2" xfId="48203"/>
    <cellStyle name="CALC Percent Total 105 2 2" xfId="48204"/>
    <cellStyle name="CALC Percent Total 106" xfId="18540"/>
    <cellStyle name="CALC Percent Total 106 2" xfId="48205"/>
    <cellStyle name="CALC Percent Total 106 2 2" xfId="48206"/>
    <cellStyle name="CALC Percent Total 107" xfId="21345"/>
    <cellStyle name="CALC Percent Total 107 2" xfId="48207"/>
    <cellStyle name="CALC Percent Total 107 2 2" xfId="48208"/>
    <cellStyle name="CALC Percent Total 108" xfId="21104"/>
    <cellStyle name="CALC Percent Total 108 2" xfId="48209"/>
    <cellStyle name="CALC Percent Total 108 2 2" xfId="48210"/>
    <cellStyle name="CALC Percent Total 109" xfId="15602"/>
    <cellStyle name="CALC Percent Total 109 2" xfId="48211"/>
    <cellStyle name="CALC Percent Total 11" xfId="14657"/>
    <cellStyle name="CALC Percent Total 11 10" xfId="23019"/>
    <cellStyle name="CALC Percent Total 11 10 2" xfId="48212"/>
    <cellStyle name="CALC Percent Total 11 11" xfId="48213"/>
    <cellStyle name="CALC Percent Total 11 2" xfId="15738"/>
    <cellStyle name="CALC Percent Total 11 2 2" xfId="24054"/>
    <cellStyle name="CALC Percent Total 11 2 2 2" xfId="48214"/>
    <cellStyle name="CALC Percent Total 11 2 3" xfId="31346"/>
    <cellStyle name="CALC Percent Total 11 2 4" xfId="48215"/>
    <cellStyle name="CALC Percent Total 11 3" xfId="16704"/>
    <cellStyle name="CALC Percent Total 11 3 2" xfId="25025"/>
    <cellStyle name="CALC Percent Total 11 3 2 2" xfId="48216"/>
    <cellStyle name="CALC Percent Total 11 3 3" xfId="32279"/>
    <cellStyle name="CALC Percent Total 11 3 4" xfId="48217"/>
    <cellStyle name="CALC Percent Total 11 4" xfId="17728"/>
    <cellStyle name="CALC Percent Total 11 4 2" xfId="26051"/>
    <cellStyle name="CALC Percent Total 11 4 2 2" xfId="48218"/>
    <cellStyle name="CALC Percent Total 11 4 3" xfId="33256"/>
    <cellStyle name="CALC Percent Total 11 4 4" xfId="48219"/>
    <cellStyle name="CALC Percent Total 11 5" xfId="18711"/>
    <cellStyle name="CALC Percent Total 11 5 2" xfId="27032"/>
    <cellStyle name="CALC Percent Total 11 5 2 2" xfId="48220"/>
    <cellStyle name="CALC Percent Total 11 5 3" xfId="34195"/>
    <cellStyle name="CALC Percent Total 11 5 4" xfId="48221"/>
    <cellStyle name="CALC Percent Total 11 6" xfId="19680"/>
    <cellStyle name="CALC Percent Total 11 6 2" xfId="28001"/>
    <cellStyle name="CALC Percent Total 11 6 2 2" xfId="48222"/>
    <cellStyle name="CALC Percent Total 11 6 3" xfId="35141"/>
    <cellStyle name="CALC Percent Total 11 6 4" xfId="48223"/>
    <cellStyle name="CALC Percent Total 11 7" xfId="20637"/>
    <cellStyle name="CALC Percent Total 11 7 2" xfId="28958"/>
    <cellStyle name="CALC Percent Total 11 7 2 2" xfId="48224"/>
    <cellStyle name="CALC Percent Total 11 7 3" xfId="36056"/>
    <cellStyle name="CALC Percent Total 11 7 4" xfId="48225"/>
    <cellStyle name="CALC Percent Total 11 8" xfId="18542"/>
    <cellStyle name="CALC Percent Total 11 8 2" xfId="26859"/>
    <cellStyle name="CALC Percent Total 11 8 2 2" xfId="48226"/>
    <cellStyle name="CALC Percent Total 11 8 3" xfId="34029"/>
    <cellStyle name="CALC Percent Total 11 8 4" xfId="48227"/>
    <cellStyle name="CALC Percent Total 11 9" xfId="22074"/>
    <cellStyle name="CALC Percent Total 11 9 2" xfId="30372"/>
    <cellStyle name="CALC Percent Total 11 9 2 2" xfId="48228"/>
    <cellStyle name="CALC Percent Total 11 9 3" xfId="37407"/>
    <cellStyle name="CALC Percent Total 11 9 4" xfId="48229"/>
    <cellStyle name="CALC Percent Total 110" xfId="30511"/>
    <cellStyle name="CALC Percent Total 111" xfId="48230"/>
    <cellStyle name="CALC Percent Total 112" xfId="48231"/>
    <cellStyle name="CALC Percent Total 12" xfId="14679"/>
    <cellStyle name="CALC Percent Total 12 10" xfId="23041"/>
    <cellStyle name="CALC Percent Total 12 10 2" xfId="48232"/>
    <cellStyle name="CALC Percent Total 12 11" xfId="48233"/>
    <cellStyle name="CALC Percent Total 12 2" xfId="15760"/>
    <cellStyle name="CALC Percent Total 12 2 2" xfId="24076"/>
    <cellStyle name="CALC Percent Total 12 2 2 2" xfId="48234"/>
    <cellStyle name="CALC Percent Total 12 2 3" xfId="31367"/>
    <cellStyle name="CALC Percent Total 12 2 4" xfId="48235"/>
    <cellStyle name="CALC Percent Total 12 3" xfId="16726"/>
    <cellStyle name="CALC Percent Total 12 3 2" xfId="25047"/>
    <cellStyle name="CALC Percent Total 12 3 2 2" xfId="48236"/>
    <cellStyle name="CALC Percent Total 12 3 3" xfId="32300"/>
    <cellStyle name="CALC Percent Total 12 3 4" xfId="48237"/>
    <cellStyle name="CALC Percent Total 12 4" xfId="17750"/>
    <cellStyle name="CALC Percent Total 12 4 2" xfId="26073"/>
    <cellStyle name="CALC Percent Total 12 4 2 2" xfId="48238"/>
    <cellStyle name="CALC Percent Total 12 4 3" xfId="33277"/>
    <cellStyle name="CALC Percent Total 12 4 4" xfId="48239"/>
    <cellStyle name="CALC Percent Total 12 5" xfId="18733"/>
    <cellStyle name="CALC Percent Total 12 5 2" xfId="27054"/>
    <cellStyle name="CALC Percent Total 12 5 2 2" xfId="48240"/>
    <cellStyle name="CALC Percent Total 12 5 3" xfId="34216"/>
    <cellStyle name="CALC Percent Total 12 5 4" xfId="48241"/>
    <cellStyle name="CALC Percent Total 12 6" xfId="19702"/>
    <cellStyle name="CALC Percent Total 12 6 2" xfId="28023"/>
    <cellStyle name="CALC Percent Total 12 6 2 2" xfId="48242"/>
    <cellStyle name="CALC Percent Total 12 6 3" xfId="35162"/>
    <cellStyle name="CALC Percent Total 12 6 4" xfId="48243"/>
    <cellStyle name="CALC Percent Total 12 7" xfId="20659"/>
    <cellStyle name="CALC Percent Total 12 7 2" xfId="28980"/>
    <cellStyle name="CALC Percent Total 12 7 2 2" xfId="48244"/>
    <cellStyle name="CALC Percent Total 12 7 3" xfId="36077"/>
    <cellStyle name="CALC Percent Total 12 7 4" xfId="48245"/>
    <cellStyle name="CALC Percent Total 12 8" xfId="21190"/>
    <cellStyle name="CALC Percent Total 12 8 2" xfId="29502"/>
    <cellStyle name="CALC Percent Total 12 8 2 2" xfId="48246"/>
    <cellStyle name="CALC Percent Total 12 8 3" xfId="36573"/>
    <cellStyle name="CALC Percent Total 12 8 4" xfId="48247"/>
    <cellStyle name="CALC Percent Total 12 9" xfId="22096"/>
    <cellStyle name="CALC Percent Total 12 9 2" xfId="30394"/>
    <cellStyle name="CALC Percent Total 12 9 2 2" xfId="48248"/>
    <cellStyle name="CALC Percent Total 12 9 3" xfId="37428"/>
    <cellStyle name="CALC Percent Total 12 9 4" xfId="48249"/>
    <cellStyle name="CALC Percent Total 13" xfId="14687"/>
    <cellStyle name="CALC Percent Total 13 10" xfId="23050"/>
    <cellStyle name="CALC Percent Total 13 10 2" xfId="48250"/>
    <cellStyle name="CALC Percent Total 13 11" xfId="48251"/>
    <cellStyle name="CALC Percent Total 13 2" xfId="15768"/>
    <cellStyle name="CALC Percent Total 13 2 2" xfId="24085"/>
    <cellStyle name="CALC Percent Total 13 2 2 2" xfId="48252"/>
    <cellStyle name="CALC Percent Total 13 2 3" xfId="31376"/>
    <cellStyle name="CALC Percent Total 13 2 4" xfId="48253"/>
    <cellStyle name="CALC Percent Total 13 3" xfId="16734"/>
    <cellStyle name="CALC Percent Total 13 3 2" xfId="25056"/>
    <cellStyle name="CALC Percent Total 13 3 2 2" xfId="48254"/>
    <cellStyle name="CALC Percent Total 13 3 3" xfId="32309"/>
    <cellStyle name="CALC Percent Total 13 3 4" xfId="48255"/>
    <cellStyle name="CALC Percent Total 13 4" xfId="17758"/>
    <cellStyle name="CALC Percent Total 13 4 2" xfId="26082"/>
    <cellStyle name="CALC Percent Total 13 4 2 2" xfId="48256"/>
    <cellStyle name="CALC Percent Total 13 4 3" xfId="33286"/>
    <cellStyle name="CALC Percent Total 13 4 4" xfId="48257"/>
    <cellStyle name="CALC Percent Total 13 5" xfId="18742"/>
    <cellStyle name="CALC Percent Total 13 5 2" xfId="27063"/>
    <cellStyle name="CALC Percent Total 13 5 2 2" xfId="48258"/>
    <cellStyle name="CALC Percent Total 13 5 3" xfId="34225"/>
    <cellStyle name="CALC Percent Total 13 5 4" xfId="48259"/>
    <cellStyle name="CALC Percent Total 13 6" xfId="19711"/>
    <cellStyle name="CALC Percent Total 13 6 2" xfId="28032"/>
    <cellStyle name="CALC Percent Total 13 6 2 2" xfId="48260"/>
    <cellStyle name="CALC Percent Total 13 6 3" xfId="35171"/>
    <cellStyle name="CALC Percent Total 13 6 4" xfId="48261"/>
    <cellStyle name="CALC Percent Total 13 7" xfId="20668"/>
    <cellStyle name="CALC Percent Total 13 7 2" xfId="28989"/>
    <cellStyle name="CALC Percent Total 13 7 2 2" xfId="48262"/>
    <cellStyle name="CALC Percent Total 13 7 3" xfId="36086"/>
    <cellStyle name="CALC Percent Total 13 7 4" xfId="48263"/>
    <cellStyle name="CALC Percent Total 13 8" xfId="21078"/>
    <cellStyle name="CALC Percent Total 13 8 2" xfId="29395"/>
    <cellStyle name="CALC Percent Total 13 8 2 2" xfId="48264"/>
    <cellStyle name="CALC Percent Total 13 8 3" xfId="36471"/>
    <cellStyle name="CALC Percent Total 13 8 4" xfId="48265"/>
    <cellStyle name="CALC Percent Total 13 9" xfId="22105"/>
    <cellStyle name="CALC Percent Total 13 9 2" xfId="30403"/>
    <cellStyle name="CALC Percent Total 13 9 2 2" xfId="48266"/>
    <cellStyle name="CALC Percent Total 13 9 3" xfId="37437"/>
    <cellStyle name="CALC Percent Total 13 9 4" xfId="48267"/>
    <cellStyle name="CALC Percent Total 14" xfId="14698"/>
    <cellStyle name="CALC Percent Total 14 10" xfId="23060"/>
    <cellStyle name="CALC Percent Total 14 10 2" xfId="48268"/>
    <cellStyle name="CALC Percent Total 14 11" xfId="48269"/>
    <cellStyle name="CALC Percent Total 14 2" xfId="15779"/>
    <cellStyle name="CALC Percent Total 14 2 2" xfId="24095"/>
    <cellStyle name="CALC Percent Total 14 2 2 2" xfId="48270"/>
    <cellStyle name="CALC Percent Total 14 2 3" xfId="31386"/>
    <cellStyle name="CALC Percent Total 14 2 4" xfId="48271"/>
    <cellStyle name="CALC Percent Total 14 3" xfId="16745"/>
    <cellStyle name="CALC Percent Total 14 3 2" xfId="25067"/>
    <cellStyle name="CALC Percent Total 14 3 2 2" xfId="48272"/>
    <cellStyle name="CALC Percent Total 14 3 3" xfId="32319"/>
    <cellStyle name="CALC Percent Total 14 3 4" xfId="48273"/>
    <cellStyle name="CALC Percent Total 14 4" xfId="17769"/>
    <cellStyle name="CALC Percent Total 14 4 2" xfId="26093"/>
    <cellStyle name="CALC Percent Total 14 4 2 2" xfId="48274"/>
    <cellStyle name="CALC Percent Total 14 4 3" xfId="33296"/>
    <cellStyle name="CALC Percent Total 14 4 4" xfId="48275"/>
    <cellStyle name="CALC Percent Total 14 5" xfId="18753"/>
    <cellStyle name="CALC Percent Total 14 5 2" xfId="27074"/>
    <cellStyle name="CALC Percent Total 14 5 2 2" xfId="48276"/>
    <cellStyle name="CALC Percent Total 14 5 3" xfId="34236"/>
    <cellStyle name="CALC Percent Total 14 5 4" xfId="48277"/>
    <cellStyle name="CALC Percent Total 14 6" xfId="19722"/>
    <cellStyle name="CALC Percent Total 14 6 2" xfId="28043"/>
    <cellStyle name="CALC Percent Total 14 6 2 2" xfId="48278"/>
    <cellStyle name="CALC Percent Total 14 6 3" xfId="35182"/>
    <cellStyle name="CALC Percent Total 14 6 4" xfId="48279"/>
    <cellStyle name="CALC Percent Total 14 7" xfId="20679"/>
    <cellStyle name="CALC Percent Total 14 7 2" xfId="29000"/>
    <cellStyle name="CALC Percent Total 14 7 2 2" xfId="48280"/>
    <cellStyle name="CALC Percent Total 14 7 3" xfId="36096"/>
    <cellStyle name="CALC Percent Total 14 7 4" xfId="48281"/>
    <cellStyle name="CALC Percent Total 14 8" xfId="21218"/>
    <cellStyle name="CALC Percent Total 14 8 2" xfId="29529"/>
    <cellStyle name="CALC Percent Total 14 8 2 2" xfId="48282"/>
    <cellStyle name="CALC Percent Total 14 8 3" xfId="36598"/>
    <cellStyle name="CALC Percent Total 14 8 4" xfId="48283"/>
    <cellStyle name="CALC Percent Total 14 9" xfId="22115"/>
    <cellStyle name="CALC Percent Total 14 9 2" xfId="30413"/>
    <cellStyle name="CALC Percent Total 14 9 2 2" xfId="48284"/>
    <cellStyle name="CALC Percent Total 14 9 3" xfId="37447"/>
    <cellStyle name="CALC Percent Total 14 9 4" xfId="48285"/>
    <cellStyle name="CALC Percent Total 15" xfId="14743"/>
    <cellStyle name="CALC Percent Total 15 10" xfId="23107"/>
    <cellStyle name="CALC Percent Total 15 10 2" xfId="48286"/>
    <cellStyle name="CALC Percent Total 15 11" xfId="48287"/>
    <cellStyle name="CALC Percent Total 15 2" xfId="15824"/>
    <cellStyle name="CALC Percent Total 15 2 2" xfId="24142"/>
    <cellStyle name="CALC Percent Total 15 2 2 2" xfId="48288"/>
    <cellStyle name="CALC Percent Total 15 2 3" xfId="31430"/>
    <cellStyle name="CALC Percent Total 15 2 4" xfId="48289"/>
    <cellStyle name="CALC Percent Total 15 3" xfId="16790"/>
    <cellStyle name="CALC Percent Total 15 3 2" xfId="25114"/>
    <cellStyle name="CALC Percent Total 15 3 2 2" xfId="48290"/>
    <cellStyle name="CALC Percent Total 15 3 3" xfId="32363"/>
    <cellStyle name="CALC Percent Total 15 3 4" xfId="48291"/>
    <cellStyle name="CALC Percent Total 15 4" xfId="17816"/>
    <cellStyle name="CALC Percent Total 15 4 2" xfId="26140"/>
    <cellStyle name="CALC Percent Total 15 4 2 2" xfId="48292"/>
    <cellStyle name="CALC Percent Total 15 4 3" xfId="33340"/>
    <cellStyle name="CALC Percent Total 15 4 4" xfId="48293"/>
    <cellStyle name="CALC Percent Total 15 5" xfId="18800"/>
    <cellStyle name="CALC Percent Total 15 5 2" xfId="27121"/>
    <cellStyle name="CALC Percent Total 15 5 2 2" xfId="48294"/>
    <cellStyle name="CALC Percent Total 15 5 3" xfId="34280"/>
    <cellStyle name="CALC Percent Total 15 5 4" xfId="48295"/>
    <cellStyle name="CALC Percent Total 15 6" xfId="19768"/>
    <cellStyle name="CALC Percent Total 15 6 2" xfId="28090"/>
    <cellStyle name="CALC Percent Total 15 6 2 2" xfId="48296"/>
    <cellStyle name="CALC Percent Total 15 6 3" xfId="35226"/>
    <cellStyle name="CALC Percent Total 15 6 4" xfId="48297"/>
    <cellStyle name="CALC Percent Total 15 7" xfId="20726"/>
    <cellStyle name="CALC Percent Total 15 7 2" xfId="29047"/>
    <cellStyle name="CALC Percent Total 15 7 2 2" xfId="48298"/>
    <cellStyle name="CALC Percent Total 15 7 3" xfId="36139"/>
    <cellStyle name="CALC Percent Total 15 7 4" xfId="48299"/>
    <cellStyle name="CALC Percent Total 15 8" xfId="21219"/>
    <cellStyle name="CALC Percent Total 15 8 2" xfId="29530"/>
    <cellStyle name="CALC Percent Total 15 8 2 2" xfId="48300"/>
    <cellStyle name="CALC Percent Total 15 8 3" xfId="36599"/>
    <cellStyle name="CALC Percent Total 15 8 4" xfId="48301"/>
    <cellStyle name="CALC Percent Total 15 9" xfId="22162"/>
    <cellStyle name="CALC Percent Total 15 9 2" xfId="30460"/>
    <cellStyle name="CALC Percent Total 15 9 2 2" xfId="48302"/>
    <cellStyle name="CALC Percent Total 15 9 3" xfId="37491"/>
    <cellStyle name="CALC Percent Total 15 9 4" xfId="48303"/>
    <cellStyle name="CALC Percent Total 16" xfId="14736"/>
    <cellStyle name="CALC Percent Total 16 10" xfId="23100"/>
    <cellStyle name="CALC Percent Total 16 10 2" xfId="48304"/>
    <cellStyle name="CALC Percent Total 16 11" xfId="48305"/>
    <cellStyle name="CALC Percent Total 16 2" xfId="15817"/>
    <cellStyle name="CALC Percent Total 16 2 2" xfId="24135"/>
    <cellStyle name="CALC Percent Total 16 2 2 2" xfId="48306"/>
    <cellStyle name="CALC Percent Total 16 2 3" xfId="31423"/>
    <cellStyle name="CALC Percent Total 16 2 4" xfId="48307"/>
    <cellStyle name="CALC Percent Total 16 3" xfId="16783"/>
    <cellStyle name="CALC Percent Total 16 3 2" xfId="25107"/>
    <cellStyle name="CALC Percent Total 16 3 2 2" xfId="48308"/>
    <cellStyle name="CALC Percent Total 16 3 3" xfId="32356"/>
    <cellStyle name="CALC Percent Total 16 3 4" xfId="48309"/>
    <cellStyle name="CALC Percent Total 16 4" xfId="17809"/>
    <cellStyle name="CALC Percent Total 16 4 2" xfId="26133"/>
    <cellStyle name="CALC Percent Total 16 4 2 2" xfId="48310"/>
    <cellStyle name="CALC Percent Total 16 4 3" xfId="33333"/>
    <cellStyle name="CALC Percent Total 16 4 4" xfId="48311"/>
    <cellStyle name="CALC Percent Total 16 5" xfId="18793"/>
    <cellStyle name="CALC Percent Total 16 5 2" xfId="27114"/>
    <cellStyle name="CALC Percent Total 16 5 2 2" xfId="48312"/>
    <cellStyle name="CALC Percent Total 16 5 3" xfId="34273"/>
    <cellStyle name="CALC Percent Total 16 5 4" xfId="48313"/>
    <cellStyle name="CALC Percent Total 16 6" xfId="19761"/>
    <cellStyle name="CALC Percent Total 16 6 2" xfId="28083"/>
    <cellStyle name="CALC Percent Total 16 6 2 2" xfId="48314"/>
    <cellStyle name="CALC Percent Total 16 6 3" xfId="35219"/>
    <cellStyle name="CALC Percent Total 16 6 4" xfId="48315"/>
    <cellStyle name="CALC Percent Total 16 7" xfId="20719"/>
    <cellStyle name="CALC Percent Total 16 7 2" xfId="29040"/>
    <cellStyle name="CALC Percent Total 16 7 2 2" xfId="48316"/>
    <cellStyle name="CALC Percent Total 16 7 3" xfId="36133"/>
    <cellStyle name="CALC Percent Total 16 7 4" xfId="48317"/>
    <cellStyle name="CALC Percent Total 16 8" xfId="21351"/>
    <cellStyle name="CALC Percent Total 16 8 2" xfId="29654"/>
    <cellStyle name="CALC Percent Total 16 8 2 2" xfId="48318"/>
    <cellStyle name="CALC Percent Total 16 8 3" xfId="36719"/>
    <cellStyle name="CALC Percent Total 16 8 4" xfId="48319"/>
    <cellStyle name="CALC Percent Total 16 9" xfId="22155"/>
    <cellStyle name="CALC Percent Total 16 9 2" xfId="30453"/>
    <cellStyle name="CALC Percent Total 16 9 2 2" xfId="48320"/>
    <cellStyle name="CALC Percent Total 16 9 3" xfId="37484"/>
    <cellStyle name="CALC Percent Total 16 9 4" xfId="48321"/>
    <cellStyle name="CALC Percent Total 17" xfId="14760"/>
    <cellStyle name="CALC Percent Total 17 10" xfId="23124"/>
    <cellStyle name="CALC Percent Total 17 10 2" xfId="48322"/>
    <cellStyle name="CALC Percent Total 17 11" xfId="48323"/>
    <cellStyle name="CALC Percent Total 17 2" xfId="15841"/>
    <cellStyle name="CALC Percent Total 17 2 2" xfId="24159"/>
    <cellStyle name="CALC Percent Total 17 2 2 2" xfId="48324"/>
    <cellStyle name="CALC Percent Total 17 2 3" xfId="31447"/>
    <cellStyle name="CALC Percent Total 17 2 4" xfId="48325"/>
    <cellStyle name="CALC Percent Total 17 3" xfId="16807"/>
    <cellStyle name="CALC Percent Total 17 3 2" xfId="25131"/>
    <cellStyle name="CALC Percent Total 17 3 2 2" xfId="48326"/>
    <cellStyle name="CALC Percent Total 17 3 3" xfId="32380"/>
    <cellStyle name="CALC Percent Total 17 3 4" xfId="48327"/>
    <cellStyle name="CALC Percent Total 17 4" xfId="17833"/>
    <cellStyle name="CALC Percent Total 17 4 2" xfId="26157"/>
    <cellStyle name="CALC Percent Total 17 4 2 2" xfId="48328"/>
    <cellStyle name="CALC Percent Total 17 4 3" xfId="33357"/>
    <cellStyle name="CALC Percent Total 17 4 4" xfId="48329"/>
    <cellStyle name="CALC Percent Total 17 5" xfId="18817"/>
    <cellStyle name="CALC Percent Total 17 5 2" xfId="27138"/>
    <cellStyle name="CALC Percent Total 17 5 2 2" xfId="48330"/>
    <cellStyle name="CALC Percent Total 17 5 3" xfId="34297"/>
    <cellStyle name="CALC Percent Total 17 5 4" xfId="48331"/>
    <cellStyle name="CALC Percent Total 17 6" xfId="19785"/>
    <cellStyle name="CALC Percent Total 17 6 2" xfId="28107"/>
    <cellStyle name="CALC Percent Total 17 6 2 2" xfId="48332"/>
    <cellStyle name="CALC Percent Total 17 6 3" xfId="35243"/>
    <cellStyle name="CALC Percent Total 17 6 4" xfId="48333"/>
    <cellStyle name="CALC Percent Total 17 7" xfId="20743"/>
    <cellStyle name="CALC Percent Total 17 7 2" xfId="29064"/>
    <cellStyle name="CALC Percent Total 17 7 2 2" xfId="48334"/>
    <cellStyle name="CALC Percent Total 17 7 3" xfId="36156"/>
    <cellStyle name="CALC Percent Total 17 7 4" xfId="48335"/>
    <cellStyle name="CALC Percent Total 17 8" xfId="21321"/>
    <cellStyle name="CALC Percent Total 17 8 2" xfId="29626"/>
    <cellStyle name="CALC Percent Total 17 8 2 2" xfId="48336"/>
    <cellStyle name="CALC Percent Total 17 8 3" xfId="36693"/>
    <cellStyle name="CALC Percent Total 17 8 4" xfId="48337"/>
    <cellStyle name="CALC Percent Total 17 9" xfId="22179"/>
    <cellStyle name="CALC Percent Total 17 9 2" xfId="30477"/>
    <cellStyle name="CALC Percent Total 17 9 2 2" xfId="48338"/>
    <cellStyle name="CALC Percent Total 17 9 3" xfId="37508"/>
    <cellStyle name="CALC Percent Total 17 9 4" xfId="48339"/>
    <cellStyle name="CALC Percent Total 18" xfId="14707"/>
    <cellStyle name="CALC Percent Total 18 10" xfId="23069"/>
    <cellStyle name="CALC Percent Total 18 10 2" xfId="48340"/>
    <cellStyle name="CALC Percent Total 18 11" xfId="48341"/>
    <cellStyle name="CALC Percent Total 18 12" xfId="48342"/>
    <cellStyle name="CALC Percent Total 18 2" xfId="15788"/>
    <cellStyle name="CALC Percent Total 18 2 2" xfId="24104"/>
    <cellStyle name="CALC Percent Total 18 2 2 2" xfId="48343"/>
    <cellStyle name="CALC Percent Total 18 2 3" xfId="31393"/>
    <cellStyle name="CALC Percent Total 18 2 4" xfId="48344"/>
    <cellStyle name="CALC Percent Total 18 3" xfId="16754"/>
    <cellStyle name="CALC Percent Total 18 3 2" xfId="25076"/>
    <cellStyle name="CALC Percent Total 18 3 2 2" xfId="48345"/>
    <cellStyle name="CALC Percent Total 18 3 3" xfId="32326"/>
    <cellStyle name="CALC Percent Total 18 3 4" xfId="48346"/>
    <cellStyle name="CALC Percent Total 18 4" xfId="17778"/>
    <cellStyle name="CALC Percent Total 18 4 2" xfId="26102"/>
    <cellStyle name="CALC Percent Total 18 4 2 2" xfId="48347"/>
    <cellStyle name="CALC Percent Total 18 4 3" xfId="33303"/>
    <cellStyle name="CALC Percent Total 18 4 4" xfId="48348"/>
    <cellStyle name="CALC Percent Total 18 5" xfId="18762"/>
    <cellStyle name="CALC Percent Total 18 5 2" xfId="27083"/>
    <cellStyle name="CALC Percent Total 18 5 2 2" xfId="48349"/>
    <cellStyle name="CALC Percent Total 18 5 3" xfId="34243"/>
    <cellStyle name="CALC Percent Total 18 5 4" xfId="48350"/>
    <cellStyle name="CALC Percent Total 18 6" xfId="19731"/>
    <cellStyle name="CALC Percent Total 18 6 2" xfId="28052"/>
    <cellStyle name="CALC Percent Total 18 6 2 2" xfId="48351"/>
    <cellStyle name="CALC Percent Total 18 6 3" xfId="35189"/>
    <cellStyle name="CALC Percent Total 18 6 4" xfId="48352"/>
    <cellStyle name="CALC Percent Total 18 7" xfId="20688"/>
    <cellStyle name="CALC Percent Total 18 7 2" xfId="29009"/>
    <cellStyle name="CALC Percent Total 18 7 2 2" xfId="48353"/>
    <cellStyle name="CALC Percent Total 18 7 3" xfId="36103"/>
    <cellStyle name="CALC Percent Total 18 7 4" xfId="48354"/>
    <cellStyle name="CALC Percent Total 18 8" xfId="21363"/>
    <cellStyle name="CALC Percent Total 18 8 2" xfId="29666"/>
    <cellStyle name="CALC Percent Total 18 8 2 2" xfId="48355"/>
    <cellStyle name="CALC Percent Total 18 8 3" xfId="36731"/>
    <cellStyle name="CALC Percent Total 18 8 4" xfId="48356"/>
    <cellStyle name="CALC Percent Total 18 9" xfId="22124"/>
    <cellStyle name="CALC Percent Total 18 9 2" xfId="30422"/>
    <cellStyle name="CALC Percent Total 18 9 2 2" xfId="48357"/>
    <cellStyle name="CALC Percent Total 18 9 3" xfId="37454"/>
    <cellStyle name="CALC Percent Total 18 9 4" xfId="48358"/>
    <cellStyle name="CALC Percent Total 19" xfId="14730"/>
    <cellStyle name="CALC Percent Total 19 10" xfId="23094"/>
    <cellStyle name="CALC Percent Total 19 10 2" xfId="48359"/>
    <cellStyle name="CALC Percent Total 19 11" xfId="48360"/>
    <cellStyle name="CALC Percent Total 19 12" xfId="48361"/>
    <cellStyle name="CALC Percent Total 19 2" xfId="15811"/>
    <cellStyle name="CALC Percent Total 19 2 2" xfId="24129"/>
    <cellStyle name="CALC Percent Total 19 2 2 2" xfId="48362"/>
    <cellStyle name="CALC Percent Total 19 2 3" xfId="31417"/>
    <cellStyle name="CALC Percent Total 19 2 4" xfId="48363"/>
    <cellStyle name="CALC Percent Total 19 3" xfId="16777"/>
    <cellStyle name="CALC Percent Total 19 3 2" xfId="25101"/>
    <cellStyle name="CALC Percent Total 19 3 2 2" xfId="48364"/>
    <cellStyle name="CALC Percent Total 19 3 3" xfId="32350"/>
    <cellStyle name="CALC Percent Total 19 3 4" xfId="48365"/>
    <cellStyle name="CALC Percent Total 19 4" xfId="17803"/>
    <cellStyle name="CALC Percent Total 19 4 2" xfId="26127"/>
    <cellStyle name="CALC Percent Total 19 4 2 2" xfId="48366"/>
    <cellStyle name="CALC Percent Total 19 4 3" xfId="33327"/>
    <cellStyle name="CALC Percent Total 19 4 4" xfId="48367"/>
    <cellStyle name="CALC Percent Total 19 5" xfId="18787"/>
    <cellStyle name="CALC Percent Total 19 5 2" xfId="27108"/>
    <cellStyle name="CALC Percent Total 19 5 2 2" xfId="48368"/>
    <cellStyle name="CALC Percent Total 19 5 3" xfId="34267"/>
    <cellStyle name="CALC Percent Total 19 5 4" xfId="48369"/>
    <cellStyle name="CALC Percent Total 19 6" xfId="19755"/>
    <cellStyle name="CALC Percent Total 19 6 2" xfId="28077"/>
    <cellStyle name="CALC Percent Total 19 6 2 2" xfId="48370"/>
    <cellStyle name="CALC Percent Total 19 6 3" xfId="35213"/>
    <cellStyle name="CALC Percent Total 19 6 4" xfId="48371"/>
    <cellStyle name="CALC Percent Total 19 7" xfId="20713"/>
    <cellStyle name="CALC Percent Total 19 7 2" xfId="29034"/>
    <cellStyle name="CALC Percent Total 19 7 2 2" xfId="48372"/>
    <cellStyle name="CALC Percent Total 19 7 3" xfId="36127"/>
    <cellStyle name="CALC Percent Total 19 7 4" xfId="48373"/>
    <cellStyle name="CALC Percent Total 19 8" xfId="15547"/>
    <cellStyle name="CALC Percent Total 19 8 2" xfId="23880"/>
    <cellStyle name="CALC Percent Total 19 8 2 2" xfId="48374"/>
    <cellStyle name="CALC Percent Total 19 8 3" xfId="31224"/>
    <cellStyle name="CALC Percent Total 19 8 4" xfId="48375"/>
    <cellStyle name="CALC Percent Total 19 9" xfId="22149"/>
    <cellStyle name="CALC Percent Total 19 9 2" xfId="30447"/>
    <cellStyle name="CALC Percent Total 19 9 2 2" xfId="48376"/>
    <cellStyle name="CALC Percent Total 19 9 3" xfId="37478"/>
    <cellStyle name="CALC Percent Total 19 9 4" xfId="48377"/>
    <cellStyle name="CALC Percent Total 2" xfId="14476"/>
    <cellStyle name="CALC Percent Total 2 10" xfId="14805"/>
    <cellStyle name="CALC Percent Total 2 10 10" xfId="23169"/>
    <cellStyle name="CALC Percent Total 2 10 10 2" xfId="48378"/>
    <cellStyle name="CALC Percent Total 2 10 11" xfId="48379"/>
    <cellStyle name="CALC Percent Total 2 10 12" xfId="48380"/>
    <cellStyle name="CALC Percent Total 2 10 2" xfId="15886"/>
    <cellStyle name="CALC Percent Total 2 10 2 2" xfId="24204"/>
    <cellStyle name="CALC Percent Total 2 10 2 2 2" xfId="48381"/>
    <cellStyle name="CALC Percent Total 2 10 2 3" xfId="31490"/>
    <cellStyle name="CALC Percent Total 2 10 2 4" xfId="48382"/>
    <cellStyle name="CALC Percent Total 2 10 3" xfId="16852"/>
    <cellStyle name="CALC Percent Total 2 10 3 2" xfId="25176"/>
    <cellStyle name="CALC Percent Total 2 10 3 2 2" xfId="48383"/>
    <cellStyle name="CALC Percent Total 2 10 3 3" xfId="32423"/>
    <cellStyle name="CALC Percent Total 2 10 3 4" xfId="48384"/>
    <cellStyle name="CALC Percent Total 2 10 4" xfId="17879"/>
    <cellStyle name="CALC Percent Total 2 10 4 2" xfId="26202"/>
    <cellStyle name="CALC Percent Total 2 10 4 2 2" xfId="48385"/>
    <cellStyle name="CALC Percent Total 2 10 4 3" xfId="33400"/>
    <cellStyle name="CALC Percent Total 2 10 4 4" xfId="48386"/>
    <cellStyle name="CALC Percent Total 2 10 5" xfId="18863"/>
    <cellStyle name="CALC Percent Total 2 10 5 2" xfId="27183"/>
    <cellStyle name="CALC Percent Total 2 10 5 2 2" xfId="48387"/>
    <cellStyle name="CALC Percent Total 2 10 5 3" xfId="34340"/>
    <cellStyle name="CALC Percent Total 2 10 5 4" xfId="48388"/>
    <cellStyle name="CALC Percent Total 2 10 6" xfId="19831"/>
    <cellStyle name="CALC Percent Total 2 10 6 2" xfId="28153"/>
    <cellStyle name="CALC Percent Total 2 10 6 2 2" xfId="48389"/>
    <cellStyle name="CALC Percent Total 2 10 6 3" xfId="35287"/>
    <cellStyle name="CALC Percent Total 2 10 6 4" xfId="48390"/>
    <cellStyle name="CALC Percent Total 2 10 7" xfId="20789"/>
    <cellStyle name="CALC Percent Total 2 10 7 2" xfId="29109"/>
    <cellStyle name="CALC Percent Total 2 10 7 2 2" xfId="48391"/>
    <cellStyle name="CALC Percent Total 2 10 7 3" xfId="36198"/>
    <cellStyle name="CALC Percent Total 2 10 7 4" xfId="48392"/>
    <cellStyle name="CALC Percent Total 2 10 8" xfId="21294"/>
    <cellStyle name="CALC Percent Total 2 10 8 2" xfId="29601"/>
    <cellStyle name="CALC Percent Total 2 10 8 2 2" xfId="48393"/>
    <cellStyle name="CALC Percent Total 2 10 8 3" xfId="36668"/>
    <cellStyle name="CALC Percent Total 2 10 8 4" xfId="48394"/>
    <cellStyle name="CALC Percent Total 2 10 9" xfId="22224"/>
    <cellStyle name="CALC Percent Total 2 10 9 2" xfId="30523"/>
    <cellStyle name="CALC Percent Total 2 10 9 2 2" xfId="48395"/>
    <cellStyle name="CALC Percent Total 2 10 9 3" xfId="37551"/>
    <cellStyle name="CALC Percent Total 2 10 9 4" xfId="48396"/>
    <cellStyle name="CALC Percent Total 2 11" xfId="14882"/>
    <cellStyle name="CALC Percent Total 2 11 10" xfId="23245"/>
    <cellStyle name="CALC Percent Total 2 11 10 2" xfId="48397"/>
    <cellStyle name="CALC Percent Total 2 11 11" xfId="48398"/>
    <cellStyle name="CALC Percent Total 2 11 12" xfId="48399"/>
    <cellStyle name="CALC Percent Total 2 11 2" xfId="15963"/>
    <cellStyle name="CALC Percent Total 2 11 2 2" xfId="24280"/>
    <cellStyle name="CALC Percent Total 2 11 2 2 2" xfId="48400"/>
    <cellStyle name="CALC Percent Total 2 11 2 3" xfId="31563"/>
    <cellStyle name="CALC Percent Total 2 11 2 4" xfId="48401"/>
    <cellStyle name="CALC Percent Total 2 11 3" xfId="16929"/>
    <cellStyle name="CALC Percent Total 2 11 3 2" xfId="25252"/>
    <cellStyle name="CALC Percent Total 2 11 3 2 2" xfId="48402"/>
    <cellStyle name="CALC Percent Total 2 11 3 3" xfId="32496"/>
    <cellStyle name="CALC Percent Total 2 11 3 4" xfId="48403"/>
    <cellStyle name="CALC Percent Total 2 11 4" xfId="17956"/>
    <cellStyle name="CALC Percent Total 2 11 4 2" xfId="26278"/>
    <cellStyle name="CALC Percent Total 2 11 4 2 2" xfId="48404"/>
    <cellStyle name="CALC Percent Total 2 11 4 3" xfId="33473"/>
    <cellStyle name="CALC Percent Total 2 11 4 4" xfId="48405"/>
    <cellStyle name="CALC Percent Total 2 11 5" xfId="18940"/>
    <cellStyle name="CALC Percent Total 2 11 5 2" xfId="27260"/>
    <cellStyle name="CALC Percent Total 2 11 5 2 2" xfId="48406"/>
    <cellStyle name="CALC Percent Total 2 11 5 3" xfId="34414"/>
    <cellStyle name="CALC Percent Total 2 11 5 4" xfId="48407"/>
    <cellStyle name="CALC Percent Total 2 11 6" xfId="19908"/>
    <cellStyle name="CALC Percent Total 2 11 6 2" xfId="28230"/>
    <cellStyle name="CALC Percent Total 2 11 6 2 2" xfId="48408"/>
    <cellStyle name="CALC Percent Total 2 11 6 3" xfId="35361"/>
    <cellStyle name="CALC Percent Total 2 11 6 4" xfId="48409"/>
    <cellStyle name="CALC Percent Total 2 11 7" xfId="20866"/>
    <cellStyle name="CALC Percent Total 2 11 7 2" xfId="29185"/>
    <cellStyle name="CALC Percent Total 2 11 7 2 2" xfId="48410"/>
    <cellStyle name="CALC Percent Total 2 11 7 3" xfId="36271"/>
    <cellStyle name="CALC Percent Total 2 11 7 4" xfId="48411"/>
    <cellStyle name="CALC Percent Total 2 11 8" xfId="15556"/>
    <cellStyle name="CALC Percent Total 2 11 8 2" xfId="23884"/>
    <cellStyle name="CALC Percent Total 2 11 8 2 2" xfId="48412"/>
    <cellStyle name="CALC Percent Total 2 11 8 3" xfId="31228"/>
    <cellStyle name="CALC Percent Total 2 11 8 4" xfId="48413"/>
    <cellStyle name="CALC Percent Total 2 11 9" xfId="22301"/>
    <cellStyle name="CALC Percent Total 2 11 9 2" xfId="30599"/>
    <cellStyle name="CALC Percent Total 2 11 9 2 2" xfId="48414"/>
    <cellStyle name="CALC Percent Total 2 11 9 3" xfId="37624"/>
    <cellStyle name="CALC Percent Total 2 11 9 4" xfId="48415"/>
    <cellStyle name="CALC Percent Total 2 12" xfId="14898"/>
    <cellStyle name="CALC Percent Total 2 12 10" xfId="23261"/>
    <cellStyle name="CALC Percent Total 2 12 10 2" xfId="48416"/>
    <cellStyle name="CALC Percent Total 2 12 11" xfId="48417"/>
    <cellStyle name="CALC Percent Total 2 12 12" xfId="48418"/>
    <cellStyle name="CALC Percent Total 2 12 2" xfId="15979"/>
    <cellStyle name="CALC Percent Total 2 12 2 2" xfId="24296"/>
    <cellStyle name="CALC Percent Total 2 12 2 2 2" xfId="48419"/>
    <cellStyle name="CALC Percent Total 2 12 2 3" xfId="31577"/>
    <cellStyle name="CALC Percent Total 2 12 2 4" xfId="48420"/>
    <cellStyle name="CALC Percent Total 2 12 3" xfId="16945"/>
    <cellStyle name="CALC Percent Total 2 12 3 2" xfId="25268"/>
    <cellStyle name="CALC Percent Total 2 12 3 2 2" xfId="48421"/>
    <cellStyle name="CALC Percent Total 2 12 3 3" xfId="32510"/>
    <cellStyle name="CALC Percent Total 2 12 3 4" xfId="48422"/>
    <cellStyle name="CALC Percent Total 2 12 4" xfId="17972"/>
    <cellStyle name="CALC Percent Total 2 12 4 2" xfId="26294"/>
    <cellStyle name="CALC Percent Total 2 12 4 2 2" xfId="48423"/>
    <cellStyle name="CALC Percent Total 2 12 4 3" xfId="33487"/>
    <cellStyle name="CALC Percent Total 2 12 4 4" xfId="48424"/>
    <cellStyle name="CALC Percent Total 2 12 5" xfId="18956"/>
    <cellStyle name="CALC Percent Total 2 12 5 2" xfId="27276"/>
    <cellStyle name="CALC Percent Total 2 12 5 2 2" xfId="48425"/>
    <cellStyle name="CALC Percent Total 2 12 5 3" xfId="34428"/>
    <cellStyle name="CALC Percent Total 2 12 5 4" xfId="48426"/>
    <cellStyle name="CALC Percent Total 2 12 6" xfId="19924"/>
    <cellStyle name="CALC Percent Total 2 12 6 2" xfId="28246"/>
    <cellStyle name="CALC Percent Total 2 12 6 2 2" xfId="48427"/>
    <cellStyle name="CALC Percent Total 2 12 6 3" xfId="35375"/>
    <cellStyle name="CALC Percent Total 2 12 6 4" xfId="48428"/>
    <cellStyle name="CALC Percent Total 2 12 7" xfId="20882"/>
    <cellStyle name="CALC Percent Total 2 12 7 2" xfId="29201"/>
    <cellStyle name="CALC Percent Total 2 12 7 2 2" xfId="48429"/>
    <cellStyle name="CALC Percent Total 2 12 7 3" xfId="36285"/>
    <cellStyle name="CALC Percent Total 2 12 7 4" xfId="48430"/>
    <cellStyle name="CALC Percent Total 2 12 8" xfId="21389"/>
    <cellStyle name="CALC Percent Total 2 12 8 2" xfId="29692"/>
    <cellStyle name="CALC Percent Total 2 12 8 2 2" xfId="48431"/>
    <cellStyle name="CALC Percent Total 2 12 8 3" xfId="36755"/>
    <cellStyle name="CALC Percent Total 2 12 8 4" xfId="48432"/>
    <cellStyle name="CALC Percent Total 2 12 9" xfId="22317"/>
    <cellStyle name="CALC Percent Total 2 12 9 2" xfId="30615"/>
    <cellStyle name="CALC Percent Total 2 12 9 2 2" xfId="48433"/>
    <cellStyle name="CALC Percent Total 2 12 9 3" xfId="37638"/>
    <cellStyle name="CALC Percent Total 2 12 9 4" xfId="48434"/>
    <cellStyle name="CALC Percent Total 2 13" xfId="14929"/>
    <cellStyle name="CALC Percent Total 2 13 10" xfId="23292"/>
    <cellStyle name="CALC Percent Total 2 13 10 2" xfId="48435"/>
    <cellStyle name="CALC Percent Total 2 13 11" xfId="48436"/>
    <cellStyle name="CALC Percent Total 2 13 12" xfId="48437"/>
    <cellStyle name="CALC Percent Total 2 13 2" xfId="16010"/>
    <cellStyle name="CALC Percent Total 2 13 2 2" xfId="24327"/>
    <cellStyle name="CALC Percent Total 2 13 2 2 2" xfId="48438"/>
    <cellStyle name="CALC Percent Total 2 13 2 3" xfId="31607"/>
    <cellStyle name="CALC Percent Total 2 13 2 4" xfId="48439"/>
    <cellStyle name="CALC Percent Total 2 13 3" xfId="16976"/>
    <cellStyle name="CALC Percent Total 2 13 3 2" xfId="25299"/>
    <cellStyle name="CALC Percent Total 2 13 3 2 2" xfId="48440"/>
    <cellStyle name="CALC Percent Total 2 13 3 3" xfId="32540"/>
    <cellStyle name="CALC Percent Total 2 13 3 4" xfId="48441"/>
    <cellStyle name="CALC Percent Total 2 13 4" xfId="18003"/>
    <cellStyle name="CALC Percent Total 2 13 4 2" xfId="26325"/>
    <cellStyle name="CALC Percent Total 2 13 4 2 2" xfId="48442"/>
    <cellStyle name="CALC Percent Total 2 13 4 3" xfId="33517"/>
    <cellStyle name="CALC Percent Total 2 13 4 4" xfId="48443"/>
    <cellStyle name="CALC Percent Total 2 13 5" xfId="18987"/>
    <cellStyle name="CALC Percent Total 2 13 5 2" xfId="27307"/>
    <cellStyle name="CALC Percent Total 2 13 5 2 2" xfId="48444"/>
    <cellStyle name="CALC Percent Total 2 13 5 3" xfId="34458"/>
    <cellStyle name="CALC Percent Total 2 13 5 4" xfId="48445"/>
    <cellStyle name="CALC Percent Total 2 13 6" xfId="19955"/>
    <cellStyle name="CALC Percent Total 2 13 6 2" xfId="28277"/>
    <cellStyle name="CALC Percent Total 2 13 6 2 2" xfId="48446"/>
    <cellStyle name="CALC Percent Total 2 13 6 3" xfId="35405"/>
    <cellStyle name="CALC Percent Total 2 13 6 4" xfId="48447"/>
    <cellStyle name="CALC Percent Total 2 13 7" xfId="20913"/>
    <cellStyle name="CALC Percent Total 2 13 7 2" xfId="29232"/>
    <cellStyle name="CALC Percent Total 2 13 7 2 2" xfId="48448"/>
    <cellStyle name="CALC Percent Total 2 13 7 3" xfId="36315"/>
    <cellStyle name="CALC Percent Total 2 13 7 4" xfId="48449"/>
    <cellStyle name="CALC Percent Total 2 13 8" xfId="21420"/>
    <cellStyle name="CALC Percent Total 2 13 8 2" xfId="29723"/>
    <cellStyle name="CALC Percent Total 2 13 8 2 2" xfId="48450"/>
    <cellStyle name="CALC Percent Total 2 13 8 3" xfId="36785"/>
    <cellStyle name="CALC Percent Total 2 13 8 4" xfId="48451"/>
    <cellStyle name="CALC Percent Total 2 13 9" xfId="22348"/>
    <cellStyle name="CALC Percent Total 2 13 9 2" xfId="30646"/>
    <cellStyle name="CALC Percent Total 2 13 9 2 2" xfId="48452"/>
    <cellStyle name="CALC Percent Total 2 13 9 3" xfId="37668"/>
    <cellStyle name="CALC Percent Total 2 13 9 4" xfId="48453"/>
    <cellStyle name="CALC Percent Total 2 14" xfId="15029"/>
    <cellStyle name="CALC Percent Total 2 14 10" xfId="23389"/>
    <cellStyle name="CALC Percent Total 2 14 10 2" xfId="48454"/>
    <cellStyle name="CALC Percent Total 2 14 11" xfId="48455"/>
    <cellStyle name="CALC Percent Total 2 14 12" xfId="48456"/>
    <cellStyle name="CALC Percent Total 2 14 2" xfId="16109"/>
    <cellStyle name="CALC Percent Total 2 14 2 2" xfId="24424"/>
    <cellStyle name="CALC Percent Total 2 14 2 2 2" xfId="48457"/>
    <cellStyle name="CALC Percent Total 2 14 2 3" xfId="31702"/>
    <cellStyle name="CALC Percent Total 2 14 2 4" xfId="48458"/>
    <cellStyle name="CALC Percent Total 2 14 3" xfId="17076"/>
    <cellStyle name="CALC Percent Total 2 14 3 2" xfId="25397"/>
    <cellStyle name="CALC Percent Total 2 14 3 2 2" xfId="48459"/>
    <cellStyle name="CALC Percent Total 2 14 3 3" xfId="32636"/>
    <cellStyle name="CALC Percent Total 2 14 3 4" xfId="48460"/>
    <cellStyle name="CALC Percent Total 2 14 4" xfId="18103"/>
    <cellStyle name="CALC Percent Total 2 14 4 2" xfId="26423"/>
    <cellStyle name="CALC Percent Total 2 14 4 2 2" xfId="48461"/>
    <cellStyle name="CALC Percent Total 2 14 4 3" xfId="33613"/>
    <cellStyle name="CALC Percent Total 2 14 4 4" xfId="48462"/>
    <cellStyle name="CALC Percent Total 2 14 5" xfId="19087"/>
    <cellStyle name="CALC Percent Total 2 14 5 2" xfId="27407"/>
    <cellStyle name="CALC Percent Total 2 14 5 2 2" xfId="48463"/>
    <cellStyle name="CALC Percent Total 2 14 5 3" xfId="34556"/>
    <cellStyle name="CALC Percent Total 2 14 5 4" xfId="48464"/>
    <cellStyle name="CALC Percent Total 2 14 6" xfId="20055"/>
    <cellStyle name="CALC Percent Total 2 14 6 2" xfId="28377"/>
    <cellStyle name="CALC Percent Total 2 14 6 2 2" xfId="48465"/>
    <cellStyle name="CALC Percent Total 2 14 6 3" xfId="35503"/>
    <cellStyle name="CALC Percent Total 2 14 6 4" xfId="48466"/>
    <cellStyle name="CALC Percent Total 2 14 7" xfId="21012"/>
    <cellStyle name="CALC Percent Total 2 14 7 2" xfId="29329"/>
    <cellStyle name="CALC Percent Total 2 14 7 2 2" xfId="48467"/>
    <cellStyle name="CALC Percent Total 2 14 7 3" xfId="36410"/>
    <cellStyle name="CALC Percent Total 2 14 7 4" xfId="48468"/>
    <cellStyle name="CALC Percent Total 2 14 8" xfId="21519"/>
    <cellStyle name="CALC Percent Total 2 14 8 2" xfId="29820"/>
    <cellStyle name="CALC Percent Total 2 14 8 2 2" xfId="48469"/>
    <cellStyle name="CALC Percent Total 2 14 8 3" xfId="36880"/>
    <cellStyle name="CALC Percent Total 2 14 8 4" xfId="48470"/>
    <cellStyle name="CALC Percent Total 2 14 9" xfId="22447"/>
    <cellStyle name="CALC Percent Total 2 14 9 2" xfId="30743"/>
    <cellStyle name="CALC Percent Total 2 14 9 2 2" xfId="48471"/>
    <cellStyle name="CALC Percent Total 2 14 9 3" xfId="37763"/>
    <cellStyle name="CALC Percent Total 2 14 9 4" xfId="48472"/>
    <cellStyle name="CALC Percent Total 2 15" xfId="15062"/>
    <cellStyle name="CALC Percent Total 2 15 10" xfId="23422"/>
    <cellStyle name="CALC Percent Total 2 15 10 2" xfId="48473"/>
    <cellStyle name="CALC Percent Total 2 15 11" xfId="48474"/>
    <cellStyle name="CALC Percent Total 2 15 12" xfId="48475"/>
    <cellStyle name="CALC Percent Total 2 15 2" xfId="16142"/>
    <cellStyle name="CALC Percent Total 2 15 2 2" xfId="24457"/>
    <cellStyle name="CALC Percent Total 2 15 2 2 2" xfId="48476"/>
    <cellStyle name="CALC Percent Total 2 15 2 3" xfId="31734"/>
    <cellStyle name="CALC Percent Total 2 15 2 4" xfId="48477"/>
    <cellStyle name="CALC Percent Total 2 15 3" xfId="17109"/>
    <cellStyle name="CALC Percent Total 2 15 3 2" xfId="25430"/>
    <cellStyle name="CALC Percent Total 2 15 3 2 2" xfId="48478"/>
    <cellStyle name="CALC Percent Total 2 15 3 3" xfId="32668"/>
    <cellStyle name="CALC Percent Total 2 15 3 4" xfId="48479"/>
    <cellStyle name="CALC Percent Total 2 15 4" xfId="18136"/>
    <cellStyle name="CALC Percent Total 2 15 4 2" xfId="26456"/>
    <cellStyle name="CALC Percent Total 2 15 4 2 2" xfId="48480"/>
    <cellStyle name="CALC Percent Total 2 15 4 3" xfId="33645"/>
    <cellStyle name="CALC Percent Total 2 15 4 4" xfId="48481"/>
    <cellStyle name="CALC Percent Total 2 15 5" xfId="19120"/>
    <cellStyle name="CALC Percent Total 2 15 5 2" xfId="27440"/>
    <cellStyle name="CALC Percent Total 2 15 5 2 2" xfId="48482"/>
    <cellStyle name="CALC Percent Total 2 15 5 3" xfId="34588"/>
    <cellStyle name="CALC Percent Total 2 15 5 4" xfId="48483"/>
    <cellStyle name="CALC Percent Total 2 15 6" xfId="20088"/>
    <cellStyle name="CALC Percent Total 2 15 6 2" xfId="28410"/>
    <cellStyle name="CALC Percent Total 2 15 6 2 2" xfId="48484"/>
    <cellStyle name="CALC Percent Total 2 15 6 3" xfId="35535"/>
    <cellStyle name="CALC Percent Total 2 15 6 4" xfId="48485"/>
    <cellStyle name="CALC Percent Total 2 15 7" xfId="21045"/>
    <cellStyle name="CALC Percent Total 2 15 7 2" xfId="29362"/>
    <cellStyle name="CALC Percent Total 2 15 7 2 2" xfId="48486"/>
    <cellStyle name="CALC Percent Total 2 15 7 3" xfId="36442"/>
    <cellStyle name="CALC Percent Total 2 15 7 4" xfId="48487"/>
    <cellStyle name="CALC Percent Total 2 15 8" xfId="21552"/>
    <cellStyle name="CALC Percent Total 2 15 8 2" xfId="29853"/>
    <cellStyle name="CALC Percent Total 2 15 8 2 2" xfId="48488"/>
    <cellStyle name="CALC Percent Total 2 15 8 3" xfId="36912"/>
    <cellStyle name="CALC Percent Total 2 15 8 4" xfId="48489"/>
    <cellStyle name="CALC Percent Total 2 15 9" xfId="22480"/>
    <cellStyle name="CALC Percent Total 2 15 9 2" xfId="30776"/>
    <cellStyle name="CALC Percent Total 2 15 9 2 2" xfId="48490"/>
    <cellStyle name="CALC Percent Total 2 15 9 3" xfId="37795"/>
    <cellStyle name="CALC Percent Total 2 15 9 4" xfId="48491"/>
    <cellStyle name="CALC Percent Total 2 16" xfId="15147"/>
    <cellStyle name="CALC Percent Total 2 16 10" xfId="48492"/>
    <cellStyle name="CALC Percent Total 2 16 11" xfId="48493"/>
    <cellStyle name="CALC Percent Total 2 16 2" xfId="16227"/>
    <cellStyle name="CALC Percent Total 2 16 2 2" xfId="24540"/>
    <cellStyle name="CALC Percent Total 2 16 2 2 2" xfId="48494"/>
    <cellStyle name="CALC Percent Total 2 16 2 3" xfId="31815"/>
    <cellStyle name="CALC Percent Total 2 16 2 4" xfId="48495"/>
    <cellStyle name="CALC Percent Total 2 16 3" xfId="17193"/>
    <cellStyle name="CALC Percent Total 2 16 3 2" xfId="25514"/>
    <cellStyle name="CALC Percent Total 2 16 3 2 2" xfId="48496"/>
    <cellStyle name="CALC Percent Total 2 16 3 3" xfId="32748"/>
    <cellStyle name="CALC Percent Total 2 16 3 4" xfId="48497"/>
    <cellStyle name="CALC Percent Total 2 16 4" xfId="18221"/>
    <cellStyle name="CALC Percent Total 2 16 4 2" xfId="26541"/>
    <cellStyle name="CALC Percent Total 2 16 4 2 2" xfId="48498"/>
    <cellStyle name="CALC Percent Total 2 16 4 3" xfId="33726"/>
    <cellStyle name="CALC Percent Total 2 16 4 4" xfId="48499"/>
    <cellStyle name="CALC Percent Total 2 16 5" xfId="19205"/>
    <cellStyle name="CALC Percent Total 2 16 5 2" xfId="27525"/>
    <cellStyle name="CALC Percent Total 2 16 5 2 2" xfId="48500"/>
    <cellStyle name="CALC Percent Total 2 16 5 3" xfId="34673"/>
    <cellStyle name="CALC Percent Total 2 16 5 4" xfId="48501"/>
    <cellStyle name="CALC Percent Total 2 16 6" xfId="20173"/>
    <cellStyle name="CALC Percent Total 2 16 6 2" xfId="28495"/>
    <cellStyle name="CALC Percent Total 2 16 6 2 2" xfId="48502"/>
    <cellStyle name="CALC Percent Total 2 16 6 3" xfId="35618"/>
    <cellStyle name="CALC Percent Total 2 16 6 4" xfId="48503"/>
    <cellStyle name="CALC Percent Total 2 16 7" xfId="21634"/>
    <cellStyle name="CALC Percent Total 2 16 7 2" xfId="29935"/>
    <cellStyle name="CALC Percent Total 2 16 7 2 2" xfId="48504"/>
    <cellStyle name="CALC Percent Total 2 16 7 3" xfId="36992"/>
    <cellStyle name="CALC Percent Total 2 16 7 4" xfId="48505"/>
    <cellStyle name="CALC Percent Total 2 16 8" xfId="22562"/>
    <cellStyle name="CALC Percent Total 2 16 8 2" xfId="30858"/>
    <cellStyle name="CALC Percent Total 2 16 8 2 2" xfId="48506"/>
    <cellStyle name="CALC Percent Total 2 16 8 3" xfId="37875"/>
    <cellStyle name="CALC Percent Total 2 16 8 4" xfId="48507"/>
    <cellStyle name="CALC Percent Total 2 16 9" xfId="23504"/>
    <cellStyle name="CALC Percent Total 2 16 9 2" xfId="48508"/>
    <cellStyle name="CALC Percent Total 2 17" xfId="15167"/>
    <cellStyle name="CALC Percent Total 2 17 10" xfId="48509"/>
    <cellStyle name="CALC Percent Total 2 17 11" xfId="48510"/>
    <cellStyle name="CALC Percent Total 2 17 2" xfId="16247"/>
    <cellStyle name="CALC Percent Total 2 17 2 2" xfId="24560"/>
    <cellStyle name="CALC Percent Total 2 17 2 2 2" xfId="48511"/>
    <cellStyle name="CALC Percent Total 2 17 2 3" xfId="31833"/>
    <cellStyle name="CALC Percent Total 2 17 2 4" xfId="48512"/>
    <cellStyle name="CALC Percent Total 2 17 3" xfId="17213"/>
    <cellStyle name="CALC Percent Total 2 17 3 2" xfId="25534"/>
    <cellStyle name="CALC Percent Total 2 17 3 2 2" xfId="48513"/>
    <cellStyle name="CALC Percent Total 2 17 3 3" xfId="32766"/>
    <cellStyle name="CALC Percent Total 2 17 3 4" xfId="48514"/>
    <cellStyle name="CALC Percent Total 2 17 4" xfId="18241"/>
    <cellStyle name="CALC Percent Total 2 17 4 2" xfId="26561"/>
    <cellStyle name="CALC Percent Total 2 17 4 2 2" xfId="48515"/>
    <cellStyle name="CALC Percent Total 2 17 4 3" xfId="33744"/>
    <cellStyle name="CALC Percent Total 2 17 4 4" xfId="48516"/>
    <cellStyle name="CALC Percent Total 2 17 5" xfId="19225"/>
    <cellStyle name="CALC Percent Total 2 17 5 2" xfId="27545"/>
    <cellStyle name="CALC Percent Total 2 17 5 2 2" xfId="48517"/>
    <cellStyle name="CALC Percent Total 2 17 5 3" xfId="34693"/>
    <cellStyle name="CALC Percent Total 2 17 5 4" xfId="48518"/>
    <cellStyle name="CALC Percent Total 2 17 6" xfId="20193"/>
    <cellStyle name="CALC Percent Total 2 17 6 2" xfId="28515"/>
    <cellStyle name="CALC Percent Total 2 17 6 2 2" xfId="48519"/>
    <cellStyle name="CALC Percent Total 2 17 6 3" xfId="35636"/>
    <cellStyle name="CALC Percent Total 2 17 6 4" xfId="48520"/>
    <cellStyle name="CALC Percent Total 2 17 7" xfId="21654"/>
    <cellStyle name="CALC Percent Total 2 17 7 2" xfId="29955"/>
    <cellStyle name="CALC Percent Total 2 17 7 2 2" xfId="48521"/>
    <cellStyle name="CALC Percent Total 2 17 7 3" xfId="37010"/>
    <cellStyle name="CALC Percent Total 2 17 7 4" xfId="48522"/>
    <cellStyle name="CALC Percent Total 2 17 8" xfId="22582"/>
    <cellStyle name="CALC Percent Total 2 17 8 2" xfId="30878"/>
    <cellStyle name="CALC Percent Total 2 17 8 2 2" xfId="48523"/>
    <cellStyle name="CALC Percent Total 2 17 8 3" xfId="37893"/>
    <cellStyle name="CALC Percent Total 2 17 8 4" xfId="48524"/>
    <cellStyle name="CALC Percent Total 2 17 9" xfId="23524"/>
    <cellStyle name="CALC Percent Total 2 17 9 2" xfId="48525"/>
    <cellStyle name="CALC Percent Total 2 18" xfId="15189"/>
    <cellStyle name="CALC Percent Total 2 18 10" xfId="48526"/>
    <cellStyle name="CALC Percent Total 2 18 11" xfId="48527"/>
    <cellStyle name="CALC Percent Total 2 18 2" xfId="16269"/>
    <cellStyle name="CALC Percent Total 2 18 2 2" xfId="24582"/>
    <cellStyle name="CALC Percent Total 2 18 2 2 2" xfId="48528"/>
    <cellStyle name="CALC Percent Total 2 18 2 3" xfId="31854"/>
    <cellStyle name="CALC Percent Total 2 18 2 4" xfId="48529"/>
    <cellStyle name="CALC Percent Total 2 18 3" xfId="17235"/>
    <cellStyle name="CALC Percent Total 2 18 3 2" xfId="25556"/>
    <cellStyle name="CALC Percent Total 2 18 3 2 2" xfId="48530"/>
    <cellStyle name="CALC Percent Total 2 18 3 3" xfId="32787"/>
    <cellStyle name="CALC Percent Total 2 18 3 4" xfId="48531"/>
    <cellStyle name="CALC Percent Total 2 18 4" xfId="18263"/>
    <cellStyle name="CALC Percent Total 2 18 4 2" xfId="26583"/>
    <cellStyle name="CALC Percent Total 2 18 4 2 2" xfId="48532"/>
    <cellStyle name="CALC Percent Total 2 18 4 3" xfId="33765"/>
    <cellStyle name="CALC Percent Total 2 18 4 4" xfId="48533"/>
    <cellStyle name="CALC Percent Total 2 18 5" xfId="19247"/>
    <cellStyle name="CALC Percent Total 2 18 5 2" xfId="27567"/>
    <cellStyle name="CALC Percent Total 2 18 5 2 2" xfId="48534"/>
    <cellStyle name="CALC Percent Total 2 18 5 3" xfId="34715"/>
    <cellStyle name="CALC Percent Total 2 18 5 4" xfId="48535"/>
    <cellStyle name="CALC Percent Total 2 18 6" xfId="20215"/>
    <cellStyle name="CALC Percent Total 2 18 6 2" xfId="28537"/>
    <cellStyle name="CALC Percent Total 2 18 6 2 2" xfId="48536"/>
    <cellStyle name="CALC Percent Total 2 18 6 3" xfId="35657"/>
    <cellStyle name="CALC Percent Total 2 18 6 4" xfId="48537"/>
    <cellStyle name="CALC Percent Total 2 18 7" xfId="21676"/>
    <cellStyle name="CALC Percent Total 2 18 7 2" xfId="29977"/>
    <cellStyle name="CALC Percent Total 2 18 7 2 2" xfId="48538"/>
    <cellStyle name="CALC Percent Total 2 18 7 3" xfId="37031"/>
    <cellStyle name="CALC Percent Total 2 18 7 4" xfId="48539"/>
    <cellStyle name="CALC Percent Total 2 18 8" xfId="22604"/>
    <cellStyle name="CALC Percent Total 2 18 8 2" xfId="30900"/>
    <cellStyle name="CALC Percent Total 2 18 8 2 2" xfId="48540"/>
    <cellStyle name="CALC Percent Total 2 18 8 3" xfId="37914"/>
    <cellStyle name="CALC Percent Total 2 18 8 4" xfId="48541"/>
    <cellStyle name="CALC Percent Total 2 18 9" xfId="23546"/>
    <cellStyle name="CALC Percent Total 2 18 9 2" xfId="48542"/>
    <cellStyle name="CALC Percent Total 2 19" xfId="15205"/>
    <cellStyle name="CALC Percent Total 2 19 10" xfId="48543"/>
    <cellStyle name="CALC Percent Total 2 19 11" xfId="48544"/>
    <cellStyle name="CALC Percent Total 2 19 2" xfId="16285"/>
    <cellStyle name="CALC Percent Total 2 19 2 2" xfId="24598"/>
    <cellStyle name="CALC Percent Total 2 19 2 2 2" xfId="48545"/>
    <cellStyle name="CALC Percent Total 2 19 2 3" xfId="31868"/>
    <cellStyle name="CALC Percent Total 2 19 2 4" xfId="48546"/>
    <cellStyle name="CALC Percent Total 2 19 3" xfId="17251"/>
    <cellStyle name="CALC Percent Total 2 19 3 2" xfId="25572"/>
    <cellStyle name="CALC Percent Total 2 19 3 2 2" xfId="48547"/>
    <cellStyle name="CALC Percent Total 2 19 3 3" xfId="32801"/>
    <cellStyle name="CALC Percent Total 2 19 3 4" xfId="48548"/>
    <cellStyle name="CALC Percent Total 2 19 4" xfId="18279"/>
    <cellStyle name="CALC Percent Total 2 19 4 2" xfId="26599"/>
    <cellStyle name="CALC Percent Total 2 19 4 2 2" xfId="48549"/>
    <cellStyle name="CALC Percent Total 2 19 4 3" xfId="33779"/>
    <cellStyle name="CALC Percent Total 2 19 4 4" xfId="48550"/>
    <cellStyle name="CALC Percent Total 2 19 5" xfId="19263"/>
    <cellStyle name="CALC Percent Total 2 19 5 2" xfId="27583"/>
    <cellStyle name="CALC Percent Total 2 19 5 2 2" xfId="48551"/>
    <cellStyle name="CALC Percent Total 2 19 5 3" xfId="34731"/>
    <cellStyle name="CALC Percent Total 2 19 5 4" xfId="48552"/>
    <cellStyle name="CALC Percent Total 2 19 6" xfId="20231"/>
    <cellStyle name="CALC Percent Total 2 19 6 2" xfId="28553"/>
    <cellStyle name="CALC Percent Total 2 19 6 2 2" xfId="48553"/>
    <cellStyle name="CALC Percent Total 2 19 6 3" xfId="35671"/>
    <cellStyle name="CALC Percent Total 2 19 6 4" xfId="48554"/>
    <cellStyle name="CALC Percent Total 2 19 7" xfId="21692"/>
    <cellStyle name="CALC Percent Total 2 19 7 2" xfId="29993"/>
    <cellStyle name="CALC Percent Total 2 19 7 2 2" xfId="48555"/>
    <cellStyle name="CALC Percent Total 2 19 7 3" xfId="37045"/>
    <cellStyle name="CALC Percent Total 2 19 7 4" xfId="48556"/>
    <cellStyle name="CALC Percent Total 2 19 8" xfId="22620"/>
    <cellStyle name="CALC Percent Total 2 19 8 2" xfId="30916"/>
    <cellStyle name="CALC Percent Total 2 19 8 2 2" xfId="48557"/>
    <cellStyle name="CALC Percent Total 2 19 8 3" xfId="37928"/>
    <cellStyle name="CALC Percent Total 2 19 8 4" xfId="48558"/>
    <cellStyle name="CALC Percent Total 2 19 9" xfId="23562"/>
    <cellStyle name="CALC Percent Total 2 19 9 2" xfId="48559"/>
    <cellStyle name="CALC Percent Total 2 2" xfId="14524"/>
    <cellStyle name="CALC Percent Total 2 2 2" xfId="15586"/>
    <cellStyle name="CALC Percent Total 2 2 2 2" xfId="48560"/>
    <cellStyle name="CALC Percent Total 2 2 2 2 2" xfId="48561"/>
    <cellStyle name="CALC Percent Total 2 2 3" xfId="19656"/>
    <cellStyle name="CALC Percent Total 2 2 3 2" xfId="48562"/>
    <cellStyle name="CALC Percent Total 2 20" xfId="15270"/>
    <cellStyle name="CALC Percent Total 2 20 10" xfId="48563"/>
    <cellStyle name="CALC Percent Total 2 20 11" xfId="48564"/>
    <cellStyle name="CALC Percent Total 2 20 2" xfId="16350"/>
    <cellStyle name="CALC Percent Total 2 20 2 2" xfId="24663"/>
    <cellStyle name="CALC Percent Total 2 20 2 2 2" xfId="48565"/>
    <cellStyle name="CALC Percent Total 2 20 2 3" xfId="31930"/>
    <cellStyle name="CALC Percent Total 2 20 2 4" xfId="48566"/>
    <cellStyle name="CALC Percent Total 2 20 3" xfId="17316"/>
    <cellStyle name="CALC Percent Total 2 20 3 2" xfId="25637"/>
    <cellStyle name="CALC Percent Total 2 20 3 2 2" xfId="48567"/>
    <cellStyle name="CALC Percent Total 2 20 3 3" xfId="32863"/>
    <cellStyle name="CALC Percent Total 2 20 3 4" xfId="48568"/>
    <cellStyle name="CALC Percent Total 2 20 4" xfId="18344"/>
    <cellStyle name="CALC Percent Total 2 20 4 2" xfId="26664"/>
    <cellStyle name="CALC Percent Total 2 20 4 2 2" xfId="48569"/>
    <cellStyle name="CALC Percent Total 2 20 4 3" xfId="33841"/>
    <cellStyle name="CALC Percent Total 2 20 4 4" xfId="48570"/>
    <cellStyle name="CALC Percent Total 2 20 5" xfId="19328"/>
    <cellStyle name="CALC Percent Total 2 20 5 2" xfId="27648"/>
    <cellStyle name="CALC Percent Total 2 20 5 2 2" xfId="48571"/>
    <cellStyle name="CALC Percent Total 2 20 5 3" xfId="34796"/>
    <cellStyle name="CALC Percent Total 2 20 5 4" xfId="48572"/>
    <cellStyle name="CALC Percent Total 2 20 6" xfId="20296"/>
    <cellStyle name="CALC Percent Total 2 20 6 2" xfId="28618"/>
    <cellStyle name="CALC Percent Total 2 20 6 2 2" xfId="48573"/>
    <cellStyle name="CALC Percent Total 2 20 6 3" xfId="35733"/>
    <cellStyle name="CALC Percent Total 2 20 6 4" xfId="48574"/>
    <cellStyle name="CALC Percent Total 2 20 7" xfId="21757"/>
    <cellStyle name="CALC Percent Total 2 20 7 2" xfId="30058"/>
    <cellStyle name="CALC Percent Total 2 20 7 2 2" xfId="48575"/>
    <cellStyle name="CALC Percent Total 2 20 7 3" xfId="37107"/>
    <cellStyle name="CALC Percent Total 2 20 7 4" xfId="48576"/>
    <cellStyle name="CALC Percent Total 2 20 8" xfId="22685"/>
    <cellStyle name="CALC Percent Total 2 20 8 2" xfId="30981"/>
    <cellStyle name="CALC Percent Total 2 20 8 2 2" xfId="48577"/>
    <cellStyle name="CALC Percent Total 2 20 8 3" xfId="37990"/>
    <cellStyle name="CALC Percent Total 2 20 8 4" xfId="48578"/>
    <cellStyle name="CALC Percent Total 2 20 9" xfId="23627"/>
    <cellStyle name="CALC Percent Total 2 20 9 2" xfId="48579"/>
    <cellStyle name="CALC Percent Total 2 21" xfId="15286"/>
    <cellStyle name="CALC Percent Total 2 21 10" xfId="48580"/>
    <cellStyle name="CALC Percent Total 2 21 11" xfId="48581"/>
    <cellStyle name="CALC Percent Total 2 21 2" xfId="16366"/>
    <cellStyle name="CALC Percent Total 2 21 2 2" xfId="24679"/>
    <cellStyle name="CALC Percent Total 2 21 2 2 2" xfId="48582"/>
    <cellStyle name="CALC Percent Total 2 21 2 3" xfId="31946"/>
    <cellStyle name="CALC Percent Total 2 21 2 4" xfId="48583"/>
    <cellStyle name="CALC Percent Total 2 21 3" xfId="17332"/>
    <cellStyle name="CALC Percent Total 2 21 3 2" xfId="25653"/>
    <cellStyle name="CALC Percent Total 2 21 3 2 2" xfId="48584"/>
    <cellStyle name="CALC Percent Total 2 21 3 3" xfId="32879"/>
    <cellStyle name="CALC Percent Total 2 21 3 4" xfId="48585"/>
    <cellStyle name="CALC Percent Total 2 21 4" xfId="18360"/>
    <cellStyle name="CALC Percent Total 2 21 4 2" xfId="26680"/>
    <cellStyle name="CALC Percent Total 2 21 4 2 2" xfId="48586"/>
    <cellStyle name="CALC Percent Total 2 21 4 3" xfId="33857"/>
    <cellStyle name="CALC Percent Total 2 21 4 4" xfId="48587"/>
    <cellStyle name="CALC Percent Total 2 21 5" xfId="19344"/>
    <cellStyle name="CALC Percent Total 2 21 5 2" xfId="27664"/>
    <cellStyle name="CALC Percent Total 2 21 5 2 2" xfId="48588"/>
    <cellStyle name="CALC Percent Total 2 21 5 3" xfId="34812"/>
    <cellStyle name="CALC Percent Total 2 21 5 4" xfId="48589"/>
    <cellStyle name="CALC Percent Total 2 21 6" xfId="20312"/>
    <cellStyle name="CALC Percent Total 2 21 6 2" xfId="28634"/>
    <cellStyle name="CALC Percent Total 2 21 6 2 2" xfId="48590"/>
    <cellStyle name="CALC Percent Total 2 21 6 3" xfId="35749"/>
    <cellStyle name="CALC Percent Total 2 21 6 4" xfId="48591"/>
    <cellStyle name="CALC Percent Total 2 21 7" xfId="21773"/>
    <cellStyle name="CALC Percent Total 2 21 7 2" xfId="30074"/>
    <cellStyle name="CALC Percent Total 2 21 7 2 2" xfId="48592"/>
    <cellStyle name="CALC Percent Total 2 21 7 3" xfId="37123"/>
    <cellStyle name="CALC Percent Total 2 21 7 4" xfId="48593"/>
    <cellStyle name="CALC Percent Total 2 21 8" xfId="22701"/>
    <cellStyle name="CALC Percent Total 2 21 8 2" xfId="30997"/>
    <cellStyle name="CALC Percent Total 2 21 8 2 2" xfId="48594"/>
    <cellStyle name="CALC Percent Total 2 21 8 3" xfId="38006"/>
    <cellStyle name="CALC Percent Total 2 21 8 4" xfId="48595"/>
    <cellStyle name="CALC Percent Total 2 21 9" xfId="23643"/>
    <cellStyle name="CALC Percent Total 2 21 9 2" xfId="48596"/>
    <cellStyle name="CALC Percent Total 2 22" xfId="15220"/>
    <cellStyle name="CALC Percent Total 2 22 10" xfId="48597"/>
    <cellStyle name="CALC Percent Total 2 22 11" xfId="48598"/>
    <cellStyle name="CALC Percent Total 2 22 2" xfId="16300"/>
    <cellStyle name="CALC Percent Total 2 22 2 2" xfId="24613"/>
    <cellStyle name="CALC Percent Total 2 22 2 2 2" xfId="48599"/>
    <cellStyle name="CALC Percent Total 2 22 2 3" xfId="31882"/>
    <cellStyle name="CALC Percent Total 2 22 2 4" xfId="48600"/>
    <cellStyle name="CALC Percent Total 2 22 3" xfId="17266"/>
    <cellStyle name="CALC Percent Total 2 22 3 2" xfId="25587"/>
    <cellStyle name="CALC Percent Total 2 22 3 2 2" xfId="48601"/>
    <cellStyle name="CALC Percent Total 2 22 3 3" xfId="32815"/>
    <cellStyle name="CALC Percent Total 2 22 3 4" xfId="48602"/>
    <cellStyle name="CALC Percent Total 2 22 4" xfId="18294"/>
    <cellStyle name="CALC Percent Total 2 22 4 2" xfId="26614"/>
    <cellStyle name="CALC Percent Total 2 22 4 2 2" xfId="48603"/>
    <cellStyle name="CALC Percent Total 2 22 4 3" xfId="33793"/>
    <cellStyle name="CALC Percent Total 2 22 4 4" xfId="48604"/>
    <cellStyle name="CALC Percent Total 2 22 5" xfId="19278"/>
    <cellStyle name="CALC Percent Total 2 22 5 2" xfId="27598"/>
    <cellStyle name="CALC Percent Total 2 22 5 2 2" xfId="48605"/>
    <cellStyle name="CALC Percent Total 2 22 5 3" xfId="34746"/>
    <cellStyle name="CALC Percent Total 2 22 5 4" xfId="48606"/>
    <cellStyle name="CALC Percent Total 2 22 6" xfId="20246"/>
    <cellStyle name="CALC Percent Total 2 22 6 2" xfId="28568"/>
    <cellStyle name="CALC Percent Total 2 22 6 2 2" xfId="48607"/>
    <cellStyle name="CALC Percent Total 2 22 6 3" xfId="35685"/>
    <cellStyle name="CALC Percent Total 2 22 6 4" xfId="48608"/>
    <cellStyle name="CALC Percent Total 2 22 7" xfId="21707"/>
    <cellStyle name="CALC Percent Total 2 22 7 2" xfId="30008"/>
    <cellStyle name="CALC Percent Total 2 22 7 2 2" xfId="48609"/>
    <cellStyle name="CALC Percent Total 2 22 7 3" xfId="37059"/>
    <cellStyle name="CALC Percent Total 2 22 7 4" xfId="48610"/>
    <cellStyle name="CALC Percent Total 2 22 8" xfId="22635"/>
    <cellStyle name="CALC Percent Total 2 22 8 2" xfId="30931"/>
    <cellStyle name="CALC Percent Total 2 22 8 2 2" xfId="48611"/>
    <cellStyle name="CALC Percent Total 2 22 8 3" xfId="37942"/>
    <cellStyle name="CALC Percent Total 2 22 8 4" xfId="48612"/>
    <cellStyle name="CALC Percent Total 2 22 9" xfId="23577"/>
    <cellStyle name="CALC Percent Total 2 22 9 2" xfId="48613"/>
    <cellStyle name="CALC Percent Total 2 23" xfId="15379"/>
    <cellStyle name="CALC Percent Total 2 23 10" xfId="48614"/>
    <cellStyle name="CALC Percent Total 2 23 11" xfId="48615"/>
    <cellStyle name="CALC Percent Total 2 23 2" xfId="16459"/>
    <cellStyle name="CALC Percent Total 2 23 2 2" xfId="24772"/>
    <cellStyle name="CALC Percent Total 2 23 2 2 2" xfId="48616"/>
    <cellStyle name="CALC Percent Total 2 23 2 3" xfId="32036"/>
    <cellStyle name="CALC Percent Total 2 23 2 4" xfId="48617"/>
    <cellStyle name="CALC Percent Total 2 23 3" xfId="17425"/>
    <cellStyle name="CALC Percent Total 2 23 3 2" xfId="25746"/>
    <cellStyle name="CALC Percent Total 2 23 3 2 2" xfId="48618"/>
    <cellStyle name="CALC Percent Total 2 23 3 3" xfId="32969"/>
    <cellStyle name="CALC Percent Total 2 23 3 4" xfId="48619"/>
    <cellStyle name="CALC Percent Total 2 23 4" xfId="18453"/>
    <cellStyle name="CALC Percent Total 2 23 4 2" xfId="26773"/>
    <cellStyle name="CALC Percent Total 2 23 4 2 2" xfId="48620"/>
    <cellStyle name="CALC Percent Total 2 23 4 3" xfId="33947"/>
    <cellStyle name="CALC Percent Total 2 23 4 4" xfId="48621"/>
    <cellStyle name="CALC Percent Total 2 23 5" xfId="19436"/>
    <cellStyle name="CALC Percent Total 2 23 5 2" xfId="27757"/>
    <cellStyle name="CALC Percent Total 2 23 5 2 2" xfId="48622"/>
    <cellStyle name="CALC Percent Total 2 23 5 3" xfId="34905"/>
    <cellStyle name="CALC Percent Total 2 23 5 4" xfId="48623"/>
    <cellStyle name="CALC Percent Total 2 23 6" xfId="20405"/>
    <cellStyle name="CALC Percent Total 2 23 6 2" xfId="28727"/>
    <cellStyle name="CALC Percent Total 2 23 6 2 2" xfId="48624"/>
    <cellStyle name="CALC Percent Total 2 23 6 3" xfId="35839"/>
    <cellStyle name="CALC Percent Total 2 23 6 4" xfId="48625"/>
    <cellStyle name="CALC Percent Total 2 23 7" xfId="21866"/>
    <cellStyle name="CALC Percent Total 2 23 7 2" xfId="30167"/>
    <cellStyle name="CALC Percent Total 2 23 7 2 2" xfId="48626"/>
    <cellStyle name="CALC Percent Total 2 23 7 3" xfId="37212"/>
    <cellStyle name="CALC Percent Total 2 23 7 4" xfId="48627"/>
    <cellStyle name="CALC Percent Total 2 23 8" xfId="22794"/>
    <cellStyle name="CALC Percent Total 2 23 8 2" xfId="31090"/>
    <cellStyle name="CALC Percent Total 2 23 8 2 2" xfId="48628"/>
    <cellStyle name="CALC Percent Total 2 23 8 3" xfId="38096"/>
    <cellStyle name="CALC Percent Total 2 23 8 4" xfId="48629"/>
    <cellStyle name="CALC Percent Total 2 23 9" xfId="23736"/>
    <cellStyle name="CALC Percent Total 2 23 9 2" xfId="48630"/>
    <cellStyle name="CALC Percent Total 2 24" xfId="15393"/>
    <cellStyle name="CALC Percent Total 2 24 10" xfId="48631"/>
    <cellStyle name="CALC Percent Total 2 24 11" xfId="48632"/>
    <cellStyle name="CALC Percent Total 2 24 2" xfId="16473"/>
    <cellStyle name="CALC Percent Total 2 24 2 2" xfId="24786"/>
    <cellStyle name="CALC Percent Total 2 24 2 2 2" xfId="48633"/>
    <cellStyle name="CALC Percent Total 2 24 2 3" xfId="32050"/>
    <cellStyle name="CALC Percent Total 2 24 2 4" xfId="48634"/>
    <cellStyle name="CALC Percent Total 2 24 3" xfId="17439"/>
    <cellStyle name="CALC Percent Total 2 24 3 2" xfId="25760"/>
    <cellStyle name="CALC Percent Total 2 24 3 2 2" xfId="48635"/>
    <cellStyle name="CALC Percent Total 2 24 3 3" xfId="32983"/>
    <cellStyle name="CALC Percent Total 2 24 3 4" xfId="48636"/>
    <cellStyle name="CALC Percent Total 2 24 4" xfId="18467"/>
    <cellStyle name="CALC Percent Total 2 24 4 2" xfId="26787"/>
    <cellStyle name="CALC Percent Total 2 24 4 2 2" xfId="48637"/>
    <cellStyle name="CALC Percent Total 2 24 4 3" xfId="33961"/>
    <cellStyle name="CALC Percent Total 2 24 4 4" xfId="48638"/>
    <cellStyle name="CALC Percent Total 2 24 5" xfId="19450"/>
    <cellStyle name="CALC Percent Total 2 24 5 2" xfId="27771"/>
    <cellStyle name="CALC Percent Total 2 24 5 2 2" xfId="48639"/>
    <cellStyle name="CALC Percent Total 2 24 5 3" xfId="34919"/>
    <cellStyle name="CALC Percent Total 2 24 5 4" xfId="48640"/>
    <cellStyle name="CALC Percent Total 2 24 6" xfId="20419"/>
    <cellStyle name="CALC Percent Total 2 24 6 2" xfId="28741"/>
    <cellStyle name="CALC Percent Total 2 24 6 2 2" xfId="48641"/>
    <cellStyle name="CALC Percent Total 2 24 6 3" xfId="35853"/>
    <cellStyle name="CALC Percent Total 2 24 6 4" xfId="48642"/>
    <cellStyle name="CALC Percent Total 2 24 7" xfId="21880"/>
    <cellStyle name="CALC Percent Total 2 24 7 2" xfId="30181"/>
    <cellStyle name="CALC Percent Total 2 24 7 2 2" xfId="48643"/>
    <cellStyle name="CALC Percent Total 2 24 7 3" xfId="37226"/>
    <cellStyle name="CALC Percent Total 2 24 7 4" xfId="48644"/>
    <cellStyle name="CALC Percent Total 2 24 8" xfId="22808"/>
    <cellStyle name="CALC Percent Total 2 24 8 2" xfId="31104"/>
    <cellStyle name="CALC Percent Total 2 24 8 2 2" xfId="48645"/>
    <cellStyle name="CALC Percent Total 2 24 8 3" xfId="38110"/>
    <cellStyle name="CALC Percent Total 2 24 8 4" xfId="48646"/>
    <cellStyle name="CALC Percent Total 2 24 9" xfId="23750"/>
    <cellStyle name="CALC Percent Total 2 24 9 2" xfId="48647"/>
    <cellStyle name="CALC Percent Total 2 25" xfId="15409"/>
    <cellStyle name="CALC Percent Total 2 25 10" xfId="48648"/>
    <cellStyle name="CALC Percent Total 2 25 11" xfId="48649"/>
    <cellStyle name="CALC Percent Total 2 25 2" xfId="16489"/>
    <cellStyle name="CALC Percent Total 2 25 2 2" xfId="24802"/>
    <cellStyle name="CALC Percent Total 2 25 2 2 2" xfId="48650"/>
    <cellStyle name="CALC Percent Total 2 25 2 3" xfId="32064"/>
    <cellStyle name="CALC Percent Total 2 25 2 4" xfId="48651"/>
    <cellStyle name="CALC Percent Total 2 25 3" xfId="17455"/>
    <cellStyle name="CALC Percent Total 2 25 3 2" xfId="25776"/>
    <cellStyle name="CALC Percent Total 2 25 3 2 2" xfId="48652"/>
    <cellStyle name="CALC Percent Total 2 25 3 3" xfId="32997"/>
    <cellStyle name="CALC Percent Total 2 25 3 4" xfId="48653"/>
    <cellStyle name="CALC Percent Total 2 25 4" xfId="18483"/>
    <cellStyle name="CALC Percent Total 2 25 4 2" xfId="26803"/>
    <cellStyle name="CALC Percent Total 2 25 4 2 2" xfId="48654"/>
    <cellStyle name="CALC Percent Total 2 25 4 3" xfId="33975"/>
    <cellStyle name="CALC Percent Total 2 25 4 4" xfId="48655"/>
    <cellStyle name="CALC Percent Total 2 25 5" xfId="19466"/>
    <cellStyle name="CALC Percent Total 2 25 5 2" xfId="27787"/>
    <cellStyle name="CALC Percent Total 2 25 5 2 2" xfId="48656"/>
    <cellStyle name="CALC Percent Total 2 25 5 3" xfId="34935"/>
    <cellStyle name="CALC Percent Total 2 25 5 4" xfId="48657"/>
    <cellStyle name="CALC Percent Total 2 25 6" xfId="20435"/>
    <cellStyle name="CALC Percent Total 2 25 6 2" xfId="28757"/>
    <cellStyle name="CALC Percent Total 2 25 6 2 2" xfId="48658"/>
    <cellStyle name="CALC Percent Total 2 25 6 3" xfId="35867"/>
    <cellStyle name="CALC Percent Total 2 25 6 4" xfId="48659"/>
    <cellStyle name="CALC Percent Total 2 25 7" xfId="21896"/>
    <cellStyle name="CALC Percent Total 2 25 7 2" xfId="30197"/>
    <cellStyle name="CALC Percent Total 2 25 7 2 2" xfId="48660"/>
    <cellStyle name="CALC Percent Total 2 25 7 3" xfId="37240"/>
    <cellStyle name="CALC Percent Total 2 25 7 4" xfId="48661"/>
    <cellStyle name="CALC Percent Total 2 25 8" xfId="22824"/>
    <cellStyle name="CALC Percent Total 2 25 8 2" xfId="31120"/>
    <cellStyle name="CALC Percent Total 2 25 8 2 2" xfId="48662"/>
    <cellStyle name="CALC Percent Total 2 25 8 3" xfId="38124"/>
    <cellStyle name="CALC Percent Total 2 25 8 4" xfId="48663"/>
    <cellStyle name="CALC Percent Total 2 25 9" xfId="23766"/>
    <cellStyle name="CALC Percent Total 2 25 9 2" xfId="48664"/>
    <cellStyle name="CALC Percent Total 2 26" xfId="15425"/>
    <cellStyle name="CALC Percent Total 2 26 10" xfId="48665"/>
    <cellStyle name="CALC Percent Total 2 26 11" xfId="48666"/>
    <cellStyle name="CALC Percent Total 2 26 2" xfId="16505"/>
    <cellStyle name="CALC Percent Total 2 26 2 2" xfId="24818"/>
    <cellStyle name="CALC Percent Total 2 26 2 2 2" xfId="48667"/>
    <cellStyle name="CALC Percent Total 2 26 2 3" xfId="32079"/>
    <cellStyle name="CALC Percent Total 2 26 2 4" xfId="48668"/>
    <cellStyle name="CALC Percent Total 2 26 3" xfId="17471"/>
    <cellStyle name="CALC Percent Total 2 26 3 2" xfId="25792"/>
    <cellStyle name="CALC Percent Total 2 26 3 2 2" xfId="48669"/>
    <cellStyle name="CALC Percent Total 2 26 3 3" xfId="33012"/>
    <cellStyle name="CALC Percent Total 2 26 3 4" xfId="48670"/>
    <cellStyle name="CALC Percent Total 2 26 4" xfId="18499"/>
    <cellStyle name="CALC Percent Total 2 26 4 2" xfId="26819"/>
    <cellStyle name="CALC Percent Total 2 26 4 2 2" xfId="48671"/>
    <cellStyle name="CALC Percent Total 2 26 4 3" xfId="33990"/>
    <cellStyle name="CALC Percent Total 2 26 4 4" xfId="48672"/>
    <cellStyle name="CALC Percent Total 2 26 5" xfId="19482"/>
    <cellStyle name="CALC Percent Total 2 26 5 2" xfId="27803"/>
    <cellStyle name="CALC Percent Total 2 26 5 2 2" xfId="48673"/>
    <cellStyle name="CALC Percent Total 2 26 5 3" xfId="34951"/>
    <cellStyle name="CALC Percent Total 2 26 5 4" xfId="48674"/>
    <cellStyle name="CALC Percent Total 2 26 6" xfId="20451"/>
    <cellStyle name="CALC Percent Total 2 26 6 2" xfId="28773"/>
    <cellStyle name="CALC Percent Total 2 26 6 2 2" xfId="48675"/>
    <cellStyle name="CALC Percent Total 2 26 6 3" xfId="35882"/>
    <cellStyle name="CALC Percent Total 2 26 6 4" xfId="48676"/>
    <cellStyle name="CALC Percent Total 2 26 7" xfId="21912"/>
    <cellStyle name="CALC Percent Total 2 26 7 2" xfId="30213"/>
    <cellStyle name="CALC Percent Total 2 26 7 2 2" xfId="48677"/>
    <cellStyle name="CALC Percent Total 2 26 7 3" xfId="37255"/>
    <cellStyle name="CALC Percent Total 2 26 7 4" xfId="48678"/>
    <cellStyle name="CALC Percent Total 2 26 8" xfId="22840"/>
    <cellStyle name="CALC Percent Total 2 26 8 2" xfId="31136"/>
    <cellStyle name="CALC Percent Total 2 26 8 2 2" xfId="48679"/>
    <cellStyle name="CALC Percent Total 2 26 8 3" xfId="38139"/>
    <cellStyle name="CALC Percent Total 2 26 8 4" xfId="48680"/>
    <cellStyle name="CALC Percent Total 2 26 9" xfId="23782"/>
    <cellStyle name="CALC Percent Total 2 26 9 2" xfId="48681"/>
    <cellStyle name="CALC Percent Total 2 27" xfId="15439"/>
    <cellStyle name="CALC Percent Total 2 27 10" xfId="48682"/>
    <cellStyle name="CALC Percent Total 2 27 11" xfId="48683"/>
    <cellStyle name="CALC Percent Total 2 27 2" xfId="16519"/>
    <cellStyle name="CALC Percent Total 2 27 2 2" xfId="24832"/>
    <cellStyle name="CALC Percent Total 2 27 2 2 2" xfId="48684"/>
    <cellStyle name="CALC Percent Total 2 27 2 3" xfId="32093"/>
    <cellStyle name="CALC Percent Total 2 27 2 4" xfId="48685"/>
    <cellStyle name="CALC Percent Total 2 27 3" xfId="17485"/>
    <cellStyle name="CALC Percent Total 2 27 3 2" xfId="25806"/>
    <cellStyle name="CALC Percent Total 2 27 3 2 2" xfId="48686"/>
    <cellStyle name="CALC Percent Total 2 27 3 3" xfId="33026"/>
    <cellStyle name="CALC Percent Total 2 27 3 4" xfId="48687"/>
    <cellStyle name="CALC Percent Total 2 27 4" xfId="18513"/>
    <cellStyle name="CALC Percent Total 2 27 4 2" xfId="26833"/>
    <cellStyle name="CALC Percent Total 2 27 4 2 2" xfId="48688"/>
    <cellStyle name="CALC Percent Total 2 27 4 3" xfId="34004"/>
    <cellStyle name="CALC Percent Total 2 27 4 4" xfId="48689"/>
    <cellStyle name="CALC Percent Total 2 27 5" xfId="19496"/>
    <cellStyle name="CALC Percent Total 2 27 5 2" xfId="27817"/>
    <cellStyle name="CALC Percent Total 2 27 5 2 2" xfId="48690"/>
    <cellStyle name="CALC Percent Total 2 27 5 3" xfId="34965"/>
    <cellStyle name="CALC Percent Total 2 27 5 4" xfId="48691"/>
    <cellStyle name="CALC Percent Total 2 27 6" xfId="20465"/>
    <cellStyle name="CALC Percent Total 2 27 6 2" xfId="28787"/>
    <cellStyle name="CALC Percent Total 2 27 6 2 2" xfId="48692"/>
    <cellStyle name="CALC Percent Total 2 27 6 3" xfId="35896"/>
    <cellStyle name="CALC Percent Total 2 27 6 4" xfId="48693"/>
    <cellStyle name="CALC Percent Total 2 27 7" xfId="21926"/>
    <cellStyle name="CALC Percent Total 2 27 7 2" xfId="30227"/>
    <cellStyle name="CALC Percent Total 2 27 7 2 2" xfId="48694"/>
    <cellStyle name="CALC Percent Total 2 27 7 3" xfId="37269"/>
    <cellStyle name="CALC Percent Total 2 27 7 4" xfId="48695"/>
    <cellStyle name="CALC Percent Total 2 27 8" xfId="22854"/>
    <cellStyle name="CALC Percent Total 2 27 8 2" xfId="31150"/>
    <cellStyle name="CALC Percent Total 2 27 8 2 2" xfId="48696"/>
    <cellStyle name="CALC Percent Total 2 27 8 3" xfId="38153"/>
    <cellStyle name="CALC Percent Total 2 27 8 4" xfId="48697"/>
    <cellStyle name="CALC Percent Total 2 27 9" xfId="23796"/>
    <cellStyle name="CALC Percent Total 2 27 9 2" xfId="48698"/>
    <cellStyle name="CALC Percent Total 2 28" xfId="15453"/>
    <cellStyle name="CALC Percent Total 2 28 10" xfId="48699"/>
    <cellStyle name="CALC Percent Total 2 28 11" xfId="48700"/>
    <cellStyle name="CALC Percent Total 2 28 2" xfId="16533"/>
    <cellStyle name="CALC Percent Total 2 28 2 2" xfId="24846"/>
    <cellStyle name="CALC Percent Total 2 28 2 2 2" xfId="48701"/>
    <cellStyle name="CALC Percent Total 2 28 2 3" xfId="32107"/>
    <cellStyle name="CALC Percent Total 2 28 2 4" xfId="48702"/>
    <cellStyle name="CALC Percent Total 2 28 3" xfId="17499"/>
    <cellStyle name="CALC Percent Total 2 28 3 2" xfId="25820"/>
    <cellStyle name="CALC Percent Total 2 28 3 2 2" xfId="48703"/>
    <cellStyle name="CALC Percent Total 2 28 3 3" xfId="33040"/>
    <cellStyle name="CALC Percent Total 2 28 3 4" xfId="48704"/>
    <cellStyle name="CALC Percent Total 2 28 4" xfId="18527"/>
    <cellStyle name="CALC Percent Total 2 28 4 2" xfId="26847"/>
    <cellStyle name="CALC Percent Total 2 28 4 2 2" xfId="48705"/>
    <cellStyle name="CALC Percent Total 2 28 4 3" xfId="34018"/>
    <cellStyle name="CALC Percent Total 2 28 4 4" xfId="48706"/>
    <cellStyle name="CALC Percent Total 2 28 5" xfId="19510"/>
    <cellStyle name="CALC Percent Total 2 28 5 2" xfId="27831"/>
    <cellStyle name="CALC Percent Total 2 28 5 2 2" xfId="48707"/>
    <cellStyle name="CALC Percent Total 2 28 5 3" xfId="34979"/>
    <cellStyle name="CALC Percent Total 2 28 5 4" xfId="48708"/>
    <cellStyle name="CALC Percent Total 2 28 6" xfId="20479"/>
    <cellStyle name="CALC Percent Total 2 28 6 2" xfId="28801"/>
    <cellStyle name="CALC Percent Total 2 28 6 2 2" xfId="48709"/>
    <cellStyle name="CALC Percent Total 2 28 6 3" xfId="35910"/>
    <cellStyle name="CALC Percent Total 2 28 6 4" xfId="48710"/>
    <cellStyle name="CALC Percent Total 2 28 7" xfId="21940"/>
    <cellStyle name="CALC Percent Total 2 28 7 2" xfId="30241"/>
    <cellStyle name="CALC Percent Total 2 28 7 2 2" xfId="48711"/>
    <cellStyle name="CALC Percent Total 2 28 7 3" xfId="37283"/>
    <cellStyle name="CALC Percent Total 2 28 7 4" xfId="48712"/>
    <cellStyle name="CALC Percent Total 2 28 8" xfId="22868"/>
    <cellStyle name="CALC Percent Total 2 28 8 2" xfId="31164"/>
    <cellStyle name="CALC Percent Total 2 28 8 2 2" xfId="48713"/>
    <cellStyle name="CALC Percent Total 2 28 8 3" xfId="38167"/>
    <cellStyle name="CALC Percent Total 2 28 8 4" xfId="48714"/>
    <cellStyle name="CALC Percent Total 2 28 9" xfId="23810"/>
    <cellStyle name="CALC Percent Total 2 28 9 2" xfId="48715"/>
    <cellStyle name="CALC Percent Total 2 29" xfId="15485"/>
    <cellStyle name="CALC Percent Total 2 29 2" xfId="17531"/>
    <cellStyle name="CALC Percent Total 2 29 2 2" xfId="25851"/>
    <cellStyle name="CALC Percent Total 2 29 2 2 2" xfId="48716"/>
    <cellStyle name="CALC Percent Total 2 29 2 3" xfId="33069"/>
    <cellStyle name="CALC Percent Total 2 29 2 4" xfId="48717"/>
    <cellStyle name="CALC Percent Total 2 29 3" xfId="19542"/>
    <cellStyle name="CALC Percent Total 2 29 3 2" xfId="27863"/>
    <cellStyle name="CALC Percent Total 2 29 3 2 2" xfId="48718"/>
    <cellStyle name="CALC Percent Total 2 29 3 3" xfId="35011"/>
    <cellStyle name="CALC Percent Total 2 29 3 4" xfId="48719"/>
    <cellStyle name="CALC Percent Total 2 29 4" xfId="48720"/>
    <cellStyle name="CALC Percent Total 2 29 4 2" xfId="48721"/>
    <cellStyle name="CALC Percent Total 2 3" xfId="14525"/>
    <cellStyle name="CALC Percent Total 2 3 2" xfId="15587"/>
    <cellStyle name="CALC Percent Total 2 3 2 2" xfId="48722"/>
    <cellStyle name="CALC Percent Total 2 3 2 2 2" xfId="48723"/>
    <cellStyle name="CALC Percent Total 2 3 3" xfId="14528"/>
    <cellStyle name="CALC Percent Total 2 3 3 2" xfId="48724"/>
    <cellStyle name="CALC Percent Total 2 30" xfId="48725"/>
    <cellStyle name="CALC Percent Total 2 30 2" xfId="48726"/>
    <cellStyle name="CALC Percent Total 2 4" xfId="14546"/>
    <cellStyle name="CALC Percent Total 2 4 2" xfId="15625"/>
    <cellStyle name="CALC Percent Total 2 4 2 2" xfId="23939"/>
    <cellStyle name="CALC Percent Total 2 4 2 2 2" xfId="48727"/>
    <cellStyle name="CALC Percent Total 2 4 2 3" xfId="48728"/>
    <cellStyle name="CALC Percent Total 2 4 2 4" xfId="48729"/>
    <cellStyle name="CALC Percent Total 2 4 3" xfId="16593"/>
    <cellStyle name="CALC Percent Total 2 4 3 2" xfId="24910"/>
    <cellStyle name="CALC Percent Total 2 4 3 2 2" xfId="48730"/>
    <cellStyle name="CALC Percent Total 2 4 3 3" xfId="32170"/>
    <cellStyle name="CALC Percent Total 2 4 3 4" xfId="48731"/>
    <cellStyle name="CALC Percent Total 2 4 4" xfId="17612"/>
    <cellStyle name="CALC Percent Total 2 4 4 2" xfId="25935"/>
    <cellStyle name="CALC Percent Total 2 4 4 2 2" xfId="48732"/>
    <cellStyle name="CALC Percent Total 2 4 4 3" xfId="33147"/>
    <cellStyle name="CALC Percent Total 2 4 4 4" xfId="48733"/>
    <cellStyle name="CALC Percent Total 2 4 5" xfId="18594"/>
    <cellStyle name="CALC Percent Total 2 4 5 2" xfId="26913"/>
    <cellStyle name="CALC Percent Total 2 4 5 2 2" xfId="48734"/>
    <cellStyle name="CALC Percent Total 2 4 5 3" xfId="34082"/>
    <cellStyle name="CALC Percent Total 2 4 5 4" xfId="48735"/>
    <cellStyle name="CALC Percent Total 2 4 6" xfId="19562"/>
    <cellStyle name="CALC Percent Total 2 4 6 2" xfId="27883"/>
    <cellStyle name="CALC Percent Total 2 4 6 2 2" xfId="48736"/>
    <cellStyle name="CALC Percent Total 2 4 6 3" xfId="35030"/>
    <cellStyle name="CALC Percent Total 2 4 6 4" xfId="48737"/>
    <cellStyle name="CALC Percent Total 2 4 7" xfId="20520"/>
    <cellStyle name="CALC Percent Total 2 4 7 2" xfId="28842"/>
    <cellStyle name="CALC Percent Total 2 4 7 2 2" xfId="48738"/>
    <cellStyle name="CALC Percent Total 2 4 7 3" xfId="35947"/>
    <cellStyle name="CALC Percent Total 2 4 7 4" xfId="48739"/>
    <cellStyle name="CALC Percent Total 2 4 8" xfId="22903"/>
    <cellStyle name="CALC Percent Total 2 4 8 2" xfId="48740"/>
    <cellStyle name="CALC Percent Total 2 5" xfId="14607"/>
    <cellStyle name="CALC Percent Total 2 5 10" xfId="22968"/>
    <cellStyle name="CALC Percent Total 2 5 10 2" xfId="48741"/>
    <cellStyle name="CALC Percent Total 2 5 11" xfId="48742"/>
    <cellStyle name="CALC Percent Total 2 5 2" xfId="15687"/>
    <cellStyle name="CALC Percent Total 2 5 2 2" xfId="24003"/>
    <cellStyle name="CALC Percent Total 2 5 2 2 2" xfId="48743"/>
    <cellStyle name="CALC Percent Total 2 5 2 3" xfId="31298"/>
    <cellStyle name="CALC Percent Total 2 5 2 4" xfId="48744"/>
    <cellStyle name="CALC Percent Total 2 5 3" xfId="16654"/>
    <cellStyle name="CALC Percent Total 2 5 3 2" xfId="24974"/>
    <cellStyle name="CALC Percent Total 2 5 3 2 2" xfId="48745"/>
    <cellStyle name="CALC Percent Total 2 5 3 3" xfId="32231"/>
    <cellStyle name="CALC Percent Total 2 5 3 4" xfId="48746"/>
    <cellStyle name="CALC Percent Total 2 5 4" xfId="17676"/>
    <cellStyle name="CALC Percent Total 2 5 4 2" xfId="26000"/>
    <cellStyle name="CALC Percent Total 2 5 4 2 2" xfId="48747"/>
    <cellStyle name="CALC Percent Total 2 5 4 3" xfId="33208"/>
    <cellStyle name="CALC Percent Total 2 5 4 4" xfId="48748"/>
    <cellStyle name="CALC Percent Total 2 5 5" xfId="18659"/>
    <cellStyle name="CALC Percent Total 2 5 5 2" xfId="26980"/>
    <cellStyle name="CALC Percent Total 2 5 5 2 2" xfId="48749"/>
    <cellStyle name="CALC Percent Total 2 5 5 3" xfId="34146"/>
    <cellStyle name="CALC Percent Total 2 5 5 4" xfId="48750"/>
    <cellStyle name="CALC Percent Total 2 5 6" xfId="19628"/>
    <cellStyle name="CALC Percent Total 2 5 6 2" xfId="27949"/>
    <cellStyle name="CALC Percent Total 2 5 6 2 2" xfId="48751"/>
    <cellStyle name="CALC Percent Total 2 5 6 3" xfId="35092"/>
    <cellStyle name="CALC Percent Total 2 5 6 4" xfId="48752"/>
    <cellStyle name="CALC Percent Total 2 5 7" xfId="20585"/>
    <cellStyle name="CALC Percent Total 2 5 7 2" xfId="28907"/>
    <cellStyle name="CALC Percent Total 2 5 7 2 2" xfId="48753"/>
    <cellStyle name="CALC Percent Total 2 5 7 3" xfId="36008"/>
    <cellStyle name="CALC Percent Total 2 5 7 4" xfId="48754"/>
    <cellStyle name="CALC Percent Total 2 5 8" xfId="21364"/>
    <cellStyle name="CALC Percent Total 2 5 8 2" xfId="29667"/>
    <cellStyle name="CALC Percent Total 2 5 8 2 2" xfId="48755"/>
    <cellStyle name="CALC Percent Total 2 5 8 3" xfId="36732"/>
    <cellStyle name="CALC Percent Total 2 5 8 4" xfId="48756"/>
    <cellStyle name="CALC Percent Total 2 5 9" xfId="22022"/>
    <cellStyle name="CALC Percent Total 2 5 9 2" xfId="30321"/>
    <cellStyle name="CALC Percent Total 2 5 9 2 2" xfId="48757"/>
    <cellStyle name="CALC Percent Total 2 5 9 3" xfId="37359"/>
    <cellStyle name="CALC Percent Total 2 5 9 4" xfId="48758"/>
    <cellStyle name="CALC Percent Total 2 6" xfId="14627"/>
    <cellStyle name="CALC Percent Total 2 6 10" xfId="22989"/>
    <cellStyle name="CALC Percent Total 2 6 10 2" xfId="48759"/>
    <cellStyle name="CALC Percent Total 2 6 11" xfId="48760"/>
    <cellStyle name="CALC Percent Total 2 6 2" xfId="15708"/>
    <cellStyle name="CALC Percent Total 2 6 2 2" xfId="24024"/>
    <cellStyle name="CALC Percent Total 2 6 2 2 2" xfId="48761"/>
    <cellStyle name="CALC Percent Total 2 6 2 3" xfId="31318"/>
    <cellStyle name="CALC Percent Total 2 6 2 4" xfId="48762"/>
    <cellStyle name="CALC Percent Total 2 6 3" xfId="16675"/>
    <cellStyle name="CALC Percent Total 2 6 3 2" xfId="24995"/>
    <cellStyle name="CALC Percent Total 2 6 3 2 2" xfId="48763"/>
    <cellStyle name="CALC Percent Total 2 6 3 3" xfId="32251"/>
    <cellStyle name="CALC Percent Total 2 6 3 4" xfId="48764"/>
    <cellStyle name="CALC Percent Total 2 6 4" xfId="17698"/>
    <cellStyle name="CALC Percent Total 2 6 4 2" xfId="26021"/>
    <cellStyle name="CALC Percent Total 2 6 4 2 2" xfId="48765"/>
    <cellStyle name="CALC Percent Total 2 6 4 3" xfId="33228"/>
    <cellStyle name="CALC Percent Total 2 6 4 4" xfId="48766"/>
    <cellStyle name="CALC Percent Total 2 6 5" xfId="18681"/>
    <cellStyle name="CALC Percent Total 2 6 5 2" xfId="27002"/>
    <cellStyle name="CALC Percent Total 2 6 5 2 2" xfId="48767"/>
    <cellStyle name="CALC Percent Total 2 6 5 3" xfId="34167"/>
    <cellStyle name="CALC Percent Total 2 6 5 4" xfId="48768"/>
    <cellStyle name="CALC Percent Total 2 6 6" xfId="19650"/>
    <cellStyle name="CALC Percent Total 2 6 6 2" xfId="27971"/>
    <cellStyle name="CALC Percent Total 2 6 6 2 2" xfId="48769"/>
    <cellStyle name="CALC Percent Total 2 6 6 3" xfId="35113"/>
    <cellStyle name="CALC Percent Total 2 6 6 4" xfId="48770"/>
    <cellStyle name="CALC Percent Total 2 6 7" xfId="20607"/>
    <cellStyle name="CALC Percent Total 2 6 7 2" xfId="28928"/>
    <cellStyle name="CALC Percent Total 2 6 7 2 2" xfId="48771"/>
    <cellStyle name="CALC Percent Total 2 6 7 3" xfId="36028"/>
    <cellStyle name="CALC Percent Total 2 6 7 4" xfId="48772"/>
    <cellStyle name="CALC Percent Total 2 6 8" xfId="21094"/>
    <cellStyle name="CALC Percent Total 2 6 8 2" xfId="29411"/>
    <cellStyle name="CALC Percent Total 2 6 8 2 2" xfId="48773"/>
    <cellStyle name="CALC Percent Total 2 6 8 3" xfId="36486"/>
    <cellStyle name="CALC Percent Total 2 6 8 4" xfId="48774"/>
    <cellStyle name="CALC Percent Total 2 6 9" xfId="22044"/>
    <cellStyle name="CALC Percent Total 2 6 9 2" xfId="30342"/>
    <cellStyle name="CALC Percent Total 2 6 9 2 2" xfId="48775"/>
    <cellStyle name="CALC Percent Total 2 6 9 3" xfId="37379"/>
    <cellStyle name="CALC Percent Total 2 6 9 4" xfId="48776"/>
    <cellStyle name="CALC Percent Total 2 7" xfId="14646"/>
    <cellStyle name="CALC Percent Total 2 7 10" xfId="23008"/>
    <cellStyle name="CALC Percent Total 2 7 10 2" xfId="48777"/>
    <cellStyle name="CALC Percent Total 2 7 11" xfId="48778"/>
    <cellStyle name="CALC Percent Total 2 7 2" xfId="15727"/>
    <cellStyle name="CALC Percent Total 2 7 2 2" xfId="24043"/>
    <cellStyle name="CALC Percent Total 2 7 2 2 2" xfId="48779"/>
    <cellStyle name="CALC Percent Total 2 7 2 3" xfId="31336"/>
    <cellStyle name="CALC Percent Total 2 7 2 4" xfId="48780"/>
    <cellStyle name="CALC Percent Total 2 7 3" xfId="16693"/>
    <cellStyle name="CALC Percent Total 2 7 3 2" xfId="25014"/>
    <cellStyle name="CALC Percent Total 2 7 3 2 2" xfId="48781"/>
    <cellStyle name="CALC Percent Total 2 7 3 3" xfId="32269"/>
    <cellStyle name="CALC Percent Total 2 7 3 4" xfId="48782"/>
    <cellStyle name="CALC Percent Total 2 7 4" xfId="17717"/>
    <cellStyle name="CALC Percent Total 2 7 4 2" xfId="26040"/>
    <cellStyle name="CALC Percent Total 2 7 4 2 2" xfId="48783"/>
    <cellStyle name="CALC Percent Total 2 7 4 3" xfId="33246"/>
    <cellStyle name="CALC Percent Total 2 7 4 4" xfId="48784"/>
    <cellStyle name="CALC Percent Total 2 7 5" xfId="18700"/>
    <cellStyle name="CALC Percent Total 2 7 5 2" xfId="27021"/>
    <cellStyle name="CALC Percent Total 2 7 5 2 2" xfId="48785"/>
    <cellStyle name="CALC Percent Total 2 7 5 3" xfId="34185"/>
    <cellStyle name="CALC Percent Total 2 7 5 4" xfId="48786"/>
    <cellStyle name="CALC Percent Total 2 7 6" xfId="19669"/>
    <cellStyle name="CALC Percent Total 2 7 6 2" xfId="27990"/>
    <cellStyle name="CALC Percent Total 2 7 6 2 2" xfId="48787"/>
    <cellStyle name="CALC Percent Total 2 7 6 3" xfId="35131"/>
    <cellStyle name="CALC Percent Total 2 7 6 4" xfId="48788"/>
    <cellStyle name="CALC Percent Total 2 7 7" xfId="20626"/>
    <cellStyle name="CALC Percent Total 2 7 7 2" xfId="28947"/>
    <cellStyle name="CALC Percent Total 2 7 7 2 2" xfId="48789"/>
    <cellStyle name="CALC Percent Total 2 7 7 3" xfId="36046"/>
    <cellStyle name="CALC Percent Total 2 7 7 4" xfId="48790"/>
    <cellStyle name="CALC Percent Total 2 7 8" xfId="15540"/>
    <cellStyle name="CALC Percent Total 2 7 8 2" xfId="23875"/>
    <cellStyle name="CALC Percent Total 2 7 8 2 2" xfId="48791"/>
    <cellStyle name="CALC Percent Total 2 7 8 3" xfId="31220"/>
    <cellStyle name="CALC Percent Total 2 7 8 4" xfId="48792"/>
    <cellStyle name="CALC Percent Total 2 7 9" xfId="22063"/>
    <cellStyle name="CALC Percent Total 2 7 9 2" xfId="30361"/>
    <cellStyle name="CALC Percent Total 2 7 9 2 2" xfId="48793"/>
    <cellStyle name="CALC Percent Total 2 7 9 3" xfId="37397"/>
    <cellStyle name="CALC Percent Total 2 7 9 4" xfId="48794"/>
    <cellStyle name="CALC Percent Total 2 8" xfId="14692"/>
    <cellStyle name="CALC Percent Total 2 8 10" xfId="23055"/>
    <cellStyle name="CALC Percent Total 2 8 10 2" xfId="48795"/>
    <cellStyle name="CALC Percent Total 2 8 11" xfId="48796"/>
    <cellStyle name="CALC Percent Total 2 8 2" xfId="15773"/>
    <cellStyle name="CALC Percent Total 2 8 2 2" xfId="24090"/>
    <cellStyle name="CALC Percent Total 2 8 2 2 2" xfId="48797"/>
    <cellStyle name="CALC Percent Total 2 8 2 3" xfId="31381"/>
    <cellStyle name="CALC Percent Total 2 8 2 4" xfId="48798"/>
    <cellStyle name="CALC Percent Total 2 8 3" xfId="16739"/>
    <cellStyle name="CALC Percent Total 2 8 3 2" xfId="25061"/>
    <cellStyle name="CALC Percent Total 2 8 3 2 2" xfId="48799"/>
    <cellStyle name="CALC Percent Total 2 8 3 3" xfId="32314"/>
    <cellStyle name="CALC Percent Total 2 8 3 4" xfId="48800"/>
    <cellStyle name="CALC Percent Total 2 8 4" xfId="17763"/>
    <cellStyle name="CALC Percent Total 2 8 4 2" xfId="26087"/>
    <cellStyle name="CALC Percent Total 2 8 4 2 2" xfId="48801"/>
    <cellStyle name="CALC Percent Total 2 8 4 3" xfId="33291"/>
    <cellStyle name="CALC Percent Total 2 8 4 4" xfId="48802"/>
    <cellStyle name="CALC Percent Total 2 8 5" xfId="18747"/>
    <cellStyle name="CALC Percent Total 2 8 5 2" xfId="27068"/>
    <cellStyle name="CALC Percent Total 2 8 5 2 2" xfId="48803"/>
    <cellStyle name="CALC Percent Total 2 8 5 3" xfId="34230"/>
    <cellStyle name="CALC Percent Total 2 8 5 4" xfId="48804"/>
    <cellStyle name="CALC Percent Total 2 8 6" xfId="19716"/>
    <cellStyle name="CALC Percent Total 2 8 6 2" xfId="28037"/>
    <cellStyle name="CALC Percent Total 2 8 6 2 2" xfId="48805"/>
    <cellStyle name="CALC Percent Total 2 8 6 3" xfId="35176"/>
    <cellStyle name="CALC Percent Total 2 8 6 4" xfId="48806"/>
    <cellStyle name="CALC Percent Total 2 8 7" xfId="20673"/>
    <cellStyle name="CALC Percent Total 2 8 7 2" xfId="28994"/>
    <cellStyle name="CALC Percent Total 2 8 7 2 2" xfId="48807"/>
    <cellStyle name="CALC Percent Total 2 8 7 3" xfId="36091"/>
    <cellStyle name="CALC Percent Total 2 8 7 4" xfId="48808"/>
    <cellStyle name="CALC Percent Total 2 8 8" xfId="21339"/>
    <cellStyle name="CALC Percent Total 2 8 8 2" xfId="29643"/>
    <cellStyle name="CALC Percent Total 2 8 8 2 2" xfId="48809"/>
    <cellStyle name="CALC Percent Total 2 8 8 3" xfId="36709"/>
    <cellStyle name="CALC Percent Total 2 8 8 4" xfId="48810"/>
    <cellStyle name="CALC Percent Total 2 8 9" xfId="22110"/>
    <cellStyle name="CALC Percent Total 2 8 9 2" xfId="30408"/>
    <cellStyle name="CALC Percent Total 2 8 9 2 2" xfId="48811"/>
    <cellStyle name="CALC Percent Total 2 8 9 3" xfId="37442"/>
    <cellStyle name="CALC Percent Total 2 8 9 4" xfId="48812"/>
    <cellStyle name="CALC Percent Total 2 9" xfId="14746"/>
    <cellStyle name="CALC Percent Total 2 9 10" xfId="23110"/>
    <cellStyle name="CALC Percent Total 2 9 10 2" xfId="48813"/>
    <cellStyle name="CALC Percent Total 2 9 11" xfId="48814"/>
    <cellStyle name="CALC Percent Total 2 9 12" xfId="48815"/>
    <cellStyle name="CALC Percent Total 2 9 2" xfId="15827"/>
    <cellStyle name="CALC Percent Total 2 9 2 2" xfId="24145"/>
    <cellStyle name="CALC Percent Total 2 9 2 2 2" xfId="48816"/>
    <cellStyle name="CALC Percent Total 2 9 2 3" xfId="31433"/>
    <cellStyle name="CALC Percent Total 2 9 2 4" xfId="48817"/>
    <cellStyle name="CALC Percent Total 2 9 3" xfId="16793"/>
    <cellStyle name="CALC Percent Total 2 9 3 2" xfId="25117"/>
    <cellStyle name="CALC Percent Total 2 9 3 2 2" xfId="48818"/>
    <cellStyle name="CALC Percent Total 2 9 3 3" xfId="32366"/>
    <cellStyle name="CALC Percent Total 2 9 3 4" xfId="48819"/>
    <cellStyle name="CALC Percent Total 2 9 4" xfId="17819"/>
    <cellStyle name="CALC Percent Total 2 9 4 2" xfId="26143"/>
    <cellStyle name="CALC Percent Total 2 9 4 2 2" xfId="48820"/>
    <cellStyle name="CALC Percent Total 2 9 4 3" xfId="33343"/>
    <cellStyle name="CALC Percent Total 2 9 4 4" xfId="48821"/>
    <cellStyle name="CALC Percent Total 2 9 5" xfId="18803"/>
    <cellStyle name="CALC Percent Total 2 9 5 2" xfId="27124"/>
    <cellStyle name="CALC Percent Total 2 9 5 2 2" xfId="48822"/>
    <cellStyle name="CALC Percent Total 2 9 5 3" xfId="34283"/>
    <cellStyle name="CALC Percent Total 2 9 5 4" xfId="48823"/>
    <cellStyle name="CALC Percent Total 2 9 6" xfId="19771"/>
    <cellStyle name="CALC Percent Total 2 9 6 2" xfId="28093"/>
    <cellStyle name="CALC Percent Total 2 9 6 2 2" xfId="48824"/>
    <cellStyle name="CALC Percent Total 2 9 6 3" xfId="35229"/>
    <cellStyle name="CALC Percent Total 2 9 6 4" xfId="48825"/>
    <cellStyle name="CALC Percent Total 2 9 7" xfId="20729"/>
    <cellStyle name="CALC Percent Total 2 9 7 2" xfId="29050"/>
    <cellStyle name="CALC Percent Total 2 9 7 2 2" xfId="48826"/>
    <cellStyle name="CALC Percent Total 2 9 7 3" xfId="36142"/>
    <cellStyle name="CALC Percent Total 2 9 7 4" xfId="48827"/>
    <cellStyle name="CALC Percent Total 2 9 8" xfId="21156"/>
    <cellStyle name="CALC Percent Total 2 9 8 2" xfId="29468"/>
    <cellStyle name="CALC Percent Total 2 9 8 2 2" xfId="48828"/>
    <cellStyle name="CALC Percent Total 2 9 8 3" xfId="36540"/>
    <cellStyle name="CALC Percent Total 2 9 8 4" xfId="48829"/>
    <cellStyle name="CALC Percent Total 2 9 9" xfId="22165"/>
    <cellStyle name="CALC Percent Total 2 9 9 2" xfId="30463"/>
    <cellStyle name="CALC Percent Total 2 9 9 2 2" xfId="48830"/>
    <cellStyle name="CALC Percent Total 2 9 9 3" xfId="37494"/>
    <cellStyle name="CALC Percent Total 2 9 9 4" xfId="48831"/>
    <cellStyle name="CALC Percent Total 20" xfId="14799"/>
    <cellStyle name="CALC Percent Total 20 10" xfId="23163"/>
    <cellStyle name="CALC Percent Total 20 10 2" xfId="48832"/>
    <cellStyle name="CALC Percent Total 20 11" xfId="48833"/>
    <cellStyle name="CALC Percent Total 20 12" xfId="48834"/>
    <cellStyle name="CALC Percent Total 20 2" xfId="15880"/>
    <cellStyle name="CALC Percent Total 20 2 2" xfId="24198"/>
    <cellStyle name="CALC Percent Total 20 2 2 2" xfId="48835"/>
    <cellStyle name="CALC Percent Total 20 2 3" xfId="31484"/>
    <cellStyle name="CALC Percent Total 20 2 4" xfId="48836"/>
    <cellStyle name="CALC Percent Total 20 3" xfId="16846"/>
    <cellStyle name="CALC Percent Total 20 3 2" xfId="25170"/>
    <cellStyle name="CALC Percent Total 20 3 2 2" xfId="48837"/>
    <cellStyle name="CALC Percent Total 20 3 3" xfId="32417"/>
    <cellStyle name="CALC Percent Total 20 3 4" xfId="48838"/>
    <cellStyle name="CALC Percent Total 20 4" xfId="17873"/>
    <cellStyle name="CALC Percent Total 20 4 2" xfId="26196"/>
    <cellStyle name="CALC Percent Total 20 4 2 2" xfId="48839"/>
    <cellStyle name="CALC Percent Total 20 4 3" xfId="33394"/>
    <cellStyle name="CALC Percent Total 20 4 4" xfId="48840"/>
    <cellStyle name="CALC Percent Total 20 5" xfId="18857"/>
    <cellStyle name="CALC Percent Total 20 5 2" xfId="27177"/>
    <cellStyle name="CALC Percent Total 20 5 2 2" xfId="48841"/>
    <cellStyle name="CALC Percent Total 20 5 3" xfId="34334"/>
    <cellStyle name="CALC Percent Total 20 5 4" xfId="48842"/>
    <cellStyle name="CALC Percent Total 20 6" xfId="19825"/>
    <cellStyle name="CALC Percent Total 20 6 2" xfId="28147"/>
    <cellStyle name="CALC Percent Total 20 6 2 2" xfId="48843"/>
    <cellStyle name="CALC Percent Total 20 6 3" xfId="35281"/>
    <cellStyle name="CALC Percent Total 20 6 4" xfId="48844"/>
    <cellStyle name="CALC Percent Total 20 7" xfId="20783"/>
    <cellStyle name="CALC Percent Total 20 7 2" xfId="29103"/>
    <cellStyle name="CALC Percent Total 20 7 2 2" xfId="48845"/>
    <cellStyle name="CALC Percent Total 20 7 3" xfId="36193"/>
    <cellStyle name="CALC Percent Total 20 7 4" xfId="48846"/>
    <cellStyle name="CALC Percent Total 20 8" xfId="21122"/>
    <cellStyle name="CALC Percent Total 20 8 2" xfId="29436"/>
    <cellStyle name="CALC Percent Total 20 8 2 2" xfId="48847"/>
    <cellStyle name="CALC Percent Total 20 8 3" xfId="36509"/>
    <cellStyle name="CALC Percent Total 20 8 4" xfId="48848"/>
    <cellStyle name="CALC Percent Total 20 9" xfId="22219"/>
    <cellStyle name="CALC Percent Total 20 9 2" xfId="30517"/>
    <cellStyle name="CALC Percent Total 20 9 2 2" xfId="48849"/>
    <cellStyle name="CALC Percent Total 20 9 3" xfId="37545"/>
    <cellStyle name="CALC Percent Total 20 9 4" xfId="48850"/>
    <cellStyle name="CALC Percent Total 21" xfId="14750"/>
    <cellStyle name="CALC Percent Total 21 10" xfId="23114"/>
    <cellStyle name="CALC Percent Total 21 10 2" xfId="48851"/>
    <cellStyle name="CALC Percent Total 21 11" xfId="48852"/>
    <cellStyle name="CALC Percent Total 21 12" xfId="48853"/>
    <cellStyle name="CALC Percent Total 21 2" xfId="15831"/>
    <cellStyle name="CALC Percent Total 21 2 2" xfId="24149"/>
    <cellStyle name="CALC Percent Total 21 2 2 2" xfId="48854"/>
    <cellStyle name="CALC Percent Total 21 2 3" xfId="31437"/>
    <cellStyle name="CALC Percent Total 21 2 4" xfId="48855"/>
    <cellStyle name="CALC Percent Total 21 3" xfId="16797"/>
    <cellStyle name="CALC Percent Total 21 3 2" xfId="25121"/>
    <cellStyle name="CALC Percent Total 21 3 2 2" xfId="48856"/>
    <cellStyle name="CALC Percent Total 21 3 3" xfId="32370"/>
    <cellStyle name="CALC Percent Total 21 3 4" xfId="48857"/>
    <cellStyle name="CALC Percent Total 21 4" xfId="17823"/>
    <cellStyle name="CALC Percent Total 21 4 2" xfId="26147"/>
    <cellStyle name="CALC Percent Total 21 4 2 2" xfId="48858"/>
    <cellStyle name="CALC Percent Total 21 4 3" xfId="33347"/>
    <cellStyle name="CALC Percent Total 21 4 4" xfId="48859"/>
    <cellStyle name="CALC Percent Total 21 5" xfId="18807"/>
    <cellStyle name="CALC Percent Total 21 5 2" xfId="27128"/>
    <cellStyle name="CALC Percent Total 21 5 2 2" xfId="48860"/>
    <cellStyle name="CALC Percent Total 21 5 3" xfId="34287"/>
    <cellStyle name="CALC Percent Total 21 5 4" xfId="48861"/>
    <cellStyle name="CALC Percent Total 21 6" xfId="19775"/>
    <cellStyle name="CALC Percent Total 21 6 2" xfId="28097"/>
    <cellStyle name="CALC Percent Total 21 6 2 2" xfId="48862"/>
    <cellStyle name="CALC Percent Total 21 6 3" xfId="35233"/>
    <cellStyle name="CALC Percent Total 21 6 4" xfId="48863"/>
    <cellStyle name="CALC Percent Total 21 7" xfId="20733"/>
    <cellStyle name="CALC Percent Total 21 7 2" xfId="29054"/>
    <cellStyle name="CALC Percent Total 21 7 2 2" xfId="48864"/>
    <cellStyle name="CALC Percent Total 21 7 3" xfId="36146"/>
    <cellStyle name="CALC Percent Total 21 7 4" xfId="48865"/>
    <cellStyle name="CALC Percent Total 21 8" xfId="17558"/>
    <cellStyle name="CALC Percent Total 21 8 2" xfId="25877"/>
    <cellStyle name="CALC Percent Total 21 8 2 2" xfId="48866"/>
    <cellStyle name="CALC Percent Total 21 8 3" xfId="33092"/>
    <cellStyle name="CALC Percent Total 21 8 4" xfId="48867"/>
    <cellStyle name="CALC Percent Total 21 9" xfId="22169"/>
    <cellStyle name="CALC Percent Total 21 9 2" xfId="30467"/>
    <cellStyle name="CALC Percent Total 21 9 2 2" xfId="48868"/>
    <cellStyle name="CALC Percent Total 21 9 3" xfId="37498"/>
    <cellStyle name="CALC Percent Total 21 9 4" xfId="48869"/>
    <cellStyle name="CALC Percent Total 22" xfId="14809"/>
    <cellStyle name="CALC Percent Total 22 10" xfId="23173"/>
    <cellStyle name="CALC Percent Total 22 10 2" xfId="48870"/>
    <cellStyle name="CALC Percent Total 22 11" xfId="48871"/>
    <cellStyle name="CALC Percent Total 22 12" xfId="48872"/>
    <cellStyle name="CALC Percent Total 22 2" xfId="15890"/>
    <cellStyle name="CALC Percent Total 22 2 2" xfId="24208"/>
    <cellStyle name="CALC Percent Total 22 2 2 2" xfId="48873"/>
    <cellStyle name="CALC Percent Total 22 2 3" xfId="31494"/>
    <cellStyle name="CALC Percent Total 22 2 4" xfId="48874"/>
    <cellStyle name="CALC Percent Total 22 3" xfId="16856"/>
    <cellStyle name="CALC Percent Total 22 3 2" xfId="25180"/>
    <cellStyle name="CALC Percent Total 22 3 2 2" xfId="48875"/>
    <cellStyle name="CALC Percent Total 22 3 3" xfId="32427"/>
    <cellStyle name="CALC Percent Total 22 3 4" xfId="48876"/>
    <cellStyle name="CALC Percent Total 22 4" xfId="17883"/>
    <cellStyle name="CALC Percent Total 22 4 2" xfId="26206"/>
    <cellStyle name="CALC Percent Total 22 4 2 2" xfId="48877"/>
    <cellStyle name="CALC Percent Total 22 4 3" xfId="33404"/>
    <cellStyle name="CALC Percent Total 22 4 4" xfId="48878"/>
    <cellStyle name="CALC Percent Total 22 5" xfId="18867"/>
    <cellStyle name="CALC Percent Total 22 5 2" xfId="27187"/>
    <cellStyle name="CALC Percent Total 22 5 2 2" xfId="48879"/>
    <cellStyle name="CALC Percent Total 22 5 3" xfId="34344"/>
    <cellStyle name="CALC Percent Total 22 5 4" xfId="48880"/>
    <cellStyle name="CALC Percent Total 22 6" xfId="19835"/>
    <cellStyle name="CALC Percent Total 22 6 2" xfId="28157"/>
    <cellStyle name="CALC Percent Total 22 6 2 2" xfId="48881"/>
    <cellStyle name="CALC Percent Total 22 6 3" xfId="35291"/>
    <cellStyle name="CALC Percent Total 22 6 4" xfId="48882"/>
    <cellStyle name="CALC Percent Total 22 7" xfId="20793"/>
    <cellStyle name="CALC Percent Total 22 7 2" xfId="29113"/>
    <cellStyle name="CALC Percent Total 22 7 2 2" xfId="48883"/>
    <cellStyle name="CALC Percent Total 22 7 3" xfId="36202"/>
    <cellStyle name="CALC Percent Total 22 7 4" xfId="48884"/>
    <cellStyle name="CALC Percent Total 22 8" xfId="21349"/>
    <cellStyle name="CALC Percent Total 22 8 2" xfId="29652"/>
    <cellStyle name="CALC Percent Total 22 8 2 2" xfId="48885"/>
    <cellStyle name="CALC Percent Total 22 8 3" xfId="36717"/>
    <cellStyle name="CALC Percent Total 22 8 4" xfId="48886"/>
    <cellStyle name="CALC Percent Total 22 9" xfId="22228"/>
    <cellStyle name="CALC Percent Total 22 9 2" xfId="30527"/>
    <cellStyle name="CALC Percent Total 22 9 2 2" xfId="48887"/>
    <cellStyle name="CALC Percent Total 22 9 3" xfId="37555"/>
    <cellStyle name="CALC Percent Total 22 9 4" xfId="48888"/>
    <cellStyle name="CALC Percent Total 23" xfId="14806"/>
    <cellStyle name="CALC Percent Total 23 10" xfId="23170"/>
    <cellStyle name="CALC Percent Total 23 10 2" xfId="48889"/>
    <cellStyle name="CALC Percent Total 23 11" xfId="48890"/>
    <cellStyle name="CALC Percent Total 23 12" xfId="48891"/>
    <cellStyle name="CALC Percent Total 23 2" xfId="15887"/>
    <cellStyle name="CALC Percent Total 23 2 2" xfId="24205"/>
    <cellStyle name="CALC Percent Total 23 2 2 2" xfId="48892"/>
    <cellStyle name="CALC Percent Total 23 2 3" xfId="31491"/>
    <cellStyle name="CALC Percent Total 23 2 4" xfId="48893"/>
    <cellStyle name="CALC Percent Total 23 3" xfId="16853"/>
    <cellStyle name="CALC Percent Total 23 3 2" xfId="25177"/>
    <cellStyle name="CALC Percent Total 23 3 2 2" xfId="48894"/>
    <cellStyle name="CALC Percent Total 23 3 3" xfId="32424"/>
    <cellStyle name="CALC Percent Total 23 3 4" xfId="48895"/>
    <cellStyle name="CALC Percent Total 23 4" xfId="17880"/>
    <cellStyle name="CALC Percent Total 23 4 2" xfId="26203"/>
    <cellStyle name="CALC Percent Total 23 4 2 2" xfId="48896"/>
    <cellStyle name="CALC Percent Total 23 4 3" xfId="33401"/>
    <cellStyle name="CALC Percent Total 23 4 4" xfId="48897"/>
    <cellStyle name="CALC Percent Total 23 5" xfId="18864"/>
    <cellStyle name="CALC Percent Total 23 5 2" xfId="27184"/>
    <cellStyle name="CALC Percent Total 23 5 2 2" xfId="48898"/>
    <cellStyle name="CALC Percent Total 23 5 3" xfId="34341"/>
    <cellStyle name="CALC Percent Total 23 5 4" xfId="48899"/>
    <cellStyle name="CALC Percent Total 23 6" xfId="19832"/>
    <cellStyle name="CALC Percent Total 23 6 2" xfId="28154"/>
    <cellStyle name="CALC Percent Total 23 6 2 2" xfId="48900"/>
    <cellStyle name="CALC Percent Total 23 6 3" xfId="35288"/>
    <cellStyle name="CALC Percent Total 23 6 4" xfId="48901"/>
    <cellStyle name="CALC Percent Total 23 7" xfId="20790"/>
    <cellStyle name="CALC Percent Total 23 7 2" xfId="29110"/>
    <cellStyle name="CALC Percent Total 23 7 2 2" xfId="48902"/>
    <cellStyle name="CALC Percent Total 23 7 3" xfId="36199"/>
    <cellStyle name="CALC Percent Total 23 7 4" xfId="48903"/>
    <cellStyle name="CALC Percent Total 23 8" xfId="21210"/>
    <cellStyle name="CALC Percent Total 23 8 2" xfId="29521"/>
    <cellStyle name="CALC Percent Total 23 8 2 2" xfId="48904"/>
    <cellStyle name="CALC Percent Total 23 8 3" xfId="36590"/>
    <cellStyle name="CALC Percent Total 23 8 4" xfId="48905"/>
    <cellStyle name="CALC Percent Total 23 9" xfId="22225"/>
    <cellStyle name="CALC Percent Total 23 9 2" xfId="30524"/>
    <cellStyle name="CALC Percent Total 23 9 2 2" xfId="48906"/>
    <cellStyle name="CALC Percent Total 23 9 3" xfId="37552"/>
    <cellStyle name="CALC Percent Total 23 9 4" xfId="48907"/>
    <cellStyle name="CALC Percent Total 24" xfId="14816"/>
    <cellStyle name="CALC Percent Total 24 10" xfId="23180"/>
    <cellStyle name="CALC Percent Total 24 10 2" xfId="48908"/>
    <cellStyle name="CALC Percent Total 24 11" xfId="48909"/>
    <cellStyle name="CALC Percent Total 24 12" xfId="48910"/>
    <cellStyle name="CALC Percent Total 24 2" xfId="15897"/>
    <cellStyle name="CALC Percent Total 24 2 2" xfId="24215"/>
    <cellStyle name="CALC Percent Total 24 2 2 2" xfId="48911"/>
    <cellStyle name="CALC Percent Total 24 2 3" xfId="31501"/>
    <cellStyle name="CALC Percent Total 24 2 4" xfId="48912"/>
    <cellStyle name="CALC Percent Total 24 3" xfId="16863"/>
    <cellStyle name="CALC Percent Total 24 3 2" xfId="25187"/>
    <cellStyle name="CALC Percent Total 24 3 2 2" xfId="48913"/>
    <cellStyle name="CALC Percent Total 24 3 3" xfId="32434"/>
    <cellStyle name="CALC Percent Total 24 3 4" xfId="48914"/>
    <cellStyle name="CALC Percent Total 24 4" xfId="17890"/>
    <cellStyle name="CALC Percent Total 24 4 2" xfId="26213"/>
    <cellStyle name="CALC Percent Total 24 4 2 2" xfId="48915"/>
    <cellStyle name="CALC Percent Total 24 4 3" xfId="33411"/>
    <cellStyle name="CALC Percent Total 24 4 4" xfId="48916"/>
    <cellStyle name="CALC Percent Total 24 5" xfId="18874"/>
    <cellStyle name="CALC Percent Total 24 5 2" xfId="27194"/>
    <cellStyle name="CALC Percent Total 24 5 2 2" xfId="48917"/>
    <cellStyle name="CALC Percent Total 24 5 3" xfId="34351"/>
    <cellStyle name="CALC Percent Total 24 5 4" xfId="48918"/>
    <cellStyle name="CALC Percent Total 24 6" xfId="19842"/>
    <cellStyle name="CALC Percent Total 24 6 2" xfId="28164"/>
    <cellStyle name="CALC Percent Total 24 6 2 2" xfId="48919"/>
    <cellStyle name="CALC Percent Total 24 6 3" xfId="35298"/>
    <cellStyle name="CALC Percent Total 24 6 4" xfId="48920"/>
    <cellStyle name="CALC Percent Total 24 7" xfId="20800"/>
    <cellStyle name="CALC Percent Total 24 7 2" xfId="29120"/>
    <cellStyle name="CALC Percent Total 24 7 2 2" xfId="48921"/>
    <cellStyle name="CALC Percent Total 24 7 3" xfId="36209"/>
    <cellStyle name="CALC Percent Total 24 7 4" xfId="48922"/>
    <cellStyle name="CALC Percent Total 24 8" xfId="21217"/>
    <cellStyle name="CALC Percent Total 24 8 2" xfId="29528"/>
    <cellStyle name="CALC Percent Total 24 8 2 2" xfId="48923"/>
    <cellStyle name="CALC Percent Total 24 8 3" xfId="36597"/>
    <cellStyle name="CALC Percent Total 24 8 4" xfId="48924"/>
    <cellStyle name="CALC Percent Total 24 9" xfId="22235"/>
    <cellStyle name="CALC Percent Total 24 9 2" xfId="30534"/>
    <cellStyle name="CALC Percent Total 24 9 2 2" xfId="48925"/>
    <cellStyle name="CALC Percent Total 24 9 3" xfId="37562"/>
    <cellStyle name="CALC Percent Total 24 9 4" xfId="48926"/>
    <cellStyle name="CALC Percent Total 25" xfId="14783"/>
    <cellStyle name="CALC Percent Total 25 10" xfId="23147"/>
    <cellStyle name="CALC Percent Total 25 10 2" xfId="48927"/>
    <cellStyle name="CALC Percent Total 25 11" xfId="48928"/>
    <cellStyle name="CALC Percent Total 25 12" xfId="48929"/>
    <cellStyle name="CALC Percent Total 25 2" xfId="15864"/>
    <cellStyle name="CALC Percent Total 25 2 2" xfId="24182"/>
    <cellStyle name="CALC Percent Total 25 2 2 2" xfId="48930"/>
    <cellStyle name="CALC Percent Total 25 2 3" xfId="31469"/>
    <cellStyle name="CALC Percent Total 25 2 4" xfId="48931"/>
    <cellStyle name="CALC Percent Total 25 3" xfId="16830"/>
    <cellStyle name="CALC Percent Total 25 3 2" xfId="25154"/>
    <cellStyle name="CALC Percent Total 25 3 2 2" xfId="48932"/>
    <cellStyle name="CALC Percent Total 25 3 3" xfId="32402"/>
    <cellStyle name="CALC Percent Total 25 3 4" xfId="48933"/>
    <cellStyle name="CALC Percent Total 25 4" xfId="17856"/>
    <cellStyle name="CALC Percent Total 25 4 2" xfId="26180"/>
    <cellStyle name="CALC Percent Total 25 4 2 2" xfId="48934"/>
    <cellStyle name="CALC Percent Total 25 4 3" xfId="33379"/>
    <cellStyle name="CALC Percent Total 25 4 4" xfId="48935"/>
    <cellStyle name="CALC Percent Total 25 5" xfId="18840"/>
    <cellStyle name="CALC Percent Total 25 5 2" xfId="27161"/>
    <cellStyle name="CALC Percent Total 25 5 2 2" xfId="48936"/>
    <cellStyle name="CALC Percent Total 25 5 3" xfId="34319"/>
    <cellStyle name="CALC Percent Total 25 5 4" xfId="48937"/>
    <cellStyle name="CALC Percent Total 25 6" xfId="19808"/>
    <cellStyle name="CALC Percent Total 25 6 2" xfId="28130"/>
    <cellStyle name="CALC Percent Total 25 6 2 2" xfId="48938"/>
    <cellStyle name="CALC Percent Total 25 6 3" xfId="35265"/>
    <cellStyle name="CALC Percent Total 25 6 4" xfId="48939"/>
    <cellStyle name="CALC Percent Total 25 7" xfId="20766"/>
    <cellStyle name="CALC Percent Total 25 7 2" xfId="29087"/>
    <cellStyle name="CALC Percent Total 25 7 2 2" xfId="48940"/>
    <cellStyle name="CALC Percent Total 25 7 3" xfId="36178"/>
    <cellStyle name="CALC Percent Total 25 7 4" xfId="48941"/>
    <cellStyle name="CALC Percent Total 25 8" xfId="21087"/>
    <cellStyle name="CALC Percent Total 25 8 2" xfId="29404"/>
    <cellStyle name="CALC Percent Total 25 8 2 2" xfId="48942"/>
    <cellStyle name="CALC Percent Total 25 8 3" xfId="36480"/>
    <cellStyle name="CALC Percent Total 25 8 4" xfId="48943"/>
    <cellStyle name="CALC Percent Total 25 9" xfId="22202"/>
    <cellStyle name="CALC Percent Total 25 9 2" xfId="30500"/>
    <cellStyle name="CALC Percent Total 25 9 2 2" xfId="48944"/>
    <cellStyle name="CALC Percent Total 25 9 3" xfId="37530"/>
    <cellStyle name="CALC Percent Total 25 9 4" xfId="48945"/>
    <cellStyle name="CALC Percent Total 26" xfId="14812"/>
    <cellStyle name="CALC Percent Total 26 10" xfId="23176"/>
    <cellStyle name="CALC Percent Total 26 10 2" xfId="48946"/>
    <cellStyle name="CALC Percent Total 26 11" xfId="48947"/>
    <cellStyle name="CALC Percent Total 26 12" xfId="48948"/>
    <cellStyle name="CALC Percent Total 26 2" xfId="15893"/>
    <cellStyle name="CALC Percent Total 26 2 2" xfId="24211"/>
    <cellStyle name="CALC Percent Total 26 2 2 2" xfId="48949"/>
    <cellStyle name="CALC Percent Total 26 2 3" xfId="31497"/>
    <cellStyle name="CALC Percent Total 26 2 4" xfId="48950"/>
    <cellStyle name="CALC Percent Total 26 3" xfId="16859"/>
    <cellStyle name="CALC Percent Total 26 3 2" xfId="25183"/>
    <cellStyle name="CALC Percent Total 26 3 2 2" xfId="48951"/>
    <cellStyle name="CALC Percent Total 26 3 3" xfId="32430"/>
    <cellStyle name="CALC Percent Total 26 3 4" xfId="48952"/>
    <cellStyle name="CALC Percent Total 26 4" xfId="17886"/>
    <cellStyle name="CALC Percent Total 26 4 2" xfId="26209"/>
    <cellStyle name="CALC Percent Total 26 4 2 2" xfId="48953"/>
    <cellStyle name="CALC Percent Total 26 4 3" xfId="33407"/>
    <cellStyle name="CALC Percent Total 26 4 4" xfId="48954"/>
    <cellStyle name="CALC Percent Total 26 5" xfId="18870"/>
    <cellStyle name="CALC Percent Total 26 5 2" xfId="27190"/>
    <cellStyle name="CALC Percent Total 26 5 2 2" xfId="48955"/>
    <cellStyle name="CALC Percent Total 26 5 3" xfId="34347"/>
    <cellStyle name="CALC Percent Total 26 5 4" xfId="48956"/>
    <cellStyle name="CALC Percent Total 26 6" xfId="19838"/>
    <cellStyle name="CALC Percent Total 26 6 2" xfId="28160"/>
    <cellStyle name="CALC Percent Total 26 6 2 2" xfId="48957"/>
    <cellStyle name="CALC Percent Total 26 6 3" xfId="35294"/>
    <cellStyle name="CALC Percent Total 26 6 4" xfId="48958"/>
    <cellStyle name="CALC Percent Total 26 7" xfId="20796"/>
    <cellStyle name="CALC Percent Total 26 7 2" xfId="29116"/>
    <cellStyle name="CALC Percent Total 26 7 2 2" xfId="48959"/>
    <cellStyle name="CALC Percent Total 26 7 3" xfId="36205"/>
    <cellStyle name="CALC Percent Total 26 7 4" xfId="48960"/>
    <cellStyle name="CALC Percent Total 26 8" xfId="21313"/>
    <cellStyle name="CALC Percent Total 26 8 2" xfId="29619"/>
    <cellStyle name="CALC Percent Total 26 8 2 2" xfId="48961"/>
    <cellStyle name="CALC Percent Total 26 8 3" xfId="36686"/>
    <cellStyle name="CALC Percent Total 26 8 4" xfId="48962"/>
    <cellStyle name="CALC Percent Total 26 9" xfId="22231"/>
    <cellStyle name="CALC Percent Total 26 9 2" xfId="30530"/>
    <cellStyle name="CALC Percent Total 26 9 2 2" xfId="48963"/>
    <cellStyle name="CALC Percent Total 26 9 3" xfId="37558"/>
    <cellStyle name="CALC Percent Total 26 9 4" xfId="48964"/>
    <cellStyle name="CALC Percent Total 27" xfId="14786"/>
    <cellStyle name="CALC Percent Total 27 10" xfId="23151"/>
    <cellStyle name="CALC Percent Total 27 10 2" xfId="48965"/>
    <cellStyle name="CALC Percent Total 27 11" xfId="48966"/>
    <cellStyle name="CALC Percent Total 27 12" xfId="48967"/>
    <cellStyle name="CALC Percent Total 27 2" xfId="15867"/>
    <cellStyle name="CALC Percent Total 27 2 2" xfId="24186"/>
    <cellStyle name="CALC Percent Total 27 2 2 2" xfId="48968"/>
    <cellStyle name="CALC Percent Total 27 2 3" xfId="31473"/>
    <cellStyle name="CALC Percent Total 27 2 4" xfId="48969"/>
    <cellStyle name="CALC Percent Total 27 3" xfId="16833"/>
    <cellStyle name="CALC Percent Total 27 3 2" xfId="25158"/>
    <cellStyle name="CALC Percent Total 27 3 2 2" xfId="48970"/>
    <cellStyle name="CALC Percent Total 27 3 3" xfId="32406"/>
    <cellStyle name="CALC Percent Total 27 3 4" xfId="48971"/>
    <cellStyle name="CALC Percent Total 27 4" xfId="17860"/>
    <cellStyle name="CALC Percent Total 27 4 2" xfId="26184"/>
    <cellStyle name="CALC Percent Total 27 4 2 2" xfId="48972"/>
    <cellStyle name="CALC Percent Total 27 4 3" xfId="33383"/>
    <cellStyle name="CALC Percent Total 27 4 4" xfId="48973"/>
    <cellStyle name="CALC Percent Total 27 5" xfId="18844"/>
    <cellStyle name="CALC Percent Total 27 5 2" xfId="27165"/>
    <cellStyle name="CALC Percent Total 27 5 2 2" xfId="48974"/>
    <cellStyle name="CALC Percent Total 27 5 3" xfId="34323"/>
    <cellStyle name="CALC Percent Total 27 5 4" xfId="48975"/>
    <cellStyle name="CALC Percent Total 27 6" xfId="19812"/>
    <cellStyle name="CALC Percent Total 27 6 2" xfId="28134"/>
    <cellStyle name="CALC Percent Total 27 6 2 2" xfId="48976"/>
    <cellStyle name="CALC Percent Total 27 6 3" xfId="35269"/>
    <cellStyle name="CALC Percent Total 27 6 4" xfId="48977"/>
    <cellStyle name="CALC Percent Total 27 7" xfId="20770"/>
    <cellStyle name="CALC Percent Total 27 7 2" xfId="29091"/>
    <cellStyle name="CALC Percent Total 27 7 2 2" xfId="48978"/>
    <cellStyle name="CALC Percent Total 27 7 3" xfId="36182"/>
    <cellStyle name="CALC Percent Total 27 7 4" xfId="48979"/>
    <cellStyle name="CALC Percent Total 27 8" xfId="15498"/>
    <cellStyle name="CALC Percent Total 27 8 2" xfId="23838"/>
    <cellStyle name="CALC Percent Total 27 8 2 2" xfId="48980"/>
    <cellStyle name="CALC Percent Total 27 8 3" xfId="31187"/>
    <cellStyle name="CALC Percent Total 27 8 4" xfId="48981"/>
    <cellStyle name="CALC Percent Total 27 9" xfId="22206"/>
    <cellStyle name="CALC Percent Total 27 9 2" xfId="30504"/>
    <cellStyle name="CALC Percent Total 27 9 2 2" xfId="48982"/>
    <cellStyle name="CALC Percent Total 27 9 3" xfId="37534"/>
    <cellStyle name="CALC Percent Total 27 9 4" xfId="48983"/>
    <cellStyle name="CALC Percent Total 28" xfId="14839"/>
    <cellStyle name="CALC Percent Total 28 10" xfId="23202"/>
    <cellStyle name="CALC Percent Total 28 10 2" xfId="48984"/>
    <cellStyle name="CALC Percent Total 28 11" xfId="48985"/>
    <cellStyle name="CALC Percent Total 28 12" xfId="48986"/>
    <cellStyle name="CALC Percent Total 28 2" xfId="15920"/>
    <cellStyle name="CALC Percent Total 28 2 2" xfId="24237"/>
    <cellStyle name="CALC Percent Total 28 2 2 2" xfId="48987"/>
    <cellStyle name="CALC Percent Total 28 2 3" xfId="31521"/>
    <cellStyle name="CALC Percent Total 28 2 4" xfId="48988"/>
    <cellStyle name="CALC Percent Total 28 3" xfId="16886"/>
    <cellStyle name="CALC Percent Total 28 3 2" xfId="25209"/>
    <cellStyle name="CALC Percent Total 28 3 2 2" xfId="48989"/>
    <cellStyle name="CALC Percent Total 28 3 3" xfId="32454"/>
    <cellStyle name="CALC Percent Total 28 3 4" xfId="48990"/>
    <cellStyle name="CALC Percent Total 28 4" xfId="17913"/>
    <cellStyle name="CALC Percent Total 28 4 2" xfId="26235"/>
    <cellStyle name="CALC Percent Total 28 4 2 2" xfId="48991"/>
    <cellStyle name="CALC Percent Total 28 4 3" xfId="33431"/>
    <cellStyle name="CALC Percent Total 28 4 4" xfId="48992"/>
    <cellStyle name="CALC Percent Total 28 5" xfId="18897"/>
    <cellStyle name="CALC Percent Total 28 5 2" xfId="27217"/>
    <cellStyle name="CALC Percent Total 28 5 2 2" xfId="48993"/>
    <cellStyle name="CALC Percent Total 28 5 3" xfId="34372"/>
    <cellStyle name="CALC Percent Total 28 5 4" xfId="48994"/>
    <cellStyle name="CALC Percent Total 28 6" xfId="19865"/>
    <cellStyle name="CALC Percent Total 28 6 2" xfId="28187"/>
    <cellStyle name="CALC Percent Total 28 6 2 2" xfId="48995"/>
    <cellStyle name="CALC Percent Total 28 6 3" xfId="35319"/>
    <cellStyle name="CALC Percent Total 28 6 4" xfId="48996"/>
    <cellStyle name="CALC Percent Total 28 7" xfId="20823"/>
    <cellStyle name="CALC Percent Total 28 7 2" xfId="29142"/>
    <cellStyle name="CALC Percent Total 28 7 2 2" xfId="48997"/>
    <cellStyle name="CALC Percent Total 28 7 3" xfId="36229"/>
    <cellStyle name="CALC Percent Total 28 7 4" xfId="48998"/>
    <cellStyle name="CALC Percent Total 28 8" xfId="21302"/>
    <cellStyle name="CALC Percent Total 28 8 2" xfId="29609"/>
    <cellStyle name="CALC Percent Total 28 8 2 2" xfId="48999"/>
    <cellStyle name="CALC Percent Total 28 8 3" xfId="36676"/>
    <cellStyle name="CALC Percent Total 28 8 4" xfId="49000"/>
    <cellStyle name="CALC Percent Total 28 9" xfId="22258"/>
    <cellStyle name="CALC Percent Total 28 9 2" xfId="30556"/>
    <cellStyle name="CALC Percent Total 28 9 2 2" xfId="49001"/>
    <cellStyle name="CALC Percent Total 28 9 3" xfId="37582"/>
    <cellStyle name="CALC Percent Total 28 9 4" xfId="49002"/>
    <cellStyle name="CALC Percent Total 29" xfId="14843"/>
    <cellStyle name="CALC Percent Total 29 10" xfId="23206"/>
    <cellStyle name="CALC Percent Total 29 10 2" xfId="49003"/>
    <cellStyle name="CALC Percent Total 29 11" xfId="49004"/>
    <cellStyle name="CALC Percent Total 29 12" xfId="49005"/>
    <cellStyle name="CALC Percent Total 29 2" xfId="15924"/>
    <cellStyle name="CALC Percent Total 29 2 2" xfId="24241"/>
    <cellStyle name="CALC Percent Total 29 2 2 2" xfId="49006"/>
    <cellStyle name="CALC Percent Total 29 2 3" xfId="31525"/>
    <cellStyle name="CALC Percent Total 29 2 4" xfId="49007"/>
    <cellStyle name="CALC Percent Total 29 3" xfId="16890"/>
    <cellStyle name="CALC Percent Total 29 3 2" xfId="25213"/>
    <cellStyle name="CALC Percent Total 29 3 2 2" xfId="49008"/>
    <cellStyle name="CALC Percent Total 29 3 3" xfId="32458"/>
    <cellStyle name="CALC Percent Total 29 3 4" xfId="49009"/>
    <cellStyle name="CALC Percent Total 29 4" xfId="17917"/>
    <cellStyle name="CALC Percent Total 29 4 2" xfId="26239"/>
    <cellStyle name="CALC Percent Total 29 4 2 2" xfId="49010"/>
    <cellStyle name="CALC Percent Total 29 4 3" xfId="33435"/>
    <cellStyle name="CALC Percent Total 29 4 4" xfId="49011"/>
    <cellStyle name="CALC Percent Total 29 5" xfId="18901"/>
    <cellStyle name="CALC Percent Total 29 5 2" xfId="27221"/>
    <cellStyle name="CALC Percent Total 29 5 2 2" xfId="49012"/>
    <cellStyle name="CALC Percent Total 29 5 3" xfId="34376"/>
    <cellStyle name="CALC Percent Total 29 5 4" xfId="49013"/>
    <cellStyle name="CALC Percent Total 29 6" xfId="19869"/>
    <cellStyle name="CALC Percent Total 29 6 2" xfId="28191"/>
    <cellStyle name="CALC Percent Total 29 6 2 2" xfId="49014"/>
    <cellStyle name="CALC Percent Total 29 6 3" xfId="35323"/>
    <cellStyle name="CALC Percent Total 29 6 4" xfId="49015"/>
    <cellStyle name="CALC Percent Total 29 7" xfId="20827"/>
    <cellStyle name="CALC Percent Total 29 7 2" xfId="29146"/>
    <cellStyle name="CALC Percent Total 29 7 2 2" xfId="49016"/>
    <cellStyle name="CALC Percent Total 29 7 3" xfId="36233"/>
    <cellStyle name="CALC Percent Total 29 7 4" xfId="49017"/>
    <cellStyle name="CALC Percent Total 29 8" xfId="21201"/>
    <cellStyle name="CALC Percent Total 29 8 2" xfId="29513"/>
    <cellStyle name="CALC Percent Total 29 8 2 2" xfId="49018"/>
    <cellStyle name="CALC Percent Total 29 8 3" xfId="36583"/>
    <cellStyle name="CALC Percent Total 29 8 4" xfId="49019"/>
    <cellStyle name="CALC Percent Total 29 9" xfId="22262"/>
    <cellStyle name="CALC Percent Total 29 9 2" xfId="30560"/>
    <cellStyle name="CALC Percent Total 29 9 2 2" xfId="49020"/>
    <cellStyle name="CALC Percent Total 29 9 3" xfId="37586"/>
    <cellStyle name="CALC Percent Total 29 9 4" xfId="49021"/>
    <cellStyle name="CALC Percent Total 3" xfId="14535"/>
    <cellStyle name="CALC Percent Total 3 2" xfId="15611"/>
    <cellStyle name="CALC Percent Total 3 2 2" xfId="23925"/>
    <cellStyle name="CALC Percent Total 3 2 2 2" xfId="49022"/>
    <cellStyle name="CALC Percent Total 3 2 3" xfId="49023"/>
    <cellStyle name="CALC Percent Total 3 2 4" xfId="49024"/>
    <cellStyle name="CALC Percent Total 3 3" xfId="16580"/>
    <cellStyle name="CALC Percent Total 3 3 2" xfId="24896"/>
    <cellStyle name="CALC Percent Total 3 3 2 2" xfId="49025"/>
    <cellStyle name="CALC Percent Total 3 3 3" xfId="32156"/>
    <cellStyle name="CALC Percent Total 3 3 4" xfId="49026"/>
    <cellStyle name="CALC Percent Total 3 4" xfId="17598"/>
    <cellStyle name="CALC Percent Total 3 4 2" xfId="25920"/>
    <cellStyle name="CALC Percent Total 3 4 2 2" xfId="49027"/>
    <cellStyle name="CALC Percent Total 3 4 3" xfId="33133"/>
    <cellStyle name="CALC Percent Total 3 4 4" xfId="49028"/>
    <cellStyle name="CALC Percent Total 3 5" xfId="18579"/>
    <cellStyle name="CALC Percent Total 3 5 2" xfId="26898"/>
    <cellStyle name="CALC Percent Total 3 5 2 2" xfId="49029"/>
    <cellStyle name="CALC Percent Total 3 5 3" xfId="34067"/>
    <cellStyle name="CALC Percent Total 3 5 4" xfId="49030"/>
    <cellStyle name="CALC Percent Total 3 6" xfId="19547"/>
    <cellStyle name="CALC Percent Total 3 6 2" xfId="27868"/>
    <cellStyle name="CALC Percent Total 3 6 2 2" xfId="49031"/>
    <cellStyle name="CALC Percent Total 3 6 3" xfId="35016"/>
    <cellStyle name="CALC Percent Total 3 6 4" xfId="49032"/>
    <cellStyle name="CALC Percent Total 3 7" xfId="19454"/>
    <cellStyle name="CALC Percent Total 3 7 2" xfId="27775"/>
    <cellStyle name="CALC Percent Total 3 7 2 2" xfId="49033"/>
    <cellStyle name="CALC Percent Total 3 7 3" xfId="34923"/>
    <cellStyle name="CALC Percent Total 3 7 4" xfId="49034"/>
    <cellStyle name="CALC Percent Total 3 8" xfId="22889"/>
    <cellStyle name="CALC Percent Total 3 8 2" xfId="49035"/>
    <cellStyle name="CALC Percent Total 30" xfId="14840"/>
    <cellStyle name="CALC Percent Total 30 10" xfId="23203"/>
    <cellStyle name="CALC Percent Total 30 10 2" xfId="49036"/>
    <cellStyle name="CALC Percent Total 30 11" xfId="49037"/>
    <cellStyle name="CALC Percent Total 30 12" xfId="49038"/>
    <cellStyle name="CALC Percent Total 30 2" xfId="15921"/>
    <cellStyle name="CALC Percent Total 30 2 2" xfId="24238"/>
    <cellStyle name="CALC Percent Total 30 2 2 2" xfId="49039"/>
    <cellStyle name="CALC Percent Total 30 2 3" xfId="31522"/>
    <cellStyle name="CALC Percent Total 30 2 4" xfId="49040"/>
    <cellStyle name="CALC Percent Total 30 3" xfId="16887"/>
    <cellStyle name="CALC Percent Total 30 3 2" xfId="25210"/>
    <cellStyle name="CALC Percent Total 30 3 2 2" xfId="49041"/>
    <cellStyle name="CALC Percent Total 30 3 3" xfId="32455"/>
    <cellStyle name="CALC Percent Total 30 3 4" xfId="49042"/>
    <cellStyle name="CALC Percent Total 30 4" xfId="17914"/>
    <cellStyle name="CALC Percent Total 30 4 2" xfId="26236"/>
    <cellStyle name="CALC Percent Total 30 4 2 2" xfId="49043"/>
    <cellStyle name="CALC Percent Total 30 4 3" xfId="33432"/>
    <cellStyle name="CALC Percent Total 30 4 4" xfId="49044"/>
    <cellStyle name="CALC Percent Total 30 5" xfId="18898"/>
    <cellStyle name="CALC Percent Total 30 5 2" xfId="27218"/>
    <cellStyle name="CALC Percent Total 30 5 2 2" xfId="49045"/>
    <cellStyle name="CALC Percent Total 30 5 3" xfId="34373"/>
    <cellStyle name="CALC Percent Total 30 5 4" xfId="49046"/>
    <cellStyle name="CALC Percent Total 30 6" xfId="19866"/>
    <cellStyle name="CALC Percent Total 30 6 2" xfId="28188"/>
    <cellStyle name="CALC Percent Total 30 6 2 2" xfId="49047"/>
    <cellStyle name="CALC Percent Total 30 6 3" xfId="35320"/>
    <cellStyle name="CALC Percent Total 30 6 4" xfId="49048"/>
    <cellStyle name="CALC Percent Total 30 7" xfId="20824"/>
    <cellStyle name="CALC Percent Total 30 7 2" xfId="29143"/>
    <cellStyle name="CALC Percent Total 30 7 2 2" xfId="49049"/>
    <cellStyle name="CALC Percent Total 30 7 3" xfId="36230"/>
    <cellStyle name="CALC Percent Total 30 7 4" xfId="49050"/>
    <cellStyle name="CALC Percent Total 30 8" xfId="21259"/>
    <cellStyle name="CALC Percent Total 30 8 2" xfId="29568"/>
    <cellStyle name="CALC Percent Total 30 8 2 2" xfId="49051"/>
    <cellStyle name="CALC Percent Total 30 8 3" xfId="36636"/>
    <cellStyle name="CALC Percent Total 30 8 4" xfId="49052"/>
    <cellStyle name="CALC Percent Total 30 9" xfId="22259"/>
    <cellStyle name="CALC Percent Total 30 9 2" xfId="30557"/>
    <cellStyle name="CALC Percent Total 30 9 2 2" xfId="49053"/>
    <cellStyle name="CALC Percent Total 30 9 3" xfId="37583"/>
    <cellStyle name="CALC Percent Total 30 9 4" xfId="49054"/>
    <cellStyle name="CALC Percent Total 31" xfId="14844"/>
    <cellStyle name="CALC Percent Total 31 10" xfId="23207"/>
    <cellStyle name="CALC Percent Total 31 10 2" xfId="49055"/>
    <cellStyle name="CALC Percent Total 31 11" xfId="49056"/>
    <cellStyle name="CALC Percent Total 31 12" xfId="49057"/>
    <cellStyle name="CALC Percent Total 31 2" xfId="15925"/>
    <cellStyle name="CALC Percent Total 31 2 2" xfId="24242"/>
    <cellStyle name="CALC Percent Total 31 2 2 2" xfId="49058"/>
    <cellStyle name="CALC Percent Total 31 2 3" xfId="31526"/>
    <cellStyle name="CALC Percent Total 31 2 4" xfId="49059"/>
    <cellStyle name="CALC Percent Total 31 3" xfId="16891"/>
    <cellStyle name="CALC Percent Total 31 3 2" xfId="25214"/>
    <cellStyle name="CALC Percent Total 31 3 2 2" xfId="49060"/>
    <cellStyle name="CALC Percent Total 31 3 3" xfId="32459"/>
    <cellStyle name="CALC Percent Total 31 3 4" xfId="49061"/>
    <cellStyle name="CALC Percent Total 31 4" xfId="17918"/>
    <cellStyle name="CALC Percent Total 31 4 2" xfId="26240"/>
    <cellStyle name="CALC Percent Total 31 4 2 2" xfId="49062"/>
    <cellStyle name="CALC Percent Total 31 4 3" xfId="33436"/>
    <cellStyle name="CALC Percent Total 31 4 4" xfId="49063"/>
    <cellStyle name="CALC Percent Total 31 5" xfId="18902"/>
    <cellStyle name="CALC Percent Total 31 5 2" xfId="27222"/>
    <cellStyle name="CALC Percent Total 31 5 2 2" xfId="49064"/>
    <cellStyle name="CALC Percent Total 31 5 3" xfId="34377"/>
    <cellStyle name="CALC Percent Total 31 5 4" xfId="49065"/>
    <cellStyle name="CALC Percent Total 31 6" xfId="19870"/>
    <cellStyle name="CALC Percent Total 31 6 2" xfId="28192"/>
    <cellStyle name="CALC Percent Total 31 6 2 2" xfId="49066"/>
    <cellStyle name="CALC Percent Total 31 6 3" xfId="35324"/>
    <cellStyle name="CALC Percent Total 31 6 4" xfId="49067"/>
    <cellStyle name="CALC Percent Total 31 7" xfId="20828"/>
    <cellStyle name="CALC Percent Total 31 7 2" xfId="29147"/>
    <cellStyle name="CALC Percent Total 31 7 2 2" xfId="49068"/>
    <cellStyle name="CALC Percent Total 31 7 3" xfId="36234"/>
    <cellStyle name="CALC Percent Total 31 7 4" xfId="49069"/>
    <cellStyle name="CALC Percent Total 31 8" xfId="17564"/>
    <cellStyle name="CALC Percent Total 31 8 2" xfId="25883"/>
    <cellStyle name="CALC Percent Total 31 8 2 2" xfId="49070"/>
    <cellStyle name="CALC Percent Total 31 8 3" xfId="33098"/>
    <cellStyle name="CALC Percent Total 31 8 4" xfId="49071"/>
    <cellStyle name="CALC Percent Total 31 9" xfId="22263"/>
    <cellStyle name="CALC Percent Total 31 9 2" xfId="30561"/>
    <cellStyle name="CALC Percent Total 31 9 2 2" xfId="49072"/>
    <cellStyle name="CALC Percent Total 31 9 3" xfId="37587"/>
    <cellStyle name="CALC Percent Total 31 9 4" xfId="49073"/>
    <cellStyle name="CALC Percent Total 32" xfId="14847"/>
    <cellStyle name="CALC Percent Total 32 10" xfId="23210"/>
    <cellStyle name="CALC Percent Total 32 10 2" xfId="49074"/>
    <cellStyle name="CALC Percent Total 32 11" xfId="49075"/>
    <cellStyle name="CALC Percent Total 32 12" xfId="49076"/>
    <cellStyle name="CALC Percent Total 32 2" xfId="15928"/>
    <cellStyle name="CALC Percent Total 32 2 2" xfId="24245"/>
    <cellStyle name="CALC Percent Total 32 2 2 2" xfId="49077"/>
    <cellStyle name="CALC Percent Total 32 2 3" xfId="31529"/>
    <cellStyle name="CALC Percent Total 32 2 4" xfId="49078"/>
    <cellStyle name="CALC Percent Total 32 3" xfId="16894"/>
    <cellStyle name="CALC Percent Total 32 3 2" xfId="25217"/>
    <cellStyle name="CALC Percent Total 32 3 2 2" xfId="49079"/>
    <cellStyle name="CALC Percent Total 32 3 3" xfId="32462"/>
    <cellStyle name="CALC Percent Total 32 3 4" xfId="49080"/>
    <cellStyle name="CALC Percent Total 32 4" xfId="17921"/>
    <cellStyle name="CALC Percent Total 32 4 2" xfId="26243"/>
    <cellStyle name="CALC Percent Total 32 4 2 2" xfId="49081"/>
    <cellStyle name="CALC Percent Total 32 4 3" xfId="33439"/>
    <cellStyle name="CALC Percent Total 32 4 4" xfId="49082"/>
    <cellStyle name="CALC Percent Total 32 5" xfId="18905"/>
    <cellStyle name="CALC Percent Total 32 5 2" xfId="27225"/>
    <cellStyle name="CALC Percent Total 32 5 2 2" xfId="49083"/>
    <cellStyle name="CALC Percent Total 32 5 3" xfId="34380"/>
    <cellStyle name="CALC Percent Total 32 5 4" xfId="49084"/>
    <cellStyle name="CALC Percent Total 32 6" xfId="19873"/>
    <cellStyle name="CALC Percent Total 32 6 2" xfId="28195"/>
    <cellStyle name="CALC Percent Total 32 6 2 2" xfId="49085"/>
    <cellStyle name="CALC Percent Total 32 6 3" xfId="35327"/>
    <cellStyle name="CALC Percent Total 32 6 4" xfId="49086"/>
    <cellStyle name="CALC Percent Total 32 7" xfId="20831"/>
    <cellStyle name="CALC Percent Total 32 7 2" xfId="29150"/>
    <cellStyle name="CALC Percent Total 32 7 2 2" xfId="49087"/>
    <cellStyle name="CALC Percent Total 32 7 3" xfId="36237"/>
    <cellStyle name="CALC Percent Total 32 7 4" xfId="49088"/>
    <cellStyle name="CALC Percent Total 32 8" xfId="21127"/>
    <cellStyle name="CALC Percent Total 32 8 2" xfId="29441"/>
    <cellStyle name="CALC Percent Total 32 8 2 2" xfId="49089"/>
    <cellStyle name="CALC Percent Total 32 8 3" xfId="36514"/>
    <cellStyle name="CALC Percent Total 32 8 4" xfId="49090"/>
    <cellStyle name="CALC Percent Total 32 9" xfId="22266"/>
    <cellStyle name="CALC Percent Total 32 9 2" xfId="30564"/>
    <cellStyle name="CALC Percent Total 32 9 2 2" xfId="49091"/>
    <cellStyle name="CALC Percent Total 32 9 3" xfId="37590"/>
    <cellStyle name="CALC Percent Total 32 9 4" xfId="49092"/>
    <cellStyle name="CALC Percent Total 33" xfId="14789"/>
    <cellStyle name="CALC Percent Total 33 10" xfId="23154"/>
    <cellStyle name="CALC Percent Total 33 10 2" xfId="49093"/>
    <cellStyle name="CALC Percent Total 33 11" xfId="49094"/>
    <cellStyle name="CALC Percent Total 33 12" xfId="49095"/>
    <cellStyle name="CALC Percent Total 33 2" xfId="15870"/>
    <cellStyle name="CALC Percent Total 33 2 2" xfId="24189"/>
    <cellStyle name="CALC Percent Total 33 2 2 2" xfId="49096"/>
    <cellStyle name="CALC Percent Total 33 2 3" xfId="31475"/>
    <cellStyle name="CALC Percent Total 33 2 4" xfId="49097"/>
    <cellStyle name="CALC Percent Total 33 3" xfId="16836"/>
    <cellStyle name="CALC Percent Total 33 3 2" xfId="25161"/>
    <cellStyle name="CALC Percent Total 33 3 2 2" xfId="49098"/>
    <cellStyle name="CALC Percent Total 33 3 3" xfId="32408"/>
    <cellStyle name="CALC Percent Total 33 3 4" xfId="49099"/>
    <cellStyle name="CALC Percent Total 33 4" xfId="17863"/>
    <cellStyle name="CALC Percent Total 33 4 2" xfId="26187"/>
    <cellStyle name="CALC Percent Total 33 4 2 2" xfId="49100"/>
    <cellStyle name="CALC Percent Total 33 4 3" xfId="33385"/>
    <cellStyle name="CALC Percent Total 33 4 4" xfId="49101"/>
    <cellStyle name="CALC Percent Total 33 5" xfId="18847"/>
    <cellStyle name="CALC Percent Total 33 5 2" xfId="27168"/>
    <cellStyle name="CALC Percent Total 33 5 2 2" xfId="49102"/>
    <cellStyle name="CALC Percent Total 33 5 3" xfId="34325"/>
    <cellStyle name="CALC Percent Total 33 5 4" xfId="49103"/>
    <cellStyle name="CALC Percent Total 33 6" xfId="19815"/>
    <cellStyle name="CALC Percent Total 33 6 2" xfId="28137"/>
    <cellStyle name="CALC Percent Total 33 6 2 2" xfId="49104"/>
    <cellStyle name="CALC Percent Total 33 6 3" xfId="35271"/>
    <cellStyle name="CALC Percent Total 33 6 4" xfId="49105"/>
    <cellStyle name="CALC Percent Total 33 7" xfId="20773"/>
    <cellStyle name="CALC Percent Total 33 7 2" xfId="29094"/>
    <cellStyle name="CALC Percent Total 33 7 2 2" xfId="49106"/>
    <cellStyle name="CALC Percent Total 33 7 3" xfId="36184"/>
    <cellStyle name="CALC Percent Total 33 7 4" xfId="49107"/>
    <cellStyle name="CALC Percent Total 33 8" xfId="21336"/>
    <cellStyle name="CALC Percent Total 33 8 2" xfId="29640"/>
    <cellStyle name="CALC Percent Total 33 8 2 2" xfId="49108"/>
    <cellStyle name="CALC Percent Total 33 8 3" xfId="36706"/>
    <cellStyle name="CALC Percent Total 33 8 4" xfId="49109"/>
    <cellStyle name="CALC Percent Total 33 9" xfId="22209"/>
    <cellStyle name="CALC Percent Total 33 9 2" xfId="30507"/>
    <cellStyle name="CALC Percent Total 33 9 2 2" xfId="49110"/>
    <cellStyle name="CALC Percent Total 33 9 3" xfId="37536"/>
    <cellStyle name="CALC Percent Total 33 9 4" xfId="49111"/>
    <cellStyle name="CALC Percent Total 34" xfId="14734"/>
    <cellStyle name="CALC Percent Total 34 10" xfId="23098"/>
    <cellStyle name="CALC Percent Total 34 10 2" xfId="49112"/>
    <cellStyle name="CALC Percent Total 34 11" xfId="49113"/>
    <cellStyle name="CALC Percent Total 34 12" xfId="49114"/>
    <cellStyle name="CALC Percent Total 34 2" xfId="15815"/>
    <cellStyle name="CALC Percent Total 34 2 2" xfId="24133"/>
    <cellStyle name="CALC Percent Total 34 2 2 2" xfId="49115"/>
    <cellStyle name="CALC Percent Total 34 2 3" xfId="31421"/>
    <cellStyle name="CALC Percent Total 34 2 4" xfId="49116"/>
    <cellStyle name="CALC Percent Total 34 3" xfId="16781"/>
    <cellStyle name="CALC Percent Total 34 3 2" xfId="25105"/>
    <cellStyle name="CALC Percent Total 34 3 2 2" xfId="49117"/>
    <cellStyle name="CALC Percent Total 34 3 3" xfId="32354"/>
    <cellStyle name="CALC Percent Total 34 3 4" xfId="49118"/>
    <cellStyle name="CALC Percent Total 34 4" xfId="17807"/>
    <cellStyle name="CALC Percent Total 34 4 2" xfId="26131"/>
    <cellStyle name="CALC Percent Total 34 4 2 2" xfId="49119"/>
    <cellStyle name="CALC Percent Total 34 4 3" xfId="33331"/>
    <cellStyle name="CALC Percent Total 34 4 4" xfId="49120"/>
    <cellStyle name="CALC Percent Total 34 5" xfId="18791"/>
    <cellStyle name="CALC Percent Total 34 5 2" xfId="27112"/>
    <cellStyle name="CALC Percent Total 34 5 2 2" xfId="49121"/>
    <cellStyle name="CALC Percent Total 34 5 3" xfId="34271"/>
    <cellStyle name="CALC Percent Total 34 5 4" xfId="49122"/>
    <cellStyle name="CALC Percent Total 34 6" xfId="19759"/>
    <cellStyle name="CALC Percent Total 34 6 2" xfId="28081"/>
    <cellStyle name="CALC Percent Total 34 6 2 2" xfId="49123"/>
    <cellStyle name="CALC Percent Total 34 6 3" xfId="35217"/>
    <cellStyle name="CALC Percent Total 34 6 4" xfId="49124"/>
    <cellStyle name="CALC Percent Total 34 7" xfId="20717"/>
    <cellStyle name="CALC Percent Total 34 7 2" xfId="29038"/>
    <cellStyle name="CALC Percent Total 34 7 2 2" xfId="49125"/>
    <cellStyle name="CALC Percent Total 34 7 3" xfId="36131"/>
    <cellStyle name="CALC Percent Total 34 7 4" xfId="49126"/>
    <cellStyle name="CALC Percent Total 34 8" xfId="17554"/>
    <cellStyle name="CALC Percent Total 34 8 2" xfId="25873"/>
    <cellStyle name="CALC Percent Total 34 8 2 2" xfId="49127"/>
    <cellStyle name="CALC Percent Total 34 8 3" xfId="33090"/>
    <cellStyle name="CALC Percent Total 34 8 4" xfId="49128"/>
    <cellStyle name="CALC Percent Total 34 9" xfId="22153"/>
    <cellStyle name="CALC Percent Total 34 9 2" xfId="30451"/>
    <cellStyle name="CALC Percent Total 34 9 2 2" xfId="49129"/>
    <cellStyle name="CALC Percent Total 34 9 3" xfId="37482"/>
    <cellStyle name="CALC Percent Total 34 9 4" xfId="49130"/>
    <cellStyle name="CALC Percent Total 35" xfId="14848"/>
    <cellStyle name="CALC Percent Total 35 10" xfId="23211"/>
    <cellStyle name="CALC Percent Total 35 10 2" xfId="49131"/>
    <cellStyle name="CALC Percent Total 35 11" xfId="49132"/>
    <cellStyle name="CALC Percent Total 35 12" xfId="49133"/>
    <cellStyle name="CALC Percent Total 35 2" xfId="15929"/>
    <cellStyle name="CALC Percent Total 35 2 2" xfId="24246"/>
    <cellStyle name="CALC Percent Total 35 2 2 2" xfId="49134"/>
    <cellStyle name="CALC Percent Total 35 2 3" xfId="31530"/>
    <cellStyle name="CALC Percent Total 35 2 4" xfId="49135"/>
    <cellStyle name="CALC Percent Total 35 3" xfId="16895"/>
    <cellStyle name="CALC Percent Total 35 3 2" xfId="25218"/>
    <cellStyle name="CALC Percent Total 35 3 2 2" xfId="49136"/>
    <cellStyle name="CALC Percent Total 35 3 3" xfId="32463"/>
    <cellStyle name="CALC Percent Total 35 3 4" xfId="49137"/>
    <cellStyle name="CALC Percent Total 35 4" xfId="17922"/>
    <cellStyle name="CALC Percent Total 35 4 2" xfId="26244"/>
    <cellStyle name="CALC Percent Total 35 4 2 2" xfId="49138"/>
    <cellStyle name="CALC Percent Total 35 4 3" xfId="33440"/>
    <cellStyle name="CALC Percent Total 35 4 4" xfId="49139"/>
    <cellStyle name="CALC Percent Total 35 5" xfId="18906"/>
    <cellStyle name="CALC Percent Total 35 5 2" xfId="27226"/>
    <cellStyle name="CALC Percent Total 35 5 2 2" xfId="49140"/>
    <cellStyle name="CALC Percent Total 35 5 3" xfId="34381"/>
    <cellStyle name="CALC Percent Total 35 5 4" xfId="49141"/>
    <cellStyle name="CALC Percent Total 35 6" xfId="19874"/>
    <cellStyle name="CALC Percent Total 35 6 2" xfId="28196"/>
    <cellStyle name="CALC Percent Total 35 6 2 2" xfId="49142"/>
    <cellStyle name="CALC Percent Total 35 6 3" xfId="35328"/>
    <cellStyle name="CALC Percent Total 35 6 4" xfId="49143"/>
    <cellStyle name="CALC Percent Total 35 7" xfId="20832"/>
    <cellStyle name="CALC Percent Total 35 7 2" xfId="29151"/>
    <cellStyle name="CALC Percent Total 35 7 2 2" xfId="49144"/>
    <cellStyle name="CALC Percent Total 35 7 3" xfId="36238"/>
    <cellStyle name="CALC Percent Total 35 7 4" xfId="49145"/>
    <cellStyle name="CALC Percent Total 35 8" xfId="21114"/>
    <cellStyle name="CALC Percent Total 35 8 2" xfId="29428"/>
    <cellStyle name="CALC Percent Total 35 8 2 2" xfId="49146"/>
    <cellStyle name="CALC Percent Total 35 8 3" xfId="36501"/>
    <cellStyle name="CALC Percent Total 35 8 4" xfId="49147"/>
    <cellStyle name="CALC Percent Total 35 9" xfId="22267"/>
    <cellStyle name="CALC Percent Total 35 9 2" xfId="30565"/>
    <cellStyle name="CALC Percent Total 35 9 2 2" xfId="49148"/>
    <cellStyle name="CALC Percent Total 35 9 3" xfId="37591"/>
    <cellStyle name="CALC Percent Total 35 9 4" xfId="49149"/>
    <cellStyle name="CALC Percent Total 36" xfId="14845"/>
    <cellStyle name="CALC Percent Total 36 10" xfId="23208"/>
    <cellStyle name="CALC Percent Total 36 10 2" xfId="49150"/>
    <cellStyle name="CALC Percent Total 36 11" xfId="49151"/>
    <cellStyle name="CALC Percent Total 36 12" xfId="49152"/>
    <cellStyle name="CALC Percent Total 36 2" xfId="15926"/>
    <cellStyle name="CALC Percent Total 36 2 2" xfId="24243"/>
    <cellStyle name="CALC Percent Total 36 2 2 2" xfId="49153"/>
    <cellStyle name="CALC Percent Total 36 2 3" xfId="31527"/>
    <cellStyle name="CALC Percent Total 36 2 4" xfId="49154"/>
    <cellStyle name="CALC Percent Total 36 3" xfId="16892"/>
    <cellStyle name="CALC Percent Total 36 3 2" xfId="25215"/>
    <cellStyle name="CALC Percent Total 36 3 2 2" xfId="49155"/>
    <cellStyle name="CALC Percent Total 36 3 3" xfId="32460"/>
    <cellStyle name="CALC Percent Total 36 3 4" xfId="49156"/>
    <cellStyle name="CALC Percent Total 36 4" xfId="17919"/>
    <cellStyle name="CALC Percent Total 36 4 2" xfId="26241"/>
    <cellStyle name="CALC Percent Total 36 4 2 2" xfId="49157"/>
    <cellStyle name="CALC Percent Total 36 4 3" xfId="33437"/>
    <cellStyle name="CALC Percent Total 36 4 4" xfId="49158"/>
    <cellStyle name="CALC Percent Total 36 5" xfId="18903"/>
    <cellStyle name="CALC Percent Total 36 5 2" xfId="27223"/>
    <cellStyle name="CALC Percent Total 36 5 2 2" xfId="49159"/>
    <cellStyle name="CALC Percent Total 36 5 3" xfId="34378"/>
    <cellStyle name="CALC Percent Total 36 5 4" xfId="49160"/>
    <cellStyle name="CALC Percent Total 36 6" xfId="19871"/>
    <cellStyle name="CALC Percent Total 36 6 2" xfId="28193"/>
    <cellStyle name="CALC Percent Total 36 6 2 2" xfId="49161"/>
    <cellStyle name="CALC Percent Total 36 6 3" xfId="35325"/>
    <cellStyle name="CALC Percent Total 36 6 4" xfId="49162"/>
    <cellStyle name="CALC Percent Total 36 7" xfId="20829"/>
    <cellStyle name="CALC Percent Total 36 7 2" xfId="29148"/>
    <cellStyle name="CALC Percent Total 36 7 2 2" xfId="49163"/>
    <cellStyle name="CALC Percent Total 36 7 3" xfId="36235"/>
    <cellStyle name="CALC Percent Total 36 7 4" xfId="49164"/>
    <cellStyle name="CALC Percent Total 36 8" xfId="21153"/>
    <cellStyle name="CALC Percent Total 36 8 2" xfId="29465"/>
    <cellStyle name="CALC Percent Total 36 8 2 2" xfId="49165"/>
    <cellStyle name="CALC Percent Total 36 8 3" xfId="36537"/>
    <cellStyle name="CALC Percent Total 36 8 4" xfId="49166"/>
    <cellStyle name="CALC Percent Total 36 9" xfId="22264"/>
    <cellStyle name="CALC Percent Total 36 9 2" xfId="30562"/>
    <cellStyle name="CALC Percent Total 36 9 2 2" xfId="49167"/>
    <cellStyle name="CALC Percent Total 36 9 3" xfId="37588"/>
    <cellStyle name="CALC Percent Total 36 9 4" xfId="49168"/>
    <cellStyle name="CALC Percent Total 37" xfId="14785"/>
    <cellStyle name="CALC Percent Total 37 10" xfId="23150"/>
    <cellStyle name="CALC Percent Total 37 10 2" xfId="49169"/>
    <cellStyle name="CALC Percent Total 37 11" xfId="49170"/>
    <cellStyle name="CALC Percent Total 37 12" xfId="49171"/>
    <cellStyle name="CALC Percent Total 37 2" xfId="15866"/>
    <cellStyle name="CALC Percent Total 37 2 2" xfId="24185"/>
    <cellStyle name="CALC Percent Total 37 2 2 2" xfId="49172"/>
    <cellStyle name="CALC Percent Total 37 2 3" xfId="31472"/>
    <cellStyle name="CALC Percent Total 37 2 4" xfId="49173"/>
    <cellStyle name="CALC Percent Total 37 3" xfId="16832"/>
    <cellStyle name="CALC Percent Total 37 3 2" xfId="25157"/>
    <cellStyle name="CALC Percent Total 37 3 2 2" xfId="49174"/>
    <cellStyle name="CALC Percent Total 37 3 3" xfId="32405"/>
    <cellStyle name="CALC Percent Total 37 3 4" xfId="49175"/>
    <cellStyle name="CALC Percent Total 37 4" xfId="17859"/>
    <cellStyle name="CALC Percent Total 37 4 2" xfId="26183"/>
    <cellStyle name="CALC Percent Total 37 4 2 2" xfId="49176"/>
    <cellStyle name="CALC Percent Total 37 4 3" xfId="33382"/>
    <cellStyle name="CALC Percent Total 37 4 4" xfId="49177"/>
    <cellStyle name="CALC Percent Total 37 5" xfId="18843"/>
    <cellStyle name="CALC Percent Total 37 5 2" xfId="27164"/>
    <cellStyle name="CALC Percent Total 37 5 2 2" xfId="49178"/>
    <cellStyle name="CALC Percent Total 37 5 3" xfId="34322"/>
    <cellStyle name="CALC Percent Total 37 5 4" xfId="49179"/>
    <cellStyle name="CALC Percent Total 37 6" xfId="19811"/>
    <cellStyle name="CALC Percent Total 37 6 2" xfId="28133"/>
    <cellStyle name="CALC Percent Total 37 6 2 2" xfId="49180"/>
    <cellStyle name="CALC Percent Total 37 6 3" xfId="35268"/>
    <cellStyle name="CALC Percent Total 37 6 4" xfId="49181"/>
    <cellStyle name="CALC Percent Total 37 7" xfId="20769"/>
    <cellStyle name="CALC Percent Total 37 7 2" xfId="29090"/>
    <cellStyle name="CALC Percent Total 37 7 2 2" xfId="49182"/>
    <cellStyle name="CALC Percent Total 37 7 3" xfId="36181"/>
    <cellStyle name="CALC Percent Total 37 7 4" xfId="49183"/>
    <cellStyle name="CALC Percent Total 37 8" xfId="21095"/>
    <cellStyle name="CALC Percent Total 37 8 2" xfId="29412"/>
    <cellStyle name="CALC Percent Total 37 8 2 2" xfId="49184"/>
    <cellStyle name="CALC Percent Total 37 8 3" xfId="36487"/>
    <cellStyle name="CALC Percent Total 37 8 4" xfId="49185"/>
    <cellStyle name="CALC Percent Total 37 9" xfId="22205"/>
    <cellStyle name="CALC Percent Total 37 9 2" xfId="30503"/>
    <cellStyle name="CALC Percent Total 37 9 2 2" xfId="49186"/>
    <cellStyle name="CALC Percent Total 37 9 3" xfId="37533"/>
    <cellStyle name="CALC Percent Total 37 9 4" xfId="49187"/>
    <cellStyle name="CALC Percent Total 38" xfId="14749"/>
    <cellStyle name="CALC Percent Total 38 10" xfId="23113"/>
    <cellStyle name="CALC Percent Total 38 10 2" xfId="49188"/>
    <cellStyle name="CALC Percent Total 38 11" xfId="49189"/>
    <cellStyle name="CALC Percent Total 38 12" xfId="49190"/>
    <cellStyle name="CALC Percent Total 38 2" xfId="15830"/>
    <cellStyle name="CALC Percent Total 38 2 2" xfId="24148"/>
    <cellStyle name="CALC Percent Total 38 2 2 2" xfId="49191"/>
    <cellStyle name="CALC Percent Total 38 2 3" xfId="31436"/>
    <cellStyle name="CALC Percent Total 38 2 4" xfId="49192"/>
    <cellStyle name="CALC Percent Total 38 3" xfId="16796"/>
    <cellStyle name="CALC Percent Total 38 3 2" xfId="25120"/>
    <cellStyle name="CALC Percent Total 38 3 2 2" xfId="49193"/>
    <cellStyle name="CALC Percent Total 38 3 3" xfId="32369"/>
    <cellStyle name="CALC Percent Total 38 3 4" xfId="49194"/>
    <cellStyle name="CALC Percent Total 38 4" xfId="17822"/>
    <cellStyle name="CALC Percent Total 38 4 2" xfId="26146"/>
    <cellStyle name="CALC Percent Total 38 4 2 2" xfId="49195"/>
    <cellStyle name="CALC Percent Total 38 4 3" xfId="33346"/>
    <cellStyle name="CALC Percent Total 38 4 4" xfId="49196"/>
    <cellStyle name="CALC Percent Total 38 5" xfId="18806"/>
    <cellStyle name="CALC Percent Total 38 5 2" xfId="27127"/>
    <cellStyle name="CALC Percent Total 38 5 2 2" xfId="49197"/>
    <cellStyle name="CALC Percent Total 38 5 3" xfId="34286"/>
    <cellStyle name="CALC Percent Total 38 5 4" xfId="49198"/>
    <cellStyle name="CALC Percent Total 38 6" xfId="19774"/>
    <cellStyle name="CALC Percent Total 38 6 2" xfId="28096"/>
    <cellStyle name="CALC Percent Total 38 6 2 2" xfId="49199"/>
    <cellStyle name="CALC Percent Total 38 6 3" xfId="35232"/>
    <cellStyle name="CALC Percent Total 38 6 4" xfId="49200"/>
    <cellStyle name="CALC Percent Total 38 7" xfId="20732"/>
    <cellStyle name="CALC Percent Total 38 7 2" xfId="29053"/>
    <cellStyle name="CALC Percent Total 38 7 2 2" xfId="49201"/>
    <cellStyle name="CALC Percent Total 38 7 3" xfId="36145"/>
    <cellStyle name="CALC Percent Total 38 7 4" xfId="49202"/>
    <cellStyle name="CALC Percent Total 38 8" xfId="21117"/>
    <cellStyle name="CALC Percent Total 38 8 2" xfId="29431"/>
    <cellStyle name="CALC Percent Total 38 8 2 2" xfId="49203"/>
    <cellStyle name="CALC Percent Total 38 8 3" xfId="36504"/>
    <cellStyle name="CALC Percent Total 38 8 4" xfId="49204"/>
    <cellStyle name="CALC Percent Total 38 9" xfId="22168"/>
    <cellStyle name="CALC Percent Total 38 9 2" xfId="30466"/>
    <cellStyle name="CALC Percent Total 38 9 2 2" xfId="49205"/>
    <cellStyle name="CALC Percent Total 38 9 3" xfId="37497"/>
    <cellStyle name="CALC Percent Total 38 9 4" xfId="49206"/>
    <cellStyle name="CALC Percent Total 39" xfId="14920"/>
    <cellStyle name="CALC Percent Total 39 10" xfId="23283"/>
    <cellStyle name="CALC Percent Total 39 10 2" xfId="49207"/>
    <cellStyle name="CALC Percent Total 39 11" xfId="49208"/>
    <cellStyle name="CALC Percent Total 39 12" xfId="49209"/>
    <cellStyle name="CALC Percent Total 39 2" xfId="16001"/>
    <cellStyle name="CALC Percent Total 39 2 2" xfId="24318"/>
    <cellStyle name="CALC Percent Total 39 2 2 2" xfId="49210"/>
    <cellStyle name="CALC Percent Total 39 2 3" xfId="31598"/>
    <cellStyle name="CALC Percent Total 39 2 4" xfId="49211"/>
    <cellStyle name="CALC Percent Total 39 3" xfId="16967"/>
    <cellStyle name="CALC Percent Total 39 3 2" xfId="25290"/>
    <cellStyle name="CALC Percent Total 39 3 2 2" xfId="49212"/>
    <cellStyle name="CALC Percent Total 39 3 3" xfId="32531"/>
    <cellStyle name="CALC Percent Total 39 3 4" xfId="49213"/>
    <cellStyle name="CALC Percent Total 39 4" xfId="17994"/>
    <cellStyle name="CALC Percent Total 39 4 2" xfId="26316"/>
    <cellStyle name="CALC Percent Total 39 4 2 2" xfId="49214"/>
    <cellStyle name="CALC Percent Total 39 4 3" xfId="33508"/>
    <cellStyle name="CALC Percent Total 39 4 4" xfId="49215"/>
    <cellStyle name="CALC Percent Total 39 5" xfId="18978"/>
    <cellStyle name="CALC Percent Total 39 5 2" xfId="27298"/>
    <cellStyle name="CALC Percent Total 39 5 2 2" xfId="49216"/>
    <cellStyle name="CALC Percent Total 39 5 3" xfId="34449"/>
    <cellStyle name="CALC Percent Total 39 5 4" xfId="49217"/>
    <cellStyle name="CALC Percent Total 39 6" xfId="19946"/>
    <cellStyle name="CALC Percent Total 39 6 2" xfId="28268"/>
    <cellStyle name="CALC Percent Total 39 6 2 2" xfId="49218"/>
    <cellStyle name="CALC Percent Total 39 6 3" xfId="35396"/>
    <cellStyle name="CALC Percent Total 39 6 4" xfId="49219"/>
    <cellStyle name="CALC Percent Total 39 7" xfId="20904"/>
    <cellStyle name="CALC Percent Total 39 7 2" xfId="29223"/>
    <cellStyle name="CALC Percent Total 39 7 2 2" xfId="49220"/>
    <cellStyle name="CALC Percent Total 39 7 3" xfId="36306"/>
    <cellStyle name="CALC Percent Total 39 7 4" xfId="49221"/>
    <cellStyle name="CALC Percent Total 39 8" xfId="21411"/>
    <cellStyle name="CALC Percent Total 39 8 2" xfId="29714"/>
    <cellStyle name="CALC Percent Total 39 8 2 2" xfId="49222"/>
    <cellStyle name="CALC Percent Total 39 8 3" xfId="36776"/>
    <cellStyle name="CALC Percent Total 39 8 4" xfId="49223"/>
    <cellStyle name="CALC Percent Total 39 9" xfId="22339"/>
    <cellStyle name="CALC Percent Total 39 9 2" xfId="30637"/>
    <cellStyle name="CALC Percent Total 39 9 2 2" xfId="49224"/>
    <cellStyle name="CALC Percent Total 39 9 3" xfId="37659"/>
    <cellStyle name="CALC Percent Total 39 9 4" xfId="49225"/>
    <cellStyle name="CALC Percent Total 4" xfId="14584"/>
    <cellStyle name="CALC Percent Total 4 10" xfId="22943"/>
    <cellStyle name="CALC Percent Total 4 10 2" xfId="49226"/>
    <cellStyle name="CALC Percent Total 4 11" xfId="49227"/>
    <cellStyle name="CALC Percent Total 4 2" xfId="15664"/>
    <cellStyle name="CALC Percent Total 4 2 2" xfId="23979"/>
    <cellStyle name="CALC Percent Total 4 2 2 2" xfId="49228"/>
    <cellStyle name="CALC Percent Total 4 2 3" xfId="31276"/>
    <cellStyle name="CALC Percent Total 4 2 4" xfId="49229"/>
    <cellStyle name="CALC Percent Total 4 3" xfId="16631"/>
    <cellStyle name="CALC Percent Total 4 3 2" xfId="24950"/>
    <cellStyle name="CALC Percent Total 4 3 2 2" xfId="49230"/>
    <cellStyle name="CALC Percent Total 4 3 3" xfId="32209"/>
    <cellStyle name="CALC Percent Total 4 3 4" xfId="49231"/>
    <cellStyle name="CALC Percent Total 4 4" xfId="17652"/>
    <cellStyle name="CALC Percent Total 4 4 2" xfId="25976"/>
    <cellStyle name="CALC Percent Total 4 4 2 2" xfId="49232"/>
    <cellStyle name="CALC Percent Total 4 4 3" xfId="33186"/>
    <cellStyle name="CALC Percent Total 4 4 4" xfId="49233"/>
    <cellStyle name="CALC Percent Total 4 5" xfId="18635"/>
    <cellStyle name="CALC Percent Total 4 5 2" xfId="26955"/>
    <cellStyle name="CALC Percent Total 4 5 2 2" xfId="49234"/>
    <cellStyle name="CALC Percent Total 4 5 3" xfId="34123"/>
    <cellStyle name="CALC Percent Total 4 5 4" xfId="49235"/>
    <cellStyle name="CALC Percent Total 4 6" xfId="19604"/>
    <cellStyle name="CALC Percent Total 4 6 2" xfId="27924"/>
    <cellStyle name="CALC Percent Total 4 6 2 2" xfId="49236"/>
    <cellStyle name="CALC Percent Total 4 6 3" xfId="35069"/>
    <cellStyle name="CALC Percent Total 4 6 4" xfId="49237"/>
    <cellStyle name="CALC Percent Total 4 7" xfId="20561"/>
    <cellStyle name="CALC Percent Total 4 7 2" xfId="28883"/>
    <cellStyle name="CALC Percent Total 4 7 2 2" xfId="49238"/>
    <cellStyle name="CALC Percent Total 4 7 3" xfId="35986"/>
    <cellStyle name="CALC Percent Total 4 7 4" xfId="49239"/>
    <cellStyle name="CALC Percent Total 4 8" xfId="21184"/>
    <cellStyle name="CALC Percent Total 4 8 2" xfId="29496"/>
    <cellStyle name="CALC Percent Total 4 8 2 2" xfId="49240"/>
    <cellStyle name="CALC Percent Total 4 8 3" xfId="36567"/>
    <cellStyle name="CALC Percent Total 4 8 4" xfId="49241"/>
    <cellStyle name="CALC Percent Total 4 9" xfId="21997"/>
    <cellStyle name="CALC Percent Total 4 9 2" xfId="30297"/>
    <cellStyle name="CALC Percent Total 4 9 2 2" xfId="49242"/>
    <cellStyle name="CALC Percent Total 4 9 3" xfId="37337"/>
    <cellStyle name="CALC Percent Total 4 9 4" xfId="49243"/>
    <cellStyle name="CALC Percent Total 40" xfId="14937"/>
    <cellStyle name="CALC Percent Total 40 10" xfId="23300"/>
    <cellStyle name="CALC Percent Total 40 10 2" xfId="49244"/>
    <cellStyle name="CALC Percent Total 40 11" xfId="49245"/>
    <cellStyle name="CALC Percent Total 40 12" xfId="49246"/>
    <cellStyle name="CALC Percent Total 40 2" xfId="16018"/>
    <cellStyle name="CALC Percent Total 40 2 2" xfId="24335"/>
    <cellStyle name="CALC Percent Total 40 2 2 2" xfId="49247"/>
    <cellStyle name="CALC Percent Total 40 2 3" xfId="31615"/>
    <cellStyle name="CALC Percent Total 40 2 4" xfId="49248"/>
    <cellStyle name="CALC Percent Total 40 3" xfId="16984"/>
    <cellStyle name="CALC Percent Total 40 3 2" xfId="25307"/>
    <cellStyle name="CALC Percent Total 40 3 2 2" xfId="49249"/>
    <cellStyle name="CALC Percent Total 40 3 3" xfId="32548"/>
    <cellStyle name="CALC Percent Total 40 3 4" xfId="49250"/>
    <cellStyle name="CALC Percent Total 40 4" xfId="18011"/>
    <cellStyle name="CALC Percent Total 40 4 2" xfId="26333"/>
    <cellStyle name="CALC Percent Total 40 4 2 2" xfId="49251"/>
    <cellStyle name="CALC Percent Total 40 4 3" xfId="33525"/>
    <cellStyle name="CALC Percent Total 40 4 4" xfId="49252"/>
    <cellStyle name="CALC Percent Total 40 5" xfId="18995"/>
    <cellStyle name="CALC Percent Total 40 5 2" xfId="27315"/>
    <cellStyle name="CALC Percent Total 40 5 2 2" xfId="49253"/>
    <cellStyle name="CALC Percent Total 40 5 3" xfId="34466"/>
    <cellStyle name="CALC Percent Total 40 5 4" xfId="49254"/>
    <cellStyle name="CALC Percent Total 40 6" xfId="19963"/>
    <cellStyle name="CALC Percent Total 40 6 2" xfId="28285"/>
    <cellStyle name="CALC Percent Total 40 6 2 2" xfId="49255"/>
    <cellStyle name="CALC Percent Total 40 6 3" xfId="35413"/>
    <cellStyle name="CALC Percent Total 40 6 4" xfId="49256"/>
    <cellStyle name="CALC Percent Total 40 7" xfId="20921"/>
    <cellStyle name="CALC Percent Total 40 7 2" xfId="29240"/>
    <cellStyle name="CALC Percent Total 40 7 2 2" xfId="49257"/>
    <cellStyle name="CALC Percent Total 40 7 3" xfId="36323"/>
    <cellStyle name="CALC Percent Total 40 7 4" xfId="49258"/>
    <cellStyle name="CALC Percent Total 40 8" xfId="21428"/>
    <cellStyle name="CALC Percent Total 40 8 2" xfId="29731"/>
    <cellStyle name="CALC Percent Total 40 8 2 2" xfId="49259"/>
    <cellStyle name="CALC Percent Total 40 8 3" xfId="36793"/>
    <cellStyle name="CALC Percent Total 40 8 4" xfId="49260"/>
    <cellStyle name="CALC Percent Total 40 9" xfId="22356"/>
    <cellStyle name="CALC Percent Total 40 9 2" xfId="30654"/>
    <cellStyle name="CALC Percent Total 40 9 2 2" xfId="49261"/>
    <cellStyle name="CALC Percent Total 40 9 3" xfId="37676"/>
    <cellStyle name="CALC Percent Total 40 9 4" xfId="49262"/>
    <cellStyle name="CALC Percent Total 41" xfId="14916"/>
    <cellStyle name="CALC Percent Total 41 10" xfId="23279"/>
    <cellStyle name="CALC Percent Total 41 10 2" xfId="49263"/>
    <cellStyle name="CALC Percent Total 41 11" xfId="49264"/>
    <cellStyle name="CALC Percent Total 41 12" xfId="49265"/>
    <cellStyle name="CALC Percent Total 41 2" xfId="15997"/>
    <cellStyle name="CALC Percent Total 41 2 2" xfId="24314"/>
    <cellStyle name="CALC Percent Total 41 2 2 2" xfId="49266"/>
    <cellStyle name="CALC Percent Total 41 2 3" xfId="31594"/>
    <cellStyle name="CALC Percent Total 41 2 4" xfId="49267"/>
    <cellStyle name="CALC Percent Total 41 3" xfId="16963"/>
    <cellStyle name="CALC Percent Total 41 3 2" xfId="25286"/>
    <cellStyle name="CALC Percent Total 41 3 2 2" xfId="49268"/>
    <cellStyle name="CALC Percent Total 41 3 3" xfId="32527"/>
    <cellStyle name="CALC Percent Total 41 3 4" xfId="49269"/>
    <cellStyle name="CALC Percent Total 41 4" xfId="17990"/>
    <cellStyle name="CALC Percent Total 41 4 2" xfId="26312"/>
    <cellStyle name="CALC Percent Total 41 4 2 2" xfId="49270"/>
    <cellStyle name="CALC Percent Total 41 4 3" xfId="33504"/>
    <cellStyle name="CALC Percent Total 41 4 4" xfId="49271"/>
    <cellStyle name="CALC Percent Total 41 5" xfId="18974"/>
    <cellStyle name="CALC Percent Total 41 5 2" xfId="27294"/>
    <cellStyle name="CALC Percent Total 41 5 2 2" xfId="49272"/>
    <cellStyle name="CALC Percent Total 41 5 3" xfId="34445"/>
    <cellStyle name="CALC Percent Total 41 5 4" xfId="49273"/>
    <cellStyle name="CALC Percent Total 41 6" xfId="19942"/>
    <cellStyle name="CALC Percent Total 41 6 2" xfId="28264"/>
    <cellStyle name="CALC Percent Total 41 6 2 2" xfId="49274"/>
    <cellStyle name="CALC Percent Total 41 6 3" xfId="35392"/>
    <cellStyle name="CALC Percent Total 41 6 4" xfId="49275"/>
    <cellStyle name="CALC Percent Total 41 7" xfId="20900"/>
    <cellStyle name="CALC Percent Total 41 7 2" xfId="29219"/>
    <cellStyle name="CALC Percent Total 41 7 2 2" xfId="49276"/>
    <cellStyle name="CALC Percent Total 41 7 3" xfId="36302"/>
    <cellStyle name="CALC Percent Total 41 7 4" xfId="49277"/>
    <cellStyle name="CALC Percent Total 41 8" xfId="21407"/>
    <cellStyle name="CALC Percent Total 41 8 2" xfId="29710"/>
    <cellStyle name="CALC Percent Total 41 8 2 2" xfId="49278"/>
    <cellStyle name="CALC Percent Total 41 8 3" xfId="36772"/>
    <cellStyle name="CALC Percent Total 41 8 4" xfId="49279"/>
    <cellStyle name="CALC Percent Total 41 9" xfId="22335"/>
    <cellStyle name="CALC Percent Total 41 9 2" xfId="30633"/>
    <cellStyle name="CALC Percent Total 41 9 2 2" xfId="49280"/>
    <cellStyle name="CALC Percent Total 41 9 3" xfId="37655"/>
    <cellStyle name="CALC Percent Total 41 9 4" xfId="49281"/>
    <cellStyle name="CALC Percent Total 42" xfId="14911"/>
    <cellStyle name="CALC Percent Total 42 10" xfId="23274"/>
    <cellStyle name="CALC Percent Total 42 10 2" xfId="49282"/>
    <cellStyle name="CALC Percent Total 42 11" xfId="49283"/>
    <cellStyle name="CALC Percent Total 42 12" xfId="49284"/>
    <cellStyle name="CALC Percent Total 42 2" xfId="15992"/>
    <cellStyle name="CALC Percent Total 42 2 2" xfId="24309"/>
    <cellStyle name="CALC Percent Total 42 2 2 2" xfId="49285"/>
    <cellStyle name="CALC Percent Total 42 2 3" xfId="31589"/>
    <cellStyle name="CALC Percent Total 42 2 4" xfId="49286"/>
    <cellStyle name="CALC Percent Total 42 3" xfId="16958"/>
    <cellStyle name="CALC Percent Total 42 3 2" xfId="25281"/>
    <cellStyle name="CALC Percent Total 42 3 2 2" xfId="49287"/>
    <cellStyle name="CALC Percent Total 42 3 3" xfId="32522"/>
    <cellStyle name="CALC Percent Total 42 3 4" xfId="49288"/>
    <cellStyle name="CALC Percent Total 42 4" xfId="17985"/>
    <cellStyle name="CALC Percent Total 42 4 2" xfId="26307"/>
    <cellStyle name="CALC Percent Total 42 4 2 2" xfId="49289"/>
    <cellStyle name="CALC Percent Total 42 4 3" xfId="33499"/>
    <cellStyle name="CALC Percent Total 42 4 4" xfId="49290"/>
    <cellStyle name="CALC Percent Total 42 5" xfId="18969"/>
    <cellStyle name="CALC Percent Total 42 5 2" xfId="27289"/>
    <cellStyle name="CALC Percent Total 42 5 2 2" xfId="49291"/>
    <cellStyle name="CALC Percent Total 42 5 3" xfId="34440"/>
    <cellStyle name="CALC Percent Total 42 5 4" xfId="49292"/>
    <cellStyle name="CALC Percent Total 42 6" xfId="19937"/>
    <cellStyle name="CALC Percent Total 42 6 2" xfId="28259"/>
    <cellStyle name="CALC Percent Total 42 6 2 2" xfId="49293"/>
    <cellStyle name="CALC Percent Total 42 6 3" xfId="35387"/>
    <cellStyle name="CALC Percent Total 42 6 4" xfId="49294"/>
    <cellStyle name="CALC Percent Total 42 7" xfId="20895"/>
    <cellStyle name="CALC Percent Total 42 7 2" xfId="29214"/>
    <cellStyle name="CALC Percent Total 42 7 2 2" xfId="49295"/>
    <cellStyle name="CALC Percent Total 42 7 3" xfId="36297"/>
    <cellStyle name="CALC Percent Total 42 7 4" xfId="49296"/>
    <cellStyle name="CALC Percent Total 42 8" xfId="21402"/>
    <cellStyle name="CALC Percent Total 42 8 2" xfId="29705"/>
    <cellStyle name="CALC Percent Total 42 8 2 2" xfId="49297"/>
    <cellStyle name="CALC Percent Total 42 8 3" xfId="36767"/>
    <cellStyle name="CALC Percent Total 42 8 4" xfId="49298"/>
    <cellStyle name="CALC Percent Total 42 9" xfId="22330"/>
    <cellStyle name="CALC Percent Total 42 9 2" xfId="30628"/>
    <cellStyle name="CALC Percent Total 42 9 2 2" xfId="49299"/>
    <cellStyle name="CALC Percent Total 42 9 3" xfId="37650"/>
    <cellStyle name="CALC Percent Total 42 9 4" xfId="49300"/>
    <cellStyle name="CALC Percent Total 43" xfId="14915"/>
    <cellStyle name="CALC Percent Total 43 10" xfId="23278"/>
    <cellStyle name="CALC Percent Total 43 10 2" xfId="49301"/>
    <cellStyle name="CALC Percent Total 43 11" xfId="49302"/>
    <cellStyle name="CALC Percent Total 43 12" xfId="49303"/>
    <cellStyle name="CALC Percent Total 43 2" xfId="15996"/>
    <cellStyle name="CALC Percent Total 43 2 2" xfId="24313"/>
    <cellStyle name="CALC Percent Total 43 2 2 2" xfId="49304"/>
    <cellStyle name="CALC Percent Total 43 2 3" xfId="31593"/>
    <cellStyle name="CALC Percent Total 43 2 4" xfId="49305"/>
    <cellStyle name="CALC Percent Total 43 3" xfId="16962"/>
    <cellStyle name="CALC Percent Total 43 3 2" xfId="25285"/>
    <cellStyle name="CALC Percent Total 43 3 2 2" xfId="49306"/>
    <cellStyle name="CALC Percent Total 43 3 3" xfId="32526"/>
    <cellStyle name="CALC Percent Total 43 3 4" xfId="49307"/>
    <cellStyle name="CALC Percent Total 43 4" xfId="17989"/>
    <cellStyle name="CALC Percent Total 43 4 2" xfId="26311"/>
    <cellStyle name="CALC Percent Total 43 4 2 2" xfId="49308"/>
    <cellStyle name="CALC Percent Total 43 4 3" xfId="33503"/>
    <cellStyle name="CALC Percent Total 43 4 4" xfId="49309"/>
    <cellStyle name="CALC Percent Total 43 5" xfId="18973"/>
    <cellStyle name="CALC Percent Total 43 5 2" xfId="27293"/>
    <cellStyle name="CALC Percent Total 43 5 2 2" xfId="49310"/>
    <cellStyle name="CALC Percent Total 43 5 3" xfId="34444"/>
    <cellStyle name="CALC Percent Total 43 5 4" xfId="49311"/>
    <cellStyle name="CALC Percent Total 43 6" xfId="19941"/>
    <cellStyle name="CALC Percent Total 43 6 2" xfId="28263"/>
    <cellStyle name="CALC Percent Total 43 6 2 2" xfId="49312"/>
    <cellStyle name="CALC Percent Total 43 6 3" xfId="35391"/>
    <cellStyle name="CALC Percent Total 43 6 4" xfId="49313"/>
    <cellStyle name="CALC Percent Total 43 7" xfId="20899"/>
    <cellStyle name="CALC Percent Total 43 7 2" xfId="29218"/>
    <cellStyle name="CALC Percent Total 43 7 2 2" xfId="49314"/>
    <cellStyle name="CALC Percent Total 43 7 3" xfId="36301"/>
    <cellStyle name="CALC Percent Total 43 7 4" xfId="49315"/>
    <cellStyle name="CALC Percent Total 43 8" xfId="21406"/>
    <cellStyle name="CALC Percent Total 43 8 2" xfId="29709"/>
    <cellStyle name="CALC Percent Total 43 8 2 2" xfId="49316"/>
    <cellStyle name="CALC Percent Total 43 8 3" xfId="36771"/>
    <cellStyle name="CALC Percent Total 43 8 4" xfId="49317"/>
    <cellStyle name="CALC Percent Total 43 9" xfId="22334"/>
    <cellStyle name="CALC Percent Total 43 9 2" xfId="30632"/>
    <cellStyle name="CALC Percent Total 43 9 2 2" xfId="49318"/>
    <cellStyle name="CALC Percent Total 43 9 3" xfId="37654"/>
    <cellStyle name="CALC Percent Total 43 9 4" xfId="49319"/>
    <cellStyle name="CALC Percent Total 44" xfId="14914"/>
    <cellStyle name="CALC Percent Total 44 10" xfId="23277"/>
    <cellStyle name="CALC Percent Total 44 10 2" xfId="49320"/>
    <cellStyle name="CALC Percent Total 44 11" xfId="49321"/>
    <cellStyle name="CALC Percent Total 44 12" xfId="49322"/>
    <cellStyle name="CALC Percent Total 44 2" xfId="15995"/>
    <cellStyle name="CALC Percent Total 44 2 2" xfId="24312"/>
    <cellStyle name="CALC Percent Total 44 2 2 2" xfId="49323"/>
    <cellStyle name="CALC Percent Total 44 2 3" xfId="31592"/>
    <cellStyle name="CALC Percent Total 44 2 4" xfId="49324"/>
    <cellStyle name="CALC Percent Total 44 3" xfId="16961"/>
    <cellStyle name="CALC Percent Total 44 3 2" xfId="25284"/>
    <cellStyle name="CALC Percent Total 44 3 2 2" xfId="49325"/>
    <cellStyle name="CALC Percent Total 44 3 3" xfId="32525"/>
    <cellStyle name="CALC Percent Total 44 3 4" xfId="49326"/>
    <cellStyle name="CALC Percent Total 44 4" xfId="17988"/>
    <cellStyle name="CALC Percent Total 44 4 2" xfId="26310"/>
    <cellStyle name="CALC Percent Total 44 4 2 2" xfId="49327"/>
    <cellStyle name="CALC Percent Total 44 4 3" xfId="33502"/>
    <cellStyle name="CALC Percent Total 44 4 4" xfId="49328"/>
    <cellStyle name="CALC Percent Total 44 5" xfId="18972"/>
    <cellStyle name="CALC Percent Total 44 5 2" xfId="27292"/>
    <cellStyle name="CALC Percent Total 44 5 2 2" xfId="49329"/>
    <cellStyle name="CALC Percent Total 44 5 3" xfId="34443"/>
    <cellStyle name="CALC Percent Total 44 5 4" xfId="49330"/>
    <cellStyle name="CALC Percent Total 44 6" xfId="19940"/>
    <cellStyle name="CALC Percent Total 44 6 2" xfId="28262"/>
    <cellStyle name="CALC Percent Total 44 6 2 2" xfId="49331"/>
    <cellStyle name="CALC Percent Total 44 6 3" xfId="35390"/>
    <cellStyle name="CALC Percent Total 44 6 4" xfId="49332"/>
    <cellStyle name="CALC Percent Total 44 7" xfId="20898"/>
    <cellStyle name="CALC Percent Total 44 7 2" xfId="29217"/>
    <cellStyle name="CALC Percent Total 44 7 2 2" xfId="49333"/>
    <cellStyle name="CALC Percent Total 44 7 3" xfId="36300"/>
    <cellStyle name="CALC Percent Total 44 7 4" xfId="49334"/>
    <cellStyle name="CALC Percent Total 44 8" xfId="21405"/>
    <cellStyle name="CALC Percent Total 44 8 2" xfId="29708"/>
    <cellStyle name="CALC Percent Total 44 8 2 2" xfId="49335"/>
    <cellStyle name="CALC Percent Total 44 8 3" xfId="36770"/>
    <cellStyle name="CALC Percent Total 44 8 4" xfId="49336"/>
    <cellStyle name="CALC Percent Total 44 9" xfId="22333"/>
    <cellStyle name="CALC Percent Total 44 9 2" xfId="30631"/>
    <cellStyle name="CALC Percent Total 44 9 2 2" xfId="49337"/>
    <cellStyle name="CALC Percent Total 44 9 3" xfId="37653"/>
    <cellStyle name="CALC Percent Total 44 9 4" xfId="49338"/>
    <cellStyle name="CALC Percent Total 45" xfId="14922"/>
    <cellStyle name="CALC Percent Total 45 10" xfId="23285"/>
    <cellStyle name="CALC Percent Total 45 10 2" xfId="49339"/>
    <cellStyle name="CALC Percent Total 45 11" xfId="49340"/>
    <cellStyle name="CALC Percent Total 45 12" xfId="49341"/>
    <cellStyle name="CALC Percent Total 45 2" xfId="16003"/>
    <cellStyle name="CALC Percent Total 45 2 2" xfId="24320"/>
    <cellStyle name="CALC Percent Total 45 2 2 2" xfId="49342"/>
    <cellStyle name="CALC Percent Total 45 2 3" xfId="31600"/>
    <cellStyle name="CALC Percent Total 45 2 4" xfId="49343"/>
    <cellStyle name="CALC Percent Total 45 3" xfId="16969"/>
    <cellStyle name="CALC Percent Total 45 3 2" xfId="25292"/>
    <cellStyle name="CALC Percent Total 45 3 2 2" xfId="49344"/>
    <cellStyle name="CALC Percent Total 45 3 3" xfId="32533"/>
    <cellStyle name="CALC Percent Total 45 3 4" xfId="49345"/>
    <cellStyle name="CALC Percent Total 45 4" xfId="17996"/>
    <cellStyle name="CALC Percent Total 45 4 2" xfId="26318"/>
    <cellStyle name="CALC Percent Total 45 4 2 2" xfId="49346"/>
    <cellStyle name="CALC Percent Total 45 4 3" xfId="33510"/>
    <cellStyle name="CALC Percent Total 45 4 4" xfId="49347"/>
    <cellStyle name="CALC Percent Total 45 5" xfId="18980"/>
    <cellStyle name="CALC Percent Total 45 5 2" xfId="27300"/>
    <cellStyle name="CALC Percent Total 45 5 2 2" xfId="49348"/>
    <cellStyle name="CALC Percent Total 45 5 3" xfId="34451"/>
    <cellStyle name="CALC Percent Total 45 5 4" xfId="49349"/>
    <cellStyle name="CALC Percent Total 45 6" xfId="19948"/>
    <cellStyle name="CALC Percent Total 45 6 2" xfId="28270"/>
    <cellStyle name="CALC Percent Total 45 6 2 2" xfId="49350"/>
    <cellStyle name="CALC Percent Total 45 6 3" xfId="35398"/>
    <cellStyle name="CALC Percent Total 45 6 4" xfId="49351"/>
    <cellStyle name="CALC Percent Total 45 7" xfId="20906"/>
    <cellStyle name="CALC Percent Total 45 7 2" xfId="29225"/>
    <cellStyle name="CALC Percent Total 45 7 2 2" xfId="49352"/>
    <cellStyle name="CALC Percent Total 45 7 3" xfId="36308"/>
    <cellStyle name="CALC Percent Total 45 7 4" xfId="49353"/>
    <cellStyle name="CALC Percent Total 45 8" xfId="21413"/>
    <cellStyle name="CALC Percent Total 45 8 2" xfId="29716"/>
    <cellStyle name="CALC Percent Total 45 8 2 2" xfId="49354"/>
    <cellStyle name="CALC Percent Total 45 8 3" xfId="36778"/>
    <cellStyle name="CALC Percent Total 45 8 4" xfId="49355"/>
    <cellStyle name="CALC Percent Total 45 9" xfId="22341"/>
    <cellStyle name="CALC Percent Total 45 9 2" xfId="30639"/>
    <cellStyle name="CALC Percent Total 45 9 2 2" xfId="49356"/>
    <cellStyle name="CALC Percent Total 45 9 3" xfId="37661"/>
    <cellStyle name="CALC Percent Total 45 9 4" xfId="49357"/>
    <cellStyle name="CALC Percent Total 46" xfId="14943"/>
    <cellStyle name="CALC Percent Total 46 10" xfId="23306"/>
    <cellStyle name="CALC Percent Total 46 10 2" xfId="49358"/>
    <cellStyle name="CALC Percent Total 46 11" xfId="49359"/>
    <cellStyle name="CALC Percent Total 46 12" xfId="49360"/>
    <cellStyle name="CALC Percent Total 46 2" xfId="16024"/>
    <cellStyle name="CALC Percent Total 46 2 2" xfId="24341"/>
    <cellStyle name="CALC Percent Total 46 2 2 2" xfId="49361"/>
    <cellStyle name="CALC Percent Total 46 2 3" xfId="31621"/>
    <cellStyle name="CALC Percent Total 46 2 4" xfId="49362"/>
    <cellStyle name="CALC Percent Total 46 3" xfId="16990"/>
    <cellStyle name="CALC Percent Total 46 3 2" xfId="25313"/>
    <cellStyle name="CALC Percent Total 46 3 2 2" xfId="49363"/>
    <cellStyle name="CALC Percent Total 46 3 3" xfId="32554"/>
    <cellStyle name="CALC Percent Total 46 3 4" xfId="49364"/>
    <cellStyle name="CALC Percent Total 46 4" xfId="18017"/>
    <cellStyle name="CALC Percent Total 46 4 2" xfId="26339"/>
    <cellStyle name="CALC Percent Total 46 4 2 2" xfId="49365"/>
    <cellStyle name="CALC Percent Total 46 4 3" xfId="33531"/>
    <cellStyle name="CALC Percent Total 46 4 4" xfId="49366"/>
    <cellStyle name="CALC Percent Total 46 5" xfId="19001"/>
    <cellStyle name="CALC Percent Total 46 5 2" xfId="27321"/>
    <cellStyle name="CALC Percent Total 46 5 2 2" xfId="49367"/>
    <cellStyle name="CALC Percent Total 46 5 3" xfId="34472"/>
    <cellStyle name="CALC Percent Total 46 5 4" xfId="49368"/>
    <cellStyle name="CALC Percent Total 46 6" xfId="19969"/>
    <cellStyle name="CALC Percent Total 46 6 2" xfId="28291"/>
    <cellStyle name="CALC Percent Total 46 6 2 2" xfId="49369"/>
    <cellStyle name="CALC Percent Total 46 6 3" xfId="35419"/>
    <cellStyle name="CALC Percent Total 46 6 4" xfId="49370"/>
    <cellStyle name="CALC Percent Total 46 7" xfId="20927"/>
    <cellStyle name="CALC Percent Total 46 7 2" xfId="29246"/>
    <cellStyle name="CALC Percent Total 46 7 2 2" xfId="49371"/>
    <cellStyle name="CALC Percent Total 46 7 3" xfId="36329"/>
    <cellStyle name="CALC Percent Total 46 7 4" xfId="49372"/>
    <cellStyle name="CALC Percent Total 46 8" xfId="21434"/>
    <cellStyle name="CALC Percent Total 46 8 2" xfId="29737"/>
    <cellStyle name="CALC Percent Total 46 8 2 2" xfId="49373"/>
    <cellStyle name="CALC Percent Total 46 8 3" xfId="36799"/>
    <cellStyle name="CALC Percent Total 46 8 4" xfId="49374"/>
    <cellStyle name="CALC Percent Total 46 9" xfId="22362"/>
    <cellStyle name="CALC Percent Total 46 9 2" xfId="30660"/>
    <cellStyle name="CALC Percent Total 46 9 2 2" xfId="49375"/>
    <cellStyle name="CALC Percent Total 46 9 3" xfId="37682"/>
    <cellStyle name="CALC Percent Total 46 9 4" xfId="49376"/>
    <cellStyle name="CALC Percent Total 47" xfId="14923"/>
    <cellStyle name="CALC Percent Total 47 10" xfId="23286"/>
    <cellStyle name="CALC Percent Total 47 10 2" xfId="49377"/>
    <cellStyle name="CALC Percent Total 47 11" xfId="49378"/>
    <cellStyle name="CALC Percent Total 47 12" xfId="49379"/>
    <cellStyle name="CALC Percent Total 47 2" xfId="16004"/>
    <cellStyle name="CALC Percent Total 47 2 2" xfId="24321"/>
    <cellStyle name="CALC Percent Total 47 2 2 2" xfId="49380"/>
    <cellStyle name="CALC Percent Total 47 2 3" xfId="31601"/>
    <cellStyle name="CALC Percent Total 47 2 4" xfId="49381"/>
    <cellStyle name="CALC Percent Total 47 3" xfId="16970"/>
    <cellStyle name="CALC Percent Total 47 3 2" xfId="25293"/>
    <cellStyle name="CALC Percent Total 47 3 2 2" xfId="49382"/>
    <cellStyle name="CALC Percent Total 47 3 3" xfId="32534"/>
    <cellStyle name="CALC Percent Total 47 3 4" xfId="49383"/>
    <cellStyle name="CALC Percent Total 47 4" xfId="17997"/>
    <cellStyle name="CALC Percent Total 47 4 2" xfId="26319"/>
    <cellStyle name="CALC Percent Total 47 4 2 2" xfId="49384"/>
    <cellStyle name="CALC Percent Total 47 4 3" xfId="33511"/>
    <cellStyle name="CALC Percent Total 47 4 4" xfId="49385"/>
    <cellStyle name="CALC Percent Total 47 5" xfId="18981"/>
    <cellStyle name="CALC Percent Total 47 5 2" xfId="27301"/>
    <cellStyle name="CALC Percent Total 47 5 2 2" xfId="49386"/>
    <cellStyle name="CALC Percent Total 47 5 3" xfId="34452"/>
    <cellStyle name="CALC Percent Total 47 5 4" xfId="49387"/>
    <cellStyle name="CALC Percent Total 47 6" xfId="19949"/>
    <cellStyle name="CALC Percent Total 47 6 2" xfId="28271"/>
    <cellStyle name="CALC Percent Total 47 6 2 2" xfId="49388"/>
    <cellStyle name="CALC Percent Total 47 6 3" xfId="35399"/>
    <cellStyle name="CALC Percent Total 47 6 4" xfId="49389"/>
    <cellStyle name="CALC Percent Total 47 7" xfId="20907"/>
    <cellStyle name="CALC Percent Total 47 7 2" xfId="29226"/>
    <cellStyle name="CALC Percent Total 47 7 2 2" xfId="49390"/>
    <cellStyle name="CALC Percent Total 47 7 3" xfId="36309"/>
    <cellStyle name="CALC Percent Total 47 7 4" xfId="49391"/>
    <cellStyle name="CALC Percent Total 47 8" xfId="21414"/>
    <cellStyle name="CALC Percent Total 47 8 2" xfId="29717"/>
    <cellStyle name="CALC Percent Total 47 8 2 2" xfId="49392"/>
    <cellStyle name="CALC Percent Total 47 8 3" xfId="36779"/>
    <cellStyle name="CALC Percent Total 47 8 4" xfId="49393"/>
    <cellStyle name="CALC Percent Total 47 9" xfId="22342"/>
    <cellStyle name="CALC Percent Total 47 9 2" xfId="30640"/>
    <cellStyle name="CALC Percent Total 47 9 2 2" xfId="49394"/>
    <cellStyle name="CALC Percent Total 47 9 3" xfId="37662"/>
    <cellStyle name="CALC Percent Total 47 9 4" xfId="49395"/>
    <cellStyle name="CALC Percent Total 48" xfId="14908"/>
    <cellStyle name="CALC Percent Total 48 10" xfId="23271"/>
    <cellStyle name="CALC Percent Total 48 10 2" xfId="49396"/>
    <cellStyle name="CALC Percent Total 48 11" xfId="49397"/>
    <cellStyle name="CALC Percent Total 48 12" xfId="49398"/>
    <cellStyle name="CALC Percent Total 48 2" xfId="15989"/>
    <cellStyle name="CALC Percent Total 48 2 2" xfId="24306"/>
    <cellStyle name="CALC Percent Total 48 2 2 2" xfId="49399"/>
    <cellStyle name="CALC Percent Total 48 2 3" xfId="31586"/>
    <cellStyle name="CALC Percent Total 48 2 4" xfId="49400"/>
    <cellStyle name="CALC Percent Total 48 3" xfId="16955"/>
    <cellStyle name="CALC Percent Total 48 3 2" xfId="25278"/>
    <cellStyle name="CALC Percent Total 48 3 2 2" xfId="49401"/>
    <cellStyle name="CALC Percent Total 48 3 3" xfId="32519"/>
    <cellStyle name="CALC Percent Total 48 3 4" xfId="49402"/>
    <cellStyle name="CALC Percent Total 48 4" xfId="17982"/>
    <cellStyle name="CALC Percent Total 48 4 2" xfId="26304"/>
    <cellStyle name="CALC Percent Total 48 4 2 2" xfId="49403"/>
    <cellStyle name="CALC Percent Total 48 4 3" xfId="33496"/>
    <cellStyle name="CALC Percent Total 48 4 4" xfId="49404"/>
    <cellStyle name="CALC Percent Total 48 5" xfId="18966"/>
    <cellStyle name="CALC Percent Total 48 5 2" xfId="27286"/>
    <cellStyle name="CALC Percent Total 48 5 2 2" xfId="49405"/>
    <cellStyle name="CALC Percent Total 48 5 3" xfId="34437"/>
    <cellStyle name="CALC Percent Total 48 5 4" xfId="49406"/>
    <cellStyle name="CALC Percent Total 48 6" xfId="19934"/>
    <cellStyle name="CALC Percent Total 48 6 2" xfId="28256"/>
    <cellStyle name="CALC Percent Total 48 6 2 2" xfId="49407"/>
    <cellStyle name="CALC Percent Total 48 6 3" xfId="35384"/>
    <cellStyle name="CALC Percent Total 48 6 4" xfId="49408"/>
    <cellStyle name="CALC Percent Total 48 7" xfId="20892"/>
    <cellStyle name="CALC Percent Total 48 7 2" xfId="29211"/>
    <cellStyle name="CALC Percent Total 48 7 2 2" xfId="49409"/>
    <cellStyle name="CALC Percent Total 48 7 3" xfId="36294"/>
    <cellStyle name="CALC Percent Total 48 7 4" xfId="49410"/>
    <cellStyle name="CALC Percent Total 48 8" xfId="21399"/>
    <cellStyle name="CALC Percent Total 48 8 2" xfId="29702"/>
    <cellStyle name="CALC Percent Total 48 8 2 2" xfId="49411"/>
    <cellStyle name="CALC Percent Total 48 8 3" xfId="36764"/>
    <cellStyle name="CALC Percent Total 48 8 4" xfId="49412"/>
    <cellStyle name="CALC Percent Total 48 9" xfId="22327"/>
    <cellStyle name="CALC Percent Total 48 9 2" xfId="30625"/>
    <cellStyle name="CALC Percent Total 48 9 2 2" xfId="49413"/>
    <cellStyle name="CALC Percent Total 48 9 3" xfId="37647"/>
    <cellStyle name="CALC Percent Total 48 9 4" xfId="49414"/>
    <cellStyle name="CALC Percent Total 49" xfId="14948"/>
    <cellStyle name="CALC Percent Total 49 10" xfId="23311"/>
    <cellStyle name="CALC Percent Total 49 10 2" xfId="49415"/>
    <cellStyle name="CALC Percent Total 49 11" xfId="49416"/>
    <cellStyle name="CALC Percent Total 49 12" xfId="49417"/>
    <cellStyle name="CALC Percent Total 49 2" xfId="16029"/>
    <cellStyle name="CALC Percent Total 49 2 2" xfId="24346"/>
    <cellStyle name="CALC Percent Total 49 2 2 2" xfId="49418"/>
    <cellStyle name="CALC Percent Total 49 2 3" xfId="31626"/>
    <cellStyle name="CALC Percent Total 49 2 4" xfId="49419"/>
    <cellStyle name="CALC Percent Total 49 3" xfId="16995"/>
    <cellStyle name="CALC Percent Total 49 3 2" xfId="25318"/>
    <cellStyle name="CALC Percent Total 49 3 2 2" xfId="49420"/>
    <cellStyle name="CALC Percent Total 49 3 3" xfId="32559"/>
    <cellStyle name="CALC Percent Total 49 3 4" xfId="49421"/>
    <cellStyle name="CALC Percent Total 49 4" xfId="18022"/>
    <cellStyle name="CALC Percent Total 49 4 2" xfId="26344"/>
    <cellStyle name="CALC Percent Total 49 4 2 2" xfId="49422"/>
    <cellStyle name="CALC Percent Total 49 4 3" xfId="33536"/>
    <cellStyle name="CALC Percent Total 49 4 4" xfId="49423"/>
    <cellStyle name="CALC Percent Total 49 5" xfId="19006"/>
    <cellStyle name="CALC Percent Total 49 5 2" xfId="27326"/>
    <cellStyle name="CALC Percent Total 49 5 2 2" xfId="49424"/>
    <cellStyle name="CALC Percent Total 49 5 3" xfId="34477"/>
    <cellStyle name="CALC Percent Total 49 5 4" xfId="49425"/>
    <cellStyle name="CALC Percent Total 49 6" xfId="19974"/>
    <cellStyle name="CALC Percent Total 49 6 2" xfId="28296"/>
    <cellStyle name="CALC Percent Total 49 6 2 2" xfId="49426"/>
    <cellStyle name="CALC Percent Total 49 6 3" xfId="35424"/>
    <cellStyle name="CALC Percent Total 49 6 4" xfId="49427"/>
    <cellStyle name="CALC Percent Total 49 7" xfId="20932"/>
    <cellStyle name="CALC Percent Total 49 7 2" xfId="29251"/>
    <cellStyle name="CALC Percent Total 49 7 2 2" xfId="49428"/>
    <cellStyle name="CALC Percent Total 49 7 3" xfId="36334"/>
    <cellStyle name="CALC Percent Total 49 7 4" xfId="49429"/>
    <cellStyle name="CALC Percent Total 49 8" xfId="21439"/>
    <cellStyle name="CALC Percent Total 49 8 2" xfId="29742"/>
    <cellStyle name="CALC Percent Total 49 8 2 2" xfId="49430"/>
    <cellStyle name="CALC Percent Total 49 8 3" xfId="36804"/>
    <cellStyle name="CALC Percent Total 49 8 4" xfId="49431"/>
    <cellStyle name="CALC Percent Total 49 9" xfId="22367"/>
    <cellStyle name="CALC Percent Total 49 9 2" xfId="30665"/>
    <cellStyle name="CALC Percent Total 49 9 2 2" xfId="49432"/>
    <cellStyle name="CALC Percent Total 49 9 3" xfId="37687"/>
    <cellStyle name="CALC Percent Total 49 9 4" xfId="49433"/>
    <cellStyle name="CALC Percent Total 5" xfId="14554"/>
    <cellStyle name="CALC Percent Total 5 10" xfId="22910"/>
    <cellStyle name="CALC Percent Total 5 10 2" xfId="49434"/>
    <cellStyle name="CALC Percent Total 5 11" xfId="49435"/>
    <cellStyle name="CALC Percent Total 5 2" xfId="15633"/>
    <cellStyle name="CALC Percent Total 5 2 2" xfId="23946"/>
    <cellStyle name="CALC Percent Total 5 2 2 2" xfId="49436"/>
    <cellStyle name="CALC Percent Total 5 2 3" xfId="31243"/>
    <cellStyle name="CALC Percent Total 5 2 4" xfId="49437"/>
    <cellStyle name="CALC Percent Total 5 3" xfId="16600"/>
    <cellStyle name="CALC Percent Total 5 3 2" xfId="24917"/>
    <cellStyle name="CALC Percent Total 5 3 2 2" xfId="49438"/>
    <cellStyle name="CALC Percent Total 5 3 3" xfId="32176"/>
    <cellStyle name="CALC Percent Total 5 3 4" xfId="49439"/>
    <cellStyle name="CALC Percent Total 5 4" xfId="17620"/>
    <cellStyle name="CALC Percent Total 5 4 2" xfId="25943"/>
    <cellStyle name="CALC Percent Total 5 4 2 2" xfId="49440"/>
    <cellStyle name="CALC Percent Total 5 4 3" xfId="33153"/>
    <cellStyle name="CALC Percent Total 5 4 4" xfId="49441"/>
    <cellStyle name="CALC Percent Total 5 5" xfId="18602"/>
    <cellStyle name="CALC Percent Total 5 5 2" xfId="26921"/>
    <cellStyle name="CALC Percent Total 5 5 2 2" xfId="49442"/>
    <cellStyle name="CALC Percent Total 5 5 3" xfId="34089"/>
    <cellStyle name="CALC Percent Total 5 5 4" xfId="49443"/>
    <cellStyle name="CALC Percent Total 5 6" xfId="19570"/>
    <cellStyle name="CALC Percent Total 5 6 2" xfId="27891"/>
    <cellStyle name="CALC Percent Total 5 6 2 2" xfId="49444"/>
    <cellStyle name="CALC Percent Total 5 6 3" xfId="35036"/>
    <cellStyle name="CALC Percent Total 5 6 4" xfId="49445"/>
    <cellStyle name="CALC Percent Total 5 7" xfId="20528"/>
    <cellStyle name="CALC Percent Total 5 7 2" xfId="28850"/>
    <cellStyle name="CALC Percent Total 5 7 2 2" xfId="49446"/>
    <cellStyle name="CALC Percent Total 5 7 3" xfId="35953"/>
    <cellStyle name="CALC Percent Total 5 7 4" xfId="49447"/>
    <cellStyle name="CALC Percent Total 5 8" xfId="21229"/>
    <cellStyle name="CALC Percent Total 5 8 2" xfId="29540"/>
    <cellStyle name="CALC Percent Total 5 8 2 2" xfId="49448"/>
    <cellStyle name="CALC Percent Total 5 8 3" xfId="36609"/>
    <cellStyle name="CALC Percent Total 5 8 4" xfId="49449"/>
    <cellStyle name="CALC Percent Total 5 9" xfId="21963"/>
    <cellStyle name="CALC Percent Total 5 9 2" xfId="30264"/>
    <cellStyle name="CALC Percent Total 5 9 2 2" xfId="49450"/>
    <cellStyle name="CALC Percent Total 5 9 3" xfId="37304"/>
    <cellStyle name="CALC Percent Total 5 9 4" xfId="49451"/>
    <cellStyle name="CALC Percent Total 50" xfId="14957"/>
    <cellStyle name="CALC Percent Total 50 10" xfId="23319"/>
    <cellStyle name="CALC Percent Total 50 10 2" xfId="49452"/>
    <cellStyle name="CALC Percent Total 50 11" xfId="49453"/>
    <cellStyle name="CALC Percent Total 50 12" xfId="49454"/>
    <cellStyle name="CALC Percent Total 50 2" xfId="16038"/>
    <cellStyle name="CALC Percent Total 50 2 2" xfId="24354"/>
    <cellStyle name="CALC Percent Total 50 2 2 2" xfId="49455"/>
    <cellStyle name="CALC Percent Total 50 2 3" xfId="31634"/>
    <cellStyle name="CALC Percent Total 50 2 4" xfId="49456"/>
    <cellStyle name="CALC Percent Total 50 3" xfId="17004"/>
    <cellStyle name="CALC Percent Total 50 3 2" xfId="25326"/>
    <cellStyle name="CALC Percent Total 50 3 2 2" xfId="49457"/>
    <cellStyle name="CALC Percent Total 50 3 3" xfId="32567"/>
    <cellStyle name="CALC Percent Total 50 3 4" xfId="49458"/>
    <cellStyle name="CALC Percent Total 50 4" xfId="18031"/>
    <cellStyle name="CALC Percent Total 50 4 2" xfId="26352"/>
    <cellStyle name="CALC Percent Total 50 4 2 2" xfId="49459"/>
    <cellStyle name="CALC Percent Total 50 4 3" xfId="33544"/>
    <cellStyle name="CALC Percent Total 50 4 4" xfId="49460"/>
    <cellStyle name="CALC Percent Total 50 5" xfId="19015"/>
    <cellStyle name="CALC Percent Total 50 5 2" xfId="27335"/>
    <cellStyle name="CALC Percent Total 50 5 2 2" xfId="49461"/>
    <cellStyle name="CALC Percent Total 50 5 3" xfId="34486"/>
    <cellStyle name="CALC Percent Total 50 5 4" xfId="49462"/>
    <cellStyle name="CALC Percent Total 50 6" xfId="19983"/>
    <cellStyle name="CALC Percent Total 50 6 2" xfId="28305"/>
    <cellStyle name="CALC Percent Total 50 6 2 2" xfId="49463"/>
    <cellStyle name="CALC Percent Total 50 6 3" xfId="35433"/>
    <cellStyle name="CALC Percent Total 50 6 4" xfId="49464"/>
    <cellStyle name="CALC Percent Total 50 7" xfId="20941"/>
    <cellStyle name="CALC Percent Total 50 7 2" xfId="29259"/>
    <cellStyle name="CALC Percent Total 50 7 2 2" xfId="49465"/>
    <cellStyle name="CALC Percent Total 50 7 3" xfId="36342"/>
    <cellStyle name="CALC Percent Total 50 7 4" xfId="49466"/>
    <cellStyle name="CALC Percent Total 50 8" xfId="21448"/>
    <cellStyle name="CALC Percent Total 50 8 2" xfId="29750"/>
    <cellStyle name="CALC Percent Total 50 8 2 2" xfId="49467"/>
    <cellStyle name="CALC Percent Total 50 8 3" xfId="36812"/>
    <cellStyle name="CALC Percent Total 50 8 4" xfId="49468"/>
    <cellStyle name="CALC Percent Total 50 9" xfId="22376"/>
    <cellStyle name="CALC Percent Total 50 9 2" xfId="30673"/>
    <cellStyle name="CALC Percent Total 50 9 2 2" xfId="49469"/>
    <cellStyle name="CALC Percent Total 50 9 3" xfId="37695"/>
    <cellStyle name="CALC Percent Total 50 9 4" xfId="49470"/>
    <cellStyle name="CALC Percent Total 51" xfId="14868"/>
    <cellStyle name="CALC Percent Total 51 10" xfId="23231"/>
    <cellStyle name="CALC Percent Total 51 10 2" xfId="49471"/>
    <cellStyle name="CALC Percent Total 51 11" xfId="49472"/>
    <cellStyle name="CALC Percent Total 51 12" xfId="49473"/>
    <cellStyle name="CALC Percent Total 51 2" xfId="15949"/>
    <cellStyle name="CALC Percent Total 51 2 2" xfId="24266"/>
    <cellStyle name="CALC Percent Total 51 2 2 2" xfId="49474"/>
    <cellStyle name="CALC Percent Total 51 2 3" xfId="31550"/>
    <cellStyle name="CALC Percent Total 51 2 4" xfId="49475"/>
    <cellStyle name="CALC Percent Total 51 3" xfId="16915"/>
    <cellStyle name="CALC Percent Total 51 3 2" xfId="25238"/>
    <cellStyle name="CALC Percent Total 51 3 2 2" xfId="49476"/>
    <cellStyle name="CALC Percent Total 51 3 3" xfId="32483"/>
    <cellStyle name="CALC Percent Total 51 3 4" xfId="49477"/>
    <cellStyle name="CALC Percent Total 51 4" xfId="17942"/>
    <cellStyle name="CALC Percent Total 51 4 2" xfId="26264"/>
    <cellStyle name="CALC Percent Total 51 4 2 2" xfId="49478"/>
    <cellStyle name="CALC Percent Total 51 4 3" xfId="33460"/>
    <cellStyle name="CALC Percent Total 51 4 4" xfId="49479"/>
    <cellStyle name="CALC Percent Total 51 5" xfId="18926"/>
    <cellStyle name="CALC Percent Total 51 5 2" xfId="27246"/>
    <cellStyle name="CALC Percent Total 51 5 2 2" xfId="49480"/>
    <cellStyle name="CALC Percent Total 51 5 3" xfId="34401"/>
    <cellStyle name="CALC Percent Total 51 5 4" xfId="49481"/>
    <cellStyle name="CALC Percent Total 51 6" xfId="19894"/>
    <cellStyle name="CALC Percent Total 51 6 2" xfId="28216"/>
    <cellStyle name="CALC Percent Total 51 6 2 2" xfId="49482"/>
    <cellStyle name="CALC Percent Total 51 6 3" xfId="35348"/>
    <cellStyle name="CALC Percent Total 51 6 4" xfId="49483"/>
    <cellStyle name="CALC Percent Total 51 7" xfId="20852"/>
    <cellStyle name="CALC Percent Total 51 7 2" xfId="29171"/>
    <cellStyle name="CALC Percent Total 51 7 2 2" xfId="49484"/>
    <cellStyle name="CALC Percent Total 51 7 3" xfId="36258"/>
    <cellStyle name="CALC Percent Total 51 7 4" xfId="49485"/>
    <cellStyle name="CALC Percent Total 51 8" xfId="15493"/>
    <cellStyle name="CALC Percent Total 51 8 2" xfId="23833"/>
    <cellStyle name="CALC Percent Total 51 8 2 2" xfId="49486"/>
    <cellStyle name="CALC Percent Total 51 8 3" xfId="31182"/>
    <cellStyle name="CALC Percent Total 51 8 4" xfId="49487"/>
    <cellStyle name="CALC Percent Total 51 9" xfId="22287"/>
    <cellStyle name="CALC Percent Total 51 9 2" xfId="30585"/>
    <cellStyle name="CALC Percent Total 51 9 2 2" xfId="49488"/>
    <cellStyle name="CALC Percent Total 51 9 3" xfId="37611"/>
    <cellStyle name="CALC Percent Total 51 9 4" xfId="49489"/>
    <cellStyle name="CALC Percent Total 52" xfId="14904"/>
    <cellStyle name="CALC Percent Total 52 10" xfId="23267"/>
    <cellStyle name="CALC Percent Total 52 10 2" xfId="49490"/>
    <cellStyle name="CALC Percent Total 52 11" xfId="49491"/>
    <cellStyle name="CALC Percent Total 52 12" xfId="49492"/>
    <cellStyle name="CALC Percent Total 52 2" xfId="15985"/>
    <cellStyle name="CALC Percent Total 52 2 2" xfId="24302"/>
    <cellStyle name="CALC Percent Total 52 2 2 2" xfId="49493"/>
    <cellStyle name="CALC Percent Total 52 2 3" xfId="31582"/>
    <cellStyle name="CALC Percent Total 52 2 4" xfId="49494"/>
    <cellStyle name="CALC Percent Total 52 3" xfId="16951"/>
    <cellStyle name="CALC Percent Total 52 3 2" xfId="25274"/>
    <cellStyle name="CALC Percent Total 52 3 2 2" xfId="49495"/>
    <cellStyle name="CALC Percent Total 52 3 3" xfId="32515"/>
    <cellStyle name="CALC Percent Total 52 3 4" xfId="49496"/>
    <cellStyle name="CALC Percent Total 52 4" xfId="17978"/>
    <cellStyle name="CALC Percent Total 52 4 2" xfId="26300"/>
    <cellStyle name="CALC Percent Total 52 4 2 2" xfId="49497"/>
    <cellStyle name="CALC Percent Total 52 4 3" xfId="33492"/>
    <cellStyle name="CALC Percent Total 52 4 4" xfId="49498"/>
    <cellStyle name="CALC Percent Total 52 5" xfId="18962"/>
    <cellStyle name="CALC Percent Total 52 5 2" xfId="27282"/>
    <cellStyle name="CALC Percent Total 52 5 2 2" xfId="49499"/>
    <cellStyle name="CALC Percent Total 52 5 3" xfId="34433"/>
    <cellStyle name="CALC Percent Total 52 5 4" xfId="49500"/>
    <cellStyle name="CALC Percent Total 52 6" xfId="19930"/>
    <cellStyle name="CALC Percent Total 52 6 2" xfId="28252"/>
    <cellStyle name="CALC Percent Total 52 6 2 2" xfId="49501"/>
    <cellStyle name="CALC Percent Total 52 6 3" xfId="35380"/>
    <cellStyle name="CALC Percent Total 52 6 4" xfId="49502"/>
    <cellStyle name="CALC Percent Total 52 7" xfId="20888"/>
    <cellStyle name="CALC Percent Total 52 7 2" xfId="29207"/>
    <cellStyle name="CALC Percent Total 52 7 2 2" xfId="49503"/>
    <cellStyle name="CALC Percent Total 52 7 3" xfId="36290"/>
    <cellStyle name="CALC Percent Total 52 7 4" xfId="49504"/>
    <cellStyle name="CALC Percent Total 52 8" xfId="21395"/>
    <cellStyle name="CALC Percent Total 52 8 2" xfId="29698"/>
    <cellStyle name="CALC Percent Total 52 8 2 2" xfId="49505"/>
    <cellStyle name="CALC Percent Total 52 8 3" xfId="36760"/>
    <cellStyle name="CALC Percent Total 52 8 4" xfId="49506"/>
    <cellStyle name="CALC Percent Total 52 9" xfId="22323"/>
    <cellStyle name="CALC Percent Total 52 9 2" xfId="30621"/>
    <cellStyle name="CALC Percent Total 52 9 2 2" xfId="49507"/>
    <cellStyle name="CALC Percent Total 52 9 3" xfId="37643"/>
    <cellStyle name="CALC Percent Total 52 9 4" xfId="49508"/>
    <cellStyle name="CALC Percent Total 53" xfId="15005"/>
    <cellStyle name="CALC Percent Total 53 10" xfId="23366"/>
    <cellStyle name="CALC Percent Total 53 10 2" xfId="49509"/>
    <cellStyle name="CALC Percent Total 53 11" xfId="49510"/>
    <cellStyle name="CALC Percent Total 53 12" xfId="49511"/>
    <cellStyle name="CALC Percent Total 53 2" xfId="16086"/>
    <cellStyle name="CALC Percent Total 53 2 2" xfId="24401"/>
    <cellStyle name="CALC Percent Total 53 2 2 2" xfId="49512"/>
    <cellStyle name="CALC Percent Total 53 2 3" xfId="31680"/>
    <cellStyle name="CALC Percent Total 53 2 4" xfId="49513"/>
    <cellStyle name="CALC Percent Total 53 3" xfId="17052"/>
    <cellStyle name="CALC Percent Total 53 3 2" xfId="25373"/>
    <cellStyle name="CALC Percent Total 53 3 2 2" xfId="49514"/>
    <cellStyle name="CALC Percent Total 53 3 3" xfId="32613"/>
    <cellStyle name="CALC Percent Total 53 3 4" xfId="49515"/>
    <cellStyle name="CALC Percent Total 53 4" xfId="18079"/>
    <cellStyle name="CALC Percent Total 53 4 2" xfId="26399"/>
    <cellStyle name="CALC Percent Total 53 4 2 2" xfId="49516"/>
    <cellStyle name="CALC Percent Total 53 4 3" xfId="33590"/>
    <cellStyle name="CALC Percent Total 53 4 4" xfId="49517"/>
    <cellStyle name="CALC Percent Total 53 5" xfId="19063"/>
    <cellStyle name="CALC Percent Total 53 5 2" xfId="27383"/>
    <cellStyle name="CALC Percent Total 53 5 2 2" xfId="49518"/>
    <cellStyle name="CALC Percent Total 53 5 3" xfId="34533"/>
    <cellStyle name="CALC Percent Total 53 5 4" xfId="49519"/>
    <cellStyle name="CALC Percent Total 53 6" xfId="20031"/>
    <cellStyle name="CALC Percent Total 53 6 2" xfId="28353"/>
    <cellStyle name="CALC Percent Total 53 6 2 2" xfId="49520"/>
    <cellStyle name="CALC Percent Total 53 6 3" xfId="35480"/>
    <cellStyle name="CALC Percent Total 53 6 4" xfId="49521"/>
    <cellStyle name="CALC Percent Total 53 7" xfId="20989"/>
    <cellStyle name="CALC Percent Total 53 7 2" xfId="29306"/>
    <cellStyle name="CALC Percent Total 53 7 2 2" xfId="49522"/>
    <cellStyle name="CALC Percent Total 53 7 3" xfId="36388"/>
    <cellStyle name="CALC Percent Total 53 7 4" xfId="49523"/>
    <cellStyle name="CALC Percent Total 53 8" xfId="21496"/>
    <cellStyle name="CALC Percent Total 53 8 2" xfId="29797"/>
    <cellStyle name="CALC Percent Total 53 8 2 2" xfId="49524"/>
    <cellStyle name="CALC Percent Total 53 8 3" xfId="36858"/>
    <cellStyle name="CALC Percent Total 53 8 4" xfId="49525"/>
    <cellStyle name="CALC Percent Total 53 9" xfId="22424"/>
    <cellStyle name="CALC Percent Total 53 9 2" xfId="30720"/>
    <cellStyle name="CALC Percent Total 53 9 2 2" xfId="49526"/>
    <cellStyle name="CALC Percent Total 53 9 3" xfId="37741"/>
    <cellStyle name="CALC Percent Total 53 9 4" xfId="49527"/>
    <cellStyle name="CALC Percent Total 54" xfId="14998"/>
    <cellStyle name="CALC Percent Total 54 10" xfId="23359"/>
    <cellStyle name="CALC Percent Total 54 10 2" xfId="49528"/>
    <cellStyle name="CALC Percent Total 54 11" xfId="49529"/>
    <cellStyle name="CALC Percent Total 54 12" xfId="49530"/>
    <cellStyle name="CALC Percent Total 54 2" xfId="16079"/>
    <cellStyle name="CALC Percent Total 54 2 2" xfId="24394"/>
    <cellStyle name="CALC Percent Total 54 2 2 2" xfId="49531"/>
    <cellStyle name="CALC Percent Total 54 2 3" xfId="31673"/>
    <cellStyle name="CALC Percent Total 54 2 4" xfId="49532"/>
    <cellStyle name="CALC Percent Total 54 3" xfId="17045"/>
    <cellStyle name="CALC Percent Total 54 3 2" xfId="25366"/>
    <cellStyle name="CALC Percent Total 54 3 2 2" xfId="49533"/>
    <cellStyle name="CALC Percent Total 54 3 3" xfId="32606"/>
    <cellStyle name="CALC Percent Total 54 3 4" xfId="49534"/>
    <cellStyle name="CALC Percent Total 54 4" xfId="18072"/>
    <cellStyle name="CALC Percent Total 54 4 2" xfId="26392"/>
    <cellStyle name="CALC Percent Total 54 4 2 2" xfId="49535"/>
    <cellStyle name="CALC Percent Total 54 4 3" xfId="33583"/>
    <cellStyle name="CALC Percent Total 54 4 4" xfId="49536"/>
    <cellStyle name="CALC Percent Total 54 5" xfId="19056"/>
    <cellStyle name="CALC Percent Total 54 5 2" xfId="27376"/>
    <cellStyle name="CALC Percent Total 54 5 2 2" xfId="49537"/>
    <cellStyle name="CALC Percent Total 54 5 3" xfId="34526"/>
    <cellStyle name="CALC Percent Total 54 5 4" xfId="49538"/>
    <cellStyle name="CALC Percent Total 54 6" xfId="20024"/>
    <cellStyle name="CALC Percent Total 54 6 2" xfId="28346"/>
    <cellStyle name="CALC Percent Total 54 6 2 2" xfId="49539"/>
    <cellStyle name="CALC Percent Total 54 6 3" xfId="35473"/>
    <cellStyle name="CALC Percent Total 54 6 4" xfId="49540"/>
    <cellStyle name="CALC Percent Total 54 7" xfId="20982"/>
    <cellStyle name="CALC Percent Total 54 7 2" xfId="29299"/>
    <cellStyle name="CALC Percent Total 54 7 2 2" xfId="49541"/>
    <cellStyle name="CALC Percent Total 54 7 3" xfId="36381"/>
    <cellStyle name="CALC Percent Total 54 7 4" xfId="49542"/>
    <cellStyle name="CALC Percent Total 54 8" xfId="21489"/>
    <cellStyle name="CALC Percent Total 54 8 2" xfId="29790"/>
    <cellStyle name="CALC Percent Total 54 8 2 2" xfId="49543"/>
    <cellStyle name="CALC Percent Total 54 8 3" xfId="36851"/>
    <cellStyle name="CALC Percent Total 54 8 4" xfId="49544"/>
    <cellStyle name="CALC Percent Total 54 9" xfId="22417"/>
    <cellStyle name="CALC Percent Total 54 9 2" xfId="30713"/>
    <cellStyle name="CALC Percent Total 54 9 2 2" xfId="49545"/>
    <cellStyle name="CALC Percent Total 54 9 3" xfId="37734"/>
    <cellStyle name="CALC Percent Total 54 9 4" xfId="49546"/>
    <cellStyle name="CALC Percent Total 55" xfId="15006"/>
    <cellStyle name="CALC Percent Total 55 10" xfId="23367"/>
    <cellStyle name="CALC Percent Total 55 10 2" xfId="49547"/>
    <cellStyle name="CALC Percent Total 55 11" xfId="49548"/>
    <cellStyle name="CALC Percent Total 55 12" xfId="49549"/>
    <cellStyle name="CALC Percent Total 55 2" xfId="16087"/>
    <cellStyle name="CALC Percent Total 55 2 2" xfId="24402"/>
    <cellStyle name="CALC Percent Total 55 2 2 2" xfId="49550"/>
    <cellStyle name="CALC Percent Total 55 2 3" xfId="31681"/>
    <cellStyle name="CALC Percent Total 55 2 4" xfId="49551"/>
    <cellStyle name="CALC Percent Total 55 3" xfId="17053"/>
    <cellStyle name="CALC Percent Total 55 3 2" xfId="25374"/>
    <cellStyle name="CALC Percent Total 55 3 2 2" xfId="49552"/>
    <cellStyle name="CALC Percent Total 55 3 3" xfId="32614"/>
    <cellStyle name="CALC Percent Total 55 3 4" xfId="49553"/>
    <cellStyle name="CALC Percent Total 55 4" xfId="18080"/>
    <cellStyle name="CALC Percent Total 55 4 2" xfId="26400"/>
    <cellStyle name="CALC Percent Total 55 4 2 2" xfId="49554"/>
    <cellStyle name="CALC Percent Total 55 4 3" xfId="33591"/>
    <cellStyle name="CALC Percent Total 55 4 4" xfId="49555"/>
    <cellStyle name="CALC Percent Total 55 5" xfId="19064"/>
    <cellStyle name="CALC Percent Total 55 5 2" xfId="27384"/>
    <cellStyle name="CALC Percent Total 55 5 2 2" xfId="49556"/>
    <cellStyle name="CALC Percent Total 55 5 3" xfId="34534"/>
    <cellStyle name="CALC Percent Total 55 5 4" xfId="49557"/>
    <cellStyle name="CALC Percent Total 55 6" xfId="20032"/>
    <cellStyle name="CALC Percent Total 55 6 2" xfId="28354"/>
    <cellStyle name="CALC Percent Total 55 6 2 2" xfId="49558"/>
    <cellStyle name="CALC Percent Total 55 6 3" xfId="35481"/>
    <cellStyle name="CALC Percent Total 55 6 4" xfId="49559"/>
    <cellStyle name="CALC Percent Total 55 7" xfId="20990"/>
    <cellStyle name="CALC Percent Total 55 7 2" xfId="29307"/>
    <cellStyle name="CALC Percent Total 55 7 2 2" xfId="49560"/>
    <cellStyle name="CALC Percent Total 55 7 3" xfId="36389"/>
    <cellStyle name="CALC Percent Total 55 7 4" xfId="49561"/>
    <cellStyle name="CALC Percent Total 55 8" xfId="21497"/>
    <cellStyle name="CALC Percent Total 55 8 2" xfId="29798"/>
    <cellStyle name="CALC Percent Total 55 8 2 2" xfId="49562"/>
    <cellStyle name="CALC Percent Total 55 8 3" xfId="36859"/>
    <cellStyle name="CALC Percent Total 55 8 4" xfId="49563"/>
    <cellStyle name="CALC Percent Total 55 9" xfId="22425"/>
    <cellStyle name="CALC Percent Total 55 9 2" xfId="30721"/>
    <cellStyle name="CALC Percent Total 55 9 2 2" xfId="49564"/>
    <cellStyle name="CALC Percent Total 55 9 3" xfId="37742"/>
    <cellStyle name="CALC Percent Total 55 9 4" xfId="49565"/>
    <cellStyle name="CALC Percent Total 56" xfId="14974"/>
    <cellStyle name="CALC Percent Total 56 10" xfId="23335"/>
    <cellStyle name="CALC Percent Total 56 10 2" xfId="49566"/>
    <cellStyle name="CALC Percent Total 56 11" xfId="49567"/>
    <cellStyle name="CALC Percent Total 56 12" xfId="49568"/>
    <cellStyle name="CALC Percent Total 56 2" xfId="16055"/>
    <cellStyle name="CALC Percent Total 56 2 2" xfId="24370"/>
    <cellStyle name="CALC Percent Total 56 2 2 2" xfId="49569"/>
    <cellStyle name="CALC Percent Total 56 2 3" xfId="31649"/>
    <cellStyle name="CALC Percent Total 56 2 4" xfId="49570"/>
    <cellStyle name="CALC Percent Total 56 3" xfId="17021"/>
    <cellStyle name="CALC Percent Total 56 3 2" xfId="25342"/>
    <cellStyle name="CALC Percent Total 56 3 2 2" xfId="49571"/>
    <cellStyle name="CALC Percent Total 56 3 3" xfId="32582"/>
    <cellStyle name="CALC Percent Total 56 3 4" xfId="49572"/>
    <cellStyle name="CALC Percent Total 56 4" xfId="18048"/>
    <cellStyle name="CALC Percent Total 56 4 2" xfId="26368"/>
    <cellStyle name="CALC Percent Total 56 4 2 2" xfId="49573"/>
    <cellStyle name="CALC Percent Total 56 4 3" xfId="33559"/>
    <cellStyle name="CALC Percent Total 56 4 4" xfId="49574"/>
    <cellStyle name="CALC Percent Total 56 5" xfId="19032"/>
    <cellStyle name="CALC Percent Total 56 5 2" xfId="27352"/>
    <cellStyle name="CALC Percent Total 56 5 2 2" xfId="49575"/>
    <cellStyle name="CALC Percent Total 56 5 3" xfId="34502"/>
    <cellStyle name="CALC Percent Total 56 5 4" xfId="49576"/>
    <cellStyle name="CALC Percent Total 56 6" xfId="20000"/>
    <cellStyle name="CALC Percent Total 56 6 2" xfId="28322"/>
    <cellStyle name="CALC Percent Total 56 6 2 2" xfId="49577"/>
    <cellStyle name="CALC Percent Total 56 6 3" xfId="35449"/>
    <cellStyle name="CALC Percent Total 56 6 4" xfId="49578"/>
    <cellStyle name="CALC Percent Total 56 7" xfId="20958"/>
    <cellStyle name="CALC Percent Total 56 7 2" xfId="29275"/>
    <cellStyle name="CALC Percent Total 56 7 2 2" xfId="49579"/>
    <cellStyle name="CALC Percent Total 56 7 3" xfId="36357"/>
    <cellStyle name="CALC Percent Total 56 7 4" xfId="49580"/>
    <cellStyle name="CALC Percent Total 56 8" xfId="21465"/>
    <cellStyle name="CALC Percent Total 56 8 2" xfId="29766"/>
    <cellStyle name="CALC Percent Total 56 8 2 2" xfId="49581"/>
    <cellStyle name="CALC Percent Total 56 8 3" xfId="36827"/>
    <cellStyle name="CALC Percent Total 56 8 4" xfId="49582"/>
    <cellStyle name="CALC Percent Total 56 9" xfId="22393"/>
    <cellStyle name="CALC Percent Total 56 9 2" xfId="30689"/>
    <cellStyle name="CALC Percent Total 56 9 2 2" xfId="49583"/>
    <cellStyle name="CALC Percent Total 56 9 3" xfId="37710"/>
    <cellStyle name="CALC Percent Total 56 9 4" xfId="49584"/>
    <cellStyle name="CALC Percent Total 57" xfId="14996"/>
    <cellStyle name="CALC Percent Total 57 10" xfId="23357"/>
    <cellStyle name="CALC Percent Total 57 10 2" xfId="49585"/>
    <cellStyle name="CALC Percent Total 57 11" xfId="49586"/>
    <cellStyle name="CALC Percent Total 57 12" xfId="49587"/>
    <cellStyle name="CALC Percent Total 57 2" xfId="16077"/>
    <cellStyle name="CALC Percent Total 57 2 2" xfId="24392"/>
    <cellStyle name="CALC Percent Total 57 2 2 2" xfId="49588"/>
    <cellStyle name="CALC Percent Total 57 2 3" xfId="31671"/>
    <cellStyle name="CALC Percent Total 57 2 4" xfId="49589"/>
    <cellStyle name="CALC Percent Total 57 3" xfId="17043"/>
    <cellStyle name="CALC Percent Total 57 3 2" xfId="25364"/>
    <cellStyle name="CALC Percent Total 57 3 2 2" xfId="49590"/>
    <cellStyle name="CALC Percent Total 57 3 3" xfId="32604"/>
    <cellStyle name="CALC Percent Total 57 3 4" xfId="49591"/>
    <cellStyle name="CALC Percent Total 57 4" xfId="18070"/>
    <cellStyle name="CALC Percent Total 57 4 2" xfId="26390"/>
    <cellStyle name="CALC Percent Total 57 4 2 2" xfId="49592"/>
    <cellStyle name="CALC Percent Total 57 4 3" xfId="33581"/>
    <cellStyle name="CALC Percent Total 57 4 4" xfId="49593"/>
    <cellStyle name="CALC Percent Total 57 5" xfId="19054"/>
    <cellStyle name="CALC Percent Total 57 5 2" xfId="27374"/>
    <cellStyle name="CALC Percent Total 57 5 2 2" xfId="49594"/>
    <cellStyle name="CALC Percent Total 57 5 3" xfId="34524"/>
    <cellStyle name="CALC Percent Total 57 5 4" xfId="49595"/>
    <cellStyle name="CALC Percent Total 57 6" xfId="20022"/>
    <cellStyle name="CALC Percent Total 57 6 2" xfId="28344"/>
    <cellStyle name="CALC Percent Total 57 6 2 2" xfId="49596"/>
    <cellStyle name="CALC Percent Total 57 6 3" xfId="35471"/>
    <cellStyle name="CALC Percent Total 57 6 4" xfId="49597"/>
    <cellStyle name="CALC Percent Total 57 7" xfId="20980"/>
    <cellStyle name="CALC Percent Total 57 7 2" xfId="29297"/>
    <cellStyle name="CALC Percent Total 57 7 2 2" xfId="49598"/>
    <cellStyle name="CALC Percent Total 57 7 3" xfId="36379"/>
    <cellStyle name="CALC Percent Total 57 7 4" xfId="49599"/>
    <cellStyle name="CALC Percent Total 57 8" xfId="21487"/>
    <cellStyle name="CALC Percent Total 57 8 2" xfId="29788"/>
    <cellStyle name="CALC Percent Total 57 8 2 2" xfId="49600"/>
    <cellStyle name="CALC Percent Total 57 8 3" xfId="36849"/>
    <cellStyle name="CALC Percent Total 57 8 4" xfId="49601"/>
    <cellStyle name="CALC Percent Total 57 9" xfId="22415"/>
    <cellStyle name="CALC Percent Total 57 9 2" xfId="30711"/>
    <cellStyle name="CALC Percent Total 57 9 2 2" xfId="49602"/>
    <cellStyle name="CALC Percent Total 57 9 3" xfId="37732"/>
    <cellStyle name="CALC Percent Total 57 9 4" xfId="49603"/>
    <cellStyle name="CALC Percent Total 58" xfId="14983"/>
    <cellStyle name="CALC Percent Total 58 10" xfId="23344"/>
    <cellStyle name="CALC Percent Total 58 10 2" xfId="49604"/>
    <cellStyle name="CALC Percent Total 58 11" xfId="49605"/>
    <cellStyle name="CALC Percent Total 58 12" xfId="49606"/>
    <cellStyle name="CALC Percent Total 58 2" xfId="16064"/>
    <cellStyle name="CALC Percent Total 58 2 2" xfId="24379"/>
    <cellStyle name="CALC Percent Total 58 2 2 2" xfId="49607"/>
    <cellStyle name="CALC Percent Total 58 2 3" xfId="31658"/>
    <cellStyle name="CALC Percent Total 58 2 4" xfId="49608"/>
    <cellStyle name="CALC Percent Total 58 3" xfId="17030"/>
    <cellStyle name="CALC Percent Total 58 3 2" xfId="25351"/>
    <cellStyle name="CALC Percent Total 58 3 2 2" xfId="49609"/>
    <cellStyle name="CALC Percent Total 58 3 3" xfId="32591"/>
    <cellStyle name="CALC Percent Total 58 3 4" xfId="49610"/>
    <cellStyle name="CALC Percent Total 58 4" xfId="18057"/>
    <cellStyle name="CALC Percent Total 58 4 2" xfId="26377"/>
    <cellStyle name="CALC Percent Total 58 4 2 2" xfId="49611"/>
    <cellStyle name="CALC Percent Total 58 4 3" xfId="33568"/>
    <cellStyle name="CALC Percent Total 58 4 4" xfId="49612"/>
    <cellStyle name="CALC Percent Total 58 5" xfId="19041"/>
    <cellStyle name="CALC Percent Total 58 5 2" xfId="27361"/>
    <cellStyle name="CALC Percent Total 58 5 2 2" xfId="49613"/>
    <cellStyle name="CALC Percent Total 58 5 3" xfId="34511"/>
    <cellStyle name="CALC Percent Total 58 5 4" xfId="49614"/>
    <cellStyle name="CALC Percent Total 58 6" xfId="20009"/>
    <cellStyle name="CALC Percent Total 58 6 2" xfId="28331"/>
    <cellStyle name="CALC Percent Total 58 6 2 2" xfId="49615"/>
    <cellStyle name="CALC Percent Total 58 6 3" xfId="35458"/>
    <cellStyle name="CALC Percent Total 58 6 4" xfId="49616"/>
    <cellStyle name="CALC Percent Total 58 7" xfId="20967"/>
    <cellStyle name="CALC Percent Total 58 7 2" xfId="29284"/>
    <cellStyle name="CALC Percent Total 58 7 2 2" xfId="49617"/>
    <cellStyle name="CALC Percent Total 58 7 3" xfId="36366"/>
    <cellStyle name="CALC Percent Total 58 7 4" xfId="49618"/>
    <cellStyle name="CALC Percent Total 58 8" xfId="21474"/>
    <cellStyle name="CALC Percent Total 58 8 2" xfId="29775"/>
    <cellStyle name="CALC Percent Total 58 8 2 2" xfId="49619"/>
    <cellStyle name="CALC Percent Total 58 8 3" xfId="36836"/>
    <cellStyle name="CALC Percent Total 58 8 4" xfId="49620"/>
    <cellStyle name="CALC Percent Total 58 9" xfId="22402"/>
    <cellStyle name="CALC Percent Total 58 9 2" xfId="30698"/>
    <cellStyle name="CALC Percent Total 58 9 2 2" xfId="49621"/>
    <cellStyle name="CALC Percent Total 58 9 3" xfId="37719"/>
    <cellStyle name="CALC Percent Total 58 9 4" xfId="49622"/>
    <cellStyle name="CALC Percent Total 59" xfId="15048"/>
    <cellStyle name="CALC Percent Total 59 10" xfId="23408"/>
    <cellStyle name="CALC Percent Total 59 10 2" xfId="49623"/>
    <cellStyle name="CALC Percent Total 59 11" xfId="49624"/>
    <cellStyle name="CALC Percent Total 59 12" xfId="49625"/>
    <cellStyle name="CALC Percent Total 59 2" xfId="16128"/>
    <cellStyle name="CALC Percent Total 59 2 2" xfId="24443"/>
    <cellStyle name="CALC Percent Total 59 2 2 2" xfId="49626"/>
    <cellStyle name="CALC Percent Total 59 2 3" xfId="31720"/>
    <cellStyle name="CALC Percent Total 59 2 4" xfId="49627"/>
    <cellStyle name="CALC Percent Total 59 3" xfId="17095"/>
    <cellStyle name="CALC Percent Total 59 3 2" xfId="25416"/>
    <cellStyle name="CALC Percent Total 59 3 2 2" xfId="49628"/>
    <cellStyle name="CALC Percent Total 59 3 3" xfId="32654"/>
    <cellStyle name="CALC Percent Total 59 3 4" xfId="49629"/>
    <cellStyle name="CALC Percent Total 59 4" xfId="18122"/>
    <cellStyle name="CALC Percent Total 59 4 2" xfId="26442"/>
    <cellStyle name="CALC Percent Total 59 4 2 2" xfId="49630"/>
    <cellStyle name="CALC Percent Total 59 4 3" xfId="33631"/>
    <cellStyle name="CALC Percent Total 59 4 4" xfId="49631"/>
    <cellStyle name="CALC Percent Total 59 5" xfId="19106"/>
    <cellStyle name="CALC Percent Total 59 5 2" xfId="27426"/>
    <cellStyle name="CALC Percent Total 59 5 2 2" xfId="49632"/>
    <cellStyle name="CALC Percent Total 59 5 3" xfId="34574"/>
    <cellStyle name="CALC Percent Total 59 5 4" xfId="49633"/>
    <cellStyle name="CALC Percent Total 59 6" xfId="20074"/>
    <cellStyle name="CALC Percent Total 59 6 2" xfId="28396"/>
    <cellStyle name="CALC Percent Total 59 6 2 2" xfId="49634"/>
    <cellStyle name="CALC Percent Total 59 6 3" xfId="35521"/>
    <cellStyle name="CALC Percent Total 59 6 4" xfId="49635"/>
    <cellStyle name="CALC Percent Total 59 7" xfId="21031"/>
    <cellStyle name="CALC Percent Total 59 7 2" xfId="29348"/>
    <cellStyle name="CALC Percent Total 59 7 2 2" xfId="49636"/>
    <cellStyle name="CALC Percent Total 59 7 3" xfId="36428"/>
    <cellStyle name="CALC Percent Total 59 7 4" xfId="49637"/>
    <cellStyle name="CALC Percent Total 59 8" xfId="21538"/>
    <cellStyle name="CALC Percent Total 59 8 2" xfId="29839"/>
    <cellStyle name="CALC Percent Total 59 8 2 2" xfId="49638"/>
    <cellStyle name="CALC Percent Total 59 8 3" xfId="36898"/>
    <cellStyle name="CALC Percent Total 59 8 4" xfId="49639"/>
    <cellStyle name="CALC Percent Total 59 9" xfId="22466"/>
    <cellStyle name="CALC Percent Total 59 9 2" xfId="30762"/>
    <cellStyle name="CALC Percent Total 59 9 2 2" xfId="49640"/>
    <cellStyle name="CALC Percent Total 59 9 3" xfId="37781"/>
    <cellStyle name="CALC Percent Total 59 9 4" xfId="49641"/>
    <cellStyle name="CALC Percent Total 6" xfId="14562"/>
    <cellStyle name="CALC Percent Total 6 10" xfId="22918"/>
    <cellStyle name="CALC Percent Total 6 10 2" xfId="49642"/>
    <cellStyle name="CALC Percent Total 6 11" xfId="49643"/>
    <cellStyle name="CALC Percent Total 6 2" xfId="15641"/>
    <cellStyle name="CALC Percent Total 6 2 2" xfId="23954"/>
    <cellStyle name="CALC Percent Total 6 2 2 2" xfId="49644"/>
    <cellStyle name="CALC Percent Total 6 2 3" xfId="31251"/>
    <cellStyle name="CALC Percent Total 6 2 4" xfId="49645"/>
    <cellStyle name="CALC Percent Total 6 3" xfId="16608"/>
    <cellStyle name="CALC Percent Total 6 3 2" xfId="24925"/>
    <cellStyle name="CALC Percent Total 6 3 2 2" xfId="49646"/>
    <cellStyle name="CALC Percent Total 6 3 3" xfId="32184"/>
    <cellStyle name="CALC Percent Total 6 3 4" xfId="49647"/>
    <cellStyle name="CALC Percent Total 6 4" xfId="17628"/>
    <cellStyle name="CALC Percent Total 6 4 2" xfId="25951"/>
    <cellStyle name="CALC Percent Total 6 4 2 2" xfId="49648"/>
    <cellStyle name="CALC Percent Total 6 4 3" xfId="33161"/>
    <cellStyle name="CALC Percent Total 6 4 4" xfId="49649"/>
    <cellStyle name="CALC Percent Total 6 5" xfId="18610"/>
    <cellStyle name="CALC Percent Total 6 5 2" xfId="26929"/>
    <cellStyle name="CALC Percent Total 6 5 2 2" xfId="49650"/>
    <cellStyle name="CALC Percent Total 6 5 3" xfId="34097"/>
    <cellStyle name="CALC Percent Total 6 5 4" xfId="49651"/>
    <cellStyle name="CALC Percent Total 6 6" xfId="19578"/>
    <cellStyle name="CALC Percent Total 6 6 2" xfId="27899"/>
    <cellStyle name="CALC Percent Total 6 6 2 2" xfId="49652"/>
    <cellStyle name="CALC Percent Total 6 6 3" xfId="35044"/>
    <cellStyle name="CALC Percent Total 6 6 4" xfId="49653"/>
    <cellStyle name="CALC Percent Total 6 7" xfId="20536"/>
    <cellStyle name="CALC Percent Total 6 7 2" xfId="28858"/>
    <cellStyle name="CALC Percent Total 6 7 2 2" xfId="49654"/>
    <cellStyle name="CALC Percent Total 6 7 3" xfId="35961"/>
    <cellStyle name="CALC Percent Total 6 7 4" xfId="49655"/>
    <cellStyle name="CALC Percent Total 6 8" xfId="21059"/>
    <cellStyle name="CALC Percent Total 6 8 2" xfId="29376"/>
    <cellStyle name="CALC Percent Total 6 8 2 2" xfId="49656"/>
    <cellStyle name="CALC Percent Total 6 8 3" xfId="36455"/>
    <cellStyle name="CALC Percent Total 6 8 4" xfId="49657"/>
    <cellStyle name="CALC Percent Total 6 9" xfId="21971"/>
    <cellStyle name="CALC Percent Total 6 9 2" xfId="30272"/>
    <cellStyle name="CALC Percent Total 6 9 2 2" xfId="49658"/>
    <cellStyle name="CALC Percent Total 6 9 3" xfId="37312"/>
    <cellStyle name="CALC Percent Total 6 9 4" xfId="49659"/>
    <cellStyle name="CALC Percent Total 60" xfId="14994"/>
    <cellStyle name="CALC Percent Total 60 10" xfId="23355"/>
    <cellStyle name="CALC Percent Total 60 10 2" xfId="49660"/>
    <cellStyle name="CALC Percent Total 60 11" xfId="49661"/>
    <cellStyle name="CALC Percent Total 60 12" xfId="49662"/>
    <cellStyle name="CALC Percent Total 60 2" xfId="16075"/>
    <cellStyle name="CALC Percent Total 60 2 2" xfId="24390"/>
    <cellStyle name="CALC Percent Total 60 2 2 2" xfId="49663"/>
    <cellStyle name="CALC Percent Total 60 2 3" xfId="31669"/>
    <cellStyle name="CALC Percent Total 60 2 4" xfId="49664"/>
    <cellStyle name="CALC Percent Total 60 3" xfId="17041"/>
    <cellStyle name="CALC Percent Total 60 3 2" xfId="25362"/>
    <cellStyle name="CALC Percent Total 60 3 2 2" xfId="49665"/>
    <cellStyle name="CALC Percent Total 60 3 3" xfId="32602"/>
    <cellStyle name="CALC Percent Total 60 3 4" xfId="49666"/>
    <cellStyle name="CALC Percent Total 60 4" xfId="18068"/>
    <cellStyle name="CALC Percent Total 60 4 2" xfId="26388"/>
    <cellStyle name="CALC Percent Total 60 4 2 2" xfId="49667"/>
    <cellStyle name="CALC Percent Total 60 4 3" xfId="33579"/>
    <cellStyle name="CALC Percent Total 60 4 4" xfId="49668"/>
    <cellStyle name="CALC Percent Total 60 5" xfId="19052"/>
    <cellStyle name="CALC Percent Total 60 5 2" xfId="27372"/>
    <cellStyle name="CALC Percent Total 60 5 2 2" xfId="49669"/>
    <cellStyle name="CALC Percent Total 60 5 3" xfId="34522"/>
    <cellStyle name="CALC Percent Total 60 5 4" xfId="49670"/>
    <cellStyle name="CALC Percent Total 60 6" xfId="20020"/>
    <cellStyle name="CALC Percent Total 60 6 2" xfId="28342"/>
    <cellStyle name="CALC Percent Total 60 6 2 2" xfId="49671"/>
    <cellStyle name="CALC Percent Total 60 6 3" xfId="35469"/>
    <cellStyle name="CALC Percent Total 60 6 4" xfId="49672"/>
    <cellStyle name="CALC Percent Total 60 7" xfId="20978"/>
    <cellStyle name="CALC Percent Total 60 7 2" xfId="29295"/>
    <cellStyle name="CALC Percent Total 60 7 2 2" xfId="49673"/>
    <cellStyle name="CALC Percent Total 60 7 3" xfId="36377"/>
    <cellStyle name="CALC Percent Total 60 7 4" xfId="49674"/>
    <cellStyle name="CALC Percent Total 60 8" xfId="21485"/>
    <cellStyle name="CALC Percent Total 60 8 2" xfId="29786"/>
    <cellStyle name="CALC Percent Total 60 8 2 2" xfId="49675"/>
    <cellStyle name="CALC Percent Total 60 8 3" xfId="36847"/>
    <cellStyle name="CALC Percent Total 60 8 4" xfId="49676"/>
    <cellStyle name="CALC Percent Total 60 9" xfId="22413"/>
    <cellStyle name="CALC Percent Total 60 9 2" xfId="30709"/>
    <cellStyle name="CALC Percent Total 60 9 2 2" xfId="49677"/>
    <cellStyle name="CALC Percent Total 60 9 3" xfId="37730"/>
    <cellStyle name="CALC Percent Total 60 9 4" xfId="49678"/>
    <cellStyle name="CALC Percent Total 61" xfId="14984"/>
    <cellStyle name="CALC Percent Total 61 10" xfId="23345"/>
    <cellStyle name="CALC Percent Total 61 10 2" xfId="49679"/>
    <cellStyle name="CALC Percent Total 61 11" xfId="49680"/>
    <cellStyle name="CALC Percent Total 61 12" xfId="49681"/>
    <cellStyle name="CALC Percent Total 61 2" xfId="16065"/>
    <cellStyle name="CALC Percent Total 61 2 2" xfId="24380"/>
    <cellStyle name="CALC Percent Total 61 2 2 2" xfId="49682"/>
    <cellStyle name="CALC Percent Total 61 2 3" xfId="31659"/>
    <cellStyle name="CALC Percent Total 61 2 4" xfId="49683"/>
    <cellStyle name="CALC Percent Total 61 3" xfId="17031"/>
    <cellStyle name="CALC Percent Total 61 3 2" xfId="25352"/>
    <cellStyle name="CALC Percent Total 61 3 2 2" xfId="49684"/>
    <cellStyle name="CALC Percent Total 61 3 3" xfId="32592"/>
    <cellStyle name="CALC Percent Total 61 3 4" xfId="49685"/>
    <cellStyle name="CALC Percent Total 61 4" xfId="18058"/>
    <cellStyle name="CALC Percent Total 61 4 2" xfId="26378"/>
    <cellStyle name="CALC Percent Total 61 4 2 2" xfId="49686"/>
    <cellStyle name="CALC Percent Total 61 4 3" xfId="33569"/>
    <cellStyle name="CALC Percent Total 61 4 4" xfId="49687"/>
    <cellStyle name="CALC Percent Total 61 5" xfId="19042"/>
    <cellStyle name="CALC Percent Total 61 5 2" xfId="27362"/>
    <cellStyle name="CALC Percent Total 61 5 2 2" xfId="49688"/>
    <cellStyle name="CALC Percent Total 61 5 3" xfId="34512"/>
    <cellStyle name="CALC Percent Total 61 5 4" xfId="49689"/>
    <cellStyle name="CALC Percent Total 61 6" xfId="20010"/>
    <cellStyle name="CALC Percent Total 61 6 2" xfId="28332"/>
    <cellStyle name="CALC Percent Total 61 6 2 2" xfId="49690"/>
    <cellStyle name="CALC Percent Total 61 6 3" xfId="35459"/>
    <cellStyle name="CALC Percent Total 61 6 4" xfId="49691"/>
    <cellStyle name="CALC Percent Total 61 7" xfId="20968"/>
    <cellStyle name="CALC Percent Total 61 7 2" xfId="29285"/>
    <cellStyle name="CALC Percent Total 61 7 2 2" xfId="49692"/>
    <cellStyle name="CALC Percent Total 61 7 3" xfId="36367"/>
    <cellStyle name="CALC Percent Total 61 7 4" xfId="49693"/>
    <cellStyle name="CALC Percent Total 61 8" xfId="21475"/>
    <cellStyle name="CALC Percent Total 61 8 2" xfId="29776"/>
    <cellStyle name="CALC Percent Total 61 8 2 2" xfId="49694"/>
    <cellStyle name="CALC Percent Total 61 8 3" xfId="36837"/>
    <cellStyle name="CALC Percent Total 61 8 4" xfId="49695"/>
    <cellStyle name="CALC Percent Total 61 9" xfId="22403"/>
    <cellStyle name="CALC Percent Total 61 9 2" xfId="30699"/>
    <cellStyle name="CALC Percent Total 61 9 2 2" xfId="49696"/>
    <cellStyle name="CALC Percent Total 61 9 3" xfId="37720"/>
    <cellStyle name="CALC Percent Total 61 9 4" xfId="49697"/>
    <cellStyle name="CALC Percent Total 62" xfId="14985"/>
    <cellStyle name="CALC Percent Total 62 10" xfId="23346"/>
    <cellStyle name="CALC Percent Total 62 10 2" xfId="49698"/>
    <cellStyle name="CALC Percent Total 62 11" xfId="49699"/>
    <cellStyle name="CALC Percent Total 62 12" xfId="49700"/>
    <cellStyle name="CALC Percent Total 62 2" xfId="16066"/>
    <cellStyle name="CALC Percent Total 62 2 2" xfId="24381"/>
    <cellStyle name="CALC Percent Total 62 2 2 2" xfId="49701"/>
    <cellStyle name="CALC Percent Total 62 2 3" xfId="31660"/>
    <cellStyle name="CALC Percent Total 62 2 4" xfId="49702"/>
    <cellStyle name="CALC Percent Total 62 3" xfId="17032"/>
    <cellStyle name="CALC Percent Total 62 3 2" xfId="25353"/>
    <cellStyle name="CALC Percent Total 62 3 2 2" xfId="49703"/>
    <cellStyle name="CALC Percent Total 62 3 3" xfId="32593"/>
    <cellStyle name="CALC Percent Total 62 3 4" xfId="49704"/>
    <cellStyle name="CALC Percent Total 62 4" xfId="18059"/>
    <cellStyle name="CALC Percent Total 62 4 2" xfId="26379"/>
    <cellStyle name="CALC Percent Total 62 4 2 2" xfId="49705"/>
    <cellStyle name="CALC Percent Total 62 4 3" xfId="33570"/>
    <cellStyle name="CALC Percent Total 62 4 4" xfId="49706"/>
    <cellStyle name="CALC Percent Total 62 5" xfId="19043"/>
    <cellStyle name="CALC Percent Total 62 5 2" xfId="27363"/>
    <cellStyle name="CALC Percent Total 62 5 2 2" xfId="49707"/>
    <cellStyle name="CALC Percent Total 62 5 3" xfId="34513"/>
    <cellStyle name="CALC Percent Total 62 5 4" xfId="49708"/>
    <cellStyle name="CALC Percent Total 62 6" xfId="20011"/>
    <cellStyle name="CALC Percent Total 62 6 2" xfId="28333"/>
    <cellStyle name="CALC Percent Total 62 6 2 2" xfId="49709"/>
    <cellStyle name="CALC Percent Total 62 6 3" xfId="35460"/>
    <cellStyle name="CALC Percent Total 62 6 4" xfId="49710"/>
    <cellStyle name="CALC Percent Total 62 7" xfId="20969"/>
    <cellStyle name="CALC Percent Total 62 7 2" xfId="29286"/>
    <cellStyle name="CALC Percent Total 62 7 2 2" xfId="49711"/>
    <cellStyle name="CALC Percent Total 62 7 3" xfId="36368"/>
    <cellStyle name="CALC Percent Total 62 7 4" xfId="49712"/>
    <cellStyle name="CALC Percent Total 62 8" xfId="21476"/>
    <cellStyle name="CALC Percent Total 62 8 2" xfId="29777"/>
    <cellStyle name="CALC Percent Total 62 8 2 2" xfId="49713"/>
    <cellStyle name="CALC Percent Total 62 8 3" xfId="36838"/>
    <cellStyle name="CALC Percent Total 62 8 4" xfId="49714"/>
    <cellStyle name="CALC Percent Total 62 9" xfId="22404"/>
    <cellStyle name="CALC Percent Total 62 9 2" xfId="30700"/>
    <cellStyle name="CALC Percent Total 62 9 2 2" xfId="49715"/>
    <cellStyle name="CALC Percent Total 62 9 3" xfId="37721"/>
    <cellStyle name="CALC Percent Total 62 9 4" xfId="49716"/>
    <cellStyle name="CALC Percent Total 63" xfId="15069"/>
    <cellStyle name="CALC Percent Total 63 10" xfId="23429"/>
    <cellStyle name="CALC Percent Total 63 10 2" xfId="49717"/>
    <cellStyle name="CALC Percent Total 63 11" xfId="49718"/>
    <cellStyle name="CALC Percent Total 63 12" xfId="49719"/>
    <cellStyle name="CALC Percent Total 63 2" xfId="16149"/>
    <cellStyle name="CALC Percent Total 63 2 2" xfId="24464"/>
    <cellStyle name="CALC Percent Total 63 2 2 2" xfId="49720"/>
    <cellStyle name="CALC Percent Total 63 2 3" xfId="31741"/>
    <cellStyle name="CALC Percent Total 63 2 4" xfId="49721"/>
    <cellStyle name="CALC Percent Total 63 3" xfId="17116"/>
    <cellStyle name="CALC Percent Total 63 3 2" xfId="25437"/>
    <cellStyle name="CALC Percent Total 63 3 2 2" xfId="49722"/>
    <cellStyle name="CALC Percent Total 63 3 3" xfId="32675"/>
    <cellStyle name="CALC Percent Total 63 3 4" xfId="49723"/>
    <cellStyle name="CALC Percent Total 63 4" xfId="18143"/>
    <cellStyle name="CALC Percent Total 63 4 2" xfId="26463"/>
    <cellStyle name="CALC Percent Total 63 4 2 2" xfId="49724"/>
    <cellStyle name="CALC Percent Total 63 4 3" xfId="33652"/>
    <cellStyle name="CALC Percent Total 63 4 4" xfId="49725"/>
    <cellStyle name="CALC Percent Total 63 5" xfId="19127"/>
    <cellStyle name="CALC Percent Total 63 5 2" xfId="27447"/>
    <cellStyle name="CALC Percent Total 63 5 2 2" xfId="49726"/>
    <cellStyle name="CALC Percent Total 63 5 3" xfId="34595"/>
    <cellStyle name="CALC Percent Total 63 5 4" xfId="49727"/>
    <cellStyle name="CALC Percent Total 63 6" xfId="20095"/>
    <cellStyle name="CALC Percent Total 63 6 2" xfId="28417"/>
    <cellStyle name="CALC Percent Total 63 6 2 2" xfId="49728"/>
    <cellStyle name="CALC Percent Total 63 6 3" xfId="35542"/>
    <cellStyle name="CALC Percent Total 63 6 4" xfId="49729"/>
    <cellStyle name="CALC Percent Total 63 7" xfId="21052"/>
    <cellStyle name="CALC Percent Total 63 7 2" xfId="29369"/>
    <cellStyle name="CALC Percent Total 63 7 2 2" xfId="49730"/>
    <cellStyle name="CALC Percent Total 63 7 3" xfId="36449"/>
    <cellStyle name="CALC Percent Total 63 7 4" xfId="49731"/>
    <cellStyle name="CALC Percent Total 63 8" xfId="21559"/>
    <cellStyle name="CALC Percent Total 63 8 2" xfId="29860"/>
    <cellStyle name="CALC Percent Total 63 8 2 2" xfId="49732"/>
    <cellStyle name="CALC Percent Total 63 8 3" xfId="36919"/>
    <cellStyle name="CALC Percent Total 63 8 4" xfId="49733"/>
    <cellStyle name="CALC Percent Total 63 9" xfId="22487"/>
    <cellStyle name="CALC Percent Total 63 9 2" xfId="30783"/>
    <cellStyle name="CALC Percent Total 63 9 2 2" xfId="49734"/>
    <cellStyle name="CALC Percent Total 63 9 3" xfId="37802"/>
    <cellStyle name="CALC Percent Total 63 9 4" xfId="49735"/>
    <cellStyle name="CALC Percent Total 64" xfId="15041"/>
    <cellStyle name="CALC Percent Total 64 10" xfId="23401"/>
    <cellStyle name="CALC Percent Total 64 10 2" xfId="49736"/>
    <cellStyle name="CALC Percent Total 64 11" xfId="49737"/>
    <cellStyle name="CALC Percent Total 64 12" xfId="49738"/>
    <cellStyle name="CALC Percent Total 64 2" xfId="16121"/>
    <cellStyle name="CALC Percent Total 64 2 2" xfId="24436"/>
    <cellStyle name="CALC Percent Total 64 2 2 2" xfId="49739"/>
    <cellStyle name="CALC Percent Total 64 2 3" xfId="31713"/>
    <cellStyle name="CALC Percent Total 64 2 4" xfId="49740"/>
    <cellStyle name="CALC Percent Total 64 3" xfId="17088"/>
    <cellStyle name="CALC Percent Total 64 3 2" xfId="25409"/>
    <cellStyle name="CALC Percent Total 64 3 2 2" xfId="49741"/>
    <cellStyle name="CALC Percent Total 64 3 3" xfId="32647"/>
    <cellStyle name="CALC Percent Total 64 3 4" xfId="49742"/>
    <cellStyle name="CALC Percent Total 64 4" xfId="18115"/>
    <cellStyle name="CALC Percent Total 64 4 2" xfId="26435"/>
    <cellStyle name="CALC Percent Total 64 4 2 2" xfId="49743"/>
    <cellStyle name="CALC Percent Total 64 4 3" xfId="33624"/>
    <cellStyle name="CALC Percent Total 64 4 4" xfId="49744"/>
    <cellStyle name="CALC Percent Total 64 5" xfId="19099"/>
    <cellStyle name="CALC Percent Total 64 5 2" xfId="27419"/>
    <cellStyle name="CALC Percent Total 64 5 2 2" xfId="49745"/>
    <cellStyle name="CALC Percent Total 64 5 3" xfId="34567"/>
    <cellStyle name="CALC Percent Total 64 5 4" xfId="49746"/>
    <cellStyle name="CALC Percent Total 64 6" xfId="20067"/>
    <cellStyle name="CALC Percent Total 64 6 2" xfId="28389"/>
    <cellStyle name="CALC Percent Total 64 6 2 2" xfId="49747"/>
    <cellStyle name="CALC Percent Total 64 6 3" xfId="35514"/>
    <cellStyle name="CALC Percent Total 64 6 4" xfId="49748"/>
    <cellStyle name="CALC Percent Total 64 7" xfId="21024"/>
    <cellStyle name="CALC Percent Total 64 7 2" xfId="29341"/>
    <cellStyle name="CALC Percent Total 64 7 2 2" xfId="49749"/>
    <cellStyle name="CALC Percent Total 64 7 3" xfId="36421"/>
    <cellStyle name="CALC Percent Total 64 7 4" xfId="49750"/>
    <cellStyle name="CALC Percent Total 64 8" xfId="21531"/>
    <cellStyle name="CALC Percent Total 64 8 2" xfId="29832"/>
    <cellStyle name="CALC Percent Total 64 8 2 2" xfId="49751"/>
    <cellStyle name="CALC Percent Total 64 8 3" xfId="36891"/>
    <cellStyle name="CALC Percent Total 64 8 4" xfId="49752"/>
    <cellStyle name="CALC Percent Total 64 9" xfId="22459"/>
    <cellStyle name="CALC Percent Total 64 9 2" xfId="30755"/>
    <cellStyle name="CALC Percent Total 64 9 2 2" xfId="49753"/>
    <cellStyle name="CALC Percent Total 64 9 3" xfId="37774"/>
    <cellStyle name="CALC Percent Total 64 9 4" xfId="49754"/>
    <cellStyle name="CALC Percent Total 65" xfId="15066"/>
    <cellStyle name="CALC Percent Total 65 10" xfId="23426"/>
    <cellStyle name="CALC Percent Total 65 10 2" xfId="49755"/>
    <cellStyle name="CALC Percent Total 65 11" xfId="49756"/>
    <cellStyle name="CALC Percent Total 65 12" xfId="49757"/>
    <cellStyle name="CALC Percent Total 65 2" xfId="16146"/>
    <cellStyle name="CALC Percent Total 65 2 2" xfId="24461"/>
    <cellStyle name="CALC Percent Total 65 2 2 2" xfId="49758"/>
    <cellStyle name="CALC Percent Total 65 2 3" xfId="31738"/>
    <cellStyle name="CALC Percent Total 65 2 4" xfId="49759"/>
    <cellStyle name="CALC Percent Total 65 3" xfId="17113"/>
    <cellStyle name="CALC Percent Total 65 3 2" xfId="25434"/>
    <cellStyle name="CALC Percent Total 65 3 2 2" xfId="49760"/>
    <cellStyle name="CALC Percent Total 65 3 3" xfId="32672"/>
    <cellStyle name="CALC Percent Total 65 3 4" xfId="49761"/>
    <cellStyle name="CALC Percent Total 65 4" xfId="18140"/>
    <cellStyle name="CALC Percent Total 65 4 2" xfId="26460"/>
    <cellStyle name="CALC Percent Total 65 4 2 2" xfId="49762"/>
    <cellStyle name="CALC Percent Total 65 4 3" xfId="33649"/>
    <cellStyle name="CALC Percent Total 65 4 4" xfId="49763"/>
    <cellStyle name="CALC Percent Total 65 5" xfId="19124"/>
    <cellStyle name="CALC Percent Total 65 5 2" xfId="27444"/>
    <cellStyle name="CALC Percent Total 65 5 2 2" xfId="49764"/>
    <cellStyle name="CALC Percent Total 65 5 3" xfId="34592"/>
    <cellStyle name="CALC Percent Total 65 5 4" xfId="49765"/>
    <cellStyle name="CALC Percent Total 65 6" xfId="20092"/>
    <cellStyle name="CALC Percent Total 65 6 2" xfId="28414"/>
    <cellStyle name="CALC Percent Total 65 6 2 2" xfId="49766"/>
    <cellStyle name="CALC Percent Total 65 6 3" xfId="35539"/>
    <cellStyle name="CALC Percent Total 65 6 4" xfId="49767"/>
    <cellStyle name="CALC Percent Total 65 7" xfId="21049"/>
    <cellStyle name="CALC Percent Total 65 7 2" xfId="29366"/>
    <cellStyle name="CALC Percent Total 65 7 2 2" xfId="49768"/>
    <cellStyle name="CALC Percent Total 65 7 3" xfId="36446"/>
    <cellStyle name="CALC Percent Total 65 7 4" xfId="49769"/>
    <cellStyle name="CALC Percent Total 65 8" xfId="21556"/>
    <cellStyle name="CALC Percent Total 65 8 2" xfId="29857"/>
    <cellStyle name="CALC Percent Total 65 8 2 2" xfId="49770"/>
    <cellStyle name="CALC Percent Total 65 8 3" xfId="36916"/>
    <cellStyle name="CALC Percent Total 65 8 4" xfId="49771"/>
    <cellStyle name="CALC Percent Total 65 9" xfId="22484"/>
    <cellStyle name="CALC Percent Total 65 9 2" xfId="30780"/>
    <cellStyle name="CALC Percent Total 65 9 2 2" xfId="49772"/>
    <cellStyle name="CALC Percent Total 65 9 3" xfId="37799"/>
    <cellStyle name="CALC Percent Total 65 9 4" xfId="49773"/>
    <cellStyle name="CALC Percent Total 66" xfId="15038"/>
    <cellStyle name="CALC Percent Total 66 10" xfId="23398"/>
    <cellStyle name="CALC Percent Total 66 10 2" xfId="49774"/>
    <cellStyle name="CALC Percent Total 66 11" xfId="49775"/>
    <cellStyle name="CALC Percent Total 66 12" xfId="49776"/>
    <cellStyle name="CALC Percent Total 66 2" xfId="16118"/>
    <cellStyle name="CALC Percent Total 66 2 2" xfId="24433"/>
    <cellStyle name="CALC Percent Total 66 2 2 2" xfId="49777"/>
    <cellStyle name="CALC Percent Total 66 2 3" xfId="31710"/>
    <cellStyle name="CALC Percent Total 66 2 4" xfId="49778"/>
    <cellStyle name="CALC Percent Total 66 3" xfId="17085"/>
    <cellStyle name="CALC Percent Total 66 3 2" xfId="25406"/>
    <cellStyle name="CALC Percent Total 66 3 2 2" xfId="49779"/>
    <cellStyle name="CALC Percent Total 66 3 3" xfId="32644"/>
    <cellStyle name="CALC Percent Total 66 3 4" xfId="49780"/>
    <cellStyle name="CALC Percent Total 66 4" xfId="18112"/>
    <cellStyle name="CALC Percent Total 66 4 2" xfId="26432"/>
    <cellStyle name="CALC Percent Total 66 4 2 2" xfId="49781"/>
    <cellStyle name="CALC Percent Total 66 4 3" xfId="33621"/>
    <cellStyle name="CALC Percent Total 66 4 4" xfId="49782"/>
    <cellStyle name="CALC Percent Total 66 5" xfId="19096"/>
    <cellStyle name="CALC Percent Total 66 5 2" xfId="27416"/>
    <cellStyle name="CALC Percent Total 66 5 2 2" xfId="49783"/>
    <cellStyle name="CALC Percent Total 66 5 3" xfId="34564"/>
    <cellStyle name="CALC Percent Total 66 5 4" xfId="49784"/>
    <cellStyle name="CALC Percent Total 66 6" xfId="20064"/>
    <cellStyle name="CALC Percent Total 66 6 2" xfId="28386"/>
    <cellStyle name="CALC Percent Total 66 6 2 2" xfId="49785"/>
    <cellStyle name="CALC Percent Total 66 6 3" xfId="35511"/>
    <cellStyle name="CALC Percent Total 66 6 4" xfId="49786"/>
    <cellStyle name="CALC Percent Total 66 7" xfId="21021"/>
    <cellStyle name="CALC Percent Total 66 7 2" xfId="29338"/>
    <cellStyle name="CALC Percent Total 66 7 2 2" xfId="49787"/>
    <cellStyle name="CALC Percent Total 66 7 3" xfId="36418"/>
    <cellStyle name="CALC Percent Total 66 7 4" xfId="49788"/>
    <cellStyle name="CALC Percent Total 66 8" xfId="21528"/>
    <cellStyle name="CALC Percent Total 66 8 2" xfId="29829"/>
    <cellStyle name="CALC Percent Total 66 8 2 2" xfId="49789"/>
    <cellStyle name="CALC Percent Total 66 8 3" xfId="36888"/>
    <cellStyle name="CALC Percent Total 66 8 4" xfId="49790"/>
    <cellStyle name="CALC Percent Total 66 9" xfId="22456"/>
    <cellStyle name="CALC Percent Total 66 9 2" xfId="30752"/>
    <cellStyle name="CALC Percent Total 66 9 2 2" xfId="49791"/>
    <cellStyle name="CALC Percent Total 66 9 3" xfId="37771"/>
    <cellStyle name="CALC Percent Total 66 9 4" xfId="49792"/>
    <cellStyle name="CALC Percent Total 67" xfId="15037"/>
    <cellStyle name="CALC Percent Total 67 10" xfId="23397"/>
    <cellStyle name="CALC Percent Total 67 10 2" xfId="49793"/>
    <cellStyle name="CALC Percent Total 67 11" xfId="49794"/>
    <cellStyle name="CALC Percent Total 67 12" xfId="49795"/>
    <cellStyle name="CALC Percent Total 67 2" xfId="16117"/>
    <cellStyle name="CALC Percent Total 67 2 2" xfId="24432"/>
    <cellStyle name="CALC Percent Total 67 2 2 2" xfId="49796"/>
    <cellStyle name="CALC Percent Total 67 2 3" xfId="31709"/>
    <cellStyle name="CALC Percent Total 67 2 4" xfId="49797"/>
    <cellStyle name="CALC Percent Total 67 3" xfId="17084"/>
    <cellStyle name="CALC Percent Total 67 3 2" xfId="25405"/>
    <cellStyle name="CALC Percent Total 67 3 2 2" xfId="49798"/>
    <cellStyle name="CALC Percent Total 67 3 3" xfId="32643"/>
    <cellStyle name="CALC Percent Total 67 3 4" xfId="49799"/>
    <cellStyle name="CALC Percent Total 67 4" xfId="18111"/>
    <cellStyle name="CALC Percent Total 67 4 2" xfId="26431"/>
    <cellStyle name="CALC Percent Total 67 4 2 2" xfId="49800"/>
    <cellStyle name="CALC Percent Total 67 4 3" xfId="33620"/>
    <cellStyle name="CALC Percent Total 67 4 4" xfId="49801"/>
    <cellStyle name="CALC Percent Total 67 5" xfId="19095"/>
    <cellStyle name="CALC Percent Total 67 5 2" xfId="27415"/>
    <cellStyle name="CALC Percent Total 67 5 2 2" xfId="49802"/>
    <cellStyle name="CALC Percent Total 67 5 3" xfId="34563"/>
    <cellStyle name="CALC Percent Total 67 5 4" xfId="49803"/>
    <cellStyle name="CALC Percent Total 67 6" xfId="20063"/>
    <cellStyle name="CALC Percent Total 67 6 2" xfId="28385"/>
    <cellStyle name="CALC Percent Total 67 6 2 2" xfId="49804"/>
    <cellStyle name="CALC Percent Total 67 6 3" xfId="35510"/>
    <cellStyle name="CALC Percent Total 67 6 4" xfId="49805"/>
    <cellStyle name="CALC Percent Total 67 7" xfId="21020"/>
    <cellStyle name="CALC Percent Total 67 7 2" xfId="29337"/>
    <cellStyle name="CALC Percent Total 67 7 2 2" xfId="49806"/>
    <cellStyle name="CALC Percent Total 67 7 3" xfId="36417"/>
    <cellStyle name="CALC Percent Total 67 7 4" xfId="49807"/>
    <cellStyle name="CALC Percent Total 67 8" xfId="21527"/>
    <cellStyle name="CALC Percent Total 67 8 2" xfId="29828"/>
    <cellStyle name="CALC Percent Total 67 8 2 2" xfId="49808"/>
    <cellStyle name="CALC Percent Total 67 8 3" xfId="36887"/>
    <cellStyle name="CALC Percent Total 67 8 4" xfId="49809"/>
    <cellStyle name="CALC Percent Total 67 9" xfId="22455"/>
    <cellStyle name="CALC Percent Total 67 9 2" xfId="30751"/>
    <cellStyle name="CALC Percent Total 67 9 2 2" xfId="49810"/>
    <cellStyle name="CALC Percent Total 67 9 3" xfId="37770"/>
    <cellStyle name="CALC Percent Total 67 9 4" xfId="49811"/>
    <cellStyle name="CALC Percent Total 68" xfId="15081"/>
    <cellStyle name="CALC Percent Total 68 10" xfId="23440"/>
    <cellStyle name="CALC Percent Total 68 10 2" xfId="49812"/>
    <cellStyle name="CALC Percent Total 68 11" xfId="49813"/>
    <cellStyle name="CALC Percent Total 68 12" xfId="49814"/>
    <cellStyle name="CALC Percent Total 68 2" xfId="16161"/>
    <cellStyle name="CALC Percent Total 68 2 2" xfId="24475"/>
    <cellStyle name="CALC Percent Total 68 2 2 2" xfId="49815"/>
    <cellStyle name="CALC Percent Total 68 2 3" xfId="31752"/>
    <cellStyle name="CALC Percent Total 68 2 4" xfId="49816"/>
    <cellStyle name="CALC Percent Total 68 3" xfId="17128"/>
    <cellStyle name="CALC Percent Total 68 3 2" xfId="25449"/>
    <cellStyle name="CALC Percent Total 68 3 2 2" xfId="49817"/>
    <cellStyle name="CALC Percent Total 68 3 3" xfId="32686"/>
    <cellStyle name="CALC Percent Total 68 3 4" xfId="49818"/>
    <cellStyle name="CALC Percent Total 68 4" xfId="18155"/>
    <cellStyle name="CALC Percent Total 68 4 2" xfId="26475"/>
    <cellStyle name="CALC Percent Total 68 4 2 2" xfId="49819"/>
    <cellStyle name="CALC Percent Total 68 4 3" xfId="33663"/>
    <cellStyle name="CALC Percent Total 68 4 4" xfId="49820"/>
    <cellStyle name="CALC Percent Total 68 5" xfId="19139"/>
    <cellStyle name="CALC Percent Total 68 5 2" xfId="27459"/>
    <cellStyle name="CALC Percent Total 68 5 2 2" xfId="49821"/>
    <cellStyle name="CALC Percent Total 68 5 3" xfId="34607"/>
    <cellStyle name="CALC Percent Total 68 5 4" xfId="49822"/>
    <cellStyle name="CALC Percent Total 68 6" xfId="20107"/>
    <cellStyle name="CALC Percent Total 68 6 2" xfId="28429"/>
    <cellStyle name="CALC Percent Total 68 6 2 2" xfId="49823"/>
    <cellStyle name="CALC Percent Total 68 6 3" xfId="35554"/>
    <cellStyle name="CALC Percent Total 68 6 4" xfId="49824"/>
    <cellStyle name="CALC Percent Total 68 7" xfId="21063"/>
    <cellStyle name="CALC Percent Total 68 7 2" xfId="29380"/>
    <cellStyle name="CALC Percent Total 68 7 2 2" xfId="49825"/>
    <cellStyle name="CALC Percent Total 68 7 3" xfId="36459"/>
    <cellStyle name="CALC Percent Total 68 7 4" xfId="49826"/>
    <cellStyle name="CALC Percent Total 68 8" xfId="21570"/>
    <cellStyle name="CALC Percent Total 68 8 2" xfId="29871"/>
    <cellStyle name="CALC Percent Total 68 8 2 2" xfId="49827"/>
    <cellStyle name="CALC Percent Total 68 8 3" xfId="36930"/>
    <cellStyle name="CALC Percent Total 68 8 4" xfId="49828"/>
    <cellStyle name="CALC Percent Total 68 9" xfId="22498"/>
    <cellStyle name="CALC Percent Total 68 9 2" xfId="30794"/>
    <cellStyle name="CALC Percent Total 68 9 2 2" xfId="49829"/>
    <cellStyle name="CALC Percent Total 68 9 3" xfId="37813"/>
    <cellStyle name="CALC Percent Total 68 9 4" xfId="49830"/>
    <cellStyle name="CALC Percent Total 69" xfId="15053"/>
    <cellStyle name="CALC Percent Total 69 10" xfId="23413"/>
    <cellStyle name="CALC Percent Total 69 10 2" xfId="49831"/>
    <cellStyle name="CALC Percent Total 69 11" xfId="49832"/>
    <cellStyle name="CALC Percent Total 69 12" xfId="49833"/>
    <cellStyle name="CALC Percent Total 69 2" xfId="16133"/>
    <cellStyle name="CALC Percent Total 69 2 2" xfId="24448"/>
    <cellStyle name="CALC Percent Total 69 2 2 2" xfId="49834"/>
    <cellStyle name="CALC Percent Total 69 2 3" xfId="31725"/>
    <cellStyle name="CALC Percent Total 69 2 4" xfId="49835"/>
    <cellStyle name="CALC Percent Total 69 3" xfId="17100"/>
    <cellStyle name="CALC Percent Total 69 3 2" xfId="25421"/>
    <cellStyle name="CALC Percent Total 69 3 2 2" xfId="49836"/>
    <cellStyle name="CALC Percent Total 69 3 3" xfId="32659"/>
    <cellStyle name="CALC Percent Total 69 3 4" xfId="49837"/>
    <cellStyle name="CALC Percent Total 69 4" xfId="18127"/>
    <cellStyle name="CALC Percent Total 69 4 2" xfId="26447"/>
    <cellStyle name="CALC Percent Total 69 4 2 2" xfId="49838"/>
    <cellStyle name="CALC Percent Total 69 4 3" xfId="33636"/>
    <cellStyle name="CALC Percent Total 69 4 4" xfId="49839"/>
    <cellStyle name="CALC Percent Total 69 5" xfId="19111"/>
    <cellStyle name="CALC Percent Total 69 5 2" xfId="27431"/>
    <cellStyle name="CALC Percent Total 69 5 2 2" xfId="49840"/>
    <cellStyle name="CALC Percent Total 69 5 3" xfId="34579"/>
    <cellStyle name="CALC Percent Total 69 5 4" xfId="49841"/>
    <cellStyle name="CALC Percent Total 69 6" xfId="20079"/>
    <cellStyle name="CALC Percent Total 69 6 2" xfId="28401"/>
    <cellStyle name="CALC Percent Total 69 6 2 2" xfId="49842"/>
    <cellStyle name="CALC Percent Total 69 6 3" xfId="35526"/>
    <cellStyle name="CALC Percent Total 69 6 4" xfId="49843"/>
    <cellStyle name="CALC Percent Total 69 7" xfId="21036"/>
    <cellStyle name="CALC Percent Total 69 7 2" xfId="29353"/>
    <cellStyle name="CALC Percent Total 69 7 2 2" xfId="49844"/>
    <cellStyle name="CALC Percent Total 69 7 3" xfId="36433"/>
    <cellStyle name="CALC Percent Total 69 7 4" xfId="49845"/>
    <cellStyle name="CALC Percent Total 69 8" xfId="21543"/>
    <cellStyle name="CALC Percent Total 69 8 2" xfId="29844"/>
    <cellStyle name="CALC Percent Total 69 8 2 2" xfId="49846"/>
    <cellStyle name="CALC Percent Total 69 8 3" xfId="36903"/>
    <cellStyle name="CALC Percent Total 69 8 4" xfId="49847"/>
    <cellStyle name="CALC Percent Total 69 9" xfId="22471"/>
    <cellStyle name="CALC Percent Total 69 9 2" xfId="30767"/>
    <cellStyle name="CALC Percent Total 69 9 2 2" xfId="49848"/>
    <cellStyle name="CALC Percent Total 69 9 3" xfId="37786"/>
    <cellStyle name="CALC Percent Total 69 9 4" xfId="49849"/>
    <cellStyle name="CALC Percent Total 7" xfId="14575"/>
    <cellStyle name="CALC Percent Total 7 10" xfId="22934"/>
    <cellStyle name="CALC Percent Total 7 10 2" xfId="49850"/>
    <cellStyle name="CALC Percent Total 7 11" xfId="49851"/>
    <cellStyle name="CALC Percent Total 7 2" xfId="15656"/>
    <cellStyle name="CALC Percent Total 7 2 2" xfId="23970"/>
    <cellStyle name="CALC Percent Total 7 2 2 2" xfId="49852"/>
    <cellStyle name="CALC Percent Total 7 2 3" xfId="31267"/>
    <cellStyle name="CALC Percent Total 7 2 4" xfId="49853"/>
    <cellStyle name="CALC Percent Total 7 3" xfId="16623"/>
    <cellStyle name="CALC Percent Total 7 3 2" xfId="24941"/>
    <cellStyle name="CALC Percent Total 7 3 2 2" xfId="49854"/>
    <cellStyle name="CALC Percent Total 7 3 3" xfId="32200"/>
    <cellStyle name="CALC Percent Total 7 3 4" xfId="49855"/>
    <cellStyle name="CALC Percent Total 7 4" xfId="17644"/>
    <cellStyle name="CALC Percent Total 7 4 2" xfId="25967"/>
    <cellStyle name="CALC Percent Total 7 4 2 2" xfId="49856"/>
    <cellStyle name="CALC Percent Total 7 4 3" xfId="33177"/>
    <cellStyle name="CALC Percent Total 7 4 4" xfId="49857"/>
    <cellStyle name="CALC Percent Total 7 5" xfId="18626"/>
    <cellStyle name="CALC Percent Total 7 5 2" xfId="26946"/>
    <cellStyle name="CALC Percent Total 7 5 2 2" xfId="49858"/>
    <cellStyle name="CALC Percent Total 7 5 3" xfId="34114"/>
    <cellStyle name="CALC Percent Total 7 5 4" xfId="49859"/>
    <cellStyle name="CALC Percent Total 7 6" xfId="19595"/>
    <cellStyle name="CALC Percent Total 7 6 2" xfId="27915"/>
    <cellStyle name="CALC Percent Total 7 6 2 2" xfId="49860"/>
    <cellStyle name="CALC Percent Total 7 6 3" xfId="35060"/>
    <cellStyle name="CALC Percent Total 7 6 4" xfId="49861"/>
    <cellStyle name="CALC Percent Total 7 7" xfId="20552"/>
    <cellStyle name="CALC Percent Total 7 7 2" xfId="28874"/>
    <cellStyle name="CALC Percent Total 7 7 2 2" xfId="49862"/>
    <cellStyle name="CALC Percent Total 7 7 3" xfId="35977"/>
    <cellStyle name="CALC Percent Total 7 7 4" xfId="49863"/>
    <cellStyle name="CALC Percent Total 7 8" xfId="21252"/>
    <cellStyle name="CALC Percent Total 7 8 2" xfId="29561"/>
    <cellStyle name="CALC Percent Total 7 8 2 2" xfId="49864"/>
    <cellStyle name="CALC Percent Total 7 8 3" xfId="36629"/>
    <cellStyle name="CALC Percent Total 7 8 4" xfId="49865"/>
    <cellStyle name="CALC Percent Total 7 9" xfId="21988"/>
    <cellStyle name="CALC Percent Total 7 9 2" xfId="30288"/>
    <cellStyle name="CALC Percent Total 7 9 2 2" xfId="49866"/>
    <cellStyle name="CALC Percent Total 7 9 3" xfId="37328"/>
    <cellStyle name="CALC Percent Total 7 9 4" xfId="49867"/>
    <cellStyle name="CALC Percent Total 70" xfId="15021"/>
    <cellStyle name="CALC Percent Total 70 10" xfId="23381"/>
    <cellStyle name="CALC Percent Total 70 10 2" xfId="49868"/>
    <cellStyle name="CALC Percent Total 70 11" xfId="49869"/>
    <cellStyle name="CALC Percent Total 70 12" xfId="49870"/>
    <cellStyle name="CALC Percent Total 70 2" xfId="16101"/>
    <cellStyle name="CALC Percent Total 70 2 2" xfId="24416"/>
    <cellStyle name="CALC Percent Total 70 2 2 2" xfId="49871"/>
    <cellStyle name="CALC Percent Total 70 2 3" xfId="31694"/>
    <cellStyle name="CALC Percent Total 70 2 4" xfId="49872"/>
    <cellStyle name="CALC Percent Total 70 3" xfId="17068"/>
    <cellStyle name="CALC Percent Total 70 3 2" xfId="25389"/>
    <cellStyle name="CALC Percent Total 70 3 2 2" xfId="49873"/>
    <cellStyle name="CALC Percent Total 70 3 3" xfId="32628"/>
    <cellStyle name="CALC Percent Total 70 3 4" xfId="49874"/>
    <cellStyle name="CALC Percent Total 70 4" xfId="18095"/>
    <cellStyle name="CALC Percent Total 70 4 2" xfId="26415"/>
    <cellStyle name="CALC Percent Total 70 4 2 2" xfId="49875"/>
    <cellStyle name="CALC Percent Total 70 4 3" xfId="33605"/>
    <cellStyle name="CALC Percent Total 70 4 4" xfId="49876"/>
    <cellStyle name="CALC Percent Total 70 5" xfId="19079"/>
    <cellStyle name="CALC Percent Total 70 5 2" xfId="27399"/>
    <cellStyle name="CALC Percent Total 70 5 2 2" xfId="49877"/>
    <cellStyle name="CALC Percent Total 70 5 3" xfId="34548"/>
    <cellStyle name="CALC Percent Total 70 5 4" xfId="49878"/>
    <cellStyle name="CALC Percent Total 70 6" xfId="20047"/>
    <cellStyle name="CALC Percent Total 70 6 2" xfId="28369"/>
    <cellStyle name="CALC Percent Total 70 6 2 2" xfId="49879"/>
    <cellStyle name="CALC Percent Total 70 6 3" xfId="35495"/>
    <cellStyle name="CALC Percent Total 70 6 4" xfId="49880"/>
    <cellStyle name="CALC Percent Total 70 7" xfId="21004"/>
    <cellStyle name="CALC Percent Total 70 7 2" xfId="29321"/>
    <cellStyle name="CALC Percent Total 70 7 2 2" xfId="49881"/>
    <cellStyle name="CALC Percent Total 70 7 3" xfId="36402"/>
    <cellStyle name="CALC Percent Total 70 7 4" xfId="49882"/>
    <cellStyle name="CALC Percent Total 70 8" xfId="21511"/>
    <cellStyle name="CALC Percent Total 70 8 2" xfId="29812"/>
    <cellStyle name="CALC Percent Total 70 8 2 2" xfId="49883"/>
    <cellStyle name="CALC Percent Total 70 8 3" xfId="36872"/>
    <cellStyle name="CALC Percent Total 70 8 4" xfId="49884"/>
    <cellStyle name="CALC Percent Total 70 9" xfId="22439"/>
    <cellStyle name="CALC Percent Total 70 9 2" xfId="30735"/>
    <cellStyle name="CALC Percent Total 70 9 2 2" xfId="49885"/>
    <cellStyle name="CALC Percent Total 70 9 3" xfId="37755"/>
    <cellStyle name="CALC Percent Total 70 9 4" xfId="49886"/>
    <cellStyle name="CALC Percent Total 71" xfId="15068"/>
    <cellStyle name="CALC Percent Total 71 10" xfId="23428"/>
    <cellStyle name="CALC Percent Total 71 10 2" xfId="49887"/>
    <cellStyle name="CALC Percent Total 71 11" xfId="49888"/>
    <cellStyle name="CALC Percent Total 71 12" xfId="49889"/>
    <cellStyle name="CALC Percent Total 71 2" xfId="16148"/>
    <cellStyle name="CALC Percent Total 71 2 2" xfId="24463"/>
    <cellStyle name="CALC Percent Total 71 2 2 2" xfId="49890"/>
    <cellStyle name="CALC Percent Total 71 2 3" xfId="31740"/>
    <cellStyle name="CALC Percent Total 71 2 4" xfId="49891"/>
    <cellStyle name="CALC Percent Total 71 3" xfId="17115"/>
    <cellStyle name="CALC Percent Total 71 3 2" xfId="25436"/>
    <cellStyle name="CALC Percent Total 71 3 2 2" xfId="49892"/>
    <cellStyle name="CALC Percent Total 71 3 3" xfId="32674"/>
    <cellStyle name="CALC Percent Total 71 3 4" xfId="49893"/>
    <cellStyle name="CALC Percent Total 71 4" xfId="18142"/>
    <cellStyle name="CALC Percent Total 71 4 2" xfId="26462"/>
    <cellStyle name="CALC Percent Total 71 4 2 2" xfId="49894"/>
    <cellStyle name="CALC Percent Total 71 4 3" xfId="33651"/>
    <cellStyle name="CALC Percent Total 71 4 4" xfId="49895"/>
    <cellStyle name="CALC Percent Total 71 5" xfId="19126"/>
    <cellStyle name="CALC Percent Total 71 5 2" xfId="27446"/>
    <cellStyle name="CALC Percent Total 71 5 2 2" xfId="49896"/>
    <cellStyle name="CALC Percent Total 71 5 3" xfId="34594"/>
    <cellStyle name="CALC Percent Total 71 5 4" xfId="49897"/>
    <cellStyle name="CALC Percent Total 71 6" xfId="20094"/>
    <cellStyle name="CALC Percent Total 71 6 2" xfId="28416"/>
    <cellStyle name="CALC Percent Total 71 6 2 2" xfId="49898"/>
    <cellStyle name="CALC Percent Total 71 6 3" xfId="35541"/>
    <cellStyle name="CALC Percent Total 71 6 4" xfId="49899"/>
    <cellStyle name="CALC Percent Total 71 7" xfId="21051"/>
    <cellStyle name="CALC Percent Total 71 7 2" xfId="29368"/>
    <cellStyle name="CALC Percent Total 71 7 2 2" xfId="49900"/>
    <cellStyle name="CALC Percent Total 71 7 3" xfId="36448"/>
    <cellStyle name="CALC Percent Total 71 7 4" xfId="49901"/>
    <cellStyle name="CALC Percent Total 71 8" xfId="21558"/>
    <cellStyle name="CALC Percent Total 71 8 2" xfId="29859"/>
    <cellStyle name="CALC Percent Total 71 8 2 2" xfId="49902"/>
    <cellStyle name="CALC Percent Total 71 8 3" xfId="36918"/>
    <cellStyle name="CALC Percent Total 71 8 4" xfId="49903"/>
    <cellStyle name="CALC Percent Total 71 9" xfId="22486"/>
    <cellStyle name="CALC Percent Total 71 9 2" xfId="30782"/>
    <cellStyle name="CALC Percent Total 71 9 2 2" xfId="49904"/>
    <cellStyle name="CALC Percent Total 71 9 3" xfId="37801"/>
    <cellStyle name="CALC Percent Total 71 9 4" xfId="49905"/>
    <cellStyle name="CALC Percent Total 72" xfId="15039"/>
    <cellStyle name="CALC Percent Total 72 10" xfId="23399"/>
    <cellStyle name="CALC Percent Total 72 10 2" xfId="49906"/>
    <cellStyle name="CALC Percent Total 72 11" xfId="49907"/>
    <cellStyle name="CALC Percent Total 72 12" xfId="49908"/>
    <cellStyle name="CALC Percent Total 72 2" xfId="16119"/>
    <cellStyle name="CALC Percent Total 72 2 2" xfId="24434"/>
    <cellStyle name="CALC Percent Total 72 2 2 2" xfId="49909"/>
    <cellStyle name="CALC Percent Total 72 2 3" xfId="31711"/>
    <cellStyle name="CALC Percent Total 72 2 4" xfId="49910"/>
    <cellStyle name="CALC Percent Total 72 3" xfId="17086"/>
    <cellStyle name="CALC Percent Total 72 3 2" xfId="25407"/>
    <cellStyle name="CALC Percent Total 72 3 2 2" xfId="49911"/>
    <cellStyle name="CALC Percent Total 72 3 3" xfId="32645"/>
    <cellStyle name="CALC Percent Total 72 3 4" xfId="49912"/>
    <cellStyle name="CALC Percent Total 72 4" xfId="18113"/>
    <cellStyle name="CALC Percent Total 72 4 2" xfId="26433"/>
    <cellStyle name="CALC Percent Total 72 4 2 2" xfId="49913"/>
    <cellStyle name="CALC Percent Total 72 4 3" xfId="33622"/>
    <cellStyle name="CALC Percent Total 72 4 4" xfId="49914"/>
    <cellStyle name="CALC Percent Total 72 5" xfId="19097"/>
    <cellStyle name="CALC Percent Total 72 5 2" xfId="27417"/>
    <cellStyle name="CALC Percent Total 72 5 2 2" xfId="49915"/>
    <cellStyle name="CALC Percent Total 72 5 3" xfId="34565"/>
    <cellStyle name="CALC Percent Total 72 5 4" xfId="49916"/>
    <cellStyle name="CALC Percent Total 72 6" xfId="20065"/>
    <cellStyle name="CALC Percent Total 72 6 2" xfId="28387"/>
    <cellStyle name="CALC Percent Total 72 6 2 2" xfId="49917"/>
    <cellStyle name="CALC Percent Total 72 6 3" xfId="35512"/>
    <cellStyle name="CALC Percent Total 72 6 4" xfId="49918"/>
    <cellStyle name="CALC Percent Total 72 7" xfId="21022"/>
    <cellStyle name="CALC Percent Total 72 7 2" xfId="29339"/>
    <cellStyle name="CALC Percent Total 72 7 2 2" xfId="49919"/>
    <cellStyle name="CALC Percent Total 72 7 3" xfId="36419"/>
    <cellStyle name="CALC Percent Total 72 7 4" xfId="49920"/>
    <cellStyle name="CALC Percent Total 72 8" xfId="21529"/>
    <cellStyle name="CALC Percent Total 72 8 2" xfId="29830"/>
    <cellStyle name="CALC Percent Total 72 8 2 2" xfId="49921"/>
    <cellStyle name="CALC Percent Total 72 8 3" xfId="36889"/>
    <cellStyle name="CALC Percent Total 72 8 4" xfId="49922"/>
    <cellStyle name="CALC Percent Total 72 9" xfId="22457"/>
    <cellStyle name="CALC Percent Total 72 9 2" xfId="30753"/>
    <cellStyle name="CALC Percent Total 72 9 2 2" xfId="49923"/>
    <cellStyle name="CALC Percent Total 72 9 3" xfId="37772"/>
    <cellStyle name="CALC Percent Total 72 9 4" xfId="49924"/>
    <cellStyle name="CALC Percent Total 73" xfId="15121"/>
    <cellStyle name="CALC Percent Total 73 10" xfId="49925"/>
    <cellStyle name="CALC Percent Total 73 11" xfId="49926"/>
    <cellStyle name="CALC Percent Total 73 2" xfId="16201"/>
    <cellStyle name="CALC Percent Total 73 2 2" xfId="24514"/>
    <cellStyle name="CALC Percent Total 73 2 2 2" xfId="49927"/>
    <cellStyle name="CALC Percent Total 73 2 3" xfId="31791"/>
    <cellStyle name="CALC Percent Total 73 2 4" xfId="49928"/>
    <cellStyle name="CALC Percent Total 73 3" xfId="17167"/>
    <cellStyle name="CALC Percent Total 73 3 2" xfId="25488"/>
    <cellStyle name="CALC Percent Total 73 3 2 2" xfId="49929"/>
    <cellStyle name="CALC Percent Total 73 3 3" xfId="32724"/>
    <cellStyle name="CALC Percent Total 73 3 4" xfId="49930"/>
    <cellStyle name="CALC Percent Total 73 4" xfId="18195"/>
    <cellStyle name="CALC Percent Total 73 4 2" xfId="26515"/>
    <cellStyle name="CALC Percent Total 73 4 2 2" xfId="49931"/>
    <cellStyle name="CALC Percent Total 73 4 3" xfId="33702"/>
    <cellStyle name="CALC Percent Total 73 4 4" xfId="49932"/>
    <cellStyle name="CALC Percent Total 73 5" xfId="19179"/>
    <cellStyle name="CALC Percent Total 73 5 2" xfId="27499"/>
    <cellStyle name="CALC Percent Total 73 5 2 2" xfId="49933"/>
    <cellStyle name="CALC Percent Total 73 5 3" xfId="34647"/>
    <cellStyle name="CALC Percent Total 73 5 4" xfId="49934"/>
    <cellStyle name="CALC Percent Total 73 6" xfId="20147"/>
    <cellStyle name="CALC Percent Total 73 6 2" xfId="28469"/>
    <cellStyle name="CALC Percent Total 73 6 2 2" xfId="49935"/>
    <cellStyle name="CALC Percent Total 73 6 3" xfId="35594"/>
    <cellStyle name="CALC Percent Total 73 6 4" xfId="49936"/>
    <cellStyle name="CALC Percent Total 73 7" xfId="21608"/>
    <cellStyle name="CALC Percent Total 73 7 2" xfId="29909"/>
    <cellStyle name="CALC Percent Total 73 7 2 2" xfId="49937"/>
    <cellStyle name="CALC Percent Total 73 7 3" xfId="36968"/>
    <cellStyle name="CALC Percent Total 73 7 4" xfId="49938"/>
    <cellStyle name="CALC Percent Total 73 8" xfId="22536"/>
    <cellStyle name="CALC Percent Total 73 8 2" xfId="30832"/>
    <cellStyle name="CALC Percent Total 73 8 2 2" xfId="49939"/>
    <cellStyle name="CALC Percent Total 73 8 3" xfId="37851"/>
    <cellStyle name="CALC Percent Total 73 8 4" xfId="49940"/>
    <cellStyle name="CALC Percent Total 73 9" xfId="23478"/>
    <cellStyle name="CALC Percent Total 73 9 2" xfId="49941"/>
    <cellStyle name="CALC Percent Total 74" xfId="15092"/>
    <cellStyle name="CALC Percent Total 74 10" xfId="49942"/>
    <cellStyle name="CALC Percent Total 74 11" xfId="49943"/>
    <cellStyle name="CALC Percent Total 74 2" xfId="16172"/>
    <cellStyle name="CALC Percent Total 74 2 2" xfId="24485"/>
    <cellStyle name="CALC Percent Total 74 2 2 2" xfId="49944"/>
    <cellStyle name="CALC Percent Total 74 2 3" xfId="31762"/>
    <cellStyle name="CALC Percent Total 74 2 4" xfId="49945"/>
    <cellStyle name="CALC Percent Total 74 3" xfId="17138"/>
    <cellStyle name="CALC Percent Total 74 3 2" xfId="25459"/>
    <cellStyle name="CALC Percent Total 74 3 2 2" xfId="49946"/>
    <cellStyle name="CALC Percent Total 74 3 3" xfId="32695"/>
    <cellStyle name="CALC Percent Total 74 3 4" xfId="49947"/>
    <cellStyle name="CALC Percent Total 74 4" xfId="18166"/>
    <cellStyle name="CALC Percent Total 74 4 2" xfId="26486"/>
    <cellStyle name="CALC Percent Total 74 4 2 2" xfId="49948"/>
    <cellStyle name="CALC Percent Total 74 4 3" xfId="33673"/>
    <cellStyle name="CALC Percent Total 74 4 4" xfId="49949"/>
    <cellStyle name="CALC Percent Total 74 5" xfId="19150"/>
    <cellStyle name="CALC Percent Total 74 5 2" xfId="27470"/>
    <cellStyle name="CALC Percent Total 74 5 2 2" xfId="49950"/>
    <cellStyle name="CALC Percent Total 74 5 3" xfId="34618"/>
    <cellStyle name="CALC Percent Total 74 5 4" xfId="49951"/>
    <cellStyle name="CALC Percent Total 74 6" xfId="20118"/>
    <cellStyle name="CALC Percent Total 74 6 2" xfId="28440"/>
    <cellStyle name="CALC Percent Total 74 6 2 2" xfId="49952"/>
    <cellStyle name="CALC Percent Total 74 6 3" xfId="35565"/>
    <cellStyle name="CALC Percent Total 74 6 4" xfId="49953"/>
    <cellStyle name="CALC Percent Total 74 7" xfId="21579"/>
    <cellStyle name="CALC Percent Total 74 7 2" xfId="29880"/>
    <cellStyle name="CALC Percent Total 74 7 2 2" xfId="49954"/>
    <cellStyle name="CALC Percent Total 74 7 3" xfId="36939"/>
    <cellStyle name="CALC Percent Total 74 7 4" xfId="49955"/>
    <cellStyle name="CALC Percent Total 74 8" xfId="22507"/>
    <cellStyle name="CALC Percent Total 74 8 2" xfId="30803"/>
    <cellStyle name="CALC Percent Total 74 8 2 2" xfId="49956"/>
    <cellStyle name="CALC Percent Total 74 8 3" xfId="37822"/>
    <cellStyle name="CALC Percent Total 74 8 4" xfId="49957"/>
    <cellStyle name="CALC Percent Total 74 9" xfId="23449"/>
    <cellStyle name="CALC Percent Total 74 9 2" xfId="49958"/>
    <cellStyle name="CALC Percent Total 75" xfId="15171"/>
    <cellStyle name="CALC Percent Total 75 10" xfId="49959"/>
    <cellStyle name="CALC Percent Total 75 11" xfId="49960"/>
    <cellStyle name="CALC Percent Total 75 2" xfId="16251"/>
    <cellStyle name="CALC Percent Total 75 2 2" xfId="24564"/>
    <cellStyle name="CALC Percent Total 75 2 2 2" xfId="49961"/>
    <cellStyle name="CALC Percent Total 75 2 3" xfId="31836"/>
    <cellStyle name="CALC Percent Total 75 2 4" xfId="49962"/>
    <cellStyle name="CALC Percent Total 75 3" xfId="17217"/>
    <cellStyle name="CALC Percent Total 75 3 2" xfId="25538"/>
    <cellStyle name="CALC Percent Total 75 3 2 2" xfId="49963"/>
    <cellStyle name="CALC Percent Total 75 3 3" xfId="32769"/>
    <cellStyle name="CALC Percent Total 75 3 4" xfId="49964"/>
    <cellStyle name="CALC Percent Total 75 4" xfId="18245"/>
    <cellStyle name="CALC Percent Total 75 4 2" xfId="26565"/>
    <cellStyle name="CALC Percent Total 75 4 2 2" xfId="49965"/>
    <cellStyle name="CALC Percent Total 75 4 3" xfId="33747"/>
    <cellStyle name="CALC Percent Total 75 4 4" xfId="49966"/>
    <cellStyle name="CALC Percent Total 75 5" xfId="19229"/>
    <cellStyle name="CALC Percent Total 75 5 2" xfId="27549"/>
    <cellStyle name="CALC Percent Total 75 5 2 2" xfId="49967"/>
    <cellStyle name="CALC Percent Total 75 5 3" xfId="34697"/>
    <cellStyle name="CALC Percent Total 75 5 4" xfId="49968"/>
    <cellStyle name="CALC Percent Total 75 6" xfId="20197"/>
    <cellStyle name="CALC Percent Total 75 6 2" xfId="28519"/>
    <cellStyle name="CALC Percent Total 75 6 2 2" xfId="49969"/>
    <cellStyle name="CALC Percent Total 75 6 3" xfId="35639"/>
    <cellStyle name="CALC Percent Total 75 6 4" xfId="49970"/>
    <cellStyle name="CALC Percent Total 75 7" xfId="21658"/>
    <cellStyle name="CALC Percent Total 75 7 2" xfId="29959"/>
    <cellStyle name="CALC Percent Total 75 7 2 2" xfId="49971"/>
    <cellStyle name="CALC Percent Total 75 7 3" xfId="37013"/>
    <cellStyle name="CALC Percent Total 75 7 4" xfId="49972"/>
    <cellStyle name="CALC Percent Total 75 8" xfId="22586"/>
    <cellStyle name="CALC Percent Total 75 8 2" xfId="30882"/>
    <cellStyle name="CALC Percent Total 75 8 2 2" xfId="49973"/>
    <cellStyle name="CALC Percent Total 75 8 3" xfId="37896"/>
    <cellStyle name="CALC Percent Total 75 8 4" xfId="49974"/>
    <cellStyle name="CALC Percent Total 75 9" xfId="23528"/>
    <cellStyle name="CALC Percent Total 75 9 2" xfId="49975"/>
    <cellStyle name="CALC Percent Total 76" xfId="15183"/>
    <cellStyle name="CALC Percent Total 76 10" xfId="49976"/>
    <cellStyle name="CALC Percent Total 76 11" xfId="49977"/>
    <cellStyle name="CALC Percent Total 76 2" xfId="16263"/>
    <cellStyle name="CALC Percent Total 76 2 2" xfId="24576"/>
    <cellStyle name="CALC Percent Total 76 2 2 2" xfId="49978"/>
    <cellStyle name="CALC Percent Total 76 2 3" xfId="31848"/>
    <cellStyle name="CALC Percent Total 76 2 4" xfId="49979"/>
    <cellStyle name="CALC Percent Total 76 3" xfId="17229"/>
    <cellStyle name="CALC Percent Total 76 3 2" xfId="25550"/>
    <cellStyle name="CALC Percent Total 76 3 2 2" xfId="49980"/>
    <cellStyle name="CALC Percent Total 76 3 3" xfId="32781"/>
    <cellStyle name="CALC Percent Total 76 3 4" xfId="49981"/>
    <cellStyle name="CALC Percent Total 76 4" xfId="18257"/>
    <cellStyle name="CALC Percent Total 76 4 2" xfId="26577"/>
    <cellStyle name="CALC Percent Total 76 4 2 2" xfId="49982"/>
    <cellStyle name="CALC Percent Total 76 4 3" xfId="33759"/>
    <cellStyle name="CALC Percent Total 76 4 4" xfId="49983"/>
    <cellStyle name="CALC Percent Total 76 5" xfId="19241"/>
    <cellStyle name="CALC Percent Total 76 5 2" xfId="27561"/>
    <cellStyle name="CALC Percent Total 76 5 2 2" xfId="49984"/>
    <cellStyle name="CALC Percent Total 76 5 3" xfId="34709"/>
    <cellStyle name="CALC Percent Total 76 5 4" xfId="49985"/>
    <cellStyle name="CALC Percent Total 76 6" xfId="20209"/>
    <cellStyle name="CALC Percent Total 76 6 2" xfId="28531"/>
    <cellStyle name="CALC Percent Total 76 6 2 2" xfId="49986"/>
    <cellStyle name="CALC Percent Total 76 6 3" xfId="35651"/>
    <cellStyle name="CALC Percent Total 76 6 4" xfId="49987"/>
    <cellStyle name="CALC Percent Total 76 7" xfId="21670"/>
    <cellStyle name="CALC Percent Total 76 7 2" xfId="29971"/>
    <cellStyle name="CALC Percent Total 76 7 2 2" xfId="49988"/>
    <cellStyle name="CALC Percent Total 76 7 3" xfId="37025"/>
    <cellStyle name="CALC Percent Total 76 7 4" xfId="49989"/>
    <cellStyle name="CALC Percent Total 76 8" xfId="22598"/>
    <cellStyle name="CALC Percent Total 76 8 2" xfId="30894"/>
    <cellStyle name="CALC Percent Total 76 8 2 2" xfId="49990"/>
    <cellStyle name="CALC Percent Total 76 8 3" xfId="37908"/>
    <cellStyle name="CALC Percent Total 76 8 4" xfId="49991"/>
    <cellStyle name="CALC Percent Total 76 9" xfId="23540"/>
    <cellStyle name="CALC Percent Total 76 9 2" xfId="49992"/>
    <cellStyle name="CALC Percent Total 77" xfId="15103"/>
    <cellStyle name="CALC Percent Total 77 10" xfId="49993"/>
    <cellStyle name="CALC Percent Total 77 11" xfId="49994"/>
    <cellStyle name="CALC Percent Total 77 2" xfId="16183"/>
    <cellStyle name="CALC Percent Total 77 2 2" xfId="24496"/>
    <cellStyle name="CALC Percent Total 77 2 2 2" xfId="49995"/>
    <cellStyle name="CALC Percent Total 77 2 3" xfId="31773"/>
    <cellStyle name="CALC Percent Total 77 2 4" xfId="49996"/>
    <cellStyle name="CALC Percent Total 77 3" xfId="17149"/>
    <cellStyle name="CALC Percent Total 77 3 2" xfId="25470"/>
    <cellStyle name="CALC Percent Total 77 3 2 2" xfId="49997"/>
    <cellStyle name="CALC Percent Total 77 3 3" xfId="32706"/>
    <cellStyle name="CALC Percent Total 77 3 4" xfId="49998"/>
    <cellStyle name="CALC Percent Total 77 4" xfId="18177"/>
    <cellStyle name="CALC Percent Total 77 4 2" xfId="26497"/>
    <cellStyle name="CALC Percent Total 77 4 2 2" xfId="49999"/>
    <cellStyle name="CALC Percent Total 77 4 3" xfId="33684"/>
    <cellStyle name="CALC Percent Total 77 4 4" xfId="50000"/>
    <cellStyle name="CALC Percent Total 77 5" xfId="19161"/>
    <cellStyle name="CALC Percent Total 77 5 2" xfId="27481"/>
    <cellStyle name="CALC Percent Total 77 5 2 2" xfId="50001"/>
    <cellStyle name="CALC Percent Total 77 5 3" xfId="34629"/>
    <cellStyle name="CALC Percent Total 77 5 4" xfId="50002"/>
    <cellStyle name="CALC Percent Total 77 6" xfId="20129"/>
    <cellStyle name="CALC Percent Total 77 6 2" xfId="28451"/>
    <cellStyle name="CALC Percent Total 77 6 2 2" xfId="50003"/>
    <cellStyle name="CALC Percent Total 77 6 3" xfId="35576"/>
    <cellStyle name="CALC Percent Total 77 6 4" xfId="50004"/>
    <cellStyle name="CALC Percent Total 77 7" xfId="21590"/>
    <cellStyle name="CALC Percent Total 77 7 2" xfId="29891"/>
    <cellStyle name="CALC Percent Total 77 7 2 2" xfId="50005"/>
    <cellStyle name="CALC Percent Total 77 7 3" xfId="36950"/>
    <cellStyle name="CALC Percent Total 77 7 4" xfId="50006"/>
    <cellStyle name="CALC Percent Total 77 8" xfId="22518"/>
    <cellStyle name="CALC Percent Total 77 8 2" xfId="30814"/>
    <cellStyle name="CALC Percent Total 77 8 2 2" xfId="50007"/>
    <cellStyle name="CALC Percent Total 77 8 3" xfId="37833"/>
    <cellStyle name="CALC Percent Total 77 8 4" xfId="50008"/>
    <cellStyle name="CALC Percent Total 77 9" xfId="23460"/>
    <cellStyle name="CALC Percent Total 77 9 2" xfId="50009"/>
    <cellStyle name="CALC Percent Total 78" xfId="15247"/>
    <cellStyle name="CALC Percent Total 78 10" xfId="50010"/>
    <cellStyle name="CALC Percent Total 78 11" xfId="50011"/>
    <cellStyle name="CALC Percent Total 78 2" xfId="16327"/>
    <cellStyle name="CALC Percent Total 78 2 2" xfId="24640"/>
    <cellStyle name="CALC Percent Total 78 2 2 2" xfId="50012"/>
    <cellStyle name="CALC Percent Total 78 2 3" xfId="31907"/>
    <cellStyle name="CALC Percent Total 78 2 4" xfId="50013"/>
    <cellStyle name="CALC Percent Total 78 3" xfId="17293"/>
    <cellStyle name="CALC Percent Total 78 3 2" xfId="25614"/>
    <cellStyle name="CALC Percent Total 78 3 2 2" xfId="50014"/>
    <cellStyle name="CALC Percent Total 78 3 3" xfId="32840"/>
    <cellStyle name="CALC Percent Total 78 3 4" xfId="50015"/>
    <cellStyle name="CALC Percent Total 78 4" xfId="18321"/>
    <cellStyle name="CALC Percent Total 78 4 2" xfId="26641"/>
    <cellStyle name="CALC Percent Total 78 4 2 2" xfId="50016"/>
    <cellStyle name="CALC Percent Total 78 4 3" xfId="33818"/>
    <cellStyle name="CALC Percent Total 78 4 4" xfId="50017"/>
    <cellStyle name="CALC Percent Total 78 5" xfId="19305"/>
    <cellStyle name="CALC Percent Total 78 5 2" xfId="27625"/>
    <cellStyle name="CALC Percent Total 78 5 2 2" xfId="50018"/>
    <cellStyle name="CALC Percent Total 78 5 3" xfId="34773"/>
    <cellStyle name="CALC Percent Total 78 5 4" xfId="50019"/>
    <cellStyle name="CALC Percent Total 78 6" xfId="20273"/>
    <cellStyle name="CALC Percent Total 78 6 2" xfId="28595"/>
    <cellStyle name="CALC Percent Total 78 6 2 2" xfId="50020"/>
    <cellStyle name="CALC Percent Total 78 6 3" xfId="35710"/>
    <cellStyle name="CALC Percent Total 78 6 4" xfId="50021"/>
    <cellStyle name="CALC Percent Total 78 7" xfId="21734"/>
    <cellStyle name="CALC Percent Total 78 7 2" xfId="30035"/>
    <cellStyle name="CALC Percent Total 78 7 2 2" xfId="50022"/>
    <cellStyle name="CALC Percent Total 78 7 3" xfId="37084"/>
    <cellStyle name="CALC Percent Total 78 7 4" xfId="50023"/>
    <cellStyle name="CALC Percent Total 78 8" xfId="22662"/>
    <cellStyle name="CALC Percent Total 78 8 2" xfId="30958"/>
    <cellStyle name="CALC Percent Total 78 8 2 2" xfId="50024"/>
    <cellStyle name="CALC Percent Total 78 8 3" xfId="37967"/>
    <cellStyle name="CALC Percent Total 78 8 4" xfId="50025"/>
    <cellStyle name="CALC Percent Total 78 9" xfId="23604"/>
    <cellStyle name="CALC Percent Total 78 9 2" xfId="50026"/>
    <cellStyle name="CALC Percent Total 79" xfId="15217"/>
    <cellStyle name="CALC Percent Total 79 10" xfId="50027"/>
    <cellStyle name="CALC Percent Total 79 11" xfId="50028"/>
    <cellStyle name="CALC Percent Total 79 2" xfId="16297"/>
    <cellStyle name="CALC Percent Total 79 2 2" xfId="24610"/>
    <cellStyle name="CALC Percent Total 79 2 2 2" xfId="50029"/>
    <cellStyle name="CALC Percent Total 79 2 3" xfId="31879"/>
    <cellStyle name="CALC Percent Total 79 2 4" xfId="50030"/>
    <cellStyle name="CALC Percent Total 79 3" xfId="17263"/>
    <cellStyle name="CALC Percent Total 79 3 2" xfId="25584"/>
    <cellStyle name="CALC Percent Total 79 3 2 2" xfId="50031"/>
    <cellStyle name="CALC Percent Total 79 3 3" xfId="32812"/>
    <cellStyle name="CALC Percent Total 79 3 4" xfId="50032"/>
    <cellStyle name="CALC Percent Total 79 4" xfId="18291"/>
    <cellStyle name="CALC Percent Total 79 4 2" xfId="26611"/>
    <cellStyle name="CALC Percent Total 79 4 2 2" xfId="50033"/>
    <cellStyle name="CALC Percent Total 79 4 3" xfId="33790"/>
    <cellStyle name="CALC Percent Total 79 4 4" xfId="50034"/>
    <cellStyle name="CALC Percent Total 79 5" xfId="19275"/>
    <cellStyle name="CALC Percent Total 79 5 2" xfId="27595"/>
    <cellStyle name="CALC Percent Total 79 5 2 2" xfId="50035"/>
    <cellStyle name="CALC Percent Total 79 5 3" xfId="34743"/>
    <cellStyle name="CALC Percent Total 79 5 4" xfId="50036"/>
    <cellStyle name="CALC Percent Total 79 6" xfId="20243"/>
    <cellStyle name="CALC Percent Total 79 6 2" xfId="28565"/>
    <cellStyle name="CALC Percent Total 79 6 2 2" xfId="50037"/>
    <cellStyle name="CALC Percent Total 79 6 3" xfId="35682"/>
    <cellStyle name="CALC Percent Total 79 6 4" xfId="50038"/>
    <cellStyle name="CALC Percent Total 79 7" xfId="21704"/>
    <cellStyle name="CALC Percent Total 79 7 2" xfId="30005"/>
    <cellStyle name="CALC Percent Total 79 7 2 2" xfId="50039"/>
    <cellStyle name="CALC Percent Total 79 7 3" xfId="37056"/>
    <cellStyle name="CALC Percent Total 79 7 4" xfId="50040"/>
    <cellStyle name="CALC Percent Total 79 8" xfId="22632"/>
    <cellStyle name="CALC Percent Total 79 8 2" xfId="30928"/>
    <cellStyle name="CALC Percent Total 79 8 2 2" xfId="50041"/>
    <cellStyle name="CALC Percent Total 79 8 3" xfId="37939"/>
    <cellStyle name="CALC Percent Total 79 8 4" xfId="50042"/>
    <cellStyle name="CALC Percent Total 79 9" xfId="23574"/>
    <cellStyle name="CALC Percent Total 79 9 2" xfId="50043"/>
    <cellStyle name="CALC Percent Total 8" xfId="14555"/>
    <cellStyle name="CALC Percent Total 8 10" xfId="22911"/>
    <cellStyle name="CALC Percent Total 8 10 2" xfId="50044"/>
    <cellStyle name="CALC Percent Total 8 11" xfId="50045"/>
    <cellStyle name="CALC Percent Total 8 2" xfId="15634"/>
    <cellStyle name="CALC Percent Total 8 2 2" xfId="23947"/>
    <cellStyle name="CALC Percent Total 8 2 2 2" xfId="50046"/>
    <cellStyle name="CALC Percent Total 8 2 3" xfId="31244"/>
    <cellStyle name="CALC Percent Total 8 2 4" xfId="50047"/>
    <cellStyle name="CALC Percent Total 8 3" xfId="16601"/>
    <cellStyle name="CALC Percent Total 8 3 2" xfId="24918"/>
    <cellStyle name="CALC Percent Total 8 3 2 2" xfId="50048"/>
    <cellStyle name="CALC Percent Total 8 3 3" xfId="32177"/>
    <cellStyle name="CALC Percent Total 8 3 4" xfId="50049"/>
    <cellStyle name="CALC Percent Total 8 4" xfId="17621"/>
    <cellStyle name="CALC Percent Total 8 4 2" xfId="25944"/>
    <cellStyle name="CALC Percent Total 8 4 2 2" xfId="50050"/>
    <cellStyle name="CALC Percent Total 8 4 3" xfId="33154"/>
    <cellStyle name="CALC Percent Total 8 4 4" xfId="50051"/>
    <cellStyle name="CALC Percent Total 8 5" xfId="18603"/>
    <cellStyle name="CALC Percent Total 8 5 2" xfId="26922"/>
    <cellStyle name="CALC Percent Total 8 5 2 2" xfId="50052"/>
    <cellStyle name="CALC Percent Total 8 5 3" xfId="34090"/>
    <cellStyle name="CALC Percent Total 8 5 4" xfId="50053"/>
    <cellStyle name="CALC Percent Total 8 6" xfId="19571"/>
    <cellStyle name="CALC Percent Total 8 6 2" xfId="27892"/>
    <cellStyle name="CALC Percent Total 8 6 2 2" xfId="50054"/>
    <cellStyle name="CALC Percent Total 8 6 3" xfId="35037"/>
    <cellStyle name="CALC Percent Total 8 6 4" xfId="50055"/>
    <cellStyle name="CALC Percent Total 8 7" xfId="20529"/>
    <cellStyle name="CALC Percent Total 8 7 2" xfId="28851"/>
    <cellStyle name="CALC Percent Total 8 7 2 2" xfId="50056"/>
    <cellStyle name="CALC Percent Total 8 7 3" xfId="35954"/>
    <cellStyle name="CALC Percent Total 8 7 4" xfId="50057"/>
    <cellStyle name="CALC Percent Total 8 8" xfId="21172"/>
    <cellStyle name="CALC Percent Total 8 8 2" xfId="29484"/>
    <cellStyle name="CALC Percent Total 8 8 2 2" xfId="50058"/>
    <cellStyle name="CALC Percent Total 8 8 3" xfId="36555"/>
    <cellStyle name="CALC Percent Total 8 8 4" xfId="50059"/>
    <cellStyle name="CALC Percent Total 8 9" xfId="21964"/>
    <cellStyle name="CALC Percent Total 8 9 2" xfId="30265"/>
    <cellStyle name="CALC Percent Total 8 9 2 2" xfId="50060"/>
    <cellStyle name="CALC Percent Total 8 9 3" xfId="37305"/>
    <cellStyle name="CALC Percent Total 8 9 4" xfId="50061"/>
    <cellStyle name="CALC Percent Total 80" xfId="15241"/>
    <cellStyle name="CALC Percent Total 80 10" xfId="50062"/>
    <cellStyle name="CALC Percent Total 80 11" xfId="50063"/>
    <cellStyle name="CALC Percent Total 80 2" xfId="16321"/>
    <cellStyle name="CALC Percent Total 80 2 2" xfId="24634"/>
    <cellStyle name="CALC Percent Total 80 2 2 2" xfId="50064"/>
    <cellStyle name="CALC Percent Total 80 2 3" xfId="31901"/>
    <cellStyle name="CALC Percent Total 80 2 4" xfId="50065"/>
    <cellStyle name="CALC Percent Total 80 3" xfId="17287"/>
    <cellStyle name="CALC Percent Total 80 3 2" xfId="25608"/>
    <cellStyle name="CALC Percent Total 80 3 2 2" xfId="50066"/>
    <cellStyle name="CALC Percent Total 80 3 3" xfId="32834"/>
    <cellStyle name="CALC Percent Total 80 3 4" xfId="50067"/>
    <cellStyle name="CALC Percent Total 80 4" xfId="18315"/>
    <cellStyle name="CALC Percent Total 80 4 2" xfId="26635"/>
    <cellStyle name="CALC Percent Total 80 4 2 2" xfId="50068"/>
    <cellStyle name="CALC Percent Total 80 4 3" xfId="33812"/>
    <cellStyle name="CALC Percent Total 80 4 4" xfId="50069"/>
    <cellStyle name="CALC Percent Total 80 5" xfId="19299"/>
    <cellStyle name="CALC Percent Total 80 5 2" xfId="27619"/>
    <cellStyle name="CALC Percent Total 80 5 2 2" xfId="50070"/>
    <cellStyle name="CALC Percent Total 80 5 3" xfId="34767"/>
    <cellStyle name="CALC Percent Total 80 5 4" xfId="50071"/>
    <cellStyle name="CALC Percent Total 80 6" xfId="20267"/>
    <cellStyle name="CALC Percent Total 80 6 2" xfId="28589"/>
    <cellStyle name="CALC Percent Total 80 6 2 2" xfId="50072"/>
    <cellStyle name="CALC Percent Total 80 6 3" xfId="35704"/>
    <cellStyle name="CALC Percent Total 80 6 4" xfId="50073"/>
    <cellStyle name="CALC Percent Total 80 7" xfId="21728"/>
    <cellStyle name="CALC Percent Total 80 7 2" xfId="30029"/>
    <cellStyle name="CALC Percent Total 80 7 2 2" xfId="50074"/>
    <cellStyle name="CALC Percent Total 80 7 3" xfId="37078"/>
    <cellStyle name="CALC Percent Total 80 7 4" xfId="50075"/>
    <cellStyle name="CALC Percent Total 80 8" xfId="22656"/>
    <cellStyle name="CALC Percent Total 80 8 2" xfId="30952"/>
    <cellStyle name="CALC Percent Total 80 8 2 2" xfId="50076"/>
    <cellStyle name="CALC Percent Total 80 8 3" xfId="37961"/>
    <cellStyle name="CALC Percent Total 80 8 4" xfId="50077"/>
    <cellStyle name="CALC Percent Total 80 9" xfId="23598"/>
    <cellStyle name="CALC Percent Total 80 9 2" xfId="50078"/>
    <cellStyle name="CALC Percent Total 81" xfId="15226"/>
    <cellStyle name="CALC Percent Total 81 10" xfId="50079"/>
    <cellStyle name="CALC Percent Total 81 11" xfId="50080"/>
    <cellStyle name="CALC Percent Total 81 2" xfId="16306"/>
    <cellStyle name="CALC Percent Total 81 2 2" xfId="24619"/>
    <cellStyle name="CALC Percent Total 81 2 2 2" xfId="50081"/>
    <cellStyle name="CALC Percent Total 81 2 3" xfId="31887"/>
    <cellStyle name="CALC Percent Total 81 2 4" xfId="50082"/>
    <cellStyle name="CALC Percent Total 81 3" xfId="17272"/>
    <cellStyle name="CALC Percent Total 81 3 2" xfId="25593"/>
    <cellStyle name="CALC Percent Total 81 3 2 2" xfId="50083"/>
    <cellStyle name="CALC Percent Total 81 3 3" xfId="32820"/>
    <cellStyle name="CALC Percent Total 81 3 4" xfId="50084"/>
    <cellStyle name="CALC Percent Total 81 4" xfId="18300"/>
    <cellStyle name="CALC Percent Total 81 4 2" xfId="26620"/>
    <cellStyle name="CALC Percent Total 81 4 2 2" xfId="50085"/>
    <cellStyle name="CALC Percent Total 81 4 3" xfId="33798"/>
    <cellStyle name="CALC Percent Total 81 4 4" xfId="50086"/>
    <cellStyle name="CALC Percent Total 81 5" xfId="19284"/>
    <cellStyle name="CALC Percent Total 81 5 2" xfId="27604"/>
    <cellStyle name="CALC Percent Total 81 5 2 2" xfId="50087"/>
    <cellStyle name="CALC Percent Total 81 5 3" xfId="34752"/>
    <cellStyle name="CALC Percent Total 81 5 4" xfId="50088"/>
    <cellStyle name="CALC Percent Total 81 6" xfId="20252"/>
    <cellStyle name="CALC Percent Total 81 6 2" xfId="28574"/>
    <cellStyle name="CALC Percent Total 81 6 2 2" xfId="50089"/>
    <cellStyle name="CALC Percent Total 81 6 3" xfId="35690"/>
    <cellStyle name="CALC Percent Total 81 6 4" xfId="50090"/>
    <cellStyle name="CALC Percent Total 81 7" xfId="21713"/>
    <cellStyle name="CALC Percent Total 81 7 2" xfId="30014"/>
    <cellStyle name="CALC Percent Total 81 7 2 2" xfId="50091"/>
    <cellStyle name="CALC Percent Total 81 7 3" xfId="37064"/>
    <cellStyle name="CALC Percent Total 81 7 4" xfId="50092"/>
    <cellStyle name="CALC Percent Total 81 8" xfId="22641"/>
    <cellStyle name="CALC Percent Total 81 8 2" xfId="30937"/>
    <cellStyle name="CALC Percent Total 81 8 2 2" xfId="50093"/>
    <cellStyle name="CALC Percent Total 81 8 3" xfId="37947"/>
    <cellStyle name="CALC Percent Total 81 8 4" xfId="50094"/>
    <cellStyle name="CALC Percent Total 81 9" xfId="23583"/>
    <cellStyle name="CALC Percent Total 81 9 2" xfId="50095"/>
    <cellStyle name="CALC Percent Total 82" xfId="15299"/>
    <cellStyle name="CALC Percent Total 82 10" xfId="50096"/>
    <cellStyle name="CALC Percent Total 82 11" xfId="50097"/>
    <cellStyle name="CALC Percent Total 82 2" xfId="16379"/>
    <cellStyle name="CALC Percent Total 82 2 2" xfId="24692"/>
    <cellStyle name="CALC Percent Total 82 2 2 2" xfId="50098"/>
    <cellStyle name="CALC Percent Total 82 2 3" xfId="31958"/>
    <cellStyle name="CALC Percent Total 82 2 4" xfId="50099"/>
    <cellStyle name="CALC Percent Total 82 3" xfId="17345"/>
    <cellStyle name="CALC Percent Total 82 3 2" xfId="25666"/>
    <cellStyle name="CALC Percent Total 82 3 2 2" xfId="50100"/>
    <cellStyle name="CALC Percent Total 82 3 3" xfId="32891"/>
    <cellStyle name="CALC Percent Total 82 3 4" xfId="50101"/>
    <cellStyle name="CALC Percent Total 82 4" xfId="18373"/>
    <cellStyle name="CALC Percent Total 82 4 2" xfId="26693"/>
    <cellStyle name="CALC Percent Total 82 4 2 2" xfId="50102"/>
    <cellStyle name="CALC Percent Total 82 4 3" xfId="33869"/>
    <cellStyle name="CALC Percent Total 82 4 4" xfId="50103"/>
    <cellStyle name="CALC Percent Total 82 5" xfId="19356"/>
    <cellStyle name="CALC Percent Total 82 5 2" xfId="27677"/>
    <cellStyle name="CALC Percent Total 82 5 2 2" xfId="50104"/>
    <cellStyle name="CALC Percent Total 82 5 3" xfId="34825"/>
    <cellStyle name="CALC Percent Total 82 5 4" xfId="50105"/>
    <cellStyle name="CALC Percent Total 82 6" xfId="20325"/>
    <cellStyle name="CALC Percent Total 82 6 2" xfId="28647"/>
    <cellStyle name="CALC Percent Total 82 6 2 2" xfId="50106"/>
    <cellStyle name="CALC Percent Total 82 6 3" xfId="35761"/>
    <cellStyle name="CALC Percent Total 82 6 4" xfId="50107"/>
    <cellStyle name="CALC Percent Total 82 7" xfId="21786"/>
    <cellStyle name="CALC Percent Total 82 7 2" xfId="30087"/>
    <cellStyle name="CALC Percent Total 82 7 2 2" xfId="50108"/>
    <cellStyle name="CALC Percent Total 82 7 3" xfId="37135"/>
    <cellStyle name="CALC Percent Total 82 7 4" xfId="50109"/>
    <cellStyle name="CALC Percent Total 82 8" xfId="22714"/>
    <cellStyle name="CALC Percent Total 82 8 2" xfId="31010"/>
    <cellStyle name="CALC Percent Total 82 8 2 2" xfId="50110"/>
    <cellStyle name="CALC Percent Total 82 8 3" xfId="38018"/>
    <cellStyle name="CALC Percent Total 82 8 4" xfId="50111"/>
    <cellStyle name="CALC Percent Total 82 9" xfId="23656"/>
    <cellStyle name="CALC Percent Total 82 9 2" xfId="50112"/>
    <cellStyle name="CALC Percent Total 83" xfId="15302"/>
    <cellStyle name="CALC Percent Total 83 10" xfId="50113"/>
    <cellStyle name="CALC Percent Total 83 11" xfId="50114"/>
    <cellStyle name="CALC Percent Total 83 2" xfId="16382"/>
    <cellStyle name="CALC Percent Total 83 2 2" xfId="24695"/>
    <cellStyle name="CALC Percent Total 83 2 2 2" xfId="50115"/>
    <cellStyle name="CALC Percent Total 83 2 3" xfId="31961"/>
    <cellStyle name="CALC Percent Total 83 2 4" xfId="50116"/>
    <cellStyle name="CALC Percent Total 83 3" xfId="17348"/>
    <cellStyle name="CALC Percent Total 83 3 2" xfId="25669"/>
    <cellStyle name="CALC Percent Total 83 3 2 2" xfId="50117"/>
    <cellStyle name="CALC Percent Total 83 3 3" xfId="32894"/>
    <cellStyle name="CALC Percent Total 83 3 4" xfId="50118"/>
    <cellStyle name="CALC Percent Total 83 4" xfId="18376"/>
    <cellStyle name="CALC Percent Total 83 4 2" xfId="26696"/>
    <cellStyle name="CALC Percent Total 83 4 2 2" xfId="50119"/>
    <cellStyle name="CALC Percent Total 83 4 3" xfId="33872"/>
    <cellStyle name="CALC Percent Total 83 4 4" xfId="50120"/>
    <cellStyle name="CALC Percent Total 83 5" xfId="19359"/>
    <cellStyle name="CALC Percent Total 83 5 2" xfId="27680"/>
    <cellStyle name="CALC Percent Total 83 5 2 2" xfId="50121"/>
    <cellStyle name="CALC Percent Total 83 5 3" xfId="34828"/>
    <cellStyle name="CALC Percent Total 83 5 4" xfId="50122"/>
    <cellStyle name="CALC Percent Total 83 6" xfId="20328"/>
    <cellStyle name="CALC Percent Total 83 6 2" xfId="28650"/>
    <cellStyle name="CALC Percent Total 83 6 2 2" xfId="50123"/>
    <cellStyle name="CALC Percent Total 83 6 3" xfId="35764"/>
    <cellStyle name="CALC Percent Total 83 6 4" xfId="50124"/>
    <cellStyle name="CALC Percent Total 83 7" xfId="21789"/>
    <cellStyle name="CALC Percent Total 83 7 2" xfId="30090"/>
    <cellStyle name="CALC Percent Total 83 7 2 2" xfId="50125"/>
    <cellStyle name="CALC Percent Total 83 7 3" xfId="37138"/>
    <cellStyle name="CALC Percent Total 83 7 4" xfId="50126"/>
    <cellStyle name="CALC Percent Total 83 8" xfId="22717"/>
    <cellStyle name="CALC Percent Total 83 8 2" xfId="31013"/>
    <cellStyle name="CALC Percent Total 83 8 2 2" xfId="50127"/>
    <cellStyle name="CALC Percent Total 83 8 3" xfId="38021"/>
    <cellStyle name="CALC Percent Total 83 8 4" xfId="50128"/>
    <cellStyle name="CALC Percent Total 83 9" xfId="23659"/>
    <cellStyle name="CALC Percent Total 83 9 2" xfId="50129"/>
    <cellStyle name="CALC Percent Total 84" xfId="15276"/>
    <cellStyle name="CALC Percent Total 84 10" xfId="50130"/>
    <cellStyle name="CALC Percent Total 84 11" xfId="50131"/>
    <cellStyle name="CALC Percent Total 84 2" xfId="16356"/>
    <cellStyle name="CALC Percent Total 84 2 2" xfId="24669"/>
    <cellStyle name="CALC Percent Total 84 2 2 2" xfId="50132"/>
    <cellStyle name="CALC Percent Total 84 2 3" xfId="31936"/>
    <cellStyle name="CALC Percent Total 84 2 4" xfId="50133"/>
    <cellStyle name="CALC Percent Total 84 3" xfId="17322"/>
    <cellStyle name="CALC Percent Total 84 3 2" xfId="25643"/>
    <cellStyle name="CALC Percent Total 84 3 2 2" xfId="50134"/>
    <cellStyle name="CALC Percent Total 84 3 3" xfId="32869"/>
    <cellStyle name="CALC Percent Total 84 3 4" xfId="50135"/>
    <cellStyle name="CALC Percent Total 84 4" xfId="18350"/>
    <cellStyle name="CALC Percent Total 84 4 2" xfId="26670"/>
    <cellStyle name="CALC Percent Total 84 4 2 2" xfId="50136"/>
    <cellStyle name="CALC Percent Total 84 4 3" xfId="33847"/>
    <cellStyle name="CALC Percent Total 84 4 4" xfId="50137"/>
    <cellStyle name="CALC Percent Total 84 5" xfId="19334"/>
    <cellStyle name="CALC Percent Total 84 5 2" xfId="27654"/>
    <cellStyle name="CALC Percent Total 84 5 2 2" xfId="50138"/>
    <cellStyle name="CALC Percent Total 84 5 3" xfId="34802"/>
    <cellStyle name="CALC Percent Total 84 5 4" xfId="50139"/>
    <cellStyle name="CALC Percent Total 84 6" xfId="20302"/>
    <cellStyle name="CALC Percent Total 84 6 2" xfId="28624"/>
    <cellStyle name="CALC Percent Total 84 6 2 2" xfId="50140"/>
    <cellStyle name="CALC Percent Total 84 6 3" xfId="35739"/>
    <cellStyle name="CALC Percent Total 84 6 4" xfId="50141"/>
    <cellStyle name="CALC Percent Total 84 7" xfId="21763"/>
    <cellStyle name="CALC Percent Total 84 7 2" xfId="30064"/>
    <cellStyle name="CALC Percent Total 84 7 2 2" xfId="50142"/>
    <cellStyle name="CALC Percent Total 84 7 3" xfId="37113"/>
    <cellStyle name="CALC Percent Total 84 7 4" xfId="50143"/>
    <cellStyle name="CALC Percent Total 84 8" xfId="22691"/>
    <cellStyle name="CALC Percent Total 84 8 2" xfId="30987"/>
    <cellStyle name="CALC Percent Total 84 8 2 2" xfId="50144"/>
    <cellStyle name="CALC Percent Total 84 8 3" xfId="37996"/>
    <cellStyle name="CALC Percent Total 84 8 4" xfId="50145"/>
    <cellStyle name="CALC Percent Total 84 9" xfId="23633"/>
    <cellStyle name="CALC Percent Total 84 9 2" xfId="50146"/>
    <cellStyle name="CALC Percent Total 85" xfId="15315"/>
    <cellStyle name="CALC Percent Total 85 10" xfId="50147"/>
    <cellStyle name="CALC Percent Total 85 11" xfId="50148"/>
    <cellStyle name="CALC Percent Total 85 2" xfId="16395"/>
    <cellStyle name="CALC Percent Total 85 2 2" xfId="24708"/>
    <cellStyle name="CALC Percent Total 85 2 2 2" xfId="50149"/>
    <cellStyle name="CALC Percent Total 85 2 3" xfId="31973"/>
    <cellStyle name="CALC Percent Total 85 2 4" xfId="50150"/>
    <cellStyle name="CALC Percent Total 85 3" xfId="17361"/>
    <cellStyle name="CALC Percent Total 85 3 2" xfId="25682"/>
    <cellStyle name="CALC Percent Total 85 3 2 2" xfId="50151"/>
    <cellStyle name="CALC Percent Total 85 3 3" xfId="32906"/>
    <cellStyle name="CALC Percent Total 85 3 4" xfId="50152"/>
    <cellStyle name="CALC Percent Total 85 4" xfId="18389"/>
    <cellStyle name="CALC Percent Total 85 4 2" xfId="26709"/>
    <cellStyle name="CALC Percent Total 85 4 2 2" xfId="50153"/>
    <cellStyle name="CALC Percent Total 85 4 3" xfId="33884"/>
    <cellStyle name="CALC Percent Total 85 4 4" xfId="50154"/>
    <cellStyle name="CALC Percent Total 85 5" xfId="19372"/>
    <cellStyle name="CALC Percent Total 85 5 2" xfId="27693"/>
    <cellStyle name="CALC Percent Total 85 5 2 2" xfId="50155"/>
    <cellStyle name="CALC Percent Total 85 5 3" xfId="34841"/>
    <cellStyle name="CALC Percent Total 85 5 4" xfId="50156"/>
    <cellStyle name="CALC Percent Total 85 6" xfId="20341"/>
    <cellStyle name="CALC Percent Total 85 6 2" xfId="28663"/>
    <cellStyle name="CALC Percent Total 85 6 2 2" xfId="50157"/>
    <cellStyle name="CALC Percent Total 85 6 3" xfId="35776"/>
    <cellStyle name="CALC Percent Total 85 6 4" xfId="50158"/>
    <cellStyle name="CALC Percent Total 85 7" xfId="21802"/>
    <cellStyle name="CALC Percent Total 85 7 2" xfId="30103"/>
    <cellStyle name="CALC Percent Total 85 7 2 2" xfId="50159"/>
    <cellStyle name="CALC Percent Total 85 7 3" xfId="37150"/>
    <cellStyle name="CALC Percent Total 85 7 4" xfId="50160"/>
    <cellStyle name="CALC Percent Total 85 8" xfId="22730"/>
    <cellStyle name="CALC Percent Total 85 8 2" xfId="31026"/>
    <cellStyle name="CALC Percent Total 85 8 2 2" xfId="50161"/>
    <cellStyle name="CALC Percent Total 85 8 3" xfId="38033"/>
    <cellStyle name="CALC Percent Total 85 8 4" xfId="50162"/>
    <cellStyle name="CALC Percent Total 85 9" xfId="23672"/>
    <cellStyle name="CALC Percent Total 85 9 2" xfId="50163"/>
    <cellStyle name="CALC Percent Total 86" xfId="15320"/>
    <cellStyle name="CALC Percent Total 86 10" xfId="50164"/>
    <cellStyle name="CALC Percent Total 86 11" xfId="50165"/>
    <cellStyle name="CALC Percent Total 86 2" xfId="16400"/>
    <cellStyle name="CALC Percent Total 86 2 2" xfId="24713"/>
    <cellStyle name="CALC Percent Total 86 2 2 2" xfId="50166"/>
    <cellStyle name="CALC Percent Total 86 2 3" xfId="31978"/>
    <cellStyle name="CALC Percent Total 86 2 4" xfId="50167"/>
    <cellStyle name="CALC Percent Total 86 3" xfId="17366"/>
    <cellStyle name="CALC Percent Total 86 3 2" xfId="25687"/>
    <cellStyle name="CALC Percent Total 86 3 2 2" xfId="50168"/>
    <cellStyle name="CALC Percent Total 86 3 3" xfId="32911"/>
    <cellStyle name="CALC Percent Total 86 3 4" xfId="50169"/>
    <cellStyle name="CALC Percent Total 86 4" xfId="18394"/>
    <cellStyle name="CALC Percent Total 86 4 2" xfId="26714"/>
    <cellStyle name="CALC Percent Total 86 4 2 2" xfId="50170"/>
    <cellStyle name="CALC Percent Total 86 4 3" xfId="33889"/>
    <cellStyle name="CALC Percent Total 86 4 4" xfId="50171"/>
    <cellStyle name="CALC Percent Total 86 5" xfId="19377"/>
    <cellStyle name="CALC Percent Total 86 5 2" xfId="27698"/>
    <cellStyle name="CALC Percent Total 86 5 2 2" xfId="50172"/>
    <cellStyle name="CALC Percent Total 86 5 3" xfId="34846"/>
    <cellStyle name="CALC Percent Total 86 5 4" xfId="50173"/>
    <cellStyle name="CALC Percent Total 86 6" xfId="20346"/>
    <cellStyle name="CALC Percent Total 86 6 2" xfId="28668"/>
    <cellStyle name="CALC Percent Total 86 6 2 2" xfId="50174"/>
    <cellStyle name="CALC Percent Total 86 6 3" xfId="35781"/>
    <cellStyle name="CALC Percent Total 86 6 4" xfId="50175"/>
    <cellStyle name="CALC Percent Total 86 7" xfId="21807"/>
    <cellStyle name="CALC Percent Total 86 7 2" xfId="30108"/>
    <cellStyle name="CALC Percent Total 86 7 2 2" xfId="50176"/>
    <cellStyle name="CALC Percent Total 86 7 3" xfId="37155"/>
    <cellStyle name="CALC Percent Total 86 7 4" xfId="50177"/>
    <cellStyle name="CALC Percent Total 86 8" xfId="22735"/>
    <cellStyle name="CALC Percent Total 86 8 2" xfId="31031"/>
    <cellStyle name="CALC Percent Total 86 8 2 2" xfId="50178"/>
    <cellStyle name="CALC Percent Total 86 8 3" xfId="38038"/>
    <cellStyle name="CALC Percent Total 86 8 4" xfId="50179"/>
    <cellStyle name="CALC Percent Total 86 9" xfId="23677"/>
    <cellStyle name="CALC Percent Total 86 9 2" xfId="50180"/>
    <cellStyle name="CALC Percent Total 87" xfId="15246"/>
    <cellStyle name="CALC Percent Total 87 10" xfId="50181"/>
    <cellStyle name="CALC Percent Total 87 11" xfId="50182"/>
    <cellStyle name="CALC Percent Total 87 2" xfId="16326"/>
    <cellStyle name="CALC Percent Total 87 2 2" xfId="24639"/>
    <cellStyle name="CALC Percent Total 87 2 2 2" xfId="50183"/>
    <cellStyle name="CALC Percent Total 87 2 3" xfId="31906"/>
    <cellStyle name="CALC Percent Total 87 2 4" xfId="50184"/>
    <cellStyle name="CALC Percent Total 87 3" xfId="17292"/>
    <cellStyle name="CALC Percent Total 87 3 2" xfId="25613"/>
    <cellStyle name="CALC Percent Total 87 3 2 2" xfId="50185"/>
    <cellStyle name="CALC Percent Total 87 3 3" xfId="32839"/>
    <cellStyle name="CALC Percent Total 87 3 4" xfId="50186"/>
    <cellStyle name="CALC Percent Total 87 4" xfId="18320"/>
    <cellStyle name="CALC Percent Total 87 4 2" xfId="26640"/>
    <cellStyle name="CALC Percent Total 87 4 2 2" xfId="50187"/>
    <cellStyle name="CALC Percent Total 87 4 3" xfId="33817"/>
    <cellStyle name="CALC Percent Total 87 4 4" xfId="50188"/>
    <cellStyle name="CALC Percent Total 87 5" xfId="19304"/>
    <cellStyle name="CALC Percent Total 87 5 2" xfId="27624"/>
    <cellStyle name="CALC Percent Total 87 5 2 2" xfId="50189"/>
    <cellStyle name="CALC Percent Total 87 5 3" xfId="34772"/>
    <cellStyle name="CALC Percent Total 87 5 4" xfId="50190"/>
    <cellStyle name="CALC Percent Total 87 6" xfId="20272"/>
    <cellStyle name="CALC Percent Total 87 6 2" xfId="28594"/>
    <cellStyle name="CALC Percent Total 87 6 2 2" xfId="50191"/>
    <cellStyle name="CALC Percent Total 87 6 3" xfId="35709"/>
    <cellStyle name="CALC Percent Total 87 6 4" xfId="50192"/>
    <cellStyle name="CALC Percent Total 87 7" xfId="21733"/>
    <cellStyle name="CALC Percent Total 87 7 2" xfId="30034"/>
    <cellStyle name="CALC Percent Total 87 7 2 2" xfId="50193"/>
    <cellStyle name="CALC Percent Total 87 7 3" xfId="37083"/>
    <cellStyle name="CALC Percent Total 87 7 4" xfId="50194"/>
    <cellStyle name="CALC Percent Total 87 8" xfId="22661"/>
    <cellStyle name="CALC Percent Total 87 8 2" xfId="30957"/>
    <cellStyle name="CALC Percent Total 87 8 2 2" xfId="50195"/>
    <cellStyle name="CALC Percent Total 87 8 3" xfId="37966"/>
    <cellStyle name="CALC Percent Total 87 8 4" xfId="50196"/>
    <cellStyle name="CALC Percent Total 87 9" xfId="23603"/>
    <cellStyle name="CALC Percent Total 87 9 2" xfId="50197"/>
    <cellStyle name="CALC Percent Total 88" xfId="15317"/>
    <cellStyle name="CALC Percent Total 88 10" xfId="50198"/>
    <cellStyle name="CALC Percent Total 88 11" xfId="50199"/>
    <cellStyle name="CALC Percent Total 88 2" xfId="16397"/>
    <cellStyle name="CALC Percent Total 88 2 2" xfId="24710"/>
    <cellStyle name="CALC Percent Total 88 2 2 2" xfId="50200"/>
    <cellStyle name="CALC Percent Total 88 2 3" xfId="31975"/>
    <cellStyle name="CALC Percent Total 88 2 4" xfId="50201"/>
    <cellStyle name="CALC Percent Total 88 3" xfId="17363"/>
    <cellStyle name="CALC Percent Total 88 3 2" xfId="25684"/>
    <cellStyle name="CALC Percent Total 88 3 2 2" xfId="50202"/>
    <cellStyle name="CALC Percent Total 88 3 3" xfId="32908"/>
    <cellStyle name="CALC Percent Total 88 3 4" xfId="50203"/>
    <cellStyle name="CALC Percent Total 88 4" xfId="18391"/>
    <cellStyle name="CALC Percent Total 88 4 2" xfId="26711"/>
    <cellStyle name="CALC Percent Total 88 4 2 2" xfId="50204"/>
    <cellStyle name="CALC Percent Total 88 4 3" xfId="33886"/>
    <cellStyle name="CALC Percent Total 88 4 4" xfId="50205"/>
    <cellStyle name="CALC Percent Total 88 5" xfId="19374"/>
    <cellStyle name="CALC Percent Total 88 5 2" xfId="27695"/>
    <cellStyle name="CALC Percent Total 88 5 2 2" xfId="50206"/>
    <cellStyle name="CALC Percent Total 88 5 3" xfId="34843"/>
    <cellStyle name="CALC Percent Total 88 5 4" xfId="50207"/>
    <cellStyle name="CALC Percent Total 88 6" xfId="20343"/>
    <cellStyle name="CALC Percent Total 88 6 2" xfId="28665"/>
    <cellStyle name="CALC Percent Total 88 6 2 2" xfId="50208"/>
    <cellStyle name="CALC Percent Total 88 6 3" xfId="35778"/>
    <cellStyle name="CALC Percent Total 88 6 4" xfId="50209"/>
    <cellStyle name="CALC Percent Total 88 7" xfId="21804"/>
    <cellStyle name="CALC Percent Total 88 7 2" xfId="30105"/>
    <cellStyle name="CALC Percent Total 88 7 2 2" xfId="50210"/>
    <cellStyle name="CALC Percent Total 88 7 3" xfId="37152"/>
    <cellStyle name="CALC Percent Total 88 7 4" xfId="50211"/>
    <cellStyle name="CALC Percent Total 88 8" xfId="22732"/>
    <cellStyle name="CALC Percent Total 88 8 2" xfId="31028"/>
    <cellStyle name="CALC Percent Total 88 8 2 2" xfId="50212"/>
    <cellStyle name="CALC Percent Total 88 8 3" xfId="38035"/>
    <cellStyle name="CALC Percent Total 88 8 4" xfId="50213"/>
    <cellStyle name="CALC Percent Total 88 9" xfId="23674"/>
    <cellStyle name="CALC Percent Total 88 9 2" xfId="50214"/>
    <cellStyle name="CALC Percent Total 89" xfId="15322"/>
    <cellStyle name="CALC Percent Total 89 10" xfId="50215"/>
    <cellStyle name="CALC Percent Total 89 11" xfId="50216"/>
    <cellStyle name="CALC Percent Total 89 2" xfId="16402"/>
    <cellStyle name="CALC Percent Total 89 2 2" xfId="24715"/>
    <cellStyle name="CALC Percent Total 89 2 2 2" xfId="50217"/>
    <cellStyle name="CALC Percent Total 89 2 3" xfId="31980"/>
    <cellStyle name="CALC Percent Total 89 2 4" xfId="50218"/>
    <cellStyle name="CALC Percent Total 89 3" xfId="17368"/>
    <cellStyle name="CALC Percent Total 89 3 2" xfId="25689"/>
    <cellStyle name="CALC Percent Total 89 3 2 2" xfId="50219"/>
    <cellStyle name="CALC Percent Total 89 3 3" xfId="32913"/>
    <cellStyle name="CALC Percent Total 89 3 4" xfId="50220"/>
    <cellStyle name="CALC Percent Total 89 4" xfId="18396"/>
    <cellStyle name="CALC Percent Total 89 4 2" xfId="26716"/>
    <cellStyle name="CALC Percent Total 89 4 2 2" xfId="50221"/>
    <cellStyle name="CALC Percent Total 89 4 3" xfId="33891"/>
    <cellStyle name="CALC Percent Total 89 4 4" xfId="50222"/>
    <cellStyle name="CALC Percent Total 89 5" xfId="19379"/>
    <cellStyle name="CALC Percent Total 89 5 2" xfId="27700"/>
    <cellStyle name="CALC Percent Total 89 5 2 2" xfId="50223"/>
    <cellStyle name="CALC Percent Total 89 5 3" xfId="34848"/>
    <cellStyle name="CALC Percent Total 89 5 4" xfId="50224"/>
    <cellStyle name="CALC Percent Total 89 6" xfId="20348"/>
    <cellStyle name="CALC Percent Total 89 6 2" xfId="28670"/>
    <cellStyle name="CALC Percent Total 89 6 2 2" xfId="50225"/>
    <cellStyle name="CALC Percent Total 89 6 3" xfId="35783"/>
    <cellStyle name="CALC Percent Total 89 6 4" xfId="50226"/>
    <cellStyle name="CALC Percent Total 89 7" xfId="21809"/>
    <cellStyle name="CALC Percent Total 89 7 2" xfId="30110"/>
    <cellStyle name="CALC Percent Total 89 7 2 2" xfId="50227"/>
    <cellStyle name="CALC Percent Total 89 7 3" xfId="37157"/>
    <cellStyle name="CALC Percent Total 89 7 4" xfId="50228"/>
    <cellStyle name="CALC Percent Total 89 8" xfId="22737"/>
    <cellStyle name="CALC Percent Total 89 8 2" xfId="31033"/>
    <cellStyle name="CALC Percent Total 89 8 2 2" xfId="50229"/>
    <cellStyle name="CALC Percent Total 89 8 3" xfId="38040"/>
    <cellStyle name="CALC Percent Total 89 8 4" xfId="50230"/>
    <cellStyle name="CALC Percent Total 89 9" xfId="23679"/>
    <cellStyle name="CALC Percent Total 89 9 2" xfId="50231"/>
    <cellStyle name="CALC Percent Total 9" xfId="14652"/>
    <cellStyle name="CALC Percent Total 9 10" xfId="23014"/>
    <cellStyle name="CALC Percent Total 9 10 2" xfId="50232"/>
    <cellStyle name="CALC Percent Total 9 11" xfId="50233"/>
    <cellStyle name="CALC Percent Total 9 2" xfId="15733"/>
    <cellStyle name="CALC Percent Total 9 2 2" xfId="24049"/>
    <cellStyle name="CALC Percent Total 9 2 2 2" xfId="50234"/>
    <cellStyle name="CALC Percent Total 9 2 3" xfId="31341"/>
    <cellStyle name="CALC Percent Total 9 2 4" xfId="50235"/>
    <cellStyle name="CALC Percent Total 9 3" xfId="16699"/>
    <cellStyle name="CALC Percent Total 9 3 2" xfId="25020"/>
    <cellStyle name="CALC Percent Total 9 3 2 2" xfId="50236"/>
    <cellStyle name="CALC Percent Total 9 3 3" xfId="32274"/>
    <cellStyle name="CALC Percent Total 9 3 4" xfId="50237"/>
    <cellStyle name="CALC Percent Total 9 4" xfId="17723"/>
    <cellStyle name="CALC Percent Total 9 4 2" xfId="26046"/>
    <cellStyle name="CALC Percent Total 9 4 2 2" xfId="50238"/>
    <cellStyle name="CALC Percent Total 9 4 3" xfId="33251"/>
    <cellStyle name="CALC Percent Total 9 4 4" xfId="50239"/>
    <cellStyle name="CALC Percent Total 9 5" xfId="18706"/>
    <cellStyle name="CALC Percent Total 9 5 2" xfId="27027"/>
    <cellStyle name="CALC Percent Total 9 5 2 2" xfId="50240"/>
    <cellStyle name="CALC Percent Total 9 5 3" xfId="34190"/>
    <cellStyle name="CALC Percent Total 9 5 4" xfId="50241"/>
    <cellStyle name="CALC Percent Total 9 6" xfId="19675"/>
    <cellStyle name="CALC Percent Total 9 6 2" xfId="27996"/>
    <cellStyle name="CALC Percent Total 9 6 2 2" xfId="50242"/>
    <cellStyle name="CALC Percent Total 9 6 3" xfId="35136"/>
    <cellStyle name="CALC Percent Total 9 6 4" xfId="50243"/>
    <cellStyle name="CALC Percent Total 9 7" xfId="20632"/>
    <cellStyle name="CALC Percent Total 9 7 2" xfId="28953"/>
    <cellStyle name="CALC Percent Total 9 7 2 2" xfId="50244"/>
    <cellStyle name="CALC Percent Total 9 7 3" xfId="36051"/>
    <cellStyle name="CALC Percent Total 9 7 4" xfId="50245"/>
    <cellStyle name="CALC Percent Total 9 8" xfId="21186"/>
    <cellStyle name="CALC Percent Total 9 8 2" xfId="29498"/>
    <cellStyle name="CALC Percent Total 9 8 2 2" xfId="50246"/>
    <cellStyle name="CALC Percent Total 9 8 3" xfId="36569"/>
    <cellStyle name="CALC Percent Total 9 8 4" xfId="50247"/>
    <cellStyle name="CALC Percent Total 9 9" xfId="22069"/>
    <cellStyle name="CALC Percent Total 9 9 2" xfId="30367"/>
    <cellStyle name="CALC Percent Total 9 9 2 2" xfId="50248"/>
    <cellStyle name="CALC Percent Total 9 9 3" xfId="37402"/>
    <cellStyle name="CALC Percent Total 9 9 4" xfId="50249"/>
    <cellStyle name="CALC Percent Total 90" xfId="15325"/>
    <cellStyle name="CALC Percent Total 90 10" xfId="50250"/>
    <cellStyle name="CALC Percent Total 90 11" xfId="50251"/>
    <cellStyle name="CALC Percent Total 90 2" xfId="16405"/>
    <cellStyle name="CALC Percent Total 90 2 2" xfId="24718"/>
    <cellStyle name="CALC Percent Total 90 2 2 2" xfId="50252"/>
    <cellStyle name="CALC Percent Total 90 2 3" xfId="31983"/>
    <cellStyle name="CALC Percent Total 90 2 4" xfId="50253"/>
    <cellStyle name="CALC Percent Total 90 3" xfId="17371"/>
    <cellStyle name="CALC Percent Total 90 3 2" xfId="25692"/>
    <cellStyle name="CALC Percent Total 90 3 2 2" xfId="50254"/>
    <cellStyle name="CALC Percent Total 90 3 3" xfId="32916"/>
    <cellStyle name="CALC Percent Total 90 3 4" xfId="50255"/>
    <cellStyle name="CALC Percent Total 90 4" xfId="18399"/>
    <cellStyle name="CALC Percent Total 90 4 2" xfId="26719"/>
    <cellStyle name="CALC Percent Total 90 4 2 2" xfId="50256"/>
    <cellStyle name="CALC Percent Total 90 4 3" xfId="33894"/>
    <cellStyle name="CALC Percent Total 90 4 4" xfId="50257"/>
    <cellStyle name="CALC Percent Total 90 5" xfId="19382"/>
    <cellStyle name="CALC Percent Total 90 5 2" xfId="27703"/>
    <cellStyle name="CALC Percent Total 90 5 2 2" xfId="50258"/>
    <cellStyle name="CALC Percent Total 90 5 3" xfId="34851"/>
    <cellStyle name="CALC Percent Total 90 5 4" xfId="50259"/>
    <cellStyle name="CALC Percent Total 90 6" xfId="20351"/>
    <cellStyle name="CALC Percent Total 90 6 2" xfId="28673"/>
    <cellStyle name="CALC Percent Total 90 6 2 2" xfId="50260"/>
    <cellStyle name="CALC Percent Total 90 6 3" xfId="35786"/>
    <cellStyle name="CALC Percent Total 90 6 4" xfId="50261"/>
    <cellStyle name="CALC Percent Total 90 7" xfId="21812"/>
    <cellStyle name="CALC Percent Total 90 7 2" xfId="30113"/>
    <cellStyle name="CALC Percent Total 90 7 2 2" xfId="50262"/>
    <cellStyle name="CALC Percent Total 90 7 3" xfId="37160"/>
    <cellStyle name="CALC Percent Total 90 7 4" xfId="50263"/>
    <cellStyle name="CALC Percent Total 90 8" xfId="22740"/>
    <cellStyle name="CALC Percent Total 90 8 2" xfId="31036"/>
    <cellStyle name="CALC Percent Total 90 8 2 2" xfId="50264"/>
    <cellStyle name="CALC Percent Total 90 8 3" xfId="38043"/>
    <cellStyle name="CALC Percent Total 90 8 4" xfId="50265"/>
    <cellStyle name="CALC Percent Total 90 9" xfId="23682"/>
    <cellStyle name="CALC Percent Total 90 9 2" xfId="50266"/>
    <cellStyle name="CALC Percent Total 91" xfId="15361"/>
    <cellStyle name="CALC Percent Total 91 10" xfId="50267"/>
    <cellStyle name="CALC Percent Total 91 11" xfId="50268"/>
    <cellStyle name="CALC Percent Total 91 2" xfId="16441"/>
    <cellStyle name="CALC Percent Total 91 2 2" xfId="24754"/>
    <cellStyle name="CALC Percent Total 91 2 2 2" xfId="50269"/>
    <cellStyle name="CALC Percent Total 91 2 3" xfId="32018"/>
    <cellStyle name="CALC Percent Total 91 2 4" xfId="50270"/>
    <cellStyle name="CALC Percent Total 91 3" xfId="17407"/>
    <cellStyle name="CALC Percent Total 91 3 2" xfId="25728"/>
    <cellStyle name="CALC Percent Total 91 3 2 2" xfId="50271"/>
    <cellStyle name="CALC Percent Total 91 3 3" xfId="32951"/>
    <cellStyle name="CALC Percent Total 91 3 4" xfId="50272"/>
    <cellStyle name="CALC Percent Total 91 4" xfId="18435"/>
    <cellStyle name="CALC Percent Total 91 4 2" xfId="26755"/>
    <cellStyle name="CALC Percent Total 91 4 2 2" xfId="50273"/>
    <cellStyle name="CALC Percent Total 91 4 3" xfId="33929"/>
    <cellStyle name="CALC Percent Total 91 4 4" xfId="50274"/>
    <cellStyle name="CALC Percent Total 91 5" xfId="19418"/>
    <cellStyle name="CALC Percent Total 91 5 2" xfId="27739"/>
    <cellStyle name="CALC Percent Total 91 5 2 2" xfId="50275"/>
    <cellStyle name="CALC Percent Total 91 5 3" xfId="34887"/>
    <cellStyle name="CALC Percent Total 91 5 4" xfId="50276"/>
    <cellStyle name="CALC Percent Total 91 6" xfId="20387"/>
    <cellStyle name="CALC Percent Total 91 6 2" xfId="28709"/>
    <cellStyle name="CALC Percent Total 91 6 2 2" xfId="50277"/>
    <cellStyle name="CALC Percent Total 91 6 3" xfId="35821"/>
    <cellStyle name="CALC Percent Total 91 6 4" xfId="50278"/>
    <cellStyle name="CALC Percent Total 91 7" xfId="21848"/>
    <cellStyle name="CALC Percent Total 91 7 2" xfId="30149"/>
    <cellStyle name="CALC Percent Total 91 7 2 2" xfId="50279"/>
    <cellStyle name="CALC Percent Total 91 7 3" xfId="37194"/>
    <cellStyle name="CALC Percent Total 91 7 4" xfId="50280"/>
    <cellStyle name="CALC Percent Total 91 8" xfId="22776"/>
    <cellStyle name="CALC Percent Total 91 8 2" xfId="31072"/>
    <cellStyle name="CALC Percent Total 91 8 2 2" xfId="50281"/>
    <cellStyle name="CALC Percent Total 91 8 3" xfId="38078"/>
    <cellStyle name="CALC Percent Total 91 8 4" xfId="50282"/>
    <cellStyle name="CALC Percent Total 91 9" xfId="23718"/>
    <cellStyle name="CALC Percent Total 91 9 2" xfId="50283"/>
    <cellStyle name="CALC Percent Total 92" xfId="15373"/>
    <cellStyle name="CALC Percent Total 92 10" xfId="50284"/>
    <cellStyle name="CALC Percent Total 92 11" xfId="50285"/>
    <cellStyle name="CALC Percent Total 92 2" xfId="16453"/>
    <cellStyle name="CALC Percent Total 92 2 2" xfId="24766"/>
    <cellStyle name="CALC Percent Total 92 2 2 2" xfId="50286"/>
    <cellStyle name="CALC Percent Total 92 2 3" xfId="32030"/>
    <cellStyle name="CALC Percent Total 92 2 4" xfId="50287"/>
    <cellStyle name="CALC Percent Total 92 3" xfId="17419"/>
    <cellStyle name="CALC Percent Total 92 3 2" xfId="25740"/>
    <cellStyle name="CALC Percent Total 92 3 2 2" xfId="50288"/>
    <cellStyle name="CALC Percent Total 92 3 3" xfId="32963"/>
    <cellStyle name="CALC Percent Total 92 3 4" xfId="50289"/>
    <cellStyle name="CALC Percent Total 92 4" xfId="18447"/>
    <cellStyle name="CALC Percent Total 92 4 2" xfId="26767"/>
    <cellStyle name="CALC Percent Total 92 4 2 2" xfId="50290"/>
    <cellStyle name="CALC Percent Total 92 4 3" xfId="33941"/>
    <cellStyle name="CALC Percent Total 92 4 4" xfId="50291"/>
    <cellStyle name="CALC Percent Total 92 5" xfId="19430"/>
    <cellStyle name="CALC Percent Total 92 5 2" xfId="27751"/>
    <cellStyle name="CALC Percent Total 92 5 2 2" xfId="50292"/>
    <cellStyle name="CALC Percent Total 92 5 3" xfId="34899"/>
    <cellStyle name="CALC Percent Total 92 5 4" xfId="50293"/>
    <cellStyle name="CALC Percent Total 92 6" xfId="20399"/>
    <cellStyle name="CALC Percent Total 92 6 2" xfId="28721"/>
    <cellStyle name="CALC Percent Total 92 6 2 2" xfId="50294"/>
    <cellStyle name="CALC Percent Total 92 6 3" xfId="35833"/>
    <cellStyle name="CALC Percent Total 92 6 4" xfId="50295"/>
    <cellStyle name="CALC Percent Total 92 7" xfId="21860"/>
    <cellStyle name="CALC Percent Total 92 7 2" xfId="30161"/>
    <cellStyle name="CALC Percent Total 92 7 2 2" xfId="50296"/>
    <cellStyle name="CALC Percent Total 92 7 3" xfId="37206"/>
    <cellStyle name="CALC Percent Total 92 7 4" xfId="50297"/>
    <cellStyle name="CALC Percent Total 92 8" xfId="22788"/>
    <cellStyle name="CALC Percent Total 92 8 2" xfId="31084"/>
    <cellStyle name="CALC Percent Total 92 8 2 2" xfId="50298"/>
    <cellStyle name="CALC Percent Total 92 8 3" xfId="38090"/>
    <cellStyle name="CALC Percent Total 92 8 4" xfId="50299"/>
    <cellStyle name="CALC Percent Total 92 9" xfId="23730"/>
    <cellStyle name="CALC Percent Total 92 9 2" xfId="50300"/>
    <cellStyle name="CALC Percent Total 93" xfId="15367"/>
    <cellStyle name="CALC Percent Total 93 10" xfId="50301"/>
    <cellStyle name="CALC Percent Total 93 11" xfId="50302"/>
    <cellStyle name="CALC Percent Total 93 2" xfId="16447"/>
    <cellStyle name="CALC Percent Total 93 2 2" xfId="24760"/>
    <cellStyle name="CALC Percent Total 93 2 2 2" xfId="50303"/>
    <cellStyle name="CALC Percent Total 93 2 3" xfId="32024"/>
    <cellStyle name="CALC Percent Total 93 2 4" xfId="50304"/>
    <cellStyle name="CALC Percent Total 93 3" xfId="17413"/>
    <cellStyle name="CALC Percent Total 93 3 2" xfId="25734"/>
    <cellStyle name="CALC Percent Total 93 3 2 2" xfId="50305"/>
    <cellStyle name="CALC Percent Total 93 3 3" xfId="32957"/>
    <cellStyle name="CALC Percent Total 93 3 4" xfId="50306"/>
    <cellStyle name="CALC Percent Total 93 4" xfId="18441"/>
    <cellStyle name="CALC Percent Total 93 4 2" xfId="26761"/>
    <cellStyle name="CALC Percent Total 93 4 2 2" xfId="50307"/>
    <cellStyle name="CALC Percent Total 93 4 3" xfId="33935"/>
    <cellStyle name="CALC Percent Total 93 4 4" xfId="50308"/>
    <cellStyle name="CALC Percent Total 93 5" xfId="19424"/>
    <cellStyle name="CALC Percent Total 93 5 2" xfId="27745"/>
    <cellStyle name="CALC Percent Total 93 5 2 2" xfId="50309"/>
    <cellStyle name="CALC Percent Total 93 5 3" xfId="34893"/>
    <cellStyle name="CALC Percent Total 93 5 4" xfId="50310"/>
    <cellStyle name="CALC Percent Total 93 6" xfId="20393"/>
    <cellStyle name="CALC Percent Total 93 6 2" xfId="28715"/>
    <cellStyle name="CALC Percent Total 93 6 2 2" xfId="50311"/>
    <cellStyle name="CALC Percent Total 93 6 3" xfId="35827"/>
    <cellStyle name="CALC Percent Total 93 6 4" xfId="50312"/>
    <cellStyle name="CALC Percent Total 93 7" xfId="21854"/>
    <cellStyle name="CALC Percent Total 93 7 2" xfId="30155"/>
    <cellStyle name="CALC Percent Total 93 7 2 2" xfId="50313"/>
    <cellStyle name="CALC Percent Total 93 7 3" xfId="37200"/>
    <cellStyle name="CALC Percent Total 93 7 4" xfId="50314"/>
    <cellStyle name="CALC Percent Total 93 8" xfId="22782"/>
    <cellStyle name="CALC Percent Total 93 8 2" xfId="31078"/>
    <cellStyle name="CALC Percent Total 93 8 2 2" xfId="50315"/>
    <cellStyle name="CALC Percent Total 93 8 3" xfId="38084"/>
    <cellStyle name="CALC Percent Total 93 8 4" xfId="50316"/>
    <cellStyle name="CALC Percent Total 93 9" xfId="23724"/>
    <cellStyle name="CALC Percent Total 93 9 2" xfId="50317"/>
    <cellStyle name="CALC Percent Total 94" xfId="15355"/>
    <cellStyle name="CALC Percent Total 94 10" xfId="50318"/>
    <cellStyle name="CALC Percent Total 94 11" xfId="50319"/>
    <cellStyle name="CALC Percent Total 94 2" xfId="16435"/>
    <cellStyle name="CALC Percent Total 94 2 2" xfId="24748"/>
    <cellStyle name="CALC Percent Total 94 2 2 2" xfId="50320"/>
    <cellStyle name="CALC Percent Total 94 2 3" xfId="32012"/>
    <cellStyle name="CALC Percent Total 94 2 4" xfId="50321"/>
    <cellStyle name="CALC Percent Total 94 3" xfId="17401"/>
    <cellStyle name="CALC Percent Total 94 3 2" xfId="25722"/>
    <cellStyle name="CALC Percent Total 94 3 2 2" xfId="50322"/>
    <cellStyle name="CALC Percent Total 94 3 3" xfId="32945"/>
    <cellStyle name="CALC Percent Total 94 3 4" xfId="50323"/>
    <cellStyle name="CALC Percent Total 94 4" xfId="18429"/>
    <cellStyle name="CALC Percent Total 94 4 2" xfId="26749"/>
    <cellStyle name="CALC Percent Total 94 4 2 2" xfId="50324"/>
    <cellStyle name="CALC Percent Total 94 4 3" xfId="33923"/>
    <cellStyle name="CALC Percent Total 94 4 4" xfId="50325"/>
    <cellStyle name="CALC Percent Total 94 5" xfId="19412"/>
    <cellStyle name="CALC Percent Total 94 5 2" xfId="27733"/>
    <cellStyle name="CALC Percent Total 94 5 2 2" xfId="50326"/>
    <cellStyle name="CALC Percent Total 94 5 3" xfId="34881"/>
    <cellStyle name="CALC Percent Total 94 5 4" xfId="50327"/>
    <cellStyle name="CALC Percent Total 94 6" xfId="20381"/>
    <cellStyle name="CALC Percent Total 94 6 2" xfId="28703"/>
    <cellStyle name="CALC Percent Total 94 6 2 2" xfId="50328"/>
    <cellStyle name="CALC Percent Total 94 6 3" xfId="35815"/>
    <cellStyle name="CALC Percent Total 94 6 4" xfId="50329"/>
    <cellStyle name="CALC Percent Total 94 7" xfId="21842"/>
    <cellStyle name="CALC Percent Total 94 7 2" xfId="30143"/>
    <cellStyle name="CALC Percent Total 94 7 2 2" xfId="50330"/>
    <cellStyle name="CALC Percent Total 94 7 3" xfId="37189"/>
    <cellStyle name="CALC Percent Total 94 7 4" xfId="50331"/>
    <cellStyle name="CALC Percent Total 94 8" xfId="22770"/>
    <cellStyle name="CALC Percent Total 94 8 2" xfId="31066"/>
    <cellStyle name="CALC Percent Total 94 8 2 2" xfId="50332"/>
    <cellStyle name="CALC Percent Total 94 8 3" xfId="38072"/>
    <cellStyle name="CALC Percent Total 94 8 4" xfId="50333"/>
    <cellStyle name="CALC Percent Total 94 9" xfId="23712"/>
    <cellStyle name="CALC Percent Total 94 9 2" xfId="50334"/>
    <cellStyle name="CALC Percent Total 95" xfId="15363"/>
    <cellStyle name="CALC Percent Total 95 10" xfId="50335"/>
    <cellStyle name="CALC Percent Total 95 11" xfId="50336"/>
    <cellStyle name="CALC Percent Total 95 2" xfId="16443"/>
    <cellStyle name="CALC Percent Total 95 2 2" xfId="24756"/>
    <cellStyle name="CALC Percent Total 95 2 2 2" xfId="50337"/>
    <cellStyle name="CALC Percent Total 95 2 3" xfId="32020"/>
    <cellStyle name="CALC Percent Total 95 2 4" xfId="50338"/>
    <cellStyle name="CALC Percent Total 95 3" xfId="17409"/>
    <cellStyle name="CALC Percent Total 95 3 2" xfId="25730"/>
    <cellStyle name="CALC Percent Total 95 3 2 2" xfId="50339"/>
    <cellStyle name="CALC Percent Total 95 3 3" xfId="32953"/>
    <cellStyle name="CALC Percent Total 95 3 4" xfId="50340"/>
    <cellStyle name="CALC Percent Total 95 4" xfId="18437"/>
    <cellStyle name="CALC Percent Total 95 4 2" xfId="26757"/>
    <cellStyle name="CALC Percent Total 95 4 2 2" xfId="50341"/>
    <cellStyle name="CALC Percent Total 95 4 3" xfId="33931"/>
    <cellStyle name="CALC Percent Total 95 4 4" xfId="50342"/>
    <cellStyle name="CALC Percent Total 95 5" xfId="19420"/>
    <cellStyle name="CALC Percent Total 95 5 2" xfId="27741"/>
    <cellStyle name="CALC Percent Total 95 5 2 2" xfId="50343"/>
    <cellStyle name="CALC Percent Total 95 5 3" xfId="34889"/>
    <cellStyle name="CALC Percent Total 95 5 4" xfId="50344"/>
    <cellStyle name="CALC Percent Total 95 6" xfId="20389"/>
    <cellStyle name="CALC Percent Total 95 6 2" xfId="28711"/>
    <cellStyle name="CALC Percent Total 95 6 2 2" xfId="50345"/>
    <cellStyle name="CALC Percent Total 95 6 3" xfId="35823"/>
    <cellStyle name="CALC Percent Total 95 6 4" xfId="50346"/>
    <cellStyle name="CALC Percent Total 95 7" xfId="21850"/>
    <cellStyle name="CALC Percent Total 95 7 2" xfId="30151"/>
    <cellStyle name="CALC Percent Total 95 7 2 2" xfId="50347"/>
    <cellStyle name="CALC Percent Total 95 7 3" xfId="37196"/>
    <cellStyle name="CALC Percent Total 95 7 4" xfId="50348"/>
    <cellStyle name="CALC Percent Total 95 8" xfId="22778"/>
    <cellStyle name="CALC Percent Total 95 8 2" xfId="31074"/>
    <cellStyle name="CALC Percent Total 95 8 2 2" xfId="50349"/>
    <cellStyle name="CALC Percent Total 95 8 3" xfId="38080"/>
    <cellStyle name="CALC Percent Total 95 8 4" xfId="50350"/>
    <cellStyle name="CALC Percent Total 95 9" xfId="23720"/>
    <cellStyle name="CALC Percent Total 95 9 2" xfId="50351"/>
    <cellStyle name="CALC Percent Total 96" xfId="15372"/>
    <cellStyle name="CALC Percent Total 96 10" xfId="50352"/>
    <cellStyle name="CALC Percent Total 96 11" xfId="50353"/>
    <cellStyle name="CALC Percent Total 96 2" xfId="16452"/>
    <cellStyle name="CALC Percent Total 96 2 2" xfId="24765"/>
    <cellStyle name="CALC Percent Total 96 2 2 2" xfId="50354"/>
    <cellStyle name="CALC Percent Total 96 2 3" xfId="32029"/>
    <cellStyle name="CALC Percent Total 96 2 4" xfId="50355"/>
    <cellStyle name="CALC Percent Total 96 3" xfId="17418"/>
    <cellStyle name="CALC Percent Total 96 3 2" xfId="25739"/>
    <cellStyle name="CALC Percent Total 96 3 2 2" xfId="50356"/>
    <cellStyle name="CALC Percent Total 96 3 3" xfId="32962"/>
    <cellStyle name="CALC Percent Total 96 3 4" xfId="50357"/>
    <cellStyle name="CALC Percent Total 96 4" xfId="18446"/>
    <cellStyle name="CALC Percent Total 96 4 2" xfId="26766"/>
    <cellStyle name="CALC Percent Total 96 4 2 2" xfId="50358"/>
    <cellStyle name="CALC Percent Total 96 4 3" xfId="33940"/>
    <cellStyle name="CALC Percent Total 96 4 4" xfId="50359"/>
    <cellStyle name="CALC Percent Total 96 5" xfId="19429"/>
    <cellStyle name="CALC Percent Total 96 5 2" xfId="27750"/>
    <cellStyle name="CALC Percent Total 96 5 2 2" xfId="50360"/>
    <cellStyle name="CALC Percent Total 96 5 3" xfId="34898"/>
    <cellStyle name="CALC Percent Total 96 5 4" xfId="50361"/>
    <cellStyle name="CALC Percent Total 96 6" xfId="20398"/>
    <cellStyle name="CALC Percent Total 96 6 2" xfId="28720"/>
    <cellStyle name="CALC Percent Total 96 6 2 2" xfId="50362"/>
    <cellStyle name="CALC Percent Total 96 6 3" xfId="35832"/>
    <cellStyle name="CALC Percent Total 96 6 4" xfId="50363"/>
    <cellStyle name="CALC Percent Total 96 7" xfId="21859"/>
    <cellStyle name="CALC Percent Total 96 7 2" xfId="30160"/>
    <cellStyle name="CALC Percent Total 96 7 2 2" xfId="50364"/>
    <cellStyle name="CALC Percent Total 96 7 3" xfId="37205"/>
    <cellStyle name="CALC Percent Total 96 7 4" xfId="50365"/>
    <cellStyle name="CALC Percent Total 96 8" xfId="22787"/>
    <cellStyle name="CALC Percent Total 96 8 2" xfId="31083"/>
    <cellStyle name="CALC Percent Total 96 8 2 2" xfId="50366"/>
    <cellStyle name="CALC Percent Total 96 8 3" xfId="38089"/>
    <cellStyle name="CALC Percent Total 96 8 4" xfId="50367"/>
    <cellStyle name="CALC Percent Total 96 9" xfId="23729"/>
    <cellStyle name="CALC Percent Total 96 9 2" xfId="50368"/>
    <cellStyle name="CALC Percent Total 97" xfId="15338"/>
    <cellStyle name="CALC Percent Total 97 10" xfId="50369"/>
    <cellStyle name="CALC Percent Total 97 11" xfId="50370"/>
    <cellStyle name="CALC Percent Total 97 2" xfId="16418"/>
    <cellStyle name="CALC Percent Total 97 2 2" xfId="24731"/>
    <cellStyle name="CALC Percent Total 97 2 2 2" xfId="50371"/>
    <cellStyle name="CALC Percent Total 97 2 3" xfId="31996"/>
    <cellStyle name="CALC Percent Total 97 2 4" xfId="50372"/>
    <cellStyle name="CALC Percent Total 97 3" xfId="17384"/>
    <cellStyle name="CALC Percent Total 97 3 2" xfId="25705"/>
    <cellStyle name="CALC Percent Total 97 3 2 2" xfId="50373"/>
    <cellStyle name="CALC Percent Total 97 3 3" xfId="32929"/>
    <cellStyle name="CALC Percent Total 97 3 4" xfId="50374"/>
    <cellStyle name="CALC Percent Total 97 4" xfId="18412"/>
    <cellStyle name="CALC Percent Total 97 4 2" xfId="26732"/>
    <cellStyle name="CALC Percent Total 97 4 2 2" xfId="50375"/>
    <cellStyle name="CALC Percent Total 97 4 3" xfId="33907"/>
    <cellStyle name="CALC Percent Total 97 4 4" xfId="50376"/>
    <cellStyle name="CALC Percent Total 97 5" xfId="19395"/>
    <cellStyle name="CALC Percent Total 97 5 2" xfId="27716"/>
    <cellStyle name="CALC Percent Total 97 5 2 2" xfId="50377"/>
    <cellStyle name="CALC Percent Total 97 5 3" xfId="34864"/>
    <cellStyle name="CALC Percent Total 97 5 4" xfId="50378"/>
    <cellStyle name="CALC Percent Total 97 6" xfId="20364"/>
    <cellStyle name="CALC Percent Total 97 6 2" xfId="28686"/>
    <cellStyle name="CALC Percent Total 97 6 2 2" xfId="50379"/>
    <cellStyle name="CALC Percent Total 97 6 3" xfId="35799"/>
    <cellStyle name="CALC Percent Total 97 6 4" xfId="50380"/>
    <cellStyle name="CALC Percent Total 97 7" xfId="21825"/>
    <cellStyle name="CALC Percent Total 97 7 2" xfId="30126"/>
    <cellStyle name="CALC Percent Total 97 7 2 2" xfId="50381"/>
    <cellStyle name="CALC Percent Total 97 7 3" xfId="37173"/>
    <cellStyle name="CALC Percent Total 97 7 4" xfId="50382"/>
    <cellStyle name="CALC Percent Total 97 8" xfId="22753"/>
    <cellStyle name="CALC Percent Total 97 8 2" xfId="31049"/>
    <cellStyle name="CALC Percent Total 97 8 2 2" xfId="50383"/>
    <cellStyle name="CALC Percent Total 97 8 3" xfId="38056"/>
    <cellStyle name="CALC Percent Total 97 8 4" xfId="50384"/>
    <cellStyle name="CALC Percent Total 97 9" xfId="23695"/>
    <cellStyle name="CALC Percent Total 97 9 2" xfId="50385"/>
    <cellStyle name="CALC Percent Total 98" xfId="15350"/>
    <cellStyle name="CALC Percent Total 98 10" xfId="50386"/>
    <cellStyle name="CALC Percent Total 98 11" xfId="50387"/>
    <cellStyle name="CALC Percent Total 98 2" xfId="16430"/>
    <cellStyle name="CALC Percent Total 98 2 2" xfId="24743"/>
    <cellStyle name="CALC Percent Total 98 2 2 2" xfId="50388"/>
    <cellStyle name="CALC Percent Total 98 2 3" xfId="32007"/>
    <cellStyle name="CALC Percent Total 98 2 4" xfId="50389"/>
    <cellStyle name="CALC Percent Total 98 3" xfId="17396"/>
    <cellStyle name="CALC Percent Total 98 3 2" xfId="25717"/>
    <cellStyle name="CALC Percent Total 98 3 2 2" xfId="50390"/>
    <cellStyle name="CALC Percent Total 98 3 3" xfId="32940"/>
    <cellStyle name="CALC Percent Total 98 3 4" xfId="50391"/>
    <cellStyle name="CALC Percent Total 98 4" xfId="18424"/>
    <cellStyle name="CALC Percent Total 98 4 2" xfId="26744"/>
    <cellStyle name="CALC Percent Total 98 4 2 2" xfId="50392"/>
    <cellStyle name="CALC Percent Total 98 4 3" xfId="33918"/>
    <cellStyle name="CALC Percent Total 98 4 4" xfId="50393"/>
    <cellStyle name="CALC Percent Total 98 5" xfId="19407"/>
    <cellStyle name="CALC Percent Total 98 5 2" xfId="27728"/>
    <cellStyle name="CALC Percent Total 98 5 2 2" xfId="50394"/>
    <cellStyle name="CALC Percent Total 98 5 3" xfId="34876"/>
    <cellStyle name="CALC Percent Total 98 5 4" xfId="50395"/>
    <cellStyle name="CALC Percent Total 98 6" xfId="20376"/>
    <cellStyle name="CALC Percent Total 98 6 2" xfId="28698"/>
    <cellStyle name="CALC Percent Total 98 6 2 2" xfId="50396"/>
    <cellStyle name="CALC Percent Total 98 6 3" xfId="35810"/>
    <cellStyle name="CALC Percent Total 98 6 4" xfId="50397"/>
    <cellStyle name="CALC Percent Total 98 7" xfId="21837"/>
    <cellStyle name="CALC Percent Total 98 7 2" xfId="30138"/>
    <cellStyle name="CALC Percent Total 98 7 2 2" xfId="50398"/>
    <cellStyle name="CALC Percent Total 98 7 3" xfId="37184"/>
    <cellStyle name="CALC Percent Total 98 7 4" xfId="50399"/>
    <cellStyle name="CALC Percent Total 98 8" xfId="22765"/>
    <cellStyle name="CALC Percent Total 98 8 2" xfId="31061"/>
    <cellStyle name="CALC Percent Total 98 8 2 2" xfId="50400"/>
    <cellStyle name="CALC Percent Total 98 8 3" xfId="38067"/>
    <cellStyle name="CALC Percent Total 98 8 4" xfId="50401"/>
    <cellStyle name="CALC Percent Total 98 9" xfId="23707"/>
    <cellStyle name="CALC Percent Total 98 9 2" xfId="50402"/>
    <cellStyle name="CALC Percent Total 99" xfId="15456"/>
    <cellStyle name="CALC Percent Total 99 10" xfId="50403"/>
    <cellStyle name="CALC Percent Total 99 11" xfId="50404"/>
    <cellStyle name="CALC Percent Total 99 2" xfId="16536"/>
    <cellStyle name="CALC Percent Total 99 2 2" xfId="24849"/>
    <cellStyle name="CALC Percent Total 99 2 2 2" xfId="50405"/>
    <cellStyle name="CALC Percent Total 99 2 3" xfId="32110"/>
    <cellStyle name="CALC Percent Total 99 2 4" xfId="50406"/>
    <cellStyle name="CALC Percent Total 99 3" xfId="17502"/>
    <cellStyle name="CALC Percent Total 99 3 2" xfId="25823"/>
    <cellStyle name="CALC Percent Total 99 3 2 2" xfId="50407"/>
    <cellStyle name="CALC Percent Total 99 3 3" xfId="33043"/>
    <cellStyle name="CALC Percent Total 99 3 4" xfId="50408"/>
    <cellStyle name="CALC Percent Total 99 4" xfId="18530"/>
    <cellStyle name="CALC Percent Total 99 4 2" xfId="26850"/>
    <cellStyle name="CALC Percent Total 99 4 2 2" xfId="50409"/>
    <cellStyle name="CALC Percent Total 99 4 3" xfId="34021"/>
    <cellStyle name="CALC Percent Total 99 4 4" xfId="50410"/>
    <cellStyle name="CALC Percent Total 99 5" xfId="19513"/>
    <cellStyle name="CALC Percent Total 99 5 2" xfId="27834"/>
    <cellStyle name="CALC Percent Total 99 5 2 2" xfId="50411"/>
    <cellStyle name="CALC Percent Total 99 5 3" xfId="34982"/>
    <cellStyle name="CALC Percent Total 99 5 4" xfId="50412"/>
    <cellStyle name="CALC Percent Total 99 6" xfId="20482"/>
    <cellStyle name="CALC Percent Total 99 6 2" xfId="28804"/>
    <cellStyle name="CALC Percent Total 99 6 2 2" xfId="50413"/>
    <cellStyle name="CALC Percent Total 99 6 3" xfId="35913"/>
    <cellStyle name="CALC Percent Total 99 6 4" xfId="50414"/>
    <cellStyle name="CALC Percent Total 99 7" xfId="21943"/>
    <cellStyle name="CALC Percent Total 99 7 2" xfId="30244"/>
    <cellStyle name="CALC Percent Total 99 7 2 2" xfId="50415"/>
    <cellStyle name="CALC Percent Total 99 7 3" xfId="37286"/>
    <cellStyle name="CALC Percent Total 99 7 4" xfId="50416"/>
    <cellStyle name="CALC Percent Total 99 8" xfId="22871"/>
    <cellStyle name="CALC Percent Total 99 8 2" xfId="31167"/>
    <cellStyle name="CALC Percent Total 99 8 2 2" xfId="50417"/>
    <cellStyle name="CALC Percent Total 99 8 3" xfId="38170"/>
    <cellStyle name="CALC Percent Total 99 8 4" xfId="50418"/>
    <cellStyle name="CALC Percent Total 99 9" xfId="23813"/>
    <cellStyle name="CALC Percent Total 99 9 2" xfId="50419"/>
    <cellStyle name="Calc_PCT_initial_plan_form_template_10.12.20" xfId="50420"/>
    <cellStyle name="Calculated Field" xfId="50421"/>
    <cellStyle name="Calculation 2" xfId="30"/>
    <cellStyle name="Calculation 2 10" xfId="1089"/>
    <cellStyle name="Calculation 2 10 10" xfId="14833"/>
    <cellStyle name="Calculation 2 10 11" xfId="23196"/>
    <cellStyle name="Calculation 2 10 2" xfId="1087"/>
    <cellStyle name="Calculation 2 10 2 2" xfId="1885"/>
    <cellStyle name="Calculation 2 10 2 2 2" xfId="5305"/>
    <cellStyle name="Calculation 2 10 2 2 2 2" xfId="12145"/>
    <cellStyle name="Calculation 2 10 2 2 3" xfId="8725"/>
    <cellStyle name="Calculation 2 10 2 3" xfId="3025"/>
    <cellStyle name="Calculation 2 10 2 3 2" xfId="6445"/>
    <cellStyle name="Calculation 2 10 2 3 2 2" xfId="13285"/>
    <cellStyle name="Calculation 2 10 2 3 3" xfId="9865"/>
    <cellStyle name="Calculation 2 10 2 4" xfId="4165"/>
    <cellStyle name="Calculation 2 10 2 4 2" xfId="11005"/>
    <cellStyle name="Calculation 2 10 2 5" xfId="7585"/>
    <cellStyle name="Calculation 2 10 2 6" xfId="15914"/>
    <cellStyle name="Calculation 2 10 2 7" xfId="24231"/>
    <cellStyle name="Calculation 2 10 2 8" xfId="31515"/>
    <cellStyle name="Calculation 2 10 3" xfId="1893"/>
    <cellStyle name="Calculation 2 10 3 2" xfId="5313"/>
    <cellStyle name="Calculation 2 10 3 2 2" xfId="12153"/>
    <cellStyle name="Calculation 2 10 3 2 3" xfId="50422"/>
    <cellStyle name="Calculation 2 10 3 3" xfId="8733"/>
    <cellStyle name="Calculation 2 10 3 4" xfId="16880"/>
    <cellStyle name="Calculation 2 10 3 5" xfId="25203"/>
    <cellStyle name="Calculation 2 10 3 6" xfId="32448"/>
    <cellStyle name="Calculation 2 10 4" xfId="3033"/>
    <cellStyle name="Calculation 2 10 4 2" xfId="6453"/>
    <cellStyle name="Calculation 2 10 4 2 2" xfId="13293"/>
    <cellStyle name="Calculation 2 10 4 2 3" xfId="50423"/>
    <cellStyle name="Calculation 2 10 4 3" xfId="9873"/>
    <cellStyle name="Calculation 2 10 4 4" xfId="17907"/>
    <cellStyle name="Calculation 2 10 4 5" xfId="26229"/>
    <cellStyle name="Calculation 2 10 4 6" xfId="33425"/>
    <cellStyle name="Calculation 2 10 5" xfId="4173"/>
    <cellStyle name="Calculation 2 10 5 2" xfId="11013"/>
    <cellStyle name="Calculation 2 10 5 2 2" xfId="50424"/>
    <cellStyle name="Calculation 2 10 5 2 3" xfId="50425"/>
    <cellStyle name="Calculation 2 10 5 3" xfId="18891"/>
    <cellStyle name="Calculation 2 10 5 4" xfId="27211"/>
    <cellStyle name="Calculation 2 10 5 5" xfId="34366"/>
    <cellStyle name="Calculation 2 10 6" xfId="7593"/>
    <cellStyle name="Calculation 2 10 6 2" xfId="19859"/>
    <cellStyle name="Calculation 2 10 6 2 2" xfId="50426"/>
    <cellStyle name="Calculation 2 10 6 2 3" xfId="50427"/>
    <cellStyle name="Calculation 2 10 6 3" xfId="28181"/>
    <cellStyle name="Calculation 2 10 6 4" xfId="35313"/>
    <cellStyle name="Calculation 2 10 7" xfId="20817"/>
    <cellStyle name="Calculation 2 10 7 2" xfId="29136"/>
    <cellStyle name="Calculation 2 10 7 2 2" xfId="50428"/>
    <cellStyle name="Calculation 2 10 7 2 3" xfId="50429"/>
    <cellStyle name="Calculation 2 10 7 3" xfId="36223"/>
    <cellStyle name="Calculation 2 10 7 4" xfId="50430"/>
    <cellStyle name="Calculation 2 10 8" xfId="20490"/>
    <cellStyle name="Calculation 2 10 8 2" xfId="28812"/>
    <cellStyle name="Calculation 2 10 8 2 2" xfId="50431"/>
    <cellStyle name="Calculation 2 10 8 2 3" xfId="50432"/>
    <cellStyle name="Calculation 2 10 8 3" xfId="35920"/>
    <cellStyle name="Calculation 2 10 8 4" xfId="50433"/>
    <cellStyle name="Calculation 2 10 9" xfId="22252"/>
    <cellStyle name="Calculation 2 10 9 2" xfId="30550"/>
    <cellStyle name="Calculation 2 10 9 2 2" xfId="50434"/>
    <cellStyle name="Calculation 2 10 9 2 3" xfId="50435"/>
    <cellStyle name="Calculation 2 10 9 3" xfId="37576"/>
    <cellStyle name="Calculation 2 10 9 4" xfId="50436"/>
    <cellStyle name="Calculation 2 11" xfId="14865"/>
    <cellStyle name="Calculation 2 11 10" xfId="23228"/>
    <cellStyle name="Calculation 2 11 11" xfId="50437"/>
    <cellStyle name="Calculation 2 11 2" xfId="15946"/>
    <cellStyle name="Calculation 2 11 2 2" xfId="24263"/>
    <cellStyle name="Calculation 2 11 2 2 2" xfId="50438"/>
    <cellStyle name="Calculation 2 11 2 2 3" xfId="50439"/>
    <cellStyle name="Calculation 2 11 2 3" xfId="31547"/>
    <cellStyle name="Calculation 2 11 2 4" xfId="50440"/>
    <cellStyle name="Calculation 2 11 3" xfId="16912"/>
    <cellStyle name="Calculation 2 11 3 2" xfId="25235"/>
    <cellStyle name="Calculation 2 11 3 2 2" xfId="50441"/>
    <cellStyle name="Calculation 2 11 3 2 3" xfId="50442"/>
    <cellStyle name="Calculation 2 11 3 3" xfId="32480"/>
    <cellStyle name="Calculation 2 11 3 4" xfId="50443"/>
    <cellStyle name="Calculation 2 11 4" xfId="17939"/>
    <cellStyle name="Calculation 2 11 4 2" xfId="26261"/>
    <cellStyle name="Calculation 2 11 4 2 2" xfId="50444"/>
    <cellStyle name="Calculation 2 11 4 2 3" xfId="50445"/>
    <cellStyle name="Calculation 2 11 4 3" xfId="33457"/>
    <cellStyle name="Calculation 2 11 4 4" xfId="50446"/>
    <cellStyle name="Calculation 2 11 5" xfId="18923"/>
    <cellStyle name="Calculation 2 11 5 2" xfId="27243"/>
    <cellStyle name="Calculation 2 11 5 2 2" xfId="50447"/>
    <cellStyle name="Calculation 2 11 5 2 3" xfId="50448"/>
    <cellStyle name="Calculation 2 11 5 3" xfId="34398"/>
    <cellStyle name="Calculation 2 11 5 4" xfId="50449"/>
    <cellStyle name="Calculation 2 11 6" xfId="19891"/>
    <cellStyle name="Calculation 2 11 6 2" xfId="28213"/>
    <cellStyle name="Calculation 2 11 6 2 2" xfId="50450"/>
    <cellStyle name="Calculation 2 11 6 2 3" xfId="50451"/>
    <cellStyle name="Calculation 2 11 6 3" xfId="35345"/>
    <cellStyle name="Calculation 2 11 6 4" xfId="50452"/>
    <cellStyle name="Calculation 2 11 7" xfId="20849"/>
    <cellStyle name="Calculation 2 11 7 2" xfId="29168"/>
    <cellStyle name="Calculation 2 11 7 2 2" xfId="50453"/>
    <cellStyle name="Calculation 2 11 7 2 3" xfId="50454"/>
    <cellStyle name="Calculation 2 11 7 3" xfId="36255"/>
    <cellStyle name="Calculation 2 11 7 4" xfId="50455"/>
    <cellStyle name="Calculation 2 11 8" xfId="16557"/>
    <cellStyle name="Calculation 2 11 8 2" xfId="24870"/>
    <cellStyle name="Calculation 2 11 8 2 2" xfId="50456"/>
    <cellStyle name="Calculation 2 11 8 2 3" xfId="50457"/>
    <cellStyle name="Calculation 2 11 8 3" xfId="32130"/>
    <cellStyle name="Calculation 2 11 8 4" xfId="50458"/>
    <cellStyle name="Calculation 2 11 9" xfId="22284"/>
    <cellStyle name="Calculation 2 11 9 2" xfId="30582"/>
    <cellStyle name="Calculation 2 11 9 2 2" xfId="50459"/>
    <cellStyle name="Calculation 2 11 9 2 3" xfId="50460"/>
    <cellStyle name="Calculation 2 11 9 3" xfId="37608"/>
    <cellStyle name="Calculation 2 11 9 4" xfId="50461"/>
    <cellStyle name="Calculation 2 12" xfId="14949"/>
    <cellStyle name="Calculation 2 12 10" xfId="23312"/>
    <cellStyle name="Calculation 2 12 11" xfId="50462"/>
    <cellStyle name="Calculation 2 12 2" xfId="16030"/>
    <cellStyle name="Calculation 2 12 2 2" xfId="24347"/>
    <cellStyle name="Calculation 2 12 2 2 2" xfId="50463"/>
    <cellStyle name="Calculation 2 12 2 2 3" xfId="50464"/>
    <cellStyle name="Calculation 2 12 2 3" xfId="31627"/>
    <cellStyle name="Calculation 2 12 2 4" xfId="50465"/>
    <cellStyle name="Calculation 2 12 3" xfId="16996"/>
    <cellStyle name="Calculation 2 12 3 2" xfId="25319"/>
    <cellStyle name="Calculation 2 12 3 2 2" xfId="50466"/>
    <cellStyle name="Calculation 2 12 3 2 3" xfId="50467"/>
    <cellStyle name="Calculation 2 12 3 3" xfId="32560"/>
    <cellStyle name="Calculation 2 12 3 4" xfId="50468"/>
    <cellStyle name="Calculation 2 12 4" xfId="18023"/>
    <cellStyle name="Calculation 2 12 4 2" xfId="26345"/>
    <cellStyle name="Calculation 2 12 4 2 2" xfId="50469"/>
    <cellStyle name="Calculation 2 12 4 2 3" xfId="50470"/>
    <cellStyle name="Calculation 2 12 4 3" xfId="33537"/>
    <cellStyle name="Calculation 2 12 4 4" xfId="50471"/>
    <cellStyle name="Calculation 2 12 5" xfId="19007"/>
    <cellStyle name="Calculation 2 12 5 2" xfId="27327"/>
    <cellStyle name="Calculation 2 12 5 2 2" xfId="50472"/>
    <cellStyle name="Calculation 2 12 5 2 3" xfId="50473"/>
    <cellStyle name="Calculation 2 12 5 3" xfId="34478"/>
    <cellStyle name="Calculation 2 12 5 4" xfId="50474"/>
    <cellStyle name="Calculation 2 12 6" xfId="19975"/>
    <cellStyle name="Calculation 2 12 6 2" xfId="28297"/>
    <cellStyle name="Calculation 2 12 6 2 2" xfId="50475"/>
    <cellStyle name="Calculation 2 12 6 2 3" xfId="50476"/>
    <cellStyle name="Calculation 2 12 6 3" xfId="35425"/>
    <cellStyle name="Calculation 2 12 6 4" xfId="50477"/>
    <cellStyle name="Calculation 2 12 7" xfId="20933"/>
    <cellStyle name="Calculation 2 12 7 2" xfId="29252"/>
    <cellStyle name="Calculation 2 12 7 2 2" xfId="50478"/>
    <cellStyle name="Calculation 2 12 7 2 3" xfId="50479"/>
    <cellStyle name="Calculation 2 12 7 3" xfId="36335"/>
    <cellStyle name="Calculation 2 12 7 4" xfId="50480"/>
    <cellStyle name="Calculation 2 12 8" xfId="21440"/>
    <cellStyle name="Calculation 2 12 8 2" xfId="29743"/>
    <cellStyle name="Calculation 2 12 8 2 2" xfId="50481"/>
    <cellStyle name="Calculation 2 12 8 2 3" xfId="50482"/>
    <cellStyle name="Calculation 2 12 8 3" xfId="36805"/>
    <cellStyle name="Calculation 2 12 8 4" xfId="50483"/>
    <cellStyle name="Calculation 2 12 9" xfId="22368"/>
    <cellStyle name="Calculation 2 12 9 2" xfId="30666"/>
    <cellStyle name="Calculation 2 12 9 2 2" xfId="50484"/>
    <cellStyle name="Calculation 2 12 9 2 3" xfId="50485"/>
    <cellStyle name="Calculation 2 12 9 3" xfId="37688"/>
    <cellStyle name="Calculation 2 12 9 4" xfId="50486"/>
    <cellStyle name="Calculation 2 13" xfId="14982"/>
    <cellStyle name="Calculation 2 13 10" xfId="23343"/>
    <cellStyle name="Calculation 2 13 11" xfId="50487"/>
    <cellStyle name="Calculation 2 13 2" xfId="16063"/>
    <cellStyle name="Calculation 2 13 2 2" xfId="24378"/>
    <cellStyle name="Calculation 2 13 2 2 2" xfId="50488"/>
    <cellStyle name="Calculation 2 13 2 2 3" xfId="50489"/>
    <cellStyle name="Calculation 2 13 2 3" xfId="31657"/>
    <cellStyle name="Calculation 2 13 2 4" xfId="50490"/>
    <cellStyle name="Calculation 2 13 3" xfId="17029"/>
    <cellStyle name="Calculation 2 13 3 2" xfId="25350"/>
    <cellStyle name="Calculation 2 13 3 2 2" xfId="50491"/>
    <cellStyle name="Calculation 2 13 3 2 3" xfId="50492"/>
    <cellStyle name="Calculation 2 13 3 3" xfId="32590"/>
    <cellStyle name="Calculation 2 13 3 4" xfId="50493"/>
    <cellStyle name="Calculation 2 13 4" xfId="18056"/>
    <cellStyle name="Calculation 2 13 4 2" xfId="26376"/>
    <cellStyle name="Calculation 2 13 4 2 2" xfId="50494"/>
    <cellStyle name="Calculation 2 13 4 2 3" xfId="50495"/>
    <cellStyle name="Calculation 2 13 4 3" xfId="33567"/>
    <cellStyle name="Calculation 2 13 4 4" xfId="50496"/>
    <cellStyle name="Calculation 2 13 5" xfId="19040"/>
    <cellStyle name="Calculation 2 13 5 2" xfId="27360"/>
    <cellStyle name="Calculation 2 13 5 2 2" xfId="50497"/>
    <cellStyle name="Calculation 2 13 5 2 3" xfId="50498"/>
    <cellStyle name="Calculation 2 13 5 3" xfId="34510"/>
    <cellStyle name="Calculation 2 13 5 4" xfId="50499"/>
    <cellStyle name="Calculation 2 13 6" xfId="20008"/>
    <cellStyle name="Calculation 2 13 6 2" xfId="28330"/>
    <cellStyle name="Calculation 2 13 6 2 2" xfId="50500"/>
    <cellStyle name="Calculation 2 13 6 2 3" xfId="50501"/>
    <cellStyle name="Calculation 2 13 6 3" xfId="35457"/>
    <cellStyle name="Calculation 2 13 6 4" xfId="50502"/>
    <cellStyle name="Calculation 2 13 7" xfId="20966"/>
    <cellStyle name="Calculation 2 13 7 2" xfId="29283"/>
    <cellStyle name="Calculation 2 13 7 2 2" xfId="50503"/>
    <cellStyle name="Calculation 2 13 7 2 3" xfId="50504"/>
    <cellStyle name="Calculation 2 13 7 3" xfId="36365"/>
    <cellStyle name="Calculation 2 13 7 4" xfId="50505"/>
    <cellStyle name="Calculation 2 13 8" xfId="21473"/>
    <cellStyle name="Calculation 2 13 8 2" xfId="29774"/>
    <cellStyle name="Calculation 2 13 8 2 2" xfId="50506"/>
    <cellStyle name="Calculation 2 13 8 2 3" xfId="50507"/>
    <cellStyle name="Calculation 2 13 8 3" xfId="36835"/>
    <cellStyle name="Calculation 2 13 8 4" xfId="50508"/>
    <cellStyle name="Calculation 2 13 9" xfId="22401"/>
    <cellStyle name="Calculation 2 13 9 2" xfId="30697"/>
    <cellStyle name="Calculation 2 13 9 2 2" xfId="50509"/>
    <cellStyle name="Calculation 2 13 9 2 3" xfId="50510"/>
    <cellStyle name="Calculation 2 13 9 3" xfId="37718"/>
    <cellStyle name="Calculation 2 13 9 4" xfId="50511"/>
    <cellStyle name="Calculation 2 14" xfId="15101"/>
    <cellStyle name="Calculation 2 14 10" xfId="50512"/>
    <cellStyle name="Calculation 2 14 2" xfId="16181"/>
    <cellStyle name="Calculation 2 14 2 2" xfId="24494"/>
    <cellStyle name="Calculation 2 14 2 2 2" xfId="50513"/>
    <cellStyle name="Calculation 2 14 2 2 3" xfId="50514"/>
    <cellStyle name="Calculation 2 14 2 3" xfId="31771"/>
    <cellStyle name="Calculation 2 14 2 4" xfId="50515"/>
    <cellStyle name="Calculation 2 14 3" xfId="17147"/>
    <cellStyle name="Calculation 2 14 3 2" xfId="25468"/>
    <cellStyle name="Calculation 2 14 3 2 2" xfId="50516"/>
    <cellStyle name="Calculation 2 14 3 2 3" xfId="50517"/>
    <cellStyle name="Calculation 2 14 3 3" xfId="32704"/>
    <cellStyle name="Calculation 2 14 3 4" xfId="50518"/>
    <cellStyle name="Calculation 2 14 4" xfId="18175"/>
    <cellStyle name="Calculation 2 14 4 2" xfId="26495"/>
    <cellStyle name="Calculation 2 14 4 2 2" xfId="50519"/>
    <cellStyle name="Calculation 2 14 4 2 3" xfId="50520"/>
    <cellStyle name="Calculation 2 14 4 3" xfId="33682"/>
    <cellStyle name="Calculation 2 14 4 4" xfId="50521"/>
    <cellStyle name="Calculation 2 14 5" xfId="19159"/>
    <cellStyle name="Calculation 2 14 5 2" xfId="27479"/>
    <cellStyle name="Calculation 2 14 5 2 2" xfId="50522"/>
    <cellStyle name="Calculation 2 14 5 2 3" xfId="50523"/>
    <cellStyle name="Calculation 2 14 5 3" xfId="34627"/>
    <cellStyle name="Calculation 2 14 5 4" xfId="50524"/>
    <cellStyle name="Calculation 2 14 6" xfId="20127"/>
    <cellStyle name="Calculation 2 14 6 2" xfId="28449"/>
    <cellStyle name="Calculation 2 14 6 2 2" xfId="50525"/>
    <cellStyle name="Calculation 2 14 6 2 3" xfId="50526"/>
    <cellStyle name="Calculation 2 14 6 3" xfId="35574"/>
    <cellStyle name="Calculation 2 14 6 4" xfId="50527"/>
    <cellStyle name="Calculation 2 14 7" xfId="21588"/>
    <cellStyle name="Calculation 2 14 7 2" xfId="29889"/>
    <cellStyle name="Calculation 2 14 7 2 2" xfId="50528"/>
    <cellStyle name="Calculation 2 14 7 2 3" xfId="50529"/>
    <cellStyle name="Calculation 2 14 7 3" xfId="36948"/>
    <cellStyle name="Calculation 2 14 7 4" xfId="50530"/>
    <cellStyle name="Calculation 2 14 8" xfId="22516"/>
    <cellStyle name="Calculation 2 14 8 2" xfId="30812"/>
    <cellStyle name="Calculation 2 14 8 2 2" xfId="50531"/>
    <cellStyle name="Calculation 2 14 8 2 3" xfId="50532"/>
    <cellStyle name="Calculation 2 14 8 3" xfId="37831"/>
    <cellStyle name="Calculation 2 14 8 4" xfId="50533"/>
    <cellStyle name="Calculation 2 14 9" xfId="23458"/>
    <cellStyle name="Calculation 2 15" xfId="15131"/>
    <cellStyle name="Calculation 2 15 10" xfId="50534"/>
    <cellStyle name="Calculation 2 15 2" xfId="16211"/>
    <cellStyle name="Calculation 2 15 2 2" xfId="24524"/>
    <cellStyle name="Calculation 2 15 2 2 2" xfId="50535"/>
    <cellStyle name="Calculation 2 15 2 2 3" xfId="50536"/>
    <cellStyle name="Calculation 2 15 2 3" xfId="31800"/>
    <cellStyle name="Calculation 2 15 2 4" xfId="50537"/>
    <cellStyle name="Calculation 2 15 3" xfId="17177"/>
    <cellStyle name="Calculation 2 15 3 2" xfId="25498"/>
    <cellStyle name="Calculation 2 15 3 2 2" xfId="50538"/>
    <cellStyle name="Calculation 2 15 3 2 3" xfId="50539"/>
    <cellStyle name="Calculation 2 15 3 3" xfId="32733"/>
    <cellStyle name="Calculation 2 15 3 4" xfId="50540"/>
    <cellStyle name="Calculation 2 15 4" xfId="18205"/>
    <cellStyle name="Calculation 2 15 4 2" xfId="26525"/>
    <cellStyle name="Calculation 2 15 4 2 2" xfId="50541"/>
    <cellStyle name="Calculation 2 15 4 2 3" xfId="50542"/>
    <cellStyle name="Calculation 2 15 4 3" xfId="33711"/>
    <cellStyle name="Calculation 2 15 4 4" xfId="50543"/>
    <cellStyle name="Calculation 2 15 5" xfId="19189"/>
    <cellStyle name="Calculation 2 15 5 2" xfId="27509"/>
    <cellStyle name="Calculation 2 15 5 2 2" xfId="50544"/>
    <cellStyle name="Calculation 2 15 5 2 3" xfId="50545"/>
    <cellStyle name="Calculation 2 15 5 3" xfId="34657"/>
    <cellStyle name="Calculation 2 15 5 4" xfId="50546"/>
    <cellStyle name="Calculation 2 15 6" xfId="20157"/>
    <cellStyle name="Calculation 2 15 6 2" xfId="28479"/>
    <cellStyle name="Calculation 2 15 6 2 2" xfId="50547"/>
    <cellStyle name="Calculation 2 15 6 2 3" xfId="50548"/>
    <cellStyle name="Calculation 2 15 6 3" xfId="35603"/>
    <cellStyle name="Calculation 2 15 6 4" xfId="50549"/>
    <cellStyle name="Calculation 2 15 7" xfId="21618"/>
    <cellStyle name="Calculation 2 15 7 2" xfId="29919"/>
    <cellStyle name="Calculation 2 15 7 2 2" xfId="50550"/>
    <cellStyle name="Calculation 2 15 7 2 3" xfId="50551"/>
    <cellStyle name="Calculation 2 15 7 3" xfId="36977"/>
    <cellStyle name="Calculation 2 15 7 4" xfId="50552"/>
    <cellStyle name="Calculation 2 15 8" xfId="22546"/>
    <cellStyle name="Calculation 2 15 8 2" xfId="30842"/>
    <cellStyle name="Calculation 2 15 8 2 2" xfId="50553"/>
    <cellStyle name="Calculation 2 15 8 2 3" xfId="50554"/>
    <cellStyle name="Calculation 2 15 8 3" xfId="37860"/>
    <cellStyle name="Calculation 2 15 8 4" xfId="50555"/>
    <cellStyle name="Calculation 2 15 9" xfId="23488"/>
    <cellStyle name="Calculation 2 16" xfId="15088"/>
    <cellStyle name="Calculation 2 16 10" xfId="50556"/>
    <cellStyle name="Calculation 2 16 2" xfId="16168"/>
    <cellStyle name="Calculation 2 16 2 2" xfId="24481"/>
    <cellStyle name="Calculation 2 16 2 2 2" xfId="50557"/>
    <cellStyle name="Calculation 2 16 2 2 3" xfId="50558"/>
    <cellStyle name="Calculation 2 16 2 3" xfId="31758"/>
    <cellStyle name="Calculation 2 16 2 4" xfId="50559"/>
    <cellStyle name="Calculation 2 16 3" xfId="17134"/>
    <cellStyle name="Calculation 2 16 3 2" xfId="25455"/>
    <cellStyle name="Calculation 2 16 3 2 2" xfId="50560"/>
    <cellStyle name="Calculation 2 16 3 2 3" xfId="50561"/>
    <cellStyle name="Calculation 2 16 3 3" xfId="32691"/>
    <cellStyle name="Calculation 2 16 3 4" xfId="50562"/>
    <cellStyle name="Calculation 2 16 4" xfId="18162"/>
    <cellStyle name="Calculation 2 16 4 2" xfId="26482"/>
    <cellStyle name="Calculation 2 16 4 2 2" xfId="50563"/>
    <cellStyle name="Calculation 2 16 4 2 3" xfId="50564"/>
    <cellStyle name="Calculation 2 16 4 3" xfId="33669"/>
    <cellStyle name="Calculation 2 16 4 4" xfId="50565"/>
    <cellStyle name="Calculation 2 16 5" xfId="19146"/>
    <cellStyle name="Calculation 2 16 5 2" xfId="27466"/>
    <cellStyle name="Calculation 2 16 5 2 2" xfId="50566"/>
    <cellStyle name="Calculation 2 16 5 2 3" xfId="50567"/>
    <cellStyle name="Calculation 2 16 5 3" xfId="34614"/>
    <cellStyle name="Calculation 2 16 5 4" xfId="50568"/>
    <cellStyle name="Calculation 2 16 6" xfId="20114"/>
    <cellStyle name="Calculation 2 16 6 2" xfId="28436"/>
    <cellStyle name="Calculation 2 16 6 2 2" xfId="50569"/>
    <cellStyle name="Calculation 2 16 6 2 3" xfId="50570"/>
    <cellStyle name="Calculation 2 16 6 3" xfId="35561"/>
    <cellStyle name="Calculation 2 16 6 4" xfId="50571"/>
    <cellStyle name="Calculation 2 16 7" xfId="21575"/>
    <cellStyle name="Calculation 2 16 7 2" xfId="29876"/>
    <cellStyle name="Calculation 2 16 7 2 2" xfId="50572"/>
    <cellStyle name="Calculation 2 16 7 2 3" xfId="50573"/>
    <cellStyle name="Calculation 2 16 7 3" xfId="36935"/>
    <cellStyle name="Calculation 2 16 7 4" xfId="50574"/>
    <cellStyle name="Calculation 2 16 8" xfId="22503"/>
    <cellStyle name="Calculation 2 16 8 2" xfId="30799"/>
    <cellStyle name="Calculation 2 16 8 2 2" xfId="50575"/>
    <cellStyle name="Calculation 2 16 8 2 3" xfId="50576"/>
    <cellStyle name="Calculation 2 16 8 3" xfId="37818"/>
    <cellStyle name="Calculation 2 16 8 4" xfId="50577"/>
    <cellStyle name="Calculation 2 16 9" xfId="23445"/>
    <cellStyle name="Calculation 2 17" xfId="15221"/>
    <cellStyle name="Calculation 2 17 10" xfId="50578"/>
    <cellStyle name="Calculation 2 17 2" xfId="16301"/>
    <cellStyle name="Calculation 2 17 2 2" xfId="24614"/>
    <cellStyle name="Calculation 2 17 2 2 2" xfId="50579"/>
    <cellStyle name="Calculation 2 17 2 2 3" xfId="50580"/>
    <cellStyle name="Calculation 2 17 2 3" xfId="31883"/>
    <cellStyle name="Calculation 2 17 2 4" xfId="50581"/>
    <cellStyle name="Calculation 2 17 3" xfId="17267"/>
    <cellStyle name="Calculation 2 17 3 2" xfId="25588"/>
    <cellStyle name="Calculation 2 17 3 2 2" xfId="50582"/>
    <cellStyle name="Calculation 2 17 3 2 3" xfId="50583"/>
    <cellStyle name="Calculation 2 17 3 3" xfId="32816"/>
    <cellStyle name="Calculation 2 17 3 4" xfId="50584"/>
    <cellStyle name="Calculation 2 17 4" xfId="18295"/>
    <cellStyle name="Calculation 2 17 4 2" xfId="26615"/>
    <cellStyle name="Calculation 2 17 4 2 2" xfId="50585"/>
    <cellStyle name="Calculation 2 17 4 2 3" xfId="50586"/>
    <cellStyle name="Calculation 2 17 4 3" xfId="33794"/>
    <cellStyle name="Calculation 2 17 4 4" xfId="50587"/>
    <cellStyle name="Calculation 2 17 5" xfId="19279"/>
    <cellStyle name="Calculation 2 17 5 2" xfId="27599"/>
    <cellStyle name="Calculation 2 17 5 2 2" xfId="50588"/>
    <cellStyle name="Calculation 2 17 5 2 3" xfId="50589"/>
    <cellStyle name="Calculation 2 17 5 3" xfId="34747"/>
    <cellStyle name="Calculation 2 17 5 4" xfId="50590"/>
    <cellStyle name="Calculation 2 17 6" xfId="20247"/>
    <cellStyle name="Calculation 2 17 6 2" xfId="28569"/>
    <cellStyle name="Calculation 2 17 6 2 2" xfId="50591"/>
    <cellStyle name="Calculation 2 17 6 2 3" xfId="50592"/>
    <cellStyle name="Calculation 2 17 6 3" xfId="35686"/>
    <cellStyle name="Calculation 2 17 6 4" xfId="50593"/>
    <cellStyle name="Calculation 2 17 7" xfId="21708"/>
    <cellStyle name="Calculation 2 17 7 2" xfId="30009"/>
    <cellStyle name="Calculation 2 17 7 2 2" xfId="50594"/>
    <cellStyle name="Calculation 2 17 7 2 3" xfId="50595"/>
    <cellStyle name="Calculation 2 17 7 3" xfId="37060"/>
    <cellStyle name="Calculation 2 17 7 4" xfId="50596"/>
    <cellStyle name="Calculation 2 17 8" xfId="22636"/>
    <cellStyle name="Calculation 2 17 8 2" xfId="30932"/>
    <cellStyle name="Calculation 2 17 8 2 2" xfId="50597"/>
    <cellStyle name="Calculation 2 17 8 2 3" xfId="50598"/>
    <cellStyle name="Calculation 2 17 8 3" xfId="37943"/>
    <cellStyle name="Calculation 2 17 8 4" xfId="50599"/>
    <cellStyle name="Calculation 2 17 9" xfId="23578"/>
    <cellStyle name="Calculation 2 18" xfId="15290"/>
    <cellStyle name="Calculation 2 18 10" xfId="50600"/>
    <cellStyle name="Calculation 2 18 2" xfId="16370"/>
    <cellStyle name="Calculation 2 18 2 2" xfId="24683"/>
    <cellStyle name="Calculation 2 18 2 2 2" xfId="50601"/>
    <cellStyle name="Calculation 2 18 2 2 3" xfId="50602"/>
    <cellStyle name="Calculation 2 18 2 3" xfId="31949"/>
    <cellStyle name="Calculation 2 18 2 4" xfId="50603"/>
    <cellStyle name="Calculation 2 18 3" xfId="17336"/>
    <cellStyle name="Calculation 2 18 3 2" xfId="25657"/>
    <cellStyle name="Calculation 2 18 3 2 2" xfId="50604"/>
    <cellStyle name="Calculation 2 18 3 2 3" xfId="50605"/>
    <cellStyle name="Calculation 2 18 3 3" xfId="32882"/>
    <cellStyle name="Calculation 2 18 3 4" xfId="50606"/>
    <cellStyle name="Calculation 2 18 4" xfId="18364"/>
    <cellStyle name="Calculation 2 18 4 2" xfId="26684"/>
    <cellStyle name="Calculation 2 18 4 2 2" xfId="50607"/>
    <cellStyle name="Calculation 2 18 4 2 3" xfId="50608"/>
    <cellStyle name="Calculation 2 18 4 3" xfId="33860"/>
    <cellStyle name="Calculation 2 18 4 4" xfId="50609"/>
    <cellStyle name="Calculation 2 18 5" xfId="19347"/>
    <cellStyle name="Calculation 2 18 5 2" xfId="27668"/>
    <cellStyle name="Calculation 2 18 5 2 2" xfId="50610"/>
    <cellStyle name="Calculation 2 18 5 2 3" xfId="50611"/>
    <cellStyle name="Calculation 2 18 5 3" xfId="34816"/>
    <cellStyle name="Calculation 2 18 5 4" xfId="50612"/>
    <cellStyle name="Calculation 2 18 6" xfId="20316"/>
    <cellStyle name="Calculation 2 18 6 2" xfId="28638"/>
    <cellStyle name="Calculation 2 18 6 2 2" xfId="50613"/>
    <cellStyle name="Calculation 2 18 6 2 3" xfId="50614"/>
    <cellStyle name="Calculation 2 18 6 3" xfId="35752"/>
    <cellStyle name="Calculation 2 18 6 4" xfId="50615"/>
    <cellStyle name="Calculation 2 18 7" xfId="21777"/>
    <cellStyle name="Calculation 2 18 7 2" xfId="30078"/>
    <cellStyle name="Calculation 2 18 7 2 2" xfId="50616"/>
    <cellStyle name="Calculation 2 18 7 2 3" xfId="50617"/>
    <cellStyle name="Calculation 2 18 7 3" xfId="37126"/>
    <cellStyle name="Calculation 2 18 7 4" xfId="50618"/>
    <cellStyle name="Calculation 2 18 8" xfId="22705"/>
    <cellStyle name="Calculation 2 18 8 2" xfId="31001"/>
    <cellStyle name="Calculation 2 18 8 2 2" xfId="50619"/>
    <cellStyle name="Calculation 2 18 8 2 3" xfId="50620"/>
    <cellStyle name="Calculation 2 18 8 3" xfId="38009"/>
    <cellStyle name="Calculation 2 18 8 4" xfId="50621"/>
    <cellStyle name="Calculation 2 18 9" xfId="23647"/>
    <cellStyle name="Calculation 2 19" xfId="15351"/>
    <cellStyle name="Calculation 2 19 10" xfId="50622"/>
    <cellStyle name="Calculation 2 19 11" xfId="50623"/>
    <cellStyle name="Calculation 2 19 2" xfId="16431"/>
    <cellStyle name="Calculation 2 19 2 2" xfId="24744"/>
    <cellStyle name="Calculation 2 19 2 2 2" xfId="50624"/>
    <cellStyle name="Calculation 2 19 2 2 3" xfId="50625"/>
    <cellStyle name="Calculation 2 19 2 3" xfId="32008"/>
    <cellStyle name="Calculation 2 19 2 4" xfId="50626"/>
    <cellStyle name="Calculation 2 19 3" xfId="17397"/>
    <cellStyle name="Calculation 2 19 3 2" xfId="25718"/>
    <cellStyle name="Calculation 2 19 3 2 2" xfId="50627"/>
    <cellStyle name="Calculation 2 19 3 2 3" xfId="50628"/>
    <cellStyle name="Calculation 2 19 3 3" xfId="32941"/>
    <cellStyle name="Calculation 2 19 3 4" xfId="50629"/>
    <cellStyle name="Calculation 2 19 4" xfId="18425"/>
    <cellStyle name="Calculation 2 19 4 2" xfId="26745"/>
    <cellStyle name="Calculation 2 19 4 2 2" xfId="50630"/>
    <cellStyle name="Calculation 2 19 4 2 3" xfId="50631"/>
    <cellStyle name="Calculation 2 19 4 3" xfId="33919"/>
    <cellStyle name="Calculation 2 19 4 4" xfId="50632"/>
    <cellStyle name="Calculation 2 19 5" xfId="19408"/>
    <cellStyle name="Calculation 2 19 5 2" xfId="27729"/>
    <cellStyle name="Calculation 2 19 5 2 2" xfId="50633"/>
    <cellStyle name="Calculation 2 19 5 2 3" xfId="50634"/>
    <cellStyle name="Calculation 2 19 5 3" xfId="34877"/>
    <cellStyle name="Calculation 2 19 5 4" xfId="50635"/>
    <cellStyle name="Calculation 2 19 6" xfId="20377"/>
    <cellStyle name="Calculation 2 19 6 2" xfId="28699"/>
    <cellStyle name="Calculation 2 19 6 2 2" xfId="50636"/>
    <cellStyle name="Calculation 2 19 6 2 3" xfId="50637"/>
    <cellStyle name="Calculation 2 19 6 3" xfId="35811"/>
    <cellStyle name="Calculation 2 19 6 4" xfId="50638"/>
    <cellStyle name="Calculation 2 19 7" xfId="21838"/>
    <cellStyle name="Calculation 2 19 7 2" xfId="30139"/>
    <cellStyle name="Calculation 2 19 7 2 2" xfId="50639"/>
    <cellStyle name="Calculation 2 19 7 2 3" xfId="50640"/>
    <cellStyle name="Calculation 2 19 7 3" xfId="37185"/>
    <cellStyle name="Calculation 2 19 7 4" xfId="50641"/>
    <cellStyle name="Calculation 2 19 8" xfId="22766"/>
    <cellStyle name="Calculation 2 19 8 2" xfId="31062"/>
    <cellStyle name="Calculation 2 19 8 2 2" xfId="50642"/>
    <cellStyle name="Calculation 2 19 8 2 3" xfId="50643"/>
    <cellStyle name="Calculation 2 19 8 3" xfId="38068"/>
    <cellStyle name="Calculation 2 19 8 4" xfId="50644"/>
    <cellStyle name="Calculation 2 19 9" xfId="23708"/>
    <cellStyle name="Calculation 2 19 9 2" xfId="50645"/>
    <cellStyle name="Calculation 2 19 9 3" xfId="50646"/>
    <cellStyle name="Calculation 2 2" xfId="52"/>
    <cellStyle name="Calculation 2 2 10" xfId="14653"/>
    <cellStyle name="Calculation 2 2 10 10" xfId="23015"/>
    <cellStyle name="Calculation 2 2 10 11" xfId="61870"/>
    <cellStyle name="Calculation 2 2 10 12" xfId="62331"/>
    <cellStyle name="Calculation 2 2 10 2" xfId="15734"/>
    <cellStyle name="Calculation 2 2 10 2 2" xfId="24050"/>
    <cellStyle name="Calculation 2 2 10 2 2 2" xfId="50647"/>
    <cellStyle name="Calculation 2 2 10 2 2 3" xfId="50648"/>
    <cellStyle name="Calculation 2 2 10 2 3" xfId="31342"/>
    <cellStyle name="Calculation 2 2 10 2 4" xfId="50649"/>
    <cellStyle name="Calculation 2 2 10 3" xfId="16700"/>
    <cellStyle name="Calculation 2 2 10 3 2" xfId="25021"/>
    <cellStyle name="Calculation 2 2 10 3 2 2" xfId="50650"/>
    <cellStyle name="Calculation 2 2 10 3 2 3" xfId="50651"/>
    <cellStyle name="Calculation 2 2 10 3 3" xfId="32275"/>
    <cellStyle name="Calculation 2 2 10 3 4" xfId="50652"/>
    <cellStyle name="Calculation 2 2 10 4" xfId="17724"/>
    <cellStyle name="Calculation 2 2 10 4 2" xfId="26047"/>
    <cellStyle name="Calculation 2 2 10 4 2 2" xfId="50653"/>
    <cellStyle name="Calculation 2 2 10 4 2 3" xfId="50654"/>
    <cellStyle name="Calculation 2 2 10 4 3" xfId="33252"/>
    <cellStyle name="Calculation 2 2 10 4 4" xfId="50655"/>
    <cellStyle name="Calculation 2 2 10 5" xfId="18707"/>
    <cellStyle name="Calculation 2 2 10 5 2" xfId="27028"/>
    <cellStyle name="Calculation 2 2 10 5 2 2" xfId="50656"/>
    <cellStyle name="Calculation 2 2 10 5 2 3" xfId="50657"/>
    <cellStyle name="Calculation 2 2 10 5 3" xfId="34191"/>
    <cellStyle name="Calculation 2 2 10 5 4" xfId="50658"/>
    <cellStyle name="Calculation 2 2 10 6" xfId="19676"/>
    <cellStyle name="Calculation 2 2 10 6 2" xfId="27997"/>
    <cellStyle name="Calculation 2 2 10 6 2 2" xfId="50659"/>
    <cellStyle name="Calculation 2 2 10 6 2 3" xfId="50660"/>
    <cellStyle name="Calculation 2 2 10 6 3" xfId="35137"/>
    <cellStyle name="Calculation 2 2 10 6 4" xfId="50661"/>
    <cellStyle name="Calculation 2 2 10 7" xfId="20633"/>
    <cellStyle name="Calculation 2 2 10 7 2" xfId="28954"/>
    <cellStyle name="Calculation 2 2 10 7 2 2" xfId="50662"/>
    <cellStyle name="Calculation 2 2 10 7 2 3" xfId="50663"/>
    <cellStyle name="Calculation 2 2 10 7 3" xfId="36052"/>
    <cellStyle name="Calculation 2 2 10 7 4" xfId="50664"/>
    <cellStyle name="Calculation 2 2 10 8" xfId="21080"/>
    <cellStyle name="Calculation 2 2 10 8 2" xfId="29397"/>
    <cellStyle name="Calculation 2 2 10 8 2 2" xfId="50665"/>
    <cellStyle name="Calculation 2 2 10 8 2 3" xfId="50666"/>
    <cellStyle name="Calculation 2 2 10 8 3" xfId="36473"/>
    <cellStyle name="Calculation 2 2 10 8 4" xfId="50667"/>
    <cellStyle name="Calculation 2 2 10 9" xfId="22070"/>
    <cellStyle name="Calculation 2 2 10 9 2" xfId="30368"/>
    <cellStyle name="Calculation 2 2 10 9 2 2" xfId="50668"/>
    <cellStyle name="Calculation 2 2 10 9 2 3" xfId="50669"/>
    <cellStyle name="Calculation 2 2 10 9 3" xfId="37403"/>
    <cellStyle name="Calculation 2 2 10 9 4" xfId="50670"/>
    <cellStyle name="Calculation 2 2 11" xfId="14684"/>
    <cellStyle name="Calculation 2 2 11 10" xfId="23047"/>
    <cellStyle name="Calculation 2 2 11 2" xfId="15765"/>
    <cellStyle name="Calculation 2 2 11 2 2" xfId="24082"/>
    <cellStyle name="Calculation 2 2 11 2 2 2" xfId="50671"/>
    <cellStyle name="Calculation 2 2 11 2 2 3" xfId="50672"/>
    <cellStyle name="Calculation 2 2 11 2 3" xfId="31373"/>
    <cellStyle name="Calculation 2 2 11 2 4" xfId="50673"/>
    <cellStyle name="Calculation 2 2 11 3" xfId="16731"/>
    <cellStyle name="Calculation 2 2 11 3 2" xfId="25053"/>
    <cellStyle name="Calculation 2 2 11 3 2 2" xfId="50674"/>
    <cellStyle name="Calculation 2 2 11 3 2 3" xfId="50675"/>
    <cellStyle name="Calculation 2 2 11 3 3" xfId="32306"/>
    <cellStyle name="Calculation 2 2 11 3 4" xfId="50676"/>
    <cellStyle name="Calculation 2 2 11 4" xfId="17755"/>
    <cellStyle name="Calculation 2 2 11 4 2" xfId="26079"/>
    <cellStyle name="Calculation 2 2 11 4 2 2" xfId="50677"/>
    <cellStyle name="Calculation 2 2 11 4 2 3" xfId="50678"/>
    <cellStyle name="Calculation 2 2 11 4 3" xfId="33283"/>
    <cellStyle name="Calculation 2 2 11 4 4" xfId="50679"/>
    <cellStyle name="Calculation 2 2 11 5" xfId="18739"/>
    <cellStyle name="Calculation 2 2 11 5 2" xfId="27060"/>
    <cellStyle name="Calculation 2 2 11 5 2 2" xfId="50680"/>
    <cellStyle name="Calculation 2 2 11 5 2 3" xfId="50681"/>
    <cellStyle name="Calculation 2 2 11 5 3" xfId="34222"/>
    <cellStyle name="Calculation 2 2 11 5 4" xfId="50682"/>
    <cellStyle name="Calculation 2 2 11 6" xfId="19708"/>
    <cellStyle name="Calculation 2 2 11 6 2" xfId="28029"/>
    <cellStyle name="Calculation 2 2 11 6 2 2" xfId="50683"/>
    <cellStyle name="Calculation 2 2 11 6 2 3" xfId="50684"/>
    <cellStyle name="Calculation 2 2 11 6 3" xfId="35168"/>
    <cellStyle name="Calculation 2 2 11 6 4" xfId="50685"/>
    <cellStyle name="Calculation 2 2 11 7" xfId="20665"/>
    <cellStyle name="Calculation 2 2 11 7 2" xfId="28986"/>
    <cellStyle name="Calculation 2 2 11 7 2 2" xfId="50686"/>
    <cellStyle name="Calculation 2 2 11 7 2 3" xfId="50687"/>
    <cellStyle name="Calculation 2 2 11 7 3" xfId="36083"/>
    <cellStyle name="Calculation 2 2 11 7 4" xfId="50688"/>
    <cellStyle name="Calculation 2 2 11 8" xfId="21137"/>
    <cellStyle name="Calculation 2 2 11 8 2" xfId="29451"/>
    <cellStyle name="Calculation 2 2 11 8 2 2" xfId="50689"/>
    <cellStyle name="Calculation 2 2 11 8 2 3" xfId="50690"/>
    <cellStyle name="Calculation 2 2 11 8 3" xfId="36523"/>
    <cellStyle name="Calculation 2 2 11 8 4" xfId="50691"/>
    <cellStyle name="Calculation 2 2 11 9" xfId="22102"/>
    <cellStyle name="Calculation 2 2 11 9 2" xfId="30400"/>
    <cellStyle name="Calculation 2 2 11 9 2 2" xfId="50692"/>
    <cellStyle name="Calculation 2 2 11 9 2 3" xfId="50693"/>
    <cellStyle name="Calculation 2 2 11 9 3" xfId="37434"/>
    <cellStyle name="Calculation 2 2 11 9 4" xfId="50694"/>
    <cellStyle name="Calculation 2 2 12" xfId="14671"/>
    <cellStyle name="Calculation 2 2 12 10" xfId="23033"/>
    <cellStyle name="Calculation 2 2 12 2" xfId="15752"/>
    <cellStyle name="Calculation 2 2 12 2 2" xfId="24068"/>
    <cellStyle name="Calculation 2 2 12 2 2 2" xfId="50695"/>
    <cellStyle name="Calculation 2 2 12 2 2 3" xfId="50696"/>
    <cellStyle name="Calculation 2 2 12 2 3" xfId="31360"/>
    <cellStyle name="Calculation 2 2 12 2 4" xfId="50697"/>
    <cellStyle name="Calculation 2 2 12 3" xfId="16718"/>
    <cellStyle name="Calculation 2 2 12 3 2" xfId="25039"/>
    <cellStyle name="Calculation 2 2 12 3 2 2" xfId="50698"/>
    <cellStyle name="Calculation 2 2 12 3 2 3" xfId="50699"/>
    <cellStyle name="Calculation 2 2 12 3 3" xfId="32293"/>
    <cellStyle name="Calculation 2 2 12 3 4" xfId="50700"/>
    <cellStyle name="Calculation 2 2 12 4" xfId="17742"/>
    <cellStyle name="Calculation 2 2 12 4 2" xfId="26065"/>
    <cellStyle name="Calculation 2 2 12 4 2 2" xfId="50701"/>
    <cellStyle name="Calculation 2 2 12 4 2 3" xfId="50702"/>
    <cellStyle name="Calculation 2 2 12 4 3" xfId="33270"/>
    <cellStyle name="Calculation 2 2 12 4 4" xfId="50703"/>
    <cellStyle name="Calculation 2 2 12 5" xfId="18725"/>
    <cellStyle name="Calculation 2 2 12 5 2" xfId="27046"/>
    <cellStyle name="Calculation 2 2 12 5 2 2" xfId="50704"/>
    <cellStyle name="Calculation 2 2 12 5 2 3" xfId="50705"/>
    <cellStyle name="Calculation 2 2 12 5 3" xfId="34209"/>
    <cellStyle name="Calculation 2 2 12 5 4" xfId="50706"/>
    <cellStyle name="Calculation 2 2 12 6" xfId="19694"/>
    <cellStyle name="Calculation 2 2 12 6 2" xfId="28015"/>
    <cellStyle name="Calculation 2 2 12 6 2 2" xfId="50707"/>
    <cellStyle name="Calculation 2 2 12 6 2 3" xfId="50708"/>
    <cellStyle name="Calculation 2 2 12 6 3" xfId="35155"/>
    <cellStyle name="Calculation 2 2 12 6 4" xfId="50709"/>
    <cellStyle name="Calculation 2 2 12 7" xfId="20651"/>
    <cellStyle name="Calculation 2 2 12 7 2" xfId="28972"/>
    <cellStyle name="Calculation 2 2 12 7 2 2" xfId="50710"/>
    <cellStyle name="Calculation 2 2 12 7 2 3" xfId="50711"/>
    <cellStyle name="Calculation 2 2 12 7 3" xfId="36070"/>
    <cellStyle name="Calculation 2 2 12 7 4" xfId="50712"/>
    <cellStyle name="Calculation 2 2 12 8" xfId="21277"/>
    <cellStyle name="Calculation 2 2 12 8 2" xfId="29585"/>
    <cellStyle name="Calculation 2 2 12 8 2 2" xfId="50713"/>
    <cellStyle name="Calculation 2 2 12 8 2 3" xfId="50714"/>
    <cellStyle name="Calculation 2 2 12 8 3" xfId="36652"/>
    <cellStyle name="Calculation 2 2 12 8 4" xfId="50715"/>
    <cellStyle name="Calculation 2 2 12 9" xfId="22088"/>
    <cellStyle name="Calculation 2 2 12 9 2" xfId="30386"/>
    <cellStyle name="Calculation 2 2 12 9 2 2" xfId="50716"/>
    <cellStyle name="Calculation 2 2 12 9 2 3" xfId="50717"/>
    <cellStyle name="Calculation 2 2 12 9 3" xfId="37421"/>
    <cellStyle name="Calculation 2 2 12 9 4" xfId="50718"/>
    <cellStyle name="Calculation 2 2 13" xfId="14755"/>
    <cellStyle name="Calculation 2 2 13 10" xfId="23119"/>
    <cellStyle name="Calculation 2 2 13 11" xfId="50719"/>
    <cellStyle name="Calculation 2 2 13 2" xfId="15836"/>
    <cellStyle name="Calculation 2 2 13 2 2" xfId="24154"/>
    <cellStyle name="Calculation 2 2 13 2 2 2" xfId="50720"/>
    <cellStyle name="Calculation 2 2 13 2 2 3" xfId="50721"/>
    <cellStyle name="Calculation 2 2 13 2 3" xfId="31442"/>
    <cellStyle name="Calculation 2 2 13 2 4" xfId="50722"/>
    <cellStyle name="Calculation 2 2 13 3" xfId="16802"/>
    <cellStyle name="Calculation 2 2 13 3 2" xfId="25126"/>
    <cellStyle name="Calculation 2 2 13 3 2 2" xfId="50723"/>
    <cellStyle name="Calculation 2 2 13 3 2 3" xfId="50724"/>
    <cellStyle name="Calculation 2 2 13 3 3" xfId="32375"/>
    <cellStyle name="Calculation 2 2 13 3 4" xfId="50725"/>
    <cellStyle name="Calculation 2 2 13 4" xfId="17828"/>
    <cellStyle name="Calculation 2 2 13 4 2" xfId="26152"/>
    <cellStyle name="Calculation 2 2 13 4 2 2" xfId="50726"/>
    <cellStyle name="Calculation 2 2 13 4 2 3" xfId="50727"/>
    <cellStyle name="Calculation 2 2 13 4 3" xfId="33352"/>
    <cellStyle name="Calculation 2 2 13 4 4" xfId="50728"/>
    <cellStyle name="Calculation 2 2 13 5" xfId="18812"/>
    <cellStyle name="Calculation 2 2 13 5 2" xfId="27133"/>
    <cellStyle name="Calculation 2 2 13 5 2 2" xfId="50729"/>
    <cellStyle name="Calculation 2 2 13 5 2 3" xfId="50730"/>
    <cellStyle name="Calculation 2 2 13 5 3" xfId="34292"/>
    <cellStyle name="Calculation 2 2 13 5 4" xfId="50731"/>
    <cellStyle name="Calculation 2 2 13 6" xfId="19780"/>
    <cellStyle name="Calculation 2 2 13 6 2" xfId="28102"/>
    <cellStyle name="Calculation 2 2 13 6 2 2" xfId="50732"/>
    <cellStyle name="Calculation 2 2 13 6 2 3" xfId="50733"/>
    <cellStyle name="Calculation 2 2 13 6 3" xfId="35238"/>
    <cellStyle name="Calculation 2 2 13 6 4" xfId="50734"/>
    <cellStyle name="Calculation 2 2 13 7" xfId="20738"/>
    <cellStyle name="Calculation 2 2 13 7 2" xfId="29059"/>
    <cellStyle name="Calculation 2 2 13 7 2 2" xfId="50735"/>
    <cellStyle name="Calculation 2 2 13 7 2 3" xfId="50736"/>
    <cellStyle name="Calculation 2 2 13 7 3" xfId="36151"/>
    <cellStyle name="Calculation 2 2 13 7 4" xfId="50737"/>
    <cellStyle name="Calculation 2 2 13 8" xfId="21099"/>
    <cellStyle name="Calculation 2 2 13 8 2" xfId="29416"/>
    <cellStyle name="Calculation 2 2 13 8 2 2" xfId="50738"/>
    <cellStyle name="Calculation 2 2 13 8 2 3" xfId="50739"/>
    <cellStyle name="Calculation 2 2 13 8 3" xfId="36490"/>
    <cellStyle name="Calculation 2 2 13 8 4" xfId="50740"/>
    <cellStyle name="Calculation 2 2 13 9" xfId="22174"/>
    <cellStyle name="Calculation 2 2 13 9 2" xfId="30472"/>
    <cellStyle name="Calculation 2 2 13 9 2 2" xfId="50741"/>
    <cellStyle name="Calculation 2 2 13 9 2 3" xfId="50742"/>
    <cellStyle name="Calculation 2 2 13 9 3" xfId="37503"/>
    <cellStyle name="Calculation 2 2 13 9 4" xfId="50743"/>
    <cellStyle name="Calculation 2 2 14" xfId="14792"/>
    <cellStyle name="Calculation 2 2 14 10" xfId="23157"/>
    <cellStyle name="Calculation 2 2 14 11" xfId="50744"/>
    <cellStyle name="Calculation 2 2 14 2" xfId="15873"/>
    <cellStyle name="Calculation 2 2 14 2 2" xfId="24192"/>
    <cellStyle name="Calculation 2 2 14 2 2 2" xfId="50745"/>
    <cellStyle name="Calculation 2 2 14 2 2 3" xfId="50746"/>
    <cellStyle name="Calculation 2 2 14 2 3" xfId="31478"/>
    <cellStyle name="Calculation 2 2 14 2 4" xfId="50747"/>
    <cellStyle name="Calculation 2 2 14 3" xfId="16839"/>
    <cellStyle name="Calculation 2 2 14 3 2" xfId="25164"/>
    <cellStyle name="Calculation 2 2 14 3 2 2" xfId="50748"/>
    <cellStyle name="Calculation 2 2 14 3 2 3" xfId="50749"/>
    <cellStyle name="Calculation 2 2 14 3 3" xfId="32411"/>
    <cellStyle name="Calculation 2 2 14 3 4" xfId="50750"/>
    <cellStyle name="Calculation 2 2 14 4" xfId="17866"/>
    <cellStyle name="Calculation 2 2 14 4 2" xfId="26190"/>
    <cellStyle name="Calculation 2 2 14 4 2 2" xfId="50751"/>
    <cellStyle name="Calculation 2 2 14 4 2 3" xfId="50752"/>
    <cellStyle name="Calculation 2 2 14 4 3" xfId="33388"/>
    <cellStyle name="Calculation 2 2 14 4 4" xfId="50753"/>
    <cellStyle name="Calculation 2 2 14 5" xfId="18850"/>
    <cellStyle name="Calculation 2 2 14 5 2" xfId="27171"/>
    <cellStyle name="Calculation 2 2 14 5 2 2" xfId="50754"/>
    <cellStyle name="Calculation 2 2 14 5 2 3" xfId="50755"/>
    <cellStyle name="Calculation 2 2 14 5 3" xfId="34328"/>
    <cellStyle name="Calculation 2 2 14 5 4" xfId="50756"/>
    <cellStyle name="Calculation 2 2 14 6" xfId="19818"/>
    <cellStyle name="Calculation 2 2 14 6 2" xfId="28140"/>
    <cellStyle name="Calculation 2 2 14 6 2 2" xfId="50757"/>
    <cellStyle name="Calculation 2 2 14 6 2 3" xfId="50758"/>
    <cellStyle name="Calculation 2 2 14 6 3" xfId="35274"/>
    <cellStyle name="Calculation 2 2 14 6 4" xfId="50759"/>
    <cellStyle name="Calculation 2 2 14 7" xfId="20776"/>
    <cellStyle name="Calculation 2 2 14 7 2" xfId="29097"/>
    <cellStyle name="Calculation 2 2 14 7 2 2" xfId="50760"/>
    <cellStyle name="Calculation 2 2 14 7 2 3" xfId="50761"/>
    <cellStyle name="Calculation 2 2 14 7 3" xfId="36187"/>
    <cellStyle name="Calculation 2 2 14 7 4" xfId="50762"/>
    <cellStyle name="Calculation 2 2 14 8" xfId="21301"/>
    <cellStyle name="Calculation 2 2 14 8 2" xfId="29608"/>
    <cellStyle name="Calculation 2 2 14 8 2 2" xfId="50763"/>
    <cellStyle name="Calculation 2 2 14 8 2 3" xfId="50764"/>
    <cellStyle name="Calculation 2 2 14 8 3" xfId="36675"/>
    <cellStyle name="Calculation 2 2 14 8 4" xfId="50765"/>
    <cellStyle name="Calculation 2 2 14 9" xfId="22212"/>
    <cellStyle name="Calculation 2 2 14 9 2" xfId="30510"/>
    <cellStyle name="Calculation 2 2 14 9 2 2" xfId="50766"/>
    <cellStyle name="Calculation 2 2 14 9 2 3" xfId="50767"/>
    <cellStyle name="Calculation 2 2 14 9 3" xfId="37539"/>
    <cellStyle name="Calculation 2 2 14 9 4" xfId="50768"/>
    <cellStyle name="Calculation 2 2 15" xfId="14701"/>
    <cellStyle name="Calculation 2 2 15 10" xfId="23063"/>
    <cellStyle name="Calculation 2 2 15 11" xfId="50769"/>
    <cellStyle name="Calculation 2 2 15 2" xfId="15782"/>
    <cellStyle name="Calculation 2 2 15 2 2" xfId="24098"/>
    <cellStyle name="Calculation 2 2 15 2 2 2" xfId="50770"/>
    <cellStyle name="Calculation 2 2 15 2 2 3" xfId="50771"/>
    <cellStyle name="Calculation 2 2 15 2 3" xfId="31387"/>
    <cellStyle name="Calculation 2 2 15 2 4" xfId="50772"/>
    <cellStyle name="Calculation 2 2 15 3" xfId="16748"/>
    <cellStyle name="Calculation 2 2 15 3 2" xfId="25070"/>
    <cellStyle name="Calculation 2 2 15 3 2 2" xfId="50773"/>
    <cellStyle name="Calculation 2 2 15 3 2 3" xfId="50774"/>
    <cellStyle name="Calculation 2 2 15 3 3" xfId="32320"/>
    <cellStyle name="Calculation 2 2 15 3 4" xfId="50775"/>
    <cellStyle name="Calculation 2 2 15 4" xfId="17772"/>
    <cellStyle name="Calculation 2 2 15 4 2" xfId="26096"/>
    <cellStyle name="Calculation 2 2 15 4 2 2" xfId="50776"/>
    <cellStyle name="Calculation 2 2 15 4 2 3" xfId="50777"/>
    <cellStyle name="Calculation 2 2 15 4 3" xfId="33297"/>
    <cellStyle name="Calculation 2 2 15 4 4" xfId="50778"/>
    <cellStyle name="Calculation 2 2 15 5" xfId="18756"/>
    <cellStyle name="Calculation 2 2 15 5 2" xfId="27077"/>
    <cellStyle name="Calculation 2 2 15 5 2 2" xfId="50779"/>
    <cellStyle name="Calculation 2 2 15 5 2 3" xfId="50780"/>
    <cellStyle name="Calculation 2 2 15 5 3" xfId="34237"/>
    <cellStyle name="Calculation 2 2 15 5 4" xfId="50781"/>
    <cellStyle name="Calculation 2 2 15 6" xfId="19725"/>
    <cellStyle name="Calculation 2 2 15 6 2" xfId="28046"/>
    <cellStyle name="Calculation 2 2 15 6 2 2" xfId="50782"/>
    <cellStyle name="Calculation 2 2 15 6 2 3" xfId="50783"/>
    <cellStyle name="Calculation 2 2 15 6 3" xfId="35183"/>
    <cellStyle name="Calculation 2 2 15 6 4" xfId="50784"/>
    <cellStyle name="Calculation 2 2 15 7" xfId="20682"/>
    <cellStyle name="Calculation 2 2 15 7 2" xfId="29003"/>
    <cellStyle name="Calculation 2 2 15 7 2 2" xfId="50785"/>
    <cellStyle name="Calculation 2 2 15 7 2 3" xfId="50786"/>
    <cellStyle name="Calculation 2 2 15 7 3" xfId="36097"/>
    <cellStyle name="Calculation 2 2 15 7 4" xfId="50787"/>
    <cellStyle name="Calculation 2 2 15 8" xfId="21155"/>
    <cellStyle name="Calculation 2 2 15 8 2" xfId="29467"/>
    <cellStyle name="Calculation 2 2 15 8 2 2" xfId="50788"/>
    <cellStyle name="Calculation 2 2 15 8 2 3" xfId="50789"/>
    <cellStyle name="Calculation 2 2 15 8 3" xfId="36539"/>
    <cellStyle name="Calculation 2 2 15 8 4" xfId="50790"/>
    <cellStyle name="Calculation 2 2 15 9" xfId="22118"/>
    <cellStyle name="Calculation 2 2 15 9 2" xfId="30416"/>
    <cellStyle name="Calculation 2 2 15 9 2 2" xfId="50791"/>
    <cellStyle name="Calculation 2 2 15 9 2 3" xfId="50792"/>
    <cellStyle name="Calculation 2 2 15 9 3" xfId="37448"/>
    <cellStyle name="Calculation 2 2 15 9 4" xfId="50793"/>
    <cellStyle name="Calculation 2 2 16" xfId="14834"/>
    <cellStyle name="Calculation 2 2 16 10" xfId="23197"/>
    <cellStyle name="Calculation 2 2 16 11" xfId="50794"/>
    <cellStyle name="Calculation 2 2 16 2" xfId="15915"/>
    <cellStyle name="Calculation 2 2 16 2 2" xfId="24232"/>
    <cellStyle name="Calculation 2 2 16 2 2 2" xfId="50795"/>
    <cellStyle name="Calculation 2 2 16 2 2 3" xfId="50796"/>
    <cellStyle name="Calculation 2 2 16 2 3" xfId="31516"/>
    <cellStyle name="Calculation 2 2 16 2 4" xfId="50797"/>
    <cellStyle name="Calculation 2 2 16 3" xfId="16881"/>
    <cellStyle name="Calculation 2 2 16 3 2" xfId="25204"/>
    <cellStyle name="Calculation 2 2 16 3 2 2" xfId="50798"/>
    <cellStyle name="Calculation 2 2 16 3 2 3" xfId="50799"/>
    <cellStyle name="Calculation 2 2 16 3 3" xfId="32449"/>
    <cellStyle name="Calculation 2 2 16 3 4" xfId="50800"/>
    <cellStyle name="Calculation 2 2 16 4" xfId="17908"/>
    <cellStyle name="Calculation 2 2 16 4 2" xfId="26230"/>
    <cellStyle name="Calculation 2 2 16 4 2 2" xfId="50801"/>
    <cellStyle name="Calculation 2 2 16 4 2 3" xfId="50802"/>
    <cellStyle name="Calculation 2 2 16 4 3" xfId="33426"/>
    <cellStyle name="Calculation 2 2 16 4 4" xfId="50803"/>
    <cellStyle name="Calculation 2 2 16 5" xfId="18892"/>
    <cellStyle name="Calculation 2 2 16 5 2" xfId="27212"/>
    <cellStyle name="Calculation 2 2 16 5 2 2" xfId="50804"/>
    <cellStyle name="Calculation 2 2 16 5 2 3" xfId="50805"/>
    <cellStyle name="Calculation 2 2 16 5 3" xfId="34367"/>
    <cellStyle name="Calculation 2 2 16 5 4" xfId="50806"/>
    <cellStyle name="Calculation 2 2 16 6" xfId="19860"/>
    <cellStyle name="Calculation 2 2 16 6 2" xfId="28182"/>
    <cellStyle name="Calculation 2 2 16 6 2 2" xfId="50807"/>
    <cellStyle name="Calculation 2 2 16 6 2 3" xfId="50808"/>
    <cellStyle name="Calculation 2 2 16 6 3" xfId="35314"/>
    <cellStyle name="Calculation 2 2 16 6 4" xfId="50809"/>
    <cellStyle name="Calculation 2 2 16 7" xfId="20818"/>
    <cellStyle name="Calculation 2 2 16 7 2" xfId="29137"/>
    <cellStyle name="Calculation 2 2 16 7 2 2" xfId="50810"/>
    <cellStyle name="Calculation 2 2 16 7 2 3" xfId="50811"/>
    <cellStyle name="Calculation 2 2 16 7 3" xfId="36224"/>
    <cellStyle name="Calculation 2 2 16 7 4" xfId="50812"/>
    <cellStyle name="Calculation 2 2 16 8" xfId="21369"/>
    <cellStyle name="Calculation 2 2 16 8 2" xfId="29672"/>
    <cellStyle name="Calculation 2 2 16 8 2 2" xfId="50813"/>
    <cellStyle name="Calculation 2 2 16 8 2 3" xfId="50814"/>
    <cellStyle name="Calculation 2 2 16 8 3" xfId="36736"/>
    <cellStyle name="Calculation 2 2 16 8 4" xfId="50815"/>
    <cellStyle name="Calculation 2 2 16 9" xfId="22253"/>
    <cellStyle name="Calculation 2 2 16 9 2" xfId="30551"/>
    <cellStyle name="Calculation 2 2 16 9 2 2" xfId="50816"/>
    <cellStyle name="Calculation 2 2 16 9 2 3" xfId="50817"/>
    <cellStyle name="Calculation 2 2 16 9 3" xfId="37577"/>
    <cellStyle name="Calculation 2 2 16 9 4" xfId="50818"/>
    <cellStyle name="Calculation 2 2 17" xfId="14871"/>
    <cellStyle name="Calculation 2 2 17 10" xfId="23234"/>
    <cellStyle name="Calculation 2 2 17 11" xfId="50819"/>
    <cellStyle name="Calculation 2 2 17 2" xfId="15952"/>
    <cellStyle name="Calculation 2 2 17 2 2" xfId="24269"/>
    <cellStyle name="Calculation 2 2 17 2 2 2" xfId="50820"/>
    <cellStyle name="Calculation 2 2 17 2 2 3" xfId="50821"/>
    <cellStyle name="Calculation 2 2 17 2 3" xfId="31552"/>
    <cellStyle name="Calculation 2 2 17 2 4" xfId="50822"/>
    <cellStyle name="Calculation 2 2 17 3" xfId="16918"/>
    <cellStyle name="Calculation 2 2 17 3 2" xfId="25241"/>
    <cellStyle name="Calculation 2 2 17 3 2 2" xfId="50823"/>
    <cellStyle name="Calculation 2 2 17 3 2 3" xfId="50824"/>
    <cellStyle name="Calculation 2 2 17 3 3" xfId="32485"/>
    <cellStyle name="Calculation 2 2 17 3 4" xfId="50825"/>
    <cellStyle name="Calculation 2 2 17 4" xfId="17945"/>
    <cellStyle name="Calculation 2 2 17 4 2" xfId="26267"/>
    <cellStyle name="Calculation 2 2 17 4 2 2" xfId="50826"/>
    <cellStyle name="Calculation 2 2 17 4 2 3" xfId="50827"/>
    <cellStyle name="Calculation 2 2 17 4 3" xfId="33462"/>
    <cellStyle name="Calculation 2 2 17 4 4" xfId="50828"/>
    <cellStyle name="Calculation 2 2 17 5" xfId="18929"/>
    <cellStyle name="Calculation 2 2 17 5 2" xfId="27249"/>
    <cellStyle name="Calculation 2 2 17 5 2 2" xfId="50829"/>
    <cellStyle name="Calculation 2 2 17 5 2 3" xfId="50830"/>
    <cellStyle name="Calculation 2 2 17 5 3" xfId="34403"/>
    <cellStyle name="Calculation 2 2 17 5 4" xfId="50831"/>
    <cellStyle name="Calculation 2 2 17 6" xfId="19897"/>
    <cellStyle name="Calculation 2 2 17 6 2" xfId="28219"/>
    <cellStyle name="Calculation 2 2 17 6 2 2" xfId="50832"/>
    <cellStyle name="Calculation 2 2 17 6 2 3" xfId="50833"/>
    <cellStyle name="Calculation 2 2 17 6 3" xfId="35350"/>
    <cellStyle name="Calculation 2 2 17 6 4" xfId="50834"/>
    <cellStyle name="Calculation 2 2 17 7" xfId="20855"/>
    <cellStyle name="Calculation 2 2 17 7 2" xfId="29174"/>
    <cellStyle name="Calculation 2 2 17 7 2 2" xfId="50835"/>
    <cellStyle name="Calculation 2 2 17 7 2 3" xfId="50836"/>
    <cellStyle name="Calculation 2 2 17 7 3" xfId="36260"/>
    <cellStyle name="Calculation 2 2 17 7 4" xfId="50837"/>
    <cellStyle name="Calculation 2 2 17 8" xfId="17573"/>
    <cellStyle name="Calculation 2 2 17 8 2" xfId="25892"/>
    <cellStyle name="Calculation 2 2 17 8 2 2" xfId="50838"/>
    <cellStyle name="Calculation 2 2 17 8 2 3" xfId="50839"/>
    <cellStyle name="Calculation 2 2 17 8 3" xfId="33105"/>
    <cellStyle name="Calculation 2 2 17 8 4" xfId="50840"/>
    <cellStyle name="Calculation 2 2 17 9" xfId="22290"/>
    <cellStyle name="Calculation 2 2 17 9 2" xfId="30588"/>
    <cellStyle name="Calculation 2 2 17 9 2 2" xfId="50841"/>
    <cellStyle name="Calculation 2 2 17 9 2 3" xfId="50842"/>
    <cellStyle name="Calculation 2 2 17 9 3" xfId="37613"/>
    <cellStyle name="Calculation 2 2 17 9 4" xfId="50843"/>
    <cellStyle name="Calculation 2 2 18" xfId="14887"/>
    <cellStyle name="Calculation 2 2 18 10" xfId="23250"/>
    <cellStyle name="Calculation 2 2 18 11" xfId="50844"/>
    <cellStyle name="Calculation 2 2 18 2" xfId="15968"/>
    <cellStyle name="Calculation 2 2 18 2 2" xfId="24285"/>
    <cellStyle name="Calculation 2 2 18 2 2 2" xfId="50845"/>
    <cellStyle name="Calculation 2 2 18 2 2 3" xfId="50846"/>
    <cellStyle name="Calculation 2 2 18 2 3" xfId="31566"/>
    <cellStyle name="Calculation 2 2 18 2 4" xfId="50847"/>
    <cellStyle name="Calculation 2 2 18 3" xfId="16934"/>
    <cellStyle name="Calculation 2 2 18 3 2" xfId="25257"/>
    <cellStyle name="Calculation 2 2 18 3 2 2" xfId="50848"/>
    <cellStyle name="Calculation 2 2 18 3 2 3" xfId="50849"/>
    <cellStyle name="Calculation 2 2 18 3 3" xfId="32499"/>
    <cellStyle name="Calculation 2 2 18 3 4" xfId="50850"/>
    <cellStyle name="Calculation 2 2 18 4" xfId="17961"/>
    <cellStyle name="Calculation 2 2 18 4 2" xfId="26283"/>
    <cellStyle name="Calculation 2 2 18 4 2 2" xfId="50851"/>
    <cellStyle name="Calculation 2 2 18 4 2 3" xfId="50852"/>
    <cellStyle name="Calculation 2 2 18 4 3" xfId="33476"/>
    <cellStyle name="Calculation 2 2 18 4 4" xfId="50853"/>
    <cellStyle name="Calculation 2 2 18 5" xfId="18945"/>
    <cellStyle name="Calculation 2 2 18 5 2" xfId="27265"/>
    <cellStyle name="Calculation 2 2 18 5 2 2" xfId="50854"/>
    <cellStyle name="Calculation 2 2 18 5 2 3" xfId="50855"/>
    <cellStyle name="Calculation 2 2 18 5 3" xfId="34417"/>
    <cellStyle name="Calculation 2 2 18 5 4" xfId="50856"/>
    <cellStyle name="Calculation 2 2 18 6" xfId="19913"/>
    <cellStyle name="Calculation 2 2 18 6 2" xfId="28235"/>
    <cellStyle name="Calculation 2 2 18 6 2 2" xfId="50857"/>
    <cellStyle name="Calculation 2 2 18 6 2 3" xfId="50858"/>
    <cellStyle name="Calculation 2 2 18 6 3" xfId="35364"/>
    <cellStyle name="Calculation 2 2 18 6 4" xfId="50859"/>
    <cellStyle name="Calculation 2 2 18 7" xfId="20871"/>
    <cellStyle name="Calculation 2 2 18 7 2" xfId="29190"/>
    <cellStyle name="Calculation 2 2 18 7 2 2" xfId="50860"/>
    <cellStyle name="Calculation 2 2 18 7 2 3" xfId="50861"/>
    <cellStyle name="Calculation 2 2 18 7 3" xfId="36274"/>
    <cellStyle name="Calculation 2 2 18 7 4" xfId="50862"/>
    <cellStyle name="Calculation 2 2 18 8" xfId="21378"/>
    <cellStyle name="Calculation 2 2 18 8 2" xfId="29681"/>
    <cellStyle name="Calculation 2 2 18 8 2 2" xfId="50863"/>
    <cellStyle name="Calculation 2 2 18 8 2 3" xfId="50864"/>
    <cellStyle name="Calculation 2 2 18 8 3" xfId="36744"/>
    <cellStyle name="Calculation 2 2 18 8 4" xfId="50865"/>
    <cellStyle name="Calculation 2 2 18 9" xfId="22306"/>
    <cellStyle name="Calculation 2 2 18 9 2" xfId="30604"/>
    <cellStyle name="Calculation 2 2 18 9 2 2" xfId="50866"/>
    <cellStyle name="Calculation 2 2 18 9 2 3" xfId="50867"/>
    <cellStyle name="Calculation 2 2 18 9 3" xfId="37627"/>
    <cellStyle name="Calculation 2 2 18 9 4" xfId="50868"/>
    <cellStyle name="Calculation 2 2 19" xfId="14931"/>
    <cellStyle name="Calculation 2 2 19 10" xfId="23294"/>
    <cellStyle name="Calculation 2 2 19 11" xfId="50869"/>
    <cellStyle name="Calculation 2 2 19 2" xfId="16012"/>
    <cellStyle name="Calculation 2 2 19 2 2" xfId="24329"/>
    <cellStyle name="Calculation 2 2 19 2 2 2" xfId="50870"/>
    <cellStyle name="Calculation 2 2 19 2 2 3" xfId="50871"/>
    <cellStyle name="Calculation 2 2 19 2 3" xfId="31609"/>
    <cellStyle name="Calculation 2 2 19 2 4" xfId="50872"/>
    <cellStyle name="Calculation 2 2 19 3" xfId="16978"/>
    <cellStyle name="Calculation 2 2 19 3 2" xfId="25301"/>
    <cellStyle name="Calculation 2 2 19 3 2 2" xfId="50873"/>
    <cellStyle name="Calculation 2 2 19 3 2 3" xfId="50874"/>
    <cellStyle name="Calculation 2 2 19 3 3" xfId="32542"/>
    <cellStyle name="Calculation 2 2 19 3 4" xfId="50875"/>
    <cellStyle name="Calculation 2 2 19 4" xfId="18005"/>
    <cellStyle name="Calculation 2 2 19 4 2" xfId="26327"/>
    <cellStyle name="Calculation 2 2 19 4 2 2" xfId="50876"/>
    <cellStyle name="Calculation 2 2 19 4 2 3" xfId="50877"/>
    <cellStyle name="Calculation 2 2 19 4 3" xfId="33519"/>
    <cellStyle name="Calculation 2 2 19 4 4" xfId="50878"/>
    <cellStyle name="Calculation 2 2 19 5" xfId="18989"/>
    <cellStyle name="Calculation 2 2 19 5 2" xfId="27309"/>
    <cellStyle name="Calculation 2 2 19 5 2 2" xfId="50879"/>
    <cellStyle name="Calculation 2 2 19 5 2 3" xfId="50880"/>
    <cellStyle name="Calculation 2 2 19 5 3" xfId="34460"/>
    <cellStyle name="Calculation 2 2 19 5 4" xfId="50881"/>
    <cellStyle name="Calculation 2 2 19 6" xfId="19957"/>
    <cellStyle name="Calculation 2 2 19 6 2" xfId="28279"/>
    <cellStyle name="Calculation 2 2 19 6 2 2" xfId="50882"/>
    <cellStyle name="Calculation 2 2 19 6 2 3" xfId="50883"/>
    <cellStyle name="Calculation 2 2 19 6 3" xfId="35407"/>
    <cellStyle name="Calculation 2 2 19 6 4" xfId="50884"/>
    <cellStyle name="Calculation 2 2 19 7" xfId="20915"/>
    <cellStyle name="Calculation 2 2 19 7 2" xfId="29234"/>
    <cellStyle name="Calculation 2 2 19 7 2 2" xfId="50885"/>
    <cellStyle name="Calculation 2 2 19 7 2 3" xfId="50886"/>
    <cellStyle name="Calculation 2 2 19 7 3" xfId="36317"/>
    <cellStyle name="Calculation 2 2 19 7 4" xfId="50887"/>
    <cellStyle name="Calculation 2 2 19 8" xfId="21422"/>
    <cellStyle name="Calculation 2 2 19 8 2" xfId="29725"/>
    <cellStyle name="Calculation 2 2 19 8 2 2" xfId="50888"/>
    <cellStyle name="Calculation 2 2 19 8 2 3" xfId="50889"/>
    <cellStyle name="Calculation 2 2 19 8 3" xfId="36787"/>
    <cellStyle name="Calculation 2 2 19 8 4" xfId="50890"/>
    <cellStyle name="Calculation 2 2 19 9" xfId="22350"/>
    <cellStyle name="Calculation 2 2 19 9 2" xfId="30648"/>
    <cellStyle name="Calculation 2 2 19 9 2 2" xfId="50891"/>
    <cellStyle name="Calculation 2 2 19 9 2 3" xfId="50892"/>
    <cellStyle name="Calculation 2 2 19 9 3" xfId="37670"/>
    <cellStyle name="Calculation 2 2 19 9 4" xfId="50893"/>
    <cellStyle name="Calculation 2 2 2" xfId="78"/>
    <cellStyle name="Calculation 2 2 2 10" xfId="14443"/>
    <cellStyle name="Calculation 2 2 2 10 2" xfId="50894"/>
    <cellStyle name="Calculation 2 2 2 10 3" xfId="50895"/>
    <cellStyle name="Calculation 2 2 2 11" xfId="50896"/>
    <cellStyle name="Calculation 2 2 2 12" xfId="50897"/>
    <cellStyle name="Calculation 2 2 2 13" xfId="50898"/>
    <cellStyle name="Calculation 2 2 2 14" xfId="50899"/>
    <cellStyle name="Calculation 2 2 2 15" xfId="60649"/>
    <cellStyle name="Calculation 2 2 2 16" xfId="60785"/>
    <cellStyle name="Calculation 2 2 2 2" xfId="152"/>
    <cellStyle name="Calculation 2 2 2 2 10" xfId="60836"/>
    <cellStyle name="Calculation 2 2 2 2 2" xfId="278"/>
    <cellStyle name="Calculation 2 2 2 2 2 10" xfId="60960"/>
    <cellStyle name="Calculation 2 2 2 2 2 2" xfId="687"/>
    <cellStyle name="Calculation 2 2 2 2 2 2 2" xfId="1638"/>
    <cellStyle name="Calculation 2 2 2 2 2 2 2 2" xfId="769"/>
    <cellStyle name="Calculation 2 2 2 2 2 2 2 2 2" xfId="2498"/>
    <cellStyle name="Calculation 2 2 2 2 2 2 2 2 2 2" xfId="5918"/>
    <cellStyle name="Calculation 2 2 2 2 2 2 2 2 2 2 2" xfId="12758"/>
    <cellStyle name="Calculation 2 2 2 2 2 2 2 2 2 3" xfId="9338"/>
    <cellStyle name="Calculation 2 2 2 2 2 2 2 2 3" xfId="3638"/>
    <cellStyle name="Calculation 2 2 2 2 2 2 2 2 3 2" xfId="7058"/>
    <cellStyle name="Calculation 2 2 2 2 2 2 2 2 3 2 2" xfId="13898"/>
    <cellStyle name="Calculation 2 2 2 2 2 2 2 2 3 3" xfId="10478"/>
    <cellStyle name="Calculation 2 2 2 2 2 2 2 2 4" xfId="4778"/>
    <cellStyle name="Calculation 2 2 2 2 2 2 2 2 4 2" xfId="11618"/>
    <cellStyle name="Calculation 2 2 2 2 2 2 2 2 5" xfId="8198"/>
    <cellStyle name="Calculation 2 2 2 2 2 2 2 3" xfId="2472"/>
    <cellStyle name="Calculation 2 2 2 2 2 2 2 3 2" xfId="5892"/>
    <cellStyle name="Calculation 2 2 2 2 2 2 2 3 2 2" xfId="12732"/>
    <cellStyle name="Calculation 2 2 2 2 2 2 2 3 3" xfId="9312"/>
    <cellStyle name="Calculation 2 2 2 2 2 2 2 4" xfId="3612"/>
    <cellStyle name="Calculation 2 2 2 2 2 2 2 4 2" xfId="7032"/>
    <cellStyle name="Calculation 2 2 2 2 2 2 2 4 2 2" xfId="13872"/>
    <cellStyle name="Calculation 2 2 2 2 2 2 2 4 3" xfId="10452"/>
    <cellStyle name="Calculation 2 2 2 2 2 2 2 5" xfId="4752"/>
    <cellStyle name="Calculation 2 2 2 2 2 2 2 5 2" xfId="11592"/>
    <cellStyle name="Calculation 2 2 2 2 2 2 2 6" xfId="8172"/>
    <cellStyle name="Calculation 2 2 2 2 2 2 2 7" xfId="61411"/>
    <cellStyle name="Calculation 2 2 2 2 2 2 2 8" xfId="61990"/>
    <cellStyle name="Calculation 2 2 2 2 2 2 3" xfId="38531"/>
    <cellStyle name="Calculation 2 2 2 2 2 2 4" xfId="50900"/>
    <cellStyle name="Calculation 2 2 2 2 2 2 5" xfId="50901"/>
    <cellStyle name="Calculation 2 2 2 2 2 2 6" xfId="50902"/>
    <cellStyle name="Calculation 2 2 2 2 2 2 7" xfId="60652"/>
    <cellStyle name="Calculation 2 2 2 2 2 2 8" xfId="61232"/>
    <cellStyle name="Calculation 2 2 2 2 2 3" xfId="1284"/>
    <cellStyle name="Calculation 2 2 2 2 2 3 2" xfId="986"/>
    <cellStyle name="Calculation 2 2 2 2 2 3 2 2" xfId="2527"/>
    <cellStyle name="Calculation 2 2 2 2 2 3 2 2 2" xfId="5947"/>
    <cellStyle name="Calculation 2 2 2 2 2 3 2 2 2 2" xfId="12787"/>
    <cellStyle name="Calculation 2 2 2 2 2 3 2 2 3" xfId="9367"/>
    <cellStyle name="Calculation 2 2 2 2 2 3 2 3" xfId="3667"/>
    <cellStyle name="Calculation 2 2 2 2 2 3 2 3 2" xfId="7087"/>
    <cellStyle name="Calculation 2 2 2 2 2 3 2 3 2 2" xfId="13927"/>
    <cellStyle name="Calculation 2 2 2 2 2 3 2 3 3" xfId="10507"/>
    <cellStyle name="Calculation 2 2 2 2 2 3 2 4" xfId="4807"/>
    <cellStyle name="Calculation 2 2 2 2 2 3 2 4 2" xfId="11647"/>
    <cellStyle name="Calculation 2 2 2 2 2 3 2 5" xfId="8227"/>
    <cellStyle name="Calculation 2 2 2 2 2 3 3" xfId="2104"/>
    <cellStyle name="Calculation 2 2 2 2 2 3 3 2" xfId="5524"/>
    <cellStyle name="Calculation 2 2 2 2 2 3 3 2 2" xfId="12364"/>
    <cellStyle name="Calculation 2 2 2 2 2 3 3 3" xfId="8944"/>
    <cellStyle name="Calculation 2 2 2 2 2 3 4" xfId="3244"/>
    <cellStyle name="Calculation 2 2 2 2 2 3 4 2" xfId="6664"/>
    <cellStyle name="Calculation 2 2 2 2 2 3 4 2 2" xfId="13504"/>
    <cellStyle name="Calculation 2 2 2 2 2 3 4 3" xfId="10084"/>
    <cellStyle name="Calculation 2 2 2 2 2 3 5" xfId="4384"/>
    <cellStyle name="Calculation 2 2 2 2 2 3 5 2" xfId="11224"/>
    <cellStyle name="Calculation 2 2 2 2 2 3 6" xfId="7804"/>
    <cellStyle name="Calculation 2 2 2 2 2 3 7" xfId="61470"/>
    <cellStyle name="Calculation 2 2 2 2 2 3 8" xfId="62031"/>
    <cellStyle name="Calculation 2 2 2 2 2 4" xfId="38294"/>
    <cellStyle name="Calculation 2 2 2 2 2 5" xfId="50903"/>
    <cellStyle name="Calculation 2 2 2 2 2 6" xfId="50904"/>
    <cellStyle name="Calculation 2 2 2 2 2 7" xfId="50905"/>
    <cellStyle name="Calculation 2 2 2 2 2 8" xfId="50906"/>
    <cellStyle name="Calculation 2 2 2 2 2 9" xfId="60651"/>
    <cellStyle name="Calculation 2 2 2 2 3" xfId="599"/>
    <cellStyle name="Calculation 2 2 2 2 3 2" xfId="1586"/>
    <cellStyle name="Calculation 2 2 2 2 3 2 2" xfId="818"/>
    <cellStyle name="Calculation 2 2 2 2 3 2 2 2" xfId="2686"/>
    <cellStyle name="Calculation 2 2 2 2 3 2 2 2 2" xfId="6106"/>
    <cellStyle name="Calculation 2 2 2 2 3 2 2 2 2 2" xfId="12946"/>
    <cellStyle name="Calculation 2 2 2 2 3 2 2 2 3" xfId="9526"/>
    <cellStyle name="Calculation 2 2 2 2 3 2 2 3" xfId="3826"/>
    <cellStyle name="Calculation 2 2 2 2 3 2 2 3 2" xfId="7246"/>
    <cellStyle name="Calculation 2 2 2 2 3 2 2 3 2 2" xfId="14086"/>
    <cellStyle name="Calculation 2 2 2 2 3 2 2 3 3" xfId="10666"/>
    <cellStyle name="Calculation 2 2 2 2 3 2 2 4" xfId="4966"/>
    <cellStyle name="Calculation 2 2 2 2 3 2 2 4 2" xfId="11806"/>
    <cellStyle name="Calculation 2 2 2 2 3 2 2 5" xfId="8386"/>
    <cellStyle name="Calculation 2 2 2 2 3 2 3" xfId="2411"/>
    <cellStyle name="Calculation 2 2 2 2 3 2 3 2" xfId="5831"/>
    <cellStyle name="Calculation 2 2 2 2 3 2 3 2 2" xfId="12671"/>
    <cellStyle name="Calculation 2 2 2 2 3 2 3 3" xfId="9251"/>
    <cellStyle name="Calculation 2 2 2 2 3 2 4" xfId="3551"/>
    <cellStyle name="Calculation 2 2 2 2 3 2 4 2" xfId="6971"/>
    <cellStyle name="Calculation 2 2 2 2 3 2 4 2 2" xfId="13811"/>
    <cellStyle name="Calculation 2 2 2 2 3 2 4 3" xfId="10391"/>
    <cellStyle name="Calculation 2 2 2 2 3 2 5" xfId="4691"/>
    <cellStyle name="Calculation 2 2 2 2 3 2 5 2" xfId="11531"/>
    <cellStyle name="Calculation 2 2 2 2 3 2 6" xfId="8111"/>
    <cellStyle name="Calculation 2 2 2 2 3 2 7" xfId="61373"/>
    <cellStyle name="Calculation 2 2 2 2 3 2 8" xfId="61963"/>
    <cellStyle name="Calculation 2 2 2 2 3 3" xfId="38480"/>
    <cellStyle name="Calculation 2 2 2 2 3 4" xfId="50907"/>
    <cellStyle name="Calculation 2 2 2 2 3 5" xfId="50908"/>
    <cellStyle name="Calculation 2 2 2 2 3 6" xfId="50909"/>
    <cellStyle name="Calculation 2 2 2 2 3 7" xfId="60653"/>
    <cellStyle name="Calculation 2 2 2 2 3 8" xfId="61233"/>
    <cellStyle name="Calculation 2 2 2 2 4" xfId="1160"/>
    <cellStyle name="Calculation 2 2 2 2 4 2" xfId="1789"/>
    <cellStyle name="Calculation 2 2 2 2 4 2 2" xfId="2929"/>
    <cellStyle name="Calculation 2 2 2 2 4 2 2 2" xfId="6349"/>
    <cellStyle name="Calculation 2 2 2 2 4 2 2 2 2" xfId="13189"/>
    <cellStyle name="Calculation 2 2 2 2 4 2 2 3" xfId="9769"/>
    <cellStyle name="Calculation 2 2 2 2 4 2 3" xfId="4069"/>
    <cellStyle name="Calculation 2 2 2 2 4 2 3 2" xfId="7489"/>
    <cellStyle name="Calculation 2 2 2 2 4 2 3 2 2" xfId="14329"/>
    <cellStyle name="Calculation 2 2 2 2 4 2 3 3" xfId="10909"/>
    <cellStyle name="Calculation 2 2 2 2 4 2 4" xfId="5209"/>
    <cellStyle name="Calculation 2 2 2 2 4 2 4 2" xfId="12049"/>
    <cellStyle name="Calculation 2 2 2 2 4 2 5" xfId="8629"/>
    <cellStyle name="Calculation 2 2 2 2 4 3" xfId="1979"/>
    <cellStyle name="Calculation 2 2 2 2 4 3 2" xfId="5399"/>
    <cellStyle name="Calculation 2 2 2 2 4 3 2 2" xfId="12239"/>
    <cellStyle name="Calculation 2 2 2 2 4 3 3" xfId="8819"/>
    <cellStyle name="Calculation 2 2 2 2 4 4" xfId="3119"/>
    <cellStyle name="Calculation 2 2 2 2 4 4 2" xfId="6539"/>
    <cellStyle name="Calculation 2 2 2 2 4 4 2 2" xfId="13379"/>
    <cellStyle name="Calculation 2 2 2 2 4 4 3" xfId="9959"/>
    <cellStyle name="Calculation 2 2 2 2 4 5" xfId="4259"/>
    <cellStyle name="Calculation 2 2 2 2 4 5 2" xfId="11099"/>
    <cellStyle name="Calculation 2 2 2 2 4 6" xfId="7679"/>
    <cellStyle name="Calculation 2 2 2 2 4 7" xfId="61819"/>
    <cellStyle name="Calculation 2 2 2 2 4 8" xfId="62298"/>
    <cellStyle name="Calculation 2 2 2 2 5" xfId="15588"/>
    <cellStyle name="Calculation 2 2 2 2 6" xfId="23900"/>
    <cellStyle name="Calculation 2 2 2 2 7" xfId="38216"/>
    <cellStyle name="Calculation 2 2 2 2 8" xfId="50910"/>
    <cellStyle name="Calculation 2 2 2 2 9" xfId="60650"/>
    <cellStyle name="Calculation 2 2 2 3" xfId="318"/>
    <cellStyle name="Calculation 2 2 2 3 10" xfId="60999"/>
    <cellStyle name="Calculation 2 2 2 3 2" xfId="175"/>
    <cellStyle name="Calculation 2 2 2 3 2 2" xfId="1183"/>
    <cellStyle name="Calculation 2 2 2 3 2 2 2" xfId="1036"/>
    <cellStyle name="Calculation 2 2 2 3 2 2 2 2" xfId="2716"/>
    <cellStyle name="Calculation 2 2 2 3 2 2 2 2 2" xfId="6136"/>
    <cellStyle name="Calculation 2 2 2 3 2 2 2 2 2 2" xfId="12976"/>
    <cellStyle name="Calculation 2 2 2 3 2 2 2 2 3" xfId="9556"/>
    <cellStyle name="Calculation 2 2 2 3 2 2 2 3" xfId="3856"/>
    <cellStyle name="Calculation 2 2 2 3 2 2 2 3 2" xfId="7276"/>
    <cellStyle name="Calculation 2 2 2 3 2 2 2 3 2 2" xfId="14116"/>
    <cellStyle name="Calculation 2 2 2 3 2 2 2 3 3" xfId="10696"/>
    <cellStyle name="Calculation 2 2 2 3 2 2 2 4" xfId="4996"/>
    <cellStyle name="Calculation 2 2 2 3 2 2 2 4 2" xfId="11836"/>
    <cellStyle name="Calculation 2 2 2 3 2 2 2 5" xfId="8416"/>
    <cellStyle name="Calculation 2 2 2 3 2 2 3" xfId="2002"/>
    <cellStyle name="Calculation 2 2 2 3 2 2 3 2" xfId="5422"/>
    <cellStyle name="Calculation 2 2 2 3 2 2 3 2 2" xfId="12262"/>
    <cellStyle name="Calculation 2 2 2 3 2 2 3 3" xfId="8842"/>
    <cellStyle name="Calculation 2 2 2 3 2 2 4" xfId="3142"/>
    <cellStyle name="Calculation 2 2 2 3 2 2 4 2" xfId="6562"/>
    <cellStyle name="Calculation 2 2 2 3 2 2 4 2 2" xfId="13402"/>
    <cellStyle name="Calculation 2 2 2 3 2 2 4 3" xfId="9982"/>
    <cellStyle name="Calculation 2 2 2 3 2 2 5" xfId="4282"/>
    <cellStyle name="Calculation 2 2 2 3 2 2 5 2" xfId="11122"/>
    <cellStyle name="Calculation 2 2 2 3 2 2 6" xfId="7702"/>
    <cellStyle name="Calculation 2 2 2 3 2 2 7" xfId="61817"/>
    <cellStyle name="Calculation 2 2 2 3 2 2 8" xfId="62296"/>
    <cellStyle name="Calculation 2 2 2 3 2 3" xfId="38234"/>
    <cellStyle name="Calculation 2 2 2 3 2 4" xfId="50911"/>
    <cellStyle name="Calculation 2 2 2 3 2 5" xfId="50912"/>
    <cellStyle name="Calculation 2 2 2 3 2 6" xfId="50913"/>
    <cellStyle name="Calculation 2 2 2 3 2 7" xfId="50914"/>
    <cellStyle name="Calculation 2 2 2 3 2 8" xfId="60655"/>
    <cellStyle name="Calculation 2 2 2 3 2 9" xfId="60859"/>
    <cellStyle name="Calculation 2 2 2 3 3" xfId="1323"/>
    <cellStyle name="Calculation 2 2 2 3 3 2" xfId="1876"/>
    <cellStyle name="Calculation 2 2 2 3 3 2 2" xfId="3016"/>
    <cellStyle name="Calculation 2 2 2 3 3 2 2 2" xfId="6436"/>
    <cellStyle name="Calculation 2 2 2 3 3 2 2 2 2" xfId="13276"/>
    <cellStyle name="Calculation 2 2 2 3 3 2 2 3" xfId="9856"/>
    <cellStyle name="Calculation 2 2 2 3 3 2 3" xfId="4156"/>
    <cellStyle name="Calculation 2 2 2 3 3 2 3 2" xfId="7576"/>
    <cellStyle name="Calculation 2 2 2 3 3 2 3 2 2" xfId="14416"/>
    <cellStyle name="Calculation 2 2 2 3 3 2 3 3" xfId="10996"/>
    <cellStyle name="Calculation 2 2 2 3 3 2 4" xfId="5296"/>
    <cellStyle name="Calculation 2 2 2 3 3 2 4 2" xfId="12136"/>
    <cellStyle name="Calculation 2 2 2 3 3 2 5" xfId="8716"/>
    <cellStyle name="Calculation 2 2 2 3 3 3" xfId="2144"/>
    <cellStyle name="Calculation 2 2 2 3 3 3 2" xfId="5564"/>
    <cellStyle name="Calculation 2 2 2 3 3 3 2 2" xfId="12404"/>
    <cellStyle name="Calculation 2 2 2 3 3 3 3" xfId="8984"/>
    <cellStyle name="Calculation 2 2 2 3 3 4" xfId="3284"/>
    <cellStyle name="Calculation 2 2 2 3 3 4 2" xfId="6704"/>
    <cellStyle name="Calculation 2 2 2 3 3 4 2 2" xfId="13544"/>
    <cellStyle name="Calculation 2 2 2 3 3 4 3" xfId="10124"/>
    <cellStyle name="Calculation 2 2 2 3 3 5" xfId="4424"/>
    <cellStyle name="Calculation 2 2 2 3 3 5 2" xfId="11264"/>
    <cellStyle name="Calculation 2 2 2 3 3 6" xfId="7844"/>
    <cellStyle name="Calculation 2 2 2 3 3 7" xfId="61818"/>
    <cellStyle name="Calculation 2 2 2 3 3 8" xfId="62297"/>
    <cellStyle name="Calculation 2 2 2 3 4" xfId="16558"/>
    <cellStyle name="Calculation 2 2 2 3 5" xfId="24871"/>
    <cellStyle name="Calculation 2 2 2 3 6" xfId="32131"/>
    <cellStyle name="Calculation 2 2 2 3 7" xfId="50915"/>
    <cellStyle name="Calculation 2 2 2 3 8" xfId="50916"/>
    <cellStyle name="Calculation 2 2 2 3 9" xfId="60654"/>
    <cellStyle name="Calculation 2 2 2 4" xfId="219"/>
    <cellStyle name="Calculation 2 2 2 4 10" xfId="60902"/>
    <cellStyle name="Calculation 2 2 2 4 2" xfId="531"/>
    <cellStyle name="Calculation 2 2 2 4 2 2" xfId="1535"/>
    <cellStyle name="Calculation 2 2 2 4 2 2 2" xfId="1792"/>
    <cellStyle name="Calculation 2 2 2 4 2 2 2 2" xfId="2932"/>
    <cellStyle name="Calculation 2 2 2 4 2 2 2 2 2" xfId="6352"/>
    <cellStyle name="Calculation 2 2 2 4 2 2 2 2 2 2" xfId="13192"/>
    <cellStyle name="Calculation 2 2 2 4 2 2 2 2 3" xfId="9772"/>
    <cellStyle name="Calculation 2 2 2 4 2 2 2 3" xfId="4072"/>
    <cellStyle name="Calculation 2 2 2 4 2 2 2 3 2" xfId="7492"/>
    <cellStyle name="Calculation 2 2 2 4 2 2 2 3 2 2" xfId="14332"/>
    <cellStyle name="Calculation 2 2 2 4 2 2 2 3 3" xfId="10912"/>
    <cellStyle name="Calculation 2 2 2 4 2 2 2 4" xfId="5212"/>
    <cellStyle name="Calculation 2 2 2 4 2 2 2 4 2" xfId="12052"/>
    <cellStyle name="Calculation 2 2 2 4 2 2 2 5" xfId="8632"/>
    <cellStyle name="Calculation 2 2 2 4 2 2 3" xfId="2356"/>
    <cellStyle name="Calculation 2 2 2 4 2 2 3 2" xfId="5776"/>
    <cellStyle name="Calculation 2 2 2 4 2 2 3 2 2" xfId="12616"/>
    <cellStyle name="Calculation 2 2 2 4 2 2 3 3" xfId="9196"/>
    <cellStyle name="Calculation 2 2 2 4 2 2 4" xfId="3496"/>
    <cellStyle name="Calculation 2 2 2 4 2 2 4 2" xfId="6916"/>
    <cellStyle name="Calculation 2 2 2 4 2 2 4 2 2" xfId="13756"/>
    <cellStyle name="Calculation 2 2 2 4 2 2 4 3" xfId="10336"/>
    <cellStyle name="Calculation 2 2 2 4 2 2 5" xfId="4636"/>
    <cellStyle name="Calculation 2 2 2 4 2 2 5 2" xfId="11476"/>
    <cellStyle name="Calculation 2 2 2 4 2 2 6" xfId="8056"/>
    <cellStyle name="Calculation 2 2 2 4 2 2 7" xfId="61815"/>
    <cellStyle name="Calculation 2 2 2 4 2 2 8" xfId="62294"/>
    <cellStyle name="Calculation 2 2 2 4 2 3" xfId="38450"/>
    <cellStyle name="Calculation 2 2 2 4 2 4" xfId="50917"/>
    <cellStyle name="Calculation 2 2 2 4 2 5" xfId="50918"/>
    <cellStyle name="Calculation 2 2 2 4 2 6" xfId="50919"/>
    <cellStyle name="Calculation 2 2 2 4 2 7" xfId="50920"/>
    <cellStyle name="Calculation 2 2 2 4 2 8" xfId="60657"/>
    <cellStyle name="Calculation 2 2 2 4 2 9" xfId="61211"/>
    <cellStyle name="Calculation 2 2 2 4 3" xfId="1226"/>
    <cellStyle name="Calculation 2 2 2 4 3 2" xfId="1729"/>
    <cellStyle name="Calculation 2 2 2 4 3 2 2" xfId="2869"/>
    <cellStyle name="Calculation 2 2 2 4 3 2 2 2" xfId="6289"/>
    <cellStyle name="Calculation 2 2 2 4 3 2 2 2 2" xfId="13129"/>
    <cellStyle name="Calculation 2 2 2 4 3 2 2 3" xfId="9709"/>
    <cellStyle name="Calculation 2 2 2 4 3 2 3" xfId="4009"/>
    <cellStyle name="Calculation 2 2 2 4 3 2 3 2" xfId="7429"/>
    <cellStyle name="Calculation 2 2 2 4 3 2 3 2 2" xfId="14269"/>
    <cellStyle name="Calculation 2 2 2 4 3 2 3 3" xfId="10849"/>
    <cellStyle name="Calculation 2 2 2 4 3 2 4" xfId="5149"/>
    <cellStyle name="Calculation 2 2 2 4 3 2 4 2" xfId="11989"/>
    <cellStyle name="Calculation 2 2 2 4 3 2 5" xfId="8569"/>
    <cellStyle name="Calculation 2 2 2 4 3 3" xfId="2046"/>
    <cellStyle name="Calculation 2 2 2 4 3 3 2" xfId="5466"/>
    <cellStyle name="Calculation 2 2 2 4 3 3 2 2" xfId="12306"/>
    <cellStyle name="Calculation 2 2 2 4 3 3 3" xfId="8886"/>
    <cellStyle name="Calculation 2 2 2 4 3 4" xfId="3186"/>
    <cellStyle name="Calculation 2 2 2 4 3 4 2" xfId="6606"/>
    <cellStyle name="Calculation 2 2 2 4 3 4 2 2" xfId="13446"/>
    <cellStyle name="Calculation 2 2 2 4 3 4 3" xfId="10026"/>
    <cellStyle name="Calculation 2 2 2 4 3 5" xfId="4326"/>
    <cellStyle name="Calculation 2 2 2 4 3 5 2" xfId="11166"/>
    <cellStyle name="Calculation 2 2 2 4 3 6" xfId="7746"/>
    <cellStyle name="Calculation 2 2 2 4 3 7" xfId="61816"/>
    <cellStyle name="Calculation 2 2 2 4 3 8" xfId="62295"/>
    <cellStyle name="Calculation 2 2 2 4 4" xfId="17576"/>
    <cellStyle name="Calculation 2 2 2 4 5" xfId="25895"/>
    <cellStyle name="Calculation 2 2 2 4 6" xfId="33108"/>
    <cellStyle name="Calculation 2 2 2 4 7" xfId="50921"/>
    <cellStyle name="Calculation 2 2 2 4 8" xfId="50922"/>
    <cellStyle name="Calculation 2 2 2 4 9" xfId="60656"/>
    <cellStyle name="Calculation 2 2 2 5" xfId="481"/>
    <cellStyle name="Calculation 2 2 2 5 10" xfId="61161"/>
    <cellStyle name="Calculation 2 2 2 5 2" xfId="437"/>
    <cellStyle name="Calculation 2 2 2 5 2 2" xfId="1441"/>
    <cellStyle name="Calculation 2 2 2 5 2 2 2" xfId="1683"/>
    <cellStyle name="Calculation 2 2 2 5 2 2 2 2" xfId="2823"/>
    <cellStyle name="Calculation 2 2 2 5 2 2 2 2 2" xfId="6243"/>
    <cellStyle name="Calculation 2 2 2 5 2 2 2 2 2 2" xfId="13083"/>
    <cellStyle name="Calculation 2 2 2 5 2 2 2 2 3" xfId="9663"/>
    <cellStyle name="Calculation 2 2 2 5 2 2 2 3" xfId="3963"/>
    <cellStyle name="Calculation 2 2 2 5 2 2 2 3 2" xfId="7383"/>
    <cellStyle name="Calculation 2 2 2 5 2 2 2 3 2 2" xfId="14223"/>
    <cellStyle name="Calculation 2 2 2 5 2 2 2 3 3" xfId="10803"/>
    <cellStyle name="Calculation 2 2 2 5 2 2 2 4" xfId="5103"/>
    <cellStyle name="Calculation 2 2 2 5 2 2 2 4 2" xfId="11943"/>
    <cellStyle name="Calculation 2 2 2 5 2 2 2 5" xfId="8523"/>
    <cellStyle name="Calculation 2 2 2 5 2 2 3" xfId="2262"/>
    <cellStyle name="Calculation 2 2 2 5 2 2 3 2" xfId="5682"/>
    <cellStyle name="Calculation 2 2 2 5 2 2 3 2 2" xfId="12522"/>
    <cellStyle name="Calculation 2 2 2 5 2 2 3 3" xfId="9102"/>
    <cellStyle name="Calculation 2 2 2 5 2 2 4" xfId="3402"/>
    <cellStyle name="Calculation 2 2 2 5 2 2 4 2" xfId="6822"/>
    <cellStyle name="Calculation 2 2 2 5 2 2 4 2 2" xfId="13662"/>
    <cellStyle name="Calculation 2 2 2 5 2 2 4 3" xfId="10242"/>
    <cellStyle name="Calculation 2 2 2 5 2 2 5" xfId="4542"/>
    <cellStyle name="Calculation 2 2 2 5 2 2 5 2" xfId="11382"/>
    <cellStyle name="Calculation 2 2 2 5 2 2 6" xfId="7962"/>
    <cellStyle name="Calculation 2 2 2 5 2 2 7" xfId="61813"/>
    <cellStyle name="Calculation 2 2 2 5 2 2 8" xfId="62292"/>
    <cellStyle name="Calculation 2 2 2 5 2 3" xfId="38400"/>
    <cellStyle name="Calculation 2 2 2 5 2 4" xfId="50923"/>
    <cellStyle name="Calculation 2 2 2 5 2 5" xfId="50924"/>
    <cellStyle name="Calculation 2 2 2 5 2 6" xfId="50925"/>
    <cellStyle name="Calculation 2 2 2 5 2 7" xfId="50926"/>
    <cellStyle name="Calculation 2 2 2 5 2 8" xfId="60659"/>
    <cellStyle name="Calculation 2 2 2 5 2 9" xfId="61117"/>
    <cellStyle name="Calculation 2 2 2 5 3" xfId="1485"/>
    <cellStyle name="Calculation 2 2 2 5 3 2" xfId="867"/>
    <cellStyle name="Calculation 2 2 2 5 3 2 2" xfId="2663"/>
    <cellStyle name="Calculation 2 2 2 5 3 2 2 2" xfId="6083"/>
    <cellStyle name="Calculation 2 2 2 5 3 2 2 2 2" xfId="12923"/>
    <cellStyle name="Calculation 2 2 2 5 3 2 2 3" xfId="9503"/>
    <cellStyle name="Calculation 2 2 2 5 3 2 3" xfId="3803"/>
    <cellStyle name="Calculation 2 2 2 5 3 2 3 2" xfId="7223"/>
    <cellStyle name="Calculation 2 2 2 5 3 2 3 2 2" xfId="14063"/>
    <cellStyle name="Calculation 2 2 2 5 3 2 3 3" xfId="10643"/>
    <cellStyle name="Calculation 2 2 2 5 3 2 4" xfId="4943"/>
    <cellStyle name="Calculation 2 2 2 5 3 2 4 2" xfId="11783"/>
    <cellStyle name="Calculation 2 2 2 5 3 2 5" xfId="8363"/>
    <cellStyle name="Calculation 2 2 2 5 3 3" xfId="2306"/>
    <cellStyle name="Calculation 2 2 2 5 3 3 2" xfId="5726"/>
    <cellStyle name="Calculation 2 2 2 5 3 3 2 2" xfId="12566"/>
    <cellStyle name="Calculation 2 2 2 5 3 3 3" xfId="9146"/>
    <cellStyle name="Calculation 2 2 2 5 3 4" xfId="3446"/>
    <cellStyle name="Calculation 2 2 2 5 3 4 2" xfId="6866"/>
    <cellStyle name="Calculation 2 2 2 5 3 4 2 2" xfId="13706"/>
    <cellStyle name="Calculation 2 2 2 5 3 4 3" xfId="10286"/>
    <cellStyle name="Calculation 2 2 2 5 3 5" xfId="4586"/>
    <cellStyle name="Calculation 2 2 2 5 3 5 2" xfId="11426"/>
    <cellStyle name="Calculation 2 2 2 5 3 6" xfId="8006"/>
    <cellStyle name="Calculation 2 2 2 5 3 7" xfId="61814"/>
    <cellStyle name="Calculation 2 2 2 5 3 8" xfId="62293"/>
    <cellStyle name="Calculation 2 2 2 5 4" xfId="16545"/>
    <cellStyle name="Calculation 2 2 2 5 5" xfId="24858"/>
    <cellStyle name="Calculation 2 2 2 5 6" xfId="32118"/>
    <cellStyle name="Calculation 2 2 2 5 7" xfId="50927"/>
    <cellStyle name="Calculation 2 2 2 5 8" xfId="50928"/>
    <cellStyle name="Calculation 2 2 2 5 9" xfId="60658"/>
    <cellStyle name="Calculation 2 2 2 6" xfId="486"/>
    <cellStyle name="Calculation 2 2 2 6 10" xfId="61166"/>
    <cellStyle name="Calculation 2 2 2 6 2" xfId="187"/>
    <cellStyle name="Calculation 2 2 2 6 2 2" xfId="1195"/>
    <cellStyle name="Calculation 2 2 2 6 2 2 2" xfId="1030"/>
    <cellStyle name="Calculation 2 2 2 6 2 2 2 2" xfId="2612"/>
    <cellStyle name="Calculation 2 2 2 6 2 2 2 2 2" xfId="6032"/>
    <cellStyle name="Calculation 2 2 2 6 2 2 2 2 2 2" xfId="12872"/>
    <cellStyle name="Calculation 2 2 2 6 2 2 2 2 3" xfId="9452"/>
    <cellStyle name="Calculation 2 2 2 6 2 2 2 3" xfId="3752"/>
    <cellStyle name="Calculation 2 2 2 6 2 2 2 3 2" xfId="7172"/>
    <cellStyle name="Calculation 2 2 2 6 2 2 2 3 2 2" xfId="14012"/>
    <cellStyle name="Calculation 2 2 2 6 2 2 2 3 3" xfId="10592"/>
    <cellStyle name="Calculation 2 2 2 6 2 2 2 4" xfId="4892"/>
    <cellStyle name="Calculation 2 2 2 6 2 2 2 4 2" xfId="11732"/>
    <cellStyle name="Calculation 2 2 2 6 2 2 2 5" xfId="8312"/>
    <cellStyle name="Calculation 2 2 2 6 2 2 3" xfId="2014"/>
    <cellStyle name="Calculation 2 2 2 6 2 2 3 2" xfId="5434"/>
    <cellStyle name="Calculation 2 2 2 6 2 2 3 2 2" xfId="12274"/>
    <cellStyle name="Calculation 2 2 2 6 2 2 3 3" xfId="8854"/>
    <cellStyle name="Calculation 2 2 2 6 2 2 4" xfId="3154"/>
    <cellStyle name="Calculation 2 2 2 6 2 2 4 2" xfId="6574"/>
    <cellStyle name="Calculation 2 2 2 6 2 2 4 2 2" xfId="13414"/>
    <cellStyle name="Calculation 2 2 2 6 2 2 4 3" xfId="9994"/>
    <cellStyle name="Calculation 2 2 2 6 2 2 5" xfId="4294"/>
    <cellStyle name="Calculation 2 2 2 6 2 2 5 2" xfId="11134"/>
    <cellStyle name="Calculation 2 2 2 6 2 2 6" xfId="7714"/>
    <cellStyle name="Calculation 2 2 2 6 2 2 7" xfId="61811"/>
    <cellStyle name="Calculation 2 2 2 6 2 2 8" xfId="62290"/>
    <cellStyle name="Calculation 2 2 2 6 2 3" xfId="38242"/>
    <cellStyle name="Calculation 2 2 2 6 2 4" xfId="50929"/>
    <cellStyle name="Calculation 2 2 2 6 2 5" xfId="50930"/>
    <cellStyle name="Calculation 2 2 2 6 2 6" xfId="50931"/>
    <cellStyle name="Calculation 2 2 2 6 2 7" xfId="50932"/>
    <cellStyle name="Calculation 2 2 2 6 2 8" xfId="60661"/>
    <cellStyle name="Calculation 2 2 2 6 2 9" xfId="60871"/>
    <cellStyle name="Calculation 2 2 2 6 3" xfId="1490"/>
    <cellStyle name="Calculation 2 2 2 6 3 2" xfId="864"/>
    <cellStyle name="Calculation 2 2 2 6 3 2 2" xfId="2579"/>
    <cellStyle name="Calculation 2 2 2 6 3 2 2 2" xfId="5999"/>
    <cellStyle name="Calculation 2 2 2 6 3 2 2 2 2" xfId="12839"/>
    <cellStyle name="Calculation 2 2 2 6 3 2 2 3" xfId="9419"/>
    <cellStyle name="Calculation 2 2 2 6 3 2 3" xfId="3719"/>
    <cellStyle name="Calculation 2 2 2 6 3 2 3 2" xfId="7139"/>
    <cellStyle name="Calculation 2 2 2 6 3 2 3 2 2" xfId="13979"/>
    <cellStyle name="Calculation 2 2 2 6 3 2 3 3" xfId="10559"/>
    <cellStyle name="Calculation 2 2 2 6 3 2 4" xfId="4859"/>
    <cellStyle name="Calculation 2 2 2 6 3 2 4 2" xfId="11699"/>
    <cellStyle name="Calculation 2 2 2 6 3 2 5" xfId="8279"/>
    <cellStyle name="Calculation 2 2 2 6 3 3" xfId="2311"/>
    <cellStyle name="Calculation 2 2 2 6 3 3 2" xfId="5731"/>
    <cellStyle name="Calculation 2 2 2 6 3 3 2 2" xfId="12571"/>
    <cellStyle name="Calculation 2 2 2 6 3 3 3" xfId="9151"/>
    <cellStyle name="Calculation 2 2 2 6 3 4" xfId="3451"/>
    <cellStyle name="Calculation 2 2 2 6 3 4 2" xfId="6871"/>
    <cellStyle name="Calculation 2 2 2 6 3 4 2 2" xfId="13711"/>
    <cellStyle name="Calculation 2 2 2 6 3 4 3" xfId="10291"/>
    <cellStyle name="Calculation 2 2 2 6 3 5" xfId="4591"/>
    <cellStyle name="Calculation 2 2 2 6 3 5 2" xfId="11431"/>
    <cellStyle name="Calculation 2 2 2 6 3 6" xfId="8011"/>
    <cellStyle name="Calculation 2 2 2 6 3 7" xfId="61812"/>
    <cellStyle name="Calculation 2 2 2 6 3 8" xfId="62291"/>
    <cellStyle name="Calculation 2 2 2 6 4" xfId="15492"/>
    <cellStyle name="Calculation 2 2 2 6 5" xfId="23832"/>
    <cellStyle name="Calculation 2 2 2 6 6" xfId="31181"/>
    <cellStyle name="Calculation 2 2 2 6 7" xfId="50933"/>
    <cellStyle name="Calculation 2 2 2 6 8" xfId="50934"/>
    <cellStyle name="Calculation 2 2 2 6 9" xfId="60660"/>
    <cellStyle name="Calculation 2 2 2 7" xfId="1109"/>
    <cellStyle name="Calculation 2 2 2 7 10" xfId="61820"/>
    <cellStyle name="Calculation 2 2 2 7 11" xfId="62299"/>
    <cellStyle name="Calculation 2 2 2 7 2" xfId="1772"/>
    <cellStyle name="Calculation 2 2 2 7 2 2" xfId="2912"/>
    <cellStyle name="Calculation 2 2 2 7 2 2 2" xfId="6332"/>
    <cellStyle name="Calculation 2 2 2 7 2 2 2 2" xfId="13172"/>
    <cellStyle name="Calculation 2 2 2 7 2 2 3" xfId="9752"/>
    <cellStyle name="Calculation 2 2 2 7 2 3" xfId="4052"/>
    <cellStyle name="Calculation 2 2 2 7 2 3 2" xfId="7472"/>
    <cellStyle name="Calculation 2 2 2 7 2 3 2 2" xfId="14312"/>
    <cellStyle name="Calculation 2 2 2 7 2 3 3" xfId="10892"/>
    <cellStyle name="Calculation 2 2 2 7 2 4" xfId="5192"/>
    <cellStyle name="Calculation 2 2 2 7 2 4 2" xfId="12032"/>
    <cellStyle name="Calculation 2 2 2 7 2 5" xfId="8612"/>
    <cellStyle name="Calculation 2 2 2 7 3" xfId="1918"/>
    <cellStyle name="Calculation 2 2 2 7 3 2" xfId="5338"/>
    <cellStyle name="Calculation 2 2 2 7 3 2 2" xfId="12178"/>
    <cellStyle name="Calculation 2 2 2 7 3 3" xfId="8758"/>
    <cellStyle name="Calculation 2 2 2 7 4" xfId="3058"/>
    <cellStyle name="Calculation 2 2 2 7 4 2" xfId="6478"/>
    <cellStyle name="Calculation 2 2 2 7 4 2 2" xfId="13318"/>
    <cellStyle name="Calculation 2 2 2 7 4 3" xfId="9898"/>
    <cellStyle name="Calculation 2 2 2 7 5" xfId="4198"/>
    <cellStyle name="Calculation 2 2 2 7 5 2" xfId="11038"/>
    <cellStyle name="Calculation 2 2 2 7 6" xfId="7618"/>
    <cellStyle name="Calculation 2 2 2 7 7" xfId="15502"/>
    <cellStyle name="Calculation 2 2 2 7 8" xfId="23843"/>
    <cellStyle name="Calculation 2 2 2 7 9" xfId="31192"/>
    <cellStyle name="Calculation 2 2 2 8" xfId="21273"/>
    <cellStyle name="Calculation 2 2 2 8 2" xfId="29581"/>
    <cellStyle name="Calculation 2 2 2 8 2 2" xfId="50935"/>
    <cellStyle name="Calculation 2 2 2 8 2 3" xfId="50936"/>
    <cellStyle name="Calculation 2 2 2 8 3" xfId="36648"/>
    <cellStyle name="Calculation 2 2 2 8 4" xfId="50937"/>
    <cellStyle name="Calculation 2 2 2 9" xfId="21149"/>
    <cellStyle name="Calculation 2 2 2 9 2" xfId="29461"/>
    <cellStyle name="Calculation 2 2 2 9 2 2" xfId="50938"/>
    <cellStyle name="Calculation 2 2 2 9 2 3" xfId="50939"/>
    <cellStyle name="Calculation 2 2 2 9 3" xfId="36533"/>
    <cellStyle name="Calculation 2 2 2 9 4" xfId="50940"/>
    <cellStyle name="Calculation 2 2 20" xfId="14902"/>
    <cellStyle name="Calculation 2 2 20 10" xfId="23265"/>
    <cellStyle name="Calculation 2 2 20 11" xfId="50941"/>
    <cellStyle name="Calculation 2 2 20 2" xfId="15983"/>
    <cellStyle name="Calculation 2 2 20 2 2" xfId="24300"/>
    <cellStyle name="Calculation 2 2 20 2 2 2" xfId="50942"/>
    <cellStyle name="Calculation 2 2 20 2 2 3" xfId="50943"/>
    <cellStyle name="Calculation 2 2 20 2 3" xfId="31580"/>
    <cellStyle name="Calculation 2 2 20 2 4" xfId="50944"/>
    <cellStyle name="Calculation 2 2 20 3" xfId="16949"/>
    <cellStyle name="Calculation 2 2 20 3 2" xfId="25272"/>
    <cellStyle name="Calculation 2 2 20 3 2 2" xfId="50945"/>
    <cellStyle name="Calculation 2 2 20 3 2 3" xfId="50946"/>
    <cellStyle name="Calculation 2 2 20 3 3" xfId="32513"/>
    <cellStyle name="Calculation 2 2 20 3 4" xfId="50947"/>
    <cellStyle name="Calculation 2 2 20 4" xfId="17976"/>
    <cellStyle name="Calculation 2 2 20 4 2" xfId="26298"/>
    <cellStyle name="Calculation 2 2 20 4 2 2" xfId="50948"/>
    <cellStyle name="Calculation 2 2 20 4 2 3" xfId="50949"/>
    <cellStyle name="Calculation 2 2 20 4 3" xfId="33490"/>
    <cellStyle name="Calculation 2 2 20 4 4" xfId="50950"/>
    <cellStyle name="Calculation 2 2 20 5" xfId="18960"/>
    <cellStyle name="Calculation 2 2 20 5 2" xfId="27280"/>
    <cellStyle name="Calculation 2 2 20 5 2 2" xfId="50951"/>
    <cellStyle name="Calculation 2 2 20 5 2 3" xfId="50952"/>
    <cellStyle name="Calculation 2 2 20 5 3" xfId="34431"/>
    <cellStyle name="Calculation 2 2 20 5 4" xfId="50953"/>
    <cellStyle name="Calculation 2 2 20 6" xfId="19928"/>
    <cellStyle name="Calculation 2 2 20 6 2" xfId="28250"/>
    <cellStyle name="Calculation 2 2 20 6 2 2" xfId="50954"/>
    <cellStyle name="Calculation 2 2 20 6 2 3" xfId="50955"/>
    <cellStyle name="Calculation 2 2 20 6 3" xfId="35378"/>
    <cellStyle name="Calculation 2 2 20 6 4" xfId="50956"/>
    <cellStyle name="Calculation 2 2 20 7" xfId="20886"/>
    <cellStyle name="Calculation 2 2 20 7 2" xfId="29205"/>
    <cellStyle name="Calculation 2 2 20 7 2 2" xfId="50957"/>
    <cellStyle name="Calculation 2 2 20 7 2 3" xfId="50958"/>
    <cellStyle name="Calculation 2 2 20 7 3" xfId="36288"/>
    <cellStyle name="Calculation 2 2 20 7 4" xfId="50959"/>
    <cellStyle name="Calculation 2 2 20 8" xfId="21393"/>
    <cellStyle name="Calculation 2 2 20 8 2" xfId="29696"/>
    <cellStyle name="Calculation 2 2 20 8 2 2" xfId="50960"/>
    <cellStyle name="Calculation 2 2 20 8 2 3" xfId="50961"/>
    <cellStyle name="Calculation 2 2 20 8 3" xfId="36758"/>
    <cellStyle name="Calculation 2 2 20 8 4" xfId="50962"/>
    <cellStyle name="Calculation 2 2 20 9" xfId="22321"/>
    <cellStyle name="Calculation 2 2 20 9 2" xfId="30619"/>
    <cellStyle name="Calculation 2 2 20 9 2 2" xfId="50963"/>
    <cellStyle name="Calculation 2 2 20 9 2 3" xfId="50964"/>
    <cellStyle name="Calculation 2 2 20 9 3" xfId="37641"/>
    <cellStyle name="Calculation 2 2 20 9 4" xfId="50965"/>
    <cellStyle name="Calculation 2 2 21" xfId="14962"/>
    <cellStyle name="Calculation 2 2 21 10" xfId="23323"/>
    <cellStyle name="Calculation 2 2 21 11" xfId="50966"/>
    <cellStyle name="Calculation 2 2 21 2" xfId="16043"/>
    <cellStyle name="Calculation 2 2 21 2 2" xfId="24358"/>
    <cellStyle name="Calculation 2 2 21 2 2 2" xfId="50967"/>
    <cellStyle name="Calculation 2 2 21 2 2 3" xfId="50968"/>
    <cellStyle name="Calculation 2 2 21 2 3" xfId="31637"/>
    <cellStyle name="Calculation 2 2 21 2 4" xfId="50969"/>
    <cellStyle name="Calculation 2 2 21 3" xfId="17009"/>
    <cellStyle name="Calculation 2 2 21 3 2" xfId="25330"/>
    <cellStyle name="Calculation 2 2 21 3 2 2" xfId="50970"/>
    <cellStyle name="Calculation 2 2 21 3 2 3" xfId="50971"/>
    <cellStyle name="Calculation 2 2 21 3 3" xfId="32570"/>
    <cellStyle name="Calculation 2 2 21 3 4" xfId="50972"/>
    <cellStyle name="Calculation 2 2 21 4" xfId="18036"/>
    <cellStyle name="Calculation 2 2 21 4 2" xfId="26356"/>
    <cellStyle name="Calculation 2 2 21 4 2 2" xfId="50973"/>
    <cellStyle name="Calculation 2 2 21 4 2 3" xfId="50974"/>
    <cellStyle name="Calculation 2 2 21 4 3" xfId="33547"/>
    <cellStyle name="Calculation 2 2 21 4 4" xfId="50975"/>
    <cellStyle name="Calculation 2 2 21 5" xfId="19020"/>
    <cellStyle name="Calculation 2 2 21 5 2" xfId="27340"/>
    <cellStyle name="Calculation 2 2 21 5 2 2" xfId="50976"/>
    <cellStyle name="Calculation 2 2 21 5 2 3" xfId="50977"/>
    <cellStyle name="Calculation 2 2 21 5 3" xfId="34490"/>
    <cellStyle name="Calculation 2 2 21 5 4" xfId="50978"/>
    <cellStyle name="Calculation 2 2 21 6" xfId="19988"/>
    <cellStyle name="Calculation 2 2 21 6 2" xfId="28310"/>
    <cellStyle name="Calculation 2 2 21 6 2 2" xfId="50979"/>
    <cellStyle name="Calculation 2 2 21 6 2 3" xfId="50980"/>
    <cellStyle name="Calculation 2 2 21 6 3" xfId="35437"/>
    <cellStyle name="Calculation 2 2 21 6 4" xfId="50981"/>
    <cellStyle name="Calculation 2 2 21 7" xfId="20946"/>
    <cellStyle name="Calculation 2 2 21 7 2" xfId="29263"/>
    <cellStyle name="Calculation 2 2 21 7 2 2" xfId="50982"/>
    <cellStyle name="Calculation 2 2 21 7 2 3" xfId="50983"/>
    <cellStyle name="Calculation 2 2 21 7 3" xfId="36345"/>
    <cellStyle name="Calculation 2 2 21 7 4" xfId="50984"/>
    <cellStyle name="Calculation 2 2 21 8" xfId="21453"/>
    <cellStyle name="Calculation 2 2 21 8 2" xfId="29754"/>
    <cellStyle name="Calculation 2 2 21 8 2 2" xfId="50985"/>
    <cellStyle name="Calculation 2 2 21 8 2 3" xfId="50986"/>
    <cellStyle name="Calculation 2 2 21 8 3" xfId="36815"/>
    <cellStyle name="Calculation 2 2 21 8 4" xfId="50987"/>
    <cellStyle name="Calculation 2 2 21 9" xfId="22381"/>
    <cellStyle name="Calculation 2 2 21 9 2" xfId="30677"/>
    <cellStyle name="Calculation 2 2 21 9 2 2" xfId="50988"/>
    <cellStyle name="Calculation 2 2 21 9 2 3" xfId="50989"/>
    <cellStyle name="Calculation 2 2 21 9 3" xfId="37698"/>
    <cellStyle name="Calculation 2 2 21 9 4" xfId="50990"/>
    <cellStyle name="Calculation 2 2 22" xfId="15022"/>
    <cellStyle name="Calculation 2 2 22 10" xfId="23382"/>
    <cellStyle name="Calculation 2 2 22 11" xfId="50991"/>
    <cellStyle name="Calculation 2 2 22 2" xfId="16102"/>
    <cellStyle name="Calculation 2 2 22 2 2" xfId="24417"/>
    <cellStyle name="Calculation 2 2 22 2 2 2" xfId="50992"/>
    <cellStyle name="Calculation 2 2 22 2 2 3" xfId="50993"/>
    <cellStyle name="Calculation 2 2 22 2 3" xfId="31695"/>
    <cellStyle name="Calculation 2 2 22 2 4" xfId="50994"/>
    <cellStyle name="Calculation 2 2 22 3" xfId="17069"/>
    <cellStyle name="Calculation 2 2 22 3 2" xfId="25390"/>
    <cellStyle name="Calculation 2 2 22 3 2 2" xfId="50995"/>
    <cellStyle name="Calculation 2 2 22 3 2 3" xfId="50996"/>
    <cellStyle name="Calculation 2 2 22 3 3" xfId="32629"/>
    <cellStyle name="Calculation 2 2 22 3 4" xfId="50997"/>
    <cellStyle name="Calculation 2 2 22 4" xfId="18096"/>
    <cellStyle name="Calculation 2 2 22 4 2" xfId="26416"/>
    <cellStyle name="Calculation 2 2 22 4 2 2" xfId="50998"/>
    <cellStyle name="Calculation 2 2 22 4 2 3" xfId="50999"/>
    <cellStyle name="Calculation 2 2 22 4 3" xfId="33606"/>
    <cellStyle name="Calculation 2 2 22 4 4" xfId="51000"/>
    <cellStyle name="Calculation 2 2 22 5" xfId="19080"/>
    <cellStyle name="Calculation 2 2 22 5 2" xfId="27400"/>
    <cellStyle name="Calculation 2 2 22 5 2 2" xfId="51001"/>
    <cellStyle name="Calculation 2 2 22 5 2 3" xfId="51002"/>
    <cellStyle name="Calculation 2 2 22 5 3" xfId="34549"/>
    <cellStyle name="Calculation 2 2 22 5 4" xfId="51003"/>
    <cellStyle name="Calculation 2 2 22 6" xfId="20048"/>
    <cellStyle name="Calculation 2 2 22 6 2" xfId="28370"/>
    <cellStyle name="Calculation 2 2 22 6 2 2" xfId="51004"/>
    <cellStyle name="Calculation 2 2 22 6 2 3" xfId="51005"/>
    <cellStyle name="Calculation 2 2 22 6 3" xfId="35496"/>
    <cellStyle name="Calculation 2 2 22 6 4" xfId="51006"/>
    <cellStyle name="Calculation 2 2 22 7" xfId="21005"/>
    <cellStyle name="Calculation 2 2 22 7 2" xfId="29322"/>
    <cellStyle name="Calculation 2 2 22 7 2 2" xfId="51007"/>
    <cellStyle name="Calculation 2 2 22 7 2 3" xfId="51008"/>
    <cellStyle name="Calculation 2 2 22 7 3" xfId="36403"/>
    <cellStyle name="Calculation 2 2 22 7 4" xfId="51009"/>
    <cellStyle name="Calculation 2 2 22 8" xfId="21512"/>
    <cellStyle name="Calculation 2 2 22 8 2" xfId="29813"/>
    <cellStyle name="Calculation 2 2 22 8 2 2" xfId="51010"/>
    <cellStyle name="Calculation 2 2 22 8 2 3" xfId="51011"/>
    <cellStyle name="Calculation 2 2 22 8 3" xfId="36873"/>
    <cellStyle name="Calculation 2 2 22 8 4" xfId="51012"/>
    <cellStyle name="Calculation 2 2 22 9" xfId="22440"/>
    <cellStyle name="Calculation 2 2 22 9 2" xfId="30736"/>
    <cellStyle name="Calculation 2 2 22 9 2 2" xfId="51013"/>
    <cellStyle name="Calculation 2 2 22 9 2 3" xfId="51014"/>
    <cellStyle name="Calculation 2 2 22 9 3" xfId="37756"/>
    <cellStyle name="Calculation 2 2 22 9 4" xfId="51015"/>
    <cellStyle name="Calculation 2 2 23" xfId="15076"/>
    <cellStyle name="Calculation 2 2 23 10" xfId="51016"/>
    <cellStyle name="Calculation 2 2 23 2" xfId="16156"/>
    <cellStyle name="Calculation 2 2 23 2 2" xfId="24470"/>
    <cellStyle name="Calculation 2 2 23 2 2 2" xfId="51017"/>
    <cellStyle name="Calculation 2 2 23 2 2 3" xfId="51018"/>
    <cellStyle name="Calculation 2 2 23 2 3" xfId="31747"/>
    <cellStyle name="Calculation 2 2 23 2 4" xfId="51019"/>
    <cellStyle name="Calculation 2 2 23 3" xfId="17123"/>
    <cellStyle name="Calculation 2 2 23 3 2" xfId="25444"/>
    <cellStyle name="Calculation 2 2 23 3 2 2" xfId="51020"/>
    <cellStyle name="Calculation 2 2 23 3 2 3" xfId="51021"/>
    <cellStyle name="Calculation 2 2 23 3 3" xfId="32681"/>
    <cellStyle name="Calculation 2 2 23 3 4" xfId="51022"/>
    <cellStyle name="Calculation 2 2 23 4" xfId="18150"/>
    <cellStyle name="Calculation 2 2 23 4 2" xfId="26470"/>
    <cellStyle name="Calculation 2 2 23 4 2 2" xfId="51023"/>
    <cellStyle name="Calculation 2 2 23 4 2 3" xfId="51024"/>
    <cellStyle name="Calculation 2 2 23 4 3" xfId="33658"/>
    <cellStyle name="Calculation 2 2 23 4 4" xfId="51025"/>
    <cellStyle name="Calculation 2 2 23 5" xfId="19134"/>
    <cellStyle name="Calculation 2 2 23 5 2" xfId="27454"/>
    <cellStyle name="Calculation 2 2 23 5 2 2" xfId="51026"/>
    <cellStyle name="Calculation 2 2 23 5 2 3" xfId="51027"/>
    <cellStyle name="Calculation 2 2 23 5 3" xfId="34602"/>
    <cellStyle name="Calculation 2 2 23 5 4" xfId="51028"/>
    <cellStyle name="Calculation 2 2 23 6" xfId="20102"/>
    <cellStyle name="Calculation 2 2 23 6 2" xfId="28424"/>
    <cellStyle name="Calculation 2 2 23 6 2 2" xfId="51029"/>
    <cellStyle name="Calculation 2 2 23 6 2 3" xfId="51030"/>
    <cellStyle name="Calculation 2 2 23 6 3" xfId="35549"/>
    <cellStyle name="Calculation 2 2 23 6 4" xfId="51031"/>
    <cellStyle name="Calculation 2 2 23 7" xfId="21565"/>
    <cellStyle name="Calculation 2 2 23 7 2" xfId="29866"/>
    <cellStyle name="Calculation 2 2 23 7 2 2" xfId="51032"/>
    <cellStyle name="Calculation 2 2 23 7 2 3" xfId="51033"/>
    <cellStyle name="Calculation 2 2 23 7 3" xfId="36925"/>
    <cellStyle name="Calculation 2 2 23 7 4" xfId="51034"/>
    <cellStyle name="Calculation 2 2 23 8" xfId="22493"/>
    <cellStyle name="Calculation 2 2 23 8 2" xfId="30789"/>
    <cellStyle name="Calculation 2 2 23 8 2 2" xfId="51035"/>
    <cellStyle name="Calculation 2 2 23 8 2 3" xfId="51036"/>
    <cellStyle name="Calculation 2 2 23 8 3" xfId="37808"/>
    <cellStyle name="Calculation 2 2 23 8 4" xfId="51037"/>
    <cellStyle name="Calculation 2 2 23 9" xfId="23435"/>
    <cellStyle name="Calculation 2 2 24" xfId="15136"/>
    <cellStyle name="Calculation 2 2 24 10" xfId="51038"/>
    <cellStyle name="Calculation 2 2 24 2" xfId="16216"/>
    <cellStyle name="Calculation 2 2 24 2 2" xfId="24529"/>
    <cellStyle name="Calculation 2 2 24 2 2 2" xfId="51039"/>
    <cellStyle name="Calculation 2 2 24 2 2 3" xfId="51040"/>
    <cellStyle name="Calculation 2 2 24 2 3" xfId="31804"/>
    <cellStyle name="Calculation 2 2 24 2 4" xfId="51041"/>
    <cellStyle name="Calculation 2 2 24 3" xfId="17182"/>
    <cellStyle name="Calculation 2 2 24 3 2" xfId="25503"/>
    <cellStyle name="Calculation 2 2 24 3 2 2" xfId="51042"/>
    <cellStyle name="Calculation 2 2 24 3 2 3" xfId="51043"/>
    <cellStyle name="Calculation 2 2 24 3 3" xfId="32737"/>
    <cellStyle name="Calculation 2 2 24 3 4" xfId="51044"/>
    <cellStyle name="Calculation 2 2 24 4" xfId="18210"/>
    <cellStyle name="Calculation 2 2 24 4 2" xfId="26530"/>
    <cellStyle name="Calculation 2 2 24 4 2 2" xfId="51045"/>
    <cellStyle name="Calculation 2 2 24 4 2 3" xfId="51046"/>
    <cellStyle name="Calculation 2 2 24 4 3" xfId="33715"/>
    <cellStyle name="Calculation 2 2 24 4 4" xfId="51047"/>
    <cellStyle name="Calculation 2 2 24 5" xfId="19194"/>
    <cellStyle name="Calculation 2 2 24 5 2" xfId="27514"/>
    <cellStyle name="Calculation 2 2 24 5 2 2" xfId="51048"/>
    <cellStyle name="Calculation 2 2 24 5 2 3" xfId="51049"/>
    <cellStyle name="Calculation 2 2 24 5 3" xfId="34662"/>
    <cellStyle name="Calculation 2 2 24 5 4" xfId="51050"/>
    <cellStyle name="Calculation 2 2 24 6" xfId="20162"/>
    <cellStyle name="Calculation 2 2 24 6 2" xfId="28484"/>
    <cellStyle name="Calculation 2 2 24 6 2 2" xfId="51051"/>
    <cellStyle name="Calculation 2 2 24 6 2 3" xfId="51052"/>
    <cellStyle name="Calculation 2 2 24 6 3" xfId="35607"/>
    <cellStyle name="Calculation 2 2 24 6 4" xfId="51053"/>
    <cellStyle name="Calculation 2 2 24 7" xfId="21623"/>
    <cellStyle name="Calculation 2 2 24 7 2" xfId="29924"/>
    <cellStyle name="Calculation 2 2 24 7 2 2" xfId="51054"/>
    <cellStyle name="Calculation 2 2 24 7 2 3" xfId="51055"/>
    <cellStyle name="Calculation 2 2 24 7 3" xfId="36981"/>
    <cellStyle name="Calculation 2 2 24 7 4" xfId="51056"/>
    <cellStyle name="Calculation 2 2 24 8" xfId="22551"/>
    <cellStyle name="Calculation 2 2 24 8 2" xfId="30847"/>
    <cellStyle name="Calculation 2 2 24 8 2 2" xfId="51057"/>
    <cellStyle name="Calculation 2 2 24 8 2 3" xfId="51058"/>
    <cellStyle name="Calculation 2 2 24 8 3" xfId="37864"/>
    <cellStyle name="Calculation 2 2 24 8 4" xfId="51059"/>
    <cellStyle name="Calculation 2 2 24 9" xfId="23493"/>
    <cellStyle name="Calculation 2 2 25" xfId="15155"/>
    <cellStyle name="Calculation 2 2 25 10" xfId="51060"/>
    <cellStyle name="Calculation 2 2 25 2" xfId="16235"/>
    <cellStyle name="Calculation 2 2 25 2 2" xfId="24548"/>
    <cellStyle name="Calculation 2 2 25 2 2 2" xfId="51061"/>
    <cellStyle name="Calculation 2 2 25 2 2 3" xfId="51062"/>
    <cellStyle name="Calculation 2 2 25 2 3" xfId="31821"/>
    <cellStyle name="Calculation 2 2 25 2 4" xfId="51063"/>
    <cellStyle name="Calculation 2 2 25 3" xfId="17201"/>
    <cellStyle name="Calculation 2 2 25 3 2" xfId="25522"/>
    <cellStyle name="Calculation 2 2 25 3 2 2" xfId="51064"/>
    <cellStyle name="Calculation 2 2 25 3 2 3" xfId="51065"/>
    <cellStyle name="Calculation 2 2 25 3 3" xfId="32754"/>
    <cellStyle name="Calculation 2 2 25 3 4" xfId="51066"/>
    <cellStyle name="Calculation 2 2 25 4" xfId="18229"/>
    <cellStyle name="Calculation 2 2 25 4 2" xfId="26549"/>
    <cellStyle name="Calculation 2 2 25 4 2 2" xfId="51067"/>
    <cellStyle name="Calculation 2 2 25 4 2 3" xfId="51068"/>
    <cellStyle name="Calculation 2 2 25 4 3" xfId="33732"/>
    <cellStyle name="Calculation 2 2 25 4 4" xfId="51069"/>
    <cellStyle name="Calculation 2 2 25 5" xfId="19213"/>
    <cellStyle name="Calculation 2 2 25 5 2" xfId="27533"/>
    <cellStyle name="Calculation 2 2 25 5 2 2" xfId="51070"/>
    <cellStyle name="Calculation 2 2 25 5 2 3" xfId="51071"/>
    <cellStyle name="Calculation 2 2 25 5 3" xfId="34681"/>
    <cellStyle name="Calculation 2 2 25 5 4" xfId="51072"/>
    <cellStyle name="Calculation 2 2 25 6" xfId="20181"/>
    <cellStyle name="Calculation 2 2 25 6 2" xfId="28503"/>
    <cellStyle name="Calculation 2 2 25 6 2 2" xfId="51073"/>
    <cellStyle name="Calculation 2 2 25 6 2 3" xfId="51074"/>
    <cellStyle name="Calculation 2 2 25 6 3" xfId="35624"/>
    <cellStyle name="Calculation 2 2 25 6 4" xfId="51075"/>
    <cellStyle name="Calculation 2 2 25 7" xfId="21642"/>
    <cellStyle name="Calculation 2 2 25 7 2" xfId="29943"/>
    <cellStyle name="Calculation 2 2 25 7 2 2" xfId="51076"/>
    <cellStyle name="Calculation 2 2 25 7 2 3" xfId="51077"/>
    <cellStyle name="Calculation 2 2 25 7 3" xfId="36998"/>
    <cellStyle name="Calculation 2 2 25 7 4" xfId="51078"/>
    <cellStyle name="Calculation 2 2 25 8" xfId="22570"/>
    <cellStyle name="Calculation 2 2 25 8 2" xfId="30866"/>
    <cellStyle name="Calculation 2 2 25 8 2 2" xfId="51079"/>
    <cellStyle name="Calculation 2 2 25 8 2 3" xfId="51080"/>
    <cellStyle name="Calculation 2 2 25 8 3" xfId="37881"/>
    <cellStyle name="Calculation 2 2 25 8 4" xfId="51081"/>
    <cellStyle name="Calculation 2 2 25 9" xfId="23512"/>
    <cellStyle name="Calculation 2 2 26" xfId="15178"/>
    <cellStyle name="Calculation 2 2 26 10" xfId="51082"/>
    <cellStyle name="Calculation 2 2 26 2" xfId="16258"/>
    <cellStyle name="Calculation 2 2 26 2 2" xfId="24571"/>
    <cellStyle name="Calculation 2 2 26 2 2 2" xfId="51083"/>
    <cellStyle name="Calculation 2 2 26 2 2 3" xfId="51084"/>
    <cellStyle name="Calculation 2 2 26 2 3" xfId="31843"/>
    <cellStyle name="Calculation 2 2 26 2 4" xfId="51085"/>
    <cellStyle name="Calculation 2 2 26 3" xfId="17224"/>
    <cellStyle name="Calculation 2 2 26 3 2" xfId="25545"/>
    <cellStyle name="Calculation 2 2 26 3 2 2" xfId="51086"/>
    <cellStyle name="Calculation 2 2 26 3 2 3" xfId="51087"/>
    <cellStyle name="Calculation 2 2 26 3 3" xfId="32776"/>
    <cellStyle name="Calculation 2 2 26 3 4" xfId="51088"/>
    <cellStyle name="Calculation 2 2 26 4" xfId="18252"/>
    <cellStyle name="Calculation 2 2 26 4 2" xfId="26572"/>
    <cellStyle name="Calculation 2 2 26 4 2 2" xfId="51089"/>
    <cellStyle name="Calculation 2 2 26 4 2 3" xfId="51090"/>
    <cellStyle name="Calculation 2 2 26 4 3" xfId="33754"/>
    <cellStyle name="Calculation 2 2 26 4 4" xfId="51091"/>
    <cellStyle name="Calculation 2 2 26 5" xfId="19236"/>
    <cellStyle name="Calculation 2 2 26 5 2" xfId="27556"/>
    <cellStyle name="Calculation 2 2 26 5 2 2" xfId="51092"/>
    <cellStyle name="Calculation 2 2 26 5 2 3" xfId="51093"/>
    <cellStyle name="Calculation 2 2 26 5 3" xfId="34704"/>
    <cellStyle name="Calculation 2 2 26 5 4" xfId="51094"/>
    <cellStyle name="Calculation 2 2 26 6" xfId="20204"/>
    <cellStyle name="Calculation 2 2 26 6 2" xfId="28526"/>
    <cellStyle name="Calculation 2 2 26 6 2 2" xfId="51095"/>
    <cellStyle name="Calculation 2 2 26 6 2 3" xfId="51096"/>
    <cellStyle name="Calculation 2 2 26 6 3" xfId="35646"/>
    <cellStyle name="Calculation 2 2 26 6 4" xfId="51097"/>
    <cellStyle name="Calculation 2 2 26 7" xfId="21665"/>
    <cellStyle name="Calculation 2 2 26 7 2" xfId="29966"/>
    <cellStyle name="Calculation 2 2 26 7 2 2" xfId="51098"/>
    <cellStyle name="Calculation 2 2 26 7 2 3" xfId="51099"/>
    <cellStyle name="Calculation 2 2 26 7 3" xfId="37020"/>
    <cellStyle name="Calculation 2 2 26 7 4" xfId="51100"/>
    <cellStyle name="Calculation 2 2 26 8" xfId="22593"/>
    <cellStyle name="Calculation 2 2 26 8 2" xfId="30889"/>
    <cellStyle name="Calculation 2 2 26 8 2 2" xfId="51101"/>
    <cellStyle name="Calculation 2 2 26 8 2 3" xfId="51102"/>
    <cellStyle name="Calculation 2 2 26 8 3" xfId="37903"/>
    <cellStyle name="Calculation 2 2 26 8 4" xfId="51103"/>
    <cellStyle name="Calculation 2 2 26 9" xfId="23535"/>
    <cellStyle name="Calculation 2 2 27" xfId="15129"/>
    <cellStyle name="Calculation 2 2 27 10" xfId="51104"/>
    <cellStyle name="Calculation 2 2 27 2" xfId="16209"/>
    <cellStyle name="Calculation 2 2 27 2 2" xfId="24522"/>
    <cellStyle name="Calculation 2 2 27 2 2 2" xfId="51105"/>
    <cellStyle name="Calculation 2 2 27 2 2 3" xfId="51106"/>
    <cellStyle name="Calculation 2 2 27 2 3" xfId="31799"/>
    <cellStyle name="Calculation 2 2 27 2 4" xfId="51107"/>
    <cellStyle name="Calculation 2 2 27 3" xfId="17175"/>
    <cellStyle name="Calculation 2 2 27 3 2" xfId="25496"/>
    <cellStyle name="Calculation 2 2 27 3 2 2" xfId="51108"/>
    <cellStyle name="Calculation 2 2 27 3 2 3" xfId="51109"/>
    <cellStyle name="Calculation 2 2 27 3 3" xfId="32732"/>
    <cellStyle name="Calculation 2 2 27 3 4" xfId="51110"/>
    <cellStyle name="Calculation 2 2 27 4" xfId="18203"/>
    <cellStyle name="Calculation 2 2 27 4 2" xfId="26523"/>
    <cellStyle name="Calculation 2 2 27 4 2 2" xfId="51111"/>
    <cellStyle name="Calculation 2 2 27 4 2 3" xfId="51112"/>
    <cellStyle name="Calculation 2 2 27 4 3" xfId="33710"/>
    <cellStyle name="Calculation 2 2 27 4 4" xfId="51113"/>
    <cellStyle name="Calculation 2 2 27 5" xfId="19187"/>
    <cellStyle name="Calculation 2 2 27 5 2" xfId="27507"/>
    <cellStyle name="Calculation 2 2 27 5 2 2" xfId="51114"/>
    <cellStyle name="Calculation 2 2 27 5 2 3" xfId="51115"/>
    <cellStyle name="Calculation 2 2 27 5 3" xfId="34655"/>
    <cellStyle name="Calculation 2 2 27 5 4" xfId="51116"/>
    <cellStyle name="Calculation 2 2 27 6" xfId="20155"/>
    <cellStyle name="Calculation 2 2 27 6 2" xfId="28477"/>
    <cellStyle name="Calculation 2 2 27 6 2 2" xfId="51117"/>
    <cellStyle name="Calculation 2 2 27 6 2 3" xfId="51118"/>
    <cellStyle name="Calculation 2 2 27 6 3" xfId="35602"/>
    <cellStyle name="Calculation 2 2 27 6 4" xfId="51119"/>
    <cellStyle name="Calculation 2 2 27 7" xfId="21616"/>
    <cellStyle name="Calculation 2 2 27 7 2" xfId="29917"/>
    <cellStyle name="Calculation 2 2 27 7 2 2" xfId="51120"/>
    <cellStyle name="Calculation 2 2 27 7 2 3" xfId="51121"/>
    <cellStyle name="Calculation 2 2 27 7 3" xfId="36976"/>
    <cellStyle name="Calculation 2 2 27 7 4" xfId="51122"/>
    <cellStyle name="Calculation 2 2 27 8" xfId="22544"/>
    <cellStyle name="Calculation 2 2 27 8 2" xfId="30840"/>
    <cellStyle name="Calculation 2 2 27 8 2 2" xfId="51123"/>
    <cellStyle name="Calculation 2 2 27 8 2 3" xfId="51124"/>
    <cellStyle name="Calculation 2 2 27 8 3" xfId="37859"/>
    <cellStyle name="Calculation 2 2 27 8 4" xfId="51125"/>
    <cellStyle name="Calculation 2 2 27 9" xfId="23486"/>
    <cellStyle name="Calculation 2 2 28" xfId="15194"/>
    <cellStyle name="Calculation 2 2 28 10" xfId="51126"/>
    <cellStyle name="Calculation 2 2 28 2" xfId="16274"/>
    <cellStyle name="Calculation 2 2 28 2 2" xfId="24587"/>
    <cellStyle name="Calculation 2 2 28 2 2 2" xfId="51127"/>
    <cellStyle name="Calculation 2 2 28 2 2 3" xfId="51128"/>
    <cellStyle name="Calculation 2 2 28 2 3" xfId="31857"/>
    <cellStyle name="Calculation 2 2 28 2 4" xfId="51129"/>
    <cellStyle name="Calculation 2 2 28 3" xfId="17240"/>
    <cellStyle name="Calculation 2 2 28 3 2" xfId="25561"/>
    <cellStyle name="Calculation 2 2 28 3 2 2" xfId="51130"/>
    <cellStyle name="Calculation 2 2 28 3 2 3" xfId="51131"/>
    <cellStyle name="Calculation 2 2 28 3 3" xfId="32790"/>
    <cellStyle name="Calculation 2 2 28 3 4" xfId="51132"/>
    <cellStyle name="Calculation 2 2 28 4" xfId="18268"/>
    <cellStyle name="Calculation 2 2 28 4 2" xfId="26588"/>
    <cellStyle name="Calculation 2 2 28 4 2 2" xfId="51133"/>
    <cellStyle name="Calculation 2 2 28 4 2 3" xfId="51134"/>
    <cellStyle name="Calculation 2 2 28 4 3" xfId="33768"/>
    <cellStyle name="Calculation 2 2 28 4 4" xfId="51135"/>
    <cellStyle name="Calculation 2 2 28 5" xfId="19252"/>
    <cellStyle name="Calculation 2 2 28 5 2" xfId="27572"/>
    <cellStyle name="Calculation 2 2 28 5 2 2" xfId="51136"/>
    <cellStyle name="Calculation 2 2 28 5 2 3" xfId="51137"/>
    <cellStyle name="Calculation 2 2 28 5 3" xfId="34720"/>
    <cellStyle name="Calculation 2 2 28 5 4" xfId="51138"/>
    <cellStyle name="Calculation 2 2 28 6" xfId="20220"/>
    <cellStyle name="Calculation 2 2 28 6 2" xfId="28542"/>
    <cellStyle name="Calculation 2 2 28 6 2 2" xfId="51139"/>
    <cellStyle name="Calculation 2 2 28 6 2 3" xfId="51140"/>
    <cellStyle name="Calculation 2 2 28 6 3" xfId="35660"/>
    <cellStyle name="Calculation 2 2 28 6 4" xfId="51141"/>
    <cellStyle name="Calculation 2 2 28 7" xfId="21681"/>
    <cellStyle name="Calculation 2 2 28 7 2" xfId="29982"/>
    <cellStyle name="Calculation 2 2 28 7 2 2" xfId="51142"/>
    <cellStyle name="Calculation 2 2 28 7 2 3" xfId="51143"/>
    <cellStyle name="Calculation 2 2 28 7 3" xfId="37034"/>
    <cellStyle name="Calculation 2 2 28 7 4" xfId="51144"/>
    <cellStyle name="Calculation 2 2 28 8" xfId="22609"/>
    <cellStyle name="Calculation 2 2 28 8 2" xfId="30905"/>
    <cellStyle name="Calculation 2 2 28 8 2 2" xfId="51145"/>
    <cellStyle name="Calculation 2 2 28 8 2 3" xfId="51146"/>
    <cellStyle name="Calculation 2 2 28 8 3" xfId="37917"/>
    <cellStyle name="Calculation 2 2 28 8 4" xfId="51147"/>
    <cellStyle name="Calculation 2 2 28 9" xfId="23551"/>
    <cellStyle name="Calculation 2 2 29" xfId="15259"/>
    <cellStyle name="Calculation 2 2 29 10" xfId="51148"/>
    <cellStyle name="Calculation 2 2 29 2" xfId="16339"/>
    <cellStyle name="Calculation 2 2 29 2 2" xfId="24652"/>
    <cellStyle name="Calculation 2 2 29 2 2 2" xfId="51149"/>
    <cellStyle name="Calculation 2 2 29 2 2 3" xfId="51150"/>
    <cellStyle name="Calculation 2 2 29 2 3" xfId="31919"/>
    <cellStyle name="Calculation 2 2 29 2 4" xfId="51151"/>
    <cellStyle name="Calculation 2 2 29 3" xfId="17305"/>
    <cellStyle name="Calculation 2 2 29 3 2" xfId="25626"/>
    <cellStyle name="Calculation 2 2 29 3 2 2" xfId="51152"/>
    <cellStyle name="Calculation 2 2 29 3 2 3" xfId="51153"/>
    <cellStyle name="Calculation 2 2 29 3 3" xfId="32852"/>
    <cellStyle name="Calculation 2 2 29 3 4" xfId="51154"/>
    <cellStyle name="Calculation 2 2 29 4" xfId="18333"/>
    <cellStyle name="Calculation 2 2 29 4 2" xfId="26653"/>
    <cellStyle name="Calculation 2 2 29 4 2 2" xfId="51155"/>
    <cellStyle name="Calculation 2 2 29 4 2 3" xfId="51156"/>
    <cellStyle name="Calculation 2 2 29 4 3" xfId="33830"/>
    <cellStyle name="Calculation 2 2 29 4 4" xfId="51157"/>
    <cellStyle name="Calculation 2 2 29 5" xfId="19317"/>
    <cellStyle name="Calculation 2 2 29 5 2" xfId="27637"/>
    <cellStyle name="Calculation 2 2 29 5 2 2" xfId="51158"/>
    <cellStyle name="Calculation 2 2 29 5 2 3" xfId="51159"/>
    <cellStyle name="Calculation 2 2 29 5 3" xfId="34785"/>
    <cellStyle name="Calculation 2 2 29 5 4" xfId="51160"/>
    <cellStyle name="Calculation 2 2 29 6" xfId="20285"/>
    <cellStyle name="Calculation 2 2 29 6 2" xfId="28607"/>
    <cellStyle name="Calculation 2 2 29 6 2 2" xfId="51161"/>
    <cellStyle name="Calculation 2 2 29 6 2 3" xfId="51162"/>
    <cellStyle name="Calculation 2 2 29 6 3" xfId="35722"/>
    <cellStyle name="Calculation 2 2 29 6 4" xfId="51163"/>
    <cellStyle name="Calculation 2 2 29 7" xfId="21746"/>
    <cellStyle name="Calculation 2 2 29 7 2" xfId="30047"/>
    <cellStyle name="Calculation 2 2 29 7 2 2" xfId="51164"/>
    <cellStyle name="Calculation 2 2 29 7 2 3" xfId="51165"/>
    <cellStyle name="Calculation 2 2 29 7 3" xfId="37096"/>
    <cellStyle name="Calculation 2 2 29 7 4" xfId="51166"/>
    <cellStyle name="Calculation 2 2 29 8" xfId="22674"/>
    <cellStyle name="Calculation 2 2 29 8 2" xfId="30970"/>
    <cellStyle name="Calculation 2 2 29 8 2 2" xfId="51167"/>
    <cellStyle name="Calculation 2 2 29 8 2 3" xfId="51168"/>
    <cellStyle name="Calculation 2 2 29 8 3" xfId="37979"/>
    <cellStyle name="Calculation 2 2 29 8 4" xfId="51169"/>
    <cellStyle name="Calculation 2 2 29 9" xfId="23616"/>
    <cellStyle name="Calculation 2 2 3" xfId="114"/>
    <cellStyle name="Calculation 2 2 3 10" xfId="14442"/>
    <cellStyle name="Calculation 2 2 3 10 2" xfId="51170"/>
    <cellStyle name="Calculation 2 2 3 10 3" xfId="51171"/>
    <cellStyle name="Calculation 2 2 3 11" xfId="51172"/>
    <cellStyle name="Calculation 2 2 3 12" xfId="51173"/>
    <cellStyle name="Calculation 2 2 3 13" xfId="51174"/>
    <cellStyle name="Calculation 2 2 3 14" xfId="51175"/>
    <cellStyle name="Calculation 2 2 3 15" xfId="60662"/>
    <cellStyle name="Calculation 2 2 3 16" xfId="60806"/>
    <cellStyle name="Calculation 2 2 3 2" xfId="246"/>
    <cellStyle name="Calculation 2 2 3 2 2" xfId="657"/>
    <cellStyle name="Calculation 2 2 3 2 2 2" xfId="1608"/>
    <cellStyle name="Calculation 2 2 3 2 2 2 2" xfId="799"/>
    <cellStyle name="Calculation 2 2 3 2 2 2 2 2" xfId="2511"/>
    <cellStyle name="Calculation 2 2 3 2 2 2 2 2 2" xfId="5931"/>
    <cellStyle name="Calculation 2 2 3 2 2 2 2 2 2 2" xfId="12771"/>
    <cellStyle name="Calculation 2 2 3 2 2 2 2 2 3" xfId="9351"/>
    <cellStyle name="Calculation 2 2 3 2 2 2 2 3" xfId="3651"/>
    <cellStyle name="Calculation 2 2 3 2 2 2 2 3 2" xfId="7071"/>
    <cellStyle name="Calculation 2 2 3 2 2 2 2 3 2 2" xfId="13911"/>
    <cellStyle name="Calculation 2 2 3 2 2 2 2 3 3" xfId="10491"/>
    <cellStyle name="Calculation 2 2 3 2 2 2 2 4" xfId="4791"/>
    <cellStyle name="Calculation 2 2 3 2 2 2 2 4 2" xfId="11631"/>
    <cellStyle name="Calculation 2 2 3 2 2 2 2 5" xfId="8211"/>
    <cellStyle name="Calculation 2 2 3 2 2 2 3" xfId="2442"/>
    <cellStyle name="Calculation 2 2 3 2 2 2 3 2" xfId="5862"/>
    <cellStyle name="Calculation 2 2 3 2 2 2 3 2 2" xfId="12702"/>
    <cellStyle name="Calculation 2 2 3 2 2 2 3 3" xfId="9282"/>
    <cellStyle name="Calculation 2 2 3 2 2 2 4" xfId="3582"/>
    <cellStyle name="Calculation 2 2 3 2 2 2 4 2" xfId="7002"/>
    <cellStyle name="Calculation 2 2 3 2 2 2 4 2 2" xfId="13842"/>
    <cellStyle name="Calculation 2 2 3 2 2 2 4 3" xfId="10422"/>
    <cellStyle name="Calculation 2 2 3 2 2 2 5" xfId="4722"/>
    <cellStyle name="Calculation 2 2 3 2 2 2 5 2" xfId="11562"/>
    <cellStyle name="Calculation 2 2 3 2 2 2 6" xfId="8142"/>
    <cellStyle name="Calculation 2 2 3 2 2 2 7" xfId="61808"/>
    <cellStyle name="Calculation 2 2 3 2 2 2 8" xfId="62287"/>
    <cellStyle name="Calculation 2 2 3 2 2 3" xfId="38501"/>
    <cellStyle name="Calculation 2 2 3 2 2 4" xfId="51176"/>
    <cellStyle name="Calculation 2 2 3 2 2 5" xfId="51177"/>
    <cellStyle name="Calculation 2 2 3 2 2 6" xfId="51178"/>
    <cellStyle name="Calculation 2 2 3 2 2 7" xfId="51179"/>
    <cellStyle name="Calculation 2 2 3 2 2 8" xfId="60664"/>
    <cellStyle name="Calculation 2 2 3 2 2 9" xfId="61234"/>
    <cellStyle name="Calculation 2 2 3 2 3" xfId="1253"/>
    <cellStyle name="Calculation 2 2 3 2 3 2" xfId="1771"/>
    <cellStyle name="Calculation 2 2 3 2 3 2 2" xfId="2911"/>
    <cellStyle name="Calculation 2 2 3 2 3 2 2 2" xfId="6331"/>
    <cellStyle name="Calculation 2 2 3 2 3 2 2 2 2" xfId="13171"/>
    <cellStyle name="Calculation 2 2 3 2 3 2 2 3" xfId="9751"/>
    <cellStyle name="Calculation 2 2 3 2 3 2 3" xfId="4051"/>
    <cellStyle name="Calculation 2 2 3 2 3 2 3 2" xfId="7471"/>
    <cellStyle name="Calculation 2 2 3 2 3 2 3 2 2" xfId="14311"/>
    <cellStyle name="Calculation 2 2 3 2 3 2 3 3" xfId="10891"/>
    <cellStyle name="Calculation 2 2 3 2 3 2 4" xfId="5191"/>
    <cellStyle name="Calculation 2 2 3 2 3 2 4 2" xfId="12031"/>
    <cellStyle name="Calculation 2 2 3 2 3 2 5" xfId="8611"/>
    <cellStyle name="Calculation 2 2 3 2 3 3" xfId="2073"/>
    <cellStyle name="Calculation 2 2 3 2 3 3 2" xfId="5493"/>
    <cellStyle name="Calculation 2 2 3 2 3 3 2 2" xfId="12333"/>
    <cellStyle name="Calculation 2 2 3 2 3 3 3" xfId="8913"/>
    <cellStyle name="Calculation 2 2 3 2 3 4" xfId="3213"/>
    <cellStyle name="Calculation 2 2 3 2 3 4 2" xfId="6633"/>
    <cellStyle name="Calculation 2 2 3 2 3 4 2 2" xfId="13473"/>
    <cellStyle name="Calculation 2 2 3 2 3 4 3" xfId="10053"/>
    <cellStyle name="Calculation 2 2 3 2 3 5" xfId="4353"/>
    <cellStyle name="Calculation 2 2 3 2 3 5 2" xfId="11193"/>
    <cellStyle name="Calculation 2 2 3 2 3 6" xfId="7773"/>
    <cellStyle name="Calculation 2 2 3 2 3 7" xfId="61809"/>
    <cellStyle name="Calculation 2 2 3 2 3 8" xfId="62288"/>
    <cellStyle name="Calculation 2 2 3 2 4" xfId="15589"/>
    <cellStyle name="Calculation 2 2 3 2 5" xfId="23901"/>
    <cellStyle name="Calculation 2 2 3 2 6" xfId="38267"/>
    <cellStyle name="Calculation 2 2 3 2 7" xfId="51180"/>
    <cellStyle name="Calculation 2 2 3 2 8" xfId="60663"/>
    <cellStyle name="Calculation 2 2 3 2 9" xfId="60929"/>
    <cellStyle name="Calculation 2 2 3 3" xfId="569"/>
    <cellStyle name="Calculation 2 2 3 3 10" xfId="61235"/>
    <cellStyle name="Calculation 2 2 3 3 2" xfId="1556"/>
    <cellStyle name="Calculation 2 2 3 3 2 2" xfId="833"/>
    <cellStyle name="Calculation 2 2 3 3 2 2 2" xfId="2592"/>
    <cellStyle name="Calculation 2 2 3 3 2 2 2 2" xfId="6012"/>
    <cellStyle name="Calculation 2 2 3 3 2 2 2 2 2" xfId="12852"/>
    <cellStyle name="Calculation 2 2 3 3 2 2 2 3" xfId="9432"/>
    <cellStyle name="Calculation 2 2 3 3 2 2 3" xfId="3732"/>
    <cellStyle name="Calculation 2 2 3 3 2 2 3 2" xfId="7152"/>
    <cellStyle name="Calculation 2 2 3 3 2 2 3 2 2" xfId="13992"/>
    <cellStyle name="Calculation 2 2 3 3 2 2 3 3" xfId="10572"/>
    <cellStyle name="Calculation 2 2 3 3 2 2 4" xfId="4872"/>
    <cellStyle name="Calculation 2 2 3 3 2 2 4 2" xfId="11712"/>
    <cellStyle name="Calculation 2 2 3 3 2 2 5" xfId="8292"/>
    <cellStyle name="Calculation 2 2 3 3 2 3" xfId="2381"/>
    <cellStyle name="Calculation 2 2 3 3 2 3 2" xfId="5801"/>
    <cellStyle name="Calculation 2 2 3 3 2 3 2 2" xfId="12641"/>
    <cellStyle name="Calculation 2 2 3 3 2 3 3" xfId="9221"/>
    <cellStyle name="Calculation 2 2 3 3 2 4" xfId="3521"/>
    <cellStyle name="Calculation 2 2 3 3 2 4 2" xfId="6941"/>
    <cellStyle name="Calculation 2 2 3 3 2 4 2 2" xfId="13781"/>
    <cellStyle name="Calculation 2 2 3 3 2 4 3" xfId="10361"/>
    <cellStyle name="Calculation 2 2 3 3 2 5" xfId="4661"/>
    <cellStyle name="Calculation 2 2 3 3 2 5 2" xfId="11501"/>
    <cellStyle name="Calculation 2 2 3 3 2 6" xfId="8081"/>
    <cellStyle name="Calculation 2 2 3 3 2 7" xfId="61807"/>
    <cellStyle name="Calculation 2 2 3 3 2 8" xfId="62286"/>
    <cellStyle name="Calculation 2 2 3 3 3" xfId="16559"/>
    <cellStyle name="Calculation 2 2 3 3 4" xfId="24872"/>
    <cellStyle name="Calculation 2 2 3 3 5" xfId="32132"/>
    <cellStyle name="Calculation 2 2 3 3 6" xfId="51181"/>
    <cellStyle name="Calculation 2 2 3 3 7" xfId="51182"/>
    <cellStyle name="Calculation 2 2 3 3 8" xfId="51183"/>
    <cellStyle name="Calculation 2 2 3 3 9" xfId="60665"/>
    <cellStyle name="Calculation 2 2 3 4" xfId="1130"/>
    <cellStyle name="Calculation 2 2 3 4 10" xfId="61810"/>
    <cellStyle name="Calculation 2 2 3 4 11" xfId="62289"/>
    <cellStyle name="Calculation 2 2 3 4 2" xfId="1062"/>
    <cellStyle name="Calculation 2 2 3 4 2 2" xfId="2714"/>
    <cellStyle name="Calculation 2 2 3 4 2 2 2" xfId="6134"/>
    <cellStyle name="Calculation 2 2 3 4 2 2 2 2" xfId="12974"/>
    <cellStyle name="Calculation 2 2 3 4 2 2 3" xfId="9554"/>
    <cellStyle name="Calculation 2 2 3 4 2 3" xfId="3854"/>
    <cellStyle name="Calculation 2 2 3 4 2 3 2" xfId="7274"/>
    <cellStyle name="Calculation 2 2 3 4 2 3 2 2" xfId="14114"/>
    <cellStyle name="Calculation 2 2 3 4 2 3 3" xfId="10694"/>
    <cellStyle name="Calculation 2 2 3 4 2 4" xfId="4994"/>
    <cellStyle name="Calculation 2 2 3 4 2 4 2" xfId="11834"/>
    <cellStyle name="Calculation 2 2 3 4 2 5" xfId="8414"/>
    <cellStyle name="Calculation 2 2 3 4 3" xfId="1944"/>
    <cellStyle name="Calculation 2 2 3 4 3 2" xfId="5364"/>
    <cellStyle name="Calculation 2 2 3 4 3 2 2" xfId="12204"/>
    <cellStyle name="Calculation 2 2 3 4 3 3" xfId="8784"/>
    <cellStyle name="Calculation 2 2 3 4 4" xfId="3084"/>
    <cellStyle name="Calculation 2 2 3 4 4 2" xfId="6504"/>
    <cellStyle name="Calculation 2 2 3 4 4 2 2" xfId="13344"/>
    <cellStyle name="Calculation 2 2 3 4 4 3" xfId="9924"/>
    <cellStyle name="Calculation 2 2 3 4 5" xfId="4224"/>
    <cellStyle name="Calculation 2 2 3 4 5 2" xfId="11064"/>
    <cellStyle name="Calculation 2 2 3 4 6" xfId="7644"/>
    <cellStyle name="Calculation 2 2 3 4 7" xfId="17577"/>
    <cellStyle name="Calculation 2 2 3 4 8" xfId="25896"/>
    <cellStyle name="Calculation 2 2 3 4 9" xfId="33109"/>
    <cellStyle name="Calculation 2 2 3 5" xfId="16554"/>
    <cellStyle name="Calculation 2 2 3 5 2" xfId="24867"/>
    <cellStyle name="Calculation 2 2 3 5 2 2" xfId="51184"/>
    <cellStyle name="Calculation 2 2 3 5 2 3" xfId="51185"/>
    <cellStyle name="Calculation 2 2 3 5 3" xfId="32127"/>
    <cellStyle name="Calculation 2 2 3 5 4" xfId="51186"/>
    <cellStyle name="Calculation 2 2 3 6" xfId="15567"/>
    <cellStyle name="Calculation 2 2 3 6 2" xfId="23892"/>
    <cellStyle name="Calculation 2 2 3 6 2 2" xfId="51187"/>
    <cellStyle name="Calculation 2 2 3 6 2 3" xfId="51188"/>
    <cellStyle name="Calculation 2 2 3 6 3" xfId="31236"/>
    <cellStyle name="Calculation 2 2 3 6 4" xfId="51189"/>
    <cellStyle name="Calculation 2 2 3 7" xfId="17557"/>
    <cellStyle name="Calculation 2 2 3 7 2" xfId="25876"/>
    <cellStyle name="Calculation 2 2 3 7 2 2" xfId="51190"/>
    <cellStyle name="Calculation 2 2 3 7 2 3" xfId="51191"/>
    <cellStyle name="Calculation 2 2 3 7 3" xfId="33091"/>
    <cellStyle name="Calculation 2 2 3 7 4" xfId="51192"/>
    <cellStyle name="Calculation 2 2 3 8" xfId="21175"/>
    <cellStyle name="Calculation 2 2 3 8 2" xfId="29487"/>
    <cellStyle name="Calculation 2 2 3 8 2 2" xfId="51193"/>
    <cellStyle name="Calculation 2 2 3 8 2 3" xfId="51194"/>
    <cellStyle name="Calculation 2 2 3 8 3" xfId="36558"/>
    <cellStyle name="Calculation 2 2 3 8 4" xfId="51195"/>
    <cellStyle name="Calculation 2 2 3 9" xfId="21951"/>
    <cellStyle name="Calculation 2 2 3 9 2" xfId="30252"/>
    <cellStyle name="Calculation 2 2 3 9 2 2" xfId="51196"/>
    <cellStyle name="Calculation 2 2 3 9 2 3" xfId="51197"/>
    <cellStyle name="Calculation 2 2 3 9 3" xfId="37293"/>
    <cellStyle name="Calculation 2 2 3 9 4" xfId="51198"/>
    <cellStyle name="Calculation 2 2 30" xfId="15228"/>
    <cellStyle name="Calculation 2 2 30 10" xfId="51199"/>
    <cellStyle name="Calculation 2 2 30 2" xfId="16308"/>
    <cellStyle name="Calculation 2 2 30 2 2" xfId="24621"/>
    <cellStyle name="Calculation 2 2 30 2 2 2" xfId="51200"/>
    <cellStyle name="Calculation 2 2 30 2 2 3" xfId="51201"/>
    <cellStyle name="Calculation 2 2 30 2 3" xfId="31888"/>
    <cellStyle name="Calculation 2 2 30 2 4" xfId="51202"/>
    <cellStyle name="Calculation 2 2 30 3" xfId="17274"/>
    <cellStyle name="Calculation 2 2 30 3 2" xfId="25595"/>
    <cellStyle name="Calculation 2 2 30 3 2 2" xfId="51203"/>
    <cellStyle name="Calculation 2 2 30 3 2 3" xfId="51204"/>
    <cellStyle name="Calculation 2 2 30 3 3" xfId="32821"/>
    <cellStyle name="Calculation 2 2 30 3 4" xfId="51205"/>
    <cellStyle name="Calculation 2 2 30 4" xfId="18302"/>
    <cellStyle name="Calculation 2 2 30 4 2" xfId="26622"/>
    <cellStyle name="Calculation 2 2 30 4 2 2" xfId="51206"/>
    <cellStyle name="Calculation 2 2 30 4 2 3" xfId="51207"/>
    <cellStyle name="Calculation 2 2 30 4 3" xfId="33799"/>
    <cellStyle name="Calculation 2 2 30 4 4" xfId="51208"/>
    <cellStyle name="Calculation 2 2 30 5" xfId="19286"/>
    <cellStyle name="Calculation 2 2 30 5 2" xfId="27606"/>
    <cellStyle name="Calculation 2 2 30 5 2 2" xfId="51209"/>
    <cellStyle name="Calculation 2 2 30 5 2 3" xfId="51210"/>
    <cellStyle name="Calculation 2 2 30 5 3" xfId="34754"/>
    <cellStyle name="Calculation 2 2 30 5 4" xfId="51211"/>
    <cellStyle name="Calculation 2 2 30 6" xfId="20254"/>
    <cellStyle name="Calculation 2 2 30 6 2" xfId="28576"/>
    <cellStyle name="Calculation 2 2 30 6 2 2" xfId="51212"/>
    <cellStyle name="Calculation 2 2 30 6 2 3" xfId="51213"/>
    <cellStyle name="Calculation 2 2 30 6 3" xfId="35691"/>
    <cellStyle name="Calculation 2 2 30 6 4" xfId="51214"/>
    <cellStyle name="Calculation 2 2 30 7" xfId="21715"/>
    <cellStyle name="Calculation 2 2 30 7 2" xfId="30016"/>
    <cellStyle name="Calculation 2 2 30 7 2 2" xfId="51215"/>
    <cellStyle name="Calculation 2 2 30 7 2 3" xfId="51216"/>
    <cellStyle name="Calculation 2 2 30 7 3" xfId="37065"/>
    <cellStyle name="Calculation 2 2 30 7 4" xfId="51217"/>
    <cellStyle name="Calculation 2 2 30 8" xfId="22643"/>
    <cellStyle name="Calculation 2 2 30 8 2" xfId="30939"/>
    <cellStyle name="Calculation 2 2 30 8 2 2" xfId="51218"/>
    <cellStyle name="Calculation 2 2 30 8 2 3" xfId="51219"/>
    <cellStyle name="Calculation 2 2 30 8 3" xfId="37948"/>
    <cellStyle name="Calculation 2 2 30 8 4" xfId="51220"/>
    <cellStyle name="Calculation 2 2 30 9" xfId="23585"/>
    <cellStyle name="Calculation 2 2 31" xfId="15294"/>
    <cellStyle name="Calculation 2 2 31 10" xfId="51221"/>
    <cellStyle name="Calculation 2 2 31 2" xfId="16374"/>
    <cellStyle name="Calculation 2 2 31 2 2" xfId="24687"/>
    <cellStyle name="Calculation 2 2 31 2 2 2" xfId="51222"/>
    <cellStyle name="Calculation 2 2 31 2 2 3" xfId="51223"/>
    <cellStyle name="Calculation 2 2 31 2 3" xfId="31953"/>
    <cellStyle name="Calculation 2 2 31 2 4" xfId="51224"/>
    <cellStyle name="Calculation 2 2 31 3" xfId="17340"/>
    <cellStyle name="Calculation 2 2 31 3 2" xfId="25661"/>
    <cellStyle name="Calculation 2 2 31 3 2 2" xfId="51225"/>
    <cellStyle name="Calculation 2 2 31 3 2 3" xfId="51226"/>
    <cellStyle name="Calculation 2 2 31 3 3" xfId="32886"/>
    <cellStyle name="Calculation 2 2 31 3 4" xfId="51227"/>
    <cellStyle name="Calculation 2 2 31 4" xfId="18368"/>
    <cellStyle name="Calculation 2 2 31 4 2" xfId="26688"/>
    <cellStyle name="Calculation 2 2 31 4 2 2" xfId="51228"/>
    <cellStyle name="Calculation 2 2 31 4 2 3" xfId="51229"/>
    <cellStyle name="Calculation 2 2 31 4 3" xfId="33864"/>
    <cellStyle name="Calculation 2 2 31 4 4" xfId="51230"/>
    <cellStyle name="Calculation 2 2 31 5" xfId="19351"/>
    <cellStyle name="Calculation 2 2 31 5 2" xfId="27672"/>
    <cellStyle name="Calculation 2 2 31 5 2 2" xfId="51231"/>
    <cellStyle name="Calculation 2 2 31 5 2 3" xfId="51232"/>
    <cellStyle name="Calculation 2 2 31 5 3" xfId="34820"/>
    <cellStyle name="Calculation 2 2 31 5 4" xfId="51233"/>
    <cellStyle name="Calculation 2 2 31 6" xfId="20320"/>
    <cellStyle name="Calculation 2 2 31 6 2" xfId="28642"/>
    <cellStyle name="Calculation 2 2 31 6 2 2" xfId="51234"/>
    <cellStyle name="Calculation 2 2 31 6 2 3" xfId="51235"/>
    <cellStyle name="Calculation 2 2 31 6 3" xfId="35756"/>
    <cellStyle name="Calculation 2 2 31 6 4" xfId="51236"/>
    <cellStyle name="Calculation 2 2 31 7" xfId="21781"/>
    <cellStyle name="Calculation 2 2 31 7 2" xfId="30082"/>
    <cellStyle name="Calculation 2 2 31 7 2 2" xfId="51237"/>
    <cellStyle name="Calculation 2 2 31 7 2 3" xfId="51238"/>
    <cellStyle name="Calculation 2 2 31 7 3" xfId="37130"/>
    <cellStyle name="Calculation 2 2 31 7 4" xfId="51239"/>
    <cellStyle name="Calculation 2 2 31 8" xfId="22709"/>
    <cellStyle name="Calculation 2 2 31 8 2" xfId="31005"/>
    <cellStyle name="Calculation 2 2 31 8 2 2" xfId="51240"/>
    <cellStyle name="Calculation 2 2 31 8 2 3" xfId="51241"/>
    <cellStyle name="Calculation 2 2 31 8 3" xfId="38013"/>
    <cellStyle name="Calculation 2 2 31 8 4" xfId="51242"/>
    <cellStyle name="Calculation 2 2 31 9" xfId="23651"/>
    <cellStyle name="Calculation 2 2 32" xfId="15277"/>
    <cellStyle name="Calculation 2 2 32 10" xfId="51243"/>
    <cellStyle name="Calculation 2 2 32 11" xfId="51244"/>
    <cellStyle name="Calculation 2 2 32 2" xfId="16357"/>
    <cellStyle name="Calculation 2 2 32 2 2" xfId="24670"/>
    <cellStyle name="Calculation 2 2 32 2 2 2" xfId="51245"/>
    <cellStyle name="Calculation 2 2 32 2 2 3" xfId="51246"/>
    <cellStyle name="Calculation 2 2 32 2 3" xfId="31937"/>
    <cellStyle name="Calculation 2 2 32 2 4" xfId="51247"/>
    <cellStyle name="Calculation 2 2 32 3" xfId="17323"/>
    <cellStyle name="Calculation 2 2 32 3 2" xfId="25644"/>
    <cellStyle name="Calculation 2 2 32 3 2 2" xfId="51248"/>
    <cellStyle name="Calculation 2 2 32 3 2 3" xfId="51249"/>
    <cellStyle name="Calculation 2 2 32 3 3" xfId="32870"/>
    <cellStyle name="Calculation 2 2 32 3 4" xfId="51250"/>
    <cellStyle name="Calculation 2 2 32 4" xfId="18351"/>
    <cellStyle name="Calculation 2 2 32 4 2" xfId="26671"/>
    <cellStyle name="Calculation 2 2 32 4 2 2" xfId="51251"/>
    <cellStyle name="Calculation 2 2 32 4 2 3" xfId="51252"/>
    <cellStyle name="Calculation 2 2 32 4 3" xfId="33848"/>
    <cellStyle name="Calculation 2 2 32 4 4" xfId="51253"/>
    <cellStyle name="Calculation 2 2 32 5" xfId="19335"/>
    <cellStyle name="Calculation 2 2 32 5 2" xfId="27655"/>
    <cellStyle name="Calculation 2 2 32 5 2 2" xfId="51254"/>
    <cellStyle name="Calculation 2 2 32 5 2 3" xfId="51255"/>
    <cellStyle name="Calculation 2 2 32 5 3" xfId="34803"/>
    <cellStyle name="Calculation 2 2 32 5 4" xfId="51256"/>
    <cellStyle name="Calculation 2 2 32 6" xfId="20303"/>
    <cellStyle name="Calculation 2 2 32 6 2" xfId="28625"/>
    <cellStyle name="Calculation 2 2 32 6 2 2" xfId="51257"/>
    <cellStyle name="Calculation 2 2 32 6 2 3" xfId="51258"/>
    <cellStyle name="Calculation 2 2 32 6 3" xfId="35740"/>
    <cellStyle name="Calculation 2 2 32 6 4" xfId="51259"/>
    <cellStyle name="Calculation 2 2 32 7" xfId="21764"/>
    <cellStyle name="Calculation 2 2 32 7 2" xfId="30065"/>
    <cellStyle name="Calculation 2 2 32 7 2 2" xfId="51260"/>
    <cellStyle name="Calculation 2 2 32 7 2 3" xfId="51261"/>
    <cellStyle name="Calculation 2 2 32 7 3" xfId="37114"/>
    <cellStyle name="Calculation 2 2 32 7 4" xfId="51262"/>
    <cellStyle name="Calculation 2 2 32 8" xfId="22692"/>
    <cellStyle name="Calculation 2 2 32 8 2" xfId="30988"/>
    <cellStyle name="Calculation 2 2 32 8 2 2" xfId="51263"/>
    <cellStyle name="Calculation 2 2 32 8 2 3" xfId="51264"/>
    <cellStyle name="Calculation 2 2 32 8 3" xfId="37997"/>
    <cellStyle name="Calculation 2 2 32 8 4" xfId="51265"/>
    <cellStyle name="Calculation 2 2 32 9" xfId="23634"/>
    <cellStyle name="Calculation 2 2 32 9 2" xfId="51266"/>
    <cellStyle name="Calculation 2 2 32 9 3" xfId="51267"/>
    <cellStyle name="Calculation 2 2 33" xfId="15309"/>
    <cellStyle name="Calculation 2 2 33 10" xfId="51268"/>
    <cellStyle name="Calculation 2 2 33 2" xfId="16389"/>
    <cellStyle name="Calculation 2 2 33 2 2" xfId="24702"/>
    <cellStyle name="Calculation 2 2 33 2 2 2" xfId="51269"/>
    <cellStyle name="Calculation 2 2 33 2 2 3" xfId="51270"/>
    <cellStyle name="Calculation 2 2 33 2 3" xfId="31967"/>
    <cellStyle name="Calculation 2 2 33 2 4" xfId="51271"/>
    <cellStyle name="Calculation 2 2 33 3" xfId="17355"/>
    <cellStyle name="Calculation 2 2 33 3 2" xfId="25676"/>
    <cellStyle name="Calculation 2 2 33 3 2 2" xfId="51272"/>
    <cellStyle name="Calculation 2 2 33 3 2 3" xfId="51273"/>
    <cellStyle name="Calculation 2 2 33 3 3" xfId="32900"/>
    <cellStyle name="Calculation 2 2 33 3 4" xfId="51274"/>
    <cellStyle name="Calculation 2 2 33 4" xfId="18383"/>
    <cellStyle name="Calculation 2 2 33 4 2" xfId="26703"/>
    <cellStyle name="Calculation 2 2 33 4 2 2" xfId="51275"/>
    <cellStyle name="Calculation 2 2 33 4 2 3" xfId="51276"/>
    <cellStyle name="Calculation 2 2 33 4 3" xfId="33878"/>
    <cellStyle name="Calculation 2 2 33 4 4" xfId="51277"/>
    <cellStyle name="Calculation 2 2 33 5" xfId="19366"/>
    <cellStyle name="Calculation 2 2 33 5 2" xfId="27687"/>
    <cellStyle name="Calculation 2 2 33 5 2 2" xfId="51278"/>
    <cellStyle name="Calculation 2 2 33 5 2 3" xfId="51279"/>
    <cellStyle name="Calculation 2 2 33 5 3" xfId="34835"/>
    <cellStyle name="Calculation 2 2 33 5 4" xfId="51280"/>
    <cellStyle name="Calculation 2 2 33 6" xfId="20335"/>
    <cellStyle name="Calculation 2 2 33 6 2" xfId="28657"/>
    <cellStyle name="Calculation 2 2 33 6 2 2" xfId="51281"/>
    <cellStyle name="Calculation 2 2 33 6 2 3" xfId="51282"/>
    <cellStyle name="Calculation 2 2 33 6 3" xfId="35770"/>
    <cellStyle name="Calculation 2 2 33 6 4" xfId="51283"/>
    <cellStyle name="Calculation 2 2 33 7" xfId="21796"/>
    <cellStyle name="Calculation 2 2 33 7 2" xfId="30097"/>
    <cellStyle name="Calculation 2 2 33 7 2 2" xfId="51284"/>
    <cellStyle name="Calculation 2 2 33 7 2 3" xfId="51285"/>
    <cellStyle name="Calculation 2 2 33 7 3" xfId="37144"/>
    <cellStyle name="Calculation 2 2 33 7 4" xfId="51286"/>
    <cellStyle name="Calculation 2 2 33 8" xfId="22724"/>
    <cellStyle name="Calculation 2 2 33 8 2" xfId="31020"/>
    <cellStyle name="Calculation 2 2 33 8 2 2" xfId="51287"/>
    <cellStyle name="Calculation 2 2 33 8 2 3" xfId="51288"/>
    <cellStyle name="Calculation 2 2 33 8 3" xfId="38027"/>
    <cellStyle name="Calculation 2 2 33 8 4" xfId="51289"/>
    <cellStyle name="Calculation 2 2 33 9" xfId="23666"/>
    <cellStyle name="Calculation 2 2 34" xfId="15369"/>
    <cellStyle name="Calculation 2 2 34 10" xfId="51290"/>
    <cellStyle name="Calculation 2 2 34 11" xfId="51291"/>
    <cellStyle name="Calculation 2 2 34 2" xfId="16449"/>
    <cellStyle name="Calculation 2 2 34 2 2" xfId="24762"/>
    <cellStyle name="Calculation 2 2 34 2 2 2" xfId="51292"/>
    <cellStyle name="Calculation 2 2 34 2 2 3" xfId="51293"/>
    <cellStyle name="Calculation 2 2 34 2 3" xfId="32026"/>
    <cellStyle name="Calculation 2 2 34 2 4" xfId="51294"/>
    <cellStyle name="Calculation 2 2 34 3" xfId="17415"/>
    <cellStyle name="Calculation 2 2 34 3 2" xfId="25736"/>
    <cellStyle name="Calculation 2 2 34 3 2 2" xfId="51295"/>
    <cellStyle name="Calculation 2 2 34 3 2 3" xfId="51296"/>
    <cellStyle name="Calculation 2 2 34 3 3" xfId="32959"/>
    <cellStyle name="Calculation 2 2 34 3 4" xfId="51297"/>
    <cellStyle name="Calculation 2 2 34 4" xfId="18443"/>
    <cellStyle name="Calculation 2 2 34 4 2" xfId="26763"/>
    <cellStyle name="Calculation 2 2 34 4 2 2" xfId="51298"/>
    <cellStyle name="Calculation 2 2 34 4 2 3" xfId="51299"/>
    <cellStyle name="Calculation 2 2 34 4 3" xfId="33937"/>
    <cellStyle name="Calculation 2 2 34 4 4" xfId="51300"/>
    <cellStyle name="Calculation 2 2 34 5" xfId="19426"/>
    <cellStyle name="Calculation 2 2 34 5 2" xfId="27747"/>
    <cellStyle name="Calculation 2 2 34 5 2 2" xfId="51301"/>
    <cellStyle name="Calculation 2 2 34 5 2 3" xfId="51302"/>
    <cellStyle name="Calculation 2 2 34 5 3" xfId="34895"/>
    <cellStyle name="Calculation 2 2 34 5 4" xfId="51303"/>
    <cellStyle name="Calculation 2 2 34 6" xfId="20395"/>
    <cellStyle name="Calculation 2 2 34 6 2" xfId="28717"/>
    <cellStyle name="Calculation 2 2 34 6 2 2" xfId="51304"/>
    <cellStyle name="Calculation 2 2 34 6 2 3" xfId="51305"/>
    <cellStyle name="Calculation 2 2 34 6 3" xfId="35829"/>
    <cellStyle name="Calculation 2 2 34 6 4" xfId="51306"/>
    <cellStyle name="Calculation 2 2 34 7" xfId="21856"/>
    <cellStyle name="Calculation 2 2 34 7 2" xfId="30157"/>
    <cellStyle name="Calculation 2 2 34 7 2 2" xfId="51307"/>
    <cellStyle name="Calculation 2 2 34 7 2 3" xfId="51308"/>
    <cellStyle name="Calculation 2 2 34 7 3" xfId="37202"/>
    <cellStyle name="Calculation 2 2 34 7 4" xfId="51309"/>
    <cellStyle name="Calculation 2 2 34 8" xfId="22784"/>
    <cellStyle name="Calculation 2 2 34 8 2" xfId="31080"/>
    <cellStyle name="Calculation 2 2 34 8 2 2" xfId="51310"/>
    <cellStyle name="Calculation 2 2 34 8 2 3" xfId="51311"/>
    <cellStyle name="Calculation 2 2 34 8 3" xfId="38086"/>
    <cellStyle name="Calculation 2 2 34 8 4" xfId="51312"/>
    <cellStyle name="Calculation 2 2 34 9" xfId="23726"/>
    <cellStyle name="Calculation 2 2 34 9 2" xfId="51313"/>
    <cellStyle name="Calculation 2 2 34 9 3" xfId="51314"/>
    <cellStyle name="Calculation 2 2 35" xfId="15336"/>
    <cellStyle name="Calculation 2 2 35 10" xfId="51315"/>
    <cellStyle name="Calculation 2 2 35 11" xfId="51316"/>
    <cellStyle name="Calculation 2 2 35 2" xfId="16416"/>
    <cellStyle name="Calculation 2 2 35 2 2" xfId="24729"/>
    <cellStyle name="Calculation 2 2 35 2 2 2" xfId="51317"/>
    <cellStyle name="Calculation 2 2 35 2 2 3" xfId="51318"/>
    <cellStyle name="Calculation 2 2 35 2 3" xfId="31994"/>
    <cellStyle name="Calculation 2 2 35 2 4" xfId="51319"/>
    <cellStyle name="Calculation 2 2 35 3" xfId="17382"/>
    <cellStyle name="Calculation 2 2 35 3 2" xfId="25703"/>
    <cellStyle name="Calculation 2 2 35 3 2 2" xfId="51320"/>
    <cellStyle name="Calculation 2 2 35 3 2 3" xfId="51321"/>
    <cellStyle name="Calculation 2 2 35 3 3" xfId="32927"/>
    <cellStyle name="Calculation 2 2 35 3 4" xfId="51322"/>
    <cellStyle name="Calculation 2 2 35 4" xfId="18410"/>
    <cellStyle name="Calculation 2 2 35 4 2" xfId="26730"/>
    <cellStyle name="Calculation 2 2 35 4 2 2" xfId="51323"/>
    <cellStyle name="Calculation 2 2 35 4 2 3" xfId="51324"/>
    <cellStyle name="Calculation 2 2 35 4 3" xfId="33905"/>
    <cellStyle name="Calculation 2 2 35 4 4" xfId="51325"/>
    <cellStyle name="Calculation 2 2 35 5" xfId="19393"/>
    <cellStyle name="Calculation 2 2 35 5 2" xfId="27714"/>
    <cellStyle name="Calculation 2 2 35 5 2 2" xfId="51326"/>
    <cellStyle name="Calculation 2 2 35 5 2 3" xfId="51327"/>
    <cellStyle name="Calculation 2 2 35 5 3" xfId="34862"/>
    <cellStyle name="Calculation 2 2 35 5 4" xfId="51328"/>
    <cellStyle name="Calculation 2 2 35 6" xfId="20362"/>
    <cellStyle name="Calculation 2 2 35 6 2" xfId="28684"/>
    <cellStyle name="Calculation 2 2 35 6 2 2" xfId="51329"/>
    <cellStyle name="Calculation 2 2 35 6 2 3" xfId="51330"/>
    <cellStyle name="Calculation 2 2 35 6 3" xfId="35797"/>
    <cellStyle name="Calculation 2 2 35 6 4" xfId="51331"/>
    <cellStyle name="Calculation 2 2 35 7" xfId="21823"/>
    <cellStyle name="Calculation 2 2 35 7 2" xfId="30124"/>
    <cellStyle name="Calculation 2 2 35 7 2 2" xfId="51332"/>
    <cellStyle name="Calculation 2 2 35 7 2 3" xfId="51333"/>
    <cellStyle name="Calculation 2 2 35 7 3" xfId="37171"/>
    <cellStyle name="Calculation 2 2 35 7 4" xfId="51334"/>
    <cellStyle name="Calculation 2 2 35 8" xfId="22751"/>
    <cellStyle name="Calculation 2 2 35 8 2" xfId="31047"/>
    <cellStyle name="Calculation 2 2 35 8 2 2" xfId="51335"/>
    <cellStyle name="Calculation 2 2 35 8 2 3" xfId="51336"/>
    <cellStyle name="Calculation 2 2 35 8 3" xfId="38054"/>
    <cellStyle name="Calculation 2 2 35 8 4" xfId="51337"/>
    <cellStyle name="Calculation 2 2 35 9" xfId="23693"/>
    <cellStyle name="Calculation 2 2 35 9 2" xfId="51338"/>
    <cellStyle name="Calculation 2 2 35 9 3" xfId="51339"/>
    <cellStyle name="Calculation 2 2 36" xfId="15382"/>
    <cellStyle name="Calculation 2 2 36 10" xfId="51340"/>
    <cellStyle name="Calculation 2 2 36 11" xfId="51341"/>
    <cellStyle name="Calculation 2 2 36 2" xfId="16462"/>
    <cellStyle name="Calculation 2 2 36 2 2" xfId="24775"/>
    <cellStyle name="Calculation 2 2 36 2 2 2" xfId="51342"/>
    <cellStyle name="Calculation 2 2 36 2 2 3" xfId="51343"/>
    <cellStyle name="Calculation 2 2 36 2 3" xfId="32039"/>
    <cellStyle name="Calculation 2 2 36 2 4" xfId="51344"/>
    <cellStyle name="Calculation 2 2 36 3" xfId="17428"/>
    <cellStyle name="Calculation 2 2 36 3 2" xfId="25749"/>
    <cellStyle name="Calculation 2 2 36 3 2 2" xfId="51345"/>
    <cellStyle name="Calculation 2 2 36 3 2 3" xfId="51346"/>
    <cellStyle name="Calculation 2 2 36 3 3" xfId="32972"/>
    <cellStyle name="Calculation 2 2 36 3 4" xfId="51347"/>
    <cellStyle name="Calculation 2 2 36 4" xfId="18456"/>
    <cellStyle name="Calculation 2 2 36 4 2" xfId="26776"/>
    <cellStyle name="Calculation 2 2 36 4 2 2" xfId="51348"/>
    <cellStyle name="Calculation 2 2 36 4 2 3" xfId="51349"/>
    <cellStyle name="Calculation 2 2 36 4 3" xfId="33950"/>
    <cellStyle name="Calculation 2 2 36 4 4" xfId="51350"/>
    <cellStyle name="Calculation 2 2 36 5" xfId="19439"/>
    <cellStyle name="Calculation 2 2 36 5 2" xfId="27760"/>
    <cellStyle name="Calculation 2 2 36 5 2 2" xfId="51351"/>
    <cellStyle name="Calculation 2 2 36 5 2 3" xfId="51352"/>
    <cellStyle name="Calculation 2 2 36 5 3" xfId="34908"/>
    <cellStyle name="Calculation 2 2 36 5 4" xfId="51353"/>
    <cellStyle name="Calculation 2 2 36 6" xfId="20408"/>
    <cellStyle name="Calculation 2 2 36 6 2" xfId="28730"/>
    <cellStyle name="Calculation 2 2 36 6 2 2" xfId="51354"/>
    <cellStyle name="Calculation 2 2 36 6 2 3" xfId="51355"/>
    <cellStyle name="Calculation 2 2 36 6 3" xfId="35842"/>
    <cellStyle name="Calculation 2 2 36 6 4" xfId="51356"/>
    <cellStyle name="Calculation 2 2 36 7" xfId="21869"/>
    <cellStyle name="Calculation 2 2 36 7 2" xfId="30170"/>
    <cellStyle name="Calculation 2 2 36 7 2 2" xfId="51357"/>
    <cellStyle name="Calculation 2 2 36 7 2 3" xfId="51358"/>
    <cellStyle name="Calculation 2 2 36 7 3" xfId="37215"/>
    <cellStyle name="Calculation 2 2 36 7 4" xfId="51359"/>
    <cellStyle name="Calculation 2 2 36 8" xfId="22797"/>
    <cellStyle name="Calculation 2 2 36 8 2" xfId="31093"/>
    <cellStyle name="Calculation 2 2 36 8 2 2" xfId="51360"/>
    <cellStyle name="Calculation 2 2 36 8 2 3" xfId="51361"/>
    <cellStyle name="Calculation 2 2 36 8 3" xfId="38099"/>
    <cellStyle name="Calculation 2 2 36 8 4" xfId="51362"/>
    <cellStyle name="Calculation 2 2 36 9" xfId="23739"/>
    <cellStyle name="Calculation 2 2 36 9 2" xfId="51363"/>
    <cellStyle name="Calculation 2 2 36 9 3" xfId="51364"/>
    <cellStyle name="Calculation 2 2 37" xfId="15398"/>
    <cellStyle name="Calculation 2 2 37 10" xfId="51365"/>
    <cellStyle name="Calculation 2 2 37 11" xfId="51366"/>
    <cellStyle name="Calculation 2 2 37 2" xfId="16478"/>
    <cellStyle name="Calculation 2 2 37 2 2" xfId="24791"/>
    <cellStyle name="Calculation 2 2 37 2 2 2" xfId="51367"/>
    <cellStyle name="Calculation 2 2 37 2 2 3" xfId="51368"/>
    <cellStyle name="Calculation 2 2 37 2 3" xfId="32053"/>
    <cellStyle name="Calculation 2 2 37 2 4" xfId="51369"/>
    <cellStyle name="Calculation 2 2 37 3" xfId="17444"/>
    <cellStyle name="Calculation 2 2 37 3 2" xfId="25765"/>
    <cellStyle name="Calculation 2 2 37 3 2 2" xfId="51370"/>
    <cellStyle name="Calculation 2 2 37 3 2 3" xfId="51371"/>
    <cellStyle name="Calculation 2 2 37 3 3" xfId="32986"/>
    <cellStyle name="Calculation 2 2 37 3 4" xfId="51372"/>
    <cellStyle name="Calculation 2 2 37 4" xfId="18472"/>
    <cellStyle name="Calculation 2 2 37 4 2" xfId="26792"/>
    <cellStyle name="Calculation 2 2 37 4 2 2" xfId="51373"/>
    <cellStyle name="Calculation 2 2 37 4 2 3" xfId="51374"/>
    <cellStyle name="Calculation 2 2 37 4 3" xfId="33964"/>
    <cellStyle name="Calculation 2 2 37 4 4" xfId="51375"/>
    <cellStyle name="Calculation 2 2 37 5" xfId="19455"/>
    <cellStyle name="Calculation 2 2 37 5 2" xfId="27776"/>
    <cellStyle name="Calculation 2 2 37 5 2 2" xfId="51376"/>
    <cellStyle name="Calculation 2 2 37 5 2 3" xfId="51377"/>
    <cellStyle name="Calculation 2 2 37 5 3" xfId="34924"/>
    <cellStyle name="Calculation 2 2 37 5 4" xfId="51378"/>
    <cellStyle name="Calculation 2 2 37 6" xfId="20424"/>
    <cellStyle name="Calculation 2 2 37 6 2" xfId="28746"/>
    <cellStyle name="Calculation 2 2 37 6 2 2" xfId="51379"/>
    <cellStyle name="Calculation 2 2 37 6 2 3" xfId="51380"/>
    <cellStyle name="Calculation 2 2 37 6 3" xfId="35856"/>
    <cellStyle name="Calculation 2 2 37 6 4" xfId="51381"/>
    <cellStyle name="Calculation 2 2 37 7" xfId="21885"/>
    <cellStyle name="Calculation 2 2 37 7 2" xfId="30186"/>
    <cellStyle name="Calculation 2 2 37 7 2 2" xfId="51382"/>
    <cellStyle name="Calculation 2 2 37 7 2 3" xfId="51383"/>
    <cellStyle name="Calculation 2 2 37 7 3" xfId="37229"/>
    <cellStyle name="Calculation 2 2 37 7 4" xfId="51384"/>
    <cellStyle name="Calculation 2 2 37 8" xfId="22813"/>
    <cellStyle name="Calculation 2 2 37 8 2" xfId="31109"/>
    <cellStyle name="Calculation 2 2 37 8 2 2" xfId="51385"/>
    <cellStyle name="Calculation 2 2 37 8 2 3" xfId="51386"/>
    <cellStyle name="Calculation 2 2 37 8 3" xfId="38113"/>
    <cellStyle name="Calculation 2 2 37 8 4" xfId="51387"/>
    <cellStyle name="Calculation 2 2 37 9" xfId="23755"/>
    <cellStyle name="Calculation 2 2 37 9 2" xfId="51388"/>
    <cellStyle name="Calculation 2 2 37 9 3" xfId="51389"/>
    <cellStyle name="Calculation 2 2 38" xfId="15414"/>
    <cellStyle name="Calculation 2 2 38 10" xfId="51390"/>
    <cellStyle name="Calculation 2 2 38 11" xfId="51391"/>
    <cellStyle name="Calculation 2 2 38 2" xfId="16494"/>
    <cellStyle name="Calculation 2 2 38 2 2" xfId="24807"/>
    <cellStyle name="Calculation 2 2 38 2 2 2" xfId="51392"/>
    <cellStyle name="Calculation 2 2 38 2 2 3" xfId="51393"/>
    <cellStyle name="Calculation 2 2 38 2 3" xfId="32068"/>
    <cellStyle name="Calculation 2 2 38 2 4" xfId="51394"/>
    <cellStyle name="Calculation 2 2 38 3" xfId="17460"/>
    <cellStyle name="Calculation 2 2 38 3 2" xfId="25781"/>
    <cellStyle name="Calculation 2 2 38 3 2 2" xfId="51395"/>
    <cellStyle name="Calculation 2 2 38 3 2 3" xfId="51396"/>
    <cellStyle name="Calculation 2 2 38 3 3" xfId="33001"/>
    <cellStyle name="Calculation 2 2 38 3 4" xfId="51397"/>
    <cellStyle name="Calculation 2 2 38 4" xfId="18488"/>
    <cellStyle name="Calculation 2 2 38 4 2" xfId="26808"/>
    <cellStyle name="Calculation 2 2 38 4 2 2" xfId="51398"/>
    <cellStyle name="Calculation 2 2 38 4 2 3" xfId="51399"/>
    <cellStyle name="Calculation 2 2 38 4 3" xfId="33979"/>
    <cellStyle name="Calculation 2 2 38 4 4" xfId="51400"/>
    <cellStyle name="Calculation 2 2 38 5" xfId="19471"/>
    <cellStyle name="Calculation 2 2 38 5 2" xfId="27792"/>
    <cellStyle name="Calculation 2 2 38 5 2 2" xfId="51401"/>
    <cellStyle name="Calculation 2 2 38 5 2 3" xfId="51402"/>
    <cellStyle name="Calculation 2 2 38 5 3" xfId="34940"/>
    <cellStyle name="Calculation 2 2 38 5 4" xfId="51403"/>
    <cellStyle name="Calculation 2 2 38 6" xfId="20440"/>
    <cellStyle name="Calculation 2 2 38 6 2" xfId="28762"/>
    <cellStyle name="Calculation 2 2 38 6 2 2" xfId="51404"/>
    <cellStyle name="Calculation 2 2 38 6 2 3" xfId="51405"/>
    <cellStyle name="Calculation 2 2 38 6 3" xfId="35871"/>
    <cellStyle name="Calculation 2 2 38 6 4" xfId="51406"/>
    <cellStyle name="Calculation 2 2 38 7" xfId="21901"/>
    <cellStyle name="Calculation 2 2 38 7 2" xfId="30202"/>
    <cellStyle name="Calculation 2 2 38 7 2 2" xfId="51407"/>
    <cellStyle name="Calculation 2 2 38 7 2 3" xfId="51408"/>
    <cellStyle name="Calculation 2 2 38 7 3" xfId="37244"/>
    <cellStyle name="Calculation 2 2 38 7 4" xfId="51409"/>
    <cellStyle name="Calculation 2 2 38 8" xfId="22829"/>
    <cellStyle name="Calculation 2 2 38 8 2" xfId="31125"/>
    <cellStyle name="Calculation 2 2 38 8 2 2" xfId="51410"/>
    <cellStyle name="Calculation 2 2 38 8 2 3" xfId="51411"/>
    <cellStyle name="Calculation 2 2 38 8 3" xfId="38128"/>
    <cellStyle name="Calculation 2 2 38 8 4" xfId="51412"/>
    <cellStyle name="Calculation 2 2 38 9" xfId="23771"/>
    <cellStyle name="Calculation 2 2 38 9 2" xfId="51413"/>
    <cellStyle name="Calculation 2 2 38 9 3" xfId="51414"/>
    <cellStyle name="Calculation 2 2 39" xfId="15428"/>
    <cellStyle name="Calculation 2 2 39 10" xfId="51415"/>
    <cellStyle name="Calculation 2 2 39 11" xfId="51416"/>
    <cellStyle name="Calculation 2 2 39 2" xfId="16508"/>
    <cellStyle name="Calculation 2 2 39 2 2" xfId="24821"/>
    <cellStyle name="Calculation 2 2 39 2 2 2" xfId="51417"/>
    <cellStyle name="Calculation 2 2 39 2 2 3" xfId="51418"/>
    <cellStyle name="Calculation 2 2 39 2 3" xfId="32082"/>
    <cellStyle name="Calculation 2 2 39 2 4" xfId="51419"/>
    <cellStyle name="Calculation 2 2 39 3" xfId="17474"/>
    <cellStyle name="Calculation 2 2 39 3 2" xfId="25795"/>
    <cellStyle name="Calculation 2 2 39 3 2 2" xfId="51420"/>
    <cellStyle name="Calculation 2 2 39 3 2 3" xfId="51421"/>
    <cellStyle name="Calculation 2 2 39 3 3" xfId="33015"/>
    <cellStyle name="Calculation 2 2 39 3 4" xfId="51422"/>
    <cellStyle name="Calculation 2 2 39 4" xfId="18502"/>
    <cellStyle name="Calculation 2 2 39 4 2" xfId="26822"/>
    <cellStyle name="Calculation 2 2 39 4 2 2" xfId="51423"/>
    <cellStyle name="Calculation 2 2 39 4 2 3" xfId="51424"/>
    <cellStyle name="Calculation 2 2 39 4 3" xfId="33993"/>
    <cellStyle name="Calculation 2 2 39 4 4" xfId="51425"/>
    <cellStyle name="Calculation 2 2 39 5" xfId="19485"/>
    <cellStyle name="Calculation 2 2 39 5 2" xfId="27806"/>
    <cellStyle name="Calculation 2 2 39 5 2 2" xfId="51426"/>
    <cellStyle name="Calculation 2 2 39 5 2 3" xfId="51427"/>
    <cellStyle name="Calculation 2 2 39 5 3" xfId="34954"/>
    <cellStyle name="Calculation 2 2 39 5 4" xfId="51428"/>
    <cellStyle name="Calculation 2 2 39 6" xfId="20454"/>
    <cellStyle name="Calculation 2 2 39 6 2" xfId="28776"/>
    <cellStyle name="Calculation 2 2 39 6 2 2" xfId="51429"/>
    <cellStyle name="Calculation 2 2 39 6 2 3" xfId="51430"/>
    <cellStyle name="Calculation 2 2 39 6 3" xfId="35885"/>
    <cellStyle name="Calculation 2 2 39 6 4" xfId="51431"/>
    <cellStyle name="Calculation 2 2 39 7" xfId="21915"/>
    <cellStyle name="Calculation 2 2 39 7 2" xfId="30216"/>
    <cellStyle name="Calculation 2 2 39 7 2 2" xfId="51432"/>
    <cellStyle name="Calculation 2 2 39 7 2 3" xfId="51433"/>
    <cellStyle name="Calculation 2 2 39 7 3" xfId="37258"/>
    <cellStyle name="Calculation 2 2 39 7 4" xfId="51434"/>
    <cellStyle name="Calculation 2 2 39 8" xfId="22843"/>
    <cellStyle name="Calculation 2 2 39 8 2" xfId="31139"/>
    <cellStyle name="Calculation 2 2 39 8 2 2" xfId="51435"/>
    <cellStyle name="Calculation 2 2 39 8 2 3" xfId="51436"/>
    <cellStyle name="Calculation 2 2 39 8 3" xfId="38142"/>
    <cellStyle name="Calculation 2 2 39 8 4" xfId="51437"/>
    <cellStyle name="Calculation 2 2 39 9" xfId="23785"/>
    <cellStyle name="Calculation 2 2 39 9 2" xfId="51438"/>
    <cellStyle name="Calculation 2 2 39 9 3" xfId="51439"/>
    <cellStyle name="Calculation 2 2 4" xfId="136"/>
    <cellStyle name="Calculation 2 2 4 10" xfId="51440"/>
    <cellStyle name="Calculation 2 2 4 11" xfId="51441"/>
    <cellStyle name="Calculation 2 2 4 12" xfId="51442"/>
    <cellStyle name="Calculation 2 2 4 13" xfId="60666"/>
    <cellStyle name="Calculation 2 2 4 14" xfId="60821"/>
    <cellStyle name="Calculation 2 2 4 2" xfId="262"/>
    <cellStyle name="Calculation 2 2 4 2 2" xfId="672"/>
    <cellStyle name="Calculation 2 2 4 2 2 2" xfId="1623"/>
    <cellStyle name="Calculation 2 2 4 2 2 2 2" xfId="784"/>
    <cellStyle name="Calculation 2 2 4 2 2 2 2 2" xfId="2747"/>
    <cellStyle name="Calculation 2 2 4 2 2 2 2 2 2" xfId="6167"/>
    <cellStyle name="Calculation 2 2 4 2 2 2 2 2 2 2" xfId="13007"/>
    <cellStyle name="Calculation 2 2 4 2 2 2 2 2 3" xfId="9587"/>
    <cellStyle name="Calculation 2 2 4 2 2 2 2 3" xfId="3887"/>
    <cellStyle name="Calculation 2 2 4 2 2 2 2 3 2" xfId="7307"/>
    <cellStyle name="Calculation 2 2 4 2 2 2 2 3 2 2" xfId="14147"/>
    <cellStyle name="Calculation 2 2 4 2 2 2 2 3 3" xfId="10727"/>
    <cellStyle name="Calculation 2 2 4 2 2 2 2 4" xfId="5027"/>
    <cellStyle name="Calculation 2 2 4 2 2 2 2 4 2" xfId="11867"/>
    <cellStyle name="Calculation 2 2 4 2 2 2 2 5" xfId="8447"/>
    <cellStyle name="Calculation 2 2 4 2 2 2 3" xfId="2457"/>
    <cellStyle name="Calculation 2 2 4 2 2 2 3 2" xfId="5877"/>
    <cellStyle name="Calculation 2 2 4 2 2 2 3 2 2" xfId="12717"/>
    <cellStyle name="Calculation 2 2 4 2 2 2 3 3" xfId="9297"/>
    <cellStyle name="Calculation 2 2 4 2 2 2 4" xfId="3597"/>
    <cellStyle name="Calculation 2 2 4 2 2 2 4 2" xfId="7017"/>
    <cellStyle name="Calculation 2 2 4 2 2 2 4 2 2" xfId="13857"/>
    <cellStyle name="Calculation 2 2 4 2 2 2 4 3" xfId="10437"/>
    <cellStyle name="Calculation 2 2 4 2 2 2 5" xfId="4737"/>
    <cellStyle name="Calculation 2 2 4 2 2 2 5 2" xfId="11577"/>
    <cellStyle name="Calculation 2 2 4 2 2 2 6" xfId="8157"/>
    <cellStyle name="Calculation 2 2 4 2 2 2 7" xfId="61805"/>
    <cellStyle name="Calculation 2 2 4 2 2 2 8" xfId="62284"/>
    <cellStyle name="Calculation 2 2 4 2 2 3" xfId="38516"/>
    <cellStyle name="Calculation 2 2 4 2 2 4" xfId="51443"/>
    <cellStyle name="Calculation 2 2 4 2 2 5" xfId="51444"/>
    <cellStyle name="Calculation 2 2 4 2 2 6" xfId="51445"/>
    <cellStyle name="Calculation 2 2 4 2 2 7" xfId="51446"/>
    <cellStyle name="Calculation 2 2 4 2 2 8" xfId="60668"/>
    <cellStyle name="Calculation 2 2 4 2 2 9" xfId="61236"/>
    <cellStyle name="Calculation 2 2 4 2 3" xfId="1269"/>
    <cellStyle name="Calculation 2 2 4 2 3 2" xfId="1662"/>
    <cellStyle name="Calculation 2 2 4 2 3 2 2" xfId="2802"/>
    <cellStyle name="Calculation 2 2 4 2 3 2 2 2" xfId="6222"/>
    <cellStyle name="Calculation 2 2 4 2 3 2 2 2 2" xfId="13062"/>
    <cellStyle name="Calculation 2 2 4 2 3 2 2 3" xfId="9642"/>
    <cellStyle name="Calculation 2 2 4 2 3 2 3" xfId="3942"/>
    <cellStyle name="Calculation 2 2 4 2 3 2 3 2" xfId="7362"/>
    <cellStyle name="Calculation 2 2 4 2 3 2 3 2 2" xfId="14202"/>
    <cellStyle name="Calculation 2 2 4 2 3 2 3 3" xfId="10782"/>
    <cellStyle name="Calculation 2 2 4 2 3 2 4" xfId="5082"/>
    <cellStyle name="Calculation 2 2 4 2 3 2 4 2" xfId="11922"/>
    <cellStyle name="Calculation 2 2 4 2 3 2 5" xfId="8502"/>
    <cellStyle name="Calculation 2 2 4 2 3 3" xfId="2089"/>
    <cellStyle name="Calculation 2 2 4 2 3 3 2" xfId="5509"/>
    <cellStyle name="Calculation 2 2 4 2 3 3 2 2" xfId="12349"/>
    <cellStyle name="Calculation 2 2 4 2 3 3 3" xfId="8929"/>
    <cellStyle name="Calculation 2 2 4 2 3 4" xfId="3229"/>
    <cellStyle name="Calculation 2 2 4 2 3 4 2" xfId="6649"/>
    <cellStyle name="Calculation 2 2 4 2 3 4 2 2" xfId="13489"/>
    <cellStyle name="Calculation 2 2 4 2 3 4 3" xfId="10069"/>
    <cellStyle name="Calculation 2 2 4 2 3 5" xfId="4369"/>
    <cellStyle name="Calculation 2 2 4 2 3 5 2" xfId="11209"/>
    <cellStyle name="Calculation 2 2 4 2 3 6" xfId="7789"/>
    <cellStyle name="Calculation 2 2 4 2 3 7" xfId="61806"/>
    <cellStyle name="Calculation 2 2 4 2 3 8" xfId="62285"/>
    <cellStyle name="Calculation 2 2 4 2 4" xfId="15615"/>
    <cellStyle name="Calculation 2 2 4 2 5" xfId="23928"/>
    <cellStyle name="Calculation 2 2 4 2 6" xfId="38279"/>
    <cellStyle name="Calculation 2 2 4 2 7" xfId="51447"/>
    <cellStyle name="Calculation 2 2 4 2 8" xfId="60667"/>
    <cellStyle name="Calculation 2 2 4 2 9" xfId="60945"/>
    <cellStyle name="Calculation 2 2 4 3" xfId="584"/>
    <cellStyle name="Calculation 2 2 4 3 10" xfId="61237"/>
    <cellStyle name="Calculation 2 2 4 3 2" xfId="1571"/>
    <cellStyle name="Calculation 2 2 4 3 2 2" xfId="825"/>
    <cellStyle name="Calculation 2 2 4 3 2 2 2" xfId="2573"/>
    <cellStyle name="Calculation 2 2 4 3 2 2 2 2" xfId="5993"/>
    <cellStyle name="Calculation 2 2 4 3 2 2 2 2 2" xfId="12833"/>
    <cellStyle name="Calculation 2 2 4 3 2 2 2 3" xfId="9413"/>
    <cellStyle name="Calculation 2 2 4 3 2 2 3" xfId="3713"/>
    <cellStyle name="Calculation 2 2 4 3 2 2 3 2" xfId="7133"/>
    <cellStyle name="Calculation 2 2 4 3 2 2 3 2 2" xfId="13973"/>
    <cellStyle name="Calculation 2 2 4 3 2 2 3 3" xfId="10553"/>
    <cellStyle name="Calculation 2 2 4 3 2 2 4" xfId="4853"/>
    <cellStyle name="Calculation 2 2 4 3 2 2 4 2" xfId="11693"/>
    <cellStyle name="Calculation 2 2 4 3 2 2 5" xfId="8273"/>
    <cellStyle name="Calculation 2 2 4 3 2 3" xfId="2396"/>
    <cellStyle name="Calculation 2 2 4 3 2 3 2" xfId="5816"/>
    <cellStyle name="Calculation 2 2 4 3 2 3 2 2" xfId="12656"/>
    <cellStyle name="Calculation 2 2 4 3 2 3 3" xfId="9236"/>
    <cellStyle name="Calculation 2 2 4 3 2 4" xfId="3536"/>
    <cellStyle name="Calculation 2 2 4 3 2 4 2" xfId="6956"/>
    <cellStyle name="Calculation 2 2 4 3 2 4 2 2" xfId="13796"/>
    <cellStyle name="Calculation 2 2 4 3 2 4 3" xfId="10376"/>
    <cellStyle name="Calculation 2 2 4 3 2 5" xfId="4676"/>
    <cellStyle name="Calculation 2 2 4 3 2 5 2" xfId="11516"/>
    <cellStyle name="Calculation 2 2 4 3 2 6" xfId="8096"/>
    <cellStyle name="Calculation 2 2 4 3 2 7" xfId="61804"/>
    <cellStyle name="Calculation 2 2 4 3 2 8" xfId="62283"/>
    <cellStyle name="Calculation 2 2 4 3 3" xfId="16583"/>
    <cellStyle name="Calculation 2 2 4 3 4" xfId="24899"/>
    <cellStyle name="Calculation 2 2 4 3 5" xfId="32159"/>
    <cellStyle name="Calculation 2 2 4 3 6" xfId="51448"/>
    <cellStyle name="Calculation 2 2 4 3 7" xfId="51449"/>
    <cellStyle name="Calculation 2 2 4 3 8" xfId="51450"/>
    <cellStyle name="Calculation 2 2 4 3 9" xfId="60669"/>
    <cellStyle name="Calculation 2 2 4 4" xfId="1145"/>
    <cellStyle name="Calculation 2 2 4 4 10" xfId="61463"/>
    <cellStyle name="Calculation 2 2 4 4 11" xfId="62026"/>
    <cellStyle name="Calculation 2 2 4 4 2" xfId="1055"/>
    <cellStyle name="Calculation 2 2 4 4 2 2" xfId="2733"/>
    <cellStyle name="Calculation 2 2 4 4 2 2 2" xfId="6153"/>
    <cellStyle name="Calculation 2 2 4 4 2 2 2 2" xfId="12993"/>
    <cellStyle name="Calculation 2 2 4 4 2 2 3" xfId="9573"/>
    <cellStyle name="Calculation 2 2 4 4 2 3" xfId="3873"/>
    <cellStyle name="Calculation 2 2 4 4 2 3 2" xfId="7293"/>
    <cellStyle name="Calculation 2 2 4 4 2 3 2 2" xfId="14133"/>
    <cellStyle name="Calculation 2 2 4 4 2 3 3" xfId="10713"/>
    <cellStyle name="Calculation 2 2 4 4 2 4" xfId="5013"/>
    <cellStyle name="Calculation 2 2 4 4 2 4 2" xfId="11853"/>
    <cellStyle name="Calculation 2 2 4 4 2 5" xfId="8433"/>
    <cellStyle name="Calculation 2 2 4 4 3" xfId="1964"/>
    <cellStyle name="Calculation 2 2 4 4 3 2" xfId="5384"/>
    <cellStyle name="Calculation 2 2 4 4 3 2 2" xfId="12224"/>
    <cellStyle name="Calculation 2 2 4 4 3 3" xfId="8804"/>
    <cellStyle name="Calculation 2 2 4 4 4" xfId="3104"/>
    <cellStyle name="Calculation 2 2 4 4 4 2" xfId="6524"/>
    <cellStyle name="Calculation 2 2 4 4 4 2 2" xfId="13364"/>
    <cellStyle name="Calculation 2 2 4 4 4 3" xfId="9944"/>
    <cellStyle name="Calculation 2 2 4 4 5" xfId="4244"/>
    <cellStyle name="Calculation 2 2 4 4 5 2" xfId="11084"/>
    <cellStyle name="Calculation 2 2 4 4 6" xfId="7664"/>
    <cellStyle name="Calculation 2 2 4 4 7" xfId="17602"/>
    <cellStyle name="Calculation 2 2 4 4 8" xfId="25924"/>
    <cellStyle name="Calculation 2 2 4 4 9" xfId="33136"/>
    <cellStyle name="Calculation 2 2 4 5" xfId="18583"/>
    <cellStyle name="Calculation 2 2 4 5 2" xfId="26902"/>
    <cellStyle name="Calculation 2 2 4 5 2 2" xfId="51451"/>
    <cellStyle name="Calculation 2 2 4 5 2 3" xfId="51452"/>
    <cellStyle name="Calculation 2 2 4 5 3" xfId="34071"/>
    <cellStyle name="Calculation 2 2 4 5 4" xfId="51453"/>
    <cellStyle name="Calculation 2 2 4 6" xfId="19551"/>
    <cellStyle name="Calculation 2 2 4 6 2" xfId="27872"/>
    <cellStyle name="Calculation 2 2 4 6 2 2" xfId="51454"/>
    <cellStyle name="Calculation 2 2 4 6 2 3" xfId="51455"/>
    <cellStyle name="Calculation 2 2 4 6 3" xfId="35019"/>
    <cellStyle name="Calculation 2 2 4 6 4" xfId="51456"/>
    <cellStyle name="Calculation 2 2 4 7" xfId="20509"/>
    <cellStyle name="Calculation 2 2 4 7 2" xfId="28831"/>
    <cellStyle name="Calculation 2 2 4 7 2 2" xfId="51457"/>
    <cellStyle name="Calculation 2 2 4 7 2 3" xfId="51458"/>
    <cellStyle name="Calculation 2 2 4 7 3" xfId="35936"/>
    <cellStyle name="Calculation 2 2 4 7 4" xfId="51459"/>
    <cellStyle name="Calculation 2 2 4 8" xfId="22892"/>
    <cellStyle name="Calculation 2 2 4 8 2" xfId="51460"/>
    <cellStyle name="Calculation 2 2 4 8 3" xfId="51461"/>
    <cellStyle name="Calculation 2 2 4 9" xfId="51462"/>
    <cellStyle name="Calculation 2 2 40" xfId="15442"/>
    <cellStyle name="Calculation 2 2 40 10" xfId="51463"/>
    <cellStyle name="Calculation 2 2 40 11" xfId="51464"/>
    <cellStyle name="Calculation 2 2 40 2" xfId="16522"/>
    <cellStyle name="Calculation 2 2 40 2 2" xfId="24835"/>
    <cellStyle name="Calculation 2 2 40 2 2 2" xfId="51465"/>
    <cellStyle name="Calculation 2 2 40 2 2 3" xfId="51466"/>
    <cellStyle name="Calculation 2 2 40 2 3" xfId="32096"/>
    <cellStyle name="Calculation 2 2 40 2 4" xfId="51467"/>
    <cellStyle name="Calculation 2 2 40 3" xfId="17488"/>
    <cellStyle name="Calculation 2 2 40 3 2" xfId="25809"/>
    <cellStyle name="Calculation 2 2 40 3 2 2" xfId="51468"/>
    <cellStyle name="Calculation 2 2 40 3 2 3" xfId="51469"/>
    <cellStyle name="Calculation 2 2 40 3 3" xfId="33029"/>
    <cellStyle name="Calculation 2 2 40 3 4" xfId="51470"/>
    <cellStyle name="Calculation 2 2 40 4" xfId="18516"/>
    <cellStyle name="Calculation 2 2 40 4 2" xfId="26836"/>
    <cellStyle name="Calculation 2 2 40 4 2 2" xfId="51471"/>
    <cellStyle name="Calculation 2 2 40 4 2 3" xfId="51472"/>
    <cellStyle name="Calculation 2 2 40 4 3" xfId="34007"/>
    <cellStyle name="Calculation 2 2 40 4 4" xfId="51473"/>
    <cellStyle name="Calculation 2 2 40 5" xfId="19499"/>
    <cellStyle name="Calculation 2 2 40 5 2" xfId="27820"/>
    <cellStyle name="Calculation 2 2 40 5 2 2" xfId="51474"/>
    <cellStyle name="Calculation 2 2 40 5 2 3" xfId="51475"/>
    <cellStyle name="Calculation 2 2 40 5 3" xfId="34968"/>
    <cellStyle name="Calculation 2 2 40 5 4" xfId="51476"/>
    <cellStyle name="Calculation 2 2 40 6" xfId="20468"/>
    <cellStyle name="Calculation 2 2 40 6 2" xfId="28790"/>
    <cellStyle name="Calculation 2 2 40 6 2 2" xfId="51477"/>
    <cellStyle name="Calculation 2 2 40 6 2 3" xfId="51478"/>
    <cellStyle name="Calculation 2 2 40 6 3" xfId="35899"/>
    <cellStyle name="Calculation 2 2 40 6 4" xfId="51479"/>
    <cellStyle name="Calculation 2 2 40 7" xfId="21929"/>
    <cellStyle name="Calculation 2 2 40 7 2" xfId="30230"/>
    <cellStyle name="Calculation 2 2 40 7 2 2" xfId="51480"/>
    <cellStyle name="Calculation 2 2 40 7 2 3" xfId="51481"/>
    <cellStyle name="Calculation 2 2 40 7 3" xfId="37272"/>
    <cellStyle name="Calculation 2 2 40 7 4" xfId="51482"/>
    <cellStyle name="Calculation 2 2 40 8" xfId="22857"/>
    <cellStyle name="Calculation 2 2 40 8 2" xfId="31153"/>
    <cellStyle name="Calculation 2 2 40 8 2 2" xfId="51483"/>
    <cellStyle name="Calculation 2 2 40 8 2 3" xfId="51484"/>
    <cellStyle name="Calculation 2 2 40 8 3" xfId="38156"/>
    <cellStyle name="Calculation 2 2 40 8 4" xfId="51485"/>
    <cellStyle name="Calculation 2 2 40 9" xfId="23799"/>
    <cellStyle name="Calculation 2 2 40 9 2" xfId="51486"/>
    <cellStyle name="Calculation 2 2 40 9 3" xfId="51487"/>
    <cellStyle name="Calculation 2 2 41" xfId="15364"/>
    <cellStyle name="Calculation 2 2 41 10" xfId="51488"/>
    <cellStyle name="Calculation 2 2 41 11" xfId="51489"/>
    <cellStyle name="Calculation 2 2 41 2" xfId="16444"/>
    <cellStyle name="Calculation 2 2 41 2 2" xfId="24757"/>
    <cellStyle name="Calculation 2 2 41 2 2 2" xfId="51490"/>
    <cellStyle name="Calculation 2 2 41 2 2 3" xfId="51491"/>
    <cellStyle name="Calculation 2 2 41 2 3" xfId="32021"/>
    <cellStyle name="Calculation 2 2 41 2 4" xfId="51492"/>
    <cellStyle name="Calculation 2 2 41 3" xfId="17410"/>
    <cellStyle name="Calculation 2 2 41 3 2" xfId="25731"/>
    <cellStyle name="Calculation 2 2 41 3 2 2" xfId="51493"/>
    <cellStyle name="Calculation 2 2 41 3 2 3" xfId="51494"/>
    <cellStyle name="Calculation 2 2 41 3 3" xfId="32954"/>
    <cellStyle name="Calculation 2 2 41 3 4" xfId="51495"/>
    <cellStyle name="Calculation 2 2 41 4" xfId="18438"/>
    <cellStyle name="Calculation 2 2 41 4 2" xfId="26758"/>
    <cellStyle name="Calculation 2 2 41 4 2 2" xfId="51496"/>
    <cellStyle name="Calculation 2 2 41 4 2 3" xfId="51497"/>
    <cellStyle name="Calculation 2 2 41 4 3" xfId="33932"/>
    <cellStyle name="Calculation 2 2 41 4 4" xfId="51498"/>
    <cellStyle name="Calculation 2 2 41 5" xfId="19421"/>
    <cellStyle name="Calculation 2 2 41 5 2" xfId="27742"/>
    <cellStyle name="Calculation 2 2 41 5 2 2" xfId="51499"/>
    <cellStyle name="Calculation 2 2 41 5 2 3" xfId="51500"/>
    <cellStyle name="Calculation 2 2 41 5 3" xfId="34890"/>
    <cellStyle name="Calculation 2 2 41 5 4" xfId="51501"/>
    <cellStyle name="Calculation 2 2 41 6" xfId="20390"/>
    <cellStyle name="Calculation 2 2 41 6 2" xfId="28712"/>
    <cellStyle name="Calculation 2 2 41 6 2 2" xfId="51502"/>
    <cellStyle name="Calculation 2 2 41 6 2 3" xfId="51503"/>
    <cellStyle name="Calculation 2 2 41 6 3" xfId="35824"/>
    <cellStyle name="Calculation 2 2 41 6 4" xfId="51504"/>
    <cellStyle name="Calculation 2 2 41 7" xfId="21851"/>
    <cellStyle name="Calculation 2 2 41 7 2" xfId="30152"/>
    <cellStyle name="Calculation 2 2 41 7 2 2" xfId="51505"/>
    <cellStyle name="Calculation 2 2 41 7 2 3" xfId="51506"/>
    <cellStyle name="Calculation 2 2 41 7 3" xfId="37197"/>
    <cellStyle name="Calculation 2 2 41 7 4" xfId="51507"/>
    <cellStyle name="Calculation 2 2 41 8" xfId="22779"/>
    <cellStyle name="Calculation 2 2 41 8 2" xfId="31075"/>
    <cellStyle name="Calculation 2 2 41 8 2 2" xfId="51508"/>
    <cellStyle name="Calculation 2 2 41 8 2 3" xfId="51509"/>
    <cellStyle name="Calculation 2 2 41 8 3" xfId="38081"/>
    <cellStyle name="Calculation 2 2 41 8 4" xfId="51510"/>
    <cellStyle name="Calculation 2 2 41 9" xfId="23721"/>
    <cellStyle name="Calculation 2 2 41 9 2" xfId="51511"/>
    <cellStyle name="Calculation 2 2 41 9 3" xfId="51512"/>
    <cellStyle name="Calculation 2 2 42" xfId="15474"/>
    <cellStyle name="Calculation 2 2 42 10" xfId="51513"/>
    <cellStyle name="Calculation 2 2 42 11" xfId="51514"/>
    <cellStyle name="Calculation 2 2 42 2" xfId="16548"/>
    <cellStyle name="Calculation 2 2 42 2 2" xfId="24861"/>
    <cellStyle name="Calculation 2 2 42 2 2 2" xfId="51515"/>
    <cellStyle name="Calculation 2 2 42 2 2 3" xfId="51516"/>
    <cellStyle name="Calculation 2 2 42 2 3" xfId="32121"/>
    <cellStyle name="Calculation 2 2 42 2 4" xfId="51517"/>
    <cellStyle name="Calculation 2 2 42 3" xfId="17520"/>
    <cellStyle name="Calculation 2 2 42 3 2" xfId="25840"/>
    <cellStyle name="Calculation 2 2 42 3 2 2" xfId="51518"/>
    <cellStyle name="Calculation 2 2 42 3 2 3" xfId="51519"/>
    <cellStyle name="Calculation 2 2 42 3 3" xfId="33058"/>
    <cellStyle name="Calculation 2 2 42 3 4" xfId="51520"/>
    <cellStyle name="Calculation 2 2 42 4" xfId="18547"/>
    <cellStyle name="Calculation 2 2 42 4 2" xfId="26864"/>
    <cellStyle name="Calculation 2 2 42 4 2 2" xfId="51521"/>
    <cellStyle name="Calculation 2 2 42 4 2 3" xfId="51522"/>
    <cellStyle name="Calculation 2 2 42 4 3" xfId="34034"/>
    <cellStyle name="Calculation 2 2 42 4 4" xfId="51523"/>
    <cellStyle name="Calculation 2 2 42 5" xfId="19531"/>
    <cellStyle name="Calculation 2 2 42 5 2" xfId="27852"/>
    <cellStyle name="Calculation 2 2 42 5 2 2" xfId="51524"/>
    <cellStyle name="Calculation 2 2 42 5 2 3" xfId="51525"/>
    <cellStyle name="Calculation 2 2 42 5 3" xfId="35000"/>
    <cellStyle name="Calculation 2 2 42 5 4" xfId="51526"/>
    <cellStyle name="Calculation 2 2 42 6" xfId="20495"/>
    <cellStyle name="Calculation 2 2 42 6 2" xfId="28817"/>
    <cellStyle name="Calculation 2 2 42 6 2 2" xfId="51527"/>
    <cellStyle name="Calculation 2 2 42 6 2 3" xfId="51528"/>
    <cellStyle name="Calculation 2 2 42 6 3" xfId="35924"/>
    <cellStyle name="Calculation 2 2 42 6 4" xfId="51529"/>
    <cellStyle name="Calculation 2 2 42 7" xfId="21955"/>
    <cellStyle name="Calculation 2 2 42 7 2" xfId="30256"/>
    <cellStyle name="Calculation 2 2 42 7 2 2" xfId="51530"/>
    <cellStyle name="Calculation 2 2 42 7 2 3" xfId="51531"/>
    <cellStyle name="Calculation 2 2 42 7 3" xfId="37296"/>
    <cellStyle name="Calculation 2 2 42 7 4" xfId="51532"/>
    <cellStyle name="Calculation 2 2 42 8" xfId="22879"/>
    <cellStyle name="Calculation 2 2 42 8 2" xfId="31175"/>
    <cellStyle name="Calculation 2 2 42 8 2 2" xfId="51533"/>
    <cellStyle name="Calculation 2 2 42 8 2 3" xfId="51534"/>
    <cellStyle name="Calculation 2 2 42 8 3" xfId="38177"/>
    <cellStyle name="Calculation 2 2 42 8 4" xfId="51535"/>
    <cellStyle name="Calculation 2 2 42 9" xfId="23824"/>
    <cellStyle name="Calculation 2 2 42 9 2" xfId="51536"/>
    <cellStyle name="Calculation 2 2 42 9 3" xfId="51537"/>
    <cellStyle name="Calculation 2 2 43" xfId="16546"/>
    <cellStyle name="Calculation 2 2 43 2" xfId="24859"/>
    <cellStyle name="Calculation 2 2 43 2 2" xfId="51538"/>
    <cellStyle name="Calculation 2 2 43 2 3" xfId="51539"/>
    <cellStyle name="Calculation 2 2 43 3" xfId="32119"/>
    <cellStyle name="Calculation 2 2 43 4" xfId="51540"/>
    <cellStyle name="Calculation 2 2 44" xfId="15558"/>
    <cellStyle name="Calculation 2 2 44 2" xfId="23886"/>
    <cellStyle name="Calculation 2 2 44 2 2" xfId="51541"/>
    <cellStyle name="Calculation 2 2 44 2 3" xfId="51542"/>
    <cellStyle name="Calculation 2 2 44 3" xfId="31230"/>
    <cellStyle name="Calculation 2 2 44 4" xfId="51543"/>
    <cellStyle name="Calculation 2 2 45" xfId="20038"/>
    <cellStyle name="Calculation 2 2 45 2" xfId="28360"/>
    <cellStyle name="Calculation 2 2 45 2 2" xfId="51544"/>
    <cellStyle name="Calculation 2 2 45 2 3" xfId="51545"/>
    <cellStyle name="Calculation 2 2 45 3" xfId="35487"/>
    <cellStyle name="Calculation 2 2 45 4" xfId="51546"/>
    <cellStyle name="Calculation 2 2 46" xfId="21151"/>
    <cellStyle name="Calculation 2 2 46 2" xfId="29463"/>
    <cellStyle name="Calculation 2 2 46 2 2" xfId="51547"/>
    <cellStyle name="Calculation 2 2 46 2 3" xfId="51548"/>
    <cellStyle name="Calculation 2 2 46 3" xfId="36535"/>
    <cellStyle name="Calculation 2 2 46 4" xfId="51549"/>
    <cellStyle name="Calculation 2 2 47" xfId="14633"/>
    <cellStyle name="Calculation 2 2 47 2" xfId="51550"/>
    <cellStyle name="Calculation 2 2 47 3" xfId="51551"/>
    <cellStyle name="Calculation 2 2 48" xfId="51552"/>
    <cellStyle name="Calculation 2 2 49" xfId="51553"/>
    <cellStyle name="Calculation 2 2 5" xfId="303"/>
    <cellStyle name="Calculation 2 2 5 10" xfId="14597"/>
    <cellStyle name="Calculation 2 2 5 11" xfId="22957"/>
    <cellStyle name="Calculation 2 2 5 12" xfId="51554"/>
    <cellStyle name="Calculation 2 2 5 13" xfId="51555"/>
    <cellStyle name="Calculation 2 2 5 14" xfId="51556"/>
    <cellStyle name="Calculation 2 2 5 15" xfId="60670"/>
    <cellStyle name="Calculation 2 2 5 16" xfId="60985"/>
    <cellStyle name="Calculation 2 2 5 2" xfId="223"/>
    <cellStyle name="Calculation 2 2 5 2 10" xfId="60906"/>
    <cellStyle name="Calculation 2 2 5 2 2" xfId="1230"/>
    <cellStyle name="Calculation 2 2 5 2 2 2" xfId="1766"/>
    <cellStyle name="Calculation 2 2 5 2 2 2 2" xfId="2906"/>
    <cellStyle name="Calculation 2 2 5 2 2 2 2 2" xfId="6326"/>
    <cellStyle name="Calculation 2 2 5 2 2 2 2 2 2" xfId="13166"/>
    <cellStyle name="Calculation 2 2 5 2 2 2 2 3" xfId="9746"/>
    <cellStyle name="Calculation 2 2 5 2 2 2 3" xfId="4046"/>
    <cellStyle name="Calculation 2 2 5 2 2 2 3 2" xfId="7466"/>
    <cellStyle name="Calculation 2 2 5 2 2 2 3 2 2" xfId="14306"/>
    <cellStyle name="Calculation 2 2 5 2 2 2 3 3" xfId="10886"/>
    <cellStyle name="Calculation 2 2 5 2 2 2 4" xfId="5186"/>
    <cellStyle name="Calculation 2 2 5 2 2 2 4 2" xfId="12026"/>
    <cellStyle name="Calculation 2 2 5 2 2 2 5" xfId="8606"/>
    <cellStyle name="Calculation 2 2 5 2 2 3" xfId="2050"/>
    <cellStyle name="Calculation 2 2 5 2 2 3 2" xfId="5470"/>
    <cellStyle name="Calculation 2 2 5 2 2 3 2 2" xfId="12310"/>
    <cellStyle name="Calculation 2 2 5 2 2 3 3" xfId="8890"/>
    <cellStyle name="Calculation 2 2 5 2 2 4" xfId="3190"/>
    <cellStyle name="Calculation 2 2 5 2 2 4 2" xfId="6610"/>
    <cellStyle name="Calculation 2 2 5 2 2 4 2 2" xfId="13450"/>
    <cellStyle name="Calculation 2 2 5 2 2 4 3" xfId="10030"/>
    <cellStyle name="Calculation 2 2 5 2 2 5" xfId="4330"/>
    <cellStyle name="Calculation 2 2 5 2 2 5 2" xfId="11170"/>
    <cellStyle name="Calculation 2 2 5 2 2 6" xfId="7750"/>
    <cellStyle name="Calculation 2 2 5 2 2 7" xfId="61802"/>
    <cellStyle name="Calculation 2 2 5 2 2 8" xfId="62281"/>
    <cellStyle name="Calculation 2 2 5 2 3" xfId="15677"/>
    <cellStyle name="Calculation 2 2 5 2 4" xfId="23992"/>
    <cellStyle name="Calculation 2 2 5 2 5" xfId="31287"/>
    <cellStyle name="Calculation 2 2 5 2 6" xfId="51557"/>
    <cellStyle name="Calculation 2 2 5 2 7" xfId="51558"/>
    <cellStyle name="Calculation 2 2 5 2 8" xfId="51559"/>
    <cellStyle name="Calculation 2 2 5 2 9" xfId="60671"/>
    <cellStyle name="Calculation 2 2 5 3" xfId="1309"/>
    <cellStyle name="Calculation 2 2 5 3 10" xfId="61803"/>
    <cellStyle name="Calculation 2 2 5 3 11" xfId="62282"/>
    <cellStyle name="Calculation 2 2 5 3 2" xfId="974"/>
    <cellStyle name="Calculation 2 2 5 3 2 2" xfId="2625"/>
    <cellStyle name="Calculation 2 2 5 3 2 2 2" xfId="6045"/>
    <cellStyle name="Calculation 2 2 5 3 2 2 2 2" xfId="12885"/>
    <cellStyle name="Calculation 2 2 5 3 2 2 3" xfId="9465"/>
    <cellStyle name="Calculation 2 2 5 3 2 3" xfId="3765"/>
    <cellStyle name="Calculation 2 2 5 3 2 3 2" xfId="7185"/>
    <cellStyle name="Calculation 2 2 5 3 2 3 2 2" xfId="14025"/>
    <cellStyle name="Calculation 2 2 5 3 2 3 3" xfId="10605"/>
    <cellStyle name="Calculation 2 2 5 3 2 4" xfId="4905"/>
    <cellStyle name="Calculation 2 2 5 3 2 4 2" xfId="11745"/>
    <cellStyle name="Calculation 2 2 5 3 2 5" xfId="8325"/>
    <cellStyle name="Calculation 2 2 5 3 3" xfId="2129"/>
    <cellStyle name="Calculation 2 2 5 3 3 2" xfId="5549"/>
    <cellStyle name="Calculation 2 2 5 3 3 2 2" xfId="12389"/>
    <cellStyle name="Calculation 2 2 5 3 3 3" xfId="8969"/>
    <cellStyle name="Calculation 2 2 5 3 4" xfId="3269"/>
    <cellStyle name="Calculation 2 2 5 3 4 2" xfId="6689"/>
    <cellStyle name="Calculation 2 2 5 3 4 2 2" xfId="13529"/>
    <cellStyle name="Calculation 2 2 5 3 4 3" xfId="10109"/>
    <cellStyle name="Calculation 2 2 5 3 5" xfId="4409"/>
    <cellStyle name="Calculation 2 2 5 3 5 2" xfId="11249"/>
    <cellStyle name="Calculation 2 2 5 3 6" xfId="7829"/>
    <cellStyle name="Calculation 2 2 5 3 7" xfId="16644"/>
    <cellStyle name="Calculation 2 2 5 3 8" xfId="24963"/>
    <cellStyle name="Calculation 2 2 5 3 9" xfId="32220"/>
    <cellStyle name="Calculation 2 2 5 4" xfId="17665"/>
    <cellStyle name="Calculation 2 2 5 4 2" xfId="25989"/>
    <cellStyle name="Calculation 2 2 5 4 2 2" xfId="51560"/>
    <cellStyle name="Calculation 2 2 5 4 2 3" xfId="51561"/>
    <cellStyle name="Calculation 2 2 5 4 3" xfId="33197"/>
    <cellStyle name="Calculation 2 2 5 4 4" xfId="51562"/>
    <cellStyle name="Calculation 2 2 5 5" xfId="18648"/>
    <cellStyle name="Calculation 2 2 5 5 2" xfId="26969"/>
    <cellStyle name="Calculation 2 2 5 5 2 2" xfId="51563"/>
    <cellStyle name="Calculation 2 2 5 5 2 3" xfId="51564"/>
    <cellStyle name="Calculation 2 2 5 5 3" xfId="34135"/>
    <cellStyle name="Calculation 2 2 5 5 4" xfId="51565"/>
    <cellStyle name="Calculation 2 2 5 6" xfId="19617"/>
    <cellStyle name="Calculation 2 2 5 6 2" xfId="27938"/>
    <cellStyle name="Calculation 2 2 5 6 2 2" xfId="51566"/>
    <cellStyle name="Calculation 2 2 5 6 2 3" xfId="51567"/>
    <cellStyle name="Calculation 2 2 5 6 3" xfId="35081"/>
    <cellStyle name="Calculation 2 2 5 6 4" xfId="51568"/>
    <cellStyle name="Calculation 2 2 5 7" xfId="20574"/>
    <cellStyle name="Calculation 2 2 5 7 2" xfId="28896"/>
    <cellStyle name="Calculation 2 2 5 7 2 2" xfId="51569"/>
    <cellStyle name="Calculation 2 2 5 7 2 3" xfId="51570"/>
    <cellStyle name="Calculation 2 2 5 7 3" xfId="35997"/>
    <cellStyle name="Calculation 2 2 5 7 4" xfId="51571"/>
    <cellStyle name="Calculation 2 2 5 8" xfId="21306"/>
    <cellStyle name="Calculation 2 2 5 8 2" xfId="29613"/>
    <cellStyle name="Calculation 2 2 5 8 2 2" xfId="51572"/>
    <cellStyle name="Calculation 2 2 5 8 2 3" xfId="51573"/>
    <cellStyle name="Calculation 2 2 5 8 3" xfId="36680"/>
    <cellStyle name="Calculation 2 2 5 8 4" xfId="51574"/>
    <cellStyle name="Calculation 2 2 5 9" xfId="22011"/>
    <cellStyle name="Calculation 2 2 5 9 2" xfId="30310"/>
    <cellStyle name="Calculation 2 2 5 9 2 2" xfId="51575"/>
    <cellStyle name="Calculation 2 2 5 9 2 3" xfId="51576"/>
    <cellStyle name="Calculation 2 2 5 9 3" xfId="37348"/>
    <cellStyle name="Calculation 2 2 5 9 4" xfId="51577"/>
    <cellStyle name="Calculation 2 2 50" xfId="51578"/>
    <cellStyle name="Calculation 2 2 51" xfId="51579"/>
    <cellStyle name="Calculation 2 2 52" xfId="60648"/>
    <cellStyle name="Calculation 2 2 53" xfId="60770"/>
    <cellStyle name="Calculation 2 2 6" xfId="200"/>
    <cellStyle name="Calculation 2 2 6 10" xfId="14614"/>
    <cellStyle name="Calculation 2 2 6 11" xfId="22975"/>
    <cellStyle name="Calculation 2 2 6 12" xfId="51580"/>
    <cellStyle name="Calculation 2 2 6 13" xfId="51581"/>
    <cellStyle name="Calculation 2 2 6 14" xfId="51582"/>
    <cellStyle name="Calculation 2 2 6 15" xfId="60672"/>
    <cellStyle name="Calculation 2 2 6 16" xfId="60884"/>
    <cellStyle name="Calculation 2 2 6 2" xfId="540"/>
    <cellStyle name="Calculation 2 2 6 2 10" xfId="61220"/>
    <cellStyle name="Calculation 2 2 6 2 2" xfId="1544"/>
    <cellStyle name="Calculation 2 2 6 2 2 2" xfId="1836"/>
    <cellStyle name="Calculation 2 2 6 2 2 2 2" xfId="2976"/>
    <cellStyle name="Calculation 2 2 6 2 2 2 2 2" xfId="6396"/>
    <cellStyle name="Calculation 2 2 6 2 2 2 2 2 2" xfId="13236"/>
    <cellStyle name="Calculation 2 2 6 2 2 2 2 3" xfId="9816"/>
    <cellStyle name="Calculation 2 2 6 2 2 2 3" xfId="4116"/>
    <cellStyle name="Calculation 2 2 6 2 2 2 3 2" xfId="7536"/>
    <cellStyle name="Calculation 2 2 6 2 2 2 3 2 2" xfId="14376"/>
    <cellStyle name="Calculation 2 2 6 2 2 2 3 3" xfId="10956"/>
    <cellStyle name="Calculation 2 2 6 2 2 2 4" xfId="5256"/>
    <cellStyle name="Calculation 2 2 6 2 2 2 4 2" xfId="12096"/>
    <cellStyle name="Calculation 2 2 6 2 2 2 5" xfId="8676"/>
    <cellStyle name="Calculation 2 2 6 2 2 3" xfId="2365"/>
    <cellStyle name="Calculation 2 2 6 2 2 3 2" xfId="5785"/>
    <cellStyle name="Calculation 2 2 6 2 2 3 2 2" xfId="12625"/>
    <cellStyle name="Calculation 2 2 6 2 2 3 3" xfId="9205"/>
    <cellStyle name="Calculation 2 2 6 2 2 4" xfId="3505"/>
    <cellStyle name="Calculation 2 2 6 2 2 4 2" xfId="6925"/>
    <cellStyle name="Calculation 2 2 6 2 2 4 2 2" xfId="13765"/>
    <cellStyle name="Calculation 2 2 6 2 2 4 3" xfId="10345"/>
    <cellStyle name="Calculation 2 2 6 2 2 5" xfId="4645"/>
    <cellStyle name="Calculation 2 2 6 2 2 5 2" xfId="11485"/>
    <cellStyle name="Calculation 2 2 6 2 2 6" xfId="8065"/>
    <cellStyle name="Calculation 2 2 6 2 2 7" xfId="61801"/>
    <cellStyle name="Calculation 2 2 6 2 2 8" xfId="62280"/>
    <cellStyle name="Calculation 2 2 6 2 3" xfId="15694"/>
    <cellStyle name="Calculation 2 2 6 2 4" xfId="24010"/>
    <cellStyle name="Calculation 2 2 6 2 5" xfId="31304"/>
    <cellStyle name="Calculation 2 2 6 2 6" xfId="51583"/>
    <cellStyle name="Calculation 2 2 6 2 7" xfId="51584"/>
    <cellStyle name="Calculation 2 2 6 2 8" xfId="51585"/>
    <cellStyle name="Calculation 2 2 6 2 9" xfId="60673"/>
    <cellStyle name="Calculation 2 2 6 3" xfId="1208"/>
    <cellStyle name="Calculation 2 2 6 3 10" xfId="61505"/>
    <cellStyle name="Calculation 2 2 6 3 11" xfId="62058"/>
    <cellStyle name="Calculation 2 2 6 3 2" xfId="1023"/>
    <cellStyle name="Calculation 2 2 6 3 2 2" xfId="2661"/>
    <cellStyle name="Calculation 2 2 6 3 2 2 2" xfId="6081"/>
    <cellStyle name="Calculation 2 2 6 3 2 2 2 2" xfId="12921"/>
    <cellStyle name="Calculation 2 2 6 3 2 2 3" xfId="9501"/>
    <cellStyle name="Calculation 2 2 6 3 2 3" xfId="3801"/>
    <cellStyle name="Calculation 2 2 6 3 2 3 2" xfId="7221"/>
    <cellStyle name="Calculation 2 2 6 3 2 3 2 2" xfId="14061"/>
    <cellStyle name="Calculation 2 2 6 3 2 3 3" xfId="10641"/>
    <cellStyle name="Calculation 2 2 6 3 2 4" xfId="4941"/>
    <cellStyle name="Calculation 2 2 6 3 2 4 2" xfId="11781"/>
    <cellStyle name="Calculation 2 2 6 3 2 5" xfId="8361"/>
    <cellStyle name="Calculation 2 2 6 3 3" xfId="2027"/>
    <cellStyle name="Calculation 2 2 6 3 3 2" xfId="5447"/>
    <cellStyle name="Calculation 2 2 6 3 3 2 2" xfId="12287"/>
    <cellStyle name="Calculation 2 2 6 3 3 3" xfId="8867"/>
    <cellStyle name="Calculation 2 2 6 3 4" xfId="3167"/>
    <cellStyle name="Calculation 2 2 6 3 4 2" xfId="6587"/>
    <cellStyle name="Calculation 2 2 6 3 4 2 2" xfId="13427"/>
    <cellStyle name="Calculation 2 2 6 3 4 3" xfId="10007"/>
    <cellStyle name="Calculation 2 2 6 3 5" xfId="4307"/>
    <cellStyle name="Calculation 2 2 6 3 5 2" xfId="11147"/>
    <cellStyle name="Calculation 2 2 6 3 6" xfId="7727"/>
    <cellStyle name="Calculation 2 2 6 3 7" xfId="16661"/>
    <cellStyle name="Calculation 2 2 6 3 8" xfId="24981"/>
    <cellStyle name="Calculation 2 2 6 3 9" xfId="32237"/>
    <cellStyle name="Calculation 2 2 6 4" xfId="17683"/>
    <cellStyle name="Calculation 2 2 6 4 2" xfId="26007"/>
    <cellStyle name="Calculation 2 2 6 4 2 2" xfId="51586"/>
    <cellStyle name="Calculation 2 2 6 4 2 3" xfId="51587"/>
    <cellStyle name="Calculation 2 2 6 4 3" xfId="33214"/>
    <cellStyle name="Calculation 2 2 6 4 4" xfId="51588"/>
    <cellStyle name="Calculation 2 2 6 5" xfId="18666"/>
    <cellStyle name="Calculation 2 2 6 5 2" xfId="26987"/>
    <cellStyle name="Calculation 2 2 6 5 2 2" xfId="51589"/>
    <cellStyle name="Calculation 2 2 6 5 2 3" xfId="51590"/>
    <cellStyle name="Calculation 2 2 6 5 3" xfId="34152"/>
    <cellStyle name="Calculation 2 2 6 5 4" xfId="51591"/>
    <cellStyle name="Calculation 2 2 6 6" xfId="19635"/>
    <cellStyle name="Calculation 2 2 6 6 2" xfId="27956"/>
    <cellStyle name="Calculation 2 2 6 6 2 2" xfId="51592"/>
    <cellStyle name="Calculation 2 2 6 6 2 3" xfId="51593"/>
    <cellStyle name="Calculation 2 2 6 6 3" xfId="35098"/>
    <cellStyle name="Calculation 2 2 6 6 4" xfId="51594"/>
    <cellStyle name="Calculation 2 2 6 7" xfId="20592"/>
    <cellStyle name="Calculation 2 2 6 7 2" xfId="28914"/>
    <cellStyle name="Calculation 2 2 6 7 2 2" xfId="51595"/>
    <cellStyle name="Calculation 2 2 6 7 2 3" xfId="51596"/>
    <cellStyle name="Calculation 2 2 6 7 3" xfId="36014"/>
    <cellStyle name="Calculation 2 2 6 7 4" xfId="51597"/>
    <cellStyle name="Calculation 2 2 6 8" xfId="21344"/>
    <cellStyle name="Calculation 2 2 6 8 2" xfId="29648"/>
    <cellStyle name="Calculation 2 2 6 8 2 2" xfId="51598"/>
    <cellStyle name="Calculation 2 2 6 8 2 3" xfId="51599"/>
    <cellStyle name="Calculation 2 2 6 8 3" xfId="36713"/>
    <cellStyle name="Calculation 2 2 6 8 4" xfId="51600"/>
    <cellStyle name="Calculation 2 2 6 9" xfId="22029"/>
    <cellStyle name="Calculation 2 2 6 9 2" xfId="30328"/>
    <cellStyle name="Calculation 2 2 6 9 2 2" xfId="51601"/>
    <cellStyle name="Calculation 2 2 6 9 2 3" xfId="51602"/>
    <cellStyle name="Calculation 2 2 6 9 3" xfId="37365"/>
    <cellStyle name="Calculation 2 2 6 9 4" xfId="51603"/>
    <cellStyle name="Calculation 2 2 7" xfId="396"/>
    <cellStyle name="Calculation 2 2 7 10" xfId="14570"/>
    <cellStyle name="Calculation 2 2 7 11" xfId="22925"/>
    <cellStyle name="Calculation 2 2 7 12" xfId="51604"/>
    <cellStyle name="Calculation 2 2 7 13" xfId="51605"/>
    <cellStyle name="Calculation 2 2 7 14" xfId="51606"/>
    <cellStyle name="Calculation 2 2 7 15" xfId="60674"/>
    <cellStyle name="Calculation 2 2 7 16" xfId="61077"/>
    <cellStyle name="Calculation 2 2 7 2" xfId="183"/>
    <cellStyle name="Calculation 2 2 7 2 10" xfId="60867"/>
    <cellStyle name="Calculation 2 2 7 2 2" xfId="1191"/>
    <cellStyle name="Calculation 2 2 7 2 2 2" xfId="1032"/>
    <cellStyle name="Calculation 2 2 7 2 2 2 2" xfId="2693"/>
    <cellStyle name="Calculation 2 2 7 2 2 2 2 2" xfId="6113"/>
    <cellStyle name="Calculation 2 2 7 2 2 2 2 2 2" xfId="12953"/>
    <cellStyle name="Calculation 2 2 7 2 2 2 2 3" xfId="9533"/>
    <cellStyle name="Calculation 2 2 7 2 2 2 3" xfId="3833"/>
    <cellStyle name="Calculation 2 2 7 2 2 2 3 2" xfId="7253"/>
    <cellStyle name="Calculation 2 2 7 2 2 2 3 2 2" xfId="14093"/>
    <cellStyle name="Calculation 2 2 7 2 2 2 3 3" xfId="10673"/>
    <cellStyle name="Calculation 2 2 7 2 2 2 4" xfId="4973"/>
    <cellStyle name="Calculation 2 2 7 2 2 2 4 2" xfId="11813"/>
    <cellStyle name="Calculation 2 2 7 2 2 2 5" xfId="8393"/>
    <cellStyle name="Calculation 2 2 7 2 2 3" xfId="2010"/>
    <cellStyle name="Calculation 2 2 7 2 2 3 2" xfId="5430"/>
    <cellStyle name="Calculation 2 2 7 2 2 3 2 2" xfId="12270"/>
    <cellStyle name="Calculation 2 2 7 2 2 3 3" xfId="8850"/>
    <cellStyle name="Calculation 2 2 7 2 2 4" xfId="3150"/>
    <cellStyle name="Calculation 2 2 7 2 2 4 2" xfId="6570"/>
    <cellStyle name="Calculation 2 2 7 2 2 4 2 2" xfId="13410"/>
    <cellStyle name="Calculation 2 2 7 2 2 4 3" xfId="9990"/>
    <cellStyle name="Calculation 2 2 7 2 2 5" xfId="4290"/>
    <cellStyle name="Calculation 2 2 7 2 2 5 2" xfId="11130"/>
    <cellStyle name="Calculation 2 2 7 2 2 6" xfId="7710"/>
    <cellStyle name="Calculation 2 2 7 2 2 7" xfId="61800"/>
    <cellStyle name="Calculation 2 2 7 2 2 8" xfId="62279"/>
    <cellStyle name="Calculation 2 2 7 2 3" xfId="15649"/>
    <cellStyle name="Calculation 2 2 7 2 4" xfId="23961"/>
    <cellStyle name="Calculation 2 2 7 2 5" xfId="31258"/>
    <cellStyle name="Calculation 2 2 7 2 6" xfId="51607"/>
    <cellStyle name="Calculation 2 2 7 2 7" xfId="51608"/>
    <cellStyle name="Calculation 2 2 7 2 8" xfId="51609"/>
    <cellStyle name="Calculation 2 2 7 2 9" xfId="60675"/>
    <cellStyle name="Calculation 2 2 7 3" xfId="1401"/>
    <cellStyle name="Calculation 2 2 7 3 10" xfId="61488"/>
    <cellStyle name="Calculation 2 2 7 3 11" xfId="62047"/>
    <cellStyle name="Calculation 2 2 7 3 2" xfId="744"/>
    <cellStyle name="Calculation 2 2 7 3 2 2" xfId="2556"/>
    <cellStyle name="Calculation 2 2 7 3 2 2 2" xfId="5976"/>
    <cellStyle name="Calculation 2 2 7 3 2 2 2 2" xfId="12816"/>
    <cellStyle name="Calculation 2 2 7 3 2 2 3" xfId="9396"/>
    <cellStyle name="Calculation 2 2 7 3 2 3" xfId="3696"/>
    <cellStyle name="Calculation 2 2 7 3 2 3 2" xfId="7116"/>
    <cellStyle name="Calculation 2 2 7 3 2 3 2 2" xfId="13956"/>
    <cellStyle name="Calculation 2 2 7 3 2 3 3" xfId="10536"/>
    <cellStyle name="Calculation 2 2 7 3 2 4" xfId="4836"/>
    <cellStyle name="Calculation 2 2 7 3 2 4 2" xfId="11676"/>
    <cellStyle name="Calculation 2 2 7 3 2 5" xfId="8256"/>
    <cellStyle name="Calculation 2 2 7 3 3" xfId="2222"/>
    <cellStyle name="Calculation 2 2 7 3 3 2" xfId="5642"/>
    <cellStyle name="Calculation 2 2 7 3 3 2 2" xfId="12482"/>
    <cellStyle name="Calculation 2 2 7 3 3 3" xfId="9062"/>
    <cellStyle name="Calculation 2 2 7 3 4" xfId="3362"/>
    <cellStyle name="Calculation 2 2 7 3 4 2" xfId="6782"/>
    <cellStyle name="Calculation 2 2 7 3 4 2 2" xfId="13622"/>
    <cellStyle name="Calculation 2 2 7 3 4 3" xfId="10202"/>
    <cellStyle name="Calculation 2 2 7 3 5" xfId="4502"/>
    <cellStyle name="Calculation 2 2 7 3 5 2" xfId="11342"/>
    <cellStyle name="Calculation 2 2 7 3 6" xfId="7922"/>
    <cellStyle name="Calculation 2 2 7 3 7" xfId="16616"/>
    <cellStyle name="Calculation 2 2 7 3 8" xfId="24932"/>
    <cellStyle name="Calculation 2 2 7 3 9" xfId="32191"/>
    <cellStyle name="Calculation 2 2 7 4" xfId="17636"/>
    <cellStyle name="Calculation 2 2 7 4 2" xfId="25958"/>
    <cellStyle name="Calculation 2 2 7 4 2 2" xfId="51610"/>
    <cellStyle name="Calculation 2 2 7 4 2 3" xfId="51611"/>
    <cellStyle name="Calculation 2 2 7 4 3" xfId="33168"/>
    <cellStyle name="Calculation 2 2 7 4 4" xfId="51612"/>
    <cellStyle name="Calculation 2 2 7 5" xfId="18618"/>
    <cellStyle name="Calculation 2 2 7 5 2" xfId="26937"/>
    <cellStyle name="Calculation 2 2 7 5 2 2" xfId="51613"/>
    <cellStyle name="Calculation 2 2 7 5 2 3" xfId="51614"/>
    <cellStyle name="Calculation 2 2 7 5 3" xfId="34105"/>
    <cellStyle name="Calculation 2 2 7 5 4" xfId="51615"/>
    <cellStyle name="Calculation 2 2 7 6" xfId="19586"/>
    <cellStyle name="Calculation 2 2 7 6 2" xfId="27906"/>
    <cellStyle name="Calculation 2 2 7 6 2 2" xfId="51616"/>
    <cellStyle name="Calculation 2 2 7 6 2 3" xfId="51617"/>
    <cellStyle name="Calculation 2 2 7 6 3" xfId="35051"/>
    <cellStyle name="Calculation 2 2 7 6 4" xfId="51618"/>
    <cellStyle name="Calculation 2 2 7 7" xfId="20544"/>
    <cellStyle name="Calculation 2 2 7 7 2" xfId="28865"/>
    <cellStyle name="Calculation 2 2 7 7 2 2" xfId="51619"/>
    <cellStyle name="Calculation 2 2 7 7 2 3" xfId="51620"/>
    <cellStyle name="Calculation 2 2 7 7 3" xfId="35968"/>
    <cellStyle name="Calculation 2 2 7 7 4" xfId="51621"/>
    <cellStyle name="Calculation 2 2 7 8" xfId="21271"/>
    <cellStyle name="Calculation 2 2 7 8 2" xfId="29579"/>
    <cellStyle name="Calculation 2 2 7 8 2 2" xfId="51622"/>
    <cellStyle name="Calculation 2 2 7 8 2 3" xfId="51623"/>
    <cellStyle name="Calculation 2 2 7 8 3" xfId="36646"/>
    <cellStyle name="Calculation 2 2 7 8 4" xfId="51624"/>
    <cellStyle name="Calculation 2 2 7 9" xfId="21979"/>
    <cellStyle name="Calculation 2 2 7 9 2" xfId="30279"/>
    <cellStyle name="Calculation 2 2 7 9 2 2" xfId="51625"/>
    <cellStyle name="Calculation 2 2 7 9 2 3" xfId="51626"/>
    <cellStyle name="Calculation 2 2 7 9 3" xfId="37319"/>
    <cellStyle name="Calculation 2 2 7 9 4" xfId="51627"/>
    <cellStyle name="Calculation 2 2 8" xfId="413"/>
    <cellStyle name="Calculation 2 2 8 10" xfId="14631"/>
    <cellStyle name="Calculation 2 2 8 11" xfId="22993"/>
    <cellStyle name="Calculation 2 2 8 12" xfId="51628"/>
    <cellStyle name="Calculation 2 2 8 13" xfId="51629"/>
    <cellStyle name="Calculation 2 2 8 14" xfId="51630"/>
    <cellStyle name="Calculation 2 2 8 15" xfId="60676"/>
    <cellStyle name="Calculation 2 2 8 16" xfId="61094"/>
    <cellStyle name="Calculation 2 2 8 2" xfId="184"/>
    <cellStyle name="Calculation 2 2 8 2 10" xfId="60868"/>
    <cellStyle name="Calculation 2 2 8 2 2" xfId="1192"/>
    <cellStyle name="Calculation 2 2 8 2 2 2" xfId="1031"/>
    <cellStyle name="Calculation 2 2 8 2 2 2 2" xfId="2438"/>
    <cellStyle name="Calculation 2 2 8 2 2 2 2 2" xfId="5858"/>
    <cellStyle name="Calculation 2 2 8 2 2 2 2 2 2" xfId="12698"/>
    <cellStyle name="Calculation 2 2 8 2 2 2 2 3" xfId="9278"/>
    <cellStyle name="Calculation 2 2 8 2 2 2 3" xfId="3578"/>
    <cellStyle name="Calculation 2 2 8 2 2 2 3 2" xfId="6998"/>
    <cellStyle name="Calculation 2 2 8 2 2 2 3 2 2" xfId="13838"/>
    <cellStyle name="Calculation 2 2 8 2 2 2 3 3" xfId="10418"/>
    <cellStyle name="Calculation 2 2 8 2 2 2 4" xfId="4718"/>
    <cellStyle name="Calculation 2 2 8 2 2 2 4 2" xfId="11558"/>
    <cellStyle name="Calculation 2 2 8 2 2 2 5" xfId="8138"/>
    <cellStyle name="Calculation 2 2 8 2 2 3" xfId="2011"/>
    <cellStyle name="Calculation 2 2 8 2 2 3 2" xfId="5431"/>
    <cellStyle name="Calculation 2 2 8 2 2 3 2 2" xfId="12271"/>
    <cellStyle name="Calculation 2 2 8 2 2 3 3" xfId="8851"/>
    <cellStyle name="Calculation 2 2 8 2 2 4" xfId="3151"/>
    <cellStyle name="Calculation 2 2 8 2 2 4 2" xfId="6571"/>
    <cellStyle name="Calculation 2 2 8 2 2 4 2 2" xfId="13411"/>
    <cellStyle name="Calculation 2 2 8 2 2 4 3" xfId="9991"/>
    <cellStyle name="Calculation 2 2 8 2 2 5" xfId="4291"/>
    <cellStyle name="Calculation 2 2 8 2 2 5 2" xfId="11131"/>
    <cellStyle name="Calculation 2 2 8 2 2 6" xfId="7711"/>
    <cellStyle name="Calculation 2 2 8 2 2 7" xfId="61798"/>
    <cellStyle name="Calculation 2 2 8 2 2 8" xfId="62277"/>
    <cellStyle name="Calculation 2 2 8 2 3" xfId="15712"/>
    <cellStyle name="Calculation 2 2 8 2 4" xfId="24028"/>
    <cellStyle name="Calculation 2 2 8 2 5" xfId="31321"/>
    <cellStyle name="Calculation 2 2 8 2 6" xfId="51631"/>
    <cellStyle name="Calculation 2 2 8 2 7" xfId="51632"/>
    <cellStyle name="Calculation 2 2 8 2 8" xfId="51633"/>
    <cellStyle name="Calculation 2 2 8 2 9" xfId="60677"/>
    <cellStyle name="Calculation 2 2 8 3" xfId="1418"/>
    <cellStyle name="Calculation 2 2 8 3 10" xfId="61799"/>
    <cellStyle name="Calculation 2 2 8 3 11" xfId="62278"/>
    <cellStyle name="Calculation 2 2 8 3 2" xfId="1745"/>
    <cellStyle name="Calculation 2 2 8 3 2 2" xfId="2885"/>
    <cellStyle name="Calculation 2 2 8 3 2 2 2" xfId="6305"/>
    <cellStyle name="Calculation 2 2 8 3 2 2 2 2" xfId="13145"/>
    <cellStyle name="Calculation 2 2 8 3 2 2 3" xfId="9725"/>
    <cellStyle name="Calculation 2 2 8 3 2 3" xfId="4025"/>
    <cellStyle name="Calculation 2 2 8 3 2 3 2" xfId="7445"/>
    <cellStyle name="Calculation 2 2 8 3 2 3 2 2" xfId="14285"/>
    <cellStyle name="Calculation 2 2 8 3 2 3 3" xfId="10865"/>
    <cellStyle name="Calculation 2 2 8 3 2 4" xfId="5165"/>
    <cellStyle name="Calculation 2 2 8 3 2 4 2" xfId="12005"/>
    <cellStyle name="Calculation 2 2 8 3 2 5" xfId="8585"/>
    <cellStyle name="Calculation 2 2 8 3 3" xfId="2239"/>
    <cellStyle name="Calculation 2 2 8 3 3 2" xfId="5659"/>
    <cellStyle name="Calculation 2 2 8 3 3 2 2" xfId="12499"/>
    <cellStyle name="Calculation 2 2 8 3 3 3" xfId="9079"/>
    <cellStyle name="Calculation 2 2 8 3 4" xfId="3379"/>
    <cellStyle name="Calculation 2 2 8 3 4 2" xfId="6799"/>
    <cellStyle name="Calculation 2 2 8 3 4 2 2" xfId="13639"/>
    <cellStyle name="Calculation 2 2 8 3 4 3" xfId="10219"/>
    <cellStyle name="Calculation 2 2 8 3 5" xfId="4519"/>
    <cellStyle name="Calculation 2 2 8 3 5 2" xfId="11359"/>
    <cellStyle name="Calculation 2 2 8 3 6" xfId="7939"/>
    <cellStyle name="Calculation 2 2 8 3 7" xfId="16679"/>
    <cellStyle name="Calculation 2 2 8 3 8" xfId="24999"/>
    <cellStyle name="Calculation 2 2 8 3 9" xfId="32254"/>
    <cellStyle name="Calculation 2 2 8 4" xfId="17702"/>
    <cellStyle name="Calculation 2 2 8 4 2" xfId="26025"/>
    <cellStyle name="Calculation 2 2 8 4 2 2" xfId="51634"/>
    <cellStyle name="Calculation 2 2 8 4 2 3" xfId="51635"/>
    <cellStyle name="Calculation 2 2 8 4 3" xfId="33231"/>
    <cellStyle name="Calculation 2 2 8 4 4" xfId="51636"/>
    <cellStyle name="Calculation 2 2 8 5" xfId="18685"/>
    <cellStyle name="Calculation 2 2 8 5 2" xfId="27006"/>
    <cellStyle name="Calculation 2 2 8 5 2 2" xfId="51637"/>
    <cellStyle name="Calculation 2 2 8 5 2 3" xfId="51638"/>
    <cellStyle name="Calculation 2 2 8 5 3" xfId="34170"/>
    <cellStyle name="Calculation 2 2 8 5 4" xfId="51639"/>
    <cellStyle name="Calculation 2 2 8 6" xfId="19654"/>
    <cellStyle name="Calculation 2 2 8 6 2" xfId="27975"/>
    <cellStyle name="Calculation 2 2 8 6 2 2" xfId="51640"/>
    <cellStyle name="Calculation 2 2 8 6 2 3" xfId="51641"/>
    <cellStyle name="Calculation 2 2 8 6 3" xfId="35116"/>
    <cellStyle name="Calculation 2 2 8 6 4" xfId="51642"/>
    <cellStyle name="Calculation 2 2 8 7" xfId="20611"/>
    <cellStyle name="Calculation 2 2 8 7 2" xfId="28932"/>
    <cellStyle name="Calculation 2 2 8 7 2 2" xfId="51643"/>
    <cellStyle name="Calculation 2 2 8 7 2 3" xfId="51644"/>
    <cellStyle name="Calculation 2 2 8 7 3" xfId="36031"/>
    <cellStyle name="Calculation 2 2 8 7 4" xfId="51645"/>
    <cellStyle name="Calculation 2 2 8 8" xfId="18554"/>
    <cellStyle name="Calculation 2 2 8 8 2" xfId="26871"/>
    <cellStyle name="Calculation 2 2 8 8 2 2" xfId="51646"/>
    <cellStyle name="Calculation 2 2 8 8 2 3" xfId="51647"/>
    <cellStyle name="Calculation 2 2 8 8 3" xfId="34041"/>
    <cellStyle name="Calculation 2 2 8 8 4" xfId="51648"/>
    <cellStyle name="Calculation 2 2 8 9" xfId="22048"/>
    <cellStyle name="Calculation 2 2 8 9 2" xfId="30346"/>
    <cellStyle name="Calculation 2 2 8 9 2 2" xfId="51649"/>
    <cellStyle name="Calculation 2 2 8 9 2 3" xfId="51650"/>
    <cellStyle name="Calculation 2 2 8 9 3" xfId="37382"/>
    <cellStyle name="Calculation 2 2 8 9 4" xfId="51651"/>
    <cellStyle name="Calculation 2 2 9" xfId="1094"/>
    <cellStyle name="Calculation 2 2 9 10" xfId="14591"/>
    <cellStyle name="Calculation 2 2 9 11" xfId="22950"/>
    <cellStyle name="Calculation 2 2 9 12" xfId="61552"/>
    <cellStyle name="Calculation 2 2 9 13" xfId="62074"/>
    <cellStyle name="Calculation 2 2 9 2" xfId="1082"/>
    <cellStyle name="Calculation 2 2 9 2 10" xfId="62041"/>
    <cellStyle name="Calculation 2 2 9 2 2" xfId="2630"/>
    <cellStyle name="Calculation 2 2 9 2 2 2" xfId="6050"/>
    <cellStyle name="Calculation 2 2 9 2 2 2 2" xfId="12890"/>
    <cellStyle name="Calculation 2 2 9 2 2 3" xfId="9470"/>
    <cellStyle name="Calculation 2 2 9 2 3" xfId="3770"/>
    <cellStyle name="Calculation 2 2 9 2 3 2" xfId="7190"/>
    <cellStyle name="Calculation 2 2 9 2 3 2 2" xfId="14030"/>
    <cellStyle name="Calculation 2 2 9 2 3 3" xfId="10610"/>
    <cellStyle name="Calculation 2 2 9 2 4" xfId="4910"/>
    <cellStyle name="Calculation 2 2 9 2 4 2" xfId="11750"/>
    <cellStyle name="Calculation 2 2 9 2 5" xfId="8330"/>
    <cellStyle name="Calculation 2 2 9 2 6" xfId="15671"/>
    <cellStyle name="Calculation 2 2 9 2 7" xfId="23985"/>
    <cellStyle name="Calculation 2 2 9 2 8" xfId="31281"/>
    <cellStyle name="Calculation 2 2 9 2 9" xfId="61481"/>
    <cellStyle name="Calculation 2 2 9 3" xfId="1901"/>
    <cellStyle name="Calculation 2 2 9 3 2" xfId="5321"/>
    <cellStyle name="Calculation 2 2 9 3 2 2" xfId="12161"/>
    <cellStyle name="Calculation 2 2 9 3 2 3" xfId="51652"/>
    <cellStyle name="Calculation 2 2 9 3 3" xfId="8741"/>
    <cellStyle name="Calculation 2 2 9 3 4" xfId="16638"/>
    <cellStyle name="Calculation 2 2 9 3 5" xfId="24956"/>
    <cellStyle name="Calculation 2 2 9 3 6" xfId="32214"/>
    <cellStyle name="Calculation 2 2 9 4" xfId="3041"/>
    <cellStyle name="Calculation 2 2 9 4 2" xfId="6461"/>
    <cellStyle name="Calculation 2 2 9 4 2 2" xfId="13301"/>
    <cellStyle name="Calculation 2 2 9 4 2 3" xfId="51653"/>
    <cellStyle name="Calculation 2 2 9 4 3" xfId="9881"/>
    <cellStyle name="Calculation 2 2 9 4 4" xfId="17659"/>
    <cellStyle name="Calculation 2 2 9 4 5" xfId="25982"/>
    <cellStyle name="Calculation 2 2 9 4 6" xfId="33191"/>
    <cellStyle name="Calculation 2 2 9 5" xfId="4181"/>
    <cellStyle name="Calculation 2 2 9 5 2" xfId="11021"/>
    <cellStyle name="Calculation 2 2 9 5 2 2" xfId="51654"/>
    <cellStyle name="Calculation 2 2 9 5 2 3" xfId="51655"/>
    <cellStyle name="Calculation 2 2 9 5 3" xfId="18642"/>
    <cellStyle name="Calculation 2 2 9 5 4" xfId="26962"/>
    <cellStyle name="Calculation 2 2 9 5 5" xfId="34129"/>
    <cellStyle name="Calculation 2 2 9 6" xfId="7601"/>
    <cellStyle name="Calculation 2 2 9 6 2" xfId="19611"/>
    <cellStyle name="Calculation 2 2 9 6 2 2" xfId="51656"/>
    <cellStyle name="Calculation 2 2 9 6 2 3" xfId="51657"/>
    <cellStyle name="Calculation 2 2 9 6 3" xfId="27931"/>
    <cellStyle name="Calculation 2 2 9 6 4" xfId="35075"/>
    <cellStyle name="Calculation 2 2 9 7" xfId="20568"/>
    <cellStyle name="Calculation 2 2 9 7 2" xfId="28889"/>
    <cellStyle name="Calculation 2 2 9 7 2 2" xfId="51658"/>
    <cellStyle name="Calculation 2 2 9 7 2 3" xfId="51659"/>
    <cellStyle name="Calculation 2 2 9 7 3" xfId="35991"/>
    <cellStyle name="Calculation 2 2 9 7 4" xfId="51660"/>
    <cellStyle name="Calculation 2 2 9 8" xfId="21101"/>
    <cellStyle name="Calculation 2 2 9 8 2" xfId="29418"/>
    <cellStyle name="Calculation 2 2 9 8 2 2" xfId="51661"/>
    <cellStyle name="Calculation 2 2 9 8 2 3" xfId="51662"/>
    <cellStyle name="Calculation 2 2 9 8 3" xfId="36492"/>
    <cellStyle name="Calculation 2 2 9 8 4" xfId="51663"/>
    <cellStyle name="Calculation 2 2 9 9" xfId="22004"/>
    <cellStyle name="Calculation 2 2 9 9 2" xfId="30303"/>
    <cellStyle name="Calculation 2 2 9 9 2 2" xfId="51664"/>
    <cellStyle name="Calculation 2 2 9 9 2 3" xfId="51665"/>
    <cellStyle name="Calculation 2 2 9 9 3" xfId="37342"/>
    <cellStyle name="Calculation 2 2 9 9 4" xfId="51666"/>
    <cellStyle name="Calculation 2 20" xfId="15459"/>
    <cellStyle name="Calculation 2 20 10" xfId="51667"/>
    <cellStyle name="Calculation 2 20 11" xfId="51668"/>
    <cellStyle name="Calculation 2 20 2" xfId="16539"/>
    <cellStyle name="Calculation 2 20 2 2" xfId="24852"/>
    <cellStyle name="Calculation 2 20 2 2 2" xfId="51669"/>
    <cellStyle name="Calculation 2 20 2 2 3" xfId="51670"/>
    <cellStyle name="Calculation 2 20 2 3" xfId="32112"/>
    <cellStyle name="Calculation 2 20 2 4" xfId="51671"/>
    <cellStyle name="Calculation 2 20 3" xfId="17505"/>
    <cellStyle name="Calculation 2 20 3 2" xfId="25826"/>
    <cellStyle name="Calculation 2 20 3 2 2" xfId="51672"/>
    <cellStyle name="Calculation 2 20 3 2 3" xfId="51673"/>
    <cellStyle name="Calculation 2 20 3 3" xfId="33045"/>
    <cellStyle name="Calculation 2 20 3 4" xfId="51674"/>
    <cellStyle name="Calculation 2 20 4" xfId="18533"/>
    <cellStyle name="Calculation 2 20 4 2" xfId="26853"/>
    <cellStyle name="Calculation 2 20 4 2 2" xfId="51675"/>
    <cellStyle name="Calculation 2 20 4 2 3" xfId="51676"/>
    <cellStyle name="Calculation 2 20 4 3" xfId="34023"/>
    <cellStyle name="Calculation 2 20 4 4" xfId="51677"/>
    <cellStyle name="Calculation 2 20 5" xfId="19516"/>
    <cellStyle name="Calculation 2 20 5 2" xfId="27837"/>
    <cellStyle name="Calculation 2 20 5 2 2" xfId="51678"/>
    <cellStyle name="Calculation 2 20 5 2 3" xfId="51679"/>
    <cellStyle name="Calculation 2 20 5 3" xfId="34985"/>
    <cellStyle name="Calculation 2 20 5 4" xfId="51680"/>
    <cellStyle name="Calculation 2 20 6" xfId="20485"/>
    <cellStyle name="Calculation 2 20 6 2" xfId="28807"/>
    <cellStyle name="Calculation 2 20 6 2 2" xfId="51681"/>
    <cellStyle name="Calculation 2 20 6 2 3" xfId="51682"/>
    <cellStyle name="Calculation 2 20 6 3" xfId="35915"/>
    <cellStyle name="Calculation 2 20 6 4" xfId="51683"/>
    <cellStyle name="Calculation 2 20 7" xfId="21946"/>
    <cellStyle name="Calculation 2 20 7 2" xfId="30247"/>
    <cellStyle name="Calculation 2 20 7 2 2" xfId="51684"/>
    <cellStyle name="Calculation 2 20 7 2 3" xfId="51685"/>
    <cellStyle name="Calculation 2 20 7 3" xfId="37288"/>
    <cellStyle name="Calculation 2 20 7 4" xfId="51686"/>
    <cellStyle name="Calculation 2 20 8" xfId="22874"/>
    <cellStyle name="Calculation 2 20 8 2" xfId="31170"/>
    <cellStyle name="Calculation 2 20 8 2 2" xfId="51687"/>
    <cellStyle name="Calculation 2 20 8 2 3" xfId="51688"/>
    <cellStyle name="Calculation 2 20 8 3" xfId="38172"/>
    <cellStyle name="Calculation 2 20 8 4" xfId="51689"/>
    <cellStyle name="Calculation 2 20 9" xfId="23816"/>
    <cellStyle name="Calculation 2 20 9 2" xfId="51690"/>
    <cellStyle name="Calculation 2 20 9 3" xfId="51691"/>
    <cellStyle name="Calculation 2 21" xfId="16544"/>
    <cellStyle name="Calculation 2 21 2" xfId="24857"/>
    <cellStyle name="Calculation 2 21 2 2" xfId="51692"/>
    <cellStyle name="Calculation 2 21 2 3" xfId="51693"/>
    <cellStyle name="Calculation 2 21 3" xfId="32117"/>
    <cellStyle name="Calculation 2 21 4" xfId="51694"/>
    <cellStyle name="Calculation 2 22" xfId="15557"/>
    <cellStyle name="Calculation 2 22 2" xfId="23885"/>
    <cellStyle name="Calculation 2 22 2 2" xfId="51695"/>
    <cellStyle name="Calculation 2 22 2 3" xfId="51696"/>
    <cellStyle name="Calculation 2 22 3" xfId="31229"/>
    <cellStyle name="Calculation 2 22 4" xfId="51697"/>
    <cellStyle name="Calculation 2 23" xfId="15505"/>
    <cellStyle name="Calculation 2 23 2" xfId="23845"/>
    <cellStyle name="Calculation 2 23 2 2" xfId="51698"/>
    <cellStyle name="Calculation 2 23 2 3" xfId="51699"/>
    <cellStyle name="Calculation 2 23 3" xfId="31194"/>
    <cellStyle name="Calculation 2 23 4" xfId="51700"/>
    <cellStyle name="Calculation 2 24" xfId="21088"/>
    <cellStyle name="Calculation 2 24 2" xfId="29405"/>
    <cellStyle name="Calculation 2 24 2 2" xfId="51701"/>
    <cellStyle name="Calculation 2 24 2 3" xfId="51702"/>
    <cellStyle name="Calculation 2 24 3" xfId="36481"/>
    <cellStyle name="Calculation 2 24 4" xfId="51703"/>
    <cellStyle name="Calculation 2 25" xfId="15714"/>
    <cellStyle name="Calculation 2 25 2" xfId="51704"/>
    <cellStyle name="Calculation 2 25 3" xfId="51705"/>
    <cellStyle name="Calculation 2 26" xfId="51706"/>
    <cellStyle name="Calculation 2 27" xfId="51707"/>
    <cellStyle name="Calculation 2 28" xfId="51708"/>
    <cellStyle name="Calculation 2 29" xfId="51709"/>
    <cellStyle name="Calculation 2 3" xfId="70"/>
    <cellStyle name="Calculation 2 3 10" xfId="51710"/>
    <cellStyle name="Calculation 2 3 11" xfId="51711"/>
    <cellStyle name="Calculation 2 3 12" xfId="51712"/>
    <cellStyle name="Calculation 2 3 13" xfId="60678"/>
    <cellStyle name="Calculation 2 3 14" xfId="60780"/>
    <cellStyle name="Calculation 2 3 2" xfId="147"/>
    <cellStyle name="Calculation 2 3 2 10" xfId="60831"/>
    <cellStyle name="Calculation 2 3 2 2" xfId="273"/>
    <cellStyle name="Calculation 2 3 2 2 10" xfId="60955"/>
    <cellStyle name="Calculation 2 3 2 2 2" xfId="682"/>
    <cellStyle name="Calculation 2 3 2 2 2 2" xfId="1633"/>
    <cellStyle name="Calculation 2 3 2 2 2 2 2" xfId="774"/>
    <cellStyle name="Calculation 2 3 2 2 2 2 2 2" xfId="2674"/>
    <cellStyle name="Calculation 2 3 2 2 2 2 2 2 2" xfId="6094"/>
    <cellStyle name="Calculation 2 3 2 2 2 2 2 2 2 2" xfId="12934"/>
    <cellStyle name="Calculation 2 3 2 2 2 2 2 2 3" xfId="9514"/>
    <cellStyle name="Calculation 2 3 2 2 2 2 2 3" xfId="3814"/>
    <cellStyle name="Calculation 2 3 2 2 2 2 2 3 2" xfId="7234"/>
    <cellStyle name="Calculation 2 3 2 2 2 2 2 3 2 2" xfId="14074"/>
    <cellStyle name="Calculation 2 3 2 2 2 2 2 3 3" xfId="10654"/>
    <cellStyle name="Calculation 2 3 2 2 2 2 2 4" xfId="4954"/>
    <cellStyle name="Calculation 2 3 2 2 2 2 2 4 2" xfId="11794"/>
    <cellStyle name="Calculation 2 3 2 2 2 2 2 5" xfId="8374"/>
    <cellStyle name="Calculation 2 3 2 2 2 2 3" xfId="2467"/>
    <cellStyle name="Calculation 2 3 2 2 2 2 3 2" xfId="5887"/>
    <cellStyle name="Calculation 2 3 2 2 2 2 3 2 2" xfId="12727"/>
    <cellStyle name="Calculation 2 3 2 2 2 2 3 3" xfId="9307"/>
    <cellStyle name="Calculation 2 3 2 2 2 2 4" xfId="3607"/>
    <cellStyle name="Calculation 2 3 2 2 2 2 4 2" xfId="7027"/>
    <cellStyle name="Calculation 2 3 2 2 2 2 4 2 2" xfId="13867"/>
    <cellStyle name="Calculation 2 3 2 2 2 2 4 3" xfId="10447"/>
    <cellStyle name="Calculation 2 3 2 2 2 2 5" xfId="4747"/>
    <cellStyle name="Calculation 2 3 2 2 2 2 5 2" xfId="11587"/>
    <cellStyle name="Calculation 2 3 2 2 2 2 6" xfId="8167"/>
    <cellStyle name="Calculation 2 3 2 2 2 2 7" xfId="61796"/>
    <cellStyle name="Calculation 2 3 2 2 2 2 8" xfId="62275"/>
    <cellStyle name="Calculation 2 3 2 2 2 3" xfId="38526"/>
    <cellStyle name="Calculation 2 3 2 2 2 4" xfId="51713"/>
    <cellStyle name="Calculation 2 3 2 2 2 5" xfId="51714"/>
    <cellStyle name="Calculation 2 3 2 2 2 6" xfId="51715"/>
    <cellStyle name="Calculation 2 3 2 2 2 7" xfId="60681"/>
    <cellStyle name="Calculation 2 3 2 2 2 8" xfId="61238"/>
    <cellStyle name="Calculation 2 3 2 2 3" xfId="1279"/>
    <cellStyle name="Calculation 2 3 2 2 3 2" xfId="1712"/>
    <cellStyle name="Calculation 2 3 2 2 3 2 2" xfId="2852"/>
    <cellStyle name="Calculation 2 3 2 2 3 2 2 2" xfId="6272"/>
    <cellStyle name="Calculation 2 3 2 2 3 2 2 2 2" xfId="13112"/>
    <cellStyle name="Calculation 2 3 2 2 3 2 2 3" xfId="9692"/>
    <cellStyle name="Calculation 2 3 2 2 3 2 3" xfId="3992"/>
    <cellStyle name="Calculation 2 3 2 2 3 2 3 2" xfId="7412"/>
    <cellStyle name="Calculation 2 3 2 2 3 2 3 2 2" xfId="14252"/>
    <cellStyle name="Calculation 2 3 2 2 3 2 3 3" xfId="10832"/>
    <cellStyle name="Calculation 2 3 2 2 3 2 4" xfId="5132"/>
    <cellStyle name="Calculation 2 3 2 2 3 2 4 2" xfId="11972"/>
    <cellStyle name="Calculation 2 3 2 2 3 2 5" xfId="8552"/>
    <cellStyle name="Calculation 2 3 2 2 3 3" xfId="2099"/>
    <cellStyle name="Calculation 2 3 2 2 3 3 2" xfId="5519"/>
    <cellStyle name="Calculation 2 3 2 2 3 3 2 2" xfId="12359"/>
    <cellStyle name="Calculation 2 3 2 2 3 3 3" xfId="8939"/>
    <cellStyle name="Calculation 2 3 2 2 3 4" xfId="3239"/>
    <cellStyle name="Calculation 2 3 2 2 3 4 2" xfId="6659"/>
    <cellStyle name="Calculation 2 3 2 2 3 4 2 2" xfId="13499"/>
    <cellStyle name="Calculation 2 3 2 2 3 4 3" xfId="10079"/>
    <cellStyle name="Calculation 2 3 2 2 3 5" xfId="4379"/>
    <cellStyle name="Calculation 2 3 2 2 3 5 2" xfId="11219"/>
    <cellStyle name="Calculation 2 3 2 2 3 6" xfId="7799"/>
    <cellStyle name="Calculation 2 3 2 2 3 7" xfId="61797"/>
    <cellStyle name="Calculation 2 3 2 2 3 8" xfId="62276"/>
    <cellStyle name="Calculation 2 3 2 2 4" xfId="38289"/>
    <cellStyle name="Calculation 2 3 2 2 5" xfId="51716"/>
    <cellStyle name="Calculation 2 3 2 2 6" xfId="51717"/>
    <cellStyle name="Calculation 2 3 2 2 7" xfId="51718"/>
    <cellStyle name="Calculation 2 3 2 2 8" xfId="51719"/>
    <cellStyle name="Calculation 2 3 2 2 9" xfId="60680"/>
    <cellStyle name="Calculation 2 3 2 3" xfId="594"/>
    <cellStyle name="Calculation 2 3 2 3 2" xfId="1581"/>
    <cellStyle name="Calculation 2 3 2 3 2 2" xfId="1697"/>
    <cellStyle name="Calculation 2 3 2 3 2 2 2" xfId="2837"/>
    <cellStyle name="Calculation 2 3 2 3 2 2 2 2" xfId="6257"/>
    <cellStyle name="Calculation 2 3 2 3 2 2 2 2 2" xfId="13097"/>
    <cellStyle name="Calculation 2 3 2 3 2 2 2 3" xfId="9677"/>
    <cellStyle name="Calculation 2 3 2 3 2 2 3" xfId="3977"/>
    <cellStyle name="Calculation 2 3 2 3 2 2 3 2" xfId="7397"/>
    <cellStyle name="Calculation 2 3 2 3 2 2 3 2 2" xfId="14237"/>
    <cellStyle name="Calculation 2 3 2 3 2 2 3 3" xfId="10817"/>
    <cellStyle name="Calculation 2 3 2 3 2 2 4" xfId="5117"/>
    <cellStyle name="Calculation 2 3 2 3 2 2 4 2" xfId="11957"/>
    <cellStyle name="Calculation 2 3 2 3 2 2 5" xfId="8537"/>
    <cellStyle name="Calculation 2 3 2 3 2 3" xfId="2406"/>
    <cellStyle name="Calculation 2 3 2 3 2 3 2" xfId="5826"/>
    <cellStyle name="Calculation 2 3 2 3 2 3 2 2" xfId="12666"/>
    <cellStyle name="Calculation 2 3 2 3 2 3 3" xfId="9246"/>
    <cellStyle name="Calculation 2 3 2 3 2 4" xfId="3546"/>
    <cellStyle name="Calculation 2 3 2 3 2 4 2" xfId="6966"/>
    <cellStyle name="Calculation 2 3 2 3 2 4 2 2" xfId="13806"/>
    <cellStyle name="Calculation 2 3 2 3 2 4 3" xfId="10386"/>
    <cellStyle name="Calculation 2 3 2 3 2 5" xfId="4686"/>
    <cellStyle name="Calculation 2 3 2 3 2 5 2" xfId="11526"/>
    <cellStyle name="Calculation 2 3 2 3 2 6" xfId="8106"/>
    <cellStyle name="Calculation 2 3 2 3 2 7" xfId="61795"/>
    <cellStyle name="Calculation 2 3 2 3 2 8" xfId="62274"/>
    <cellStyle name="Calculation 2 3 2 3 3" xfId="38475"/>
    <cellStyle name="Calculation 2 3 2 3 4" xfId="51720"/>
    <cellStyle name="Calculation 2 3 2 3 5" xfId="51721"/>
    <cellStyle name="Calculation 2 3 2 3 6" xfId="51722"/>
    <cellStyle name="Calculation 2 3 2 3 7" xfId="60682"/>
    <cellStyle name="Calculation 2 3 2 3 8" xfId="61239"/>
    <cellStyle name="Calculation 2 3 2 4" xfId="1155"/>
    <cellStyle name="Calculation 2 3 2 4 2" xfId="1051"/>
    <cellStyle name="Calculation 2 3 2 4 2 2" xfId="2739"/>
    <cellStyle name="Calculation 2 3 2 4 2 2 2" xfId="6159"/>
    <cellStyle name="Calculation 2 3 2 4 2 2 2 2" xfId="12999"/>
    <cellStyle name="Calculation 2 3 2 4 2 2 3" xfId="9579"/>
    <cellStyle name="Calculation 2 3 2 4 2 3" xfId="3879"/>
    <cellStyle name="Calculation 2 3 2 4 2 3 2" xfId="7299"/>
    <cellStyle name="Calculation 2 3 2 4 2 3 2 2" xfId="14139"/>
    <cellStyle name="Calculation 2 3 2 4 2 3 3" xfId="10719"/>
    <cellStyle name="Calculation 2 3 2 4 2 4" xfId="5019"/>
    <cellStyle name="Calculation 2 3 2 4 2 4 2" xfId="11859"/>
    <cellStyle name="Calculation 2 3 2 4 2 5" xfId="8439"/>
    <cellStyle name="Calculation 2 3 2 4 3" xfId="1974"/>
    <cellStyle name="Calculation 2 3 2 4 3 2" xfId="5394"/>
    <cellStyle name="Calculation 2 3 2 4 3 2 2" xfId="12234"/>
    <cellStyle name="Calculation 2 3 2 4 3 3" xfId="8814"/>
    <cellStyle name="Calculation 2 3 2 4 4" xfId="3114"/>
    <cellStyle name="Calculation 2 3 2 4 4 2" xfId="6534"/>
    <cellStyle name="Calculation 2 3 2 4 4 2 2" xfId="13374"/>
    <cellStyle name="Calculation 2 3 2 4 4 3" xfId="9954"/>
    <cellStyle name="Calculation 2 3 2 4 5" xfId="4254"/>
    <cellStyle name="Calculation 2 3 2 4 5 2" xfId="11094"/>
    <cellStyle name="Calculation 2 3 2 4 6" xfId="7674"/>
    <cellStyle name="Calculation 2 3 2 4 7" xfId="61452"/>
    <cellStyle name="Calculation 2 3 2 4 8" xfId="62019"/>
    <cellStyle name="Calculation 2 3 2 5" xfId="15600"/>
    <cellStyle name="Calculation 2 3 2 6" xfId="23914"/>
    <cellStyle name="Calculation 2 3 2 7" xfId="38211"/>
    <cellStyle name="Calculation 2 3 2 8" xfId="51723"/>
    <cellStyle name="Calculation 2 3 2 9" xfId="60679"/>
    <cellStyle name="Calculation 2 3 3" xfId="313"/>
    <cellStyle name="Calculation 2 3 3 10" xfId="60994"/>
    <cellStyle name="Calculation 2 3 3 2" xfId="186"/>
    <cellStyle name="Calculation 2 3 3 2 2" xfId="1194"/>
    <cellStyle name="Calculation 2 3 3 2 2 2" xfId="1815"/>
    <cellStyle name="Calculation 2 3 3 2 2 2 2" xfId="2955"/>
    <cellStyle name="Calculation 2 3 3 2 2 2 2 2" xfId="6375"/>
    <cellStyle name="Calculation 2 3 3 2 2 2 2 2 2" xfId="13215"/>
    <cellStyle name="Calculation 2 3 3 2 2 2 2 3" xfId="9795"/>
    <cellStyle name="Calculation 2 3 3 2 2 2 3" xfId="4095"/>
    <cellStyle name="Calculation 2 3 3 2 2 2 3 2" xfId="7515"/>
    <cellStyle name="Calculation 2 3 3 2 2 2 3 2 2" xfId="14355"/>
    <cellStyle name="Calculation 2 3 3 2 2 2 3 3" xfId="10935"/>
    <cellStyle name="Calculation 2 3 3 2 2 2 4" xfId="5235"/>
    <cellStyle name="Calculation 2 3 3 2 2 2 4 2" xfId="12075"/>
    <cellStyle name="Calculation 2 3 3 2 2 2 5" xfId="8655"/>
    <cellStyle name="Calculation 2 3 3 2 2 3" xfId="2013"/>
    <cellStyle name="Calculation 2 3 3 2 2 3 2" xfId="5433"/>
    <cellStyle name="Calculation 2 3 3 2 2 3 2 2" xfId="12273"/>
    <cellStyle name="Calculation 2 3 3 2 2 3 3" xfId="8853"/>
    <cellStyle name="Calculation 2 3 3 2 2 4" xfId="3153"/>
    <cellStyle name="Calculation 2 3 3 2 2 4 2" xfId="6573"/>
    <cellStyle name="Calculation 2 3 3 2 2 4 2 2" xfId="13413"/>
    <cellStyle name="Calculation 2 3 3 2 2 4 3" xfId="9993"/>
    <cellStyle name="Calculation 2 3 3 2 2 5" xfId="4293"/>
    <cellStyle name="Calculation 2 3 3 2 2 5 2" xfId="11133"/>
    <cellStyle name="Calculation 2 3 3 2 2 6" xfId="7713"/>
    <cellStyle name="Calculation 2 3 3 2 2 7" xfId="61793"/>
    <cellStyle name="Calculation 2 3 3 2 2 8" xfId="62272"/>
    <cellStyle name="Calculation 2 3 3 2 3" xfId="38241"/>
    <cellStyle name="Calculation 2 3 3 2 4" xfId="51724"/>
    <cellStyle name="Calculation 2 3 3 2 5" xfId="51725"/>
    <cellStyle name="Calculation 2 3 3 2 6" xfId="51726"/>
    <cellStyle name="Calculation 2 3 3 2 7" xfId="51727"/>
    <cellStyle name="Calculation 2 3 3 2 8" xfId="60684"/>
    <cellStyle name="Calculation 2 3 3 2 9" xfId="60870"/>
    <cellStyle name="Calculation 2 3 3 3" xfId="1318"/>
    <cellStyle name="Calculation 2 3 3 3 2" xfId="969"/>
    <cellStyle name="Calculation 2 3 3 3 2 2" xfId="2670"/>
    <cellStyle name="Calculation 2 3 3 3 2 2 2" xfId="6090"/>
    <cellStyle name="Calculation 2 3 3 3 2 2 2 2" xfId="12930"/>
    <cellStyle name="Calculation 2 3 3 3 2 2 3" xfId="9510"/>
    <cellStyle name="Calculation 2 3 3 3 2 3" xfId="3810"/>
    <cellStyle name="Calculation 2 3 3 3 2 3 2" xfId="7230"/>
    <cellStyle name="Calculation 2 3 3 3 2 3 2 2" xfId="14070"/>
    <cellStyle name="Calculation 2 3 3 3 2 3 3" xfId="10650"/>
    <cellStyle name="Calculation 2 3 3 3 2 4" xfId="4950"/>
    <cellStyle name="Calculation 2 3 3 3 2 4 2" xfId="11790"/>
    <cellStyle name="Calculation 2 3 3 3 2 5" xfId="8370"/>
    <cellStyle name="Calculation 2 3 3 3 3" xfId="2139"/>
    <cellStyle name="Calculation 2 3 3 3 3 2" xfId="5559"/>
    <cellStyle name="Calculation 2 3 3 3 3 2 2" xfId="12399"/>
    <cellStyle name="Calculation 2 3 3 3 3 3" xfId="8979"/>
    <cellStyle name="Calculation 2 3 3 3 4" xfId="3279"/>
    <cellStyle name="Calculation 2 3 3 3 4 2" xfId="6699"/>
    <cellStyle name="Calculation 2 3 3 3 4 2 2" xfId="13539"/>
    <cellStyle name="Calculation 2 3 3 3 4 3" xfId="10119"/>
    <cellStyle name="Calculation 2 3 3 3 5" xfId="4419"/>
    <cellStyle name="Calculation 2 3 3 3 5 2" xfId="11259"/>
    <cellStyle name="Calculation 2 3 3 3 6" xfId="7839"/>
    <cellStyle name="Calculation 2 3 3 3 7" xfId="61794"/>
    <cellStyle name="Calculation 2 3 3 3 8" xfId="62273"/>
    <cellStyle name="Calculation 2 3 3 4" xfId="16570"/>
    <cellStyle name="Calculation 2 3 3 5" xfId="24885"/>
    <cellStyle name="Calculation 2 3 3 6" xfId="32145"/>
    <cellStyle name="Calculation 2 3 3 7" xfId="51728"/>
    <cellStyle name="Calculation 2 3 3 8" xfId="51729"/>
    <cellStyle name="Calculation 2 3 3 9" xfId="60683"/>
    <cellStyle name="Calculation 2 3 4" xfId="212"/>
    <cellStyle name="Calculation 2 3 4 10" xfId="60895"/>
    <cellStyle name="Calculation 2 3 4 2" xfId="429"/>
    <cellStyle name="Calculation 2 3 4 2 2" xfId="1434"/>
    <cellStyle name="Calculation 2 3 4 2 2 2" xfId="1837"/>
    <cellStyle name="Calculation 2 3 4 2 2 2 2" xfId="2977"/>
    <cellStyle name="Calculation 2 3 4 2 2 2 2 2" xfId="6397"/>
    <cellStyle name="Calculation 2 3 4 2 2 2 2 2 2" xfId="13237"/>
    <cellStyle name="Calculation 2 3 4 2 2 2 2 3" xfId="9817"/>
    <cellStyle name="Calculation 2 3 4 2 2 2 3" xfId="4117"/>
    <cellStyle name="Calculation 2 3 4 2 2 2 3 2" xfId="7537"/>
    <cellStyle name="Calculation 2 3 4 2 2 2 3 2 2" xfId="14377"/>
    <cellStyle name="Calculation 2 3 4 2 2 2 3 3" xfId="10957"/>
    <cellStyle name="Calculation 2 3 4 2 2 2 4" xfId="5257"/>
    <cellStyle name="Calculation 2 3 4 2 2 2 4 2" xfId="12097"/>
    <cellStyle name="Calculation 2 3 4 2 2 2 5" xfId="8677"/>
    <cellStyle name="Calculation 2 3 4 2 2 3" xfId="2255"/>
    <cellStyle name="Calculation 2 3 4 2 2 3 2" xfId="5675"/>
    <cellStyle name="Calculation 2 3 4 2 2 3 2 2" xfId="12515"/>
    <cellStyle name="Calculation 2 3 4 2 2 3 3" xfId="9095"/>
    <cellStyle name="Calculation 2 3 4 2 2 4" xfId="3395"/>
    <cellStyle name="Calculation 2 3 4 2 2 4 2" xfId="6815"/>
    <cellStyle name="Calculation 2 3 4 2 2 4 2 2" xfId="13655"/>
    <cellStyle name="Calculation 2 3 4 2 2 4 3" xfId="10235"/>
    <cellStyle name="Calculation 2 3 4 2 2 5" xfId="4535"/>
    <cellStyle name="Calculation 2 3 4 2 2 5 2" xfId="11375"/>
    <cellStyle name="Calculation 2 3 4 2 2 6" xfId="7955"/>
    <cellStyle name="Calculation 2 3 4 2 2 7" xfId="61792"/>
    <cellStyle name="Calculation 2 3 4 2 2 8" xfId="62271"/>
    <cellStyle name="Calculation 2 3 4 2 3" xfId="38395"/>
    <cellStyle name="Calculation 2 3 4 2 4" xfId="51730"/>
    <cellStyle name="Calculation 2 3 4 2 5" xfId="51731"/>
    <cellStyle name="Calculation 2 3 4 2 6" xfId="51732"/>
    <cellStyle name="Calculation 2 3 4 2 7" xfId="51733"/>
    <cellStyle name="Calculation 2 3 4 2 8" xfId="60686"/>
    <cellStyle name="Calculation 2 3 4 2 9" xfId="61110"/>
    <cellStyle name="Calculation 2 3 4 3" xfId="1219"/>
    <cellStyle name="Calculation 2 3 4 3 2" xfId="1778"/>
    <cellStyle name="Calculation 2 3 4 3 2 2" xfId="2918"/>
    <cellStyle name="Calculation 2 3 4 3 2 2 2" xfId="6338"/>
    <cellStyle name="Calculation 2 3 4 3 2 2 2 2" xfId="13178"/>
    <cellStyle name="Calculation 2 3 4 3 2 2 3" xfId="9758"/>
    <cellStyle name="Calculation 2 3 4 3 2 3" xfId="4058"/>
    <cellStyle name="Calculation 2 3 4 3 2 3 2" xfId="7478"/>
    <cellStyle name="Calculation 2 3 4 3 2 3 2 2" xfId="14318"/>
    <cellStyle name="Calculation 2 3 4 3 2 3 3" xfId="10898"/>
    <cellStyle name="Calculation 2 3 4 3 2 4" xfId="5198"/>
    <cellStyle name="Calculation 2 3 4 3 2 4 2" xfId="12038"/>
    <cellStyle name="Calculation 2 3 4 3 2 5" xfId="8618"/>
    <cellStyle name="Calculation 2 3 4 3 3" xfId="2039"/>
    <cellStyle name="Calculation 2 3 4 3 3 2" xfId="5459"/>
    <cellStyle name="Calculation 2 3 4 3 3 2 2" xfId="12299"/>
    <cellStyle name="Calculation 2 3 4 3 3 3" xfId="8879"/>
    <cellStyle name="Calculation 2 3 4 3 4" xfId="3179"/>
    <cellStyle name="Calculation 2 3 4 3 4 2" xfId="6599"/>
    <cellStyle name="Calculation 2 3 4 3 4 2 2" xfId="13439"/>
    <cellStyle name="Calculation 2 3 4 3 4 3" xfId="10019"/>
    <cellStyle name="Calculation 2 3 4 3 5" xfId="4319"/>
    <cellStyle name="Calculation 2 3 4 3 5 2" xfId="11159"/>
    <cellStyle name="Calculation 2 3 4 3 6" xfId="7739"/>
    <cellStyle name="Calculation 2 3 4 3 7" xfId="61501"/>
    <cellStyle name="Calculation 2 3 4 3 8" xfId="62055"/>
    <cellStyle name="Calculation 2 3 4 4" xfId="17588"/>
    <cellStyle name="Calculation 2 3 4 5" xfId="25909"/>
    <cellStyle name="Calculation 2 3 4 6" xfId="33122"/>
    <cellStyle name="Calculation 2 3 4 7" xfId="51734"/>
    <cellStyle name="Calculation 2 3 4 8" xfId="51735"/>
    <cellStyle name="Calculation 2 3 4 9" xfId="60685"/>
    <cellStyle name="Calculation 2 3 5" xfId="422"/>
    <cellStyle name="Calculation 2 3 5 10" xfId="61103"/>
    <cellStyle name="Calculation 2 3 5 2" xfId="449"/>
    <cellStyle name="Calculation 2 3 5 2 2" xfId="1453"/>
    <cellStyle name="Calculation 2 3 5 2 2 2" xfId="1865"/>
    <cellStyle name="Calculation 2 3 5 2 2 2 2" xfId="3005"/>
    <cellStyle name="Calculation 2 3 5 2 2 2 2 2" xfId="6425"/>
    <cellStyle name="Calculation 2 3 5 2 2 2 2 2 2" xfId="13265"/>
    <cellStyle name="Calculation 2 3 5 2 2 2 2 3" xfId="9845"/>
    <cellStyle name="Calculation 2 3 5 2 2 2 3" xfId="4145"/>
    <cellStyle name="Calculation 2 3 5 2 2 2 3 2" xfId="7565"/>
    <cellStyle name="Calculation 2 3 5 2 2 2 3 2 2" xfId="14405"/>
    <cellStyle name="Calculation 2 3 5 2 2 2 3 3" xfId="10985"/>
    <cellStyle name="Calculation 2 3 5 2 2 2 4" xfId="5285"/>
    <cellStyle name="Calculation 2 3 5 2 2 2 4 2" xfId="12125"/>
    <cellStyle name="Calculation 2 3 5 2 2 2 5" xfId="8705"/>
    <cellStyle name="Calculation 2 3 5 2 2 3" xfId="2274"/>
    <cellStyle name="Calculation 2 3 5 2 2 3 2" xfId="5694"/>
    <cellStyle name="Calculation 2 3 5 2 2 3 2 2" xfId="12534"/>
    <cellStyle name="Calculation 2 3 5 2 2 3 3" xfId="9114"/>
    <cellStyle name="Calculation 2 3 5 2 2 4" xfId="3414"/>
    <cellStyle name="Calculation 2 3 5 2 2 4 2" xfId="6834"/>
    <cellStyle name="Calculation 2 3 5 2 2 4 2 2" xfId="13674"/>
    <cellStyle name="Calculation 2 3 5 2 2 4 3" xfId="10254"/>
    <cellStyle name="Calculation 2 3 5 2 2 5" xfId="4554"/>
    <cellStyle name="Calculation 2 3 5 2 2 5 2" xfId="11394"/>
    <cellStyle name="Calculation 2 3 5 2 2 6" xfId="7974"/>
    <cellStyle name="Calculation 2 3 5 2 2 7" xfId="61791"/>
    <cellStyle name="Calculation 2 3 5 2 2 8" xfId="62270"/>
    <cellStyle name="Calculation 2 3 5 2 3" xfId="38410"/>
    <cellStyle name="Calculation 2 3 5 2 4" xfId="51736"/>
    <cellStyle name="Calculation 2 3 5 2 5" xfId="51737"/>
    <cellStyle name="Calculation 2 3 5 2 6" xfId="51738"/>
    <cellStyle name="Calculation 2 3 5 2 7" xfId="51739"/>
    <cellStyle name="Calculation 2 3 5 2 8" xfId="60688"/>
    <cellStyle name="Calculation 2 3 5 2 9" xfId="61129"/>
    <cellStyle name="Calculation 2 3 5 3" xfId="1427"/>
    <cellStyle name="Calculation 2 3 5 3 2" xfId="896"/>
    <cellStyle name="Calculation 2 3 5 3 2 2" xfId="2646"/>
    <cellStyle name="Calculation 2 3 5 3 2 2 2" xfId="6066"/>
    <cellStyle name="Calculation 2 3 5 3 2 2 2 2" xfId="12906"/>
    <cellStyle name="Calculation 2 3 5 3 2 2 3" xfId="9486"/>
    <cellStyle name="Calculation 2 3 5 3 2 3" xfId="3786"/>
    <cellStyle name="Calculation 2 3 5 3 2 3 2" xfId="7206"/>
    <cellStyle name="Calculation 2 3 5 3 2 3 2 2" xfId="14046"/>
    <cellStyle name="Calculation 2 3 5 3 2 3 3" xfId="10626"/>
    <cellStyle name="Calculation 2 3 5 3 2 4" xfId="4926"/>
    <cellStyle name="Calculation 2 3 5 3 2 4 2" xfId="11766"/>
    <cellStyle name="Calculation 2 3 5 3 2 5" xfId="8346"/>
    <cellStyle name="Calculation 2 3 5 3 3" xfId="2248"/>
    <cellStyle name="Calculation 2 3 5 3 3 2" xfId="5668"/>
    <cellStyle name="Calculation 2 3 5 3 3 2 2" xfId="12508"/>
    <cellStyle name="Calculation 2 3 5 3 3 3" xfId="9088"/>
    <cellStyle name="Calculation 2 3 5 3 4" xfId="3388"/>
    <cellStyle name="Calculation 2 3 5 3 4 2" xfId="6808"/>
    <cellStyle name="Calculation 2 3 5 3 4 2 2" xfId="13648"/>
    <cellStyle name="Calculation 2 3 5 3 4 3" xfId="10228"/>
    <cellStyle name="Calculation 2 3 5 3 5" xfId="4528"/>
    <cellStyle name="Calculation 2 3 5 3 5 2" xfId="11368"/>
    <cellStyle name="Calculation 2 3 5 3 6" xfId="7948"/>
    <cellStyle name="Calculation 2 3 5 3 7" xfId="61489"/>
    <cellStyle name="Calculation 2 3 5 3 8" xfId="62048"/>
    <cellStyle name="Calculation 2 3 5 4" xfId="18569"/>
    <cellStyle name="Calculation 2 3 5 5" xfId="26887"/>
    <cellStyle name="Calculation 2 3 5 6" xfId="34056"/>
    <cellStyle name="Calculation 2 3 5 7" xfId="51740"/>
    <cellStyle name="Calculation 2 3 5 8" xfId="51741"/>
    <cellStyle name="Calculation 2 3 5 9" xfId="60687"/>
    <cellStyle name="Calculation 2 3 6" xfId="509"/>
    <cellStyle name="Calculation 2 3 6 10" xfId="61189"/>
    <cellStyle name="Calculation 2 3 6 2" xfId="453"/>
    <cellStyle name="Calculation 2 3 6 2 2" xfId="1457"/>
    <cellStyle name="Calculation 2 3 6 2 2 2" xfId="880"/>
    <cellStyle name="Calculation 2 3 6 2 2 2 2" xfId="2718"/>
    <cellStyle name="Calculation 2 3 6 2 2 2 2 2" xfId="6138"/>
    <cellStyle name="Calculation 2 3 6 2 2 2 2 2 2" xfId="12978"/>
    <cellStyle name="Calculation 2 3 6 2 2 2 2 3" xfId="9558"/>
    <cellStyle name="Calculation 2 3 6 2 2 2 3" xfId="3858"/>
    <cellStyle name="Calculation 2 3 6 2 2 2 3 2" xfId="7278"/>
    <cellStyle name="Calculation 2 3 6 2 2 2 3 2 2" xfId="14118"/>
    <cellStyle name="Calculation 2 3 6 2 2 2 3 3" xfId="10698"/>
    <cellStyle name="Calculation 2 3 6 2 2 2 4" xfId="4998"/>
    <cellStyle name="Calculation 2 3 6 2 2 2 4 2" xfId="11838"/>
    <cellStyle name="Calculation 2 3 6 2 2 2 5" xfId="8418"/>
    <cellStyle name="Calculation 2 3 6 2 2 3" xfId="2278"/>
    <cellStyle name="Calculation 2 3 6 2 2 3 2" xfId="5698"/>
    <cellStyle name="Calculation 2 3 6 2 2 3 2 2" xfId="12538"/>
    <cellStyle name="Calculation 2 3 6 2 2 3 3" xfId="9118"/>
    <cellStyle name="Calculation 2 3 6 2 2 4" xfId="3418"/>
    <cellStyle name="Calculation 2 3 6 2 2 4 2" xfId="6838"/>
    <cellStyle name="Calculation 2 3 6 2 2 4 2 2" xfId="13678"/>
    <cellStyle name="Calculation 2 3 6 2 2 4 3" xfId="10258"/>
    <cellStyle name="Calculation 2 3 6 2 2 5" xfId="4558"/>
    <cellStyle name="Calculation 2 3 6 2 2 5 2" xfId="11398"/>
    <cellStyle name="Calculation 2 3 6 2 2 6" xfId="7978"/>
    <cellStyle name="Calculation 2 3 6 2 2 7" xfId="61789"/>
    <cellStyle name="Calculation 2 3 6 2 2 8" xfId="62268"/>
    <cellStyle name="Calculation 2 3 6 2 3" xfId="38414"/>
    <cellStyle name="Calculation 2 3 6 2 4" xfId="51742"/>
    <cellStyle name="Calculation 2 3 6 2 5" xfId="51743"/>
    <cellStyle name="Calculation 2 3 6 2 6" xfId="51744"/>
    <cellStyle name="Calculation 2 3 6 2 7" xfId="51745"/>
    <cellStyle name="Calculation 2 3 6 2 8" xfId="60690"/>
    <cellStyle name="Calculation 2 3 6 2 9" xfId="61133"/>
    <cellStyle name="Calculation 2 3 6 3" xfId="1513"/>
    <cellStyle name="Calculation 2 3 6 3 2" xfId="1797"/>
    <cellStyle name="Calculation 2 3 6 3 2 2" xfId="2937"/>
    <cellStyle name="Calculation 2 3 6 3 2 2 2" xfId="6357"/>
    <cellStyle name="Calculation 2 3 6 3 2 2 2 2" xfId="13197"/>
    <cellStyle name="Calculation 2 3 6 3 2 2 3" xfId="9777"/>
    <cellStyle name="Calculation 2 3 6 3 2 3" xfId="4077"/>
    <cellStyle name="Calculation 2 3 6 3 2 3 2" xfId="7497"/>
    <cellStyle name="Calculation 2 3 6 3 2 3 2 2" xfId="14337"/>
    <cellStyle name="Calculation 2 3 6 3 2 3 3" xfId="10917"/>
    <cellStyle name="Calculation 2 3 6 3 2 4" xfId="5217"/>
    <cellStyle name="Calculation 2 3 6 3 2 4 2" xfId="12057"/>
    <cellStyle name="Calculation 2 3 6 3 2 5" xfId="8637"/>
    <cellStyle name="Calculation 2 3 6 3 3" xfId="2334"/>
    <cellStyle name="Calculation 2 3 6 3 3 2" xfId="5754"/>
    <cellStyle name="Calculation 2 3 6 3 3 2 2" xfId="12594"/>
    <cellStyle name="Calculation 2 3 6 3 3 3" xfId="9174"/>
    <cellStyle name="Calculation 2 3 6 3 4" xfId="3474"/>
    <cellStyle name="Calculation 2 3 6 3 4 2" xfId="6894"/>
    <cellStyle name="Calculation 2 3 6 3 4 2 2" xfId="13734"/>
    <cellStyle name="Calculation 2 3 6 3 4 3" xfId="10314"/>
    <cellStyle name="Calculation 2 3 6 3 5" xfId="4614"/>
    <cellStyle name="Calculation 2 3 6 3 5 2" xfId="11454"/>
    <cellStyle name="Calculation 2 3 6 3 6" xfId="8034"/>
    <cellStyle name="Calculation 2 3 6 3 7" xfId="61790"/>
    <cellStyle name="Calculation 2 3 6 3 8" xfId="62269"/>
    <cellStyle name="Calculation 2 3 6 4" xfId="17544"/>
    <cellStyle name="Calculation 2 3 6 5" xfId="25862"/>
    <cellStyle name="Calculation 2 3 6 6" xfId="33079"/>
    <cellStyle name="Calculation 2 3 6 7" xfId="51746"/>
    <cellStyle name="Calculation 2 3 6 8" xfId="51747"/>
    <cellStyle name="Calculation 2 3 6 9" xfId="60689"/>
    <cellStyle name="Calculation 2 3 7" xfId="1104"/>
    <cellStyle name="Calculation 2 3 7 10" xfId="61565"/>
    <cellStyle name="Calculation 2 3 7 11" xfId="62075"/>
    <cellStyle name="Calculation 2 3 7 2" xfId="1074"/>
    <cellStyle name="Calculation 2 3 7 2 2" xfId="1892"/>
    <cellStyle name="Calculation 2 3 7 2 2 2" xfId="5312"/>
    <cellStyle name="Calculation 2 3 7 2 2 2 2" xfId="12152"/>
    <cellStyle name="Calculation 2 3 7 2 2 3" xfId="8732"/>
    <cellStyle name="Calculation 2 3 7 2 3" xfId="3032"/>
    <cellStyle name="Calculation 2 3 7 2 3 2" xfId="6452"/>
    <cellStyle name="Calculation 2 3 7 2 3 2 2" xfId="13292"/>
    <cellStyle name="Calculation 2 3 7 2 3 3" xfId="9872"/>
    <cellStyle name="Calculation 2 3 7 2 4" xfId="4172"/>
    <cellStyle name="Calculation 2 3 7 2 4 2" xfId="11012"/>
    <cellStyle name="Calculation 2 3 7 2 5" xfId="7592"/>
    <cellStyle name="Calculation 2 3 7 2 6" xfId="61484"/>
    <cellStyle name="Calculation 2 3 7 2 7" xfId="62044"/>
    <cellStyle name="Calculation 2 3 7 3" xfId="1913"/>
    <cellStyle name="Calculation 2 3 7 3 2" xfId="5333"/>
    <cellStyle name="Calculation 2 3 7 3 2 2" xfId="12173"/>
    <cellStyle name="Calculation 2 3 7 3 3" xfId="8753"/>
    <cellStyle name="Calculation 2 3 7 4" xfId="3053"/>
    <cellStyle name="Calculation 2 3 7 4 2" xfId="6473"/>
    <cellStyle name="Calculation 2 3 7 4 2 2" xfId="13313"/>
    <cellStyle name="Calculation 2 3 7 4 3" xfId="9893"/>
    <cellStyle name="Calculation 2 3 7 5" xfId="4193"/>
    <cellStyle name="Calculation 2 3 7 5 2" xfId="11033"/>
    <cellStyle name="Calculation 2 3 7 6" xfId="7613"/>
    <cellStyle name="Calculation 2 3 7 7" xfId="19250"/>
    <cellStyle name="Calculation 2 3 7 8" xfId="27570"/>
    <cellStyle name="Calculation 2 3 7 9" xfId="34718"/>
    <cellStyle name="Calculation 2 3 8" xfId="14428"/>
    <cellStyle name="Calculation 2 3 8 2" xfId="51748"/>
    <cellStyle name="Calculation 2 3 8 3" xfId="51749"/>
    <cellStyle name="Calculation 2 3 8 4" xfId="61871"/>
    <cellStyle name="Calculation 2 3 8 5" xfId="62332"/>
    <cellStyle name="Calculation 2 3 9" xfId="51750"/>
    <cellStyle name="Calculation 2 30" xfId="60647"/>
    <cellStyle name="Calculation 2 31" xfId="60764"/>
    <cellStyle name="Calculation 2 4" xfId="104"/>
    <cellStyle name="Calculation 2 4 10" xfId="14565"/>
    <cellStyle name="Calculation 2 4 11" xfId="22921"/>
    <cellStyle name="Calculation 2 4 12" xfId="51751"/>
    <cellStyle name="Calculation 2 4 13" xfId="51752"/>
    <cellStyle name="Calculation 2 4 14" xfId="51753"/>
    <cellStyle name="Calculation 2 4 15" xfId="60691"/>
    <cellStyle name="Calculation 2 4 16" xfId="60796"/>
    <cellStyle name="Calculation 2 4 2" xfId="163"/>
    <cellStyle name="Calculation 2 4 2 10" xfId="60692"/>
    <cellStyle name="Calculation 2 4 2 11" xfId="60847"/>
    <cellStyle name="Calculation 2 4 2 2" xfId="289"/>
    <cellStyle name="Calculation 2 4 2 2 10" xfId="60971"/>
    <cellStyle name="Calculation 2 4 2 2 2" xfId="698"/>
    <cellStyle name="Calculation 2 4 2 2 2 2" xfId="1649"/>
    <cellStyle name="Calculation 2 4 2 2 2 2 2" xfId="758"/>
    <cellStyle name="Calculation 2 4 2 2 2 2 2 2" xfId="2766"/>
    <cellStyle name="Calculation 2 4 2 2 2 2 2 2 2" xfId="6186"/>
    <cellStyle name="Calculation 2 4 2 2 2 2 2 2 2 2" xfId="13026"/>
    <cellStyle name="Calculation 2 4 2 2 2 2 2 2 3" xfId="9606"/>
    <cellStyle name="Calculation 2 4 2 2 2 2 2 3" xfId="3906"/>
    <cellStyle name="Calculation 2 4 2 2 2 2 2 3 2" xfId="7326"/>
    <cellStyle name="Calculation 2 4 2 2 2 2 2 3 2 2" xfId="14166"/>
    <cellStyle name="Calculation 2 4 2 2 2 2 2 3 3" xfId="10746"/>
    <cellStyle name="Calculation 2 4 2 2 2 2 2 4" xfId="5046"/>
    <cellStyle name="Calculation 2 4 2 2 2 2 2 4 2" xfId="11886"/>
    <cellStyle name="Calculation 2 4 2 2 2 2 2 5" xfId="8466"/>
    <cellStyle name="Calculation 2 4 2 2 2 2 3" xfId="2483"/>
    <cellStyle name="Calculation 2 4 2 2 2 2 3 2" xfId="5903"/>
    <cellStyle name="Calculation 2 4 2 2 2 2 3 2 2" xfId="12743"/>
    <cellStyle name="Calculation 2 4 2 2 2 2 3 3" xfId="9323"/>
    <cellStyle name="Calculation 2 4 2 2 2 2 4" xfId="3623"/>
    <cellStyle name="Calculation 2 4 2 2 2 2 4 2" xfId="7043"/>
    <cellStyle name="Calculation 2 4 2 2 2 2 4 2 2" xfId="13883"/>
    <cellStyle name="Calculation 2 4 2 2 2 2 4 3" xfId="10463"/>
    <cellStyle name="Calculation 2 4 2 2 2 2 5" xfId="4763"/>
    <cellStyle name="Calculation 2 4 2 2 2 2 5 2" xfId="11603"/>
    <cellStyle name="Calculation 2 4 2 2 2 2 6" xfId="8183"/>
    <cellStyle name="Calculation 2 4 2 2 2 2 7" xfId="61786"/>
    <cellStyle name="Calculation 2 4 2 2 2 2 8" xfId="62265"/>
    <cellStyle name="Calculation 2 4 2 2 2 3" xfId="38542"/>
    <cellStyle name="Calculation 2 4 2 2 2 4" xfId="51754"/>
    <cellStyle name="Calculation 2 4 2 2 2 5" xfId="51755"/>
    <cellStyle name="Calculation 2 4 2 2 2 6" xfId="51756"/>
    <cellStyle name="Calculation 2 4 2 2 2 7" xfId="60694"/>
    <cellStyle name="Calculation 2 4 2 2 2 8" xfId="61240"/>
    <cellStyle name="Calculation 2 4 2 2 3" xfId="1295"/>
    <cellStyle name="Calculation 2 4 2 2 3 2" xfId="1844"/>
    <cellStyle name="Calculation 2 4 2 2 3 2 2" xfId="2984"/>
    <cellStyle name="Calculation 2 4 2 2 3 2 2 2" xfId="6404"/>
    <cellStyle name="Calculation 2 4 2 2 3 2 2 2 2" xfId="13244"/>
    <cellStyle name="Calculation 2 4 2 2 3 2 2 3" xfId="9824"/>
    <cellStyle name="Calculation 2 4 2 2 3 2 3" xfId="4124"/>
    <cellStyle name="Calculation 2 4 2 2 3 2 3 2" xfId="7544"/>
    <cellStyle name="Calculation 2 4 2 2 3 2 3 2 2" xfId="14384"/>
    <cellStyle name="Calculation 2 4 2 2 3 2 3 3" xfId="10964"/>
    <cellStyle name="Calculation 2 4 2 2 3 2 4" xfId="5264"/>
    <cellStyle name="Calculation 2 4 2 2 3 2 4 2" xfId="12104"/>
    <cellStyle name="Calculation 2 4 2 2 3 2 5" xfId="8684"/>
    <cellStyle name="Calculation 2 4 2 2 3 3" xfId="2115"/>
    <cellStyle name="Calculation 2 4 2 2 3 3 2" xfId="5535"/>
    <cellStyle name="Calculation 2 4 2 2 3 3 2 2" xfId="12375"/>
    <cellStyle name="Calculation 2 4 2 2 3 3 3" xfId="8955"/>
    <cellStyle name="Calculation 2 4 2 2 3 4" xfId="3255"/>
    <cellStyle name="Calculation 2 4 2 2 3 4 2" xfId="6675"/>
    <cellStyle name="Calculation 2 4 2 2 3 4 2 2" xfId="13515"/>
    <cellStyle name="Calculation 2 4 2 2 3 4 3" xfId="10095"/>
    <cellStyle name="Calculation 2 4 2 2 3 5" xfId="4395"/>
    <cellStyle name="Calculation 2 4 2 2 3 5 2" xfId="11235"/>
    <cellStyle name="Calculation 2 4 2 2 3 6" xfId="7815"/>
    <cellStyle name="Calculation 2 4 2 2 3 7" xfId="61787"/>
    <cellStyle name="Calculation 2 4 2 2 3 8" xfId="62266"/>
    <cellStyle name="Calculation 2 4 2 2 4" xfId="38305"/>
    <cellStyle name="Calculation 2 4 2 2 5" xfId="51757"/>
    <cellStyle name="Calculation 2 4 2 2 6" xfId="51758"/>
    <cellStyle name="Calculation 2 4 2 2 7" xfId="51759"/>
    <cellStyle name="Calculation 2 4 2 2 8" xfId="51760"/>
    <cellStyle name="Calculation 2 4 2 2 9" xfId="60693"/>
    <cellStyle name="Calculation 2 4 2 3" xfId="610"/>
    <cellStyle name="Calculation 2 4 2 3 2" xfId="1597"/>
    <cellStyle name="Calculation 2 4 2 3 2 2" xfId="810"/>
    <cellStyle name="Calculation 2 4 2 3 2 2 2" xfId="2737"/>
    <cellStyle name="Calculation 2 4 2 3 2 2 2 2" xfId="6157"/>
    <cellStyle name="Calculation 2 4 2 3 2 2 2 2 2" xfId="12997"/>
    <cellStyle name="Calculation 2 4 2 3 2 2 2 3" xfId="9577"/>
    <cellStyle name="Calculation 2 4 2 3 2 2 3" xfId="3877"/>
    <cellStyle name="Calculation 2 4 2 3 2 2 3 2" xfId="7297"/>
    <cellStyle name="Calculation 2 4 2 3 2 2 3 2 2" xfId="14137"/>
    <cellStyle name="Calculation 2 4 2 3 2 2 3 3" xfId="10717"/>
    <cellStyle name="Calculation 2 4 2 3 2 2 4" xfId="5017"/>
    <cellStyle name="Calculation 2 4 2 3 2 2 4 2" xfId="11857"/>
    <cellStyle name="Calculation 2 4 2 3 2 2 5" xfId="8437"/>
    <cellStyle name="Calculation 2 4 2 3 2 3" xfId="2422"/>
    <cellStyle name="Calculation 2 4 2 3 2 3 2" xfId="5842"/>
    <cellStyle name="Calculation 2 4 2 3 2 3 2 2" xfId="12682"/>
    <cellStyle name="Calculation 2 4 2 3 2 3 3" xfId="9262"/>
    <cellStyle name="Calculation 2 4 2 3 2 4" xfId="3562"/>
    <cellStyle name="Calculation 2 4 2 3 2 4 2" xfId="6982"/>
    <cellStyle name="Calculation 2 4 2 3 2 4 2 2" xfId="13822"/>
    <cellStyle name="Calculation 2 4 2 3 2 4 3" xfId="10402"/>
    <cellStyle name="Calculation 2 4 2 3 2 5" xfId="4702"/>
    <cellStyle name="Calculation 2 4 2 3 2 5 2" xfId="11542"/>
    <cellStyle name="Calculation 2 4 2 3 2 6" xfId="8122"/>
    <cellStyle name="Calculation 2 4 2 3 2 7" xfId="61477"/>
    <cellStyle name="Calculation 2 4 2 3 2 8" xfId="62038"/>
    <cellStyle name="Calculation 2 4 2 3 3" xfId="38491"/>
    <cellStyle name="Calculation 2 4 2 3 4" xfId="51761"/>
    <cellStyle name="Calculation 2 4 2 3 5" xfId="51762"/>
    <cellStyle name="Calculation 2 4 2 3 6" xfId="51763"/>
    <cellStyle name="Calculation 2 4 2 3 7" xfId="60695"/>
    <cellStyle name="Calculation 2 4 2 3 8" xfId="61241"/>
    <cellStyle name="Calculation 2 4 2 4" xfId="1171"/>
    <cellStyle name="Calculation 2 4 2 4 2" xfId="1042"/>
    <cellStyle name="Calculation 2 4 2 4 2 2" xfId="1891"/>
    <cellStyle name="Calculation 2 4 2 4 2 2 2" xfId="5311"/>
    <cellStyle name="Calculation 2 4 2 4 2 2 2 2" xfId="12151"/>
    <cellStyle name="Calculation 2 4 2 4 2 2 3" xfId="8731"/>
    <cellStyle name="Calculation 2 4 2 4 2 3" xfId="3031"/>
    <cellStyle name="Calculation 2 4 2 4 2 3 2" xfId="6451"/>
    <cellStyle name="Calculation 2 4 2 4 2 3 2 2" xfId="13291"/>
    <cellStyle name="Calculation 2 4 2 4 2 3 3" xfId="9871"/>
    <cellStyle name="Calculation 2 4 2 4 2 4" xfId="4171"/>
    <cellStyle name="Calculation 2 4 2 4 2 4 2" xfId="11011"/>
    <cellStyle name="Calculation 2 4 2 4 2 5" xfId="7591"/>
    <cellStyle name="Calculation 2 4 2 4 3" xfId="1990"/>
    <cellStyle name="Calculation 2 4 2 4 3 2" xfId="5410"/>
    <cellStyle name="Calculation 2 4 2 4 3 2 2" xfId="12250"/>
    <cellStyle name="Calculation 2 4 2 4 3 3" xfId="8830"/>
    <cellStyle name="Calculation 2 4 2 4 4" xfId="3130"/>
    <cellStyle name="Calculation 2 4 2 4 4 2" xfId="6550"/>
    <cellStyle name="Calculation 2 4 2 4 4 2 2" xfId="13390"/>
    <cellStyle name="Calculation 2 4 2 4 4 3" xfId="9970"/>
    <cellStyle name="Calculation 2 4 2 4 5" xfId="4270"/>
    <cellStyle name="Calculation 2 4 2 4 5 2" xfId="11110"/>
    <cellStyle name="Calculation 2 4 2 4 6" xfId="7690"/>
    <cellStyle name="Calculation 2 4 2 4 7" xfId="61788"/>
    <cellStyle name="Calculation 2 4 2 4 8" xfId="62267"/>
    <cellStyle name="Calculation 2 4 2 5" xfId="15644"/>
    <cellStyle name="Calculation 2 4 2 6" xfId="23957"/>
    <cellStyle name="Calculation 2 4 2 7" xfId="31254"/>
    <cellStyle name="Calculation 2 4 2 8" xfId="51764"/>
    <cellStyle name="Calculation 2 4 2 9" xfId="51765"/>
    <cellStyle name="Calculation 2 4 3" xfId="329"/>
    <cellStyle name="Calculation 2 4 3 10" xfId="61010"/>
    <cellStyle name="Calculation 2 4 3 2" xfId="384"/>
    <cellStyle name="Calculation 2 4 3 2 2" xfId="1389"/>
    <cellStyle name="Calculation 2 4 3 2 2 2" xfId="1691"/>
    <cellStyle name="Calculation 2 4 3 2 2 2 2" xfId="2831"/>
    <cellStyle name="Calculation 2 4 3 2 2 2 2 2" xfId="6251"/>
    <cellStyle name="Calculation 2 4 3 2 2 2 2 2 2" xfId="13091"/>
    <cellStyle name="Calculation 2 4 3 2 2 2 2 3" xfId="9671"/>
    <cellStyle name="Calculation 2 4 3 2 2 2 3" xfId="3971"/>
    <cellStyle name="Calculation 2 4 3 2 2 2 3 2" xfId="7391"/>
    <cellStyle name="Calculation 2 4 3 2 2 2 3 2 2" xfId="14231"/>
    <cellStyle name="Calculation 2 4 3 2 2 2 3 3" xfId="10811"/>
    <cellStyle name="Calculation 2 4 3 2 2 2 4" xfId="5111"/>
    <cellStyle name="Calculation 2 4 3 2 2 2 4 2" xfId="11951"/>
    <cellStyle name="Calculation 2 4 3 2 2 2 5" xfId="8531"/>
    <cellStyle name="Calculation 2 4 3 2 2 3" xfId="2210"/>
    <cellStyle name="Calculation 2 4 3 2 2 3 2" xfId="5630"/>
    <cellStyle name="Calculation 2 4 3 2 2 3 2 2" xfId="12470"/>
    <cellStyle name="Calculation 2 4 3 2 2 3 3" xfId="9050"/>
    <cellStyle name="Calculation 2 4 3 2 2 4" xfId="3350"/>
    <cellStyle name="Calculation 2 4 3 2 2 4 2" xfId="6770"/>
    <cellStyle name="Calculation 2 4 3 2 2 4 2 2" xfId="13610"/>
    <cellStyle name="Calculation 2 4 3 2 2 4 3" xfId="10190"/>
    <cellStyle name="Calculation 2 4 3 2 2 5" xfId="4490"/>
    <cellStyle name="Calculation 2 4 3 2 2 5 2" xfId="11330"/>
    <cellStyle name="Calculation 2 4 3 2 2 6" xfId="7910"/>
    <cellStyle name="Calculation 2 4 3 2 2 7" xfId="61785"/>
    <cellStyle name="Calculation 2 4 3 2 2 8" xfId="62264"/>
    <cellStyle name="Calculation 2 4 3 2 3" xfId="38366"/>
    <cellStyle name="Calculation 2 4 3 2 4" xfId="51766"/>
    <cellStyle name="Calculation 2 4 3 2 5" xfId="51767"/>
    <cellStyle name="Calculation 2 4 3 2 6" xfId="51768"/>
    <cellStyle name="Calculation 2 4 3 2 7" xfId="51769"/>
    <cellStyle name="Calculation 2 4 3 2 8" xfId="60697"/>
    <cellStyle name="Calculation 2 4 3 2 9" xfId="61065"/>
    <cellStyle name="Calculation 2 4 3 3" xfId="1334"/>
    <cellStyle name="Calculation 2 4 3 3 2" xfId="958"/>
    <cellStyle name="Calculation 2 4 3 3 2 2" xfId="2689"/>
    <cellStyle name="Calculation 2 4 3 3 2 2 2" xfId="6109"/>
    <cellStyle name="Calculation 2 4 3 3 2 2 2 2" xfId="12949"/>
    <cellStyle name="Calculation 2 4 3 3 2 2 3" xfId="9529"/>
    <cellStyle name="Calculation 2 4 3 3 2 3" xfId="3829"/>
    <cellStyle name="Calculation 2 4 3 3 2 3 2" xfId="7249"/>
    <cellStyle name="Calculation 2 4 3 3 2 3 2 2" xfId="14089"/>
    <cellStyle name="Calculation 2 4 3 3 2 3 3" xfId="10669"/>
    <cellStyle name="Calculation 2 4 3 3 2 4" xfId="4969"/>
    <cellStyle name="Calculation 2 4 3 3 2 4 2" xfId="11809"/>
    <cellStyle name="Calculation 2 4 3 3 2 5" xfId="8389"/>
    <cellStyle name="Calculation 2 4 3 3 3" xfId="2155"/>
    <cellStyle name="Calculation 2 4 3 3 3 2" xfId="5575"/>
    <cellStyle name="Calculation 2 4 3 3 3 2 2" xfId="12415"/>
    <cellStyle name="Calculation 2 4 3 3 3 3" xfId="8995"/>
    <cellStyle name="Calculation 2 4 3 3 4" xfId="3295"/>
    <cellStyle name="Calculation 2 4 3 3 4 2" xfId="6715"/>
    <cellStyle name="Calculation 2 4 3 3 4 2 2" xfId="13555"/>
    <cellStyle name="Calculation 2 4 3 3 4 3" xfId="10135"/>
    <cellStyle name="Calculation 2 4 3 3 5" xfId="4435"/>
    <cellStyle name="Calculation 2 4 3 3 5 2" xfId="11275"/>
    <cellStyle name="Calculation 2 4 3 3 6" xfId="7855"/>
    <cellStyle name="Calculation 2 4 3 3 7" xfId="61447"/>
    <cellStyle name="Calculation 2 4 3 3 8" xfId="62016"/>
    <cellStyle name="Calculation 2 4 3 4" xfId="16611"/>
    <cellStyle name="Calculation 2 4 3 5" xfId="24928"/>
    <cellStyle name="Calculation 2 4 3 6" xfId="32187"/>
    <cellStyle name="Calculation 2 4 3 7" xfId="51770"/>
    <cellStyle name="Calculation 2 4 3 8" xfId="51771"/>
    <cellStyle name="Calculation 2 4 3 9" xfId="60696"/>
    <cellStyle name="Calculation 2 4 4" xfId="236"/>
    <cellStyle name="Calculation 2 4 4 10" xfId="60919"/>
    <cellStyle name="Calculation 2 4 4 2" xfId="180"/>
    <cellStyle name="Calculation 2 4 4 2 2" xfId="1188"/>
    <cellStyle name="Calculation 2 4 4 2 2 2" xfId="1866"/>
    <cellStyle name="Calculation 2 4 4 2 2 2 2" xfId="3006"/>
    <cellStyle name="Calculation 2 4 4 2 2 2 2 2" xfId="6426"/>
    <cellStyle name="Calculation 2 4 4 2 2 2 2 2 2" xfId="13266"/>
    <cellStyle name="Calculation 2 4 4 2 2 2 2 3" xfId="9846"/>
    <cellStyle name="Calculation 2 4 4 2 2 2 3" xfId="4146"/>
    <cellStyle name="Calculation 2 4 4 2 2 2 3 2" xfId="7566"/>
    <cellStyle name="Calculation 2 4 4 2 2 2 3 2 2" xfId="14406"/>
    <cellStyle name="Calculation 2 4 4 2 2 2 3 3" xfId="10986"/>
    <cellStyle name="Calculation 2 4 4 2 2 2 4" xfId="5286"/>
    <cellStyle name="Calculation 2 4 4 2 2 2 4 2" xfId="12126"/>
    <cellStyle name="Calculation 2 4 4 2 2 2 5" xfId="8706"/>
    <cellStyle name="Calculation 2 4 4 2 2 3" xfId="2007"/>
    <cellStyle name="Calculation 2 4 4 2 2 3 2" xfId="5427"/>
    <cellStyle name="Calculation 2 4 4 2 2 3 2 2" xfId="12267"/>
    <cellStyle name="Calculation 2 4 4 2 2 3 3" xfId="8847"/>
    <cellStyle name="Calculation 2 4 4 2 2 4" xfId="3147"/>
    <cellStyle name="Calculation 2 4 4 2 2 4 2" xfId="6567"/>
    <cellStyle name="Calculation 2 4 4 2 2 4 2 2" xfId="13407"/>
    <cellStyle name="Calculation 2 4 4 2 2 4 3" xfId="9987"/>
    <cellStyle name="Calculation 2 4 4 2 2 5" xfId="4287"/>
    <cellStyle name="Calculation 2 4 4 2 2 5 2" xfId="11127"/>
    <cellStyle name="Calculation 2 4 4 2 2 6" xfId="7707"/>
    <cellStyle name="Calculation 2 4 4 2 2 7" xfId="61783"/>
    <cellStyle name="Calculation 2 4 4 2 2 8" xfId="62262"/>
    <cellStyle name="Calculation 2 4 4 2 3" xfId="38237"/>
    <cellStyle name="Calculation 2 4 4 2 4" xfId="51772"/>
    <cellStyle name="Calculation 2 4 4 2 5" xfId="51773"/>
    <cellStyle name="Calculation 2 4 4 2 6" xfId="51774"/>
    <cellStyle name="Calculation 2 4 4 2 7" xfId="51775"/>
    <cellStyle name="Calculation 2 4 4 2 8" xfId="60699"/>
    <cellStyle name="Calculation 2 4 4 2 9" xfId="60864"/>
    <cellStyle name="Calculation 2 4 4 3" xfId="1243"/>
    <cellStyle name="Calculation 2 4 4 3 2" xfId="1666"/>
    <cellStyle name="Calculation 2 4 4 3 2 2" xfId="2806"/>
    <cellStyle name="Calculation 2 4 4 3 2 2 2" xfId="6226"/>
    <cellStyle name="Calculation 2 4 4 3 2 2 2 2" xfId="13066"/>
    <cellStyle name="Calculation 2 4 4 3 2 2 3" xfId="9646"/>
    <cellStyle name="Calculation 2 4 4 3 2 3" xfId="3946"/>
    <cellStyle name="Calculation 2 4 4 3 2 3 2" xfId="7366"/>
    <cellStyle name="Calculation 2 4 4 3 2 3 2 2" xfId="14206"/>
    <cellStyle name="Calculation 2 4 4 3 2 3 3" xfId="10786"/>
    <cellStyle name="Calculation 2 4 4 3 2 4" xfId="5086"/>
    <cellStyle name="Calculation 2 4 4 3 2 4 2" xfId="11926"/>
    <cellStyle name="Calculation 2 4 4 3 2 5" xfId="8506"/>
    <cellStyle name="Calculation 2 4 4 3 3" xfId="2063"/>
    <cellStyle name="Calculation 2 4 4 3 3 2" xfId="5483"/>
    <cellStyle name="Calculation 2 4 4 3 3 2 2" xfId="12323"/>
    <cellStyle name="Calculation 2 4 4 3 3 3" xfId="8903"/>
    <cellStyle name="Calculation 2 4 4 3 4" xfId="3203"/>
    <cellStyle name="Calculation 2 4 4 3 4 2" xfId="6623"/>
    <cellStyle name="Calculation 2 4 4 3 4 2 2" xfId="13463"/>
    <cellStyle name="Calculation 2 4 4 3 4 3" xfId="10043"/>
    <cellStyle name="Calculation 2 4 4 3 5" xfId="4343"/>
    <cellStyle name="Calculation 2 4 4 3 5 2" xfId="11183"/>
    <cellStyle name="Calculation 2 4 4 3 6" xfId="7763"/>
    <cellStyle name="Calculation 2 4 4 3 7" xfId="61784"/>
    <cellStyle name="Calculation 2 4 4 3 8" xfId="62263"/>
    <cellStyle name="Calculation 2 4 4 4" xfId="17631"/>
    <cellStyle name="Calculation 2 4 4 5" xfId="25954"/>
    <cellStyle name="Calculation 2 4 4 6" xfId="33164"/>
    <cellStyle name="Calculation 2 4 4 7" xfId="51776"/>
    <cellStyle name="Calculation 2 4 4 8" xfId="51777"/>
    <cellStyle name="Calculation 2 4 4 9" xfId="60698"/>
    <cellStyle name="Calculation 2 4 5" xfId="494"/>
    <cellStyle name="Calculation 2 4 5 10" xfId="61174"/>
    <cellStyle name="Calculation 2 4 5 2" xfId="388"/>
    <cellStyle name="Calculation 2 4 5 2 2" xfId="1393"/>
    <cellStyle name="Calculation 2 4 5 2 2 2" xfId="1879"/>
    <cellStyle name="Calculation 2 4 5 2 2 2 2" xfId="3019"/>
    <cellStyle name="Calculation 2 4 5 2 2 2 2 2" xfId="6439"/>
    <cellStyle name="Calculation 2 4 5 2 2 2 2 2 2" xfId="13279"/>
    <cellStyle name="Calculation 2 4 5 2 2 2 2 3" xfId="9859"/>
    <cellStyle name="Calculation 2 4 5 2 2 2 3" xfId="4159"/>
    <cellStyle name="Calculation 2 4 5 2 2 2 3 2" xfId="7579"/>
    <cellStyle name="Calculation 2 4 5 2 2 2 3 2 2" xfId="14419"/>
    <cellStyle name="Calculation 2 4 5 2 2 2 3 3" xfId="10999"/>
    <cellStyle name="Calculation 2 4 5 2 2 2 4" xfId="5299"/>
    <cellStyle name="Calculation 2 4 5 2 2 2 4 2" xfId="12139"/>
    <cellStyle name="Calculation 2 4 5 2 2 2 5" xfId="8719"/>
    <cellStyle name="Calculation 2 4 5 2 2 3" xfId="2214"/>
    <cellStyle name="Calculation 2 4 5 2 2 3 2" xfId="5634"/>
    <cellStyle name="Calculation 2 4 5 2 2 3 2 2" xfId="12474"/>
    <cellStyle name="Calculation 2 4 5 2 2 3 3" xfId="9054"/>
    <cellStyle name="Calculation 2 4 5 2 2 4" xfId="3354"/>
    <cellStyle name="Calculation 2 4 5 2 2 4 2" xfId="6774"/>
    <cellStyle name="Calculation 2 4 5 2 2 4 2 2" xfId="13614"/>
    <cellStyle name="Calculation 2 4 5 2 2 4 3" xfId="10194"/>
    <cellStyle name="Calculation 2 4 5 2 2 5" xfId="4494"/>
    <cellStyle name="Calculation 2 4 5 2 2 5 2" xfId="11334"/>
    <cellStyle name="Calculation 2 4 5 2 2 6" xfId="7914"/>
    <cellStyle name="Calculation 2 4 5 2 2 7" xfId="61781"/>
    <cellStyle name="Calculation 2 4 5 2 2 8" xfId="62260"/>
    <cellStyle name="Calculation 2 4 5 2 3" xfId="38370"/>
    <cellStyle name="Calculation 2 4 5 2 4" xfId="51778"/>
    <cellStyle name="Calculation 2 4 5 2 5" xfId="51779"/>
    <cellStyle name="Calculation 2 4 5 2 6" xfId="51780"/>
    <cellStyle name="Calculation 2 4 5 2 7" xfId="51781"/>
    <cellStyle name="Calculation 2 4 5 2 8" xfId="60701"/>
    <cellStyle name="Calculation 2 4 5 2 9" xfId="61069"/>
    <cellStyle name="Calculation 2 4 5 3" xfId="1498"/>
    <cellStyle name="Calculation 2 4 5 3 2" xfId="860"/>
    <cellStyle name="Calculation 2 4 5 3 2 2" xfId="2777"/>
    <cellStyle name="Calculation 2 4 5 3 2 2 2" xfId="6197"/>
    <cellStyle name="Calculation 2 4 5 3 2 2 2 2" xfId="13037"/>
    <cellStyle name="Calculation 2 4 5 3 2 2 3" xfId="9617"/>
    <cellStyle name="Calculation 2 4 5 3 2 3" xfId="3917"/>
    <cellStyle name="Calculation 2 4 5 3 2 3 2" xfId="7337"/>
    <cellStyle name="Calculation 2 4 5 3 2 3 2 2" xfId="14177"/>
    <cellStyle name="Calculation 2 4 5 3 2 3 3" xfId="10757"/>
    <cellStyle name="Calculation 2 4 5 3 2 4" xfId="5057"/>
    <cellStyle name="Calculation 2 4 5 3 2 4 2" xfId="11897"/>
    <cellStyle name="Calculation 2 4 5 3 2 5" xfId="8477"/>
    <cellStyle name="Calculation 2 4 5 3 3" xfId="2319"/>
    <cellStyle name="Calculation 2 4 5 3 3 2" xfId="5739"/>
    <cellStyle name="Calculation 2 4 5 3 3 2 2" xfId="12579"/>
    <cellStyle name="Calculation 2 4 5 3 3 3" xfId="9159"/>
    <cellStyle name="Calculation 2 4 5 3 4" xfId="3459"/>
    <cellStyle name="Calculation 2 4 5 3 4 2" xfId="6879"/>
    <cellStyle name="Calculation 2 4 5 3 4 2 2" xfId="13719"/>
    <cellStyle name="Calculation 2 4 5 3 4 3" xfId="10299"/>
    <cellStyle name="Calculation 2 4 5 3 5" xfId="4599"/>
    <cellStyle name="Calculation 2 4 5 3 5 2" xfId="11439"/>
    <cellStyle name="Calculation 2 4 5 3 6" xfId="8019"/>
    <cellStyle name="Calculation 2 4 5 3 7" xfId="61782"/>
    <cellStyle name="Calculation 2 4 5 3 8" xfId="62261"/>
    <cellStyle name="Calculation 2 4 5 4" xfId="18613"/>
    <cellStyle name="Calculation 2 4 5 5" xfId="26932"/>
    <cellStyle name="Calculation 2 4 5 6" xfId="34100"/>
    <cellStyle name="Calculation 2 4 5 7" xfId="51782"/>
    <cellStyle name="Calculation 2 4 5 8" xfId="51783"/>
    <cellStyle name="Calculation 2 4 5 9" xfId="60700"/>
    <cellStyle name="Calculation 2 4 6" xfId="514"/>
    <cellStyle name="Calculation 2 4 6 10" xfId="61194"/>
    <cellStyle name="Calculation 2 4 6 2" xfId="178"/>
    <cellStyle name="Calculation 2 4 6 2 2" xfId="1186"/>
    <cellStyle name="Calculation 2 4 6 2 2 2" xfId="1035"/>
    <cellStyle name="Calculation 2 4 6 2 2 2 2" xfId="2432"/>
    <cellStyle name="Calculation 2 4 6 2 2 2 2 2" xfId="5852"/>
    <cellStyle name="Calculation 2 4 6 2 2 2 2 2 2" xfId="12692"/>
    <cellStyle name="Calculation 2 4 6 2 2 2 2 3" xfId="9272"/>
    <cellStyle name="Calculation 2 4 6 2 2 2 3" xfId="3572"/>
    <cellStyle name="Calculation 2 4 6 2 2 2 3 2" xfId="6992"/>
    <cellStyle name="Calculation 2 4 6 2 2 2 3 2 2" xfId="13832"/>
    <cellStyle name="Calculation 2 4 6 2 2 2 3 3" xfId="10412"/>
    <cellStyle name="Calculation 2 4 6 2 2 2 4" xfId="4712"/>
    <cellStyle name="Calculation 2 4 6 2 2 2 4 2" xfId="11552"/>
    <cellStyle name="Calculation 2 4 6 2 2 2 5" xfId="8132"/>
    <cellStyle name="Calculation 2 4 6 2 2 3" xfId="2005"/>
    <cellStyle name="Calculation 2 4 6 2 2 3 2" xfId="5425"/>
    <cellStyle name="Calculation 2 4 6 2 2 3 2 2" xfId="12265"/>
    <cellStyle name="Calculation 2 4 6 2 2 3 3" xfId="8845"/>
    <cellStyle name="Calculation 2 4 6 2 2 4" xfId="3145"/>
    <cellStyle name="Calculation 2 4 6 2 2 4 2" xfId="6565"/>
    <cellStyle name="Calculation 2 4 6 2 2 4 2 2" xfId="13405"/>
    <cellStyle name="Calculation 2 4 6 2 2 4 3" xfId="9985"/>
    <cellStyle name="Calculation 2 4 6 2 2 5" xfId="4285"/>
    <cellStyle name="Calculation 2 4 6 2 2 5 2" xfId="11125"/>
    <cellStyle name="Calculation 2 4 6 2 2 6" xfId="7705"/>
    <cellStyle name="Calculation 2 4 6 2 2 7" xfId="61779"/>
    <cellStyle name="Calculation 2 4 6 2 2 8" xfId="62258"/>
    <cellStyle name="Calculation 2 4 6 2 3" xfId="38235"/>
    <cellStyle name="Calculation 2 4 6 2 4" xfId="51784"/>
    <cellStyle name="Calculation 2 4 6 2 5" xfId="51785"/>
    <cellStyle name="Calculation 2 4 6 2 6" xfId="51786"/>
    <cellStyle name="Calculation 2 4 6 2 7" xfId="51787"/>
    <cellStyle name="Calculation 2 4 6 2 8" xfId="60703"/>
    <cellStyle name="Calculation 2 4 6 2 9" xfId="60862"/>
    <cellStyle name="Calculation 2 4 6 3" xfId="1518"/>
    <cellStyle name="Calculation 2 4 6 3 2" xfId="1800"/>
    <cellStyle name="Calculation 2 4 6 3 2 2" xfId="2940"/>
    <cellStyle name="Calculation 2 4 6 3 2 2 2" xfId="6360"/>
    <cellStyle name="Calculation 2 4 6 3 2 2 2 2" xfId="13200"/>
    <cellStyle name="Calculation 2 4 6 3 2 2 3" xfId="9780"/>
    <cellStyle name="Calculation 2 4 6 3 2 3" xfId="4080"/>
    <cellStyle name="Calculation 2 4 6 3 2 3 2" xfId="7500"/>
    <cellStyle name="Calculation 2 4 6 3 2 3 2 2" xfId="14340"/>
    <cellStyle name="Calculation 2 4 6 3 2 3 3" xfId="10920"/>
    <cellStyle name="Calculation 2 4 6 3 2 4" xfId="5220"/>
    <cellStyle name="Calculation 2 4 6 3 2 4 2" xfId="12060"/>
    <cellStyle name="Calculation 2 4 6 3 2 5" xfId="8640"/>
    <cellStyle name="Calculation 2 4 6 3 3" xfId="2339"/>
    <cellStyle name="Calculation 2 4 6 3 3 2" xfId="5759"/>
    <cellStyle name="Calculation 2 4 6 3 3 2 2" xfId="12599"/>
    <cellStyle name="Calculation 2 4 6 3 3 3" xfId="9179"/>
    <cellStyle name="Calculation 2 4 6 3 4" xfId="3479"/>
    <cellStyle name="Calculation 2 4 6 3 4 2" xfId="6899"/>
    <cellStyle name="Calculation 2 4 6 3 4 2 2" xfId="13739"/>
    <cellStyle name="Calculation 2 4 6 3 4 3" xfId="10319"/>
    <cellStyle name="Calculation 2 4 6 3 5" xfId="4619"/>
    <cellStyle name="Calculation 2 4 6 3 5 2" xfId="11459"/>
    <cellStyle name="Calculation 2 4 6 3 6" xfId="8039"/>
    <cellStyle name="Calculation 2 4 6 3 7" xfId="61780"/>
    <cellStyle name="Calculation 2 4 6 3 8" xfId="62259"/>
    <cellStyle name="Calculation 2 4 6 4" xfId="19581"/>
    <cellStyle name="Calculation 2 4 6 5" xfId="27902"/>
    <cellStyle name="Calculation 2 4 6 6" xfId="35047"/>
    <cellStyle name="Calculation 2 4 6 7" xfId="51788"/>
    <cellStyle name="Calculation 2 4 6 8" xfId="51789"/>
    <cellStyle name="Calculation 2 4 6 9" xfId="60702"/>
    <cellStyle name="Calculation 2 4 7" xfId="1120"/>
    <cellStyle name="Calculation 2 4 7 10" xfId="61482"/>
    <cellStyle name="Calculation 2 4 7 11" xfId="62042"/>
    <cellStyle name="Calculation 2 4 7 2" xfId="1765"/>
    <cellStyle name="Calculation 2 4 7 2 2" xfId="2905"/>
    <cellStyle name="Calculation 2 4 7 2 2 2" xfId="6325"/>
    <cellStyle name="Calculation 2 4 7 2 2 2 2" xfId="13165"/>
    <cellStyle name="Calculation 2 4 7 2 2 3" xfId="9745"/>
    <cellStyle name="Calculation 2 4 7 2 3" xfId="4045"/>
    <cellStyle name="Calculation 2 4 7 2 3 2" xfId="7465"/>
    <cellStyle name="Calculation 2 4 7 2 3 2 2" xfId="14305"/>
    <cellStyle name="Calculation 2 4 7 2 3 3" xfId="10885"/>
    <cellStyle name="Calculation 2 4 7 2 4" xfId="5185"/>
    <cellStyle name="Calculation 2 4 7 2 4 2" xfId="12025"/>
    <cellStyle name="Calculation 2 4 7 2 5" xfId="8605"/>
    <cellStyle name="Calculation 2 4 7 3" xfId="1934"/>
    <cellStyle name="Calculation 2 4 7 3 2" xfId="5354"/>
    <cellStyle name="Calculation 2 4 7 3 2 2" xfId="12194"/>
    <cellStyle name="Calculation 2 4 7 3 3" xfId="8774"/>
    <cellStyle name="Calculation 2 4 7 4" xfId="3074"/>
    <cellStyle name="Calculation 2 4 7 4 2" xfId="6494"/>
    <cellStyle name="Calculation 2 4 7 4 2 2" xfId="13334"/>
    <cellStyle name="Calculation 2 4 7 4 3" xfId="9914"/>
    <cellStyle name="Calculation 2 4 7 5" xfId="4214"/>
    <cellStyle name="Calculation 2 4 7 5 2" xfId="11054"/>
    <cellStyle name="Calculation 2 4 7 6" xfId="7634"/>
    <cellStyle name="Calculation 2 4 7 7" xfId="20539"/>
    <cellStyle name="Calculation 2 4 7 8" xfId="28861"/>
    <cellStyle name="Calculation 2 4 7 9" xfId="35964"/>
    <cellStyle name="Calculation 2 4 8" xfId="21168"/>
    <cellStyle name="Calculation 2 4 8 2" xfId="29480"/>
    <cellStyle name="Calculation 2 4 8 2 2" xfId="51790"/>
    <cellStyle name="Calculation 2 4 8 2 3" xfId="51791"/>
    <cellStyle name="Calculation 2 4 8 3" xfId="36552"/>
    <cellStyle name="Calculation 2 4 8 4" xfId="51792"/>
    <cellStyle name="Calculation 2 4 9" xfId="21974"/>
    <cellStyle name="Calculation 2 4 9 2" xfId="30275"/>
    <cellStyle name="Calculation 2 4 9 2 2" xfId="51793"/>
    <cellStyle name="Calculation 2 4 9 2 3" xfId="51794"/>
    <cellStyle name="Calculation 2 4 9 3" xfId="37315"/>
    <cellStyle name="Calculation 2 4 9 4" xfId="51795"/>
    <cellStyle name="Calculation 2 5" xfId="131"/>
    <cellStyle name="Calculation 2 5 10" xfId="14592"/>
    <cellStyle name="Calculation 2 5 11" xfId="22952"/>
    <cellStyle name="Calculation 2 5 12" xfId="51796"/>
    <cellStyle name="Calculation 2 5 13" xfId="51797"/>
    <cellStyle name="Calculation 2 5 14" xfId="51798"/>
    <cellStyle name="Calculation 2 5 15" xfId="60704"/>
    <cellStyle name="Calculation 2 5 16" xfId="60816"/>
    <cellStyle name="Calculation 2 5 2" xfId="257"/>
    <cellStyle name="Calculation 2 5 2 10" xfId="60940"/>
    <cellStyle name="Calculation 2 5 2 2" xfId="667"/>
    <cellStyle name="Calculation 2 5 2 2 2" xfId="1618"/>
    <cellStyle name="Calculation 2 5 2 2 2 2" xfId="789"/>
    <cellStyle name="Calculation 2 5 2 2 2 2 2" xfId="2730"/>
    <cellStyle name="Calculation 2 5 2 2 2 2 2 2" xfId="6150"/>
    <cellStyle name="Calculation 2 5 2 2 2 2 2 2 2" xfId="12990"/>
    <cellStyle name="Calculation 2 5 2 2 2 2 2 3" xfId="9570"/>
    <cellStyle name="Calculation 2 5 2 2 2 2 3" xfId="3870"/>
    <cellStyle name="Calculation 2 5 2 2 2 2 3 2" xfId="7290"/>
    <cellStyle name="Calculation 2 5 2 2 2 2 3 2 2" xfId="14130"/>
    <cellStyle name="Calculation 2 5 2 2 2 2 3 3" xfId="10710"/>
    <cellStyle name="Calculation 2 5 2 2 2 2 4" xfId="5010"/>
    <cellStyle name="Calculation 2 5 2 2 2 2 4 2" xfId="11850"/>
    <cellStyle name="Calculation 2 5 2 2 2 2 5" xfId="8430"/>
    <cellStyle name="Calculation 2 5 2 2 2 3" xfId="2452"/>
    <cellStyle name="Calculation 2 5 2 2 2 3 2" xfId="5872"/>
    <cellStyle name="Calculation 2 5 2 2 2 3 2 2" xfId="12712"/>
    <cellStyle name="Calculation 2 5 2 2 2 3 3" xfId="9292"/>
    <cellStyle name="Calculation 2 5 2 2 2 4" xfId="3592"/>
    <cellStyle name="Calculation 2 5 2 2 2 4 2" xfId="7012"/>
    <cellStyle name="Calculation 2 5 2 2 2 4 2 2" xfId="13852"/>
    <cellStyle name="Calculation 2 5 2 2 2 4 3" xfId="10432"/>
    <cellStyle name="Calculation 2 5 2 2 2 5" xfId="4732"/>
    <cellStyle name="Calculation 2 5 2 2 2 5 2" xfId="11572"/>
    <cellStyle name="Calculation 2 5 2 2 2 6" xfId="8152"/>
    <cellStyle name="Calculation 2 5 2 2 2 7" xfId="61777"/>
    <cellStyle name="Calculation 2 5 2 2 2 8" xfId="62256"/>
    <cellStyle name="Calculation 2 5 2 2 3" xfId="38511"/>
    <cellStyle name="Calculation 2 5 2 2 4" xfId="51799"/>
    <cellStyle name="Calculation 2 5 2 2 5" xfId="51800"/>
    <cellStyle name="Calculation 2 5 2 2 6" xfId="51801"/>
    <cellStyle name="Calculation 2 5 2 2 7" xfId="51802"/>
    <cellStyle name="Calculation 2 5 2 2 8" xfId="60706"/>
    <cellStyle name="Calculation 2 5 2 2 9" xfId="61242"/>
    <cellStyle name="Calculation 2 5 2 3" xfId="1264"/>
    <cellStyle name="Calculation 2 5 2 3 2" xfId="1874"/>
    <cellStyle name="Calculation 2 5 2 3 2 2" xfId="3014"/>
    <cellStyle name="Calculation 2 5 2 3 2 2 2" xfId="6434"/>
    <cellStyle name="Calculation 2 5 2 3 2 2 2 2" xfId="13274"/>
    <cellStyle name="Calculation 2 5 2 3 2 2 3" xfId="9854"/>
    <cellStyle name="Calculation 2 5 2 3 2 3" xfId="4154"/>
    <cellStyle name="Calculation 2 5 2 3 2 3 2" xfId="7574"/>
    <cellStyle name="Calculation 2 5 2 3 2 3 2 2" xfId="14414"/>
    <cellStyle name="Calculation 2 5 2 3 2 3 3" xfId="10994"/>
    <cellStyle name="Calculation 2 5 2 3 2 4" xfId="5294"/>
    <cellStyle name="Calculation 2 5 2 3 2 4 2" xfId="12134"/>
    <cellStyle name="Calculation 2 5 2 3 2 5" xfId="8714"/>
    <cellStyle name="Calculation 2 5 2 3 3" xfId="2084"/>
    <cellStyle name="Calculation 2 5 2 3 3 2" xfId="5504"/>
    <cellStyle name="Calculation 2 5 2 3 3 2 2" xfId="12344"/>
    <cellStyle name="Calculation 2 5 2 3 3 3" xfId="8924"/>
    <cellStyle name="Calculation 2 5 2 3 4" xfId="3224"/>
    <cellStyle name="Calculation 2 5 2 3 4 2" xfId="6644"/>
    <cellStyle name="Calculation 2 5 2 3 4 2 2" xfId="13484"/>
    <cellStyle name="Calculation 2 5 2 3 4 3" xfId="10064"/>
    <cellStyle name="Calculation 2 5 2 3 5" xfId="4364"/>
    <cellStyle name="Calculation 2 5 2 3 5 2" xfId="11204"/>
    <cellStyle name="Calculation 2 5 2 3 6" xfId="7784"/>
    <cellStyle name="Calculation 2 5 2 3 7" xfId="61778"/>
    <cellStyle name="Calculation 2 5 2 3 8" xfId="62257"/>
    <cellStyle name="Calculation 2 5 2 4" xfId="15672"/>
    <cellStyle name="Calculation 2 5 2 5" xfId="23987"/>
    <cellStyle name="Calculation 2 5 2 6" xfId="31283"/>
    <cellStyle name="Calculation 2 5 2 7" xfId="51803"/>
    <cellStyle name="Calculation 2 5 2 8" xfId="51804"/>
    <cellStyle name="Calculation 2 5 2 9" xfId="60705"/>
    <cellStyle name="Calculation 2 5 3" xfId="579"/>
    <cellStyle name="Calculation 2 5 3 10" xfId="61243"/>
    <cellStyle name="Calculation 2 5 3 2" xfId="1566"/>
    <cellStyle name="Calculation 2 5 3 2 2" xfId="827"/>
    <cellStyle name="Calculation 2 5 3 2 2 2" xfId="2779"/>
    <cellStyle name="Calculation 2 5 3 2 2 2 2" xfId="6199"/>
    <cellStyle name="Calculation 2 5 3 2 2 2 2 2" xfId="13039"/>
    <cellStyle name="Calculation 2 5 3 2 2 2 3" xfId="9619"/>
    <cellStyle name="Calculation 2 5 3 2 2 3" xfId="3919"/>
    <cellStyle name="Calculation 2 5 3 2 2 3 2" xfId="7339"/>
    <cellStyle name="Calculation 2 5 3 2 2 3 2 2" xfId="14179"/>
    <cellStyle name="Calculation 2 5 3 2 2 3 3" xfId="10759"/>
    <cellStyle name="Calculation 2 5 3 2 2 4" xfId="5059"/>
    <cellStyle name="Calculation 2 5 3 2 2 4 2" xfId="11899"/>
    <cellStyle name="Calculation 2 5 3 2 2 5" xfId="8479"/>
    <cellStyle name="Calculation 2 5 3 2 3" xfId="2391"/>
    <cellStyle name="Calculation 2 5 3 2 3 2" xfId="5811"/>
    <cellStyle name="Calculation 2 5 3 2 3 2 2" xfId="12651"/>
    <cellStyle name="Calculation 2 5 3 2 3 3" xfId="9231"/>
    <cellStyle name="Calculation 2 5 3 2 4" xfId="3531"/>
    <cellStyle name="Calculation 2 5 3 2 4 2" xfId="6951"/>
    <cellStyle name="Calculation 2 5 3 2 4 2 2" xfId="13791"/>
    <cellStyle name="Calculation 2 5 3 2 4 3" xfId="10371"/>
    <cellStyle name="Calculation 2 5 3 2 5" xfId="4671"/>
    <cellStyle name="Calculation 2 5 3 2 5 2" xfId="11511"/>
    <cellStyle name="Calculation 2 5 3 2 6" xfId="8091"/>
    <cellStyle name="Calculation 2 5 3 2 7" xfId="61776"/>
    <cellStyle name="Calculation 2 5 3 2 8" xfId="62255"/>
    <cellStyle name="Calculation 2 5 3 3" xfId="16639"/>
    <cellStyle name="Calculation 2 5 3 4" xfId="24958"/>
    <cellStyle name="Calculation 2 5 3 5" xfId="32216"/>
    <cellStyle name="Calculation 2 5 3 6" xfId="51805"/>
    <cellStyle name="Calculation 2 5 3 7" xfId="51806"/>
    <cellStyle name="Calculation 2 5 3 8" xfId="51807"/>
    <cellStyle name="Calculation 2 5 3 9" xfId="60707"/>
    <cellStyle name="Calculation 2 5 4" xfId="1140"/>
    <cellStyle name="Calculation 2 5 4 10" xfId="61835"/>
    <cellStyle name="Calculation 2 5 4 11" xfId="62310"/>
    <cellStyle name="Calculation 2 5 4 2" xfId="1058"/>
    <cellStyle name="Calculation 2 5 4 2 2" xfId="2691"/>
    <cellStyle name="Calculation 2 5 4 2 2 2" xfId="6111"/>
    <cellStyle name="Calculation 2 5 4 2 2 2 2" xfId="12951"/>
    <cellStyle name="Calculation 2 5 4 2 2 3" xfId="9531"/>
    <cellStyle name="Calculation 2 5 4 2 3" xfId="3831"/>
    <cellStyle name="Calculation 2 5 4 2 3 2" xfId="7251"/>
    <cellStyle name="Calculation 2 5 4 2 3 2 2" xfId="14091"/>
    <cellStyle name="Calculation 2 5 4 2 3 3" xfId="10671"/>
    <cellStyle name="Calculation 2 5 4 2 4" xfId="4971"/>
    <cellStyle name="Calculation 2 5 4 2 4 2" xfId="11811"/>
    <cellStyle name="Calculation 2 5 4 2 5" xfId="8391"/>
    <cellStyle name="Calculation 2 5 4 3" xfId="1959"/>
    <cellStyle name="Calculation 2 5 4 3 2" xfId="5379"/>
    <cellStyle name="Calculation 2 5 4 3 2 2" xfId="12219"/>
    <cellStyle name="Calculation 2 5 4 3 3" xfId="8799"/>
    <cellStyle name="Calculation 2 5 4 4" xfId="3099"/>
    <cellStyle name="Calculation 2 5 4 4 2" xfId="6519"/>
    <cellStyle name="Calculation 2 5 4 4 2 2" xfId="13359"/>
    <cellStyle name="Calculation 2 5 4 4 3" xfId="9939"/>
    <cellStyle name="Calculation 2 5 4 5" xfId="4239"/>
    <cellStyle name="Calculation 2 5 4 5 2" xfId="11079"/>
    <cellStyle name="Calculation 2 5 4 6" xfId="7659"/>
    <cellStyle name="Calculation 2 5 4 7" xfId="17660"/>
    <cellStyle name="Calculation 2 5 4 8" xfId="25984"/>
    <cellStyle name="Calculation 2 5 4 9" xfId="33193"/>
    <cellStyle name="Calculation 2 5 5" xfId="18643"/>
    <cellStyle name="Calculation 2 5 5 2" xfId="26964"/>
    <cellStyle name="Calculation 2 5 5 2 2" xfId="51808"/>
    <cellStyle name="Calculation 2 5 5 2 3" xfId="51809"/>
    <cellStyle name="Calculation 2 5 5 3" xfId="34131"/>
    <cellStyle name="Calculation 2 5 5 4" xfId="51810"/>
    <cellStyle name="Calculation 2 5 6" xfId="19612"/>
    <cellStyle name="Calculation 2 5 6 2" xfId="27933"/>
    <cellStyle name="Calculation 2 5 6 2 2" xfId="51811"/>
    <cellStyle name="Calculation 2 5 6 2 3" xfId="51812"/>
    <cellStyle name="Calculation 2 5 6 3" xfId="35077"/>
    <cellStyle name="Calculation 2 5 6 4" xfId="51813"/>
    <cellStyle name="Calculation 2 5 7" xfId="20569"/>
    <cellStyle name="Calculation 2 5 7 2" xfId="28891"/>
    <cellStyle name="Calculation 2 5 7 2 2" xfId="51814"/>
    <cellStyle name="Calculation 2 5 7 2 3" xfId="51815"/>
    <cellStyle name="Calculation 2 5 7 3" xfId="35993"/>
    <cellStyle name="Calculation 2 5 7 4" xfId="51816"/>
    <cellStyle name="Calculation 2 5 8" xfId="21374"/>
    <cellStyle name="Calculation 2 5 8 2" xfId="29677"/>
    <cellStyle name="Calculation 2 5 8 2 2" xfId="51817"/>
    <cellStyle name="Calculation 2 5 8 2 3" xfId="51818"/>
    <cellStyle name="Calculation 2 5 8 3" xfId="36741"/>
    <cellStyle name="Calculation 2 5 8 4" xfId="51819"/>
    <cellStyle name="Calculation 2 5 9" xfId="22006"/>
    <cellStyle name="Calculation 2 5 9 2" xfId="30305"/>
    <cellStyle name="Calculation 2 5 9 2 2" xfId="51820"/>
    <cellStyle name="Calculation 2 5 9 2 3" xfId="51821"/>
    <cellStyle name="Calculation 2 5 9 3" xfId="37344"/>
    <cellStyle name="Calculation 2 5 9 4" xfId="51822"/>
    <cellStyle name="Calculation 2 6" xfId="299"/>
    <cellStyle name="Calculation 2 6 10" xfId="14568"/>
    <cellStyle name="Calculation 2 6 11" xfId="22923"/>
    <cellStyle name="Calculation 2 6 12" xfId="51823"/>
    <cellStyle name="Calculation 2 6 13" xfId="51824"/>
    <cellStyle name="Calculation 2 6 14" xfId="51825"/>
    <cellStyle name="Calculation 2 6 15" xfId="60708"/>
    <cellStyle name="Calculation 2 6 16" xfId="60981"/>
    <cellStyle name="Calculation 2 6 2" xfId="174"/>
    <cellStyle name="Calculation 2 6 2 10" xfId="60858"/>
    <cellStyle name="Calculation 2 6 2 2" xfId="1182"/>
    <cellStyle name="Calculation 2 6 2 2 2" xfId="1037"/>
    <cellStyle name="Calculation 2 6 2 2 2 2" xfId="2755"/>
    <cellStyle name="Calculation 2 6 2 2 2 2 2" xfId="6175"/>
    <cellStyle name="Calculation 2 6 2 2 2 2 2 2" xfId="13015"/>
    <cellStyle name="Calculation 2 6 2 2 2 2 3" xfId="9595"/>
    <cellStyle name="Calculation 2 6 2 2 2 3" xfId="3895"/>
    <cellStyle name="Calculation 2 6 2 2 2 3 2" xfId="7315"/>
    <cellStyle name="Calculation 2 6 2 2 2 3 2 2" xfId="14155"/>
    <cellStyle name="Calculation 2 6 2 2 2 3 3" xfId="10735"/>
    <cellStyle name="Calculation 2 6 2 2 2 4" xfId="5035"/>
    <cellStyle name="Calculation 2 6 2 2 2 4 2" xfId="11875"/>
    <cellStyle name="Calculation 2 6 2 2 2 5" xfId="8455"/>
    <cellStyle name="Calculation 2 6 2 2 3" xfId="2001"/>
    <cellStyle name="Calculation 2 6 2 2 3 2" xfId="5421"/>
    <cellStyle name="Calculation 2 6 2 2 3 2 2" xfId="12261"/>
    <cellStyle name="Calculation 2 6 2 2 3 3" xfId="8841"/>
    <cellStyle name="Calculation 2 6 2 2 4" xfId="3141"/>
    <cellStyle name="Calculation 2 6 2 2 4 2" xfId="6561"/>
    <cellStyle name="Calculation 2 6 2 2 4 2 2" xfId="13401"/>
    <cellStyle name="Calculation 2 6 2 2 4 3" xfId="9981"/>
    <cellStyle name="Calculation 2 6 2 2 5" xfId="4281"/>
    <cellStyle name="Calculation 2 6 2 2 5 2" xfId="11121"/>
    <cellStyle name="Calculation 2 6 2 2 6" xfId="7701"/>
    <cellStyle name="Calculation 2 6 2 2 7" xfId="61774"/>
    <cellStyle name="Calculation 2 6 2 2 8" xfId="62253"/>
    <cellStyle name="Calculation 2 6 2 3" xfId="15647"/>
    <cellStyle name="Calculation 2 6 2 4" xfId="23959"/>
    <cellStyle name="Calculation 2 6 2 5" xfId="31256"/>
    <cellStyle name="Calculation 2 6 2 6" xfId="51826"/>
    <cellStyle name="Calculation 2 6 2 7" xfId="51827"/>
    <cellStyle name="Calculation 2 6 2 8" xfId="51828"/>
    <cellStyle name="Calculation 2 6 2 9" xfId="60709"/>
    <cellStyle name="Calculation 2 6 3" xfId="1305"/>
    <cellStyle name="Calculation 2 6 3 10" xfId="61775"/>
    <cellStyle name="Calculation 2 6 3 11" xfId="62254"/>
    <cellStyle name="Calculation 2 6 3 2" xfId="976"/>
    <cellStyle name="Calculation 2 6 3 2 2" xfId="2564"/>
    <cellStyle name="Calculation 2 6 3 2 2 2" xfId="5984"/>
    <cellStyle name="Calculation 2 6 3 2 2 2 2" xfId="12824"/>
    <cellStyle name="Calculation 2 6 3 2 2 3" xfId="9404"/>
    <cellStyle name="Calculation 2 6 3 2 3" xfId="3704"/>
    <cellStyle name="Calculation 2 6 3 2 3 2" xfId="7124"/>
    <cellStyle name="Calculation 2 6 3 2 3 2 2" xfId="13964"/>
    <cellStyle name="Calculation 2 6 3 2 3 3" xfId="10544"/>
    <cellStyle name="Calculation 2 6 3 2 4" xfId="4844"/>
    <cellStyle name="Calculation 2 6 3 2 4 2" xfId="11684"/>
    <cellStyle name="Calculation 2 6 3 2 5" xfId="8264"/>
    <cellStyle name="Calculation 2 6 3 3" xfId="2125"/>
    <cellStyle name="Calculation 2 6 3 3 2" xfId="5545"/>
    <cellStyle name="Calculation 2 6 3 3 2 2" xfId="12385"/>
    <cellStyle name="Calculation 2 6 3 3 3" xfId="8965"/>
    <cellStyle name="Calculation 2 6 3 4" xfId="3265"/>
    <cellStyle name="Calculation 2 6 3 4 2" xfId="6685"/>
    <cellStyle name="Calculation 2 6 3 4 2 2" xfId="13525"/>
    <cellStyle name="Calculation 2 6 3 4 3" xfId="10105"/>
    <cellStyle name="Calculation 2 6 3 5" xfId="4405"/>
    <cellStyle name="Calculation 2 6 3 5 2" xfId="11245"/>
    <cellStyle name="Calculation 2 6 3 6" xfId="7825"/>
    <cellStyle name="Calculation 2 6 3 7" xfId="16614"/>
    <cellStyle name="Calculation 2 6 3 8" xfId="24930"/>
    <cellStyle name="Calculation 2 6 3 9" xfId="32189"/>
    <cellStyle name="Calculation 2 6 4" xfId="17634"/>
    <cellStyle name="Calculation 2 6 4 2" xfId="25956"/>
    <cellStyle name="Calculation 2 6 4 2 2" xfId="51829"/>
    <cellStyle name="Calculation 2 6 4 2 3" xfId="51830"/>
    <cellStyle name="Calculation 2 6 4 3" xfId="33166"/>
    <cellStyle name="Calculation 2 6 4 4" xfId="51831"/>
    <cellStyle name="Calculation 2 6 5" xfId="18616"/>
    <cellStyle name="Calculation 2 6 5 2" xfId="26935"/>
    <cellStyle name="Calculation 2 6 5 2 2" xfId="51832"/>
    <cellStyle name="Calculation 2 6 5 2 3" xfId="51833"/>
    <cellStyle name="Calculation 2 6 5 3" xfId="34103"/>
    <cellStyle name="Calculation 2 6 5 4" xfId="51834"/>
    <cellStyle name="Calculation 2 6 6" xfId="19584"/>
    <cellStyle name="Calculation 2 6 6 2" xfId="27904"/>
    <cellStyle name="Calculation 2 6 6 2 2" xfId="51835"/>
    <cellStyle name="Calculation 2 6 6 2 3" xfId="51836"/>
    <cellStyle name="Calculation 2 6 6 3" xfId="35049"/>
    <cellStyle name="Calculation 2 6 6 4" xfId="51837"/>
    <cellStyle name="Calculation 2 6 7" xfId="20542"/>
    <cellStyle name="Calculation 2 6 7 2" xfId="28863"/>
    <cellStyle name="Calculation 2 6 7 2 2" xfId="51838"/>
    <cellStyle name="Calculation 2 6 7 2 3" xfId="51839"/>
    <cellStyle name="Calculation 2 6 7 3" xfId="35966"/>
    <cellStyle name="Calculation 2 6 7 4" xfId="51840"/>
    <cellStyle name="Calculation 2 6 8" xfId="21082"/>
    <cellStyle name="Calculation 2 6 8 2" xfId="29399"/>
    <cellStyle name="Calculation 2 6 8 2 2" xfId="51841"/>
    <cellStyle name="Calculation 2 6 8 2 3" xfId="51842"/>
    <cellStyle name="Calculation 2 6 8 3" xfId="36475"/>
    <cellStyle name="Calculation 2 6 8 4" xfId="51843"/>
    <cellStyle name="Calculation 2 6 9" xfId="21977"/>
    <cellStyle name="Calculation 2 6 9 2" xfId="30277"/>
    <cellStyle name="Calculation 2 6 9 2 2" xfId="51844"/>
    <cellStyle name="Calculation 2 6 9 2 3" xfId="51845"/>
    <cellStyle name="Calculation 2 6 9 3" xfId="37317"/>
    <cellStyle name="Calculation 2 6 9 4" xfId="51846"/>
    <cellStyle name="Calculation 2 7" xfId="188"/>
    <cellStyle name="Calculation 2 7 10" xfId="14685"/>
    <cellStyle name="Calculation 2 7 11" xfId="23048"/>
    <cellStyle name="Calculation 2 7 12" xfId="51847"/>
    <cellStyle name="Calculation 2 7 13" xfId="51848"/>
    <cellStyle name="Calculation 2 7 14" xfId="51849"/>
    <cellStyle name="Calculation 2 7 15" xfId="60710"/>
    <cellStyle name="Calculation 2 7 16" xfId="60872"/>
    <cellStyle name="Calculation 2 7 2" xfId="256"/>
    <cellStyle name="Calculation 2 7 2 10" xfId="60939"/>
    <cellStyle name="Calculation 2 7 2 2" xfId="1263"/>
    <cellStyle name="Calculation 2 7 2 2 2" xfId="1742"/>
    <cellStyle name="Calculation 2 7 2 2 2 2" xfId="2882"/>
    <cellStyle name="Calculation 2 7 2 2 2 2 2" xfId="6302"/>
    <cellStyle name="Calculation 2 7 2 2 2 2 2 2" xfId="13142"/>
    <cellStyle name="Calculation 2 7 2 2 2 2 3" xfId="9722"/>
    <cellStyle name="Calculation 2 7 2 2 2 3" xfId="4022"/>
    <cellStyle name="Calculation 2 7 2 2 2 3 2" xfId="7442"/>
    <cellStyle name="Calculation 2 7 2 2 2 3 2 2" xfId="14282"/>
    <cellStyle name="Calculation 2 7 2 2 2 3 3" xfId="10862"/>
    <cellStyle name="Calculation 2 7 2 2 2 4" xfId="5162"/>
    <cellStyle name="Calculation 2 7 2 2 2 4 2" xfId="12002"/>
    <cellStyle name="Calculation 2 7 2 2 2 5" xfId="8582"/>
    <cellStyle name="Calculation 2 7 2 2 3" xfId="2083"/>
    <cellStyle name="Calculation 2 7 2 2 3 2" xfId="5503"/>
    <cellStyle name="Calculation 2 7 2 2 3 2 2" xfId="12343"/>
    <cellStyle name="Calculation 2 7 2 2 3 3" xfId="8923"/>
    <cellStyle name="Calculation 2 7 2 2 4" xfId="3223"/>
    <cellStyle name="Calculation 2 7 2 2 4 2" xfId="6643"/>
    <cellStyle name="Calculation 2 7 2 2 4 2 2" xfId="13483"/>
    <cellStyle name="Calculation 2 7 2 2 4 3" xfId="10063"/>
    <cellStyle name="Calculation 2 7 2 2 5" xfId="4363"/>
    <cellStyle name="Calculation 2 7 2 2 5 2" xfId="11203"/>
    <cellStyle name="Calculation 2 7 2 2 6" xfId="7783"/>
    <cellStyle name="Calculation 2 7 2 2 7" xfId="61772"/>
    <cellStyle name="Calculation 2 7 2 2 8" xfId="62251"/>
    <cellStyle name="Calculation 2 7 2 3" xfId="15766"/>
    <cellStyle name="Calculation 2 7 2 4" xfId="24083"/>
    <cellStyle name="Calculation 2 7 2 5" xfId="31374"/>
    <cellStyle name="Calculation 2 7 2 6" xfId="51850"/>
    <cellStyle name="Calculation 2 7 2 7" xfId="51851"/>
    <cellStyle name="Calculation 2 7 2 8" xfId="51852"/>
    <cellStyle name="Calculation 2 7 2 9" xfId="60711"/>
    <cellStyle name="Calculation 2 7 3" xfId="1196"/>
    <cellStyle name="Calculation 2 7 3 10" xfId="61773"/>
    <cellStyle name="Calculation 2 7 3 11" xfId="62252"/>
    <cellStyle name="Calculation 2 7 3 2" xfId="1029"/>
    <cellStyle name="Calculation 2 7 3 2 2" xfId="2680"/>
    <cellStyle name="Calculation 2 7 3 2 2 2" xfId="6100"/>
    <cellStyle name="Calculation 2 7 3 2 2 2 2" xfId="12940"/>
    <cellStyle name="Calculation 2 7 3 2 2 3" xfId="9520"/>
    <cellStyle name="Calculation 2 7 3 2 3" xfId="3820"/>
    <cellStyle name="Calculation 2 7 3 2 3 2" xfId="7240"/>
    <cellStyle name="Calculation 2 7 3 2 3 2 2" xfId="14080"/>
    <cellStyle name="Calculation 2 7 3 2 3 3" xfId="10660"/>
    <cellStyle name="Calculation 2 7 3 2 4" xfId="4960"/>
    <cellStyle name="Calculation 2 7 3 2 4 2" xfId="11800"/>
    <cellStyle name="Calculation 2 7 3 2 5" xfId="8380"/>
    <cellStyle name="Calculation 2 7 3 3" xfId="2015"/>
    <cellStyle name="Calculation 2 7 3 3 2" xfId="5435"/>
    <cellStyle name="Calculation 2 7 3 3 2 2" xfId="12275"/>
    <cellStyle name="Calculation 2 7 3 3 3" xfId="8855"/>
    <cellStyle name="Calculation 2 7 3 4" xfId="3155"/>
    <cellStyle name="Calculation 2 7 3 4 2" xfId="6575"/>
    <cellStyle name="Calculation 2 7 3 4 2 2" xfId="13415"/>
    <cellStyle name="Calculation 2 7 3 4 3" xfId="9995"/>
    <cellStyle name="Calculation 2 7 3 5" xfId="4295"/>
    <cellStyle name="Calculation 2 7 3 5 2" xfId="11135"/>
    <cellStyle name="Calculation 2 7 3 6" xfId="7715"/>
    <cellStyle name="Calculation 2 7 3 7" xfId="16732"/>
    <cellStyle name="Calculation 2 7 3 8" xfId="25054"/>
    <cellStyle name="Calculation 2 7 3 9" xfId="32307"/>
    <cellStyle name="Calculation 2 7 4" xfId="17756"/>
    <cellStyle name="Calculation 2 7 4 2" xfId="26080"/>
    <cellStyle name="Calculation 2 7 4 2 2" xfId="51853"/>
    <cellStyle name="Calculation 2 7 4 2 3" xfId="51854"/>
    <cellStyle name="Calculation 2 7 4 3" xfId="33284"/>
    <cellStyle name="Calculation 2 7 4 4" xfId="51855"/>
    <cellStyle name="Calculation 2 7 5" xfId="18740"/>
    <cellStyle name="Calculation 2 7 5 2" xfId="27061"/>
    <cellStyle name="Calculation 2 7 5 2 2" xfId="51856"/>
    <cellStyle name="Calculation 2 7 5 2 3" xfId="51857"/>
    <cellStyle name="Calculation 2 7 5 3" xfId="34223"/>
    <cellStyle name="Calculation 2 7 5 4" xfId="51858"/>
    <cellStyle name="Calculation 2 7 6" xfId="19709"/>
    <cellStyle name="Calculation 2 7 6 2" xfId="28030"/>
    <cellStyle name="Calculation 2 7 6 2 2" xfId="51859"/>
    <cellStyle name="Calculation 2 7 6 2 3" xfId="51860"/>
    <cellStyle name="Calculation 2 7 6 3" xfId="35169"/>
    <cellStyle name="Calculation 2 7 6 4" xfId="51861"/>
    <cellStyle name="Calculation 2 7 7" xfId="20666"/>
    <cellStyle name="Calculation 2 7 7 2" xfId="28987"/>
    <cellStyle name="Calculation 2 7 7 2 2" xfId="51862"/>
    <cellStyle name="Calculation 2 7 7 2 3" xfId="51863"/>
    <cellStyle name="Calculation 2 7 7 3" xfId="36084"/>
    <cellStyle name="Calculation 2 7 7 4" xfId="51864"/>
    <cellStyle name="Calculation 2 7 8" xfId="21141"/>
    <cellStyle name="Calculation 2 7 8 2" xfId="29453"/>
    <cellStyle name="Calculation 2 7 8 2 2" xfId="51865"/>
    <cellStyle name="Calculation 2 7 8 2 3" xfId="51866"/>
    <cellStyle name="Calculation 2 7 8 3" xfId="36525"/>
    <cellStyle name="Calculation 2 7 8 4" xfId="51867"/>
    <cellStyle name="Calculation 2 7 9" xfId="22103"/>
    <cellStyle name="Calculation 2 7 9 2" xfId="30401"/>
    <cellStyle name="Calculation 2 7 9 2 2" xfId="51868"/>
    <cellStyle name="Calculation 2 7 9 2 3" xfId="51869"/>
    <cellStyle name="Calculation 2 7 9 3" xfId="37435"/>
    <cellStyle name="Calculation 2 7 9 4" xfId="51870"/>
    <cellStyle name="Calculation 2 8" xfId="421"/>
    <cellStyle name="Calculation 2 8 10" xfId="14764"/>
    <cellStyle name="Calculation 2 8 11" xfId="23128"/>
    <cellStyle name="Calculation 2 8 12" xfId="51871"/>
    <cellStyle name="Calculation 2 8 13" xfId="51872"/>
    <cellStyle name="Calculation 2 8 14" xfId="51873"/>
    <cellStyle name="Calculation 2 8 15" xfId="51874"/>
    <cellStyle name="Calculation 2 8 16" xfId="60712"/>
    <cellStyle name="Calculation 2 8 17" xfId="61102"/>
    <cellStyle name="Calculation 2 8 2" xfId="192"/>
    <cellStyle name="Calculation 2 8 2 10" xfId="60876"/>
    <cellStyle name="Calculation 2 8 2 2" xfId="1200"/>
    <cellStyle name="Calculation 2 8 2 2 2" xfId="1027"/>
    <cellStyle name="Calculation 2 8 2 2 2 2" xfId="2515"/>
    <cellStyle name="Calculation 2 8 2 2 2 2 2" xfId="5935"/>
    <cellStyle name="Calculation 2 8 2 2 2 2 2 2" xfId="12775"/>
    <cellStyle name="Calculation 2 8 2 2 2 2 3" xfId="9355"/>
    <cellStyle name="Calculation 2 8 2 2 2 3" xfId="3655"/>
    <cellStyle name="Calculation 2 8 2 2 2 3 2" xfId="7075"/>
    <cellStyle name="Calculation 2 8 2 2 2 3 2 2" xfId="13915"/>
    <cellStyle name="Calculation 2 8 2 2 2 3 3" xfId="10495"/>
    <cellStyle name="Calculation 2 8 2 2 2 4" xfId="4795"/>
    <cellStyle name="Calculation 2 8 2 2 2 4 2" xfId="11635"/>
    <cellStyle name="Calculation 2 8 2 2 2 5" xfId="8215"/>
    <cellStyle name="Calculation 2 8 2 2 3" xfId="2019"/>
    <cellStyle name="Calculation 2 8 2 2 3 2" xfId="5439"/>
    <cellStyle name="Calculation 2 8 2 2 3 2 2" xfId="12279"/>
    <cellStyle name="Calculation 2 8 2 2 3 3" xfId="8859"/>
    <cellStyle name="Calculation 2 8 2 2 4" xfId="3159"/>
    <cellStyle name="Calculation 2 8 2 2 4 2" xfId="6579"/>
    <cellStyle name="Calculation 2 8 2 2 4 2 2" xfId="13419"/>
    <cellStyle name="Calculation 2 8 2 2 4 3" xfId="9999"/>
    <cellStyle name="Calculation 2 8 2 2 5" xfId="4299"/>
    <cellStyle name="Calculation 2 8 2 2 5 2" xfId="11139"/>
    <cellStyle name="Calculation 2 8 2 2 6" xfId="7719"/>
    <cellStyle name="Calculation 2 8 2 2 7" xfId="61770"/>
    <cellStyle name="Calculation 2 8 2 2 8" xfId="62249"/>
    <cellStyle name="Calculation 2 8 2 3" xfId="15845"/>
    <cellStyle name="Calculation 2 8 2 4" xfId="24163"/>
    <cellStyle name="Calculation 2 8 2 5" xfId="31451"/>
    <cellStyle name="Calculation 2 8 2 6" xfId="51875"/>
    <cellStyle name="Calculation 2 8 2 7" xfId="51876"/>
    <cellStyle name="Calculation 2 8 2 8" xfId="51877"/>
    <cellStyle name="Calculation 2 8 2 9" xfId="60713"/>
    <cellStyle name="Calculation 2 8 3" xfId="1426"/>
    <cellStyle name="Calculation 2 8 3 10" xfId="61771"/>
    <cellStyle name="Calculation 2 8 3 11" xfId="62250"/>
    <cellStyle name="Calculation 2 8 3 2" xfId="1787"/>
    <cellStyle name="Calculation 2 8 3 2 2" xfId="2927"/>
    <cellStyle name="Calculation 2 8 3 2 2 2" xfId="6347"/>
    <cellStyle name="Calculation 2 8 3 2 2 2 2" xfId="13187"/>
    <cellStyle name="Calculation 2 8 3 2 2 3" xfId="9767"/>
    <cellStyle name="Calculation 2 8 3 2 3" xfId="4067"/>
    <cellStyle name="Calculation 2 8 3 2 3 2" xfId="7487"/>
    <cellStyle name="Calculation 2 8 3 2 3 2 2" xfId="14327"/>
    <cellStyle name="Calculation 2 8 3 2 3 3" xfId="10907"/>
    <cellStyle name="Calculation 2 8 3 2 4" xfId="5207"/>
    <cellStyle name="Calculation 2 8 3 2 4 2" xfId="12047"/>
    <cellStyle name="Calculation 2 8 3 2 5" xfId="8627"/>
    <cellStyle name="Calculation 2 8 3 3" xfId="2247"/>
    <cellStyle name="Calculation 2 8 3 3 2" xfId="5667"/>
    <cellStyle name="Calculation 2 8 3 3 2 2" xfId="12507"/>
    <cellStyle name="Calculation 2 8 3 3 3" xfId="9087"/>
    <cellStyle name="Calculation 2 8 3 4" xfId="3387"/>
    <cellStyle name="Calculation 2 8 3 4 2" xfId="6807"/>
    <cellStyle name="Calculation 2 8 3 4 2 2" xfId="13647"/>
    <cellStyle name="Calculation 2 8 3 4 3" xfId="10227"/>
    <cellStyle name="Calculation 2 8 3 5" xfId="4527"/>
    <cellStyle name="Calculation 2 8 3 5 2" xfId="11367"/>
    <cellStyle name="Calculation 2 8 3 6" xfId="7947"/>
    <cellStyle name="Calculation 2 8 3 7" xfId="16811"/>
    <cellStyle name="Calculation 2 8 3 8" xfId="25135"/>
    <cellStyle name="Calculation 2 8 3 9" xfId="32384"/>
    <cellStyle name="Calculation 2 8 4" xfId="17837"/>
    <cellStyle name="Calculation 2 8 4 2" xfId="26161"/>
    <cellStyle name="Calculation 2 8 4 2 2" xfId="51878"/>
    <cellStyle name="Calculation 2 8 4 2 3" xfId="51879"/>
    <cellStyle name="Calculation 2 8 4 3" xfId="33361"/>
    <cellStyle name="Calculation 2 8 4 4" xfId="51880"/>
    <cellStyle name="Calculation 2 8 5" xfId="18821"/>
    <cellStyle name="Calculation 2 8 5 2" xfId="27142"/>
    <cellStyle name="Calculation 2 8 5 2 2" xfId="51881"/>
    <cellStyle name="Calculation 2 8 5 2 3" xfId="51882"/>
    <cellStyle name="Calculation 2 8 5 3" xfId="34301"/>
    <cellStyle name="Calculation 2 8 5 4" xfId="51883"/>
    <cellStyle name="Calculation 2 8 6" xfId="19789"/>
    <cellStyle name="Calculation 2 8 6 2" xfId="28111"/>
    <cellStyle name="Calculation 2 8 6 2 2" xfId="51884"/>
    <cellStyle name="Calculation 2 8 6 2 3" xfId="51885"/>
    <cellStyle name="Calculation 2 8 6 3" xfId="35247"/>
    <cellStyle name="Calculation 2 8 6 4" xfId="51886"/>
    <cellStyle name="Calculation 2 8 7" xfId="20747"/>
    <cellStyle name="Calculation 2 8 7 2" xfId="29068"/>
    <cellStyle name="Calculation 2 8 7 2 2" xfId="51887"/>
    <cellStyle name="Calculation 2 8 7 2 3" xfId="51888"/>
    <cellStyle name="Calculation 2 8 7 3" xfId="36160"/>
    <cellStyle name="Calculation 2 8 7 4" xfId="51889"/>
    <cellStyle name="Calculation 2 8 8" xfId="21266"/>
    <cellStyle name="Calculation 2 8 8 2" xfId="29574"/>
    <cellStyle name="Calculation 2 8 8 2 2" xfId="51890"/>
    <cellStyle name="Calculation 2 8 8 2 3" xfId="51891"/>
    <cellStyle name="Calculation 2 8 8 3" xfId="36641"/>
    <cellStyle name="Calculation 2 8 8 4" xfId="51892"/>
    <cellStyle name="Calculation 2 8 9" xfId="22183"/>
    <cellStyle name="Calculation 2 8 9 2" xfId="30481"/>
    <cellStyle name="Calculation 2 8 9 2 2" xfId="51893"/>
    <cellStyle name="Calculation 2 8 9 2 3" xfId="51894"/>
    <cellStyle name="Calculation 2 8 9 3" xfId="37512"/>
    <cellStyle name="Calculation 2 8 9 4" xfId="51895"/>
    <cellStyle name="Calculation 2 9" xfId="446"/>
    <cellStyle name="Calculation 2 9 10" xfId="14772"/>
    <cellStyle name="Calculation 2 9 11" xfId="23136"/>
    <cellStyle name="Calculation 2 9 12" xfId="51896"/>
    <cellStyle name="Calculation 2 9 13" xfId="51897"/>
    <cellStyle name="Calculation 2 9 14" xfId="51898"/>
    <cellStyle name="Calculation 2 9 15" xfId="51899"/>
    <cellStyle name="Calculation 2 9 16" xfId="60714"/>
    <cellStyle name="Calculation 2 9 17" xfId="61126"/>
    <cellStyle name="Calculation 2 9 2" xfId="473"/>
    <cellStyle name="Calculation 2 9 2 10" xfId="61153"/>
    <cellStyle name="Calculation 2 9 2 2" xfId="1477"/>
    <cellStyle name="Calculation 2 9 2 2 2" xfId="1735"/>
    <cellStyle name="Calculation 2 9 2 2 2 2" xfId="2875"/>
    <cellStyle name="Calculation 2 9 2 2 2 2 2" xfId="6295"/>
    <cellStyle name="Calculation 2 9 2 2 2 2 2 2" xfId="13135"/>
    <cellStyle name="Calculation 2 9 2 2 2 2 3" xfId="9715"/>
    <cellStyle name="Calculation 2 9 2 2 2 3" xfId="4015"/>
    <cellStyle name="Calculation 2 9 2 2 2 3 2" xfId="7435"/>
    <cellStyle name="Calculation 2 9 2 2 2 3 2 2" xfId="14275"/>
    <cellStyle name="Calculation 2 9 2 2 2 3 3" xfId="10855"/>
    <cellStyle name="Calculation 2 9 2 2 2 4" xfId="5155"/>
    <cellStyle name="Calculation 2 9 2 2 2 4 2" xfId="11995"/>
    <cellStyle name="Calculation 2 9 2 2 2 5" xfId="8575"/>
    <cellStyle name="Calculation 2 9 2 2 3" xfId="2298"/>
    <cellStyle name="Calculation 2 9 2 2 3 2" xfId="5718"/>
    <cellStyle name="Calculation 2 9 2 2 3 2 2" xfId="12558"/>
    <cellStyle name="Calculation 2 9 2 2 3 3" xfId="9138"/>
    <cellStyle name="Calculation 2 9 2 2 4" xfId="3438"/>
    <cellStyle name="Calculation 2 9 2 2 4 2" xfId="6858"/>
    <cellStyle name="Calculation 2 9 2 2 4 2 2" xfId="13698"/>
    <cellStyle name="Calculation 2 9 2 2 4 3" xfId="10278"/>
    <cellStyle name="Calculation 2 9 2 2 5" xfId="4578"/>
    <cellStyle name="Calculation 2 9 2 2 5 2" xfId="11418"/>
    <cellStyle name="Calculation 2 9 2 2 6" xfId="7998"/>
    <cellStyle name="Calculation 2 9 2 2 7" xfId="61768"/>
    <cellStyle name="Calculation 2 9 2 2 8" xfId="62247"/>
    <cellStyle name="Calculation 2 9 2 3" xfId="15853"/>
    <cellStyle name="Calculation 2 9 2 4" xfId="24171"/>
    <cellStyle name="Calculation 2 9 2 5" xfId="31459"/>
    <cellStyle name="Calculation 2 9 2 6" xfId="51900"/>
    <cellStyle name="Calculation 2 9 2 7" xfId="51901"/>
    <cellStyle name="Calculation 2 9 2 8" xfId="51902"/>
    <cellStyle name="Calculation 2 9 2 9" xfId="60715"/>
    <cellStyle name="Calculation 2 9 3" xfId="1450"/>
    <cellStyle name="Calculation 2 9 3 10" xfId="61769"/>
    <cellStyle name="Calculation 2 9 3 11" xfId="62248"/>
    <cellStyle name="Calculation 2 9 3 2" xfId="1845"/>
    <cellStyle name="Calculation 2 9 3 2 2" xfId="2985"/>
    <cellStyle name="Calculation 2 9 3 2 2 2" xfId="6405"/>
    <cellStyle name="Calculation 2 9 3 2 2 2 2" xfId="13245"/>
    <cellStyle name="Calculation 2 9 3 2 2 3" xfId="9825"/>
    <cellStyle name="Calculation 2 9 3 2 3" xfId="4125"/>
    <cellStyle name="Calculation 2 9 3 2 3 2" xfId="7545"/>
    <cellStyle name="Calculation 2 9 3 2 3 2 2" xfId="14385"/>
    <cellStyle name="Calculation 2 9 3 2 3 3" xfId="10965"/>
    <cellStyle name="Calculation 2 9 3 2 4" xfId="5265"/>
    <cellStyle name="Calculation 2 9 3 2 4 2" xfId="12105"/>
    <cellStyle name="Calculation 2 9 3 2 5" xfId="8685"/>
    <cellStyle name="Calculation 2 9 3 3" xfId="2271"/>
    <cellStyle name="Calculation 2 9 3 3 2" xfId="5691"/>
    <cellStyle name="Calculation 2 9 3 3 2 2" xfId="12531"/>
    <cellStyle name="Calculation 2 9 3 3 3" xfId="9111"/>
    <cellStyle name="Calculation 2 9 3 4" xfId="3411"/>
    <cellStyle name="Calculation 2 9 3 4 2" xfId="6831"/>
    <cellStyle name="Calculation 2 9 3 4 2 2" xfId="13671"/>
    <cellStyle name="Calculation 2 9 3 4 3" xfId="10251"/>
    <cellStyle name="Calculation 2 9 3 5" xfId="4551"/>
    <cellStyle name="Calculation 2 9 3 5 2" xfId="11391"/>
    <cellStyle name="Calculation 2 9 3 6" xfId="7971"/>
    <cellStyle name="Calculation 2 9 3 7" xfId="16819"/>
    <cellStyle name="Calculation 2 9 3 8" xfId="25143"/>
    <cellStyle name="Calculation 2 9 3 9" xfId="32392"/>
    <cellStyle name="Calculation 2 9 4" xfId="17845"/>
    <cellStyle name="Calculation 2 9 4 2" xfId="26169"/>
    <cellStyle name="Calculation 2 9 4 2 2" xfId="51903"/>
    <cellStyle name="Calculation 2 9 4 2 3" xfId="51904"/>
    <cellStyle name="Calculation 2 9 4 3" xfId="33369"/>
    <cellStyle name="Calculation 2 9 4 4" xfId="51905"/>
    <cellStyle name="Calculation 2 9 5" xfId="18829"/>
    <cellStyle name="Calculation 2 9 5 2" xfId="27150"/>
    <cellStyle name="Calculation 2 9 5 2 2" xfId="51906"/>
    <cellStyle name="Calculation 2 9 5 2 3" xfId="51907"/>
    <cellStyle name="Calculation 2 9 5 3" xfId="34309"/>
    <cellStyle name="Calculation 2 9 5 4" xfId="51908"/>
    <cellStyle name="Calculation 2 9 6" xfId="19797"/>
    <cellStyle name="Calculation 2 9 6 2" xfId="28119"/>
    <cellStyle name="Calculation 2 9 6 2 2" xfId="51909"/>
    <cellStyle name="Calculation 2 9 6 2 3" xfId="51910"/>
    <cellStyle name="Calculation 2 9 6 3" xfId="35255"/>
    <cellStyle name="Calculation 2 9 6 4" xfId="51911"/>
    <cellStyle name="Calculation 2 9 7" xfId="20755"/>
    <cellStyle name="Calculation 2 9 7 2" xfId="29076"/>
    <cellStyle name="Calculation 2 9 7 2 2" xfId="51912"/>
    <cellStyle name="Calculation 2 9 7 2 3" xfId="51913"/>
    <cellStyle name="Calculation 2 9 7 3" xfId="36168"/>
    <cellStyle name="Calculation 2 9 7 4" xfId="51914"/>
    <cellStyle name="Calculation 2 9 8" xfId="21249"/>
    <cellStyle name="Calculation 2 9 8 2" xfId="29558"/>
    <cellStyle name="Calculation 2 9 8 2 2" xfId="51915"/>
    <cellStyle name="Calculation 2 9 8 2 3" xfId="51916"/>
    <cellStyle name="Calculation 2 9 8 3" xfId="36626"/>
    <cellStyle name="Calculation 2 9 8 4" xfId="51917"/>
    <cellStyle name="Calculation 2 9 9" xfId="22191"/>
    <cellStyle name="Calculation 2 9 9 2" xfId="30489"/>
    <cellStyle name="Calculation 2 9 9 2 2" xfId="51918"/>
    <cellStyle name="Calculation 2 9 9 2 3" xfId="51919"/>
    <cellStyle name="Calculation 2 9 9 3" xfId="37520"/>
    <cellStyle name="Calculation 2 9 9 4" xfId="51920"/>
    <cellStyle name="Calculation 3" xfId="62"/>
    <cellStyle name="Calculation 3 10" xfId="51921"/>
    <cellStyle name="Calculation 3 11" xfId="60716"/>
    <cellStyle name="Calculation 3 12" xfId="60775"/>
    <cellStyle name="Calculation 3 2" xfId="119"/>
    <cellStyle name="Calculation 3 2 2" xfId="251"/>
    <cellStyle name="Calculation 3 2 2 2" xfId="662"/>
    <cellStyle name="Calculation 3 2 2 2 2" xfId="1613"/>
    <cellStyle name="Calculation 3 2 2 2 2 2" xfId="794"/>
    <cellStyle name="Calculation 3 2 2 2 2 2 2" xfId="1927"/>
    <cellStyle name="Calculation 3 2 2 2 2 2 2 2" xfId="5347"/>
    <cellStyle name="Calculation 3 2 2 2 2 2 2 2 2" xfId="12187"/>
    <cellStyle name="Calculation 3 2 2 2 2 2 2 3" xfId="8767"/>
    <cellStyle name="Calculation 3 2 2 2 2 2 3" xfId="3067"/>
    <cellStyle name="Calculation 3 2 2 2 2 2 3 2" xfId="6487"/>
    <cellStyle name="Calculation 3 2 2 2 2 2 3 2 2" xfId="13327"/>
    <cellStyle name="Calculation 3 2 2 2 2 2 3 3" xfId="9907"/>
    <cellStyle name="Calculation 3 2 2 2 2 2 4" xfId="4207"/>
    <cellStyle name="Calculation 3 2 2 2 2 2 4 2" xfId="11047"/>
    <cellStyle name="Calculation 3 2 2 2 2 2 5" xfId="7627"/>
    <cellStyle name="Calculation 3 2 2 2 2 3" xfId="2447"/>
    <cellStyle name="Calculation 3 2 2 2 2 3 2" xfId="5867"/>
    <cellStyle name="Calculation 3 2 2 2 2 3 2 2" xfId="12707"/>
    <cellStyle name="Calculation 3 2 2 2 2 3 3" xfId="9287"/>
    <cellStyle name="Calculation 3 2 2 2 2 4" xfId="3587"/>
    <cellStyle name="Calculation 3 2 2 2 2 4 2" xfId="7007"/>
    <cellStyle name="Calculation 3 2 2 2 2 4 2 2" xfId="13847"/>
    <cellStyle name="Calculation 3 2 2 2 2 4 3" xfId="10427"/>
    <cellStyle name="Calculation 3 2 2 2 2 5" xfId="4727"/>
    <cellStyle name="Calculation 3 2 2 2 2 5 2" xfId="11567"/>
    <cellStyle name="Calculation 3 2 2 2 2 6" xfId="8147"/>
    <cellStyle name="Calculation 3 2 2 2 2 7" xfId="61766"/>
    <cellStyle name="Calculation 3 2 2 2 2 8" xfId="62245"/>
    <cellStyle name="Calculation 3 2 2 2 3" xfId="38506"/>
    <cellStyle name="Calculation 3 2 2 2 4" xfId="51922"/>
    <cellStyle name="Calculation 3 2 2 2 5" xfId="51923"/>
    <cellStyle name="Calculation 3 2 2 2 6" xfId="51924"/>
    <cellStyle name="Calculation 3 2 2 2 7" xfId="60719"/>
    <cellStyle name="Calculation 3 2 2 2 8" xfId="61244"/>
    <cellStyle name="Calculation 3 2 2 3" xfId="1258"/>
    <cellStyle name="Calculation 3 2 2 3 2" xfId="999"/>
    <cellStyle name="Calculation 3 2 2 3 2 2" xfId="2504"/>
    <cellStyle name="Calculation 3 2 2 3 2 2 2" xfId="5924"/>
    <cellStyle name="Calculation 3 2 2 3 2 2 2 2" xfId="12764"/>
    <cellStyle name="Calculation 3 2 2 3 2 2 3" xfId="9344"/>
    <cellStyle name="Calculation 3 2 2 3 2 3" xfId="3644"/>
    <cellStyle name="Calculation 3 2 2 3 2 3 2" xfId="7064"/>
    <cellStyle name="Calculation 3 2 2 3 2 3 2 2" xfId="13904"/>
    <cellStyle name="Calculation 3 2 2 3 2 3 3" xfId="10484"/>
    <cellStyle name="Calculation 3 2 2 3 2 4" xfId="4784"/>
    <cellStyle name="Calculation 3 2 2 3 2 4 2" xfId="11624"/>
    <cellStyle name="Calculation 3 2 2 3 2 5" xfId="8204"/>
    <cellStyle name="Calculation 3 2 2 3 3" xfId="2078"/>
    <cellStyle name="Calculation 3 2 2 3 3 2" xfId="5498"/>
    <cellStyle name="Calculation 3 2 2 3 3 2 2" xfId="12338"/>
    <cellStyle name="Calculation 3 2 2 3 3 3" xfId="8918"/>
    <cellStyle name="Calculation 3 2 2 3 4" xfId="3218"/>
    <cellStyle name="Calculation 3 2 2 3 4 2" xfId="6638"/>
    <cellStyle name="Calculation 3 2 2 3 4 2 2" xfId="13478"/>
    <cellStyle name="Calculation 3 2 2 3 4 3" xfId="10058"/>
    <cellStyle name="Calculation 3 2 2 3 5" xfId="4358"/>
    <cellStyle name="Calculation 3 2 2 3 5 2" xfId="11198"/>
    <cellStyle name="Calculation 3 2 2 3 6" xfId="7778"/>
    <cellStyle name="Calculation 3 2 2 3 7" xfId="61767"/>
    <cellStyle name="Calculation 3 2 2 3 8" xfId="62246"/>
    <cellStyle name="Calculation 3 2 2 4" xfId="38272"/>
    <cellStyle name="Calculation 3 2 2 5" xfId="51925"/>
    <cellStyle name="Calculation 3 2 2 6" xfId="51926"/>
    <cellStyle name="Calculation 3 2 2 7" xfId="51927"/>
    <cellStyle name="Calculation 3 2 2 8" xfId="60718"/>
    <cellStyle name="Calculation 3 2 2 9" xfId="60934"/>
    <cellStyle name="Calculation 3 2 3" xfId="574"/>
    <cellStyle name="Calculation 3 2 3 2" xfId="1561"/>
    <cellStyle name="Calculation 3 2 3 2 2" xfId="830"/>
    <cellStyle name="Calculation 3 2 3 2 2 2" xfId="2791"/>
    <cellStyle name="Calculation 3 2 3 2 2 2 2" xfId="6211"/>
    <cellStyle name="Calculation 3 2 3 2 2 2 2 2" xfId="13051"/>
    <cellStyle name="Calculation 3 2 3 2 2 2 3" xfId="9631"/>
    <cellStyle name="Calculation 3 2 3 2 2 3" xfId="3931"/>
    <cellStyle name="Calculation 3 2 3 2 2 3 2" xfId="7351"/>
    <cellStyle name="Calculation 3 2 3 2 2 3 2 2" xfId="14191"/>
    <cellStyle name="Calculation 3 2 3 2 2 3 3" xfId="10771"/>
    <cellStyle name="Calculation 3 2 3 2 2 4" xfId="5071"/>
    <cellStyle name="Calculation 3 2 3 2 2 4 2" xfId="11911"/>
    <cellStyle name="Calculation 3 2 3 2 2 5" xfId="8491"/>
    <cellStyle name="Calculation 3 2 3 2 3" xfId="2386"/>
    <cellStyle name="Calculation 3 2 3 2 3 2" xfId="5806"/>
    <cellStyle name="Calculation 3 2 3 2 3 2 2" xfId="12646"/>
    <cellStyle name="Calculation 3 2 3 2 3 3" xfId="9226"/>
    <cellStyle name="Calculation 3 2 3 2 4" xfId="3526"/>
    <cellStyle name="Calculation 3 2 3 2 4 2" xfId="6946"/>
    <cellStyle name="Calculation 3 2 3 2 4 2 2" xfId="13786"/>
    <cellStyle name="Calculation 3 2 3 2 4 3" xfId="10366"/>
    <cellStyle name="Calculation 3 2 3 2 5" xfId="4666"/>
    <cellStyle name="Calculation 3 2 3 2 5 2" xfId="11506"/>
    <cellStyle name="Calculation 3 2 3 2 6" xfId="8086"/>
    <cellStyle name="Calculation 3 2 3 2 7" xfId="61765"/>
    <cellStyle name="Calculation 3 2 3 2 8" xfId="62244"/>
    <cellStyle name="Calculation 3 2 3 3" xfId="38465"/>
    <cellStyle name="Calculation 3 2 3 4" xfId="51928"/>
    <cellStyle name="Calculation 3 2 3 5" xfId="51929"/>
    <cellStyle name="Calculation 3 2 3 6" xfId="51930"/>
    <cellStyle name="Calculation 3 2 3 7" xfId="60720"/>
    <cellStyle name="Calculation 3 2 3 8" xfId="61245"/>
    <cellStyle name="Calculation 3 2 4" xfId="1135"/>
    <cellStyle name="Calculation 3 2 4 2" xfId="1775"/>
    <cellStyle name="Calculation 3 2 4 2 2" xfId="2915"/>
    <cellStyle name="Calculation 3 2 4 2 2 2" xfId="6335"/>
    <cellStyle name="Calculation 3 2 4 2 2 2 2" xfId="13175"/>
    <cellStyle name="Calculation 3 2 4 2 2 3" xfId="9755"/>
    <cellStyle name="Calculation 3 2 4 2 3" xfId="4055"/>
    <cellStyle name="Calculation 3 2 4 2 3 2" xfId="7475"/>
    <cellStyle name="Calculation 3 2 4 2 3 2 2" xfId="14315"/>
    <cellStyle name="Calculation 3 2 4 2 3 3" xfId="10895"/>
    <cellStyle name="Calculation 3 2 4 2 4" xfId="5195"/>
    <cellStyle name="Calculation 3 2 4 2 4 2" xfId="12035"/>
    <cellStyle name="Calculation 3 2 4 2 5" xfId="8615"/>
    <cellStyle name="Calculation 3 2 4 3" xfId="1949"/>
    <cellStyle name="Calculation 3 2 4 3 2" xfId="5369"/>
    <cellStyle name="Calculation 3 2 4 3 2 2" xfId="12209"/>
    <cellStyle name="Calculation 3 2 4 3 3" xfId="8789"/>
    <cellStyle name="Calculation 3 2 4 4" xfId="3089"/>
    <cellStyle name="Calculation 3 2 4 4 2" xfId="6509"/>
    <cellStyle name="Calculation 3 2 4 4 2 2" xfId="13349"/>
    <cellStyle name="Calculation 3 2 4 4 3" xfId="9929"/>
    <cellStyle name="Calculation 3 2 4 5" xfId="4229"/>
    <cellStyle name="Calculation 3 2 4 5 2" xfId="11069"/>
    <cellStyle name="Calculation 3 2 4 6" xfId="7649"/>
    <cellStyle name="Calculation 3 2 4 7" xfId="61861"/>
    <cellStyle name="Calculation 3 2 4 8" xfId="62326"/>
    <cellStyle name="Calculation 3 2 5" xfId="38201"/>
    <cellStyle name="Calculation 3 2 6" xfId="51931"/>
    <cellStyle name="Calculation 3 2 7" xfId="51932"/>
    <cellStyle name="Calculation 3 2 8" xfId="60717"/>
    <cellStyle name="Calculation 3 2 9" xfId="60811"/>
    <cellStyle name="Calculation 3 3" xfId="141"/>
    <cellStyle name="Calculation 3 3 2" xfId="267"/>
    <cellStyle name="Calculation 3 3 2 2" xfId="677"/>
    <cellStyle name="Calculation 3 3 2 2 2" xfId="1628"/>
    <cellStyle name="Calculation 3 3 2 2 2 2" xfId="779"/>
    <cellStyle name="Calculation 3 3 2 2 2 2 2" xfId="2622"/>
    <cellStyle name="Calculation 3 3 2 2 2 2 2 2" xfId="6042"/>
    <cellStyle name="Calculation 3 3 2 2 2 2 2 2 2" xfId="12882"/>
    <cellStyle name="Calculation 3 3 2 2 2 2 2 3" xfId="9462"/>
    <cellStyle name="Calculation 3 3 2 2 2 2 3" xfId="3762"/>
    <cellStyle name="Calculation 3 3 2 2 2 2 3 2" xfId="7182"/>
    <cellStyle name="Calculation 3 3 2 2 2 2 3 2 2" xfId="14022"/>
    <cellStyle name="Calculation 3 3 2 2 2 2 3 3" xfId="10602"/>
    <cellStyle name="Calculation 3 3 2 2 2 2 4" xfId="4902"/>
    <cellStyle name="Calculation 3 3 2 2 2 2 4 2" xfId="11742"/>
    <cellStyle name="Calculation 3 3 2 2 2 2 5" xfId="8322"/>
    <cellStyle name="Calculation 3 3 2 2 2 3" xfId="2462"/>
    <cellStyle name="Calculation 3 3 2 2 2 3 2" xfId="5882"/>
    <cellStyle name="Calculation 3 3 2 2 2 3 2 2" xfId="12722"/>
    <cellStyle name="Calculation 3 3 2 2 2 3 3" xfId="9302"/>
    <cellStyle name="Calculation 3 3 2 2 2 4" xfId="3602"/>
    <cellStyle name="Calculation 3 3 2 2 2 4 2" xfId="7022"/>
    <cellStyle name="Calculation 3 3 2 2 2 4 2 2" xfId="13862"/>
    <cellStyle name="Calculation 3 3 2 2 2 4 3" xfId="10442"/>
    <cellStyle name="Calculation 3 3 2 2 2 5" xfId="4742"/>
    <cellStyle name="Calculation 3 3 2 2 2 5 2" xfId="11582"/>
    <cellStyle name="Calculation 3 3 2 2 2 6" xfId="8162"/>
    <cellStyle name="Calculation 3 3 2 2 2 7" xfId="61763"/>
    <cellStyle name="Calculation 3 3 2 2 2 8" xfId="62242"/>
    <cellStyle name="Calculation 3 3 2 2 3" xfId="38521"/>
    <cellStyle name="Calculation 3 3 2 2 4" xfId="51933"/>
    <cellStyle name="Calculation 3 3 2 2 5" xfId="51934"/>
    <cellStyle name="Calculation 3 3 2 2 6" xfId="51935"/>
    <cellStyle name="Calculation 3 3 2 2 7" xfId="60723"/>
    <cellStyle name="Calculation 3 3 2 2 8" xfId="61246"/>
    <cellStyle name="Calculation 3 3 2 3" xfId="1274"/>
    <cellStyle name="Calculation 3 3 2 3 2" xfId="1793"/>
    <cellStyle name="Calculation 3 3 2 3 2 2" xfId="2933"/>
    <cellStyle name="Calculation 3 3 2 3 2 2 2" xfId="6353"/>
    <cellStyle name="Calculation 3 3 2 3 2 2 2 2" xfId="13193"/>
    <cellStyle name="Calculation 3 3 2 3 2 2 3" xfId="9773"/>
    <cellStyle name="Calculation 3 3 2 3 2 3" xfId="4073"/>
    <cellStyle name="Calculation 3 3 2 3 2 3 2" xfId="7493"/>
    <cellStyle name="Calculation 3 3 2 3 2 3 2 2" xfId="14333"/>
    <cellStyle name="Calculation 3 3 2 3 2 3 3" xfId="10913"/>
    <cellStyle name="Calculation 3 3 2 3 2 4" xfId="5213"/>
    <cellStyle name="Calculation 3 3 2 3 2 4 2" xfId="12053"/>
    <cellStyle name="Calculation 3 3 2 3 2 5" xfId="8633"/>
    <cellStyle name="Calculation 3 3 2 3 3" xfId="2094"/>
    <cellStyle name="Calculation 3 3 2 3 3 2" xfId="5514"/>
    <cellStyle name="Calculation 3 3 2 3 3 2 2" xfId="12354"/>
    <cellStyle name="Calculation 3 3 2 3 3 3" xfId="8934"/>
    <cellStyle name="Calculation 3 3 2 3 4" xfId="3234"/>
    <cellStyle name="Calculation 3 3 2 3 4 2" xfId="6654"/>
    <cellStyle name="Calculation 3 3 2 3 4 2 2" xfId="13494"/>
    <cellStyle name="Calculation 3 3 2 3 4 3" xfId="10074"/>
    <cellStyle name="Calculation 3 3 2 3 5" xfId="4374"/>
    <cellStyle name="Calculation 3 3 2 3 5 2" xfId="11214"/>
    <cellStyle name="Calculation 3 3 2 3 6" xfId="7794"/>
    <cellStyle name="Calculation 3 3 2 3 7" xfId="61764"/>
    <cellStyle name="Calculation 3 3 2 3 8" xfId="62243"/>
    <cellStyle name="Calculation 3 3 2 4" xfId="38284"/>
    <cellStyle name="Calculation 3 3 2 5" xfId="51936"/>
    <cellStyle name="Calculation 3 3 2 6" xfId="51937"/>
    <cellStyle name="Calculation 3 3 2 7" xfId="51938"/>
    <cellStyle name="Calculation 3 3 2 8" xfId="60722"/>
    <cellStyle name="Calculation 3 3 2 9" xfId="60950"/>
    <cellStyle name="Calculation 3 3 3" xfId="589"/>
    <cellStyle name="Calculation 3 3 3 2" xfId="1576"/>
    <cellStyle name="Calculation 3 3 3 2 2" xfId="1719"/>
    <cellStyle name="Calculation 3 3 3 2 2 2" xfId="2859"/>
    <cellStyle name="Calculation 3 3 3 2 2 2 2" xfId="6279"/>
    <cellStyle name="Calculation 3 3 3 2 2 2 2 2" xfId="13119"/>
    <cellStyle name="Calculation 3 3 3 2 2 2 3" xfId="9699"/>
    <cellStyle name="Calculation 3 3 3 2 2 3" xfId="3999"/>
    <cellStyle name="Calculation 3 3 3 2 2 3 2" xfId="7419"/>
    <cellStyle name="Calculation 3 3 3 2 2 3 2 2" xfId="14259"/>
    <cellStyle name="Calculation 3 3 3 2 2 3 3" xfId="10839"/>
    <cellStyle name="Calculation 3 3 3 2 2 4" xfId="5139"/>
    <cellStyle name="Calculation 3 3 3 2 2 4 2" xfId="11979"/>
    <cellStyle name="Calculation 3 3 3 2 2 5" xfId="8559"/>
    <cellStyle name="Calculation 3 3 3 2 3" xfId="2401"/>
    <cellStyle name="Calculation 3 3 3 2 3 2" xfId="5821"/>
    <cellStyle name="Calculation 3 3 3 2 3 2 2" xfId="12661"/>
    <cellStyle name="Calculation 3 3 3 2 3 3" xfId="9241"/>
    <cellStyle name="Calculation 3 3 3 2 4" xfId="3541"/>
    <cellStyle name="Calculation 3 3 3 2 4 2" xfId="6961"/>
    <cellStyle name="Calculation 3 3 3 2 4 2 2" xfId="13801"/>
    <cellStyle name="Calculation 3 3 3 2 4 3" xfId="10381"/>
    <cellStyle name="Calculation 3 3 3 2 5" xfId="4681"/>
    <cellStyle name="Calculation 3 3 3 2 5 2" xfId="11521"/>
    <cellStyle name="Calculation 3 3 3 2 6" xfId="8101"/>
    <cellStyle name="Calculation 3 3 3 2 7" xfId="61497"/>
    <cellStyle name="Calculation 3 3 3 2 8" xfId="62051"/>
    <cellStyle name="Calculation 3 3 3 3" xfId="38470"/>
    <cellStyle name="Calculation 3 3 3 4" xfId="51939"/>
    <cellStyle name="Calculation 3 3 3 5" xfId="51940"/>
    <cellStyle name="Calculation 3 3 3 6" xfId="51941"/>
    <cellStyle name="Calculation 3 3 3 7" xfId="60724"/>
    <cellStyle name="Calculation 3 3 3 8" xfId="61247"/>
    <cellStyle name="Calculation 3 3 4" xfId="1150"/>
    <cellStyle name="Calculation 3 3 4 2" xfId="1690"/>
    <cellStyle name="Calculation 3 3 4 2 2" xfId="2830"/>
    <cellStyle name="Calculation 3 3 4 2 2 2" xfId="6250"/>
    <cellStyle name="Calculation 3 3 4 2 2 2 2" xfId="13090"/>
    <cellStyle name="Calculation 3 3 4 2 2 3" xfId="9670"/>
    <cellStyle name="Calculation 3 3 4 2 3" xfId="3970"/>
    <cellStyle name="Calculation 3 3 4 2 3 2" xfId="7390"/>
    <cellStyle name="Calculation 3 3 4 2 3 2 2" xfId="14230"/>
    <cellStyle name="Calculation 3 3 4 2 3 3" xfId="10810"/>
    <cellStyle name="Calculation 3 3 4 2 4" xfId="5110"/>
    <cellStyle name="Calculation 3 3 4 2 4 2" xfId="11950"/>
    <cellStyle name="Calculation 3 3 4 2 5" xfId="8530"/>
    <cellStyle name="Calculation 3 3 4 3" xfId="1969"/>
    <cellStyle name="Calculation 3 3 4 3 2" xfId="5389"/>
    <cellStyle name="Calculation 3 3 4 3 2 2" xfId="12229"/>
    <cellStyle name="Calculation 3 3 4 3 3" xfId="8809"/>
    <cellStyle name="Calculation 3 3 4 4" xfId="3109"/>
    <cellStyle name="Calculation 3 3 4 4 2" xfId="6529"/>
    <cellStyle name="Calculation 3 3 4 4 2 2" xfId="13369"/>
    <cellStyle name="Calculation 3 3 4 4 3" xfId="9949"/>
    <cellStyle name="Calculation 3 3 4 5" xfId="4249"/>
    <cellStyle name="Calculation 3 3 4 5 2" xfId="11089"/>
    <cellStyle name="Calculation 3 3 4 6" xfId="7669"/>
    <cellStyle name="Calculation 3 3 4 7" xfId="61866"/>
    <cellStyle name="Calculation 3 3 4 8" xfId="62330"/>
    <cellStyle name="Calculation 3 3 5" xfId="38206"/>
    <cellStyle name="Calculation 3 3 6" xfId="51942"/>
    <cellStyle name="Calculation 3 3 7" xfId="51943"/>
    <cellStyle name="Calculation 3 3 8" xfId="60721"/>
    <cellStyle name="Calculation 3 3 9" xfId="60826"/>
    <cellStyle name="Calculation 3 4" xfId="307"/>
    <cellStyle name="Calculation 3 4 2" xfId="346"/>
    <cellStyle name="Calculation 3 4 2 2" xfId="1351"/>
    <cellStyle name="Calculation 3 4 2 2 2" xfId="941"/>
    <cellStyle name="Calculation 3 4 2 2 2 2" xfId="2606"/>
    <cellStyle name="Calculation 3 4 2 2 2 2 2" xfId="6026"/>
    <cellStyle name="Calculation 3 4 2 2 2 2 2 2" xfId="12866"/>
    <cellStyle name="Calculation 3 4 2 2 2 2 3" xfId="9446"/>
    <cellStyle name="Calculation 3 4 2 2 2 3" xfId="3746"/>
    <cellStyle name="Calculation 3 4 2 2 2 3 2" xfId="7166"/>
    <cellStyle name="Calculation 3 4 2 2 2 3 2 2" xfId="14006"/>
    <cellStyle name="Calculation 3 4 2 2 2 3 3" xfId="10586"/>
    <cellStyle name="Calculation 3 4 2 2 2 4" xfId="4886"/>
    <cellStyle name="Calculation 3 4 2 2 2 4 2" xfId="11726"/>
    <cellStyle name="Calculation 3 4 2 2 2 5" xfId="8306"/>
    <cellStyle name="Calculation 3 4 2 2 3" xfId="2172"/>
    <cellStyle name="Calculation 3 4 2 2 3 2" xfId="5592"/>
    <cellStyle name="Calculation 3 4 2 2 3 2 2" xfId="12432"/>
    <cellStyle name="Calculation 3 4 2 2 3 3" xfId="9012"/>
    <cellStyle name="Calculation 3 4 2 2 4" xfId="3312"/>
    <cellStyle name="Calculation 3 4 2 2 4 2" xfId="6732"/>
    <cellStyle name="Calculation 3 4 2 2 4 2 2" xfId="13572"/>
    <cellStyle name="Calculation 3 4 2 2 4 3" xfId="10152"/>
    <cellStyle name="Calculation 3 4 2 2 5" xfId="4452"/>
    <cellStyle name="Calculation 3 4 2 2 5 2" xfId="11292"/>
    <cellStyle name="Calculation 3 4 2 2 6" xfId="7872"/>
    <cellStyle name="Calculation 3 4 2 2 7" xfId="61762"/>
    <cellStyle name="Calculation 3 4 2 2 8" xfId="62241"/>
    <cellStyle name="Calculation 3 4 2 3" xfId="38335"/>
    <cellStyle name="Calculation 3 4 2 4" xfId="51944"/>
    <cellStyle name="Calculation 3 4 2 5" xfId="51945"/>
    <cellStyle name="Calculation 3 4 2 6" xfId="51946"/>
    <cellStyle name="Calculation 3 4 2 7" xfId="60726"/>
    <cellStyle name="Calculation 3 4 2 8" xfId="61027"/>
    <cellStyle name="Calculation 3 4 3" xfId="1313"/>
    <cellStyle name="Calculation 3 4 3 2" xfId="972"/>
    <cellStyle name="Calculation 3 4 3 2 2" xfId="2702"/>
    <cellStyle name="Calculation 3 4 3 2 2 2" xfId="6122"/>
    <cellStyle name="Calculation 3 4 3 2 2 2 2" xfId="12962"/>
    <cellStyle name="Calculation 3 4 3 2 2 3" xfId="9542"/>
    <cellStyle name="Calculation 3 4 3 2 3" xfId="3842"/>
    <cellStyle name="Calculation 3 4 3 2 3 2" xfId="7262"/>
    <cellStyle name="Calculation 3 4 3 2 3 2 2" xfId="14102"/>
    <cellStyle name="Calculation 3 4 3 2 3 3" xfId="10682"/>
    <cellStyle name="Calculation 3 4 3 2 4" xfId="4982"/>
    <cellStyle name="Calculation 3 4 3 2 4 2" xfId="11822"/>
    <cellStyle name="Calculation 3 4 3 2 5" xfId="8402"/>
    <cellStyle name="Calculation 3 4 3 3" xfId="2133"/>
    <cellStyle name="Calculation 3 4 3 3 2" xfId="5553"/>
    <cellStyle name="Calculation 3 4 3 3 2 2" xfId="12393"/>
    <cellStyle name="Calculation 3 4 3 3 3" xfId="8973"/>
    <cellStyle name="Calculation 3 4 3 4" xfId="3273"/>
    <cellStyle name="Calculation 3 4 3 4 2" xfId="6693"/>
    <cellStyle name="Calculation 3 4 3 4 2 2" xfId="13533"/>
    <cellStyle name="Calculation 3 4 3 4 3" xfId="10113"/>
    <cellStyle name="Calculation 3 4 3 5" xfId="4413"/>
    <cellStyle name="Calculation 3 4 3 5 2" xfId="11253"/>
    <cellStyle name="Calculation 3 4 3 6" xfId="7833"/>
    <cellStyle name="Calculation 3 4 3 7" xfId="61863"/>
    <cellStyle name="Calculation 3 4 3 8" xfId="62328"/>
    <cellStyle name="Calculation 3 4 4" xfId="38315"/>
    <cellStyle name="Calculation 3 4 5" xfId="51947"/>
    <cellStyle name="Calculation 3 4 6" xfId="51948"/>
    <cellStyle name="Calculation 3 4 7" xfId="60725"/>
    <cellStyle name="Calculation 3 4 8" xfId="60989"/>
    <cellStyle name="Calculation 3 5" xfId="206"/>
    <cellStyle name="Calculation 3 5 2" xfId="543"/>
    <cellStyle name="Calculation 3 5 2 2" xfId="1547"/>
    <cellStyle name="Calculation 3 5 2 2 2" xfId="1753"/>
    <cellStyle name="Calculation 3 5 2 2 2 2" xfId="2893"/>
    <cellStyle name="Calculation 3 5 2 2 2 2 2" xfId="6313"/>
    <cellStyle name="Calculation 3 5 2 2 2 2 2 2" xfId="13153"/>
    <cellStyle name="Calculation 3 5 2 2 2 2 3" xfId="9733"/>
    <cellStyle name="Calculation 3 5 2 2 2 3" xfId="4033"/>
    <cellStyle name="Calculation 3 5 2 2 2 3 2" xfId="7453"/>
    <cellStyle name="Calculation 3 5 2 2 2 3 2 2" xfId="14293"/>
    <cellStyle name="Calculation 3 5 2 2 2 3 3" xfId="10873"/>
    <cellStyle name="Calculation 3 5 2 2 2 4" xfId="5173"/>
    <cellStyle name="Calculation 3 5 2 2 2 4 2" xfId="12013"/>
    <cellStyle name="Calculation 3 5 2 2 2 5" xfId="8593"/>
    <cellStyle name="Calculation 3 5 2 2 3" xfId="2368"/>
    <cellStyle name="Calculation 3 5 2 2 3 2" xfId="5788"/>
    <cellStyle name="Calculation 3 5 2 2 3 2 2" xfId="12628"/>
    <cellStyle name="Calculation 3 5 2 2 3 3" xfId="9208"/>
    <cellStyle name="Calculation 3 5 2 2 4" xfId="3508"/>
    <cellStyle name="Calculation 3 5 2 2 4 2" xfId="6928"/>
    <cellStyle name="Calculation 3 5 2 2 4 2 2" xfId="13768"/>
    <cellStyle name="Calculation 3 5 2 2 4 3" xfId="10348"/>
    <cellStyle name="Calculation 3 5 2 2 5" xfId="4648"/>
    <cellStyle name="Calculation 3 5 2 2 5 2" xfId="11488"/>
    <cellStyle name="Calculation 3 5 2 2 6" xfId="8068"/>
    <cellStyle name="Calculation 3 5 2 2 7" xfId="61761"/>
    <cellStyle name="Calculation 3 5 2 2 8" xfId="62240"/>
    <cellStyle name="Calculation 3 5 2 3" xfId="38458"/>
    <cellStyle name="Calculation 3 5 2 4" xfId="51949"/>
    <cellStyle name="Calculation 3 5 2 5" xfId="51950"/>
    <cellStyle name="Calculation 3 5 2 6" xfId="51951"/>
    <cellStyle name="Calculation 3 5 2 7" xfId="60728"/>
    <cellStyle name="Calculation 3 5 2 8" xfId="61223"/>
    <cellStyle name="Calculation 3 5 3" xfId="1214"/>
    <cellStyle name="Calculation 3 5 3 2" xfId="1021"/>
    <cellStyle name="Calculation 3 5 3 2 2" xfId="2502"/>
    <cellStyle name="Calculation 3 5 3 2 2 2" xfId="5922"/>
    <cellStyle name="Calculation 3 5 3 2 2 2 2" xfId="12762"/>
    <cellStyle name="Calculation 3 5 3 2 2 3" xfId="9342"/>
    <cellStyle name="Calculation 3 5 3 2 3" xfId="3642"/>
    <cellStyle name="Calculation 3 5 3 2 3 2" xfId="7062"/>
    <cellStyle name="Calculation 3 5 3 2 3 2 2" xfId="13902"/>
    <cellStyle name="Calculation 3 5 3 2 3 3" xfId="10482"/>
    <cellStyle name="Calculation 3 5 3 2 4" xfId="4782"/>
    <cellStyle name="Calculation 3 5 3 2 4 2" xfId="11622"/>
    <cellStyle name="Calculation 3 5 3 2 5" xfId="8202"/>
    <cellStyle name="Calculation 3 5 3 3" xfId="2033"/>
    <cellStyle name="Calculation 3 5 3 3 2" xfId="5453"/>
    <cellStyle name="Calculation 3 5 3 3 2 2" xfId="12293"/>
    <cellStyle name="Calculation 3 5 3 3 3" xfId="8873"/>
    <cellStyle name="Calculation 3 5 3 4" xfId="3173"/>
    <cellStyle name="Calculation 3 5 3 4 2" xfId="6593"/>
    <cellStyle name="Calculation 3 5 3 4 2 2" xfId="13433"/>
    <cellStyle name="Calculation 3 5 3 4 3" xfId="10013"/>
    <cellStyle name="Calculation 3 5 3 5" xfId="4313"/>
    <cellStyle name="Calculation 3 5 3 5 2" xfId="11153"/>
    <cellStyle name="Calculation 3 5 3 6" xfId="7733"/>
    <cellStyle name="Calculation 3 5 3 7" xfId="61464"/>
    <cellStyle name="Calculation 3 5 3 8" xfId="62027"/>
    <cellStyle name="Calculation 3 5 4" xfId="38248"/>
    <cellStyle name="Calculation 3 5 5" xfId="51952"/>
    <cellStyle name="Calculation 3 5 6" xfId="51953"/>
    <cellStyle name="Calculation 3 5 7" xfId="60727"/>
    <cellStyle name="Calculation 3 5 8" xfId="60890"/>
    <cellStyle name="Calculation 3 6" xfId="426"/>
    <cellStyle name="Calculation 3 6 2" xfId="343"/>
    <cellStyle name="Calculation 3 6 2 2" xfId="1348"/>
    <cellStyle name="Calculation 3 6 2 2 2" xfId="944"/>
    <cellStyle name="Calculation 3 6 2 2 2 2" xfId="2664"/>
    <cellStyle name="Calculation 3 6 2 2 2 2 2" xfId="6084"/>
    <cellStyle name="Calculation 3 6 2 2 2 2 2 2" xfId="12924"/>
    <cellStyle name="Calculation 3 6 2 2 2 2 3" xfId="9504"/>
    <cellStyle name="Calculation 3 6 2 2 2 3" xfId="3804"/>
    <cellStyle name="Calculation 3 6 2 2 2 3 2" xfId="7224"/>
    <cellStyle name="Calculation 3 6 2 2 2 3 2 2" xfId="14064"/>
    <cellStyle name="Calculation 3 6 2 2 2 3 3" xfId="10644"/>
    <cellStyle name="Calculation 3 6 2 2 2 4" xfId="4944"/>
    <cellStyle name="Calculation 3 6 2 2 2 4 2" xfId="11784"/>
    <cellStyle name="Calculation 3 6 2 2 2 5" xfId="8364"/>
    <cellStyle name="Calculation 3 6 2 2 3" xfId="2169"/>
    <cellStyle name="Calculation 3 6 2 2 3 2" xfId="5589"/>
    <cellStyle name="Calculation 3 6 2 2 3 2 2" xfId="12429"/>
    <cellStyle name="Calculation 3 6 2 2 3 3" xfId="9009"/>
    <cellStyle name="Calculation 3 6 2 2 4" xfId="3309"/>
    <cellStyle name="Calculation 3 6 2 2 4 2" xfId="6729"/>
    <cellStyle name="Calculation 3 6 2 2 4 2 2" xfId="13569"/>
    <cellStyle name="Calculation 3 6 2 2 4 3" xfId="10149"/>
    <cellStyle name="Calculation 3 6 2 2 5" xfId="4449"/>
    <cellStyle name="Calculation 3 6 2 2 5 2" xfId="11289"/>
    <cellStyle name="Calculation 3 6 2 2 6" xfId="7869"/>
    <cellStyle name="Calculation 3 6 2 2 7" xfId="61759"/>
    <cellStyle name="Calculation 3 6 2 2 8" xfId="62238"/>
    <cellStyle name="Calculation 3 6 2 3" xfId="38333"/>
    <cellStyle name="Calculation 3 6 2 4" xfId="51954"/>
    <cellStyle name="Calculation 3 6 2 5" xfId="51955"/>
    <cellStyle name="Calculation 3 6 2 6" xfId="51956"/>
    <cellStyle name="Calculation 3 6 2 7" xfId="60730"/>
    <cellStyle name="Calculation 3 6 2 8" xfId="61024"/>
    <cellStyle name="Calculation 3 6 3" xfId="1431"/>
    <cellStyle name="Calculation 3 6 3 2" xfId="894"/>
    <cellStyle name="Calculation 3 6 3 2 2" xfId="2750"/>
    <cellStyle name="Calculation 3 6 3 2 2 2" xfId="6170"/>
    <cellStyle name="Calculation 3 6 3 2 2 2 2" xfId="13010"/>
    <cellStyle name="Calculation 3 6 3 2 2 3" xfId="9590"/>
    <cellStyle name="Calculation 3 6 3 2 3" xfId="3890"/>
    <cellStyle name="Calculation 3 6 3 2 3 2" xfId="7310"/>
    <cellStyle name="Calculation 3 6 3 2 3 2 2" xfId="14150"/>
    <cellStyle name="Calculation 3 6 3 2 3 3" xfId="10730"/>
    <cellStyle name="Calculation 3 6 3 2 4" xfId="5030"/>
    <cellStyle name="Calculation 3 6 3 2 4 2" xfId="11870"/>
    <cellStyle name="Calculation 3 6 3 2 5" xfId="8450"/>
    <cellStyle name="Calculation 3 6 3 3" xfId="2252"/>
    <cellStyle name="Calculation 3 6 3 3 2" xfId="5672"/>
    <cellStyle name="Calculation 3 6 3 3 2 2" xfId="12512"/>
    <cellStyle name="Calculation 3 6 3 3 3" xfId="9092"/>
    <cellStyle name="Calculation 3 6 3 4" xfId="3392"/>
    <cellStyle name="Calculation 3 6 3 4 2" xfId="6812"/>
    <cellStyle name="Calculation 3 6 3 4 2 2" xfId="13652"/>
    <cellStyle name="Calculation 3 6 3 4 3" xfId="10232"/>
    <cellStyle name="Calculation 3 6 3 5" xfId="4532"/>
    <cellStyle name="Calculation 3 6 3 5 2" xfId="11372"/>
    <cellStyle name="Calculation 3 6 3 6" xfId="7952"/>
    <cellStyle name="Calculation 3 6 3 7" xfId="61760"/>
    <cellStyle name="Calculation 3 6 3 8" xfId="62239"/>
    <cellStyle name="Calculation 3 6 4" xfId="38393"/>
    <cellStyle name="Calculation 3 6 5" xfId="51957"/>
    <cellStyle name="Calculation 3 6 6" xfId="51958"/>
    <cellStyle name="Calculation 3 6 7" xfId="51959"/>
    <cellStyle name="Calculation 3 6 8" xfId="60729"/>
    <cellStyle name="Calculation 3 6 9" xfId="61107"/>
    <cellStyle name="Calculation 3 7" xfId="508"/>
    <cellStyle name="Calculation 3 7 2" xfId="393"/>
    <cellStyle name="Calculation 3 7 2 2" xfId="1398"/>
    <cellStyle name="Calculation 3 7 2 2 2" xfId="1669"/>
    <cellStyle name="Calculation 3 7 2 2 2 2" xfId="2809"/>
    <cellStyle name="Calculation 3 7 2 2 2 2 2" xfId="6229"/>
    <cellStyle name="Calculation 3 7 2 2 2 2 2 2" xfId="13069"/>
    <cellStyle name="Calculation 3 7 2 2 2 2 3" xfId="9649"/>
    <cellStyle name="Calculation 3 7 2 2 2 3" xfId="3949"/>
    <cellStyle name="Calculation 3 7 2 2 2 3 2" xfId="7369"/>
    <cellStyle name="Calculation 3 7 2 2 2 3 2 2" xfId="14209"/>
    <cellStyle name="Calculation 3 7 2 2 2 3 3" xfId="10789"/>
    <cellStyle name="Calculation 3 7 2 2 2 4" xfId="5089"/>
    <cellStyle name="Calculation 3 7 2 2 2 4 2" xfId="11929"/>
    <cellStyle name="Calculation 3 7 2 2 2 5" xfId="8509"/>
    <cellStyle name="Calculation 3 7 2 2 3" xfId="2219"/>
    <cellStyle name="Calculation 3 7 2 2 3 2" xfId="5639"/>
    <cellStyle name="Calculation 3 7 2 2 3 2 2" xfId="12479"/>
    <cellStyle name="Calculation 3 7 2 2 3 3" xfId="9059"/>
    <cellStyle name="Calculation 3 7 2 2 4" xfId="3359"/>
    <cellStyle name="Calculation 3 7 2 2 4 2" xfId="6779"/>
    <cellStyle name="Calculation 3 7 2 2 4 2 2" xfId="13619"/>
    <cellStyle name="Calculation 3 7 2 2 4 3" xfId="10199"/>
    <cellStyle name="Calculation 3 7 2 2 5" xfId="4499"/>
    <cellStyle name="Calculation 3 7 2 2 5 2" xfId="11339"/>
    <cellStyle name="Calculation 3 7 2 2 6" xfId="7919"/>
    <cellStyle name="Calculation 3 7 2 2 7" xfId="61757"/>
    <cellStyle name="Calculation 3 7 2 2 8" xfId="62236"/>
    <cellStyle name="Calculation 3 7 2 3" xfId="38375"/>
    <cellStyle name="Calculation 3 7 2 4" xfId="51960"/>
    <cellStyle name="Calculation 3 7 2 5" xfId="51961"/>
    <cellStyle name="Calculation 3 7 2 6" xfId="51962"/>
    <cellStyle name="Calculation 3 7 2 7" xfId="60732"/>
    <cellStyle name="Calculation 3 7 2 8" xfId="61074"/>
    <cellStyle name="Calculation 3 7 3" xfId="1512"/>
    <cellStyle name="Calculation 3 7 3 2" xfId="853"/>
    <cellStyle name="Calculation 3 7 3 2 2" xfId="2525"/>
    <cellStyle name="Calculation 3 7 3 2 2 2" xfId="5945"/>
    <cellStyle name="Calculation 3 7 3 2 2 2 2" xfId="12785"/>
    <cellStyle name="Calculation 3 7 3 2 2 3" xfId="9365"/>
    <cellStyle name="Calculation 3 7 3 2 3" xfId="3665"/>
    <cellStyle name="Calculation 3 7 3 2 3 2" xfId="7085"/>
    <cellStyle name="Calculation 3 7 3 2 3 2 2" xfId="13925"/>
    <cellStyle name="Calculation 3 7 3 2 3 3" xfId="10505"/>
    <cellStyle name="Calculation 3 7 3 2 4" xfId="4805"/>
    <cellStyle name="Calculation 3 7 3 2 4 2" xfId="11645"/>
    <cellStyle name="Calculation 3 7 3 2 5" xfId="8225"/>
    <cellStyle name="Calculation 3 7 3 3" xfId="2333"/>
    <cellStyle name="Calculation 3 7 3 3 2" xfId="5753"/>
    <cellStyle name="Calculation 3 7 3 3 2 2" xfId="12593"/>
    <cellStyle name="Calculation 3 7 3 3 3" xfId="9173"/>
    <cellStyle name="Calculation 3 7 3 4" xfId="3473"/>
    <cellStyle name="Calculation 3 7 3 4 2" xfId="6893"/>
    <cellStyle name="Calculation 3 7 3 4 2 2" xfId="13733"/>
    <cellStyle name="Calculation 3 7 3 4 3" xfId="10313"/>
    <cellStyle name="Calculation 3 7 3 5" xfId="4613"/>
    <cellStyle name="Calculation 3 7 3 5 2" xfId="11453"/>
    <cellStyle name="Calculation 3 7 3 6" xfId="8033"/>
    <cellStyle name="Calculation 3 7 3 7" xfId="61758"/>
    <cellStyle name="Calculation 3 7 3 8" xfId="62237"/>
    <cellStyle name="Calculation 3 7 4" xfId="38437"/>
    <cellStyle name="Calculation 3 7 5" xfId="51963"/>
    <cellStyle name="Calculation 3 7 6" xfId="51964"/>
    <cellStyle name="Calculation 3 7 7" xfId="51965"/>
    <cellStyle name="Calculation 3 7 8" xfId="60731"/>
    <cellStyle name="Calculation 3 7 9" xfId="61188"/>
    <cellStyle name="Calculation 3 8" xfId="1099"/>
    <cellStyle name="Calculation 3 8 2" xfId="1078"/>
    <cellStyle name="Calculation 3 8 2 2" xfId="1900"/>
    <cellStyle name="Calculation 3 8 2 2 2" xfId="5320"/>
    <cellStyle name="Calculation 3 8 2 2 2 2" xfId="12160"/>
    <cellStyle name="Calculation 3 8 2 2 3" xfId="8740"/>
    <cellStyle name="Calculation 3 8 2 3" xfId="3040"/>
    <cellStyle name="Calculation 3 8 2 3 2" xfId="6460"/>
    <cellStyle name="Calculation 3 8 2 3 2 2" xfId="13300"/>
    <cellStyle name="Calculation 3 8 2 3 3" xfId="9880"/>
    <cellStyle name="Calculation 3 8 2 4" xfId="4180"/>
    <cellStyle name="Calculation 3 8 2 4 2" xfId="11020"/>
    <cellStyle name="Calculation 3 8 2 5" xfId="7600"/>
    <cellStyle name="Calculation 3 8 3" xfId="1906"/>
    <cellStyle name="Calculation 3 8 3 2" xfId="5326"/>
    <cellStyle name="Calculation 3 8 3 2 2" xfId="12166"/>
    <cellStyle name="Calculation 3 8 3 3" xfId="8746"/>
    <cellStyle name="Calculation 3 8 4" xfId="3046"/>
    <cellStyle name="Calculation 3 8 4 2" xfId="6466"/>
    <cellStyle name="Calculation 3 8 4 2 2" xfId="13306"/>
    <cellStyle name="Calculation 3 8 4 3" xfId="9886"/>
    <cellStyle name="Calculation 3 8 5" xfId="4186"/>
    <cellStyle name="Calculation 3 8 5 2" xfId="11026"/>
    <cellStyle name="Calculation 3 8 6" xfId="7606"/>
    <cellStyle name="Calculation 3 9" xfId="38185"/>
    <cellStyle name="Calculation 4" xfId="98"/>
    <cellStyle name="Calculation 4 10" xfId="60733"/>
    <cellStyle name="Calculation 4 11" xfId="60790"/>
    <cellStyle name="Calculation 4 2" xfId="157"/>
    <cellStyle name="Calculation 4 2 2" xfId="283"/>
    <cellStyle name="Calculation 4 2 2 2" xfId="692"/>
    <cellStyle name="Calculation 4 2 2 2 2" xfId="1643"/>
    <cellStyle name="Calculation 4 2 2 2 2 2" xfId="764"/>
    <cellStyle name="Calculation 4 2 2 2 2 2 2" xfId="2613"/>
    <cellStyle name="Calculation 4 2 2 2 2 2 2 2" xfId="6033"/>
    <cellStyle name="Calculation 4 2 2 2 2 2 2 2 2" xfId="12873"/>
    <cellStyle name="Calculation 4 2 2 2 2 2 2 3" xfId="9453"/>
    <cellStyle name="Calculation 4 2 2 2 2 2 3" xfId="3753"/>
    <cellStyle name="Calculation 4 2 2 2 2 2 3 2" xfId="7173"/>
    <cellStyle name="Calculation 4 2 2 2 2 2 3 2 2" xfId="14013"/>
    <cellStyle name="Calculation 4 2 2 2 2 2 3 3" xfId="10593"/>
    <cellStyle name="Calculation 4 2 2 2 2 2 4" xfId="4893"/>
    <cellStyle name="Calculation 4 2 2 2 2 2 4 2" xfId="11733"/>
    <cellStyle name="Calculation 4 2 2 2 2 2 5" xfId="8313"/>
    <cellStyle name="Calculation 4 2 2 2 2 3" xfId="2477"/>
    <cellStyle name="Calculation 4 2 2 2 2 3 2" xfId="5897"/>
    <cellStyle name="Calculation 4 2 2 2 2 3 2 2" xfId="12737"/>
    <cellStyle name="Calculation 4 2 2 2 2 3 3" xfId="9317"/>
    <cellStyle name="Calculation 4 2 2 2 2 4" xfId="3617"/>
    <cellStyle name="Calculation 4 2 2 2 2 4 2" xfId="7037"/>
    <cellStyle name="Calculation 4 2 2 2 2 4 2 2" xfId="13877"/>
    <cellStyle name="Calculation 4 2 2 2 2 4 3" xfId="10457"/>
    <cellStyle name="Calculation 4 2 2 2 2 5" xfId="4757"/>
    <cellStyle name="Calculation 4 2 2 2 2 5 2" xfId="11597"/>
    <cellStyle name="Calculation 4 2 2 2 2 6" xfId="8177"/>
    <cellStyle name="Calculation 4 2 2 2 2 7" xfId="61755"/>
    <cellStyle name="Calculation 4 2 2 2 2 8" xfId="62234"/>
    <cellStyle name="Calculation 4 2 2 2 3" xfId="38536"/>
    <cellStyle name="Calculation 4 2 2 2 4" xfId="51966"/>
    <cellStyle name="Calculation 4 2 2 2 5" xfId="51967"/>
    <cellStyle name="Calculation 4 2 2 2 6" xfId="51968"/>
    <cellStyle name="Calculation 4 2 2 2 7" xfId="60736"/>
    <cellStyle name="Calculation 4 2 2 2 8" xfId="61248"/>
    <cellStyle name="Calculation 4 2 2 3" xfId="1289"/>
    <cellStyle name="Calculation 4 2 2 3 2" xfId="1738"/>
    <cellStyle name="Calculation 4 2 2 3 2 2" xfId="2878"/>
    <cellStyle name="Calculation 4 2 2 3 2 2 2" xfId="6298"/>
    <cellStyle name="Calculation 4 2 2 3 2 2 2 2" xfId="13138"/>
    <cellStyle name="Calculation 4 2 2 3 2 2 3" xfId="9718"/>
    <cellStyle name="Calculation 4 2 2 3 2 3" xfId="4018"/>
    <cellStyle name="Calculation 4 2 2 3 2 3 2" xfId="7438"/>
    <cellStyle name="Calculation 4 2 2 3 2 3 2 2" xfId="14278"/>
    <cellStyle name="Calculation 4 2 2 3 2 3 3" xfId="10858"/>
    <cellStyle name="Calculation 4 2 2 3 2 4" xfId="5158"/>
    <cellStyle name="Calculation 4 2 2 3 2 4 2" xfId="11998"/>
    <cellStyle name="Calculation 4 2 2 3 2 5" xfId="8578"/>
    <cellStyle name="Calculation 4 2 2 3 3" xfId="2109"/>
    <cellStyle name="Calculation 4 2 2 3 3 2" xfId="5529"/>
    <cellStyle name="Calculation 4 2 2 3 3 2 2" xfId="12369"/>
    <cellStyle name="Calculation 4 2 2 3 3 3" xfId="8949"/>
    <cellStyle name="Calculation 4 2 2 3 4" xfId="3249"/>
    <cellStyle name="Calculation 4 2 2 3 4 2" xfId="6669"/>
    <cellStyle name="Calculation 4 2 2 3 4 2 2" xfId="13509"/>
    <cellStyle name="Calculation 4 2 2 3 4 3" xfId="10089"/>
    <cellStyle name="Calculation 4 2 2 3 5" xfId="4389"/>
    <cellStyle name="Calculation 4 2 2 3 5 2" xfId="11229"/>
    <cellStyle name="Calculation 4 2 2 3 6" xfId="7809"/>
    <cellStyle name="Calculation 4 2 2 3 7" xfId="61756"/>
    <cellStyle name="Calculation 4 2 2 3 8" xfId="62235"/>
    <cellStyle name="Calculation 4 2 2 4" xfId="38299"/>
    <cellStyle name="Calculation 4 2 2 5" xfId="51969"/>
    <cellStyle name="Calculation 4 2 2 6" xfId="51970"/>
    <cellStyle name="Calculation 4 2 2 7" xfId="51971"/>
    <cellStyle name="Calculation 4 2 2 8" xfId="60735"/>
    <cellStyle name="Calculation 4 2 2 9" xfId="60965"/>
    <cellStyle name="Calculation 4 2 3" xfId="604"/>
    <cellStyle name="Calculation 4 2 3 2" xfId="1591"/>
    <cellStyle name="Calculation 4 2 3 2 2" xfId="815"/>
    <cellStyle name="Calculation 4 2 3 2 2 2" xfId="2735"/>
    <cellStyle name="Calculation 4 2 3 2 2 2 2" xfId="6155"/>
    <cellStyle name="Calculation 4 2 3 2 2 2 2 2" xfId="12995"/>
    <cellStyle name="Calculation 4 2 3 2 2 2 3" xfId="9575"/>
    <cellStyle name="Calculation 4 2 3 2 2 3" xfId="3875"/>
    <cellStyle name="Calculation 4 2 3 2 2 3 2" xfId="7295"/>
    <cellStyle name="Calculation 4 2 3 2 2 3 2 2" xfId="14135"/>
    <cellStyle name="Calculation 4 2 3 2 2 3 3" xfId="10715"/>
    <cellStyle name="Calculation 4 2 3 2 2 4" xfId="5015"/>
    <cellStyle name="Calculation 4 2 3 2 2 4 2" xfId="11855"/>
    <cellStyle name="Calculation 4 2 3 2 2 5" xfId="8435"/>
    <cellStyle name="Calculation 4 2 3 2 3" xfId="2416"/>
    <cellStyle name="Calculation 4 2 3 2 3 2" xfId="5836"/>
    <cellStyle name="Calculation 4 2 3 2 3 2 2" xfId="12676"/>
    <cellStyle name="Calculation 4 2 3 2 3 3" xfId="9256"/>
    <cellStyle name="Calculation 4 2 3 2 4" xfId="3556"/>
    <cellStyle name="Calculation 4 2 3 2 4 2" xfId="6976"/>
    <cellStyle name="Calculation 4 2 3 2 4 2 2" xfId="13816"/>
    <cellStyle name="Calculation 4 2 3 2 4 3" xfId="10396"/>
    <cellStyle name="Calculation 4 2 3 2 5" xfId="4696"/>
    <cellStyle name="Calculation 4 2 3 2 5 2" xfId="11536"/>
    <cellStyle name="Calculation 4 2 3 2 6" xfId="8116"/>
    <cellStyle name="Calculation 4 2 3 2 7" xfId="61754"/>
    <cellStyle name="Calculation 4 2 3 2 8" xfId="62233"/>
    <cellStyle name="Calculation 4 2 3 3" xfId="38485"/>
    <cellStyle name="Calculation 4 2 3 4" xfId="51972"/>
    <cellStyle name="Calculation 4 2 3 5" xfId="51973"/>
    <cellStyle name="Calculation 4 2 3 6" xfId="51974"/>
    <cellStyle name="Calculation 4 2 3 7" xfId="60737"/>
    <cellStyle name="Calculation 4 2 3 8" xfId="61249"/>
    <cellStyle name="Calculation 4 2 4" xfId="1165"/>
    <cellStyle name="Calculation 4 2 4 2" xfId="1786"/>
    <cellStyle name="Calculation 4 2 4 2 2" xfId="2926"/>
    <cellStyle name="Calculation 4 2 4 2 2 2" xfId="6346"/>
    <cellStyle name="Calculation 4 2 4 2 2 2 2" xfId="13186"/>
    <cellStyle name="Calculation 4 2 4 2 2 3" xfId="9766"/>
    <cellStyle name="Calculation 4 2 4 2 3" xfId="4066"/>
    <cellStyle name="Calculation 4 2 4 2 3 2" xfId="7486"/>
    <cellStyle name="Calculation 4 2 4 2 3 2 2" xfId="14326"/>
    <cellStyle name="Calculation 4 2 4 2 3 3" xfId="10906"/>
    <cellStyle name="Calculation 4 2 4 2 4" xfId="5206"/>
    <cellStyle name="Calculation 4 2 4 2 4 2" xfId="12046"/>
    <cellStyle name="Calculation 4 2 4 2 5" xfId="8626"/>
    <cellStyle name="Calculation 4 2 4 3" xfId="1984"/>
    <cellStyle name="Calculation 4 2 4 3 2" xfId="5404"/>
    <cellStyle name="Calculation 4 2 4 3 2 2" xfId="12244"/>
    <cellStyle name="Calculation 4 2 4 3 3" xfId="8824"/>
    <cellStyle name="Calculation 4 2 4 4" xfId="3124"/>
    <cellStyle name="Calculation 4 2 4 4 2" xfId="6544"/>
    <cellStyle name="Calculation 4 2 4 4 2 2" xfId="13384"/>
    <cellStyle name="Calculation 4 2 4 4 3" xfId="9964"/>
    <cellStyle name="Calculation 4 2 4 5" xfId="4264"/>
    <cellStyle name="Calculation 4 2 4 5 2" xfId="11104"/>
    <cellStyle name="Calculation 4 2 4 6" xfId="7684"/>
    <cellStyle name="Calculation 4 2 4 7" xfId="61856"/>
    <cellStyle name="Calculation 4 2 4 8" xfId="62322"/>
    <cellStyle name="Calculation 4 2 5" xfId="38221"/>
    <cellStyle name="Calculation 4 2 6" xfId="51975"/>
    <cellStyle name="Calculation 4 2 7" xfId="51976"/>
    <cellStyle name="Calculation 4 2 8" xfId="60734"/>
    <cellStyle name="Calculation 4 2 9" xfId="60841"/>
    <cellStyle name="Calculation 4 3" xfId="323"/>
    <cellStyle name="Calculation 4 3 2" xfId="196"/>
    <cellStyle name="Calculation 4 3 2 2" xfId="1204"/>
    <cellStyle name="Calculation 4 3 2 2 2" xfId="1025"/>
    <cellStyle name="Calculation 4 3 2 2 2 2" xfId="2744"/>
    <cellStyle name="Calculation 4 3 2 2 2 2 2" xfId="6164"/>
    <cellStyle name="Calculation 4 3 2 2 2 2 2 2" xfId="13004"/>
    <cellStyle name="Calculation 4 3 2 2 2 2 3" xfId="9584"/>
    <cellStyle name="Calculation 4 3 2 2 2 3" xfId="3884"/>
    <cellStyle name="Calculation 4 3 2 2 2 3 2" xfId="7304"/>
    <cellStyle name="Calculation 4 3 2 2 2 3 2 2" xfId="14144"/>
    <cellStyle name="Calculation 4 3 2 2 2 3 3" xfId="10724"/>
    <cellStyle name="Calculation 4 3 2 2 2 4" xfId="5024"/>
    <cellStyle name="Calculation 4 3 2 2 2 4 2" xfId="11864"/>
    <cellStyle name="Calculation 4 3 2 2 2 5" xfId="8444"/>
    <cellStyle name="Calculation 4 3 2 2 3" xfId="2023"/>
    <cellStyle name="Calculation 4 3 2 2 3 2" xfId="5443"/>
    <cellStyle name="Calculation 4 3 2 2 3 2 2" xfId="12283"/>
    <cellStyle name="Calculation 4 3 2 2 3 3" xfId="8863"/>
    <cellStyle name="Calculation 4 3 2 2 4" xfId="3163"/>
    <cellStyle name="Calculation 4 3 2 2 4 2" xfId="6583"/>
    <cellStyle name="Calculation 4 3 2 2 4 2 2" xfId="13423"/>
    <cellStyle name="Calculation 4 3 2 2 4 3" xfId="10003"/>
    <cellStyle name="Calculation 4 3 2 2 5" xfId="4303"/>
    <cellStyle name="Calculation 4 3 2 2 5 2" xfId="11143"/>
    <cellStyle name="Calculation 4 3 2 2 6" xfId="7723"/>
    <cellStyle name="Calculation 4 3 2 2 7" xfId="61753"/>
    <cellStyle name="Calculation 4 3 2 2 8" xfId="62232"/>
    <cellStyle name="Calculation 4 3 2 3" xfId="38245"/>
    <cellStyle name="Calculation 4 3 2 4" xfId="51977"/>
    <cellStyle name="Calculation 4 3 2 5" xfId="51978"/>
    <cellStyle name="Calculation 4 3 2 6" xfId="51979"/>
    <cellStyle name="Calculation 4 3 2 7" xfId="60739"/>
    <cellStyle name="Calculation 4 3 2 8" xfId="60880"/>
    <cellStyle name="Calculation 4 3 3" xfId="1328"/>
    <cellStyle name="Calculation 4 3 3 2" xfId="963"/>
    <cellStyle name="Calculation 4 3 3 2 2" xfId="2616"/>
    <cellStyle name="Calculation 4 3 3 2 2 2" xfId="6036"/>
    <cellStyle name="Calculation 4 3 3 2 2 2 2" xfId="12876"/>
    <cellStyle name="Calculation 4 3 3 2 2 3" xfId="9456"/>
    <cellStyle name="Calculation 4 3 3 2 3" xfId="3756"/>
    <cellStyle name="Calculation 4 3 3 2 3 2" xfId="7176"/>
    <cellStyle name="Calculation 4 3 3 2 3 2 2" xfId="14016"/>
    <cellStyle name="Calculation 4 3 3 2 3 3" xfId="10596"/>
    <cellStyle name="Calculation 4 3 3 2 4" xfId="4896"/>
    <cellStyle name="Calculation 4 3 3 2 4 2" xfId="11736"/>
    <cellStyle name="Calculation 4 3 3 2 5" xfId="8316"/>
    <cellStyle name="Calculation 4 3 3 3" xfId="2149"/>
    <cellStyle name="Calculation 4 3 3 3 2" xfId="5569"/>
    <cellStyle name="Calculation 4 3 3 3 2 2" xfId="12409"/>
    <cellStyle name="Calculation 4 3 3 3 3" xfId="8989"/>
    <cellStyle name="Calculation 4 3 3 4" xfId="3289"/>
    <cellStyle name="Calculation 4 3 3 4 2" xfId="6709"/>
    <cellStyle name="Calculation 4 3 3 4 2 2" xfId="13549"/>
    <cellStyle name="Calculation 4 3 3 4 3" xfId="10129"/>
    <cellStyle name="Calculation 4 3 3 5" xfId="4429"/>
    <cellStyle name="Calculation 4 3 3 5 2" xfId="11269"/>
    <cellStyle name="Calculation 4 3 3 6" xfId="7849"/>
    <cellStyle name="Calculation 4 3 3 7" xfId="61848"/>
    <cellStyle name="Calculation 4 3 3 8" xfId="62316"/>
    <cellStyle name="Calculation 4 3 4" xfId="38320"/>
    <cellStyle name="Calculation 4 3 5" xfId="51980"/>
    <cellStyle name="Calculation 4 3 6" xfId="51981"/>
    <cellStyle name="Calculation 4 3 7" xfId="60738"/>
    <cellStyle name="Calculation 4 3 8" xfId="61004"/>
    <cellStyle name="Calculation 4 4" xfId="230"/>
    <cellStyle name="Calculation 4 4 2" xfId="185"/>
    <cellStyle name="Calculation 4 4 2 2" xfId="1193"/>
    <cellStyle name="Calculation 4 4 2 2 2" xfId="1829"/>
    <cellStyle name="Calculation 4 4 2 2 2 2" xfId="2969"/>
    <cellStyle name="Calculation 4 4 2 2 2 2 2" xfId="6389"/>
    <cellStyle name="Calculation 4 4 2 2 2 2 2 2" xfId="13229"/>
    <cellStyle name="Calculation 4 4 2 2 2 2 3" xfId="9809"/>
    <cellStyle name="Calculation 4 4 2 2 2 3" xfId="4109"/>
    <cellStyle name="Calculation 4 4 2 2 2 3 2" xfId="7529"/>
    <cellStyle name="Calculation 4 4 2 2 2 3 2 2" xfId="14369"/>
    <cellStyle name="Calculation 4 4 2 2 2 3 3" xfId="10949"/>
    <cellStyle name="Calculation 4 4 2 2 2 4" xfId="5249"/>
    <cellStyle name="Calculation 4 4 2 2 2 4 2" xfId="12089"/>
    <cellStyle name="Calculation 4 4 2 2 2 5" xfId="8669"/>
    <cellStyle name="Calculation 4 4 2 2 3" xfId="2012"/>
    <cellStyle name="Calculation 4 4 2 2 3 2" xfId="5432"/>
    <cellStyle name="Calculation 4 4 2 2 3 2 2" xfId="12272"/>
    <cellStyle name="Calculation 4 4 2 2 3 3" xfId="8852"/>
    <cellStyle name="Calculation 4 4 2 2 4" xfId="3152"/>
    <cellStyle name="Calculation 4 4 2 2 4 2" xfId="6572"/>
    <cellStyle name="Calculation 4 4 2 2 4 2 2" xfId="13412"/>
    <cellStyle name="Calculation 4 4 2 2 4 3" xfId="9992"/>
    <cellStyle name="Calculation 4 4 2 2 5" xfId="4292"/>
    <cellStyle name="Calculation 4 4 2 2 5 2" xfId="11132"/>
    <cellStyle name="Calculation 4 4 2 2 6" xfId="7712"/>
    <cellStyle name="Calculation 4 4 2 2 7" xfId="61752"/>
    <cellStyle name="Calculation 4 4 2 2 8" xfId="62231"/>
    <cellStyle name="Calculation 4 4 2 3" xfId="38240"/>
    <cellStyle name="Calculation 4 4 2 4" xfId="51982"/>
    <cellStyle name="Calculation 4 4 2 5" xfId="51983"/>
    <cellStyle name="Calculation 4 4 2 6" xfId="51984"/>
    <cellStyle name="Calculation 4 4 2 7" xfId="60741"/>
    <cellStyle name="Calculation 4 4 2 8" xfId="60869"/>
    <cellStyle name="Calculation 4 4 3" xfId="1237"/>
    <cellStyle name="Calculation 4 4 3 2" xfId="1750"/>
    <cellStyle name="Calculation 4 4 3 2 2" xfId="2890"/>
    <cellStyle name="Calculation 4 4 3 2 2 2" xfId="6310"/>
    <cellStyle name="Calculation 4 4 3 2 2 2 2" xfId="13150"/>
    <cellStyle name="Calculation 4 4 3 2 2 3" xfId="9730"/>
    <cellStyle name="Calculation 4 4 3 2 3" xfId="4030"/>
    <cellStyle name="Calculation 4 4 3 2 3 2" xfId="7450"/>
    <cellStyle name="Calculation 4 4 3 2 3 2 2" xfId="14290"/>
    <cellStyle name="Calculation 4 4 3 2 3 3" xfId="10870"/>
    <cellStyle name="Calculation 4 4 3 2 4" xfId="5170"/>
    <cellStyle name="Calculation 4 4 3 2 4 2" xfId="12010"/>
    <cellStyle name="Calculation 4 4 3 2 5" xfId="8590"/>
    <cellStyle name="Calculation 4 4 3 3" xfId="2057"/>
    <cellStyle name="Calculation 4 4 3 3 2" xfId="5477"/>
    <cellStyle name="Calculation 4 4 3 3 2 2" xfId="12317"/>
    <cellStyle name="Calculation 4 4 3 3 3" xfId="8897"/>
    <cellStyle name="Calculation 4 4 3 4" xfId="3197"/>
    <cellStyle name="Calculation 4 4 3 4 2" xfId="6617"/>
    <cellStyle name="Calculation 4 4 3 4 2 2" xfId="13457"/>
    <cellStyle name="Calculation 4 4 3 4 3" xfId="10037"/>
    <cellStyle name="Calculation 4 4 3 5" xfId="4337"/>
    <cellStyle name="Calculation 4 4 3 5 2" xfId="11177"/>
    <cellStyle name="Calculation 4 4 3 6" xfId="7757"/>
    <cellStyle name="Calculation 4 4 3 7" xfId="61825"/>
    <cellStyle name="Calculation 4 4 3 8" xfId="62303"/>
    <cellStyle name="Calculation 4 4 4" xfId="38257"/>
    <cellStyle name="Calculation 4 4 5" xfId="51985"/>
    <cellStyle name="Calculation 4 4 6" xfId="51986"/>
    <cellStyle name="Calculation 4 4 7" xfId="60740"/>
    <cellStyle name="Calculation 4 4 8" xfId="60913"/>
    <cellStyle name="Calculation 4 5" xfId="488"/>
    <cellStyle name="Calculation 4 5 2" xfId="387"/>
    <cellStyle name="Calculation 4 5 2 2" xfId="1392"/>
    <cellStyle name="Calculation 4 5 2 2 2" xfId="1747"/>
    <cellStyle name="Calculation 4 5 2 2 2 2" xfId="2887"/>
    <cellStyle name="Calculation 4 5 2 2 2 2 2" xfId="6307"/>
    <cellStyle name="Calculation 4 5 2 2 2 2 2 2" xfId="13147"/>
    <cellStyle name="Calculation 4 5 2 2 2 2 3" xfId="9727"/>
    <cellStyle name="Calculation 4 5 2 2 2 3" xfId="4027"/>
    <cellStyle name="Calculation 4 5 2 2 2 3 2" xfId="7447"/>
    <cellStyle name="Calculation 4 5 2 2 2 3 2 2" xfId="14287"/>
    <cellStyle name="Calculation 4 5 2 2 2 3 3" xfId="10867"/>
    <cellStyle name="Calculation 4 5 2 2 2 4" xfId="5167"/>
    <cellStyle name="Calculation 4 5 2 2 2 4 2" xfId="12007"/>
    <cellStyle name="Calculation 4 5 2 2 2 5" xfId="8587"/>
    <cellStyle name="Calculation 4 5 2 2 3" xfId="2213"/>
    <cellStyle name="Calculation 4 5 2 2 3 2" xfId="5633"/>
    <cellStyle name="Calculation 4 5 2 2 3 2 2" xfId="12473"/>
    <cellStyle name="Calculation 4 5 2 2 3 3" xfId="9053"/>
    <cellStyle name="Calculation 4 5 2 2 4" xfId="3353"/>
    <cellStyle name="Calculation 4 5 2 2 4 2" xfId="6773"/>
    <cellStyle name="Calculation 4 5 2 2 4 2 2" xfId="13613"/>
    <cellStyle name="Calculation 4 5 2 2 4 3" xfId="10193"/>
    <cellStyle name="Calculation 4 5 2 2 5" xfId="4493"/>
    <cellStyle name="Calculation 4 5 2 2 5 2" xfId="11333"/>
    <cellStyle name="Calculation 4 5 2 2 6" xfId="7913"/>
    <cellStyle name="Calculation 4 5 2 2 7" xfId="61466"/>
    <cellStyle name="Calculation 4 5 2 2 8" xfId="62028"/>
    <cellStyle name="Calculation 4 5 2 3" xfId="38369"/>
    <cellStyle name="Calculation 4 5 2 4" xfId="51987"/>
    <cellStyle name="Calculation 4 5 2 5" xfId="51988"/>
    <cellStyle name="Calculation 4 5 2 6" xfId="51989"/>
    <cellStyle name="Calculation 4 5 2 7" xfId="60743"/>
    <cellStyle name="Calculation 4 5 2 8" xfId="61068"/>
    <cellStyle name="Calculation 4 5 3" xfId="1492"/>
    <cellStyle name="Calculation 4 5 3 2" xfId="1700"/>
    <cellStyle name="Calculation 4 5 3 2 2" xfId="2840"/>
    <cellStyle name="Calculation 4 5 3 2 2 2" xfId="6260"/>
    <cellStyle name="Calculation 4 5 3 2 2 2 2" xfId="13100"/>
    <cellStyle name="Calculation 4 5 3 2 2 3" xfId="9680"/>
    <cellStyle name="Calculation 4 5 3 2 3" xfId="3980"/>
    <cellStyle name="Calculation 4 5 3 2 3 2" xfId="7400"/>
    <cellStyle name="Calculation 4 5 3 2 3 2 2" xfId="14240"/>
    <cellStyle name="Calculation 4 5 3 2 3 3" xfId="10820"/>
    <cellStyle name="Calculation 4 5 3 2 4" xfId="5120"/>
    <cellStyle name="Calculation 4 5 3 2 4 2" xfId="11960"/>
    <cellStyle name="Calculation 4 5 3 2 5" xfId="8540"/>
    <cellStyle name="Calculation 4 5 3 3" xfId="2313"/>
    <cellStyle name="Calculation 4 5 3 3 2" xfId="5733"/>
    <cellStyle name="Calculation 4 5 3 3 2 2" xfId="12573"/>
    <cellStyle name="Calculation 4 5 3 3 3" xfId="9153"/>
    <cellStyle name="Calculation 4 5 3 4" xfId="3453"/>
    <cellStyle name="Calculation 4 5 3 4 2" xfId="6873"/>
    <cellStyle name="Calculation 4 5 3 4 2 2" xfId="13713"/>
    <cellStyle name="Calculation 4 5 3 4 3" xfId="10293"/>
    <cellStyle name="Calculation 4 5 3 5" xfId="4593"/>
    <cellStyle name="Calculation 4 5 3 5 2" xfId="11433"/>
    <cellStyle name="Calculation 4 5 3 6" xfId="8013"/>
    <cellStyle name="Calculation 4 5 3 7" xfId="61751"/>
    <cellStyle name="Calculation 4 5 3 8" xfId="62230"/>
    <cellStyle name="Calculation 4 5 4" xfId="38427"/>
    <cellStyle name="Calculation 4 5 5" xfId="51990"/>
    <cellStyle name="Calculation 4 5 6" xfId="51991"/>
    <cellStyle name="Calculation 4 5 7" xfId="51992"/>
    <cellStyle name="Calculation 4 5 8" xfId="60742"/>
    <cellStyle name="Calculation 4 5 9" xfId="61168"/>
    <cellStyle name="Calculation 4 6" xfId="487"/>
    <cellStyle name="Calculation 4 6 2" xfId="410"/>
    <cellStyle name="Calculation 4 6 2 2" xfId="1415"/>
    <cellStyle name="Calculation 4 6 2 2 2" xfId="1689"/>
    <cellStyle name="Calculation 4 6 2 2 2 2" xfId="2829"/>
    <cellStyle name="Calculation 4 6 2 2 2 2 2" xfId="6249"/>
    <cellStyle name="Calculation 4 6 2 2 2 2 2 2" xfId="13089"/>
    <cellStyle name="Calculation 4 6 2 2 2 2 3" xfId="9669"/>
    <cellStyle name="Calculation 4 6 2 2 2 3" xfId="3969"/>
    <cellStyle name="Calculation 4 6 2 2 2 3 2" xfId="7389"/>
    <cellStyle name="Calculation 4 6 2 2 2 3 2 2" xfId="14229"/>
    <cellStyle name="Calculation 4 6 2 2 2 3 3" xfId="10809"/>
    <cellStyle name="Calculation 4 6 2 2 2 4" xfId="5109"/>
    <cellStyle name="Calculation 4 6 2 2 2 4 2" xfId="11949"/>
    <cellStyle name="Calculation 4 6 2 2 2 5" xfId="8529"/>
    <cellStyle name="Calculation 4 6 2 2 3" xfId="2236"/>
    <cellStyle name="Calculation 4 6 2 2 3 2" xfId="5656"/>
    <cellStyle name="Calculation 4 6 2 2 3 2 2" xfId="12496"/>
    <cellStyle name="Calculation 4 6 2 2 3 3" xfId="9076"/>
    <cellStyle name="Calculation 4 6 2 2 4" xfId="3376"/>
    <cellStyle name="Calculation 4 6 2 2 4 2" xfId="6796"/>
    <cellStyle name="Calculation 4 6 2 2 4 2 2" xfId="13636"/>
    <cellStyle name="Calculation 4 6 2 2 4 3" xfId="10216"/>
    <cellStyle name="Calculation 4 6 2 2 5" xfId="4516"/>
    <cellStyle name="Calculation 4 6 2 2 5 2" xfId="11356"/>
    <cellStyle name="Calculation 4 6 2 2 6" xfId="7936"/>
    <cellStyle name="Calculation 4 6 2 2 7" xfId="61748"/>
    <cellStyle name="Calculation 4 6 2 2 8" xfId="62227"/>
    <cellStyle name="Calculation 4 6 2 3" xfId="38386"/>
    <cellStyle name="Calculation 4 6 2 4" xfId="51993"/>
    <cellStyle name="Calculation 4 6 2 5" xfId="51994"/>
    <cellStyle name="Calculation 4 6 2 6" xfId="51995"/>
    <cellStyle name="Calculation 4 6 2 7" xfId="60745"/>
    <cellStyle name="Calculation 4 6 2 8" xfId="61091"/>
    <cellStyle name="Calculation 4 6 3" xfId="1491"/>
    <cellStyle name="Calculation 4 6 3 2" xfId="1727"/>
    <cellStyle name="Calculation 4 6 3 2 2" xfId="2867"/>
    <cellStyle name="Calculation 4 6 3 2 2 2" xfId="6287"/>
    <cellStyle name="Calculation 4 6 3 2 2 2 2" xfId="13127"/>
    <cellStyle name="Calculation 4 6 3 2 2 3" xfId="9707"/>
    <cellStyle name="Calculation 4 6 3 2 3" xfId="4007"/>
    <cellStyle name="Calculation 4 6 3 2 3 2" xfId="7427"/>
    <cellStyle name="Calculation 4 6 3 2 3 2 2" xfId="14267"/>
    <cellStyle name="Calculation 4 6 3 2 3 3" xfId="10847"/>
    <cellStyle name="Calculation 4 6 3 2 4" xfId="5147"/>
    <cellStyle name="Calculation 4 6 3 2 4 2" xfId="11987"/>
    <cellStyle name="Calculation 4 6 3 2 5" xfId="8567"/>
    <cellStyle name="Calculation 4 6 3 3" xfId="2312"/>
    <cellStyle name="Calculation 4 6 3 3 2" xfId="5732"/>
    <cellStyle name="Calculation 4 6 3 3 2 2" xfId="12572"/>
    <cellStyle name="Calculation 4 6 3 3 3" xfId="9152"/>
    <cellStyle name="Calculation 4 6 3 4" xfId="3452"/>
    <cellStyle name="Calculation 4 6 3 4 2" xfId="6872"/>
    <cellStyle name="Calculation 4 6 3 4 2 2" xfId="13712"/>
    <cellStyle name="Calculation 4 6 3 4 3" xfId="10292"/>
    <cellStyle name="Calculation 4 6 3 5" xfId="4592"/>
    <cellStyle name="Calculation 4 6 3 5 2" xfId="11432"/>
    <cellStyle name="Calculation 4 6 3 6" xfId="8012"/>
    <cellStyle name="Calculation 4 6 3 7" xfId="61749"/>
    <cellStyle name="Calculation 4 6 3 8" xfId="62228"/>
    <cellStyle name="Calculation 4 6 4" xfId="38426"/>
    <cellStyle name="Calculation 4 6 5" xfId="51996"/>
    <cellStyle name="Calculation 4 6 6" xfId="51997"/>
    <cellStyle name="Calculation 4 6 7" xfId="51998"/>
    <cellStyle name="Calculation 4 6 8" xfId="60744"/>
    <cellStyle name="Calculation 4 6 9" xfId="61167"/>
    <cellStyle name="Calculation 4 7" xfId="1114"/>
    <cellStyle name="Calculation 4 7 2" xfId="1069"/>
    <cellStyle name="Calculation 4 7 2 2" xfId="2703"/>
    <cellStyle name="Calculation 4 7 2 2 2" xfId="6123"/>
    <cellStyle name="Calculation 4 7 2 2 2 2" xfId="12963"/>
    <cellStyle name="Calculation 4 7 2 2 3" xfId="9543"/>
    <cellStyle name="Calculation 4 7 2 3" xfId="3843"/>
    <cellStyle name="Calculation 4 7 2 3 2" xfId="7263"/>
    <cellStyle name="Calculation 4 7 2 3 2 2" xfId="14103"/>
    <cellStyle name="Calculation 4 7 2 3 3" xfId="10683"/>
    <cellStyle name="Calculation 4 7 2 4" xfId="4983"/>
    <cellStyle name="Calculation 4 7 2 4 2" xfId="11823"/>
    <cellStyle name="Calculation 4 7 2 5" xfId="8403"/>
    <cellStyle name="Calculation 4 7 3" xfId="1928"/>
    <cellStyle name="Calculation 4 7 3 2" xfId="5348"/>
    <cellStyle name="Calculation 4 7 3 2 2" xfId="12188"/>
    <cellStyle name="Calculation 4 7 3 3" xfId="8768"/>
    <cellStyle name="Calculation 4 7 4" xfId="3068"/>
    <cellStyle name="Calculation 4 7 4 2" xfId="6488"/>
    <cellStyle name="Calculation 4 7 4 2 2" xfId="13328"/>
    <cellStyle name="Calculation 4 7 4 3" xfId="9908"/>
    <cellStyle name="Calculation 4 7 5" xfId="4208"/>
    <cellStyle name="Calculation 4 7 5 2" xfId="11048"/>
    <cellStyle name="Calculation 4 7 6" xfId="7628"/>
    <cellStyle name="Calculation 4 8" xfId="38191"/>
    <cellStyle name="Calculation 4 9" xfId="51999"/>
    <cellStyle name="Calculation 5" xfId="103"/>
    <cellStyle name="Calculation 5 10" xfId="52000"/>
    <cellStyle name="Calculation 5 11" xfId="60746"/>
    <cellStyle name="Calculation 5 12" xfId="60795"/>
    <cellStyle name="Calculation 5 2" xfId="162"/>
    <cellStyle name="Calculation 5 2 10" xfId="60846"/>
    <cellStyle name="Calculation 5 2 2" xfId="288"/>
    <cellStyle name="Calculation 5 2 2 2" xfId="697"/>
    <cellStyle name="Calculation 5 2 2 2 2" xfId="1648"/>
    <cellStyle name="Calculation 5 2 2 2 2 2" xfId="759"/>
    <cellStyle name="Calculation 5 2 2 2 2 2 2" xfId="2723"/>
    <cellStyle name="Calculation 5 2 2 2 2 2 2 2" xfId="6143"/>
    <cellStyle name="Calculation 5 2 2 2 2 2 2 2 2" xfId="12983"/>
    <cellStyle name="Calculation 5 2 2 2 2 2 2 3" xfId="9563"/>
    <cellStyle name="Calculation 5 2 2 2 2 2 3" xfId="3863"/>
    <cellStyle name="Calculation 5 2 2 2 2 2 3 2" xfId="7283"/>
    <cellStyle name="Calculation 5 2 2 2 2 2 3 2 2" xfId="14123"/>
    <cellStyle name="Calculation 5 2 2 2 2 2 3 3" xfId="10703"/>
    <cellStyle name="Calculation 5 2 2 2 2 2 4" xfId="5003"/>
    <cellStyle name="Calculation 5 2 2 2 2 2 4 2" xfId="11843"/>
    <cellStyle name="Calculation 5 2 2 2 2 2 5" xfId="8423"/>
    <cellStyle name="Calculation 5 2 2 2 2 3" xfId="2482"/>
    <cellStyle name="Calculation 5 2 2 2 2 3 2" xfId="5902"/>
    <cellStyle name="Calculation 5 2 2 2 2 3 2 2" xfId="12742"/>
    <cellStyle name="Calculation 5 2 2 2 2 3 3" xfId="9322"/>
    <cellStyle name="Calculation 5 2 2 2 2 4" xfId="3622"/>
    <cellStyle name="Calculation 5 2 2 2 2 4 2" xfId="7042"/>
    <cellStyle name="Calculation 5 2 2 2 2 4 2 2" xfId="13882"/>
    <cellStyle name="Calculation 5 2 2 2 2 4 3" xfId="10462"/>
    <cellStyle name="Calculation 5 2 2 2 2 5" xfId="4762"/>
    <cellStyle name="Calculation 5 2 2 2 2 5 2" xfId="11602"/>
    <cellStyle name="Calculation 5 2 2 2 2 6" xfId="8182"/>
    <cellStyle name="Calculation 5 2 2 2 2 7" xfId="61745"/>
    <cellStyle name="Calculation 5 2 2 2 2 8" xfId="62224"/>
    <cellStyle name="Calculation 5 2 2 2 3" xfId="38541"/>
    <cellStyle name="Calculation 5 2 2 2 4" xfId="52001"/>
    <cellStyle name="Calculation 5 2 2 2 5" xfId="52002"/>
    <cellStyle name="Calculation 5 2 2 2 6" xfId="52003"/>
    <cellStyle name="Calculation 5 2 2 2 7" xfId="60749"/>
    <cellStyle name="Calculation 5 2 2 2 8" xfId="61250"/>
    <cellStyle name="Calculation 5 2 2 3" xfId="1294"/>
    <cellStyle name="Calculation 5 2 2 3 2" xfId="1676"/>
    <cellStyle name="Calculation 5 2 2 3 2 2" xfId="2816"/>
    <cellStyle name="Calculation 5 2 2 3 2 2 2" xfId="6236"/>
    <cellStyle name="Calculation 5 2 2 3 2 2 2 2" xfId="13076"/>
    <cellStyle name="Calculation 5 2 2 3 2 2 3" xfId="9656"/>
    <cellStyle name="Calculation 5 2 2 3 2 3" xfId="3956"/>
    <cellStyle name="Calculation 5 2 2 3 2 3 2" xfId="7376"/>
    <cellStyle name="Calculation 5 2 2 3 2 3 2 2" xfId="14216"/>
    <cellStyle name="Calculation 5 2 2 3 2 3 3" xfId="10796"/>
    <cellStyle name="Calculation 5 2 2 3 2 4" xfId="5096"/>
    <cellStyle name="Calculation 5 2 2 3 2 4 2" xfId="11936"/>
    <cellStyle name="Calculation 5 2 2 3 2 5" xfId="8516"/>
    <cellStyle name="Calculation 5 2 2 3 3" xfId="2114"/>
    <cellStyle name="Calculation 5 2 2 3 3 2" xfId="5534"/>
    <cellStyle name="Calculation 5 2 2 3 3 2 2" xfId="12374"/>
    <cellStyle name="Calculation 5 2 2 3 3 3" xfId="8954"/>
    <cellStyle name="Calculation 5 2 2 3 4" xfId="3254"/>
    <cellStyle name="Calculation 5 2 2 3 4 2" xfId="6674"/>
    <cellStyle name="Calculation 5 2 2 3 4 2 2" xfId="13514"/>
    <cellStyle name="Calculation 5 2 2 3 4 3" xfId="10094"/>
    <cellStyle name="Calculation 5 2 2 3 5" xfId="4394"/>
    <cellStyle name="Calculation 5 2 2 3 5 2" xfId="11234"/>
    <cellStyle name="Calculation 5 2 2 3 6" xfId="7814"/>
    <cellStyle name="Calculation 5 2 2 3 7" xfId="61746"/>
    <cellStyle name="Calculation 5 2 2 3 8" xfId="62225"/>
    <cellStyle name="Calculation 5 2 2 4" xfId="38304"/>
    <cellStyle name="Calculation 5 2 2 5" xfId="52004"/>
    <cellStyle name="Calculation 5 2 2 6" xfId="52005"/>
    <cellStyle name="Calculation 5 2 2 7" xfId="52006"/>
    <cellStyle name="Calculation 5 2 2 8" xfId="60748"/>
    <cellStyle name="Calculation 5 2 2 9" xfId="60970"/>
    <cellStyle name="Calculation 5 2 3" xfId="609"/>
    <cellStyle name="Calculation 5 2 3 2" xfId="1596"/>
    <cellStyle name="Calculation 5 2 3 2 2" xfId="811"/>
    <cellStyle name="Calculation 5 2 3 2 2 2" xfId="2732"/>
    <cellStyle name="Calculation 5 2 3 2 2 2 2" xfId="6152"/>
    <cellStyle name="Calculation 5 2 3 2 2 2 2 2" xfId="12992"/>
    <cellStyle name="Calculation 5 2 3 2 2 2 3" xfId="9572"/>
    <cellStyle name="Calculation 5 2 3 2 2 3" xfId="3872"/>
    <cellStyle name="Calculation 5 2 3 2 2 3 2" xfId="7292"/>
    <cellStyle name="Calculation 5 2 3 2 2 3 2 2" xfId="14132"/>
    <cellStyle name="Calculation 5 2 3 2 2 3 3" xfId="10712"/>
    <cellStyle name="Calculation 5 2 3 2 2 4" xfId="5012"/>
    <cellStyle name="Calculation 5 2 3 2 2 4 2" xfId="11852"/>
    <cellStyle name="Calculation 5 2 3 2 2 5" xfId="8432"/>
    <cellStyle name="Calculation 5 2 3 2 3" xfId="2421"/>
    <cellStyle name="Calculation 5 2 3 2 3 2" xfId="5841"/>
    <cellStyle name="Calculation 5 2 3 2 3 2 2" xfId="12681"/>
    <cellStyle name="Calculation 5 2 3 2 3 3" xfId="9261"/>
    <cellStyle name="Calculation 5 2 3 2 4" xfId="3561"/>
    <cellStyle name="Calculation 5 2 3 2 4 2" xfId="6981"/>
    <cellStyle name="Calculation 5 2 3 2 4 2 2" xfId="13821"/>
    <cellStyle name="Calculation 5 2 3 2 4 3" xfId="10401"/>
    <cellStyle name="Calculation 5 2 3 2 5" xfId="4701"/>
    <cellStyle name="Calculation 5 2 3 2 5 2" xfId="11541"/>
    <cellStyle name="Calculation 5 2 3 2 6" xfId="8121"/>
    <cellStyle name="Calculation 5 2 3 2 7" xfId="61744"/>
    <cellStyle name="Calculation 5 2 3 2 8" xfId="62223"/>
    <cellStyle name="Calculation 5 2 3 3" xfId="38490"/>
    <cellStyle name="Calculation 5 2 3 4" xfId="52007"/>
    <cellStyle name="Calculation 5 2 3 5" xfId="52008"/>
    <cellStyle name="Calculation 5 2 3 6" xfId="52009"/>
    <cellStyle name="Calculation 5 2 3 7" xfId="60750"/>
    <cellStyle name="Calculation 5 2 3 8" xfId="61251"/>
    <cellStyle name="Calculation 5 2 4" xfId="1170"/>
    <cellStyle name="Calculation 5 2 4 2" xfId="1043"/>
    <cellStyle name="Calculation 5 2 4 2 2" xfId="2705"/>
    <cellStyle name="Calculation 5 2 4 2 2 2" xfId="6125"/>
    <cellStyle name="Calculation 5 2 4 2 2 2 2" xfId="12965"/>
    <cellStyle name="Calculation 5 2 4 2 2 3" xfId="9545"/>
    <cellStyle name="Calculation 5 2 4 2 3" xfId="3845"/>
    <cellStyle name="Calculation 5 2 4 2 3 2" xfId="7265"/>
    <cellStyle name="Calculation 5 2 4 2 3 2 2" xfId="14105"/>
    <cellStyle name="Calculation 5 2 4 2 3 3" xfId="10685"/>
    <cellStyle name="Calculation 5 2 4 2 4" xfId="4985"/>
    <cellStyle name="Calculation 5 2 4 2 4 2" xfId="11825"/>
    <cellStyle name="Calculation 5 2 4 2 5" xfId="8405"/>
    <cellStyle name="Calculation 5 2 4 3" xfId="1989"/>
    <cellStyle name="Calculation 5 2 4 3 2" xfId="5409"/>
    <cellStyle name="Calculation 5 2 4 3 2 2" xfId="12249"/>
    <cellStyle name="Calculation 5 2 4 3 3" xfId="8829"/>
    <cellStyle name="Calculation 5 2 4 4" xfId="3129"/>
    <cellStyle name="Calculation 5 2 4 4 2" xfId="6549"/>
    <cellStyle name="Calculation 5 2 4 4 2 2" xfId="13389"/>
    <cellStyle name="Calculation 5 2 4 4 3" xfId="9969"/>
    <cellStyle name="Calculation 5 2 4 5" xfId="4269"/>
    <cellStyle name="Calculation 5 2 4 5 2" xfId="11109"/>
    <cellStyle name="Calculation 5 2 4 6" xfId="7689"/>
    <cellStyle name="Calculation 5 2 4 7" xfId="61747"/>
    <cellStyle name="Calculation 5 2 4 8" xfId="62226"/>
    <cellStyle name="Calculation 5 2 5" xfId="38226"/>
    <cellStyle name="Calculation 5 2 6" xfId="52010"/>
    <cellStyle name="Calculation 5 2 7" xfId="52011"/>
    <cellStyle name="Calculation 5 2 8" xfId="52012"/>
    <cellStyle name="Calculation 5 2 9" xfId="60747"/>
    <cellStyle name="Calculation 5 3" xfId="328"/>
    <cellStyle name="Calculation 5 3 2" xfId="477"/>
    <cellStyle name="Calculation 5 3 2 2" xfId="1481"/>
    <cellStyle name="Calculation 5 3 2 2 2" xfId="868"/>
    <cellStyle name="Calculation 5 3 2 2 2 2" xfId="2767"/>
    <cellStyle name="Calculation 5 3 2 2 2 2 2" xfId="6187"/>
    <cellStyle name="Calculation 5 3 2 2 2 2 2 2" xfId="13027"/>
    <cellStyle name="Calculation 5 3 2 2 2 2 3" xfId="9607"/>
    <cellStyle name="Calculation 5 3 2 2 2 3" xfId="3907"/>
    <cellStyle name="Calculation 5 3 2 2 2 3 2" xfId="7327"/>
    <cellStyle name="Calculation 5 3 2 2 2 3 2 2" xfId="14167"/>
    <cellStyle name="Calculation 5 3 2 2 2 3 3" xfId="10747"/>
    <cellStyle name="Calculation 5 3 2 2 2 4" xfId="5047"/>
    <cellStyle name="Calculation 5 3 2 2 2 4 2" xfId="11887"/>
    <cellStyle name="Calculation 5 3 2 2 2 5" xfId="8467"/>
    <cellStyle name="Calculation 5 3 2 2 3" xfId="2302"/>
    <cellStyle name="Calculation 5 3 2 2 3 2" xfId="5722"/>
    <cellStyle name="Calculation 5 3 2 2 3 2 2" xfId="12562"/>
    <cellStyle name="Calculation 5 3 2 2 3 3" xfId="9142"/>
    <cellStyle name="Calculation 5 3 2 2 4" xfId="3442"/>
    <cellStyle name="Calculation 5 3 2 2 4 2" xfId="6862"/>
    <cellStyle name="Calculation 5 3 2 2 4 2 2" xfId="13702"/>
    <cellStyle name="Calculation 5 3 2 2 4 3" xfId="10282"/>
    <cellStyle name="Calculation 5 3 2 2 5" xfId="4582"/>
    <cellStyle name="Calculation 5 3 2 2 5 2" xfId="11422"/>
    <cellStyle name="Calculation 5 3 2 2 6" xfId="8002"/>
    <cellStyle name="Calculation 5 3 2 2 7" xfId="61742"/>
    <cellStyle name="Calculation 5 3 2 2 8" xfId="62221"/>
    <cellStyle name="Calculation 5 3 2 3" xfId="38425"/>
    <cellStyle name="Calculation 5 3 2 4" xfId="52013"/>
    <cellStyle name="Calculation 5 3 2 5" xfId="52014"/>
    <cellStyle name="Calculation 5 3 2 6" xfId="52015"/>
    <cellStyle name="Calculation 5 3 2 7" xfId="60752"/>
    <cellStyle name="Calculation 5 3 2 8" xfId="61157"/>
    <cellStyle name="Calculation 5 3 3" xfId="1333"/>
    <cellStyle name="Calculation 5 3 3 2" xfId="959"/>
    <cellStyle name="Calculation 5 3 3 2 2" xfId="2580"/>
    <cellStyle name="Calculation 5 3 3 2 2 2" xfId="6000"/>
    <cellStyle name="Calculation 5 3 3 2 2 2 2" xfId="12840"/>
    <cellStyle name="Calculation 5 3 3 2 2 3" xfId="9420"/>
    <cellStyle name="Calculation 5 3 3 2 3" xfId="3720"/>
    <cellStyle name="Calculation 5 3 3 2 3 2" xfId="7140"/>
    <cellStyle name="Calculation 5 3 3 2 3 2 2" xfId="13980"/>
    <cellStyle name="Calculation 5 3 3 2 3 3" xfId="10560"/>
    <cellStyle name="Calculation 5 3 3 2 4" xfId="4860"/>
    <cellStyle name="Calculation 5 3 3 2 4 2" xfId="11700"/>
    <cellStyle name="Calculation 5 3 3 2 5" xfId="8280"/>
    <cellStyle name="Calculation 5 3 3 3" xfId="2154"/>
    <cellStyle name="Calculation 5 3 3 3 2" xfId="5574"/>
    <cellStyle name="Calculation 5 3 3 3 2 2" xfId="12414"/>
    <cellStyle name="Calculation 5 3 3 3 3" xfId="8994"/>
    <cellStyle name="Calculation 5 3 3 4" xfId="3294"/>
    <cellStyle name="Calculation 5 3 3 4 2" xfId="6714"/>
    <cellStyle name="Calculation 5 3 3 4 2 2" xfId="13554"/>
    <cellStyle name="Calculation 5 3 3 4 3" xfId="10134"/>
    <cellStyle name="Calculation 5 3 3 5" xfId="4434"/>
    <cellStyle name="Calculation 5 3 3 5 2" xfId="11274"/>
    <cellStyle name="Calculation 5 3 3 6" xfId="7854"/>
    <cellStyle name="Calculation 5 3 3 7" xfId="61743"/>
    <cellStyle name="Calculation 5 3 3 8" xfId="62222"/>
    <cellStyle name="Calculation 5 3 4" xfId="38325"/>
    <cellStyle name="Calculation 5 3 5" xfId="52016"/>
    <cellStyle name="Calculation 5 3 6" xfId="52017"/>
    <cellStyle name="Calculation 5 3 7" xfId="52018"/>
    <cellStyle name="Calculation 5 3 8" xfId="60751"/>
    <cellStyle name="Calculation 5 3 9" xfId="61009"/>
    <cellStyle name="Calculation 5 4" xfId="235"/>
    <cellStyle name="Calculation 5 4 2" xfId="173"/>
    <cellStyle name="Calculation 5 4 2 2" xfId="1181"/>
    <cellStyle name="Calculation 5 4 2 2 2" xfId="1038"/>
    <cellStyle name="Calculation 5 4 2 2 2 2" xfId="2610"/>
    <cellStyle name="Calculation 5 4 2 2 2 2 2" xfId="6030"/>
    <cellStyle name="Calculation 5 4 2 2 2 2 2 2" xfId="12870"/>
    <cellStyle name="Calculation 5 4 2 2 2 2 3" xfId="9450"/>
    <cellStyle name="Calculation 5 4 2 2 2 3" xfId="3750"/>
    <cellStyle name="Calculation 5 4 2 2 2 3 2" xfId="7170"/>
    <cellStyle name="Calculation 5 4 2 2 2 3 2 2" xfId="14010"/>
    <cellStyle name="Calculation 5 4 2 2 2 3 3" xfId="10590"/>
    <cellStyle name="Calculation 5 4 2 2 2 4" xfId="4890"/>
    <cellStyle name="Calculation 5 4 2 2 2 4 2" xfId="11730"/>
    <cellStyle name="Calculation 5 4 2 2 2 5" xfId="8310"/>
    <cellStyle name="Calculation 5 4 2 2 3" xfId="2000"/>
    <cellStyle name="Calculation 5 4 2 2 3 2" xfId="5420"/>
    <cellStyle name="Calculation 5 4 2 2 3 2 2" xfId="12260"/>
    <cellStyle name="Calculation 5 4 2 2 3 3" xfId="8840"/>
    <cellStyle name="Calculation 5 4 2 2 4" xfId="3140"/>
    <cellStyle name="Calculation 5 4 2 2 4 2" xfId="6560"/>
    <cellStyle name="Calculation 5 4 2 2 4 2 2" xfId="13400"/>
    <cellStyle name="Calculation 5 4 2 2 4 3" xfId="9980"/>
    <cellStyle name="Calculation 5 4 2 2 5" xfId="4280"/>
    <cellStyle name="Calculation 5 4 2 2 5 2" xfId="11120"/>
    <cellStyle name="Calculation 5 4 2 2 6" xfId="7700"/>
    <cellStyle name="Calculation 5 4 2 2 7" xfId="61740"/>
    <cellStyle name="Calculation 5 4 2 2 8" xfId="62219"/>
    <cellStyle name="Calculation 5 4 2 3" xfId="38233"/>
    <cellStyle name="Calculation 5 4 2 4" xfId="52019"/>
    <cellStyle name="Calculation 5 4 2 5" xfId="52020"/>
    <cellStyle name="Calculation 5 4 2 6" xfId="52021"/>
    <cellStyle name="Calculation 5 4 2 7" xfId="60754"/>
    <cellStyle name="Calculation 5 4 2 8" xfId="60857"/>
    <cellStyle name="Calculation 5 4 3" xfId="1242"/>
    <cellStyle name="Calculation 5 4 3 2" xfId="1006"/>
    <cellStyle name="Calculation 5 4 3 2 2" xfId="1894"/>
    <cellStyle name="Calculation 5 4 3 2 2 2" xfId="5314"/>
    <cellStyle name="Calculation 5 4 3 2 2 2 2" xfId="12154"/>
    <cellStyle name="Calculation 5 4 3 2 2 3" xfId="8734"/>
    <cellStyle name="Calculation 5 4 3 2 3" xfId="3034"/>
    <cellStyle name="Calculation 5 4 3 2 3 2" xfId="6454"/>
    <cellStyle name="Calculation 5 4 3 2 3 2 2" xfId="13294"/>
    <cellStyle name="Calculation 5 4 3 2 3 3" xfId="9874"/>
    <cellStyle name="Calculation 5 4 3 2 4" xfId="4174"/>
    <cellStyle name="Calculation 5 4 3 2 4 2" xfId="11014"/>
    <cellStyle name="Calculation 5 4 3 2 5" xfId="7594"/>
    <cellStyle name="Calculation 5 4 3 3" xfId="2062"/>
    <cellStyle name="Calculation 5 4 3 3 2" xfId="5482"/>
    <cellStyle name="Calculation 5 4 3 3 2 2" xfId="12322"/>
    <cellStyle name="Calculation 5 4 3 3 3" xfId="8902"/>
    <cellStyle name="Calculation 5 4 3 4" xfId="3202"/>
    <cellStyle name="Calculation 5 4 3 4 2" xfId="6622"/>
    <cellStyle name="Calculation 5 4 3 4 2 2" xfId="13462"/>
    <cellStyle name="Calculation 5 4 3 4 3" xfId="10042"/>
    <cellStyle name="Calculation 5 4 3 5" xfId="4342"/>
    <cellStyle name="Calculation 5 4 3 5 2" xfId="11182"/>
    <cellStyle name="Calculation 5 4 3 6" xfId="7762"/>
    <cellStyle name="Calculation 5 4 3 7" xfId="61741"/>
    <cellStyle name="Calculation 5 4 3 8" xfId="62220"/>
    <cellStyle name="Calculation 5 4 4" xfId="38262"/>
    <cellStyle name="Calculation 5 4 5" xfId="52022"/>
    <cellStyle name="Calculation 5 4 6" xfId="52023"/>
    <cellStyle name="Calculation 5 4 7" xfId="52024"/>
    <cellStyle name="Calculation 5 4 8" xfId="60753"/>
    <cellStyle name="Calculation 5 4 9" xfId="60918"/>
    <cellStyle name="Calculation 5 5" xfId="493"/>
    <cellStyle name="Calculation 5 5 2" xfId="190"/>
    <cellStyle name="Calculation 5 5 2 2" xfId="1198"/>
    <cellStyle name="Calculation 5 5 2 2 2" xfId="1840"/>
    <cellStyle name="Calculation 5 5 2 2 2 2" xfId="2980"/>
    <cellStyle name="Calculation 5 5 2 2 2 2 2" xfId="6400"/>
    <cellStyle name="Calculation 5 5 2 2 2 2 2 2" xfId="13240"/>
    <cellStyle name="Calculation 5 5 2 2 2 2 3" xfId="9820"/>
    <cellStyle name="Calculation 5 5 2 2 2 3" xfId="4120"/>
    <cellStyle name="Calculation 5 5 2 2 2 3 2" xfId="7540"/>
    <cellStyle name="Calculation 5 5 2 2 2 3 2 2" xfId="14380"/>
    <cellStyle name="Calculation 5 5 2 2 2 3 3" xfId="10960"/>
    <cellStyle name="Calculation 5 5 2 2 2 4" xfId="5260"/>
    <cellStyle name="Calculation 5 5 2 2 2 4 2" xfId="12100"/>
    <cellStyle name="Calculation 5 5 2 2 2 5" xfId="8680"/>
    <cellStyle name="Calculation 5 5 2 2 3" xfId="2017"/>
    <cellStyle name="Calculation 5 5 2 2 3 2" xfId="5437"/>
    <cellStyle name="Calculation 5 5 2 2 3 2 2" xfId="12277"/>
    <cellStyle name="Calculation 5 5 2 2 3 3" xfId="8857"/>
    <cellStyle name="Calculation 5 5 2 2 4" xfId="3157"/>
    <cellStyle name="Calculation 5 5 2 2 4 2" xfId="6577"/>
    <cellStyle name="Calculation 5 5 2 2 4 2 2" xfId="13417"/>
    <cellStyle name="Calculation 5 5 2 2 4 3" xfId="9997"/>
    <cellStyle name="Calculation 5 5 2 2 5" xfId="4297"/>
    <cellStyle name="Calculation 5 5 2 2 5 2" xfId="11137"/>
    <cellStyle name="Calculation 5 5 2 2 6" xfId="7717"/>
    <cellStyle name="Calculation 5 5 2 2 7" xfId="61738"/>
    <cellStyle name="Calculation 5 5 2 2 8" xfId="62217"/>
    <cellStyle name="Calculation 5 5 2 3" xfId="38244"/>
    <cellStyle name="Calculation 5 5 2 4" xfId="52025"/>
    <cellStyle name="Calculation 5 5 2 5" xfId="52026"/>
    <cellStyle name="Calculation 5 5 2 6" xfId="52027"/>
    <cellStyle name="Calculation 5 5 2 7" xfId="60756"/>
    <cellStyle name="Calculation 5 5 2 8" xfId="60874"/>
    <cellStyle name="Calculation 5 5 3" xfId="1497"/>
    <cellStyle name="Calculation 5 5 3 2" xfId="861"/>
    <cellStyle name="Calculation 5 5 3 2 2" xfId="1926"/>
    <cellStyle name="Calculation 5 5 3 2 2 2" xfId="5346"/>
    <cellStyle name="Calculation 5 5 3 2 2 2 2" xfId="12186"/>
    <cellStyle name="Calculation 5 5 3 2 2 3" xfId="8766"/>
    <cellStyle name="Calculation 5 5 3 2 3" xfId="3066"/>
    <cellStyle name="Calculation 5 5 3 2 3 2" xfId="6486"/>
    <cellStyle name="Calculation 5 5 3 2 3 2 2" xfId="13326"/>
    <cellStyle name="Calculation 5 5 3 2 3 3" xfId="9906"/>
    <cellStyle name="Calculation 5 5 3 2 4" xfId="4206"/>
    <cellStyle name="Calculation 5 5 3 2 4 2" xfId="11046"/>
    <cellStyle name="Calculation 5 5 3 2 5" xfId="7626"/>
    <cellStyle name="Calculation 5 5 3 3" xfId="2318"/>
    <cellStyle name="Calculation 5 5 3 3 2" xfId="5738"/>
    <cellStyle name="Calculation 5 5 3 3 2 2" xfId="12578"/>
    <cellStyle name="Calculation 5 5 3 3 3" xfId="9158"/>
    <cellStyle name="Calculation 5 5 3 4" xfId="3458"/>
    <cellStyle name="Calculation 5 5 3 4 2" xfId="6878"/>
    <cellStyle name="Calculation 5 5 3 4 2 2" xfId="13718"/>
    <cellStyle name="Calculation 5 5 3 4 3" xfId="10298"/>
    <cellStyle name="Calculation 5 5 3 5" xfId="4598"/>
    <cellStyle name="Calculation 5 5 3 5 2" xfId="11438"/>
    <cellStyle name="Calculation 5 5 3 6" xfId="8018"/>
    <cellStyle name="Calculation 5 5 3 7" xfId="61739"/>
    <cellStyle name="Calculation 5 5 3 8" xfId="62218"/>
    <cellStyle name="Calculation 5 5 4" xfId="38432"/>
    <cellStyle name="Calculation 5 5 5" xfId="52028"/>
    <cellStyle name="Calculation 5 5 6" xfId="52029"/>
    <cellStyle name="Calculation 5 5 7" xfId="52030"/>
    <cellStyle name="Calculation 5 5 8" xfId="60755"/>
    <cellStyle name="Calculation 5 5 9" xfId="61173"/>
    <cellStyle name="Calculation 5 6" xfId="513"/>
    <cellStyle name="Calculation 5 6 2" xfId="428"/>
    <cellStyle name="Calculation 5 6 2 2" xfId="1433"/>
    <cellStyle name="Calculation 5 6 2 2 2" xfId="1715"/>
    <cellStyle name="Calculation 5 6 2 2 2 2" xfId="2855"/>
    <cellStyle name="Calculation 5 6 2 2 2 2 2" xfId="6275"/>
    <cellStyle name="Calculation 5 6 2 2 2 2 2 2" xfId="13115"/>
    <cellStyle name="Calculation 5 6 2 2 2 2 3" xfId="9695"/>
    <cellStyle name="Calculation 5 6 2 2 2 3" xfId="3995"/>
    <cellStyle name="Calculation 5 6 2 2 2 3 2" xfId="7415"/>
    <cellStyle name="Calculation 5 6 2 2 2 3 2 2" xfId="14255"/>
    <cellStyle name="Calculation 5 6 2 2 2 3 3" xfId="10835"/>
    <cellStyle name="Calculation 5 6 2 2 2 4" xfId="5135"/>
    <cellStyle name="Calculation 5 6 2 2 2 4 2" xfId="11975"/>
    <cellStyle name="Calculation 5 6 2 2 2 5" xfId="8555"/>
    <cellStyle name="Calculation 5 6 2 2 3" xfId="2254"/>
    <cellStyle name="Calculation 5 6 2 2 3 2" xfId="5674"/>
    <cellStyle name="Calculation 5 6 2 2 3 2 2" xfId="12514"/>
    <cellStyle name="Calculation 5 6 2 2 3 3" xfId="9094"/>
    <cellStyle name="Calculation 5 6 2 2 4" xfId="3394"/>
    <cellStyle name="Calculation 5 6 2 2 4 2" xfId="6814"/>
    <cellStyle name="Calculation 5 6 2 2 4 2 2" xfId="13654"/>
    <cellStyle name="Calculation 5 6 2 2 4 3" xfId="10234"/>
    <cellStyle name="Calculation 5 6 2 2 5" xfId="4534"/>
    <cellStyle name="Calculation 5 6 2 2 5 2" xfId="11374"/>
    <cellStyle name="Calculation 5 6 2 2 6" xfId="7954"/>
    <cellStyle name="Calculation 5 6 2 2 7" xfId="61736"/>
    <cellStyle name="Calculation 5 6 2 2 8" xfId="62216"/>
    <cellStyle name="Calculation 5 6 2 3" xfId="38394"/>
    <cellStyle name="Calculation 5 6 2 4" xfId="52031"/>
    <cellStyle name="Calculation 5 6 2 5" xfId="52032"/>
    <cellStyle name="Calculation 5 6 2 6" xfId="52033"/>
    <cellStyle name="Calculation 5 6 2 7" xfId="60758"/>
    <cellStyle name="Calculation 5 6 2 8" xfId="61109"/>
    <cellStyle name="Calculation 5 6 3" xfId="1517"/>
    <cellStyle name="Calculation 5 6 3 2" xfId="1717"/>
    <cellStyle name="Calculation 5 6 3 2 2" xfId="2857"/>
    <cellStyle name="Calculation 5 6 3 2 2 2" xfId="6277"/>
    <cellStyle name="Calculation 5 6 3 2 2 2 2" xfId="13117"/>
    <cellStyle name="Calculation 5 6 3 2 2 3" xfId="9697"/>
    <cellStyle name="Calculation 5 6 3 2 3" xfId="3997"/>
    <cellStyle name="Calculation 5 6 3 2 3 2" xfId="7417"/>
    <cellStyle name="Calculation 5 6 3 2 3 2 2" xfId="14257"/>
    <cellStyle name="Calculation 5 6 3 2 3 3" xfId="10837"/>
    <cellStyle name="Calculation 5 6 3 2 4" xfId="5137"/>
    <cellStyle name="Calculation 5 6 3 2 4 2" xfId="11977"/>
    <cellStyle name="Calculation 5 6 3 2 5" xfId="8557"/>
    <cellStyle name="Calculation 5 6 3 3" xfId="2338"/>
    <cellStyle name="Calculation 5 6 3 3 2" xfId="5758"/>
    <cellStyle name="Calculation 5 6 3 3 2 2" xfId="12598"/>
    <cellStyle name="Calculation 5 6 3 3 3" xfId="9178"/>
    <cellStyle name="Calculation 5 6 3 4" xfId="3478"/>
    <cellStyle name="Calculation 5 6 3 4 2" xfId="6898"/>
    <cellStyle name="Calculation 5 6 3 4 2 2" xfId="13738"/>
    <cellStyle name="Calculation 5 6 3 4 3" xfId="10318"/>
    <cellStyle name="Calculation 5 6 3 5" xfId="4618"/>
    <cellStyle name="Calculation 5 6 3 5 2" xfId="11458"/>
    <cellStyle name="Calculation 5 6 3 6" xfId="8038"/>
    <cellStyle name="Calculation 5 6 3 7" xfId="61472"/>
    <cellStyle name="Calculation 5 6 3 8" xfId="62033"/>
    <cellStyle name="Calculation 5 6 4" xfId="38440"/>
    <cellStyle name="Calculation 5 6 5" xfId="52034"/>
    <cellStyle name="Calculation 5 6 6" xfId="52035"/>
    <cellStyle name="Calculation 5 6 7" xfId="52036"/>
    <cellStyle name="Calculation 5 6 8" xfId="60757"/>
    <cellStyle name="Calculation 5 6 9" xfId="61193"/>
    <cellStyle name="Calculation 5 7" xfId="1119"/>
    <cellStyle name="Calculation 5 7 2" xfId="1066"/>
    <cellStyle name="Calculation 5 7 2 2" xfId="2671"/>
    <cellStyle name="Calculation 5 7 2 2 2" xfId="6091"/>
    <cellStyle name="Calculation 5 7 2 2 2 2" xfId="12931"/>
    <cellStyle name="Calculation 5 7 2 2 3" xfId="9511"/>
    <cellStyle name="Calculation 5 7 2 3" xfId="3811"/>
    <cellStyle name="Calculation 5 7 2 3 2" xfId="7231"/>
    <cellStyle name="Calculation 5 7 2 3 2 2" xfId="14071"/>
    <cellStyle name="Calculation 5 7 2 3 3" xfId="10651"/>
    <cellStyle name="Calculation 5 7 2 4" xfId="4951"/>
    <cellStyle name="Calculation 5 7 2 4 2" xfId="11791"/>
    <cellStyle name="Calculation 5 7 2 5" xfId="8371"/>
    <cellStyle name="Calculation 5 7 3" xfId="1933"/>
    <cellStyle name="Calculation 5 7 3 2" xfId="5353"/>
    <cellStyle name="Calculation 5 7 3 2 2" xfId="12193"/>
    <cellStyle name="Calculation 5 7 3 3" xfId="8773"/>
    <cellStyle name="Calculation 5 7 4" xfId="3073"/>
    <cellStyle name="Calculation 5 7 4 2" xfId="6493"/>
    <cellStyle name="Calculation 5 7 4 2 2" xfId="13333"/>
    <cellStyle name="Calculation 5 7 4 3" xfId="9913"/>
    <cellStyle name="Calculation 5 7 5" xfId="4213"/>
    <cellStyle name="Calculation 5 7 5 2" xfId="11053"/>
    <cellStyle name="Calculation 5 7 6" xfId="7633"/>
    <cellStyle name="Calculation 5 7 7" xfId="61876"/>
    <cellStyle name="Calculation 5 7 8" xfId="62335"/>
    <cellStyle name="Calculation 5 8" xfId="38196"/>
    <cellStyle name="Calculation 5 9" xfId="52037"/>
    <cellStyle name="Calculation 6" xfId="52038"/>
    <cellStyle name="Calculation 6 2" xfId="52039"/>
    <cellStyle name="Calculation 6 2 2" xfId="61840"/>
    <cellStyle name="Calculation 6 2 3" xfId="62311"/>
    <cellStyle name="Calculation 6 3" xfId="52040"/>
    <cellStyle name="Calculation 6 4" xfId="61491"/>
    <cellStyle name="Calculation 6 5" xfId="62050"/>
    <cellStyle name="Calculation 7" xfId="52041"/>
    <cellStyle name="Calculation 8" xfId="52042"/>
    <cellStyle name="Calculation 9" xfId="52043"/>
    <cellStyle name="Caption" xfId="52044"/>
    <cellStyle name="Caption 2" xfId="52045"/>
    <cellStyle name="Caption 2 2" xfId="52046"/>
    <cellStyle name="Caption 3" xfId="52047"/>
    <cellStyle name="Check" xfId="52048"/>
    <cellStyle name="Check Cell 2" xfId="31"/>
    <cellStyle name="Check Cell 3" xfId="627"/>
    <cellStyle name="CodeHeading" xfId="52049"/>
    <cellStyle name="CodeHeading 2" xfId="52050"/>
    <cellStyle name="CodeHeading 3" xfId="52051"/>
    <cellStyle name="CodeHeading_20100721_4YearDispo_with PCTadmin to HMT" xfId="52052"/>
    <cellStyle name="Col_Top_Wrap" xfId="52053"/>
    <cellStyle name="ColHeader" xfId="52054"/>
    <cellStyle name="ColHeader 2" xfId="52055"/>
    <cellStyle name="ColHeader 2 2" xfId="52056"/>
    <cellStyle name="ColHeader 3" xfId="52057"/>
    <cellStyle name="Comma" xfId="46" builtinId="3"/>
    <cellStyle name="Comma 10" xfId="52058"/>
    <cellStyle name="Comma 10 2" xfId="52059"/>
    <cellStyle name="Comma 10 3" xfId="52060"/>
    <cellStyle name="Comma 11" xfId="52061"/>
    <cellStyle name="Comma 11 2" xfId="52062"/>
    <cellStyle name="Comma 11 3" xfId="52063"/>
    <cellStyle name="Comma 12" xfId="52064"/>
    <cellStyle name="Comma 13" xfId="52065"/>
    <cellStyle name="Comma 14" xfId="52066"/>
    <cellStyle name="Comma 15" xfId="52067"/>
    <cellStyle name="Comma 2" xfId="47"/>
    <cellStyle name="Comma 2 2" xfId="60"/>
    <cellStyle name="Comma 2 2 2" xfId="92"/>
    <cellStyle name="Comma 2 2 2 2" xfId="52068"/>
    <cellStyle name="Comma 2 2 2 2 2" xfId="52069"/>
    <cellStyle name="Comma 2 2 2 3" xfId="52070"/>
    <cellStyle name="Comma 2 2 2 3 2" xfId="52071"/>
    <cellStyle name="Comma 2 2 2 4" xfId="52072"/>
    <cellStyle name="Comma 2 2 3" xfId="83"/>
    <cellStyle name="Comma 2 2 3 2" xfId="52073"/>
    <cellStyle name="Comma 2 2 3 3" xfId="52074"/>
    <cellStyle name="Comma 2 2 3 4" xfId="52075"/>
    <cellStyle name="Comma 2 2 4" xfId="52076"/>
    <cellStyle name="Comma 2 2 4 2" xfId="52077"/>
    <cellStyle name="Comma 2 2 5" xfId="52078"/>
    <cellStyle name="Comma 2 2 5 2" xfId="61456"/>
    <cellStyle name="Comma 2 2 6" xfId="52079"/>
    <cellStyle name="Comma 2 3" xfId="86"/>
    <cellStyle name="Comma 2 3 2" xfId="52080"/>
    <cellStyle name="Comma 2 3 3" xfId="52081"/>
    <cellStyle name="Comma 2 3 4" xfId="52082"/>
    <cellStyle name="Comma 2 4" xfId="567"/>
    <cellStyle name="Comma 2 4 2" xfId="52083"/>
    <cellStyle name="Comma 2 4 3" xfId="52084"/>
    <cellStyle name="Comma 2 4 4" xfId="52085"/>
    <cellStyle name="Comma 2 5" xfId="719"/>
    <cellStyle name="Comma 2 5 2" xfId="52086"/>
    <cellStyle name="Comma 2 6" xfId="742"/>
    <cellStyle name="Comma 2 6 2" xfId="52087"/>
    <cellStyle name="Comma 2 6 2 2" xfId="61627"/>
    <cellStyle name="Comma 2 7" xfId="52088"/>
    <cellStyle name="Comma 3" xfId="49"/>
    <cellStyle name="Comma 3 2" xfId="721"/>
    <cellStyle name="Comma 3 2 2" xfId="52089"/>
    <cellStyle name="Comma 3 2 2 2" xfId="52090"/>
    <cellStyle name="Comma 3 2 2 2 2" xfId="52091"/>
    <cellStyle name="Comma 3 2 2 2 3" xfId="52092"/>
    <cellStyle name="Comma 3 2 2 3" xfId="52093"/>
    <cellStyle name="Comma 3 2 2 4" xfId="52094"/>
    <cellStyle name="Comma 3 2 3" xfId="52095"/>
    <cellStyle name="Comma 3 2 3 2" xfId="52096"/>
    <cellStyle name="Comma 3 2 3 3" xfId="52097"/>
    <cellStyle name="Comma 3 2 4" xfId="52098"/>
    <cellStyle name="Comma 3 2 4 2" xfId="52099"/>
    <cellStyle name="Comma 3 2 4 3" xfId="52100"/>
    <cellStyle name="Comma 3 2 5" xfId="52101"/>
    <cellStyle name="Comma 3 2 6" xfId="52102"/>
    <cellStyle name="Comma 3 2 7" xfId="52103"/>
    <cellStyle name="Comma 3 3" xfId="741"/>
    <cellStyle name="Comma 3 3 2" xfId="52104"/>
    <cellStyle name="Comma 3 3 2 2" xfId="52105"/>
    <cellStyle name="Comma 3 3 2 2 2" xfId="52106"/>
    <cellStyle name="Comma 3 3 2 2 3" xfId="52107"/>
    <cellStyle name="Comma 3 3 2 3" xfId="52108"/>
    <cellStyle name="Comma 3 3 2 4" xfId="52109"/>
    <cellStyle name="Comma 3 3 2 5" xfId="61630"/>
    <cellStyle name="Comma 3 3 3" xfId="52110"/>
    <cellStyle name="Comma 3 3 3 2" xfId="52111"/>
    <cellStyle name="Comma 3 3 3 3" xfId="52112"/>
    <cellStyle name="Comma 3 3 4" xfId="52113"/>
    <cellStyle name="Comma 3 3 5" xfId="52114"/>
    <cellStyle name="Comma 3 4" xfId="15012"/>
    <cellStyle name="Comma 3 4 2" xfId="52115"/>
    <cellStyle name="Comma 3 4 2 2" xfId="52116"/>
    <cellStyle name="Comma 3 4 2 3" xfId="52117"/>
    <cellStyle name="Comma 3 4 3" xfId="52118"/>
    <cellStyle name="Comma 3 4 4" xfId="52119"/>
    <cellStyle name="Comma 3 5" xfId="52120"/>
    <cellStyle name="Comma 3 5 2" xfId="52121"/>
    <cellStyle name="Comma 3 5 3" xfId="52122"/>
    <cellStyle name="Comma 3 6" xfId="52123"/>
    <cellStyle name="Comma 3 6 2" xfId="52124"/>
    <cellStyle name="Comma 3 6 3" xfId="52125"/>
    <cellStyle name="Comma 4" xfId="76"/>
    <cellStyle name="Comma 4 2" xfId="89"/>
    <cellStyle name="Comma 4 2 2" xfId="52126"/>
    <cellStyle name="Comma 4 2 2 2" xfId="52127"/>
    <cellStyle name="Comma 4 2 2 2 2" xfId="52128"/>
    <cellStyle name="Comma 4 2 2 2 3" xfId="52129"/>
    <cellStyle name="Comma 4 2 2 3" xfId="52130"/>
    <cellStyle name="Comma 4 2 2 4" xfId="52131"/>
    <cellStyle name="Comma 4 2 2 5" xfId="52132"/>
    <cellStyle name="Comma 4 2 3" xfId="52133"/>
    <cellStyle name="Comma 4 2 3 2" xfId="52134"/>
    <cellStyle name="Comma 4 2 3 3" xfId="52135"/>
    <cellStyle name="Comma 4 2 3 4" xfId="52136"/>
    <cellStyle name="Comma 4 2 4" xfId="52137"/>
    <cellStyle name="Comma 4 2 4 2" xfId="52138"/>
    <cellStyle name="Comma 4 2 4 3" xfId="52139"/>
    <cellStyle name="Comma 4 2 5" xfId="52140"/>
    <cellStyle name="Comma 4 2 6" xfId="52141"/>
    <cellStyle name="Comma 4 2 7" xfId="52142"/>
    <cellStyle name="Comma 4 3" xfId="52143"/>
    <cellStyle name="Comma 4 3 2" xfId="52144"/>
    <cellStyle name="Comma 4 3 2 2" xfId="52145"/>
    <cellStyle name="Comma 4 3 2 2 2" xfId="52146"/>
    <cellStyle name="Comma 4 3 2 2 3" xfId="52147"/>
    <cellStyle name="Comma 4 3 2 3" xfId="52148"/>
    <cellStyle name="Comma 4 3 2 4" xfId="52149"/>
    <cellStyle name="Comma 4 3 3" xfId="52150"/>
    <cellStyle name="Comma 4 3 3 2" xfId="52151"/>
    <cellStyle name="Comma 4 3 3 3" xfId="52152"/>
    <cellStyle name="Comma 4 3 4" xfId="52153"/>
    <cellStyle name="Comma 4 3 5" xfId="52154"/>
    <cellStyle name="Comma 4 3 6" xfId="52155"/>
    <cellStyle name="Comma 4 4" xfId="52156"/>
    <cellStyle name="Comma 4 4 2" xfId="52157"/>
    <cellStyle name="Comma 4 4 2 2" xfId="52158"/>
    <cellStyle name="Comma 4 4 2 3" xfId="52159"/>
    <cellStyle name="Comma 4 4 3" xfId="52160"/>
    <cellStyle name="Comma 4 4 4" xfId="52161"/>
    <cellStyle name="Comma 4 4 5" xfId="52162"/>
    <cellStyle name="Comma 4 5" xfId="52163"/>
    <cellStyle name="Comma 4 5 2" xfId="52164"/>
    <cellStyle name="Comma 4 5 3" xfId="52165"/>
    <cellStyle name="Comma 4 6" xfId="52166"/>
    <cellStyle name="Comma 4 6 2" xfId="52167"/>
    <cellStyle name="Comma 4 6 3" xfId="52168"/>
    <cellStyle name="Comma 4 7" xfId="52169"/>
    <cellStyle name="Comma 5" xfId="82"/>
    <cellStyle name="Comma 5 2" xfId="91"/>
    <cellStyle name="Comma 5 2 2" xfId="52170"/>
    <cellStyle name="Comma 5 2 3" xfId="52171"/>
    <cellStyle name="Comma 5 2 4" xfId="52172"/>
    <cellStyle name="Comma 5 3" xfId="52173"/>
    <cellStyle name="Comma 5 4" xfId="52174"/>
    <cellStyle name="Comma 5 5" xfId="52175"/>
    <cellStyle name="Comma 6" xfId="97"/>
    <cellStyle name="Comma 6 2" xfId="52176"/>
    <cellStyle name="Comma 6 2 2" xfId="52177"/>
    <cellStyle name="Comma 6 2 2 2" xfId="52178"/>
    <cellStyle name="Comma 6 2 2 3" xfId="52179"/>
    <cellStyle name="Comma 6 2 3" xfId="52180"/>
    <cellStyle name="Comma 6 2 4" xfId="52181"/>
    <cellStyle name="Comma 6 2 5" xfId="52182"/>
    <cellStyle name="Comma 6 3" xfId="52183"/>
    <cellStyle name="Comma 6 3 2" xfId="52184"/>
    <cellStyle name="Comma 6 3 3" xfId="52185"/>
    <cellStyle name="Comma 6 3 4" xfId="52186"/>
    <cellStyle name="Comma 6 4" xfId="52187"/>
    <cellStyle name="Comma 6 4 2" xfId="52188"/>
    <cellStyle name="Comma 6 4 3" xfId="52189"/>
    <cellStyle name="Comma 6 5" xfId="52190"/>
    <cellStyle name="Comma 7" xfId="52191"/>
    <cellStyle name="Comma 7 2" xfId="52192"/>
    <cellStyle name="Comma 7 2 2" xfId="52193"/>
    <cellStyle name="Comma 7 2 2 2" xfId="52194"/>
    <cellStyle name="Comma 7 2 2 3" xfId="52195"/>
    <cellStyle name="Comma 7 2 3" xfId="52196"/>
    <cellStyle name="Comma 7 2 4" xfId="52197"/>
    <cellStyle name="Comma 7 3" xfId="52198"/>
    <cellStyle name="Comma 7 3 2" xfId="52199"/>
    <cellStyle name="Comma 7 3 3" xfId="52200"/>
    <cellStyle name="Comma 7 4" xfId="52201"/>
    <cellStyle name="Comma 8" xfId="52202"/>
    <cellStyle name="Comma 8 2" xfId="52203"/>
    <cellStyle name="Comma 8 2 2" xfId="52204"/>
    <cellStyle name="Comma 8 2 3" xfId="52205"/>
    <cellStyle name="Comma 8 3" xfId="52206"/>
    <cellStyle name="Comma 8 4" xfId="52207"/>
    <cellStyle name="Comma 8 5" xfId="52208"/>
    <cellStyle name="Comma 9" xfId="52209"/>
    <cellStyle name="Comma 9 2" xfId="52210"/>
    <cellStyle name="Comma 9 3" xfId="52211"/>
    <cellStyle name="CoverTextNotes" xfId="52212"/>
    <cellStyle name="CoverTextNotes 2" xfId="52213"/>
    <cellStyle name="Currency 2" xfId="50"/>
    <cellStyle name="Currency 2 2" xfId="722"/>
    <cellStyle name="Currency 2 2 2" xfId="14477"/>
    <cellStyle name="Currency 2 2 2 2" xfId="61636"/>
    <cellStyle name="Currency 2 2 3" xfId="52214"/>
    <cellStyle name="Currency 2 2 3 2" xfId="61457"/>
    <cellStyle name="Currency 2 3" xfId="740"/>
    <cellStyle name="Currency 2 4" xfId="52215"/>
    <cellStyle name="Currency 3" xfId="720"/>
    <cellStyle name="Currency 3 2" xfId="52216"/>
    <cellStyle name="Currency 3 3" xfId="52217"/>
    <cellStyle name="Currency 4" xfId="52218"/>
    <cellStyle name="Currency 4 2" xfId="52219"/>
    <cellStyle name="Currency 5" xfId="52220"/>
    <cellStyle name="DATA Amount" xfId="14478"/>
    <cellStyle name="DATA Amount [1]" xfId="14479"/>
    <cellStyle name="DATA Amount [2]" xfId="14480"/>
    <cellStyle name="DATA Currency" xfId="14481"/>
    <cellStyle name="DATA Currency [1]" xfId="14482"/>
    <cellStyle name="DATA Currency [2]" xfId="14483"/>
    <cellStyle name="DATA Date Long" xfId="14484"/>
    <cellStyle name="DATA Date Short" xfId="14485"/>
    <cellStyle name="DATA List" xfId="14486"/>
    <cellStyle name="DATA Memo" xfId="14487"/>
    <cellStyle name="DATA Percent" xfId="14488"/>
    <cellStyle name="DATA Percent [1]" xfId="14489"/>
    <cellStyle name="DATA Percent [2]" xfId="14490"/>
    <cellStyle name="DATA Text" xfId="14491"/>
    <cellStyle name="DATA Version" xfId="14492"/>
    <cellStyle name="DataEntry" xfId="52221"/>
    <cellStyle name="DataEntry 2" xfId="52222"/>
    <cellStyle name="DataEntry 2 2" xfId="52223"/>
    <cellStyle name="DataEntry 3" xfId="52224"/>
    <cellStyle name="Date Feeder Field" xfId="52225"/>
    <cellStyle name="Date Feeder Field 2" xfId="52226"/>
    <cellStyle name="Date Feeder Field 2 2" xfId="52227"/>
    <cellStyle name="Date Feeder Field 2 3" xfId="52228"/>
    <cellStyle name="Date Feeder Field 3" xfId="52229"/>
    <cellStyle name="Date Feeder Field 4" xfId="52230"/>
    <cellStyle name="Decimal_0dp" xfId="52231"/>
    <cellStyle name="DHOnlyNoteItem" xfId="52232"/>
    <cellStyle name="direct user entry" xfId="52233"/>
    <cellStyle name="direct user entry 2" xfId="52234"/>
    <cellStyle name="Estimated historic data" xfId="52235"/>
    <cellStyle name="Estimated historic data 2" xfId="52236"/>
    <cellStyle name="Euro" xfId="52237"/>
    <cellStyle name="Exception" xfId="52238"/>
    <cellStyle name="Explanation" xfId="52239"/>
    <cellStyle name="Explanatory Text 2" xfId="32"/>
    <cellStyle name="Explanatory Text 3" xfId="645"/>
    <cellStyle name="EYCheck" xfId="52240"/>
    <cellStyle name="EYDate" xfId="52241"/>
    <cellStyle name="EYHeader1" xfId="52242"/>
    <cellStyle name="EYHeader1 2" xfId="52243"/>
    <cellStyle name="EYHeader1 2 2" xfId="52244"/>
    <cellStyle name="EYHeader1 3" xfId="52245"/>
    <cellStyle name="EYHeader2" xfId="52246"/>
    <cellStyle name="EYInputValue" xfId="52247"/>
    <cellStyle name="EYPercent" xfId="52248"/>
    <cellStyle name="Feeder Field" xfId="52249"/>
    <cellStyle name="Feeder Field 2" xfId="52250"/>
    <cellStyle name="Feeder Field 2 2" xfId="52251"/>
    <cellStyle name="Feeder Field 2 3" xfId="52252"/>
    <cellStyle name="Feeder Field 3" xfId="52253"/>
    <cellStyle name="Feeder Field 4" xfId="52254"/>
    <cellStyle name="Finance" xfId="52255"/>
    <cellStyle name="Finance 2" xfId="52256"/>
    <cellStyle name="Forecast Cell Column Heading" xfId="52257"/>
    <cellStyle name="Formla" xfId="52258"/>
    <cellStyle name="Formla 2" xfId="52259"/>
    <cellStyle name="Formla 2 2" xfId="52260"/>
    <cellStyle name="Formla 3" xfId="52261"/>
    <cellStyle name="FormlaBold" xfId="52262"/>
    <cellStyle name="FormlaBold 2" xfId="52263"/>
    <cellStyle name="FormlaBold 2 2" xfId="52264"/>
    <cellStyle name="FormlaBold 3" xfId="52265"/>
    <cellStyle name="FrmulaBldRed" xfId="52266"/>
    <cellStyle name="FrmulaBldRed 2" xfId="52267"/>
    <cellStyle name="FrmulaBldRed 2 2" xfId="52268"/>
    <cellStyle name="FrmulaBldRed 3" xfId="52269"/>
    <cellStyle name="Good 2" xfId="33"/>
    <cellStyle name="Good 3" xfId="632"/>
    <cellStyle name="Greyed" xfId="52270"/>
    <cellStyle name="Greyed 2" xfId="52271"/>
    <cellStyle name="Greyed 3" xfId="52272"/>
    <cellStyle name="Greyed out" xfId="52273"/>
    <cellStyle name="Greyed_20100721_4YearDispo_with PCTadmin to HMT" xfId="52274"/>
    <cellStyle name="H1" xfId="52275"/>
    <cellStyle name="H2" xfId="52276"/>
    <cellStyle name="H3" xfId="52277"/>
    <cellStyle name="H3Bold" xfId="52278"/>
    <cellStyle name="hard no." xfId="52279"/>
    <cellStyle name="hard no. 2" xfId="52280"/>
    <cellStyle name="hard no. 2 2" xfId="52281"/>
    <cellStyle name="hard no. 3" xfId="52282"/>
    <cellStyle name="Heading 1 2" xfId="34"/>
    <cellStyle name="Heading 1 2 3" xfId="52283"/>
    <cellStyle name="Heading 1 3" xfId="631"/>
    <cellStyle name="Heading 2 2" xfId="35"/>
    <cellStyle name="Heading 2 3" xfId="630"/>
    <cellStyle name="Heading 3 2" xfId="36"/>
    <cellStyle name="Heading 3 2 10" xfId="15543"/>
    <cellStyle name="Heading 3 2 10 2" xfId="52284"/>
    <cellStyle name="Heading 3 2 10 2 2" xfId="52285"/>
    <cellStyle name="Heading 3 2 10 3" xfId="52286"/>
    <cellStyle name="Heading 3 2 11" xfId="21231"/>
    <cellStyle name="Heading 3 2 11 2" xfId="52287"/>
    <cellStyle name="Heading 3 2 11 2 2" xfId="52288"/>
    <cellStyle name="Heading 3 2 11 3" xfId="52289"/>
    <cellStyle name="Heading 3 2 12" xfId="21310"/>
    <cellStyle name="Heading 3 2 12 2" xfId="52290"/>
    <cellStyle name="Heading 3 2 12 2 2" xfId="52291"/>
    <cellStyle name="Heading 3 2 12 3" xfId="52292"/>
    <cellStyle name="Heading 3 2 13" xfId="14494"/>
    <cellStyle name="Heading 3 2 2" xfId="95"/>
    <cellStyle name="Heading 3 2 2 10" xfId="15565"/>
    <cellStyle name="Heading 3 2 2 10 2" xfId="52293"/>
    <cellStyle name="Heading 3 2 2 10 2 2" xfId="52294"/>
    <cellStyle name="Heading 3 2 2 10 3" xfId="52295"/>
    <cellStyle name="Heading 3 2 2 11" xfId="14495"/>
    <cellStyle name="Heading 3 2 2 2" xfId="14615"/>
    <cellStyle name="Heading 3 2 2 2 2" xfId="15695"/>
    <cellStyle name="Heading 3 2 2 2 2 2" xfId="52296"/>
    <cellStyle name="Heading 3 2 2 2 2 2 2" xfId="52297"/>
    <cellStyle name="Heading 3 2 2 2 2 3" xfId="52298"/>
    <cellStyle name="Heading 3 2 2 2 3" xfId="16662"/>
    <cellStyle name="Heading 3 2 2 2 3 2" xfId="52299"/>
    <cellStyle name="Heading 3 2 2 2 3 2 2" xfId="52300"/>
    <cellStyle name="Heading 3 2 2 2 3 3" xfId="52301"/>
    <cellStyle name="Heading 3 2 2 2 4" xfId="17684"/>
    <cellStyle name="Heading 3 2 2 2 4 2" xfId="52302"/>
    <cellStyle name="Heading 3 2 2 2 4 2 2" xfId="52303"/>
    <cellStyle name="Heading 3 2 2 2 4 3" xfId="52304"/>
    <cellStyle name="Heading 3 2 2 2 5" xfId="20593"/>
    <cellStyle name="Heading 3 2 2 2 5 2" xfId="52305"/>
    <cellStyle name="Heading 3 2 2 2 5 2 2" xfId="52306"/>
    <cellStyle name="Heading 3 2 2 2 5 3" xfId="52307"/>
    <cellStyle name="Heading 3 2 2 2 6" xfId="21333"/>
    <cellStyle name="Heading 3 2 2 2 6 2" xfId="52308"/>
    <cellStyle name="Heading 3 2 2 2 6 2 2" xfId="52309"/>
    <cellStyle name="Heading 3 2 2 2 6 3" xfId="52310"/>
    <cellStyle name="Heading 3 2 2 2 7" xfId="22030"/>
    <cellStyle name="Heading 3 2 2 2 7 2" xfId="52311"/>
    <cellStyle name="Heading 3 2 2 3" xfId="14793"/>
    <cellStyle name="Heading 3 2 2 3 2" xfId="15874"/>
    <cellStyle name="Heading 3 2 2 3 2 2" xfId="52312"/>
    <cellStyle name="Heading 3 2 2 3 2 2 2" xfId="52313"/>
    <cellStyle name="Heading 3 2 2 3 2 3" xfId="52314"/>
    <cellStyle name="Heading 3 2 2 3 3" xfId="16840"/>
    <cellStyle name="Heading 3 2 2 3 3 2" xfId="52315"/>
    <cellStyle name="Heading 3 2 2 3 3 2 2" xfId="52316"/>
    <cellStyle name="Heading 3 2 2 3 3 3" xfId="52317"/>
    <cellStyle name="Heading 3 2 2 3 4" xfId="17867"/>
    <cellStyle name="Heading 3 2 2 3 4 2" xfId="52318"/>
    <cellStyle name="Heading 3 2 2 3 4 2 2" xfId="52319"/>
    <cellStyle name="Heading 3 2 2 3 4 3" xfId="52320"/>
    <cellStyle name="Heading 3 2 2 3 5" xfId="20777"/>
    <cellStyle name="Heading 3 2 2 3 5 2" xfId="52321"/>
    <cellStyle name="Heading 3 2 2 3 5 2 2" xfId="52322"/>
    <cellStyle name="Heading 3 2 2 3 5 3" xfId="52323"/>
    <cellStyle name="Heading 3 2 2 3 6" xfId="21260"/>
    <cellStyle name="Heading 3 2 2 3 6 2" xfId="52324"/>
    <cellStyle name="Heading 3 2 2 3 6 2 2" xfId="52325"/>
    <cellStyle name="Heading 3 2 2 3 6 3" xfId="52326"/>
    <cellStyle name="Heading 3 2 2 3 7" xfId="22213"/>
    <cellStyle name="Heading 3 2 2 3 7 2" xfId="52327"/>
    <cellStyle name="Heading 3 2 2 4" xfId="14954"/>
    <cellStyle name="Heading 3 2 2 4 2" xfId="16035"/>
    <cellStyle name="Heading 3 2 2 4 2 2" xfId="52328"/>
    <cellStyle name="Heading 3 2 2 4 2 2 2" xfId="52329"/>
    <cellStyle name="Heading 3 2 2 4 2 3" xfId="52330"/>
    <cellStyle name="Heading 3 2 2 4 3" xfId="17001"/>
    <cellStyle name="Heading 3 2 2 4 3 2" xfId="52331"/>
    <cellStyle name="Heading 3 2 2 4 3 2 2" xfId="52332"/>
    <cellStyle name="Heading 3 2 2 4 3 3" xfId="52333"/>
    <cellStyle name="Heading 3 2 2 4 4" xfId="18028"/>
    <cellStyle name="Heading 3 2 2 4 4 2" xfId="52334"/>
    <cellStyle name="Heading 3 2 2 4 4 2 2" xfId="52335"/>
    <cellStyle name="Heading 3 2 2 4 4 3" xfId="52336"/>
    <cellStyle name="Heading 3 2 2 4 5" xfId="20938"/>
    <cellStyle name="Heading 3 2 2 4 5 2" xfId="52337"/>
    <cellStyle name="Heading 3 2 2 4 5 2 2" xfId="52338"/>
    <cellStyle name="Heading 3 2 2 4 5 3" xfId="52339"/>
    <cellStyle name="Heading 3 2 2 4 6" xfId="21445"/>
    <cellStyle name="Heading 3 2 2 4 6 2" xfId="52340"/>
    <cellStyle name="Heading 3 2 2 4 6 2 2" xfId="52341"/>
    <cellStyle name="Heading 3 2 2 4 6 3" xfId="52342"/>
    <cellStyle name="Heading 3 2 2 4 7" xfId="22373"/>
    <cellStyle name="Heading 3 2 2 4 7 2" xfId="52343"/>
    <cellStyle name="Heading 3 2 2 5" xfId="15554"/>
    <cellStyle name="Heading 3 2 2 5 2" xfId="52344"/>
    <cellStyle name="Heading 3 2 2 5 2 2" xfId="52345"/>
    <cellStyle name="Heading 3 2 2 5 3" xfId="52346"/>
    <cellStyle name="Heading 3 2 2 6" xfId="15518"/>
    <cellStyle name="Heading 3 2 2 6 2" xfId="52347"/>
    <cellStyle name="Heading 3 2 2 6 2 2" xfId="52348"/>
    <cellStyle name="Heading 3 2 2 6 3" xfId="52349"/>
    <cellStyle name="Heading 3 2 2 7" xfId="17538"/>
    <cellStyle name="Heading 3 2 2 7 2" xfId="52350"/>
    <cellStyle name="Heading 3 2 2 7 2 2" xfId="52351"/>
    <cellStyle name="Heading 3 2 2 7 3" xfId="52352"/>
    <cellStyle name="Heading 3 2 2 8" xfId="17566"/>
    <cellStyle name="Heading 3 2 2 8 2" xfId="52353"/>
    <cellStyle name="Heading 3 2 2 8 2 2" xfId="52354"/>
    <cellStyle name="Heading 3 2 2 8 3" xfId="52355"/>
    <cellStyle name="Heading 3 2 2 9" xfId="21209"/>
    <cellStyle name="Heading 3 2 2 9 2" xfId="52356"/>
    <cellStyle name="Heading 3 2 2 9 2 2" xfId="52357"/>
    <cellStyle name="Heading 3 2 2 9 3" xfId="52358"/>
    <cellStyle name="Heading 3 2 3" xfId="14567"/>
    <cellStyle name="Heading 3 2 3 2" xfId="15646"/>
    <cellStyle name="Heading 3 2 3 2 2" xfId="52359"/>
    <cellStyle name="Heading 3 2 3 2 2 2" xfId="52360"/>
    <cellStyle name="Heading 3 2 3 2 3" xfId="52361"/>
    <cellStyle name="Heading 3 2 3 3" xfId="16613"/>
    <cellStyle name="Heading 3 2 3 3 2" xfId="52362"/>
    <cellStyle name="Heading 3 2 3 3 2 2" xfId="52363"/>
    <cellStyle name="Heading 3 2 3 3 3" xfId="52364"/>
    <cellStyle name="Heading 3 2 3 4" xfId="17633"/>
    <cellStyle name="Heading 3 2 3 4 2" xfId="52365"/>
    <cellStyle name="Heading 3 2 3 4 2 2" xfId="52366"/>
    <cellStyle name="Heading 3 2 3 4 3" xfId="52367"/>
    <cellStyle name="Heading 3 2 3 5" xfId="20541"/>
    <cellStyle name="Heading 3 2 3 5 2" xfId="52368"/>
    <cellStyle name="Heading 3 2 3 5 2 2" xfId="52369"/>
    <cellStyle name="Heading 3 2 3 5 3" xfId="52370"/>
    <cellStyle name="Heading 3 2 3 6" xfId="21108"/>
    <cellStyle name="Heading 3 2 3 6 2" xfId="52371"/>
    <cellStyle name="Heading 3 2 3 6 2 2" xfId="52372"/>
    <cellStyle name="Heading 3 2 3 6 3" xfId="52373"/>
    <cellStyle name="Heading 3 2 3 7" xfId="21976"/>
    <cellStyle name="Heading 3 2 3 7 2" xfId="52374"/>
    <cellStyle name="Heading 3 2 4" xfId="14588"/>
    <cellStyle name="Heading 3 2 4 2" xfId="15668"/>
    <cellStyle name="Heading 3 2 4 2 2" xfId="52375"/>
    <cellStyle name="Heading 3 2 4 2 2 2" xfId="52376"/>
    <cellStyle name="Heading 3 2 4 2 3" xfId="52377"/>
    <cellStyle name="Heading 3 2 4 3" xfId="16635"/>
    <cellStyle name="Heading 3 2 4 3 2" xfId="52378"/>
    <cellStyle name="Heading 3 2 4 3 2 2" xfId="52379"/>
    <cellStyle name="Heading 3 2 4 3 3" xfId="52380"/>
    <cellStyle name="Heading 3 2 4 4" xfId="17656"/>
    <cellStyle name="Heading 3 2 4 4 2" xfId="52381"/>
    <cellStyle name="Heading 3 2 4 4 2 2" xfId="52382"/>
    <cellStyle name="Heading 3 2 4 4 3" xfId="52383"/>
    <cellStyle name="Heading 3 2 4 5" xfId="20565"/>
    <cellStyle name="Heading 3 2 4 5 2" xfId="52384"/>
    <cellStyle name="Heading 3 2 4 5 2 2" xfId="52385"/>
    <cellStyle name="Heading 3 2 4 5 3" xfId="52386"/>
    <cellStyle name="Heading 3 2 4 6" xfId="21140"/>
    <cellStyle name="Heading 3 2 4 6 2" xfId="52387"/>
    <cellStyle name="Heading 3 2 4 6 2 2" xfId="52388"/>
    <cellStyle name="Heading 3 2 4 6 3" xfId="52389"/>
    <cellStyle name="Heading 3 2 4 7" xfId="22001"/>
    <cellStyle name="Heading 3 2 4 7 2" xfId="52390"/>
    <cellStyle name="Heading 3 2 5" xfId="14831"/>
    <cellStyle name="Heading 3 2 5 2" xfId="15912"/>
    <cellStyle name="Heading 3 2 5 2 2" xfId="52391"/>
    <cellStyle name="Heading 3 2 5 2 2 2" xfId="52392"/>
    <cellStyle name="Heading 3 2 5 2 3" xfId="52393"/>
    <cellStyle name="Heading 3 2 5 3" xfId="16878"/>
    <cellStyle name="Heading 3 2 5 3 2" xfId="52394"/>
    <cellStyle name="Heading 3 2 5 3 2 2" xfId="52395"/>
    <cellStyle name="Heading 3 2 5 3 3" xfId="52396"/>
    <cellStyle name="Heading 3 2 5 4" xfId="17905"/>
    <cellStyle name="Heading 3 2 5 4 2" xfId="52397"/>
    <cellStyle name="Heading 3 2 5 4 2 2" xfId="52398"/>
    <cellStyle name="Heading 3 2 5 4 3" xfId="52399"/>
    <cellStyle name="Heading 3 2 5 5" xfId="20815"/>
    <cellStyle name="Heading 3 2 5 5 2" xfId="52400"/>
    <cellStyle name="Heading 3 2 5 5 2 2" xfId="52401"/>
    <cellStyle name="Heading 3 2 5 5 3" xfId="52402"/>
    <cellStyle name="Heading 3 2 5 6" xfId="21279"/>
    <cellStyle name="Heading 3 2 5 6 2" xfId="52403"/>
    <cellStyle name="Heading 3 2 5 6 2 2" xfId="52404"/>
    <cellStyle name="Heading 3 2 5 6 3" xfId="52405"/>
    <cellStyle name="Heading 3 2 5 7" xfId="22250"/>
    <cellStyle name="Heading 3 2 5 7 2" xfId="52406"/>
    <cellStyle name="Heading 3 2 6" xfId="14961"/>
    <cellStyle name="Heading 3 2 6 2" xfId="16042"/>
    <cellStyle name="Heading 3 2 6 2 2" xfId="52407"/>
    <cellStyle name="Heading 3 2 6 2 2 2" xfId="52408"/>
    <cellStyle name="Heading 3 2 6 2 3" xfId="52409"/>
    <cellStyle name="Heading 3 2 6 3" xfId="17008"/>
    <cellStyle name="Heading 3 2 6 3 2" xfId="52410"/>
    <cellStyle name="Heading 3 2 6 3 2 2" xfId="52411"/>
    <cellStyle name="Heading 3 2 6 3 3" xfId="52412"/>
    <cellStyle name="Heading 3 2 6 4" xfId="18035"/>
    <cellStyle name="Heading 3 2 6 4 2" xfId="52413"/>
    <cellStyle name="Heading 3 2 6 4 2 2" xfId="52414"/>
    <cellStyle name="Heading 3 2 6 4 3" xfId="52415"/>
    <cellStyle name="Heading 3 2 6 5" xfId="20945"/>
    <cellStyle name="Heading 3 2 6 5 2" xfId="52416"/>
    <cellStyle name="Heading 3 2 6 5 2 2" xfId="52417"/>
    <cellStyle name="Heading 3 2 6 5 3" xfId="52418"/>
    <cellStyle name="Heading 3 2 6 6" xfId="21452"/>
    <cellStyle name="Heading 3 2 6 6 2" xfId="52419"/>
    <cellStyle name="Heading 3 2 6 6 2 2" xfId="52420"/>
    <cellStyle name="Heading 3 2 6 6 3" xfId="52421"/>
    <cellStyle name="Heading 3 2 6 7" xfId="22380"/>
    <cellStyle name="Heading 3 2 6 7 2" xfId="52422"/>
    <cellStyle name="Heading 3 2 7" xfId="15553"/>
    <cellStyle name="Heading 3 2 7 2" xfId="52423"/>
    <cellStyle name="Heading 3 2 7 2 2" xfId="52424"/>
    <cellStyle name="Heading 3 2 7 3" xfId="52425"/>
    <cellStyle name="Heading 3 2 8" xfId="15519"/>
    <cellStyle name="Heading 3 2 8 2" xfId="52426"/>
    <cellStyle name="Heading 3 2 8 2 2" xfId="52427"/>
    <cellStyle name="Heading 3 2 8 3" xfId="52428"/>
    <cellStyle name="Heading 3 2 9" xfId="17537"/>
    <cellStyle name="Heading 3 2 9 2" xfId="52429"/>
    <cellStyle name="Heading 3 2 9 2 2" xfId="52430"/>
    <cellStyle name="Heading 3 2 9 3" xfId="52431"/>
    <cellStyle name="Heading 3 3" xfId="94"/>
    <cellStyle name="Heading 3 3 2" xfId="38190"/>
    <cellStyle name="Heading 3 4" xfId="52432"/>
    <cellStyle name="Heading 3 4 2" xfId="52433"/>
    <cellStyle name="Heading 4 2" xfId="37"/>
    <cellStyle name="Heading 4 3" xfId="636"/>
    <cellStyle name="house" xfId="52434"/>
    <cellStyle name="house 2" xfId="52435"/>
    <cellStyle name="Hyperlink" xfId="67" builtinId="8"/>
    <cellStyle name="Hyperlink 2" xfId="3"/>
    <cellStyle name="Hyperlink 2 2" xfId="126"/>
    <cellStyle name="Hyperlink 2 3" xfId="52436"/>
    <cellStyle name="Hyperlink 2 3 2" xfId="61639"/>
    <cellStyle name="Hyperlink 2 4" xfId="52437"/>
    <cellStyle name="Hyperlink 3" xfId="124"/>
    <cellStyle name="Hyperlink 3 2" xfId="52438"/>
    <cellStyle name="Hyperlink 3 3" xfId="52439"/>
    <cellStyle name="Hyperlink 4" xfId="713"/>
    <cellStyle name="Hyperlink 4 2" xfId="52440"/>
    <cellStyle name="Hyperlink 5" xfId="739"/>
    <cellStyle name="Hyperlink 5 2" xfId="52441"/>
    <cellStyle name="Hyperlink 6" xfId="52442"/>
    <cellStyle name="IndentedPlain" xfId="52443"/>
    <cellStyle name="IndentedPlain 2" xfId="52444"/>
    <cellStyle name="Input 1" xfId="52445"/>
    <cellStyle name="Input 2" xfId="38"/>
    <cellStyle name="Input 2 10" xfId="1090"/>
    <cellStyle name="Input 2 10 10" xfId="14863"/>
    <cellStyle name="Input 2 10 11" xfId="23226"/>
    <cellStyle name="Input 2 10 2" xfId="1086"/>
    <cellStyle name="Input 2 10 2 2" xfId="2623"/>
    <cellStyle name="Input 2 10 2 2 2" xfId="6043"/>
    <cellStyle name="Input 2 10 2 2 2 2" xfId="12883"/>
    <cellStyle name="Input 2 10 2 2 3" xfId="9463"/>
    <cellStyle name="Input 2 10 2 3" xfId="3763"/>
    <cellStyle name="Input 2 10 2 3 2" xfId="7183"/>
    <cellStyle name="Input 2 10 2 3 2 2" xfId="14023"/>
    <cellStyle name="Input 2 10 2 3 3" xfId="10603"/>
    <cellStyle name="Input 2 10 2 4" xfId="4903"/>
    <cellStyle name="Input 2 10 2 4 2" xfId="11743"/>
    <cellStyle name="Input 2 10 2 5" xfId="8323"/>
    <cellStyle name="Input 2 10 2 6" xfId="15944"/>
    <cellStyle name="Input 2 10 2 7" xfId="24261"/>
    <cellStyle name="Input 2 10 2 8" xfId="31545"/>
    <cellStyle name="Input 2 10 3" xfId="1895"/>
    <cellStyle name="Input 2 10 3 2" xfId="5315"/>
    <cellStyle name="Input 2 10 3 2 2" xfId="12155"/>
    <cellStyle name="Input 2 10 3 2 3" xfId="52446"/>
    <cellStyle name="Input 2 10 3 3" xfId="8735"/>
    <cellStyle name="Input 2 10 3 4" xfId="16910"/>
    <cellStyle name="Input 2 10 3 5" xfId="25233"/>
    <cellStyle name="Input 2 10 3 6" xfId="32478"/>
    <cellStyle name="Input 2 10 4" xfId="3035"/>
    <cellStyle name="Input 2 10 4 2" xfId="6455"/>
    <cellStyle name="Input 2 10 4 2 2" xfId="13295"/>
    <cellStyle name="Input 2 10 4 2 3" xfId="52447"/>
    <cellStyle name="Input 2 10 4 3" xfId="9875"/>
    <cellStyle name="Input 2 10 4 4" xfId="17937"/>
    <cellStyle name="Input 2 10 4 5" xfId="26259"/>
    <cellStyle name="Input 2 10 4 6" xfId="33455"/>
    <cellStyle name="Input 2 10 5" xfId="4175"/>
    <cellStyle name="Input 2 10 5 2" xfId="11015"/>
    <cellStyle name="Input 2 10 5 2 2" xfId="52448"/>
    <cellStyle name="Input 2 10 5 2 3" xfId="52449"/>
    <cellStyle name="Input 2 10 5 3" xfId="18921"/>
    <cellStyle name="Input 2 10 5 4" xfId="27241"/>
    <cellStyle name="Input 2 10 5 5" xfId="34396"/>
    <cellStyle name="Input 2 10 6" xfId="7595"/>
    <cellStyle name="Input 2 10 6 2" xfId="19889"/>
    <cellStyle name="Input 2 10 6 2 2" xfId="52450"/>
    <cellStyle name="Input 2 10 6 2 3" xfId="52451"/>
    <cellStyle name="Input 2 10 6 3" xfId="28211"/>
    <cellStyle name="Input 2 10 6 4" xfId="35343"/>
    <cellStyle name="Input 2 10 7" xfId="20847"/>
    <cellStyle name="Input 2 10 7 2" xfId="29166"/>
    <cellStyle name="Input 2 10 7 2 2" xfId="52452"/>
    <cellStyle name="Input 2 10 7 2 3" xfId="52453"/>
    <cellStyle name="Input 2 10 7 3" xfId="36253"/>
    <cellStyle name="Input 2 10 7 4" xfId="52454"/>
    <cellStyle name="Input 2 10 8" xfId="18556"/>
    <cellStyle name="Input 2 10 8 2" xfId="26873"/>
    <cellStyle name="Input 2 10 8 2 2" xfId="52455"/>
    <cellStyle name="Input 2 10 8 2 3" xfId="52456"/>
    <cellStyle name="Input 2 10 8 3" xfId="34042"/>
    <cellStyle name="Input 2 10 8 4" xfId="52457"/>
    <cellStyle name="Input 2 10 9" xfId="22282"/>
    <cellStyle name="Input 2 10 9 2" xfId="30580"/>
    <cellStyle name="Input 2 10 9 2 2" xfId="52458"/>
    <cellStyle name="Input 2 10 9 2 3" xfId="52459"/>
    <cellStyle name="Input 2 10 9 3" xfId="37606"/>
    <cellStyle name="Input 2 10 9 4" xfId="52460"/>
    <cellStyle name="Input 2 11" xfId="14858"/>
    <cellStyle name="Input 2 11 10" xfId="23221"/>
    <cellStyle name="Input 2 11 11" xfId="52461"/>
    <cellStyle name="Input 2 11 2" xfId="15939"/>
    <cellStyle name="Input 2 11 2 2" xfId="24256"/>
    <cellStyle name="Input 2 11 2 2 2" xfId="52462"/>
    <cellStyle name="Input 2 11 2 2 3" xfId="52463"/>
    <cellStyle name="Input 2 11 2 3" xfId="31540"/>
    <cellStyle name="Input 2 11 2 4" xfId="52464"/>
    <cellStyle name="Input 2 11 3" xfId="16905"/>
    <cellStyle name="Input 2 11 3 2" xfId="25228"/>
    <cellStyle name="Input 2 11 3 2 2" xfId="52465"/>
    <cellStyle name="Input 2 11 3 2 3" xfId="52466"/>
    <cellStyle name="Input 2 11 3 3" xfId="32473"/>
    <cellStyle name="Input 2 11 3 4" xfId="52467"/>
    <cellStyle name="Input 2 11 4" xfId="17932"/>
    <cellStyle name="Input 2 11 4 2" xfId="26254"/>
    <cellStyle name="Input 2 11 4 2 2" xfId="52468"/>
    <cellStyle name="Input 2 11 4 2 3" xfId="52469"/>
    <cellStyle name="Input 2 11 4 3" xfId="33450"/>
    <cellStyle name="Input 2 11 4 4" xfId="52470"/>
    <cellStyle name="Input 2 11 5" xfId="18916"/>
    <cellStyle name="Input 2 11 5 2" xfId="27236"/>
    <cellStyle name="Input 2 11 5 2 2" xfId="52471"/>
    <cellStyle name="Input 2 11 5 2 3" xfId="52472"/>
    <cellStyle name="Input 2 11 5 3" xfId="34391"/>
    <cellStyle name="Input 2 11 5 4" xfId="52473"/>
    <cellStyle name="Input 2 11 6" xfId="19884"/>
    <cellStyle name="Input 2 11 6 2" xfId="28206"/>
    <cellStyle name="Input 2 11 6 2 2" xfId="52474"/>
    <cellStyle name="Input 2 11 6 2 3" xfId="52475"/>
    <cellStyle name="Input 2 11 6 3" xfId="35338"/>
    <cellStyle name="Input 2 11 6 4" xfId="52476"/>
    <cellStyle name="Input 2 11 7" xfId="20842"/>
    <cellStyle name="Input 2 11 7 2" xfId="29161"/>
    <cellStyle name="Input 2 11 7 2 2" xfId="52477"/>
    <cellStyle name="Input 2 11 7 2 3" xfId="52478"/>
    <cellStyle name="Input 2 11 7 3" xfId="36248"/>
    <cellStyle name="Input 2 11 7 4" xfId="52479"/>
    <cellStyle name="Input 2 11 8" xfId="19987"/>
    <cellStyle name="Input 2 11 8 2" xfId="28309"/>
    <cellStyle name="Input 2 11 8 2 2" xfId="52480"/>
    <cellStyle name="Input 2 11 8 2 3" xfId="52481"/>
    <cellStyle name="Input 2 11 8 3" xfId="35436"/>
    <cellStyle name="Input 2 11 8 4" xfId="52482"/>
    <cellStyle name="Input 2 11 9" xfId="22277"/>
    <cellStyle name="Input 2 11 9 2" xfId="30575"/>
    <cellStyle name="Input 2 11 9 2 2" xfId="52483"/>
    <cellStyle name="Input 2 11 9 2 3" xfId="52484"/>
    <cellStyle name="Input 2 11 9 3" xfId="37601"/>
    <cellStyle name="Input 2 11 9 4" xfId="52485"/>
    <cellStyle name="Input 2 12" xfId="14927"/>
    <cellStyle name="Input 2 12 10" xfId="23290"/>
    <cellStyle name="Input 2 12 11" xfId="52486"/>
    <cellStyle name="Input 2 12 2" xfId="16008"/>
    <cellStyle name="Input 2 12 2 2" xfId="24325"/>
    <cellStyle name="Input 2 12 2 2 2" xfId="52487"/>
    <cellStyle name="Input 2 12 2 2 3" xfId="52488"/>
    <cellStyle name="Input 2 12 2 3" xfId="31605"/>
    <cellStyle name="Input 2 12 2 4" xfId="52489"/>
    <cellStyle name="Input 2 12 3" xfId="16974"/>
    <cellStyle name="Input 2 12 3 2" xfId="25297"/>
    <cellStyle name="Input 2 12 3 2 2" xfId="52490"/>
    <cellStyle name="Input 2 12 3 2 3" xfId="52491"/>
    <cellStyle name="Input 2 12 3 3" xfId="32538"/>
    <cellStyle name="Input 2 12 3 4" xfId="52492"/>
    <cellStyle name="Input 2 12 4" xfId="18001"/>
    <cellStyle name="Input 2 12 4 2" xfId="26323"/>
    <cellStyle name="Input 2 12 4 2 2" xfId="52493"/>
    <cellStyle name="Input 2 12 4 2 3" xfId="52494"/>
    <cellStyle name="Input 2 12 4 3" xfId="33515"/>
    <cellStyle name="Input 2 12 4 4" xfId="52495"/>
    <cellStyle name="Input 2 12 5" xfId="18985"/>
    <cellStyle name="Input 2 12 5 2" xfId="27305"/>
    <cellStyle name="Input 2 12 5 2 2" xfId="52496"/>
    <cellStyle name="Input 2 12 5 2 3" xfId="52497"/>
    <cellStyle name="Input 2 12 5 3" xfId="34456"/>
    <cellStyle name="Input 2 12 5 4" xfId="52498"/>
    <cellStyle name="Input 2 12 6" xfId="19953"/>
    <cellStyle name="Input 2 12 6 2" xfId="28275"/>
    <cellStyle name="Input 2 12 6 2 2" xfId="52499"/>
    <cellStyle name="Input 2 12 6 2 3" xfId="52500"/>
    <cellStyle name="Input 2 12 6 3" xfId="35403"/>
    <cellStyle name="Input 2 12 6 4" xfId="52501"/>
    <cellStyle name="Input 2 12 7" xfId="20911"/>
    <cellStyle name="Input 2 12 7 2" xfId="29230"/>
    <cellStyle name="Input 2 12 7 2 2" xfId="52502"/>
    <cellStyle name="Input 2 12 7 2 3" xfId="52503"/>
    <cellStyle name="Input 2 12 7 3" xfId="36313"/>
    <cellStyle name="Input 2 12 7 4" xfId="52504"/>
    <cellStyle name="Input 2 12 8" xfId="21418"/>
    <cellStyle name="Input 2 12 8 2" xfId="29721"/>
    <cellStyle name="Input 2 12 8 2 2" xfId="52505"/>
    <cellStyle name="Input 2 12 8 2 3" xfId="52506"/>
    <cellStyle name="Input 2 12 8 3" xfId="36783"/>
    <cellStyle name="Input 2 12 8 4" xfId="52507"/>
    <cellStyle name="Input 2 12 9" xfId="22346"/>
    <cellStyle name="Input 2 12 9 2" xfId="30644"/>
    <cellStyle name="Input 2 12 9 2 2" xfId="52508"/>
    <cellStyle name="Input 2 12 9 2 3" xfId="52509"/>
    <cellStyle name="Input 2 12 9 3" xfId="37666"/>
    <cellStyle name="Input 2 12 9 4" xfId="52510"/>
    <cellStyle name="Input 2 13" xfId="14971"/>
    <cellStyle name="Input 2 13 10" xfId="23332"/>
    <cellStyle name="Input 2 13 11" xfId="52511"/>
    <cellStyle name="Input 2 13 2" xfId="16052"/>
    <cellStyle name="Input 2 13 2 2" xfId="24367"/>
    <cellStyle name="Input 2 13 2 2 2" xfId="52512"/>
    <cellStyle name="Input 2 13 2 2 3" xfId="52513"/>
    <cellStyle name="Input 2 13 2 3" xfId="31646"/>
    <cellStyle name="Input 2 13 2 4" xfId="52514"/>
    <cellStyle name="Input 2 13 3" xfId="17018"/>
    <cellStyle name="Input 2 13 3 2" xfId="25339"/>
    <cellStyle name="Input 2 13 3 2 2" xfId="52515"/>
    <cellStyle name="Input 2 13 3 2 3" xfId="52516"/>
    <cellStyle name="Input 2 13 3 3" xfId="32579"/>
    <cellStyle name="Input 2 13 3 4" xfId="52517"/>
    <cellStyle name="Input 2 13 4" xfId="18045"/>
    <cellStyle name="Input 2 13 4 2" xfId="26365"/>
    <cellStyle name="Input 2 13 4 2 2" xfId="52518"/>
    <cellStyle name="Input 2 13 4 2 3" xfId="52519"/>
    <cellStyle name="Input 2 13 4 3" xfId="33556"/>
    <cellStyle name="Input 2 13 4 4" xfId="52520"/>
    <cellStyle name="Input 2 13 5" xfId="19029"/>
    <cellStyle name="Input 2 13 5 2" xfId="27349"/>
    <cellStyle name="Input 2 13 5 2 2" xfId="52521"/>
    <cellStyle name="Input 2 13 5 2 3" xfId="52522"/>
    <cellStyle name="Input 2 13 5 3" xfId="34499"/>
    <cellStyle name="Input 2 13 5 4" xfId="52523"/>
    <cellStyle name="Input 2 13 6" xfId="19997"/>
    <cellStyle name="Input 2 13 6 2" xfId="28319"/>
    <cellStyle name="Input 2 13 6 2 2" xfId="52524"/>
    <cellStyle name="Input 2 13 6 2 3" xfId="52525"/>
    <cellStyle name="Input 2 13 6 3" xfId="35446"/>
    <cellStyle name="Input 2 13 6 4" xfId="52526"/>
    <cellStyle name="Input 2 13 7" xfId="20955"/>
    <cellStyle name="Input 2 13 7 2" xfId="29272"/>
    <cellStyle name="Input 2 13 7 2 2" xfId="52527"/>
    <cellStyle name="Input 2 13 7 2 3" xfId="52528"/>
    <cellStyle name="Input 2 13 7 3" xfId="36354"/>
    <cellStyle name="Input 2 13 7 4" xfId="52529"/>
    <cellStyle name="Input 2 13 8" xfId="21462"/>
    <cellStyle name="Input 2 13 8 2" xfId="29763"/>
    <cellStyle name="Input 2 13 8 2 2" xfId="52530"/>
    <cellStyle name="Input 2 13 8 2 3" xfId="52531"/>
    <cellStyle name="Input 2 13 8 3" xfId="36824"/>
    <cellStyle name="Input 2 13 8 4" xfId="52532"/>
    <cellStyle name="Input 2 13 9" xfId="22390"/>
    <cellStyle name="Input 2 13 9 2" xfId="30686"/>
    <cellStyle name="Input 2 13 9 2 2" xfId="52533"/>
    <cellStyle name="Input 2 13 9 2 3" xfId="52534"/>
    <cellStyle name="Input 2 13 9 3" xfId="37707"/>
    <cellStyle name="Input 2 13 9 4" xfId="52535"/>
    <cellStyle name="Input 2 14" xfId="15127"/>
    <cellStyle name="Input 2 14 10" xfId="52536"/>
    <cellStyle name="Input 2 14 2" xfId="16207"/>
    <cellStyle name="Input 2 14 2 2" xfId="24520"/>
    <cellStyle name="Input 2 14 2 2 2" xfId="52537"/>
    <cellStyle name="Input 2 14 2 2 3" xfId="52538"/>
    <cellStyle name="Input 2 14 2 3" xfId="31797"/>
    <cellStyle name="Input 2 14 2 4" xfId="52539"/>
    <cellStyle name="Input 2 14 3" xfId="17173"/>
    <cellStyle name="Input 2 14 3 2" xfId="25494"/>
    <cellStyle name="Input 2 14 3 2 2" xfId="52540"/>
    <cellStyle name="Input 2 14 3 2 3" xfId="52541"/>
    <cellStyle name="Input 2 14 3 3" xfId="32730"/>
    <cellStyle name="Input 2 14 3 4" xfId="52542"/>
    <cellStyle name="Input 2 14 4" xfId="18201"/>
    <cellStyle name="Input 2 14 4 2" xfId="26521"/>
    <cellStyle name="Input 2 14 4 2 2" xfId="52543"/>
    <cellStyle name="Input 2 14 4 2 3" xfId="52544"/>
    <cellStyle name="Input 2 14 4 3" xfId="33708"/>
    <cellStyle name="Input 2 14 4 4" xfId="52545"/>
    <cellStyle name="Input 2 14 5" xfId="19185"/>
    <cellStyle name="Input 2 14 5 2" xfId="27505"/>
    <cellStyle name="Input 2 14 5 2 2" xfId="52546"/>
    <cellStyle name="Input 2 14 5 2 3" xfId="52547"/>
    <cellStyle name="Input 2 14 5 3" xfId="34653"/>
    <cellStyle name="Input 2 14 5 4" xfId="52548"/>
    <cellStyle name="Input 2 14 6" xfId="20153"/>
    <cellStyle name="Input 2 14 6 2" xfId="28475"/>
    <cellStyle name="Input 2 14 6 2 2" xfId="52549"/>
    <cellStyle name="Input 2 14 6 2 3" xfId="52550"/>
    <cellStyle name="Input 2 14 6 3" xfId="35600"/>
    <cellStyle name="Input 2 14 6 4" xfId="52551"/>
    <cellStyle name="Input 2 14 7" xfId="21614"/>
    <cellStyle name="Input 2 14 7 2" xfId="29915"/>
    <cellStyle name="Input 2 14 7 2 2" xfId="52552"/>
    <cellStyle name="Input 2 14 7 2 3" xfId="52553"/>
    <cellStyle name="Input 2 14 7 3" xfId="36974"/>
    <cellStyle name="Input 2 14 7 4" xfId="52554"/>
    <cellStyle name="Input 2 14 8" xfId="22542"/>
    <cellStyle name="Input 2 14 8 2" xfId="30838"/>
    <cellStyle name="Input 2 14 8 2 2" xfId="52555"/>
    <cellStyle name="Input 2 14 8 2 3" xfId="52556"/>
    <cellStyle name="Input 2 14 8 3" xfId="37857"/>
    <cellStyle name="Input 2 14 8 4" xfId="52557"/>
    <cellStyle name="Input 2 14 9" xfId="23484"/>
    <cellStyle name="Input 2 15" xfId="15176"/>
    <cellStyle name="Input 2 15 10" xfId="52558"/>
    <cellStyle name="Input 2 15 2" xfId="16256"/>
    <cellStyle name="Input 2 15 2 2" xfId="24569"/>
    <cellStyle name="Input 2 15 2 2 2" xfId="52559"/>
    <cellStyle name="Input 2 15 2 2 3" xfId="52560"/>
    <cellStyle name="Input 2 15 2 3" xfId="31841"/>
    <cellStyle name="Input 2 15 2 4" xfId="52561"/>
    <cellStyle name="Input 2 15 3" xfId="17222"/>
    <cellStyle name="Input 2 15 3 2" xfId="25543"/>
    <cellStyle name="Input 2 15 3 2 2" xfId="52562"/>
    <cellStyle name="Input 2 15 3 2 3" xfId="52563"/>
    <cellStyle name="Input 2 15 3 3" xfId="32774"/>
    <cellStyle name="Input 2 15 3 4" xfId="52564"/>
    <cellStyle name="Input 2 15 4" xfId="18250"/>
    <cellStyle name="Input 2 15 4 2" xfId="26570"/>
    <cellStyle name="Input 2 15 4 2 2" xfId="52565"/>
    <cellStyle name="Input 2 15 4 2 3" xfId="52566"/>
    <cellStyle name="Input 2 15 4 3" xfId="33752"/>
    <cellStyle name="Input 2 15 4 4" xfId="52567"/>
    <cellStyle name="Input 2 15 5" xfId="19234"/>
    <cellStyle name="Input 2 15 5 2" xfId="27554"/>
    <cellStyle name="Input 2 15 5 2 2" xfId="52568"/>
    <cellStyle name="Input 2 15 5 2 3" xfId="52569"/>
    <cellStyle name="Input 2 15 5 3" xfId="34702"/>
    <cellStyle name="Input 2 15 5 4" xfId="52570"/>
    <cellStyle name="Input 2 15 6" xfId="20202"/>
    <cellStyle name="Input 2 15 6 2" xfId="28524"/>
    <cellStyle name="Input 2 15 6 2 2" xfId="52571"/>
    <cellStyle name="Input 2 15 6 2 3" xfId="52572"/>
    <cellStyle name="Input 2 15 6 3" xfId="35644"/>
    <cellStyle name="Input 2 15 6 4" xfId="52573"/>
    <cellStyle name="Input 2 15 7" xfId="21663"/>
    <cellStyle name="Input 2 15 7 2" xfId="29964"/>
    <cellStyle name="Input 2 15 7 2 2" xfId="52574"/>
    <cellStyle name="Input 2 15 7 2 3" xfId="52575"/>
    <cellStyle name="Input 2 15 7 3" xfId="37018"/>
    <cellStyle name="Input 2 15 7 4" xfId="52576"/>
    <cellStyle name="Input 2 15 8" xfId="22591"/>
    <cellStyle name="Input 2 15 8 2" xfId="30887"/>
    <cellStyle name="Input 2 15 8 2 2" xfId="52577"/>
    <cellStyle name="Input 2 15 8 2 3" xfId="52578"/>
    <cellStyle name="Input 2 15 8 3" xfId="37901"/>
    <cellStyle name="Input 2 15 8 4" xfId="52579"/>
    <cellStyle name="Input 2 15 9" xfId="23533"/>
    <cellStyle name="Input 2 16" xfId="15089"/>
    <cellStyle name="Input 2 16 10" xfId="52580"/>
    <cellStyle name="Input 2 16 2" xfId="16169"/>
    <cellStyle name="Input 2 16 2 2" xfId="24482"/>
    <cellStyle name="Input 2 16 2 2 2" xfId="52581"/>
    <cellStyle name="Input 2 16 2 2 3" xfId="52582"/>
    <cellStyle name="Input 2 16 2 3" xfId="31759"/>
    <cellStyle name="Input 2 16 2 4" xfId="52583"/>
    <cellStyle name="Input 2 16 3" xfId="17135"/>
    <cellStyle name="Input 2 16 3 2" xfId="25456"/>
    <cellStyle name="Input 2 16 3 2 2" xfId="52584"/>
    <cellStyle name="Input 2 16 3 2 3" xfId="52585"/>
    <cellStyle name="Input 2 16 3 3" xfId="32692"/>
    <cellStyle name="Input 2 16 3 4" xfId="52586"/>
    <cellStyle name="Input 2 16 4" xfId="18163"/>
    <cellStyle name="Input 2 16 4 2" xfId="26483"/>
    <cellStyle name="Input 2 16 4 2 2" xfId="52587"/>
    <cellStyle name="Input 2 16 4 2 3" xfId="52588"/>
    <cellStyle name="Input 2 16 4 3" xfId="33670"/>
    <cellStyle name="Input 2 16 4 4" xfId="52589"/>
    <cellStyle name="Input 2 16 5" xfId="19147"/>
    <cellStyle name="Input 2 16 5 2" xfId="27467"/>
    <cellStyle name="Input 2 16 5 2 2" xfId="52590"/>
    <cellStyle name="Input 2 16 5 2 3" xfId="52591"/>
    <cellStyle name="Input 2 16 5 3" xfId="34615"/>
    <cellStyle name="Input 2 16 5 4" xfId="52592"/>
    <cellStyle name="Input 2 16 6" xfId="20115"/>
    <cellStyle name="Input 2 16 6 2" xfId="28437"/>
    <cellStyle name="Input 2 16 6 2 2" xfId="52593"/>
    <cellStyle name="Input 2 16 6 2 3" xfId="52594"/>
    <cellStyle name="Input 2 16 6 3" xfId="35562"/>
    <cellStyle name="Input 2 16 6 4" xfId="52595"/>
    <cellStyle name="Input 2 16 7" xfId="21576"/>
    <cellStyle name="Input 2 16 7 2" xfId="29877"/>
    <cellStyle name="Input 2 16 7 2 2" xfId="52596"/>
    <cellStyle name="Input 2 16 7 2 3" xfId="52597"/>
    <cellStyle name="Input 2 16 7 3" xfId="36936"/>
    <cellStyle name="Input 2 16 7 4" xfId="52598"/>
    <cellStyle name="Input 2 16 8" xfId="22504"/>
    <cellStyle name="Input 2 16 8 2" xfId="30800"/>
    <cellStyle name="Input 2 16 8 2 2" xfId="52599"/>
    <cellStyle name="Input 2 16 8 2 3" xfId="52600"/>
    <cellStyle name="Input 2 16 8 3" xfId="37819"/>
    <cellStyle name="Input 2 16 8 4" xfId="52601"/>
    <cellStyle name="Input 2 16 9" xfId="23446"/>
    <cellStyle name="Input 2 17" xfId="15213"/>
    <cellStyle name="Input 2 17 10" xfId="52602"/>
    <cellStyle name="Input 2 17 2" xfId="16293"/>
    <cellStyle name="Input 2 17 2 2" xfId="24606"/>
    <cellStyle name="Input 2 17 2 2 2" xfId="52603"/>
    <cellStyle name="Input 2 17 2 2 3" xfId="52604"/>
    <cellStyle name="Input 2 17 2 3" xfId="31875"/>
    <cellStyle name="Input 2 17 2 4" xfId="52605"/>
    <cellStyle name="Input 2 17 3" xfId="17259"/>
    <cellStyle name="Input 2 17 3 2" xfId="25580"/>
    <cellStyle name="Input 2 17 3 2 2" xfId="52606"/>
    <cellStyle name="Input 2 17 3 2 3" xfId="52607"/>
    <cellStyle name="Input 2 17 3 3" xfId="32808"/>
    <cellStyle name="Input 2 17 3 4" xfId="52608"/>
    <cellStyle name="Input 2 17 4" xfId="18287"/>
    <cellStyle name="Input 2 17 4 2" xfId="26607"/>
    <cellStyle name="Input 2 17 4 2 2" xfId="52609"/>
    <cellStyle name="Input 2 17 4 2 3" xfId="52610"/>
    <cellStyle name="Input 2 17 4 3" xfId="33786"/>
    <cellStyle name="Input 2 17 4 4" xfId="52611"/>
    <cellStyle name="Input 2 17 5" xfId="19271"/>
    <cellStyle name="Input 2 17 5 2" xfId="27591"/>
    <cellStyle name="Input 2 17 5 2 2" xfId="52612"/>
    <cellStyle name="Input 2 17 5 2 3" xfId="52613"/>
    <cellStyle name="Input 2 17 5 3" xfId="34739"/>
    <cellStyle name="Input 2 17 5 4" xfId="52614"/>
    <cellStyle name="Input 2 17 6" xfId="20239"/>
    <cellStyle name="Input 2 17 6 2" xfId="28561"/>
    <cellStyle name="Input 2 17 6 2 2" xfId="52615"/>
    <cellStyle name="Input 2 17 6 2 3" xfId="52616"/>
    <cellStyle name="Input 2 17 6 3" xfId="35678"/>
    <cellStyle name="Input 2 17 6 4" xfId="52617"/>
    <cellStyle name="Input 2 17 7" xfId="21700"/>
    <cellStyle name="Input 2 17 7 2" xfId="30001"/>
    <cellStyle name="Input 2 17 7 2 2" xfId="52618"/>
    <cellStyle name="Input 2 17 7 2 3" xfId="52619"/>
    <cellStyle name="Input 2 17 7 3" xfId="37052"/>
    <cellStyle name="Input 2 17 7 4" xfId="52620"/>
    <cellStyle name="Input 2 17 8" xfId="22628"/>
    <cellStyle name="Input 2 17 8 2" xfId="30924"/>
    <cellStyle name="Input 2 17 8 2 2" xfId="52621"/>
    <cellStyle name="Input 2 17 8 2 3" xfId="52622"/>
    <cellStyle name="Input 2 17 8 3" xfId="37935"/>
    <cellStyle name="Input 2 17 8 4" xfId="52623"/>
    <cellStyle name="Input 2 17 9" xfId="23570"/>
    <cellStyle name="Input 2 18" xfId="15231"/>
    <cellStyle name="Input 2 18 10" xfId="52624"/>
    <cellStyle name="Input 2 18 2" xfId="16311"/>
    <cellStyle name="Input 2 18 2 2" xfId="24624"/>
    <cellStyle name="Input 2 18 2 2 2" xfId="52625"/>
    <cellStyle name="Input 2 18 2 2 3" xfId="52626"/>
    <cellStyle name="Input 2 18 2 3" xfId="31891"/>
    <cellStyle name="Input 2 18 2 4" xfId="52627"/>
    <cellStyle name="Input 2 18 3" xfId="17277"/>
    <cellStyle name="Input 2 18 3 2" xfId="25598"/>
    <cellStyle name="Input 2 18 3 2 2" xfId="52628"/>
    <cellStyle name="Input 2 18 3 2 3" xfId="52629"/>
    <cellStyle name="Input 2 18 3 3" xfId="32824"/>
    <cellStyle name="Input 2 18 3 4" xfId="52630"/>
    <cellStyle name="Input 2 18 4" xfId="18305"/>
    <cellStyle name="Input 2 18 4 2" xfId="26625"/>
    <cellStyle name="Input 2 18 4 2 2" xfId="52631"/>
    <cellStyle name="Input 2 18 4 2 3" xfId="52632"/>
    <cellStyle name="Input 2 18 4 3" xfId="33802"/>
    <cellStyle name="Input 2 18 4 4" xfId="52633"/>
    <cellStyle name="Input 2 18 5" xfId="19289"/>
    <cellStyle name="Input 2 18 5 2" xfId="27609"/>
    <cellStyle name="Input 2 18 5 2 2" xfId="52634"/>
    <cellStyle name="Input 2 18 5 2 3" xfId="52635"/>
    <cellStyle name="Input 2 18 5 3" xfId="34757"/>
    <cellStyle name="Input 2 18 5 4" xfId="52636"/>
    <cellStyle name="Input 2 18 6" xfId="20257"/>
    <cellStyle name="Input 2 18 6 2" xfId="28579"/>
    <cellStyle name="Input 2 18 6 2 2" xfId="52637"/>
    <cellStyle name="Input 2 18 6 2 3" xfId="52638"/>
    <cellStyle name="Input 2 18 6 3" xfId="35694"/>
    <cellStyle name="Input 2 18 6 4" xfId="52639"/>
    <cellStyle name="Input 2 18 7" xfId="21718"/>
    <cellStyle name="Input 2 18 7 2" xfId="30019"/>
    <cellStyle name="Input 2 18 7 2 2" xfId="52640"/>
    <cellStyle name="Input 2 18 7 2 3" xfId="52641"/>
    <cellStyle name="Input 2 18 7 3" xfId="37068"/>
    <cellStyle name="Input 2 18 7 4" xfId="52642"/>
    <cellStyle name="Input 2 18 8" xfId="22646"/>
    <cellStyle name="Input 2 18 8 2" xfId="30942"/>
    <cellStyle name="Input 2 18 8 2 2" xfId="52643"/>
    <cellStyle name="Input 2 18 8 2 3" xfId="52644"/>
    <cellStyle name="Input 2 18 8 3" xfId="37951"/>
    <cellStyle name="Input 2 18 8 4" xfId="52645"/>
    <cellStyle name="Input 2 18 9" xfId="23588"/>
    <cellStyle name="Input 2 19" xfId="15352"/>
    <cellStyle name="Input 2 19 10" xfId="52646"/>
    <cellStyle name="Input 2 19 11" xfId="52647"/>
    <cellStyle name="Input 2 19 2" xfId="16432"/>
    <cellStyle name="Input 2 19 2 2" xfId="24745"/>
    <cellStyle name="Input 2 19 2 2 2" xfId="52648"/>
    <cellStyle name="Input 2 19 2 2 3" xfId="52649"/>
    <cellStyle name="Input 2 19 2 3" xfId="32009"/>
    <cellStyle name="Input 2 19 2 4" xfId="52650"/>
    <cellStyle name="Input 2 19 3" xfId="17398"/>
    <cellStyle name="Input 2 19 3 2" xfId="25719"/>
    <cellStyle name="Input 2 19 3 2 2" xfId="52651"/>
    <cellStyle name="Input 2 19 3 2 3" xfId="52652"/>
    <cellStyle name="Input 2 19 3 3" xfId="32942"/>
    <cellStyle name="Input 2 19 3 4" xfId="52653"/>
    <cellStyle name="Input 2 19 4" xfId="18426"/>
    <cellStyle name="Input 2 19 4 2" xfId="26746"/>
    <cellStyle name="Input 2 19 4 2 2" xfId="52654"/>
    <cellStyle name="Input 2 19 4 2 3" xfId="52655"/>
    <cellStyle name="Input 2 19 4 3" xfId="33920"/>
    <cellStyle name="Input 2 19 4 4" xfId="52656"/>
    <cellStyle name="Input 2 19 5" xfId="19409"/>
    <cellStyle name="Input 2 19 5 2" xfId="27730"/>
    <cellStyle name="Input 2 19 5 2 2" xfId="52657"/>
    <cellStyle name="Input 2 19 5 2 3" xfId="52658"/>
    <cellStyle name="Input 2 19 5 3" xfId="34878"/>
    <cellStyle name="Input 2 19 5 4" xfId="52659"/>
    <cellStyle name="Input 2 19 6" xfId="20378"/>
    <cellStyle name="Input 2 19 6 2" xfId="28700"/>
    <cellStyle name="Input 2 19 6 2 2" xfId="52660"/>
    <cellStyle name="Input 2 19 6 2 3" xfId="52661"/>
    <cellStyle name="Input 2 19 6 3" xfId="35812"/>
    <cellStyle name="Input 2 19 6 4" xfId="52662"/>
    <cellStyle name="Input 2 19 7" xfId="21839"/>
    <cellStyle name="Input 2 19 7 2" xfId="30140"/>
    <cellStyle name="Input 2 19 7 2 2" xfId="52663"/>
    <cellStyle name="Input 2 19 7 2 3" xfId="52664"/>
    <cellStyle name="Input 2 19 7 3" xfId="37186"/>
    <cellStyle name="Input 2 19 7 4" xfId="52665"/>
    <cellStyle name="Input 2 19 8" xfId="22767"/>
    <cellStyle name="Input 2 19 8 2" xfId="31063"/>
    <cellStyle name="Input 2 19 8 2 2" xfId="52666"/>
    <cellStyle name="Input 2 19 8 2 3" xfId="52667"/>
    <cellStyle name="Input 2 19 8 3" xfId="38069"/>
    <cellStyle name="Input 2 19 8 4" xfId="52668"/>
    <cellStyle name="Input 2 19 9" xfId="23709"/>
    <cellStyle name="Input 2 19 9 2" xfId="52669"/>
    <cellStyle name="Input 2 19 9 3" xfId="52670"/>
    <cellStyle name="Input 2 2" xfId="53"/>
    <cellStyle name="Input 2 2 10" xfId="14654"/>
    <cellStyle name="Input 2 2 10 10" xfId="23016"/>
    <cellStyle name="Input 2 2 10 11" xfId="61869"/>
    <cellStyle name="Input 2 2 10 2" xfId="15735"/>
    <cellStyle name="Input 2 2 10 2 2" xfId="24051"/>
    <cellStyle name="Input 2 2 10 2 2 2" xfId="52671"/>
    <cellStyle name="Input 2 2 10 2 2 3" xfId="52672"/>
    <cellStyle name="Input 2 2 10 2 3" xfId="31343"/>
    <cellStyle name="Input 2 2 10 2 4" xfId="52673"/>
    <cellStyle name="Input 2 2 10 3" xfId="16701"/>
    <cellStyle name="Input 2 2 10 3 2" xfId="25022"/>
    <cellStyle name="Input 2 2 10 3 2 2" xfId="52674"/>
    <cellStyle name="Input 2 2 10 3 2 3" xfId="52675"/>
    <cellStyle name="Input 2 2 10 3 3" xfId="32276"/>
    <cellStyle name="Input 2 2 10 3 4" xfId="52676"/>
    <cellStyle name="Input 2 2 10 4" xfId="17725"/>
    <cellStyle name="Input 2 2 10 4 2" xfId="26048"/>
    <cellStyle name="Input 2 2 10 4 2 2" xfId="52677"/>
    <cellStyle name="Input 2 2 10 4 2 3" xfId="52678"/>
    <cellStyle name="Input 2 2 10 4 3" xfId="33253"/>
    <cellStyle name="Input 2 2 10 4 4" xfId="52679"/>
    <cellStyle name="Input 2 2 10 5" xfId="18708"/>
    <cellStyle name="Input 2 2 10 5 2" xfId="27029"/>
    <cellStyle name="Input 2 2 10 5 2 2" xfId="52680"/>
    <cellStyle name="Input 2 2 10 5 2 3" xfId="52681"/>
    <cellStyle name="Input 2 2 10 5 3" xfId="34192"/>
    <cellStyle name="Input 2 2 10 5 4" xfId="52682"/>
    <cellStyle name="Input 2 2 10 6" xfId="19677"/>
    <cellStyle name="Input 2 2 10 6 2" xfId="27998"/>
    <cellStyle name="Input 2 2 10 6 2 2" xfId="52683"/>
    <cellStyle name="Input 2 2 10 6 2 3" xfId="52684"/>
    <cellStyle name="Input 2 2 10 6 3" xfId="35138"/>
    <cellStyle name="Input 2 2 10 6 4" xfId="52685"/>
    <cellStyle name="Input 2 2 10 7" xfId="20634"/>
    <cellStyle name="Input 2 2 10 7 2" xfId="28955"/>
    <cellStyle name="Input 2 2 10 7 2 2" xfId="52686"/>
    <cellStyle name="Input 2 2 10 7 2 3" xfId="52687"/>
    <cellStyle name="Input 2 2 10 7 3" xfId="36053"/>
    <cellStyle name="Input 2 2 10 7 4" xfId="52688"/>
    <cellStyle name="Input 2 2 10 8" xfId="21089"/>
    <cellStyle name="Input 2 2 10 8 2" xfId="29406"/>
    <cellStyle name="Input 2 2 10 8 2 2" xfId="52689"/>
    <cellStyle name="Input 2 2 10 8 2 3" xfId="52690"/>
    <cellStyle name="Input 2 2 10 8 3" xfId="36482"/>
    <cellStyle name="Input 2 2 10 8 4" xfId="52691"/>
    <cellStyle name="Input 2 2 10 9" xfId="22071"/>
    <cellStyle name="Input 2 2 10 9 2" xfId="30369"/>
    <cellStyle name="Input 2 2 10 9 2 2" xfId="52692"/>
    <cellStyle name="Input 2 2 10 9 2 3" xfId="52693"/>
    <cellStyle name="Input 2 2 10 9 3" xfId="37404"/>
    <cellStyle name="Input 2 2 10 9 4" xfId="52694"/>
    <cellStyle name="Input 2 2 11" xfId="14686"/>
    <cellStyle name="Input 2 2 11 10" xfId="23049"/>
    <cellStyle name="Input 2 2 11 2" xfId="15767"/>
    <cellStyle name="Input 2 2 11 2 2" xfId="24084"/>
    <cellStyle name="Input 2 2 11 2 2 2" xfId="52695"/>
    <cellStyle name="Input 2 2 11 2 2 3" xfId="52696"/>
    <cellStyle name="Input 2 2 11 2 3" xfId="31375"/>
    <cellStyle name="Input 2 2 11 2 4" xfId="52697"/>
    <cellStyle name="Input 2 2 11 3" xfId="16733"/>
    <cellStyle name="Input 2 2 11 3 2" xfId="25055"/>
    <cellStyle name="Input 2 2 11 3 2 2" xfId="52698"/>
    <cellStyle name="Input 2 2 11 3 2 3" xfId="52699"/>
    <cellStyle name="Input 2 2 11 3 3" xfId="32308"/>
    <cellStyle name="Input 2 2 11 3 4" xfId="52700"/>
    <cellStyle name="Input 2 2 11 4" xfId="17757"/>
    <cellStyle name="Input 2 2 11 4 2" xfId="26081"/>
    <cellStyle name="Input 2 2 11 4 2 2" xfId="52701"/>
    <cellStyle name="Input 2 2 11 4 2 3" xfId="52702"/>
    <cellStyle name="Input 2 2 11 4 3" xfId="33285"/>
    <cellStyle name="Input 2 2 11 4 4" xfId="52703"/>
    <cellStyle name="Input 2 2 11 5" xfId="18741"/>
    <cellStyle name="Input 2 2 11 5 2" xfId="27062"/>
    <cellStyle name="Input 2 2 11 5 2 2" xfId="52704"/>
    <cellStyle name="Input 2 2 11 5 2 3" xfId="52705"/>
    <cellStyle name="Input 2 2 11 5 3" xfId="34224"/>
    <cellStyle name="Input 2 2 11 5 4" xfId="52706"/>
    <cellStyle name="Input 2 2 11 6" xfId="19710"/>
    <cellStyle name="Input 2 2 11 6 2" xfId="28031"/>
    <cellStyle name="Input 2 2 11 6 2 2" xfId="52707"/>
    <cellStyle name="Input 2 2 11 6 2 3" xfId="52708"/>
    <cellStyle name="Input 2 2 11 6 3" xfId="35170"/>
    <cellStyle name="Input 2 2 11 6 4" xfId="52709"/>
    <cellStyle name="Input 2 2 11 7" xfId="20667"/>
    <cellStyle name="Input 2 2 11 7 2" xfId="28988"/>
    <cellStyle name="Input 2 2 11 7 2 2" xfId="52710"/>
    <cellStyle name="Input 2 2 11 7 2 3" xfId="52711"/>
    <cellStyle name="Input 2 2 11 7 3" xfId="36085"/>
    <cellStyle name="Input 2 2 11 7 4" xfId="52712"/>
    <cellStyle name="Input 2 2 11 8" xfId="21086"/>
    <cellStyle name="Input 2 2 11 8 2" xfId="29403"/>
    <cellStyle name="Input 2 2 11 8 2 2" xfId="52713"/>
    <cellStyle name="Input 2 2 11 8 2 3" xfId="52714"/>
    <cellStyle name="Input 2 2 11 8 3" xfId="36479"/>
    <cellStyle name="Input 2 2 11 8 4" xfId="52715"/>
    <cellStyle name="Input 2 2 11 9" xfId="22104"/>
    <cellStyle name="Input 2 2 11 9 2" xfId="30402"/>
    <cellStyle name="Input 2 2 11 9 2 2" xfId="52716"/>
    <cellStyle name="Input 2 2 11 9 2 3" xfId="52717"/>
    <cellStyle name="Input 2 2 11 9 3" xfId="37436"/>
    <cellStyle name="Input 2 2 11 9 4" xfId="52718"/>
    <cellStyle name="Input 2 2 12" xfId="14670"/>
    <cellStyle name="Input 2 2 12 10" xfId="23032"/>
    <cellStyle name="Input 2 2 12 2" xfId="15751"/>
    <cellStyle name="Input 2 2 12 2 2" xfId="24067"/>
    <cellStyle name="Input 2 2 12 2 2 2" xfId="52719"/>
    <cellStyle name="Input 2 2 12 2 2 3" xfId="52720"/>
    <cellStyle name="Input 2 2 12 2 3" xfId="31359"/>
    <cellStyle name="Input 2 2 12 2 4" xfId="52721"/>
    <cellStyle name="Input 2 2 12 3" xfId="16717"/>
    <cellStyle name="Input 2 2 12 3 2" xfId="25038"/>
    <cellStyle name="Input 2 2 12 3 2 2" xfId="52722"/>
    <cellStyle name="Input 2 2 12 3 2 3" xfId="52723"/>
    <cellStyle name="Input 2 2 12 3 3" xfId="32292"/>
    <cellStyle name="Input 2 2 12 3 4" xfId="52724"/>
    <cellStyle name="Input 2 2 12 4" xfId="17741"/>
    <cellStyle name="Input 2 2 12 4 2" xfId="26064"/>
    <cellStyle name="Input 2 2 12 4 2 2" xfId="52725"/>
    <cellStyle name="Input 2 2 12 4 2 3" xfId="52726"/>
    <cellStyle name="Input 2 2 12 4 3" xfId="33269"/>
    <cellStyle name="Input 2 2 12 4 4" xfId="52727"/>
    <cellStyle name="Input 2 2 12 5" xfId="18724"/>
    <cellStyle name="Input 2 2 12 5 2" xfId="27045"/>
    <cellStyle name="Input 2 2 12 5 2 2" xfId="52728"/>
    <cellStyle name="Input 2 2 12 5 2 3" xfId="52729"/>
    <cellStyle name="Input 2 2 12 5 3" xfId="34208"/>
    <cellStyle name="Input 2 2 12 5 4" xfId="52730"/>
    <cellStyle name="Input 2 2 12 6" xfId="19693"/>
    <cellStyle name="Input 2 2 12 6 2" xfId="28014"/>
    <cellStyle name="Input 2 2 12 6 2 2" xfId="52731"/>
    <cellStyle name="Input 2 2 12 6 2 3" xfId="52732"/>
    <cellStyle name="Input 2 2 12 6 3" xfId="35154"/>
    <cellStyle name="Input 2 2 12 6 4" xfId="52733"/>
    <cellStyle name="Input 2 2 12 7" xfId="20650"/>
    <cellStyle name="Input 2 2 12 7 2" xfId="28971"/>
    <cellStyle name="Input 2 2 12 7 2 2" xfId="52734"/>
    <cellStyle name="Input 2 2 12 7 2 3" xfId="52735"/>
    <cellStyle name="Input 2 2 12 7 3" xfId="36069"/>
    <cellStyle name="Input 2 2 12 7 4" xfId="52736"/>
    <cellStyle name="Input 2 2 12 8" xfId="21293"/>
    <cellStyle name="Input 2 2 12 8 2" xfId="29600"/>
    <cellStyle name="Input 2 2 12 8 2 2" xfId="52737"/>
    <cellStyle name="Input 2 2 12 8 2 3" xfId="52738"/>
    <cellStyle name="Input 2 2 12 8 3" xfId="36667"/>
    <cellStyle name="Input 2 2 12 8 4" xfId="52739"/>
    <cellStyle name="Input 2 2 12 9" xfId="22087"/>
    <cellStyle name="Input 2 2 12 9 2" xfId="30385"/>
    <cellStyle name="Input 2 2 12 9 2 2" xfId="52740"/>
    <cellStyle name="Input 2 2 12 9 2 3" xfId="52741"/>
    <cellStyle name="Input 2 2 12 9 3" xfId="37420"/>
    <cellStyle name="Input 2 2 12 9 4" xfId="52742"/>
    <cellStyle name="Input 2 2 13" xfId="14731"/>
    <cellStyle name="Input 2 2 13 10" xfId="23095"/>
    <cellStyle name="Input 2 2 13 11" xfId="52743"/>
    <cellStyle name="Input 2 2 13 2" xfId="15812"/>
    <cellStyle name="Input 2 2 13 2 2" xfId="24130"/>
    <cellStyle name="Input 2 2 13 2 2 2" xfId="52744"/>
    <cellStyle name="Input 2 2 13 2 2 3" xfId="52745"/>
    <cellStyle name="Input 2 2 13 2 3" xfId="31418"/>
    <cellStyle name="Input 2 2 13 2 4" xfId="52746"/>
    <cellStyle name="Input 2 2 13 3" xfId="16778"/>
    <cellStyle name="Input 2 2 13 3 2" xfId="25102"/>
    <cellStyle name="Input 2 2 13 3 2 2" xfId="52747"/>
    <cellStyle name="Input 2 2 13 3 2 3" xfId="52748"/>
    <cellStyle name="Input 2 2 13 3 3" xfId="32351"/>
    <cellStyle name="Input 2 2 13 3 4" xfId="52749"/>
    <cellStyle name="Input 2 2 13 4" xfId="17804"/>
    <cellStyle name="Input 2 2 13 4 2" xfId="26128"/>
    <cellStyle name="Input 2 2 13 4 2 2" xfId="52750"/>
    <cellStyle name="Input 2 2 13 4 2 3" xfId="52751"/>
    <cellStyle name="Input 2 2 13 4 3" xfId="33328"/>
    <cellStyle name="Input 2 2 13 4 4" xfId="52752"/>
    <cellStyle name="Input 2 2 13 5" xfId="18788"/>
    <cellStyle name="Input 2 2 13 5 2" xfId="27109"/>
    <cellStyle name="Input 2 2 13 5 2 2" xfId="52753"/>
    <cellStyle name="Input 2 2 13 5 2 3" xfId="52754"/>
    <cellStyle name="Input 2 2 13 5 3" xfId="34268"/>
    <cellStyle name="Input 2 2 13 5 4" xfId="52755"/>
    <cellStyle name="Input 2 2 13 6" xfId="19756"/>
    <cellStyle name="Input 2 2 13 6 2" xfId="28078"/>
    <cellStyle name="Input 2 2 13 6 2 2" xfId="52756"/>
    <cellStyle name="Input 2 2 13 6 2 3" xfId="52757"/>
    <cellStyle name="Input 2 2 13 6 3" xfId="35214"/>
    <cellStyle name="Input 2 2 13 6 4" xfId="52758"/>
    <cellStyle name="Input 2 2 13 7" xfId="20714"/>
    <cellStyle name="Input 2 2 13 7 2" xfId="29035"/>
    <cellStyle name="Input 2 2 13 7 2 2" xfId="52759"/>
    <cellStyle name="Input 2 2 13 7 2 3" xfId="52760"/>
    <cellStyle name="Input 2 2 13 7 3" xfId="36128"/>
    <cellStyle name="Input 2 2 13 7 4" xfId="52761"/>
    <cellStyle name="Input 2 2 13 8" xfId="21362"/>
    <cellStyle name="Input 2 2 13 8 2" xfId="29665"/>
    <cellStyle name="Input 2 2 13 8 2 2" xfId="52762"/>
    <cellStyle name="Input 2 2 13 8 2 3" xfId="52763"/>
    <cellStyle name="Input 2 2 13 8 3" xfId="36730"/>
    <cellStyle name="Input 2 2 13 8 4" xfId="52764"/>
    <cellStyle name="Input 2 2 13 9" xfId="22150"/>
    <cellStyle name="Input 2 2 13 9 2" xfId="30448"/>
    <cellStyle name="Input 2 2 13 9 2 2" xfId="52765"/>
    <cellStyle name="Input 2 2 13 9 2 3" xfId="52766"/>
    <cellStyle name="Input 2 2 13 9 3" xfId="37479"/>
    <cellStyle name="Input 2 2 13 9 4" xfId="52767"/>
    <cellStyle name="Input 2 2 14" xfId="14794"/>
    <cellStyle name="Input 2 2 14 10" xfId="23158"/>
    <cellStyle name="Input 2 2 14 11" xfId="52768"/>
    <cellStyle name="Input 2 2 14 2" xfId="15875"/>
    <cellStyle name="Input 2 2 14 2 2" xfId="24193"/>
    <cellStyle name="Input 2 2 14 2 2 2" xfId="52769"/>
    <cellStyle name="Input 2 2 14 2 2 3" xfId="52770"/>
    <cellStyle name="Input 2 2 14 2 3" xfId="31479"/>
    <cellStyle name="Input 2 2 14 2 4" xfId="52771"/>
    <cellStyle name="Input 2 2 14 3" xfId="16841"/>
    <cellStyle name="Input 2 2 14 3 2" xfId="25165"/>
    <cellStyle name="Input 2 2 14 3 2 2" xfId="52772"/>
    <cellStyle name="Input 2 2 14 3 2 3" xfId="52773"/>
    <cellStyle name="Input 2 2 14 3 3" xfId="32412"/>
    <cellStyle name="Input 2 2 14 3 4" xfId="52774"/>
    <cellStyle name="Input 2 2 14 4" xfId="17868"/>
    <cellStyle name="Input 2 2 14 4 2" xfId="26191"/>
    <cellStyle name="Input 2 2 14 4 2 2" xfId="52775"/>
    <cellStyle name="Input 2 2 14 4 2 3" xfId="52776"/>
    <cellStyle name="Input 2 2 14 4 3" xfId="33389"/>
    <cellStyle name="Input 2 2 14 4 4" xfId="52777"/>
    <cellStyle name="Input 2 2 14 5" xfId="18852"/>
    <cellStyle name="Input 2 2 14 5 2" xfId="27172"/>
    <cellStyle name="Input 2 2 14 5 2 2" xfId="52778"/>
    <cellStyle name="Input 2 2 14 5 2 3" xfId="52779"/>
    <cellStyle name="Input 2 2 14 5 3" xfId="34329"/>
    <cellStyle name="Input 2 2 14 5 4" xfId="52780"/>
    <cellStyle name="Input 2 2 14 6" xfId="19820"/>
    <cellStyle name="Input 2 2 14 6 2" xfId="28142"/>
    <cellStyle name="Input 2 2 14 6 2 2" xfId="52781"/>
    <cellStyle name="Input 2 2 14 6 2 3" xfId="52782"/>
    <cellStyle name="Input 2 2 14 6 3" xfId="35276"/>
    <cellStyle name="Input 2 2 14 6 4" xfId="52783"/>
    <cellStyle name="Input 2 2 14 7" xfId="20778"/>
    <cellStyle name="Input 2 2 14 7 2" xfId="29098"/>
    <cellStyle name="Input 2 2 14 7 2 2" xfId="52784"/>
    <cellStyle name="Input 2 2 14 7 2 3" xfId="52785"/>
    <cellStyle name="Input 2 2 14 7 3" xfId="36188"/>
    <cellStyle name="Input 2 2 14 7 4" xfId="52786"/>
    <cellStyle name="Input 2 2 14 8" xfId="21177"/>
    <cellStyle name="Input 2 2 14 8 2" xfId="29489"/>
    <cellStyle name="Input 2 2 14 8 2 2" xfId="52787"/>
    <cellStyle name="Input 2 2 14 8 2 3" xfId="52788"/>
    <cellStyle name="Input 2 2 14 8 3" xfId="36560"/>
    <cellStyle name="Input 2 2 14 8 4" xfId="52789"/>
    <cellStyle name="Input 2 2 14 9" xfId="22214"/>
    <cellStyle name="Input 2 2 14 9 2" xfId="30512"/>
    <cellStyle name="Input 2 2 14 9 2 2" xfId="52790"/>
    <cellStyle name="Input 2 2 14 9 2 3" xfId="52791"/>
    <cellStyle name="Input 2 2 14 9 3" xfId="37540"/>
    <cellStyle name="Input 2 2 14 9 4" xfId="52792"/>
    <cellStyle name="Input 2 2 15" xfId="14722"/>
    <cellStyle name="Input 2 2 15 10" xfId="23084"/>
    <cellStyle name="Input 2 2 15 11" xfId="52793"/>
    <cellStyle name="Input 2 2 15 2" xfId="15803"/>
    <cellStyle name="Input 2 2 15 2 2" xfId="24119"/>
    <cellStyle name="Input 2 2 15 2 2 2" xfId="52794"/>
    <cellStyle name="Input 2 2 15 2 2 3" xfId="52795"/>
    <cellStyle name="Input 2 2 15 2 3" xfId="31407"/>
    <cellStyle name="Input 2 2 15 2 4" xfId="52796"/>
    <cellStyle name="Input 2 2 15 3" xfId="16769"/>
    <cellStyle name="Input 2 2 15 3 2" xfId="25091"/>
    <cellStyle name="Input 2 2 15 3 2 2" xfId="52797"/>
    <cellStyle name="Input 2 2 15 3 2 3" xfId="52798"/>
    <cellStyle name="Input 2 2 15 3 3" xfId="32340"/>
    <cellStyle name="Input 2 2 15 3 4" xfId="52799"/>
    <cellStyle name="Input 2 2 15 4" xfId="17793"/>
    <cellStyle name="Input 2 2 15 4 2" xfId="26117"/>
    <cellStyle name="Input 2 2 15 4 2 2" xfId="52800"/>
    <cellStyle name="Input 2 2 15 4 2 3" xfId="52801"/>
    <cellStyle name="Input 2 2 15 4 3" xfId="33317"/>
    <cellStyle name="Input 2 2 15 4 4" xfId="52802"/>
    <cellStyle name="Input 2 2 15 5" xfId="18777"/>
    <cellStyle name="Input 2 2 15 5 2" xfId="27098"/>
    <cellStyle name="Input 2 2 15 5 2 2" xfId="52803"/>
    <cellStyle name="Input 2 2 15 5 2 3" xfId="52804"/>
    <cellStyle name="Input 2 2 15 5 3" xfId="34257"/>
    <cellStyle name="Input 2 2 15 5 4" xfId="52805"/>
    <cellStyle name="Input 2 2 15 6" xfId="19746"/>
    <cellStyle name="Input 2 2 15 6 2" xfId="28067"/>
    <cellStyle name="Input 2 2 15 6 2 2" xfId="52806"/>
    <cellStyle name="Input 2 2 15 6 2 3" xfId="52807"/>
    <cellStyle name="Input 2 2 15 6 3" xfId="35203"/>
    <cellStyle name="Input 2 2 15 6 4" xfId="52808"/>
    <cellStyle name="Input 2 2 15 7" xfId="20703"/>
    <cellStyle name="Input 2 2 15 7 2" xfId="29024"/>
    <cellStyle name="Input 2 2 15 7 2 2" xfId="52809"/>
    <cellStyle name="Input 2 2 15 7 2 3" xfId="52810"/>
    <cellStyle name="Input 2 2 15 7 3" xfId="36117"/>
    <cellStyle name="Input 2 2 15 7 4" xfId="52811"/>
    <cellStyle name="Input 2 2 15 8" xfId="21157"/>
    <cellStyle name="Input 2 2 15 8 2" xfId="29469"/>
    <cellStyle name="Input 2 2 15 8 2 2" xfId="52812"/>
    <cellStyle name="Input 2 2 15 8 2 3" xfId="52813"/>
    <cellStyle name="Input 2 2 15 8 3" xfId="36541"/>
    <cellStyle name="Input 2 2 15 8 4" xfId="52814"/>
    <cellStyle name="Input 2 2 15 9" xfId="22139"/>
    <cellStyle name="Input 2 2 15 9 2" xfId="30437"/>
    <cellStyle name="Input 2 2 15 9 2 2" xfId="52815"/>
    <cellStyle name="Input 2 2 15 9 2 3" xfId="52816"/>
    <cellStyle name="Input 2 2 15 9 3" xfId="37468"/>
    <cellStyle name="Input 2 2 15 9 4" xfId="52817"/>
    <cellStyle name="Input 2 2 16" xfId="14835"/>
    <cellStyle name="Input 2 2 16 10" xfId="23198"/>
    <cellStyle name="Input 2 2 16 11" xfId="52818"/>
    <cellStyle name="Input 2 2 16 2" xfId="15916"/>
    <cellStyle name="Input 2 2 16 2 2" xfId="24233"/>
    <cellStyle name="Input 2 2 16 2 2 2" xfId="52819"/>
    <cellStyle name="Input 2 2 16 2 2 3" xfId="52820"/>
    <cellStyle name="Input 2 2 16 2 3" xfId="31517"/>
    <cellStyle name="Input 2 2 16 2 4" xfId="52821"/>
    <cellStyle name="Input 2 2 16 3" xfId="16882"/>
    <cellStyle name="Input 2 2 16 3 2" xfId="25205"/>
    <cellStyle name="Input 2 2 16 3 2 2" xfId="52822"/>
    <cellStyle name="Input 2 2 16 3 2 3" xfId="52823"/>
    <cellStyle name="Input 2 2 16 3 3" xfId="32450"/>
    <cellStyle name="Input 2 2 16 3 4" xfId="52824"/>
    <cellStyle name="Input 2 2 16 4" xfId="17909"/>
    <cellStyle name="Input 2 2 16 4 2" xfId="26231"/>
    <cellStyle name="Input 2 2 16 4 2 2" xfId="52825"/>
    <cellStyle name="Input 2 2 16 4 2 3" xfId="52826"/>
    <cellStyle name="Input 2 2 16 4 3" xfId="33427"/>
    <cellStyle name="Input 2 2 16 4 4" xfId="52827"/>
    <cellStyle name="Input 2 2 16 5" xfId="18893"/>
    <cellStyle name="Input 2 2 16 5 2" xfId="27213"/>
    <cellStyle name="Input 2 2 16 5 2 2" xfId="52828"/>
    <cellStyle name="Input 2 2 16 5 2 3" xfId="52829"/>
    <cellStyle name="Input 2 2 16 5 3" xfId="34368"/>
    <cellStyle name="Input 2 2 16 5 4" xfId="52830"/>
    <cellStyle name="Input 2 2 16 6" xfId="19861"/>
    <cellStyle name="Input 2 2 16 6 2" xfId="28183"/>
    <cellStyle name="Input 2 2 16 6 2 2" xfId="52831"/>
    <cellStyle name="Input 2 2 16 6 2 3" xfId="52832"/>
    <cellStyle name="Input 2 2 16 6 3" xfId="35315"/>
    <cellStyle name="Input 2 2 16 6 4" xfId="52833"/>
    <cellStyle name="Input 2 2 16 7" xfId="20819"/>
    <cellStyle name="Input 2 2 16 7 2" xfId="29138"/>
    <cellStyle name="Input 2 2 16 7 2 2" xfId="52834"/>
    <cellStyle name="Input 2 2 16 7 2 3" xfId="52835"/>
    <cellStyle name="Input 2 2 16 7 3" xfId="36225"/>
    <cellStyle name="Input 2 2 16 7 4" xfId="52836"/>
    <cellStyle name="Input 2 2 16 8" xfId="21348"/>
    <cellStyle name="Input 2 2 16 8 2" xfId="29651"/>
    <cellStyle name="Input 2 2 16 8 2 2" xfId="52837"/>
    <cellStyle name="Input 2 2 16 8 2 3" xfId="52838"/>
    <cellStyle name="Input 2 2 16 8 3" xfId="36716"/>
    <cellStyle name="Input 2 2 16 8 4" xfId="52839"/>
    <cellStyle name="Input 2 2 16 9" xfId="22254"/>
    <cellStyle name="Input 2 2 16 9 2" xfId="30552"/>
    <cellStyle name="Input 2 2 16 9 2 2" xfId="52840"/>
    <cellStyle name="Input 2 2 16 9 2 3" xfId="52841"/>
    <cellStyle name="Input 2 2 16 9 3" xfId="37578"/>
    <cellStyle name="Input 2 2 16 9 4" xfId="52842"/>
    <cellStyle name="Input 2 2 17" xfId="14872"/>
    <cellStyle name="Input 2 2 17 10" xfId="23235"/>
    <cellStyle name="Input 2 2 17 11" xfId="52843"/>
    <cellStyle name="Input 2 2 17 2" xfId="15953"/>
    <cellStyle name="Input 2 2 17 2 2" xfId="24270"/>
    <cellStyle name="Input 2 2 17 2 2 2" xfId="52844"/>
    <cellStyle name="Input 2 2 17 2 2 3" xfId="52845"/>
    <cellStyle name="Input 2 2 17 2 3" xfId="31553"/>
    <cellStyle name="Input 2 2 17 2 4" xfId="52846"/>
    <cellStyle name="Input 2 2 17 3" xfId="16919"/>
    <cellStyle name="Input 2 2 17 3 2" xfId="25242"/>
    <cellStyle name="Input 2 2 17 3 2 2" xfId="52847"/>
    <cellStyle name="Input 2 2 17 3 2 3" xfId="52848"/>
    <cellStyle name="Input 2 2 17 3 3" xfId="32486"/>
    <cellStyle name="Input 2 2 17 3 4" xfId="52849"/>
    <cellStyle name="Input 2 2 17 4" xfId="17946"/>
    <cellStyle name="Input 2 2 17 4 2" xfId="26268"/>
    <cellStyle name="Input 2 2 17 4 2 2" xfId="52850"/>
    <cellStyle name="Input 2 2 17 4 2 3" xfId="52851"/>
    <cellStyle name="Input 2 2 17 4 3" xfId="33463"/>
    <cellStyle name="Input 2 2 17 4 4" xfId="52852"/>
    <cellStyle name="Input 2 2 17 5" xfId="18930"/>
    <cellStyle name="Input 2 2 17 5 2" xfId="27250"/>
    <cellStyle name="Input 2 2 17 5 2 2" xfId="52853"/>
    <cellStyle name="Input 2 2 17 5 2 3" xfId="52854"/>
    <cellStyle name="Input 2 2 17 5 3" xfId="34404"/>
    <cellStyle name="Input 2 2 17 5 4" xfId="52855"/>
    <cellStyle name="Input 2 2 17 6" xfId="19898"/>
    <cellStyle name="Input 2 2 17 6 2" xfId="28220"/>
    <cellStyle name="Input 2 2 17 6 2 2" xfId="52856"/>
    <cellStyle name="Input 2 2 17 6 2 3" xfId="52857"/>
    <cellStyle name="Input 2 2 17 6 3" xfId="35351"/>
    <cellStyle name="Input 2 2 17 6 4" xfId="52858"/>
    <cellStyle name="Input 2 2 17 7" xfId="20856"/>
    <cellStyle name="Input 2 2 17 7 2" xfId="29175"/>
    <cellStyle name="Input 2 2 17 7 2 2" xfId="52859"/>
    <cellStyle name="Input 2 2 17 7 2 3" xfId="52860"/>
    <cellStyle name="Input 2 2 17 7 3" xfId="36261"/>
    <cellStyle name="Input 2 2 17 7 4" xfId="52861"/>
    <cellStyle name="Input 2 2 17 8" xfId="18557"/>
    <cellStyle name="Input 2 2 17 8 2" xfId="26874"/>
    <cellStyle name="Input 2 2 17 8 2 2" xfId="52862"/>
    <cellStyle name="Input 2 2 17 8 2 3" xfId="52863"/>
    <cellStyle name="Input 2 2 17 8 3" xfId="34043"/>
    <cellStyle name="Input 2 2 17 8 4" xfId="52864"/>
    <cellStyle name="Input 2 2 17 9" xfId="22291"/>
    <cellStyle name="Input 2 2 17 9 2" xfId="30589"/>
    <cellStyle name="Input 2 2 17 9 2 2" xfId="52865"/>
    <cellStyle name="Input 2 2 17 9 2 3" xfId="52866"/>
    <cellStyle name="Input 2 2 17 9 3" xfId="37614"/>
    <cellStyle name="Input 2 2 17 9 4" xfId="52867"/>
    <cellStyle name="Input 2 2 18" xfId="14888"/>
    <cellStyle name="Input 2 2 18 10" xfId="23251"/>
    <cellStyle name="Input 2 2 18 11" xfId="52868"/>
    <cellStyle name="Input 2 2 18 2" xfId="15969"/>
    <cellStyle name="Input 2 2 18 2 2" xfId="24286"/>
    <cellStyle name="Input 2 2 18 2 2 2" xfId="52869"/>
    <cellStyle name="Input 2 2 18 2 2 3" xfId="52870"/>
    <cellStyle name="Input 2 2 18 2 3" xfId="31567"/>
    <cellStyle name="Input 2 2 18 2 4" xfId="52871"/>
    <cellStyle name="Input 2 2 18 3" xfId="16935"/>
    <cellStyle name="Input 2 2 18 3 2" xfId="25258"/>
    <cellStyle name="Input 2 2 18 3 2 2" xfId="52872"/>
    <cellStyle name="Input 2 2 18 3 2 3" xfId="52873"/>
    <cellStyle name="Input 2 2 18 3 3" xfId="32500"/>
    <cellStyle name="Input 2 2 18 3 4" xfId="52874"/>
    <cellStyle name="Input 2 2 18 4" xfId="17962"/>
    <cellStyle name="Input 2 2 18 4 2" xfId="26284"/>
    <cellStyle name="Input 2 2 18 4 2 2" xfId="52875"/>
    <cellStyle name="Input 2 2 18 4 2 3" xfId="52876"/>
    <cellStyle name="Input 2 2 18 4 3" xfId="33477"/>
    <cellStyle name="Input 2 2 18 4 4" xfId="52877"/>
    <cellStyle name="Input 2 2 18 5" xfId="18946"/>
    <cellStyle name="Input 2 2 18 5 2" xfId="27266"/>
    <cellStyle name="Input 2 2 18 5 2 2" xfId="52878"/>
    <cellStyle name="Input 2 2 18 5 2 3" xfId="52879"/>
    <cellStyle name="Input 2 2 18 5 3" xfId="34418"/>
    <cellStyle name="Input 2 2 18 5 4" xfId="52880"/>
    <cellStyle name="Input 2 2 18 6" xfId="19914"/>
    <cellStyle name="Input 2 2 18 6 2" xfId="28236"/>
    <cellStyle name="Input 2 2 18 6 2 2" xfId="52881"/>
    <cellStyle name="Input 2 2 18 6 2 3" xfId="52882"/>
    <cellStyle name="Input 2 2 18 6 3" xfId="35365"/>
    <cellStyle name="Input 2 2 18 6 4" xfId="52883"/>
    <cellStyle name="Input 2 2 18 7" xfId="20872"/>
    <cellStyle name="Input 2 2 18 7 2" xfId="29191"/>
    <cellStyle name="Input 2 2 18 7 2 2" xfId="52884"/>
    <cellStyle name="Input 2 2 18 7 2 3" xfId="52885"/>
    <cellStyle name="Input 2 2 18 7 3" xfId="36275"/>
    <cellStyle name="Input 2 2 18 7 4" xfId="52886"/>
    <cellStyle name="Input 2 2 18 8" xfId="21379"/>
    <cellStyle name="Input 2 2 18 8 2" xfId="29682"/>
    <cellStyle name="Input 2 2 18 8 2 2" xfId="52887"/>
    <cellStyle name="Input 2 2 18 8 2 3" xfId="52888"/>
    <cellStyle name="Input 2 2 18 8 3" xfId="36745"/>
    <cellStyle name="Input 2 2 18 8 4" xfId="52889"/>
    <cellStyle name="Input 2 2 18 9" xfId="22307"/>
    <cellStyle name="Input 2 2 18 9 2" xfId="30605"/>
    <cellStyle name="Input 2 2 18 9 2 2" xfId="52890"/>
    <cellStyle name="Input 2 2 18 9 2 3" xfId="52891"/>
    <cellStyle name="Input 2 2 18 9 3" xfId="37628"/>
    <cellStyle name="Input 2 2 18 9 4" xfId="52892"/>
    <cellStyle name="Input 2 2 19" xfId="14933"/>
    <cellStyle name="Input 2 2 19 10" xfId="23296"/>
    <cellStyle name="Input 2 2 19 11" xfId="52893"/>
    <cellStyle name="Input 2 2 19 2" xfId="16014"/>
    <cellStyle name="Input 2 2 19 2 2" xfId="24331"/>
    <cellStyle name="Input 2 2 19 2 2 2" xfId="52894"/>
    <cellStyle name="Input 2 2 19 2 2 3" xfId="52895"/>
    <cellStyle name="Input 2 2 19 2 3" xfId="31611"/>
    <cellStyle name="Input 2 2 19 2 4" xfId="52896"/>
    <cellStyle name="Input 2 2 19 3" xfId="16980"/>
    <cellStyle name="Input 2 2 19 3 2" xfId="25303"/>
    <cellStyle name="Input 2 2 19 3 2 2" xfId="52897"/>
    <cellStyle name="Input 2 2 19 3 2 3" xfId="52898"/>
    <cellStyle name="Input 2 2 19 3 3" xfId="32544"/>
    <cellStyle name="Input 2 2 19 3 4" xfId="52899"/>
    <cellStyle name="Input 2 2 19 4" xfId="18007"/>
    <cellStyle name="Input 2 2 19 4 2" xfId="26329"/>
    <cellStyle name="Input 2 2 19 4 2 2" xfId="52900"/>
    <cellStyle name="Input 2 2 19 4 2 3" xfId="52901"/>
    <cellStyle name="Input 2 2 19 4 3" xfId="33521"/>
    <cellStyle name="Input 2 2 19 4 4" xfId="52902"/>
    <cellStyle name="Input 2 2 19 5" xfId="18991"/>
    <cellStyle name="Input 2 2 19 5 2" xfId="27311"/>
    <cellStyle name="Input 2 2 19 5 2 2" xfId="52903"/>
    <cellStyle name="Input 2 2 19 5 2 3" xfId="52904"/>
    <cellStyle name="Input 2 2 19 5 3" xfId="34462"/>
    <cellStyle name="Input 2 2 19 5 4" xfId="52905"/>
    <cellStyle name="Input 2 2 19 6" xfId="19959"/>
    <cellStyle name="Input 2 2 19 6 2" xfId="28281"/>
    <cellStyle name="Input 2 2 19 6 2 2" xfId="52906"/>
    <cellStyle name="Input 2 2 19 6 2 3" xfId="52907"/>
    <cellStyle name="Input 2 2 19 6 3" xfId="35409"/>
    <cellStyle name="Input 2 2 19 6 4" xfId="52908"/>
    <cellStyle name="Input 2 2 19 7" xfId="20917"/>
    <cellStyle name="Input 2 2 19 7 2" xfId="29236"/>
    <cellStyle name="Input 2 2 19 7 2 2" xfId="52909"/>
    <cellStyle name="Input 2 2 19 7 2 3" xfId="52910"/>
    <cellStyle name="Input 2 2 19 7 3" xfId="36319"/>
    <cellStyle name="Input 2 2 19 7 4" xfId="52911"/>
    <cellStyle name="Input 2 2 19 8" xfId="21424"/>
    <cellStyle name="Input 2 2 19 8 2" xfId="29727"/>
    <cellStyle name="Input 2 2 19 8 2 2" xfId="52912"/>
    <cellStyle name="Input 2 2 19 8 2 3" xfId="52913"/>
    <cellStyle name="Input 2 2 19 8 3" xfId="36789"/>
    <cellStyle name="Input 2 2 19 8 4" xfId="52914"/>
    <cellStyle name="Input 2 2 19 9" xfId="22352"/>
    <cellStyle name="Input 2 2 19 9 2" xfId="30650"/>
    <cellStyle name="Input 2 2 19 9 2 2" xfId="52915"/>
    <cellStyle name="Input 2 2 19 9 2 3" xfId="52916"/>
    <cellStyle name="Input 2 2 19 9 3" xfId="37672"/>
    <cellStyle name="Input 2 2 19 9 4" xfId="52917"/>
    <cellStyle name="Input 2 2 2" xfId="84"/>
    <cellStyle name="Input 2 2 2 10" xfId="14440"/>
    <cellStyle name="Input 2 2 2 10 2" xfId="52918"/>
    <cellStyle name="Input 2 2 2 10 3" xfId="52919"/>
    <cellStyle name="Input 2 2 2 11" xfId="52920"/>
    <cellStyle name="Input 2 2 2 12" xfId="52921"/>
    <cellStyle name="Input 2 2 2 13" xfId="60789"/>
    <cellStyle name="Input 2 2 2 2" xfId="156"/>
    <cellStyle name="Input 2 2 2 2 2" xfId="282"/>
    <cellStyle name="Input 2 2 2 2 2 2" xfId="691"/>
    <cellStyle name="Input 2 2 2 2 2 2 2" xfId="1642"/>
    <cellStyle name="Input 2 2 2 2 2 2 2 2" xfId="765"/>
    <cellStyle name="Input 2 2 2 2 2 2 2 2 2" xfId="2540"/>
    <cellStyle name="Input 2 2 2 2 2 2 2 2 2 2" xfId="5960"/>
    <cellStyle name="Input 2 2 2 2 2 2 2 2 2 2 2" xfId="12800"/>
    <cellStyle name="Input 2 2 2 2 2 2 2 2 2 3" xfId="9380"/>
    <cellStyle name="Input 2 2 2 2 2 2 2 2 3" xfId="3680"/>
    <cellStyle name="Input 2 2 2 2 2 2 2 2 3 2" xfId="7100"/>
    <cellStyle name="Input 2 2 2 2 2 2 2 2 3 2 2" xfId="13940"/>
    <cellStyle name="Input 2 2 2 2 2 2 2 2 3 3" xfId="10520"/>
    <cellStyle name="Input 2 2 2 2 2 2 2 2 4" xfId="4820"/>
    <cellStyle name="Input 2 2 2 2 2 2 2 2 4 2" xfId="11660"/>
    <cellStyle name="Input 2 2 2 2 2 2 2 2 5" xfId="8240"/>
    <cellStyle name="Input 2 2 2 2 2 2 2 3" xfId="2476"/>
    <cellStyle name="Input 2 2 2 2 2 2 2 3 2" xfId="5896"/>
    <cellStyle name="Input 2 2 2 2 2 2 2 3 2 2" xfId="12736"/>
    <cellStyle name="Input 2 2 2 2 2 2 2 3 3" xfId="9316"/>
    <cellStyle name="Input 2 2 2 2 2 2 2 4" xfId="3616"/>
    <cellStyle name="Input 2 2 2 2 2 2 2 4 2" xfId="7036"/>
    <cellStyle name="Input 2 2 2 2 2 2 2 4 2 2" xfId="13876"/>
    <cellStyle name="Input 2 2 2 2 2 2 2 4 3" xfId="10456"/>
    <cellStyle name="Input 2 2 2 2 2 2 2 5" xfId="4756"/>
    <cellStyle name="Input 2 2 2 2 2 2 2 5 2" xfId="11596"/>
    <cellStyle name="Input 2 2 2 2 2 2 2 6" xfId="8176"/>
    <cellStyle name="Input 2 2 2 2 2 2 2 7" xfId="61734"/>
    <cellStyle name="Input 2 2 2 2 2 2 2 8" xfId="62214"/>
    <cellStyle name="Input 2 2 2 2 2 2 3" xfId="38535"/>
    <cellStyle name="Input 2 2 2 2 2 2 4" xfId="52922"/>
    <cellStyle name="Input 2 2 2 2 2 2 5" xfId="52923"/>
    <cellStyle name="Input 2 2 2 2 2 2 6" xfId="52924"/>
    <cellStyle name="Input 2 2 2 2 2 2 7" xfId="61252"/>
    <cellStyle name="Input 2 2 2 2 2 3" xfId="1288"/>
    <cellStyle name="Input 2 2 2 2 2 3 2" xfId="984"/>
    <cellStyle name="Input 2 2 2 2 2 3 2 2" xfId="2650"/>
    <cellStyle name="Input 2 2 2 2 2 3 2 2 2" xfId="6070"/>
    <cellStyle name="Input 2 2 2 2 2 3 2 2 2 2" xfId="12910"/>
    <cellStyle name="Input 2 2 2 2 2 3 2 2 3" xfId="9490"/>
    <cellStyle name="Input 2 2 2 2 2 3 2 3" xfId="3790"/>
    <cellStyle name="Input 2 2 2 2 2 3 2 3 2" xfId="7210"/>
    <cellStyle name="Input 2 2 2 2 2 3 2 3 2 2" xfId="14050"/>
    <cellStyle name="Input 2 2 2 2 2 3 2 3 3" xfId="10630"/>
    <cellStyle name="Input 2 2 2 2 2 3 2 4" xfId="4930"/>
    <cellStyle name="Input 2 2 2 2 2 3 2 4 2" xfId="11770"/>
    <cellStyle name="Input 2 2 2 2 2 3 2 5" xfId="8350"/>
    <cellStyle name="Input 2 2 2 2 2 3 3" xfId="2108"/>
    <cellStyle name="Input 2 2 2 2 2 3 3 2" xfId="5528"/>
    <cellStyle name="Input 2 2 2 2 2 3 3 2 2" xfId="12368"/>
    <cellStyle name="Input 2 2 2 2 2 3 3 3" xfId="8948"/>
    <cellStyle name="Input 2 2 2 2 2 3 4" xfId="3248"/>
    <cellStyle name="Input 2 2 2 2 2 3 4 2" xfId="6668"/>
    <cellStyle name="Input 2 2 2 2 2 3 4 2 2" xfId="13508"/>
    <cellStyle name="Input 2 2 2 2 2 3 4 3" xfId="10088"/>
    <cellStyle name="Input 2 2 2 2 2 3 5" xfId="4388"/>
    <cellStyle name="Input 2 2 2 2 2 3 5 2" xfId="11228"/>
    <cellStyle name="Input 2 2 2 2 2 3 6" xfId="7808"/>
    <cellStyle name="Input 2 2 2 2 2 3 7" xfId="61735"/>
    <cellStyle name="Input 2 2 2 2 2 3 8" xfId="62215"/>
    <cellStyle name="Input 2 2 2 2 2 4" xfId="38298"/>
    <cellStyle name="Input 2 2 2 2 2 5" xfId="52925"/>
    <cellStyle name="Input 2 2 2 2 2 6" xfId="52926"/>
    <cellStyle name="Input 2 2 2 2 2 7" xfId="52927"/>
    <cellStyle name="Input 2 2 2 2 2 8" xfId="52928"/>
    <cellStyle name="Input 2 2 2 2 2 9" xfId="60964"/>
    <cellStyle name="Input 2 2 2 2 3" xfId="603"/>
    <cellStyle name="Input 2 2 2 2 3 2" xfId="1590"/>
    <cellStyle name="Input 2 2 2 2 3 2 2" xfId="816"/>
    <cellStyle name="Input 2 2 2 2 3 2 2 2" xfId="1890"/>
    <cellStyle name="Input 2 2 2 2 3 2 2 2 2" xfId="5310"/>
    <cellStyle name="Input 2 2 2 2 3 2 2 2 2 2" xfId="12150"/>
    <cellStyle name="Input 2 2 2 2 3 2 2 2 3" xfId="8730"/>
    <cellStyle name="Input 2 2 2 2 3 2 2 3" xfId="3030"/>
    <cellStyle name="Input 2 2 2 2 3 2 2 3 2" xfId="6450"/>
    <cellStyle name="Input 2 2 2 2 3 2 2 3 2 2" xfId="13290"/>
    <cellStyle name="Input 2 2 2 2 3 2 2 3 3" xfId="9870"/>
    <cellStyle name="Input 2 2 2 2 3 2 2 4" xfId="4170"/>
    <cellStyle name="Input 2 2 2 2 3 2 2 4 2" xfId="11010"/>
    <cellStyle name="Input 2 2 2 2 3 2 2 5" xfId="7590"/>
    <cellStyle name="Input 2 2 2 2 3 2 3" xfId="2415"/>
    <cellStyle name="Input 2 2 2 2 3 2 3 2" xfId="5835"/>
    <cellStyle name="Input 2 2 2 2 3 2 3 2 2" xfId="12675"/>
    <cellStyle name="Input 2 2 2 2 3 2 3 3" xfId="9255"/>
    <cellStyle name="Input 2 2 2 2 3 2 4" xfId="3555"/>
    <cellStyle name="Input 2 2 2 2 3 2 4 2" xfId="6975"/>
    <cellStyle name="Input 2 2 2 2 3 2 4 2 2" xfId="13815"/>
    <cellStyle name="Input 2 2 2 2 3 2 4 3" xfId="10395"/>
    <cellStyle name="Input 2 2 2 2 3 2 5" xfId="4695"/>
    <cellStyle name="Input 2 2 2 2 3 2 5 2" xfId="11535"/>
    <cellStyle name="Input 2 2 2 2 3 2 6" xfId="8115"/>
    <cellStyle name="Input 2 2 2 2 3 2 7" xfId="61733"/>
    <cellStyle name="Input 2 2 2 2 3 2 8" xfId="62213"/>
    <cellStyle name="Input 2 2 2 2 3 3" xfId="38484"/>
    <cellStyle name="Input 2 2 2 2 3 4" xfId="52929"/>
    <cellStyle name="Input 2 2 2 2 3 5" xfId="52930"/>
    <cellStyle name="Input 2 2 2 2 3 6" xfId="52931"/>
    <cellStyle name="Input 2 2 2 2 3 7" xfId="61253"/>
    <cellStyle name="Input 2 2 2 2 4" xfId="1164"/>
    <cellStyle name="Input 2 2 2 2 4 2" xfId="1803"/>
    <cellStyle name="Input 2 2 2 2 4 2 2" xfId="2943"/>
    <cellStyle name="Input 2 2 2 2 4 2 2 2" xfId="6363"/>
    <cellStyle name="Input 2 2 2 2 4 2 2 2 2" xfId="13203"/>
    <cellStyle name="Input 2 2 2 2 4 2 2 3" xfId="9783"/>
    <cellStyle name="Input 2 2 2 2 4 2 3" xfId="4083"/>
    <cellStyle name="Input 2 2 2 2 4 2 3 2" xfId="7503"/>
    <cellStyle name="Input 2 2 2 2 4 2 3 2 2" xfId="14343"/>
    <cellStyle name="Input 2 2 2 2 4 2 3 3" xfId="10923"/>
    <cellStyle name="Input 2 2 2 2 4 2 4" xfId="5223"/>
    <cellStyle name="Input 2 2 2 2 4 2 4 2" xfId="12063"/>
    <cellStyle name="Input 2 2 2 2 4 2 5" xfId="8643"/>
    <cellStyle name="Input 2 2 2 2 4 3" xfId="1983"/>
    <cellStyle name="Input 2 2 2 2 4 3 2" xfId="5403"/>
    <cellStyle name="Input 2 2 2 2 4 3 2 2" xfId="12243"/>
    <cellStyle name="Input 2 2 2 2 4 3 3" xfId="8823"/>
    <cellStyle name="Input 2 2 2 2 4 4" xfId="3123"/>
    <cellStyle name="Input 2 2 2 2 4 4 2" xfId="6543"/>
    <cellStyle name="Input 2 2 2 2 4 4 2 2" xfId="13383"/>
    <cellStyle name="Input 2 2 2 2 4 4 3" xfId="9963"/>
    <cellStyle name="Input 2 2 2 2 4 5" xfId="4263"/>
    <cellStyle name="Input 2 2 2 2 4 5 2" xfId="11103"/>
    <cellStyle name="Input 2 2 2 2 4 6" xfId="7683"/>
    <cellStyle name="Input 2 2 2 2 4 7" xfId="61372"/>
    <cellStyle name="Input 2 2 2 2 4 8" xfId="61962"/>
    <cellStyle name="Input 2 2 2 2 5" xfId="15590"/>
    <cellStyle name="Input 2 2 2 2 6" xfId="23902"/>
    <cellStyle name="Input 2 2 2 2 7" xfId="38220"/>
    <cellStyle name="Input 2 2 2 2 8" xfId="52932"/>
    <cellStyle name="Input 2 2 2 2 9" xfId="60840"/>
    <cellStyle name="Input 2 2 2 3" xfId="322"/>
    <cellStyle name="Input 2 2 2 3 2" xfId="364"/>
    <cellStyle name="Input 2 2 2 3 2 2" xfId="1369"/>
    <cellStyle name="Input 2 2 2 3 2 2 2" xfId="747"/>
    <cellStyle name="Input 2 2 2 3 2 2 2 2" xfId="2615"/>
    <cellStyle name="Input 2 2 2 3 2 2 2 2 2" xfId="6035"/>
    <cellStyle name="Input 2 2 2 3 2 2 2 2 2 2" xfId="12875"/>
    <cellStyle name="Input 2 2 2 3 2 2 2 2 3" xfId="9455"/>
    <cellStyle name="Input 2 2 2 3 2 2 2 3" xfId="3755"/>
    <cellStyle name="Input 2 2 2 3 2 2 2 3 2" xfId="7175"/>
    <cellStyle name="Input 2 2 2 3 2 2 2 3 2 2" xfId="14015"/>
    <cellStyle name="Input 2 2 2 3 2 2 2 3 3" xfId="10595"/>
    <cellStyle name="Input 2 2 2 3 2 2 2 4" xfId="4895"/>
    <cellStyle name="Input 2 2 2 3 2 2 2 4 2" xfId="11735"/>
    <cellStyle name="Input 2 2 2 3 2 2 2 5" xfId="8315"/>
    <cellStyle name="Input 2 2 2 3 2 2 3" xfId="2190"/>
    <cellStyle name="Input 2 2 2 3 2 2 3 2" xfId="5610"/>
    <cellStyle name="Input 2 2 2 3 2 2 3 2 2" xfId="12450"/>
    <cellStyle name="Input 2 2 2 3 2 2 3 3" xfId="9030"/>
    <cellStyle name="Input 2 2 2 3 2 2 4" xfId="3330"/>
    <cellStyle name="Input 2 2 2 3 2 2 4 2" xfId="6750"/>
    <cellStyle name="Input 2 2 2 3 2 2 4 2 2" xfId="13590"/>
    <cellStyle name="Input 2 2 2 3 2 2 4 3" xfId="10170"/>
    <cellStyle name="Input 2 2 2 3 2 2 5" xfId="4470"/>
    <cellStyle name="Input 2 2 2 3 2 2 5 2" xfId="11310"/>
    <cellStyle name="Input 2 2 2 3 2 2 6" xfId="7890"/>
    <cellStyle name="Input 2 2 2 3 2 2 7" xfId="61731"/>
    <cellStyle name="Input 2 2 2 3 2 2 8" xfId="62211"/>
    <cellStyle name="Input 2 2 2 3 2 3" xfId="38349"/>
    <cellStyle name="Input 2 2 2 3 2 4" xfId="52933"/>
    <cellStyle name="Input 2 2 2 3 2 5" xfId="52934"/>
    <cellStyle name="Input 2 2 2 3 2 6" xfId="52935"/>
    <cellStyle name="Input 2 2 2 3 2 7" xfId="52936"/>
    <cellStyle name="Input 2 2 2 3 2 8" xfId="61045"/>
    <cellStyle name="Input 2 2 2 3 3" xfId="1327"/>
    <cellStyle name="Input 2 2 2 3 3 2" xfId="964"/>
    <cellStyle name="Input 2 2 2 3 3 2 2" xfId="2541"/>
    <cellStyle name="Input 2 2 2 3 3 2 2 2" xfId="5961"/>
    <cellStyle name="Input 2 2 2 3 3 2 2 2 2" xfId="12801"/>
    <cellStyle name="Input 2 2 2 3 3 2 2 3" xfId="9381"/>
    <cellStyle name="Input 2 2 2 3 3 2 3" xfId="3681"/>
    <cellStyle name="Input 2 2 2 3 3 2 3 2" xfId="7101"/>
    <cellStyle name="Input 2 2 2 3 3 2 3 2 2" xfId="13941"/>
    <cellStyle name="Input 2 2 2 3 3 2 3 3" xfId="10521"/>
    <cellStyle name="Input 2 2 2 3 3 2 4" xfId="4821"/>
    <cellStyle name="Input 2 2 2 3 3 2 4 2" xfId="11661"/>
    <cellStyle name="Input 2 2 2 3 3 2 5" xfId="8241"/>
    <cellStyle name="Input 2 2 2 3 3 3" xfId="2148"/>
    <cellStyle name="Input 2 2 2 3 3 3 2" xfId="5568"/>
    <cellStyle name="Input 2 2 2 3 3 3 2 2" xfId="12408"/>
    <cellStyle name="Input 2 2 2 3 3 3 3" xfId="8988"/>
    <cellStyle name="Input 2 2 2 3 3 4" xfId="3288"/>
    <cellStyle name="Input 2 2 2 3 3 4 2" xfId="6708"/>
    <cellStyle name="Input 2 2 2 3 3 4 2 2" xfId="13548"/>
    <cellStyle name="Input 2 2 2 3 3 4 3" xfId="10128"/>
    <cellStyle name="Input 2 2 2 3 3 5" xfId="4428"/>
    <cellStyle name="Input 2 2 2 3 3 5 2" xfId="11268"/>
    <cellStyle name="Input 2 2 2 3 3 6" xfId="7848"/>
    <cellStyle name="Input 2 2 2 3 3 7" xfId="61732"/>
    <cellStyle name="Input 2 2 2 3 3 8" xfId="62212"/>
    <cellStyle name="Input 2 2 2 3 4" xfId="16560"/>
    <cellStyle name="Input 2 2 2 3 5" xfId="24873"/>
    <cellStyle name="Input 2 2 2 3 6" xfId="32133"/>
    <cellStyle name="Input 2 2 2 3 7" xfId="52937"/>
    <cellStyle name="Input 2 2 2 3 8" xfId="52938"/>
    <cellStyle name="Input 2 2 2 3 9" xfId="61003"/>
    <cellStyle name="Input 2 2 2 4" xfId="224"/>
    <cellStyle name="Input 2 2 2 4 2" xfId="539"/>
    <cellStyle name="Input 2 2 2 4 2 2" xfId="1543"/>
    <cellStyle name="Input 2 2 2 4 2 2 2" xfId="1713"/>
    <cellStyle name="Input 2 2 2 4 2 2 2 2" xfId="2853"/>
    <cellStyle name="Input 2 2 2 4 2 2 2 2 2" xfId="6273"/>
    <cellStyle name="Input 2 2 2 4 2 2 2 2 2 2" xfId="13113"/>
    <cellStyle name="Input 2 2 2 4 2 2 2 2 3" xfId="9693"/>
    <cellStyle name="Input 2 2 2 4 2 2 2 3" xfId="3993"/>
    <cellStyle name="Input 2 2 2 4 2 2 2 3 2" xfId="7413"/>
    <cellStyle name="Input 2 2 2 4 2 2 2 3 2 2" xfId="14253"/>
    <cellStyle name="Input 2 2 2 4 2 2 2 3 3" xfId="10833"/>
    <cellStyle name="Input 2 2 2 4 2 2 2 4" xfId="5133"/>
    <cellStyle name="Input 2 2 2 4 2 2 2 4 2" xfId="11973"/>
    <cellStyle name="Input 2 2 2 4 2 2 2 5" xfId="8553"/>
    <cellStyle name="Input 2 2 2 4 2 2 3" xfId="2364"/>
    <cellStyle name="Input 2 2 2 4 2 2 3 2" xfId="5784"/>
    <cellStyle name="Input 2 2 2 4 2 2 3 2 2" xfId="12624"/>
    <cellStyle name="Input 2 2 2 4 2 2 3 3" xfId="9204"/>
    <cellStyle name="Input 2 2 2 4 2 2 4" xfId="3504"/>
    <cellStyle name="Input 2 2 2 4 2 2 4 2" xfId="6924"/>
    <cellStyle name="Input 2 2 2 4 2 2 4 2 2" xfId="13764"/>
    <cellStyle name="Input 2 2 2 4 2 2 4 3" xfId="10344"/>
    <cellStyle name="Input 2 2 2 4 2 2 5" xfId="4644"/>
    <cellStyle name="Input 2 2 2 4 2 2 5 2" xfId="11484"/>
    <cellStyle name="Input 2 2 2 4 2 2 6" xfId="8064"/>
    <cellStyle name="Input 2 2 2 4 2 2 7" xfId="61729"/>
    <cellStyle name="Input 2 2 2 4 2 2 8" xfId="62209"/>
    <cellStyle name="Input 2 2 2 4 2 3" xfId="38456"/>
    <cellStyle name="Input 2 2 2 4 2 4" xfId="52939"/>
    <cellStyle name="Input 2 2 2 4 2 5" xfId="52940"/>
    <cellStyle name="Input 2 2 2 4 2 6" xfId="52941"/>
    <cellStyle name="Input 2 2 2 4 2 7" xfId="52942"/>
    <cellStyle name="Input 2 2 2 4 2 8" xfId="61219"/>
    <cellStyle name="Input 2 2 2 4 3" xfId="1231"/>
    <cellStyle name="Input 2 2 2 4 3 2" xfId="1813"/>
    <cellStyle name="Input 2 2 2 4 3 2 2" xfId="2953"/>
    <cellStyle name="Input 2 2 2 4 3 2 2 2" xfId="6373"/>
    <cellStyle name="Input 2 2 2 4 3 2 2 2 2" xfId="13213"/>
    <cellStyle name="Input 2 2 2 4 3 2 2 3" xfId="9793"/>
    <cellStyle name="Input 2 2 2 4 3 2 3" xfId="4093"/>
    <cellStyle name="Input 2 2 2 4 3 2 3 2" xfId="7513"/>
    <cellStyle name="Input 2 2 2 4 3 2 3 2 2" xfId="14353"/>
    <cellStyle name="Input 2 2 2 4 3 2 3 3" xfId="10933"/>
    <cellStyle name="Input 2 2 2 4 3 2 4" xfId="5233"/>
    <cellStyle name="Input 2 2 2 4 3 2 4 2" xfId="12073"/>
    <cellStyle name="Input 2 2 2 4 3 2 5" xfId="8653"/>
    <cellStyle name="Input 2 2 2 4 3 3" xfId="2051"/>
    <cellStyle name="Input 2 2 2 4 3 3 2" xfId="5471"/>
    <cellStyle name="Input 2 2 2 4 3 3 2 2" xfId="12311"/>
    <cellStyle name="Input 2 2 2 4 3 3 3" xfId="8891"/>
    <cellStyle name="Input 2 2 2 4 3 4" xfId="3191"/>
    <cellStyle name="Input 2 2 2 4 3 4 2" xfId="6611"/>
    <cellStyle name="Input 2 2 2 4 3 4 2 2" xfId="13451"/>
    <cellStyle name="Input 2 2 2 4 3 4 3" xfId="10031"/>
    <cellStyle name="Input 2 2 2 4 3 5" xfId="4331"/>
    <cellStyle name="Input 2 2 2 4 3 5 2" xfId="11171"/>
    <cellStyle name="Input 2 2 2 4 3 6" xfId="7751"/>
    <cellStyle name="Input 2 2 2 4 3 7" xfId="61730"/>
    <cellStyle name="Input 2 2 2 4 3 8" xfId="62210"/>
    <cellStyle name="Input 2 2 2 4 4" xfId="17578"/>
    <cellStyle name="Input 2 2 2 4 5" xfId="25897"/>
    <cellStyle name="Input 2 2 2 4 6" xfId="33110"/>
    <cellStyle name="Input 2 2 2 4 7" xfId="52943"/>
    <cellStyle name="Input 2 2 2 4 8" xfId="52944"/>
    <cellStyle name="Input 2 2 2 4 9" xfId="60907"/>
    <cellStyle name="Input 2 2 2 5" xfId="485"/>
    <cellStyle name="Input 2 2 2 5 2" xfId="227"/>
    <cellStyle name="Input 2 2 2 5 2 2" xfId="1234"/>
    <cellStyle name="Input 2 2 2 5 2 2 2" xfId="1694"/>
    <cellStyle name="Input 2 2 2 5 2 2 2 2" xfId="2834"/>
    <cellStyle name="Input 2 2 2 5 2 2 2 2 2" xfId="6254"/>
    <cellStyle name="Input 2 2 2 5 2 2 2 2 2 2" xfId="13094"/>
    <cellStyle name="Input 2 2 2 5 2 2 2 2 3" xfId="9674"/>
    <cellStyle name="Input 2 2 2 5 2 2 2 3" xfId="3974"/>
    <cellStyle name="Input 2 2 2 5 2 2 2 3 2" xfId="7394"/>
    <cellStyle name="Input 2 2 2 5 2 2 2 3 2 2" xfId="14234"/>
    <cellStyle name="Input 2 2 2 5 2 2 2 3 3" xfId="10814"/>
    <cellStyle name="Input 2 2 2 5 2 2 2 4" xfId="5114"/>
    <cellStyle name="Input 2 2 2 5 2 2 2 4 2" xfId="11954"/>
    <cellStyle name="Input 2 2 2 5 2 2 2 5" xfId="8534"/>
    <cellStyle name="Input 2 2 2 5 2 2 3" xfId="2054"/>
    <cellStyle name="Input 2 2 2 5 2 2 3 2" xfId="5474"/>
    <cellStyle name="Input 2 2 2 5 2 2 3 2 2" xfId="12314"/>
    <cellStyle name="Input 2 2 2 5 2 2 3 3" xfId="8894"/>
    <cellStyle name="Input 2 2 2 5 2 2 4" xfId="3194"/>
    <cellStyle name="Input 2 2 2 5 2 2 4 2" xfId="6614"/>
    <cellStyle name="Input 2 2 2 5 2 2 4 2 2" xfId="13454"/>
    <cellStyle name="Input 2 2 2 5 2 2 4 3" xfId="10034"/>
    <cellStyle name="Input 2 2 2 5 2 2 5" xfId="4334"/>
    <cellStyle name="Input 2 2 2 5 2 2 5 2" xfId="11174"/>
    <cellStyle name="Input 2 2 2 5 2 2 6" xfId="7754"/>
    <cellStyle name="Input 2 2 2 5 2 2 7" xfId="61727"/>
    <cellStyle name="Input 2 2 2 5 2 2 8" xfId="62207"/>
    <cellStyle name="Input 2 2 2 5 2 3" xfId="38255"/>
    <cellStyle name="Input 2 2 2 5 2 4" xfId="52945"/>
    <cellStyle name="Input 2 2 2 5 2 5" xfId="52946"/>
    <cellStyle name="Input 2 2 2 5 2 6" xfId="52947"/>
    <cellStyle name="Input 2 2 2 5 2 7" xfId="52948"/>
    <cellStyle name="Input 2 2 2 5 2 8" xfId="60910"/>
    <cellStyle name="Input 2 2 2 5 3" xfId="1489"/>
    <cellStyle name="Input 2 2 2 5 3 2" xfId="865"/>
    <cellStyle name="Input 2 2 2 5 3 2 2" xfId="2538"/>
    <cellStyle name="Input 2 2 2 5 3 2 2 2" xfId="5958"/>
    <cellStyle name="Input 2 2 2 5 3 2 2 2 2" xfId="12798"/>
    <cellStyle name="Input 2 2 2 5 3 2 2 3" xfId="9378"/>
    <cellStyle name="Input 2 2 2 5 3 2 3" xfId="3678"/>
    <cellStyle name="Input 2 2 2 5 3 2 3 2" xfId="7098"/>
    <cellStyle name="Input 2 2 2 5 3 2 3 2 2" xfId="13938"/>
    <cellStyle name="Input 2 2 2 5 3 2 3 3" xfId="10518"/>
    <cellStyle name="Input 2 2 2 5 3 2 4" xfId="4818"/>
    <cellStyle name="Input 2 2 2 5 3 2 4 2" xfId="11658"/>
    <cellStyle name="Input 2 2 2 5 3 2 5" xfId="8238"/>
    <cellStyle name="Input 2 2 2 5 3 3" xfId="2310"/>
    <cellStyle name="Input 2 2 2 5 3 3 2" xfId="5730"/>
    <cellStyle name="Input 2 2 2 5 3 3 2 2" xfId="12570"/>
    <cellStyle name="Input 2 2 2 5 3 3 3" xfId="9150"/>
    <cellStyle name="Input 2 2 2 5 3 4" xfId="3450"/>
    <cellStyle name="Input 2 2 2 5 3 4 2" xfId="6870"/>
    <cellStyle name="Input 2 2 2 5 3 4 2 2" xfId="13710"/>
    <cellStyle name="Input 2 2 2 5 3 4 3" xfId="10290"/>
    <cellStyle name="Input 2 2 2 5 3 5" xfId="4590"/>
    <cellStyle name="Input 2 2 2 5 3 5 2" xfId="11430"/>
    <cellStyle name="Input 2 2 2 5 3 6" xfId="8010"/>
    <cellStyle name="Input 2 2 2 5 3 7" xfId="61728"/>
    <cellStyle name="Input 2 2 2 5 3 8" xfId="62208"/>
    <cellStyle name="Input 2 2 2 5 4" xfId="15528"/>
    <cellStyle name="Input 2 2 2 5 5" xfId="23864"/>
    <cellStyle name="Input 2 2 2 5 6" xfId="31210"/>
    <cellStyle name="Input 2 2 2 5 7" xfId="52949"/>
    <cellStyle name="Input 2 2 2 5 8" xfId="52950"/>
    <cellStyle name="Input 2 2 2 5 9" xfId="61165"/>
    <cellStyle name="Input 2 2 2 6" xfId="419"/>
    <cellStyle name="Input 2 2 2 6 2" xfId="547"/>
    <cellStyle name="Input 2 2 2 6 2 2" xfId="1551"/>
    <cellStyle name="Input 2 2 2 6 2 2 2" xfId="1681"/>
    <cellStyle name="Input 2 2 2 6 2 2 2 2" xfId="2821"/>
    <cellStyle name="Input 2 2 2 6 2 2 2 2 2" xfId="6241"/>
    <cellStyle name="Input 2 2 2 6 2 2 2 2 2 2" xfId="13081"/>
    <cellStyle name="Input 2 2 2 6 2 2 2 2 3" xfId="9661"/>
    <cellStyle name="Input 2 2 2 6 2 2 2 3" xfId="3961"/>
    <cellStyle name="Input 2 2 2 6 2 2 2 3 2" xfId="7381"/>
    <cellStyle name="Input 2 2 2 6 2 2 2 3 2 2" xfId="14221"/>
    <cellStyle name="Input 2 2 2 6 2 2 2 3 3" xfId="10801"/>
    <cellStyle name="Input 2 2 2 6 2 2 2 4" xfId="5101"/>
    <cellStyle name="Input 2 2 2 6 2 2 2 4 2" xfId="11941"/>
    <cellStyle name="Input 2 2 2 6 2 2 2 5" xfId="8521"/>
    <cellStyle name="Input 2 2 2 6 2 2 3" xfId="2372"/>
    <cellStyle name="Input 2 2 2 6 2 2 3 2" xfId="5792"/>
    <cellStyle name="Input 2 2 2 6 2 2 3 2 2" xfId="12632"/>
    <cellStyle name="Input 2 2 2 6 2 2 3 3" xfId="9212"/>
    <cellStyle name="Input 2 2 2 6 2 2 4" xfId="3512"/>
    <cellStyle name="Input 2 2 2 6 2 2 4 2" xfId="6932"/>
    <cellStyle name="Input 2 2 2 6 2 2 4 2 2" xfId="13772"/>
    <cellStyle name="Input 2 2 2 6 2 2 4 3" xfId="10352"/>
    <cellStyle name="Input 2 2 2 6 2 2 5" xfId="4652"/>
    <cellStyle name="Input 2 2 2 6 2 2 5 2" xfId="11492"/>
    <cellStyle name="Input 2 2 2 6 2 2 6" xfId="8072"/>
    <cellStyle name="Input 2 2 2 6 2 2 7" xfId="61724"/>
    <cellStyle name="Input 2 2 2 6 2 2 8" xfId="62205"/>
    <cellStyle name="Input 2 2 2 6 2 3" xfId="38462"/>
    <cellStyle name="Input 2 2 2 6 2 4" xfId="52951"/>
    <cellStyle name="Input 2 2 2 6 2 5" xfId="52952"/>
    <cellStyle name="Input 2 2 2 6 2 6" xfId="52953"/>
    <cellStyle name="Input 2 2 2 6 2 7" xfId="52954"/>
    <cellStyle name="Input 2 2 2 6 2 8" xfId="61227"/>
    <cellStyle name="Input 2 2 2 6 3" xfId="1424"/>
    <cellStyle name="Input 2 2 2 6 3 2" xfId="1663"/>
    <cellStyle name="Input 2 2 2 6 3 2 2" xfId="2803"/>
    <cellStyle name="Input 2 2 2 6 3 2 2 2" xfId="6223"/>
    <cellStyle name="Input 2 2 2 6 3 2 2 2 2" xfId="13063"/>
    <cellStyle name="Input 2 2 2 6 3 2 2 3" xfId="9643"/>
    <cellStyle name="Input 2 2 2 6 3 2 3" xfId="3943"/>
    <cellStyle name="Input 2 2 2 6 3 2 3 2" xfId="7363"/>
    <cellStyle name="Input 2 2 2 6 3 2 3 2 2" xfId="14203"/>
    <cellStyle name="Input 2 2 2 6 3 2 3 3" xfId="10783"/>
    <cellStyle name="Input 2 2 2 6 3 2 4" xfId="5083"/>
    <cellStyle name="Input 2 2 2 6 3 2 4 2" xfId="11923"/>
    <cellStyle name="Input 2 2 2 6 3 2 5" xfId="8503"/>
    <cellStyle name="Input 2 2 2 6 3 3" xfId="2245"/>
    <cellStyle name="Input 2 2 2 6 3 3 2" xfId="5665"/>
    <cellStyle name="Input 2 2 2 6 3 3 2 2" xfId="12505"/>
    <cellStyle name="Input 2 2 2 6 3 3 3" xfId="9085"/>
    <cellStyle name="Input 2 2 2 6 3 4" xfId="3385"/>
    <cellStyle name="Input 2 2 2 6 3 4 2" xfId="6805"/>
    <cellStyle name="Input 2 2 2 6 3 4 2 2" xfId="13645"/>
    <cellStyle name="Input 2 2 2 6 3 4 3" xfId="10225"/>
    <cellStyle name="Input 2 2 2 6 3 5" xfId="4525"/>
    <cellStyle name="Input 2 2 2 6 3 5 2" xfId="11365"/>
    <cellStyle name="Input 2 2 2 6 3 6" xfId="7945"/>
    <cellStyle name="Input 2 2 2 6 3 7" xfId="61726"/>
    <cellStyle name="Input 2 2 2 6 3 8" xfId="62206"/>
    <cellStyle name="Input 2 2 2 6 4" xfId="16165"/>
    <cellStyle name="Input 2 2 2 6 5" xfId="24478"/>
    <cellStyle name="Input 2 2 2 6 6" xfId="31755"/>
    <cellStyle name="Input 2 2 2 6 7" xfId="52955"/>
    <cellStyle name="Input 2 2 2 6 8" xfId="52956"/>
    <cellStyle name="Input 2 2 2 6 9" xfId="61100"/>
    <cellStyle name="Input 2 2 2 7" xfId="1113"/>
    <cellStyle name="Input 2 2 2 7 10" xfId="61410"/>
    <cellStyle name="Input 2 2 2 7 11" xfId="61989"/>
    <cellStyle name="Input 2 2 2 7 2" xfId="1785"/>
    <cellStyle name="Input 2 2 2 7 2 2" xfId="2925"/>
    <cellStyle name="Input 2 2 2 7 2 2 2" xfId="6345"/>
    <cellStyle name="Input 2 2 2 7 2 2 2 2" xfId="13185"/>
    <cellStyle name="Input 2 2 2 7 2 2 3" xfId="9765"/>
    <cellStyle name="Input 2 2 2 7 2 3" xfId="4065"/>
    <cellStyle name="Input 2 2 2 7 2 3 2" xfId="7485"/>
    <cellStyle name="Input 2 2 2 7 2 3 2 2" xfId="14325"/>
    <cellStyle name="Input 2 2 2 7 2 3 3" xfId="10905"/>
    <cellStyle name="Input 2 2 2 7 2 4" xfId="5205"/>
    <cellStyle name="Input 2 2 2 7 2 4 2" xfId="12045"/>
    <cellStyle name="Input 2 2 2 7 2 5" xfId="8625"/>
    <cellStyle name="Input 2 2 2 7 3" xfId="1922"/>
    <cellStyle name="Input 2 2 2 7 3 2" xfId="5342"/>
    <cellStyle name="Input 2 2 2 7 3 2 2" xfId="12182"/>
    <cellStyle name="Input 2 2 2 7 3 3" xfId="8762"/>
    <cellStyle name="Input 2 2 2 7 4" xfId="3062"/>
    <cellStyle name="Input 2 2 2 7 4 2" xfId="6482"/>
    <cellStyle name="Input 2 2 2 7 4 2 2" xfId="13322"/>
    <cellStyle name="Input 2 2 2 7 4 3" xfId="9902"/>
    <cellStyle name="Input 2 2 2 7 5" xfId="4202"/>
    <cellStyle name="Input 2 2 2 7 5 2" xfId="11042"/>
    <cellStyle name="Input 2 2 2 7 6" xfId="7622"/>
    <cellStyle name="Input 2 2 2 7 7" xfId="15537"/>
    <cellStyle name="Input 2 2 2 7 8" xfId="23873"/>
    <cellStyle name="Input 2 2 2 7 9" xfId="31218"/>
    <cellStyle name="Input 2 2 2 8" xfId="21163"/>
    <cellStyle name="Input 2 2 2 8 2" xfId="29475"/>
    <cellStyle name="Input 2 2 2 8 2 2" xfId="52957"/>
    <cellStyle name="Input 2 2 2 8 2 3" xfId="52958"/>
    <cellStyle name="Input 2 2 2 8 3" xfId="36547"/>
    <cellStyle name="Input 2 2 2 8 4" xfId="52959"/>
    <cellStyle name="Input 2 2 2 9" xfId="20504"/>
    <cellStyle name="Input 2 2 2 9 2" xfId="28826"/>
    <cellStyle name="Input 2 2 2 9 2 2" xfId="52960"/>
    <cellStyle name="Input 2 2 2 9 2 3" xfId="52961"/>
    <cellStyle name="Input 2 2 2 9 3" xfId="35932"/>
    <cellStyle name="Input 2 2 2 9 4" xfId="52962"/>
    <cellStyle name="Input 2 2 20" xfId="14921"/>
    <cellStyle name="Input 2 2 20 10" xfId="23284"/>
    <cellStyle name="Input 2 2 20 11" xfId="52963"/>
    <cellStyle name="Input 2 2 20 2" xfId="16002"/>
    <cellStyle name="Input 2 2 20 2 2" xfId="24319"/>
    <cellStyle name="Input 2 2 20 2 2 2" xfId="52964"/>
    <cellStyle name="Input 2 2 20 2 2 3" xfId="52965"/>
    <cellStyle name="Input 2 2 20 2 3" xfId="31599"/>
    <cellStyle name="Input 2 2 20 2 4" xfId="52966"/>
    <cellStyle name="Input 2 2 20 3" xfId="16968"/>
    <cellStyle name="Input 2 2 20 3 2" xfId="25291"/>
    <cellStyle name="Input 2 2 20 3 2 2" xfId="52967"/>
    <cellStyle name="Input 2 2 20 3 2 3" xfId="52968"/>
    <cellStyle name="Input 2 2 20 3 3" xfId="32532"/>
    <cellStyle name="Input 2 2 20 3 4" xfId="52969"/>
    <cellStyle name="Input 2 2 20 4" xfId="17995"/>
    <cellStyle name="Input 2 2 20 4 2" xfId="26317"/>
    <cellStyle name="Input 2 2 20 4 2 2" xfId="52970"/>
    <cellStyle name="Input 2 2 20 4 2 3" xfId="52971"/>
    <cellStyle name="Input 2 2 20 4 3" xfId="33509"/>
    <cellStyle name="Input 2 2 20 4 4" xfId="52972"/>
    <cellStyle name="Input 2 2 20 5" xfId="18979"/>
    <cellStyle name="Input 2 2 20 5 2" xfId="27299"/>
    <cellStyle name="Input 2 2 20 5 2 2" xfId="52973"/>
    <cellStyle name="Input 2 2 20 5 2 3" xfId="52974"/>
    <cellStyle name="Input 2 2 20 5 3" xfId="34450"/>
    <cellStyle name="Input 2 2 20 5 4" xfId="52975"/>
    <cellStyle name="Input 2 2 20 6" xfId="19947"/>
    <cellStyle name="Input 2 2 20 6 2" xfId="28269"/>
    <cellStyle name="Input 2 2 20 6 2 2" xfId="52976"/>
    <cellStyle name="Input 2 2 20 6 2 3" xfId="52977"/>
    <cellStyle name="Input 2 2 20 6 3" xfId="35397"/>
    <cellStyle name="Input 2 2 20 6 4" xfId="52978"/>
    <cellStyle name="Input 2 2 20 7" xfId="20905"/>
    <cellStyle name="Input 2 2 20 7 2" xfId="29224"/>
    <cellStyle name="Input 2 2 20 7 2 2" xfId="52979"/>
    <cellStyle name="Input 2 2 20 7 2 3" xfId="52980"/>
    <cellStyle name="Input 2 2 20 7 3" xfId="36307"/>
    <cellStyle name="Input 2 2 20 7 4" xfId="52981"/>
    <cellStyle name="Input 2 2 20 8" xfId="21412"/>
    <cellStyle name="Input 2 2 20 8 2" xfId="29715"/>
    <cellStyle name="Input 2 2 20 8 2 2" xfId="52982"/>
    <cellStyle name="Input 2 2 20 8 2 3" xfId="52983"/>
    <cellStyle name="Input 2 2 20 8 3" xfId="36777"/>
    <cellStyle name="Input 2 2 20 8 4" xfId="52984"/>
    <cellStyle name="Input 2 2 20 9" xfId="22340"/>
    <cellStyle name="Input 2 2 20 9 2" xfId="30638"/>
    <cellStyle name="Input 2 2 20 9 2 2" xfId="52985"/>
    <cellStyle name="Input 2 2 20 9 2 3" xfId="52986"/>
    <cellStyle name="Input 2 2 20 9 3" xfId="37660"/>
    <cellStyle name="Input 2 2 20 9 4" xfId="52987"/>
    <cellStyle name="Input 2 2 21" xfId="14963"/>
    <cellStyle name="Input 2 2 21 10" xfId="23324"/>
    <cellStyle name="Input 2 2 21 11" xfId="52988"/>
    <cellStyle name="Input 2 2 21 2" xfId="16044"/>
    <cellStyle name="Input 2 2 21 2 2" xfId="24359"/>
    <cellStyle name="Input 2 2 21 2 2 2" xfId="52989"/>
    <cellStyle name="Input 2 2 21 2 2 3" xfId="52990"/>
    <cellStyle name="Input 2 2 21 2 3" xfId="31638"/>
    <cellStyle name="Input 2 2 21 2 4" xfId="52991"/>
    <cellStyle name="Input 2 2 21 3" xfId="17010"/>
    <cellStyle name="Input 2 2 21 3 2" xfId="25331"/>
    <cellStyle name="Input 2 2 21 3 2 2" xfId="52992"/>
    <cellStyle name="Input 2 2 21 3 2 3" xfId="52993"/>
    <cellStyle name="Input 2 2 21 3 3" xfId="32571"/>
    <cellStyle name="Input 2 2 21 3 4" xfId="52994"/>
    <cellStyle name="Input 2 2 21 4" xfId="18037"/>
    <cellStyle name="Input 2 2 21 4 2" xfId="26357"/>
    <cellStyle name="Input 2 2 21 4 2 2" xfId="52995"/>
    <cellStyle name="Input 2 2 21 4 2 3" xfId="52996"/>
    <cellStyle name="Input 2 2 21 4 3" xfId="33548"/>
    <cellStyle name="Input 2 2 21 4 4" xfId="52997"/>
    <cellStyle name="Input 2 2 21 5" xfId="19021"/>
    <cellStyle name="Input 2 2 21 5 2" xfId="27341"/>
    <cellStyle name="Input 2 2 21 5 2 2" xfId="52998"/>
    <cellStyle name="Input 2 2 21 5 2 3" xfId="52999"/>
    <cellStyle name="Input 2 2 21 5 3" xfId="34491"/>
    <cellStyle name="Input 2 2 21 5 4" xfId="53000"/>
    <cellStyle name="Input 2 2 21 6" xfId="19989"/>
    <cellStyle name="Input 2 2 21 6 2" xfId="28311"/>
    <cellStyle name="Input 2 2 21 6 2 2" xfId="53001"/>
    <cellStyle name="Input 2 2 21 6 2 3" xfId="53002"/>
    <cellStyle name="Input 2 2 21 6 3" xfId="35438"/>
    <cellStyle name="Input 2 2 21 6 4" xfId="53003"/>
    <cellStyle name="Input 2 2 21 7" xfId="20947"/>
    <cellStyle name="Input 2 2 21 7 2" xfId="29264"/>
    <cellStyle name="Input 2 2 21 7 2 2" xfId="53004"/>
    <cellStyle name="Input 2 2 21 7 2 3" xfId="53005"/>
    <cellStyle name="Input 2 2 21 7 3" xfId="36346"/>
    <cellStyle name="Input 2 2 21 7 4" xfId="53006"/>
    <cellStyle name="Input 2 2 21 8" xfId="21454"/>
    <cellStyle name="Input 2 2 21 8 2" xfId="29755"/>
    <cellStyle name="Input 2 2 21 8 2 2" xfId="53007"/>
    <cellStyle name="Input 2 2 21 8 2 3" xfId="53008"/>
    <cellStyle name="Input 2 2 21 8 3" xfId="36816"/>
    <cellStyle name="Input 2 2 21 8 4" xfId="53009"/>
    <cellStyle name="Input 2 2 21 9" xfId="22382"/>
    <cellStyle name="Input 2 2 21 9 2" xfId="30678"/>
    <cellStyle name="Input 2 2 21 9 2 2" xfId="53010"/>
    <cellStyle name="Input 2 2 21 9 2 3" xfId="53011"/>
    <cellStyle name="Input 2 2 21 9 3" xfId="37699"/>
    <cellStyle name="Input 2 2 21 9 4" xfId="53012"/>
    <cellStyle name="Input 2 2 22" xfId="14992"/>
    <cellStyle name="Input 2 2 22 10" xfId="23353"/>
    <cellStyle name="Input 2 2 22 11" xfId="53013"/>
    <cellStyle name="Input 2 2 22 2" xfId="16073"/>
    <cellStyle name="Input 2 2 22 2 2" xfId="24388"/>
    <cellStyle name="Input 2 2 22 2 2 2" xfId="53014"/>
    <cellStyle name="Input 2 2 22 2 2 3" xfId="53015"/>
    <cellStyle name="Input 2 2 22 2 3" xfId="31667"/>
    <cellStyle name="Input 2 2 22 2 4" xfId="53016"/>
    <cellStyle name="Input 2 2 22 3" xfId="17039"/>
    <cellStyle name="Input 2 2 22 3 2" xfId="25360"/>
    <cellStyle name="Input 2 2 22 3 2 2" xfId="53017"/>
    <cellStyle name="Input 2 2 22 3 2 3" xfId="53018"/>
    <cellStyle name="Input 2 2 22 3 3" xfId="32600"/>
    <cellStyle name="Input 2 2 22 3 4" xfId="53019"/>
    <cellStyle name="Input 2 2 22 4" xfId="18066"/>
    <cellStyle name="Input 2 2 22 4 2" xfId="26386"/>
    <cellStyle name="Input 2 2 22 4 2 2" xfId="53020"/>
    <cellStyle name="Input 2 2 22 4 2 3" xfId="53021"/>
    <cellStyle name="Input 2 2 22 4 3" xfId="33577"/>
    <cellStyle name="Input 2 2 22 4 4" xfId="53022"/>
    <cellStyle name="Input 2 2 22 5" xfId="19050"/>
    <cellStyle name="Input 2 2 22 5 2" xfId="27370"/>
    <cellStyle name="Input 2 2 22 5 2 2" xfId="53023"/>
    <cellStyle name="Input 2 2 22 5 2 3" xfId="53024"/>
    <cellStyle name="Input 2 2 22 5 3" xfId="34520"/>
    <cellStyle name="Input 2 2 22 5 4" xfId="53025"/>
    <cellStyle name="Input 2 2 22 6" xfId="20018"/>
    <cellStyle name="Input 2 2 22 6 2" xfId="28340"/>
    <cellStyle name="Input 2 2 22 6 2 2" xfId="53026"/>
    <cellStyle name="Input 2 2 22 6 2 3" xfId="53027"/>
    <cellStyle name="Input 2 2 22 6 3" xfId="35467"/>
    <cellStyle name="Input 2 2 22 6 4" xfId="53028"/>
    <cellStyle name="Input 2 2 22 7" xfId="20976"/>
    <cellStyle name="Input 2 2 22 7 2" xfId="29293"/>
    <cellStyle name="Input 2 2 22 7 2 2" xfId="53029"/>
    <cellStyle name="Input 2 2 22 7 2 3" xfId="53030"/>
    <cellStyle name="Input 2 2 22 7 3" xfId="36375"/>
    <cellStyle name="Input 2 2 22 7 4" xfId="53031"/>
    <cellStyle name="Input 2 2 22 8" xfId="21483"/>
    <cellStyle name="Input 2 2 22 8 2" xfId="29784"/>
    <cellStyle name="Input 2 2 22 8 2 2" xfId="53032"/>
    <cellStyle name="Input 2 2 22 8 2 3" xfId="53033"/>
    <cellStyle name="Input 2 2 22 8 3" xfId="36845"/>
    <cellStyle name="Input 2 2 22 8 4" xfId="53034"/>
    <cellStyle name="Input 2 2 22 9" xfId="22411"/>
    <cellStyle name="Input 2 2 22 9 2" xfId="30707"/>
    <cellStyle name="Input 2 2 22 9 2 2" xfId="53035"/>
    <cellStyle name="Input 2 2 22 9 2 3" xfId="53036"/>
    <cellStyle name="Input 2 2 22 9 3" xfId="37728"/>
    <cellStyle name="Input 2 2 22 9 4" xfId="53037"/>
    <cellStyle name="Input 2 2 23" xfId="15077"/>
    <cellStyle name="Input 2 2 23 10" xfId="53038"/>
    <cellStyle name="Input 2 2 23 2" xfId="16157"/>
    <cellStyle name="Input 2 2 23 2 2" xfId="24471"/>
    <cellStyle name="Input 2 2 23 2 2 2" xfId="53039"/>
    <cellStyle name="Input 2 2 23 2 2 3" xfId="53040"/>
    <cellStyle name="Input 2 2 23 2 3" xfId="31748"/>
    <cellStyle name="Input 2 2 23 2 4" xfId="53041"/>
    <cellStyle name="Input 2 2 23 3" xfId="17124"/>
    <cellStyle name="Input 2 2 23 3 2" xfId="25445"/>
    <cellStyle name="Input 2 2 23 3 2 2" xfId="53042"/>
    <cellStyle name="Input 2 2 23 3 2 3" xfId="53043"/>
    <cellStyle name="Input 2 2 23 3 3" xfId="32682"/>
    <cellStyle name="Input 2 2 23 3 4" xfId="53044"/>
    <cellStyle name="Input 2 2 23 4" xfId="18151"/>
    <cellStyle name="Input 2 2 23 4 2" xfId="26471"/>
    <cellStyle name="Input 2 2 23 4 2 2" xfId="53045"/>
    <cellStyle name="Input 2 2 23 4 2 3" xfId="53046"/>
    <cellStyle name="Input 2 2 23 4 3" xfId="33659"/>
    <cellStyle name="Input 2 2 23 4 4" xfId="53047"/>
    <cellStyle name="Input 2 2 23 5" xfId="19135"/>
    <cellStyle name="Input 2 2 23 5 2" xfId="27455"/>
    <cellStyle name="Input 2 2 23 5 2 2" xfId="53048"/>
    <cellStyle name="Input 2 2 23 5 2 3" xfId="53049"/>
    <cellStyle name="Input 2 2 23 5 3" xfId="34603"/>
    <cellStyle name="Input 2 2 23 5 4" xfId="53050"/>
    <cellStyle name="Input 2 2 23 6" xfId="20103"/>
    <cellStyle name="Input 2 2 23 6 2" xfId="28425"/>
    <cellStyle name="Input 2 2 23 6 2 2" xfId="53051"/>
    <cellStyle name="Input 2 2 23 6 2 3" xfId="53052"/>
    <cellStyle name="Input 2 2 23 6 3" xfId="35550"/>
    <cellStyle name="Input 2 2 23 6 4" xfId="53053"/>
    <cellStyle name="Input 2 2 23 7" xfId="21566"/>
    <cellStyle name="Input 2 2 23 7 2" xfId="29867"/>
    <cellStyle name="Input 2 2 23 7 2 2" xfId="53054"/>
    <cellStyle name="Input 2 2 23 7 2 3" xfId="53055"/>
    <cellStyle name="Input 2 2 23 7 3" xfId="36926"/>
    <cellStyle name="Input 2 2 23 7 4" xfId="53056"/>
    <cellStyle name="Input 2 2 23 8" xfId="22494"/>
    <cellStyle name="Input 2 2 23 8 2" xfId="30790"/>
    <cellStyle name="Input 2 2 23 8 2 2" xfId="53057"/>
    <cellStyle name="Input 2 2 23 8 2 3" xfId="53058"/>
    <cellStyle name="Input 2 2 23 8 3" xfId="37809"/>
    <cellStyle name="Input 2 2 23 8 4" xfId="53059"/>
    <cellStyle name="Input 2 2 23 9" xfId="23436"/>
    <cellStyle name="Input 2 2 24" xfId="15137"/>
    <cellStyle name="Input 2 2 24 10" xfId="53060"/>
    <cellStyle name="Input 2 2 24 2" xfId="16217"/>
    <cellStyle name="Input 2 2 24 2 2" xfId="24530"/>
    <cellStyle name="Input 2 2 24 2 2 2" xfId="53061"/>
    <cellStyle name="Input 2 2 24 2 2 3" xfId="53062"/>
    <cellStyle name="Input 2 2 24 2 3" xfId="31805"/>
    <cellStyle name="Input 2 2 24 2 4" xfId="53063"/>
    <cellStyle name="Input 2 2 24 3" xfId="17183"/>
    <cellStyle name="Input 2 2 24 3 2" xfId="25504"/>
    <cellStyle name="Input 2 2 24 3 2 2" xfId="53064"/>
    <cellStyle name="Input 2 2 24 3 2 3" xfId="53065"/>
    <cellStyle name="Input 2 2 24 3 3" xfId="32738"/>
    <cellStyle name="Input 2 2 24 3 4" xfId="53066"/>
    <cellStyle name="Input 2 2 24 4" xfId="18211"/>
    <cellStyle name="Input 2 2 24 4 2" xfId="26531"/>
    <cellStyle name="Input 2 2 24 4 2 2" xfId="53067"/>
    <cellStyle name="Input 2 2 24 4 2 3" xfId="53068"/>
    <cellStyle name="Input 2 2 24 4 3" xfId="33716"/>
    <cellStyle name="Input 2 2 24 4 4" xfId="53069"/>
    <cellStyle name="Input 2 2 24 5" xfId="19195"/>
    <cellStyle name="Input 2 2 24 5 2" xfId="27515"/>
    <cellStyle name="Input 2 2 24 5 2 2" xfId="53070"/>
    <cellStyle name="Input 2 2 24 5 2 3" xfId="53071"/>
    <cellStyle name="Input 2 2 24 5 3" xfId="34663"/>
    <cellStyle name="Input 2 2 24 5 4" xfId="53072"/>
    <cellStyle name="Input 2 2 24 6" xfId="20163"/>
    <cellStyle name="Input 2 2 24 6 2" xfId="28485"/>
    <cellStyle name="Input 2 2 24 6 2 2" xfId="53073"/>
    <cellStyle name="Input 2 2 24 6 2 3" xfId="53074"/>
    <cellStyle name="Input 2 2 24 6 3" xfId="35608"/>
    <cellStyle name="Input 2 2 24 6 4" xfId="53075"/>
    <cellStyle name="Input 2 2 24 7" xfId="21624"/>
    <cellStyle name="Input 2 2 24 7 2" xfId="29925"/>
    <cellStyle name="Input 2 2 24 7 2 2" xfId="53076"/>
    <cellStyle name="Input 2 2 24 7 2 3" xfId="53077"/>
    <cellStyle name="Input 2 2 24 7 3" xfId="36982"/>
    <cellStyle name="Input 2 2 24 7 4" xfId="53078"/>
    <cellStyle name="Input 2 2 24 8" xfId="22552"/>
    <cellStyle name="Input 2 2 24 8 2" xfId="30848"/>
    <cellStyle name="Input 2 2 24 8 2 2" xfId="53079"/>
    <cellStyle name="Input 2 2 24 8 2 3" xfId="53080"/>
    <cellStyle name="Input 2 2 24 8 3" xfId="37865"/>
    <cellStyle name="Input 2 2 24 8 4" xfId="53081"/>
    <cellStyle name="Input 2 2 24 9" xfId="23494"/>
    <cellStyle name="Input 2 2 25" xfId="15157"/>
    <cellStyle name="Input 2 2 25 10" xfId="53082"/>
    <cellStyle name="Input 2 2 25 2" xfId="16237"/>
    <cellStyle name="Input 2 2 25 2 2" xfId="24550"/>
    <cellStyle name="Input 2 2 25 2 2 2" xfId="53083"/>
    <cellStyle name="Input 2 2 25 2 2 3" xfId="53084"/>
    <cellStyle name="Input 2 2 25 2 3" xfId="31823"/>
    <cellStyle name="Input 2 2 25 2 4" xfId="53085"/>
    <cellStyle name="Input 2 2 25 3" xfId="17203"/>
    <cellStyle name="Input 2 2 25 3 2" xfId="25524"/>
    <cellStyle name="Input 2 2 25 3 2 2" xfId="53086"/>
    <cellStyle name="Input 2 2 25 3 2 3" xfId="53087"/>
    <cellStyle name="Input 2 2 25 3 3" xfId="32756"/>
    <cellStyle name="Input 2 2 25 3 4" xfId="53088"/>
    <cellStyle name="Input 2 2 25 4" xfId="18231"/>
    <cellStyle name="Input 2 2 25 4 2" xfId="26551"/>
    <cellStyle name="Input 2 2 25 4 2 2" xfId="53089"/>
    <cellStyle name="Input 2 2 25 4 2 3" xfId="53090"/>
    <cellStyle name="Input 2 2 25 4 3" xfId="33734"/>
    <cellStyle name="Input 2 2 25 4 4" xfId="53091"/>
    <cellStyle name="Input 2 2 25 5" xfId="19215"/>
    <cellStyle name="Input 2 2 25 5 2" xfId="27535"/>
    <cellStyle name="Input 2 2 25 5 2 2" xfId="53092"/>
    <cellStyle name="Input 2 2 25 5 2 3" xfId="53093"/>
    <cellStyle name="Input 2 2 25 5 3" xfId="34683"/>
    <cellStyle name="Input 2 2 25 5 4" xfId="53094"/>
    <cellStyle name="Input 2 2 25 6" xfId="20183"/>
    <cellStyle name="Input 2 2 25 6 2" xfId="28505"/>
    <cellStyle name="Input 2 2 25 6 2 2" xfId="53095"/>
    <cellStyle name="Input 2 2 25 6 2 3" xfId="53096"/>
    <cellStyle name="Input 2 2 25 6 3" xfId="35626"/>
    <cellStyle name="Input 2 2 25 6 4" xfId="53097"/>
    <cellStyle name="Input 2 2 25 7" xfId="21644"/>
    <cellStyle name="Input 2 2 25 7 2" xfId="29945"/>
    <cellStyle name="Input 2 2 25 7 2 2" xfId="53098"/>
    <cellStyle name="Input 2 2 25 7 2 3" xfId="53099"/>
    <cellStyle name="Input 2 2 25 7 3" xfId="37000"/>
    <cellStyle name="Input 2 2 25 7 4" xfId="53100"/>
    <cellStyle name="Input 2 2 25 8" xfId="22572"/>
    <cellStyle name="Input 2 2 25 8 2" xfId="30868"/>
    <cellStyle name="Input 2 2 25 8 2 2" xfId="53101"/>
    <cellStyle name="Input 2 2 25 8 2 3" xfId="53102"/>
    <cellStyle name="Input 2 2 25 8 3" xfId="37883"/>
    <cellStyle name="Input 2 2 25 8 4" xfId="53103"/>
    <cellStyle name="Input 2 2 25 9" xfId="23514"/>
    <cellStyle name="Input 2 2 26" xfId="15179"/>
    <cellStyle name="Input 2 2 26 10" xfId="53104"/>
    <cellStyle name="Input 2 2 26 2" xfId="16259"/>
    <cellStyle name="Input 2 2 26 2 2" xfId="24572"/>
    <cellStyle name="Input 2 2 26 2 2 2" xfId="53105"/>
    <cellStyle name="Input 2 2 26 2 2 3" xfId="53106"/>
    <cellStyle name="Input 2 2 26 2 3" xfId="31844"/>
    <cellStyle name="Input 2 2 26 2 4" xfId="53107"/>
    <cellStyle name="Input 2 2 26 3" xfId="17225"/>
    <cellStyle name="Input 2 2 26 3 2" xfId="25546"/>
    <cellStyle name="Input 2 2 26 3 2 2" xfId="53108"/>
    <cellStyle name="Input 2 2 26 3 2 3" xfId="53109"/>
    <cellStyle name="Input 2 2 26 3 3" xfId="32777"/>
    <cellStyle name="Input 2 2 26 3 4" xfId="53110"/>
    <cellStyle name="Input 2 2 26 4" xfId="18253"/>
    <cellStyle name="Input 2 2 26 4 2" xfId="26573"/>
    <cellStyle name="Input 2 2 26 4 2 2" xfId="53111"/>
    <cellStyle name="Input 2 2 26 4 2 3" xfId="53112"/>
    <cellStyle name="Input 2 2 26 4 3" xfId="33755"/>
    <cellStyle name="Input 2 2 26 4 4" xfId="53113"/>
    <cellStyle name="Input 2 2 26 5" xfId="19237"/>
    <cellStyle name="Input 2 2 26 5 2" xfId="27557"/>
    <cellStyle name="Input 2 2 26 5 2 2" xfId="53114"/>
    <cellStyle name="Input 2 2 26 5 2 3" xfId="53115"/>
    <cellStyle name="Input 2 2 26 5 3" xfId="34705"/>
    <cellStyle name="Input 2 2 26 5 4" xfId="53116"/>
    <cellStyle name="Input 2 2 26 6" xfId="20205"/>
    <cellStyle name="Input 2 2 26 6 2" xfId="28527"/>
    <cellStyle name="Input 2 2 26 6 2 2" xfId="53117"/>
    <cellStyle name="Input 2 2 26 6 2 3" xfId="53118"/>
    <cellStyle name="Input 2 2 26 6 3" xfId="35647"/>
    <cellStyle name="Input 2 2 26 6 4" xfId="53119"/>
    <cellStyle name="Input 2 2 26 7" xfId="21666"/>
    <cellStyle name="Input 2 2 26 7 2" xfId="29967"/>
    <cellStyle name="Input 2 2 26 7 2 2" xfId="53120"/>
    <cellStyle name="Input 2 2 26 7 2 3" xfId="53121"/>
    <cellStyle name="Input 2 2 26 7 3" xfId="37021"/>
    <cellStyle name="Input 2 2 26 7 4" xfId="53122"/>
    <cellStyle name="Input 2 2 26 8" xfId="22594"/>
    <cellStyle name="Input 2 2 26 8 2" xfId="30890"/>
    <cellStyle name="Input 2 2 26 8 2 2" xfId="53123"/>
    <cellStyle name="Input 2 2 26 8 2 3" xfId="53124"/>
    <cellStyle name="Input 2 2 26 8 3" xfId="37904"/>
    <cellStyle name="Input 2 2 26 8 4" xfId="53125"/>
    <cellStyle name="Input 2 2 26 9" xfId="23536"/>
    <cellStyle name="Input 2 2 27" xfId="15156"/>
    <cellStyle name="Input 2 2 27 10" xfId="53126"/>
    <cellStyle name="Input 2 2 27 2" xfId="16236"/>
    <cellStyle name="Input 2 2 27 2 2" xfId="24549"/>
    <cellStyle name="Input 2 2 27 2 2 2" xfId="53127"/>
    <cellStyle name="Input 2 2 27 2 2 3" xfId="53128"/>
    <cellStyle name="Input 2 2 27 2 3" xfId="31822"/>
    <cellStyle name="Input 2 2 27 2 4" xfId="53129"/>
    <cellStyle name="Input 2 2 27 3" xfId="17202"/>
    <cellStyle name="Input 2 2 27 3 2" xfId="25523"/>
    <cellStyle name="Input 2 2 27 3 2 2" xfId="53130"/>
    <cellStyle name="Input 2 2 27 3 2 3" xfId="53131"/>
    <cellStyle name="Input 2 2 27 3 3" xfId="32755"/>
    <cellStyle name="Input 2 2 27 3 4" xfId="53132"/>
    <cellStyle name="Input 2 2 27 4" xfId="18230"/>
    <cellStyle name="Input 2 2 27 4 2" xfId="26550"/>
    <cellStyle name="Input 2 2 27 4 2 2" xfId="53133"/>
    <cellStyle name="Input 2 2 27 4 2 3" xfId="53134"/>
    <cellStyle name="Input 2 2 27 4 3" xfId="33733"/>
    <cellStyle name="Input 2 2 27 4 4" xfId="53135"/>
    <cellStyle name="Input 2 2 27 5" xfId="19214"/>
    <cellStyle name="Input 2 2 27 5 2" xfId="27534"/>
    <cellStyle name="Input 2 2 27 5 2 2" xfId="53136"/>
    <cellStyle name="Input 2 2 27 5 2 3" xfId="53137"/>
    <cellStyle name="Input 2 2 27 5 3" xfId="34682"/>
    <cellStyle name="Input 2 2 27 5 4" xfId="53138"/>
    <cellStyle name="Input 2 2 27 6" xfId="20182"/>
    <cellStyle name="Input 2 2 27 6 2" xfId="28504"/>
    <cellStyle name="Input 2 2 27 6 2 2" xfId="53139"/>
    <cellStyle name="Input 2 2 27 6 2 3" xfId="53140"/>
    <cellStyle name="Input 2 2 27 6 3" xfId="35625"/>
    <cellStyle name="Input 2 2 27 6 4" xfId="53141"/>
    <cellStyle name="Input 2 2 27 7" xfId="21643"/>
    <cellStyle name="Input 2 2 27 7 2" xfId="29944"/>
    <cellStyle name="Input 2 2 27 7 2 2" xfId="53142"/>
    <cellStyle name="Input 2 2 27 7 2 3" xfId="53143"/>
    <cellStyle name="Input 2 2 27 7 3" xfId="36999"/>
    <cellStyle name="Input 2 2 27 7 4" xfId="53144"/>
    <cellStyle name="Input 2 2 27 8" xfId="22571"/>
    <cellStyle name="Input 2 2 27 8 2" xfId="30867"/>
    <cellStyle name="Input 2 2 27 8 2 2" xfId="53145"/>
    <cellStyle name="Input 2 2 27 8 2 3" xfId="53146"/>
    <cellStyle name="Input 2 2 27 8 3" xfId="37882"/>
    <cellStyle name="Input 2 2 27 8 4" xfId="53147"/>
    <cellStyle name="Input 2 2 27 9" xfId="23513"/>
    <cellStyle name="Input 2 2 28" xfId="15195"/>
    <cellStyle name="Input 2 2 28 10" xfId="53148"/>
    <cellStyle name="Input 2 2 28 2" xfId="16275"/>
    <cellStyle name="Input 2 2 28 2 2" xfId="24588"/>
    <cellStyle name="Input 2 2 28 2 2 2" xfId="53149"/>
    <cellStyle name="Input 2 2 28 2 2 3" xfId="53150"/>
    <cellStyle name="Input 2 2 28 2 3" xfId="31858"/>
    <cellStyle name="Input 2 2 28 2 4" xfId="53151"/>
    <cellStyle name="Input 2 2 28 3" xfId="17241"/>
    <cellStyle name="Input 2 2 28 3 2" xfId="25562"/>
    <cellStyle name="Input 2 2 28 3 2 2" xfId="53152"/>
    <cellStyle name="Input 2 2 28 3 2 3" xfId="53153"/>
    <cellStyle name="Input 2 2 28 3 3" xfId="32791"/>
    <cellStyle name="Input 2 2 28 3 4" xfId="53154"/>
    <cellStyle name="Input 2 2 28 4" xfId="18269"/>
    <cellStyle name="Input 2 2 28 4 2" xfId="26589"/>
    <cellStyle name="Input 2 2 28 4 2 2" xfId="53155"/>
    <cellStyle name="Input 2 2 28 4 2 3" xfId="53156"/>
    <cellStyle name="Input 2 2 28 4 3" xfId="33769"/>
    <cellStyle name="Input 2 2 28 4 4" xfId="53157"/>
    <cellStyle name="Input 2 2 28 5" xfId="19253"/>
    <cellStyle name="Input 2 2 28 5 2" xfId="27573"/>
    <cellStyle name="Input 2 2 28 5 2 2" xfId="53158"/>
    <cellStyle name="Input 2 2 28 5 2 3" xfId="53159"/>
    <cellStyle name="Input 2 2 28 5 3" xfId="34721"/>
    <cellStyle name="Input 2 2 28 5 4" xfId="53160"/>
    <cellStyle name="Input 2 2 28 6" xfId="20221"/>
    <cellStyle name="Input 2 2 28 6 2" xfId="28543"/>
    <cellStyle name="Input 2 2 28 6 2 2" xfId="53161"/>
    <cellStyle name="Input 2 2 28 6 2 3" xfId="53162"/>
    <cellStyle name="Input 2 2 28 6 3" xfId="35661"/>
    <cellStyle name="Input 2 2 28 6 4" xfId="53163"/>
    <cellStyle name="Input 2 2 28 7" xfId="21682"/>
    <cellStyle name="Input 2 2 28 7 2" xfId="29983"/>
    <cellStyle name="Input 2 2 28 7 2 2" xfId="53164"/>
    <cellStyle name="Input 2 2 28 7 2 3" xfId="53165"/>
    <cellStyle name="Input 2 2 28 7 3" xfId="37035"/>
    <cellStyle name="Input 2 2 28 7 4" xfId="53166"/>
    <cellStyle name="Input 2 2 28 8" xfId="22610"/>
    <cellStyle name="Input 2 2 28 8 2" xfId="30906"/>
    <cellStyle name="Input 2 2 28 8 2 2" xfId="53167"/>
    <cellStyle name="Input 2 2 28 8 2 3" xfId="53168"/>
    <cellStyle name="Input 2 2 28 8 3" xfId="37918"/>
    <cellStyle name="Input 2 2 28 8 4" xfId="53169"/>
    <cellStyle name="Input 2 2 28 9" xfId="23552"/>
    <cellStyle name="Input 2 2 29" xfId="15260"/>
    <cellStyle name="Input 2 2 29 10" xfId="53170"/>
    <cellStyle name="Input 2 2 29 2" xfId="16340"/>
    <cellStyle name="Input 2 2 29 2 2" xfId="24653"/>
    <cellStyle name="Input 2 2 29 2 2 2" xfId="53171"/>
    <cellStyle name="Input 2 2 29 2 2 3" xfId="53172"/>
    <cellStyle name="Input 2 2 29 2 3" xfId="31920"/>
    <cellStyle name="Input 2 2 29 2 4" xfId="53173"/>
    <cellStyle name="Input 2 2 29 3" xfId="17306"/>
    <cellStyle name="Input 2 2 29 3 2" xfId="25627"/>
    <cellStyle name="Input 2 2 29 3 2 2" xfId="53174"/>
    <cellStyle name="Input 2 2 29 3 2 3" xfId="53175"/>
    <cellStyle name="Input 2 2 29 3 3" xfId="32853"/>
    <cellStyle name="Input 2 2 29 3 4" xfId="53176"/>
    <cellStyle name="Input 2 2 29 4" xfId="18334"/>
    <cellStyle name="Input 2 2 29 4 2" xfId="26654"/>
    <cellStyle name="Input 2 2 29 4 2 2" xfId="53177"/>
    <cellStyle name="Input 2 2 29 4 2 3" xfId="53178"/>
    <cellStyle name="Input 2 2 29 4 3" xfId="33831"/>
    <cellStyle name="Input 2 2 29 4 4" xfId="53179"/>
    <cellStyle name="Input 2 2 29 5" xfId="19318"/>
    <cellStyle name="Input 2 2 29 5 2" xfId="27638"/>
    <cellStyle name="Input 2 2 29 5 2 2" xfId="53180"/>
    <cellStyle name="Input 2 2 29 5 2 3" xfId="53181"/>
    <cellStyle name="Input 2 2 29 5 3" xfId="34786"/>
    <cellStyle name="Input 2 2 29 5 4" xfId="53182"/>
    <cellStyle name="Input 2 2 29 6" xfId="20286"/>
    <cellStyle name="Input 2 2 29 6 2" xfId="28608"/>
    <cellStyle name="Input 2 2 29 6 2 2" xfId="53183"/>
    <cellStyle name="Input 2 2 29 6 2 3" xfId="53184"/>
    <cellStyle name="Input 2 2 29 6 3" xfId="35723"/>
    <cellStyle name="Input 2 2 29 6 4" xfId="53185"/>
    <cellStyle name="Input 2 2 29 7" xfId="21747"/>
    <cellStyle name="Input 2 2 29 7 2" xfId="30048"/>
    <cellStyle name="Input 2 2 29 7 2 2" xfId="53186"/>
    <cellStyle name="Input 2 2 29 7 2 3" xfId="53187"/>
    <cellStyle name="Input 2 2 29 7 3" xfId="37097"/>
    <cellStyle name="Input 2 2 29 7 4" xfId="53188"/>
    <cellStyle name="Input 2 2 29 8" xfId="22675"/>
    <cellStyle name="Input 2 2 29 8 2" xfId="30971"/>
    <cellStyle name="Input 2 2 29 8 2 2" xfId="53189"/>
    <cellStyle name="Input 2 2 29 8 2 3" xfId="53190"/>
    <cellStyle name="Input 2 2 29 8 3" xfId="37980"/>
    <cellStyle name="Input 2 2 29 8 4" xfId="53191"/>
    <cellStyle name="Input 2 2 29 9" xfId="23617"/>
    <cellStyle name="Input 2 2 3" xfId="118"/>
    <cellStyle name="Input 2 2 3 10" xfId="14439"/>
    <cellStyle name="Input 2 2 3 10 2" xfId="53192"/>
    <cellStyle name="Input 2 2 3 10 3" xfId="53193"/>
    <cellStyle name="Input 2 2 3 11" xfId="53194"/>
    <cellStyle name="Input 2 2 3 12" xfId="53195"/>
    <cellStyle name="Input 2 2 3 13" xfId="60810"/>
    <cellStyle name="Input 2 2 3 2" xfId="250"/>
    <cellStyle name="Input 2 2 3 2 2" xfId="661"/>
    <cellStyle name="Input 2 2 3 2 2 2" xfId="1612"/>
    <cellStyle name="Input 2 2 3 2 2 2 2" xfId="795"/>
    <cellStyle name="Input 2 2 3 2 2 2 2 2" xfId="2532"/>
    <cellStyle name="Input 2 2 3 2 2 2 2 2 2" xfId="5952"/>
    <cellStyle name="Input 2 2 3 2 2 2 2 2 2 2" xfId="12792"/>
    <cellStyle name="Input 2 2 3 2 2 2 2 2 3" xfId="9372"/>
    <cellStyle name="Input 2 2 3 2 2 2 2 3" xfId="3672"/>
    <cellStyle name="Input 2 2 3 2 2 2 2 3 2" xfId="7092"/>
    <cellStyle name="Input 2 2 3 2 2 2 2 3 2 2" xfId="13932"/>
    <cellStyle name="Input 2 2 3 2 2 2 2 3 3" xfId="10512"/>
    <cellStyle name="Input 2 2 3 2 2 2 2 4" xfId="4812"/>
    <cellStyle name="Input 2 2 3 2 2 2 2 4 2" xfId="11652"/>
    <cellStyle name="Input 2 2 3 2 2 2 2 5" xfId="8232"/>
    <cellStyle name="Input 2 2 3 2 2 2 3" xfId="2446"/>
    <cellStyle name="Input 2 2 3 2 2 2 3 2" xfId="5866"/>
    <cellStyle name="Input 2 2 3 2 2 2 3 2 2" xfId="12706"/>
    <cellStyle name="Input 2 2 3 2 2 2 3 3" xfId="9286"/>
    <cellStyle name="Input 2 2 3 2 2 2 4" xfId="3586"/>
    <cellStyle name="Input 2 2 3 2 2 2 4 2" xfId="7006"/>
    <cellStyle name="Input 2 2 3 2 2 2 4 2 2" xfId="13846"/>
    <cellStyle name="Input 2 2 3 2 2 2 4 3" xfId="10426"/>
    <cellStyle name="Input 2 2 3 2 2 2 5" xfId="4726"/>
    <cellStyle name="Input 2 2 3 2 2 2 5 2" xfId="11566"/>
    <cellStyle name="Input 2 2 3 2 2 2 6" xfId="8146"/>
    <cellStyle name="Input 2 2 3 2 2 2 7" xfId="61720"/>
    <cellStyle name="Input 2 2 3 2 2 2 8" xfId="62202"/>
    <cellStyle name="Input 2 2 3 2 2 3" xfId="38505"/>
    <cellStyle name="Input 2 2 3 2 2 4" xfId="53196"/>
    <cellStyle name="Input 2 2 3 2 2 5" xfId="53197"/>
    <cellStyle name="Input 2 2 3 2 2 6" xfId="53198"/>
    <cellStyle name="Input 2 2 3 2 2 7" xfId="53199"/>
    <cellStyle name="Input 2 2 3 2 2 8" xfId="61254"/>
    <cellStyle name="Input 2 2 3 2 3" xfId="1257"/>
    <cellStyle name="Input 2 2 3 2 3 2" xfId="1776"/>
    <cellStyle name="Input 2 2 3 2 3 2 2" xfId="2916"/>
    <cellStyle name="Input 2 2 3 2 3 2 2 2" xfId="6336"/>
    <cellStyle name="Input 2 2 3 2 3 2 2 2 2" xfId="13176"/>
    <cellStyle name="Input 2 2 3 2 3 2 2 3" xfId="9756"/>
    <cellStyle name="Input 2 2 3 2 3 2 3" xfId="4056"/>
    <cellStyle name="Input 2 2 3 2 3 2 3 2" xfId="7476"/>
    <cellStyle name="Input 2 2 3 2 3 2 3 2 2" xfId="14316"/>
    <cellStyle name="Input 2 2 3 2 3 2 3 3" xfId="10896"/>
    <cellStyle name="Input 2 2 3 2 3 2 4" xfId="5196"/>
    <cellStyle name="Input 2 2 3 2 3 2 4 2" xfId="12036"/>
    <cellStyle name="Input 2 2 3 2 3 2 5" xfId="8616"/>
    <cellStyle name="Input 2 2 3 2 3 3" xfId="2077"/>
    <cellStyle name="Input 2 2 3 2 3 3 2" xfId="5497"/>
    <cellStyle name="Input 2 2 3 2 3 3 2 2" xfId="12337"/>
    <cellStyle name="Input 2 2 3 2 3 3 3" xfId="8917"/>
    <cellStyle name="Input 2 2 3 2 3 4" xfId="3217"/>
    <cellStyle name="Input 2 2 3 2 3 4 2" xfId="6637"/>
    <cellStyle name="Input 2 2 3 2 3 4 2 2" xfId="13477"/>
    <cellStyle name="Input 2 2 3 2 3 4 3" xfId="10057"/>
    <cellStyle name="Input 2 2 3 2 3 5" xfId="4357"/>
    <cellStyle name="Input 2 2 3 2 3 5 2" xfId="11197"/>
    <cellStyle name="Input 2 2 3 2 3 6" xfId="7777"/>
    <cellStyle name="Input 2 2 3 2 3 7" xfId="61721"/>
    <cellStyle name="Input 2 2 3 2 3 8" xfId="62203"/>
    <cellStyle name="Input 2 2 3 2 4" xfId="15591"/>
    <cellStyle name="Input 2 2 3 2 5" xfId="23903"/>
    <cellStyle name="Input 2 2 3 2 6" xfId="38271"/>
    <cellStyle name="Input 2 2 3 2 7" xfId="53200"/>
    <cellStyle name="Input 2 2 3 2 8" xfId="60933"/>
    <cellStyle name="Input 2 2 3 3" xfId="573"/>
    <cellStyle name="Input 2 2 3 3 2" xfId="1560"/>
    <cellStyle name="Input 2 2 3 3 2 2" xfId="1843"/>
    <cellStyle name="Input 2 2 3 3 2 2 2" xfId="2983"/>
    <cellStyle name="Input 2 2 3 3 2 2 2 2" xfId="6403"/>
    <cellStyle name="Input 2 2 3 3 2 2 2 2 2" xfId="13243"/>
    <cellStyle name="Input 2 2 3 3 2 2 2 3" xfId="9823"/>
    <cellStyle name="Input 2 2 3 3 2 2 3" xfId="4123"/>
    <cellStyle name="Input 2 2 3 3 2 2 3 2" xfId="7543"/>
    <cellStyle name="Input 2 2 3 3 2 2 3 2 2" xfId="14383"/>
    <cellStyle name="Input 2 2 3 3 2 2 3 3" xfId="10963"/>
    <cellStyle name="Input 2 2 3 3 2 2 4" xfId="5263"/>
    <cellStyle name="Input 2 2 3 3 2 2 4 2" xfId="12103"/>
    <cellStyle name="Input 2 2 3 3 2 2 5" xfId="8683"/>
    <cellStyle name="Input 2 2 3 3 2 3" xfId="2385"/>
    <cellStyle name="Input 2 2 3 3 2 3 2" xfId="5805"/>
    <cellStyle name="Input 2 2 3 3 2 3 2 2" xfId="12645"/>
    <cellStyle name="Input 2 2 3 3 2 3 3" xfId="9225"/>
    <cellStyle name="Input 2 2 3 3 2 4" xfId="3525"/>
    <cellStyle name="Input 2 2 3 3 2 4 2" xfId="6945"/>
    <cellStyle name="Input 2 2 3 3 2 4 2 2" xfId="13785"/>
    <cellStyle name="Input 2 2 3 3 2 4 3" xfId="10365"/>
    <cellStyle name="Input 2 2 3 3 2 5" xfId="4665"/>
    <cellStyle name="Input 2 2 3 3 2 5 2" xfId="11505"/>
    <cellStyle name="Input 2 2 3 3 2 6" xfId="8085"/>
    <cellStyle name="Input 2 2 3 3 2 7" xfId="61506"/>
    <cellStyle name="Input 2 2 3 3 2 8" xfId="62059"/>
    <cellStyle name="Input 2 2 3 3 3" xfId="16561"/>
    <cellStyle name="Input 2 2 3 3 4" xfId="24874"/>
    <cellStyle name="Input 2 2 3 3 5" xfId="32134"/>
    <cellStyle name="Input 2 2 3 3 6" xfId="53201"/>
    <cellStyle name="Input 2 2 3 3 7" xfId="53202"/>
    <cellStyle name="Input 2 2 3 3 8" xfId="53203"/>
    <cellStyle name="Input 2 2 3 3 9" xfId="61255"/>
    <cellStyle name="Input 2 2 3 4" xfId="1134"/>
    <cellStyle name="Input 2 2 3 4 10" xfId="61723"/>
    <cellStyle name="Input 2 2 3 4 11" xfId="62204"/>
    <cellStyle name="Input 2 2 3 4 2" xfId="1805"/>
    <cellStyle name="Input 2 2 3 4 2 2" xfId="2945"/>
    <cellStyle name="Input 2 2 3 4 2 2 2" xfId="6365"/>
    <cellStyle name="Input 2 2 3 4 2 2 2 2" xfId="13205"/>
    <cellStyle name="Input 2 2 3 4 2 2 3" xfId="9785"/>
    <cellStyle name="Input 2 2 3 4 2 3" xfId="4085"/>
    <cellStyle name="Input 2 2 3 4 2 3 2" xfId="7505"/>
    <cellStyle name="Input 2 2 3 4 2 3 2 2" xfId="14345"/>
    <cellStyle name="Input 2 2 3 4 2 3 3" xfId="10925"/>
    <cellStyle name="Input 2 2 3 4 2 4" xfId="5225"/>
    <cellStyle name="Input 2 2 3 4 2 4 2" xfId="12065"/>
    <cellStyle name="Input 2 2 3 4 2 5" xfId="8645"/>
    <cellStyle name="Input 2 2 3 4 3" xfId="1948"/>
    <cellStyle name="Input 2 2 3 4 3 2" xfId="5368"/>
    <cellStyle name="Input 2 2 3 4 3 2 2" xfId="12208"/>
    <cellStyle name="Input 2 2 3 4 3 3" xfId="8788"/>
    <cellStyle name="Input 2 2 3 4 4" xfId="3088"/>
    <cellStyle name="Input 2 2 3 4 4 2" xfId="6508"/>
    <cellStyle name="Input 2 2 3 4 4 2 2" xfId="13348"/>
    <cellStyle name="Input 2 2 3 4 4 3" xfId="9928"/>
    <cellStyle name="Input 2 2 3 4 5" xfId="4228"/>
    <cellStyle name="Input 2 2 3 4 5 2" xfId="11068"/>
    <cellStyle name="Input 2 2 3 4 6" xfId="7648"/>
    <cellStyle name="Input 2 2 3 4 7" xfId="17579"/>
    <cellStyle name="Input 2 2 3 4 8" xfId="25898"/>
    <cellStyle name="Input 2 2 3 4 9" xfId="33111"/>
    <cellStyle name="Input 2 2 3 5" xfId="18559"/>
    <cellStyle name="Input 2 2 3 5 2" xfId="26876"/>
    <cellStyle name="Input 2 2 3 5 2 2" xfId="53204"/>
    <cellStyle name="Input 2 2 3 5 2 3" xfId="53205"/>
    <cellStyle name="Input 2 2 3 5 3" xfId="34045"/>
    <cellStyle name="Input 2 2 3 5 4" xfId="53206"/>
    <cellStyle name="Input 2 2 3 6" xfId="15568"/>
    <cellStyle name="Input 2 2 3 6 2" xfId="23893"/>
    <cellStyle name="Input 2 2 3 6 2 2" xfId="53207"/>
    <cellStyle name="Input 2 2 3 6 2 3" xfId="53208"/>
    <cellStyle name="Input 2 2 3 6 3" xfId="31237"/>
    <cellStyle name="Input 2 2 3 6 4" xfId="53209"/>
    <cellStyle name="Input 2 2 3 7" xfId="19143"/>
    <cellStyle name="Input 2 2 3 7 2" xfId="27463"/>
    <cellStyle name="Input 2 2 3 7 2 2" xfId="53210"/>
    <cellStyle name="Input 2 2 3 7 2 3" xfId="53211"/>
    <cellStyle name="Input 2 2 3 7 3" xfId="34611"/>
    <cellStyle name="Input 2 2 3 7 4" xfId="53212"/>
    <cellStyle name="Input 2 2 3 8" xfId="21070"/>
    <cellStyle name="Input 2 2 3 8 2" xfId="29387"/>
    <cellStyle name="Input 2 2 3 8 2 2" xfId="53213"/>
    <cellStyle name="Input 2 2 3 8 2 3" xfId="53214"/>
    <cellStyle name="Input 2 2 3 8 3" xfId="36465"/>
    <cellStyle name="Input 2 2 3 8 4" xfId="53215"/>
    <cellStyle name="Input 2 2 3 9" xfId="21953"/>
    <cellStyle name="Input 2 2 3 9 2" xfId="30254"/>
    <cellStyle name="Input 2 2 3 9 2 2" xfId="53216"/>
    <cellStyle name="Input 2 2 3 9 2 3" xfId="53217"/>
    <cellStyle name="Input 2 2 3 9 3" xfId="37295"/>
    <cellStyle name="Input 2 2 3 9 4" xfId="53218"/>
    <cellStyle name="Input 2 2 30" xfId="15256"/>
    <cellStyle name="Input 2 2 30 10" xfId="53219"/>
    <cellStyle name="Input 2 2 30 2" xfId="16336"/>
    <cellStyle name="Input 2 2 30 2 2" xfId="24649"/>
    <cellStyle name="Input 2 2 30 2 2 2" xfId="53220"/>
    <cellStyle name="Input 2 2 30 2 2 3" xfId="53221"/>
    <cellStyle name="Input 2 2 30 2 3" xfId="31916"/>
    <cellStyle name="Input 2 2 30 2 4" xfId="53222"/>
    <cellStyle name="Input 2 2 30 3" xfId="17302"/>
    <cellStyle name="Input 2 2 30 3 2" xfId="25623"/>
    <cellStyle name="Input 2 2 30 3 2 2" xfId="53223"/>
    <cellStyle name="Input 2 2 30 3 2 3" xfId="53224"/>
    <cellStyle name="Input 2 2 30 3 3" xfId="32849"/>
    <cellStyle name="Input 2 2 30 3 4" xfId="53225"/>
    <cellStyle name="Input 2 2 30 4" xfId="18330"/>
    <cellStyle name="Input 2 2 30 4 2" xfId="26650"/>
    <cellStyle name="Input 2 2 30 4 2 2" xfId="53226"/>
    <cellStyle name="Input 2 2 30 4 2 3" xfId="53227"/>
    <cellStyle name="Input 2 2 30 4 3" xfId="33827"/>
    <cellStyle name="Input 2 2 30 4 4" xfId="53228"/>
    <cellStyle name="Input 2 2 30 5" xfId="19314"/>
    <cellStyle name="Input 2 2 30 5 2" xfId="27634"/>
    <cellStyle name="Input 2 2 30 5 2 2" xfId="53229"/>
    <cellStyle name="Input 2 2 30 5 2 3" xfId="53230"/>
    <cellStyle name="Input 2 2 30 5 3" xfId="34782"/>
    <cellStyle name="Input 2 2 30 5 4" xfId="53231"/>
    <cellStyle name="Input 2 2 30 6" xfId="20282"/>
    <cellStyle name="Input 2 2 30 6 2" xfId="28604"/>
    <cellStyle name="Input 2 2 30 6 2 2" xfId="53232"/>
    <cellStyle name="Input 2 2 30 6 2 3" xfId="53233"/>
    <cellStyle name="Input 2 2 30 6 3" xfId="35719"/>
    <cellStyle name="Input 2 2 30 6 4" xfId="53234"/>
    <cellStyle name="Input 2 2 30 7" xfId="21743"/>
    <cellStyle name="Input 2 2 30 7 2" xfId="30044"/>
    <cellStyle name="Input 2 2 30 7 2 2" xfId="53235"/>
    <cellStyle name="Input 2 2 30 7 2 3" xfId="53236"/>
    <cellStyle name="Input 2 2 30 7 3" xfId="37093"/>
    <cellStyle name="Input 2 2 30 7 4" xfId="53237"/>
    <cellStyle name="Input 2 2 30 8" xfId="22671"/>
    <cellStyle name="Input 2 2 30 8 2" xfId="30967"/>
    <cellStyle name="Input 2 2 30 8 2 2" xfId="53238"/>
    <cellStyle name="Input 2 2 30 8 2 3" xfId="53239"/>
    <cellStyle name="Input 2 2 30 8 3" xfId="37976"/>
    <cellStyle name="Input 2 2 30 8 4" xfId="53240"/>
    <cellStyle name="Input 2 2 30 9" xfId="23613"/>
    <cellStyle name="Input 2 2 31" xfId="15295"/>
    <cellStyle name="Input 2 2 31 10" xfId="53241"/>
    <cellStyle name="Input 2 2 31 2" xfId="16375"/>
    <cellStyle name="Input 2 2 31 2 2" xfId="24688"/>
    <cellStyle name="Input 2 2 31 2 2 2" xfId="53242"/>
    <cellStyle name="Input 2 2 31 2 2 3" xfId="53243"/>
    <cellStyle name="Input 2 2 31 2 3" xfId="31954"/>
    <cellStyle name="Input 2 2 31 2 4" xfId="53244"/>
    <cellStyle name="Input 2 2 31 3" xfId="17341"/>
    <cellStyle name="Input 2 2 31 3 2" xfId="25662"/>
    <cellStyle name="Input 2 2 31 3 2 2" xfId="53245"/>
    <cellStyle name="Input 2 2 31 3 2 3" xfId="53246"/>
    <cellStyle name="Input 2 2 31 3 3" xfId="32887"/>
    <cellStyle name="Input 2 2 31 3 4" xfId="53247"/>
    <cellStyle name="Input 2 2 31 4" xfId="18369"/>
    <cellStyle name="Input 2 2 31 4 2" xfId="26689"/>
    <cellStyle name="Input 2 2 31 4 2 2" xfId="53248"/>
    <cellStyle name="Input 2 2 31 4 2 3" xfId="53249"/>
    <cellStyle name="Input 2 2 31 4 3" xfId="33865"/>
    <cellStyle name="Input 2 2 31 4 4" xfId="53250"/>
    <cellStyle name="Input 2 2 31 5" xfId="19352"/>
    <cellStyle name="Input 2 2 31 5 2" xfId="27673"/>
    <cellStyle name="Input 2 2 31 5 2 2" xfId="53251"/>
    <cellStyle name="Input 2 2 31 5 2 3" xfId="53252"/>
    <cellStyle name="Input 2 2 31 5 3" xfId="34821"/>
    <cellStyle name="Input 2 2 31 5 4" xfId="53253"/>
    <cellStyle name="Input 2 2 31 6" xfId="20321"/>
    <cellStyle name="Input 2 2 31 6 2" xfId="28643"/>
    <cellStyle name="Input 2 2 31 6 2 2" xfId="53254"/>
    <cellStyle name="Input 2 2 31 6 2 3" xfId="53255"/>
    <cellStyle name="Input 2 2 31 6 3" xfId="35757"/>
    <cellStyle name="Input 2 2 31 6 4" xfId="53256"/>
    <cellStyle name="Input 2 2 31 7" xfId="21782"/>
    <cellStyle name="Input 2 2 31 7 2" xfId="30083"/>
    <cellStyle name="Input 2 2 31 7 2 2" xfId="53257"/>
    <cellStyle name="Input 2 2 31 7 2 3" xfId="53258"/>
    <cellStyle name="Input 2 2 31 7 3" xfId="37131"/>
    <cellStyle name="Input 2 2 31 7 4" xfId="53259"/>
    <cellStyle name="Input 2 2 31 8" xfId="22710"/>
    <cellStyle name="Input 2 2 31 8 2" xfId="31006"/>
    <cellStyle name="Input 2 2 31 8 2 2" xfId="53260"/>
    <cellStyle name="Input 2 2 31 8 2 3" xfId="53261"/>
    <cellStyle name="Input 2 2 31 8 3" xfId="38014"/>
    <cellStyle name="Input 2 2 31 8 4" xfId="53262"/>
    <cellStyle name="Input 2 2 31 9" xfId="23652"/>
    <cellStyle name="Input 2 2 32" xfId="15245"/>
    <cellStyle name="Input 2 2 32 10" xfId="53263"/>
    <cellStyle name="Input 2 2 32 11" xfId="53264"/>
    <cellStyle name="Input 2 2 32 2" xfId="16325"/>
    <cellStyle name="Input 2 2 32 2 2" xfId="24638"/>
    <cellStyle name="Input 2 2 32 2 2 2" xfId="53265"/>
    <cellStyle name="Input 2 2 32 2 2 3" xfId="53266"/>
    <cellStyle name="Input 2 2 32 2 3" xfId="31905"/>
    <cellStyle name="Input 2 2 32 2 4" xfId="53267"/>
    <cellStyle name="Input 2 2 32 3" xfId="17291"/>
    <cellStyle name="Input 2 2 32 3 2" xfId="25612"/>
    <cellStyle name="Input 2 2 32 3 2 2" xfId="53268"/>
    <cellStyle name="Input 2 2 32 3 2 3" xfId="53269"/>
    <cellStyle name="Input 2 2 32 3 3" xfId="32838"/>
    <cellStyle name="Input 2 2 32 3 4" xfId="53270"/>
    <cellStyle name="Input 2 2 32 4" xfId="18319"/>
    <cellStyle name="Input 2 2 32 4 2" xfId="26639"/>
    <cellStyle name="Input 2 2 32 4 2 2" xfId="53271"/>
    <cellStyle name="Input 2 2 32 4 2 3" xfId="53272"/>
    <cellStyle name="Input 2 2 32 4 3" xfId="33816"/>
    <cellStyle name="Input 2 2 32 4 4" xfId="53273"/>
    <cellStyle name="Input 2 2 32 5" xfId="19303"/>
    <cellStyle name="Input 2 2 32 5 2" xfId="27623"/>
    <cellStyle name="Input 2 2 32 5 2 2" xfId="53274"/>
    <cellStyle name="Input 2 2 32 5 2 3" xfId="53275"/>
    <cellStyle name="Input 2 2 32 5 3" xfId="34771"/>
    <cellStyle name="Input 2 2 32 5 4" xfId="53276"/>
    <cellStyle name="Input 2 2 32 6" xfId="20271"/>
    <cellStyle name="Input 2 2 32 6 2" xfId="28593"/>
    <cellStyle name="Input 2 2 32 6 2 2" xfId="53277"/>
    <cellStyle name="Input 2 2 32 6 2 3" xfId="53278"/>
    <cellStyle name="Input 2 2 32 6 3" xfId="35708"/>
    <cellStyle name="Input 2 2 32 6 4" xfId="53279"/>
    <cellStyle name="Input 2 2 32 7" xfId="21732"/>
    <cellStyle name="Input 2 2 32 7 2" xfId="30033"/>
    <cellStyle name="Input 2 2 32 7 2 2" xfId="53280"/>
    <cellStyle name="Input 2 2 32 7 2 3" xfId="53281"/>
    <cellStyle name="Input 2 2 32 7 3" xfId="37082"/>
    <cellStyle name="Input 2 2 32 7 4" xfId="53282"/>
    <cellStyle name="Input 2 2 32 8" xfId="22660"/>
    <cellStyle name="Input 2 2 32 8 2" xfId="30956"/>
    <cellStyle name="Input 2 2 32 8 2 2" xfId="53283"/>
    <cellStyle name="Input 2 2 32 8 2 3" xfId="53284"/>
    <cellStyle name="Input 2 2 32 8 3" xfId="37965"/>
    <cellStyle name="Input 2 2 32 8 4" xfId="53285"/>
    <cellStyle name="Input 2 2 32 9" xfId="23602"/>
    <cellStyle name="Input 2 2 32 9 2" xfId="53286"/>
    <cellStyle name="Input 2 2 32 9 3" xfId="53287"/>
    <cellStyle name="Input 2 2 33" xfId="15310"/>
    <cellStyle name="Input 2 2 33 10" xfId="53288"/>
    <cellStyle name="Input 2 2 33 2" xfId="16390"/>
    <cellStyle name="Input 2 2 33 2 2" xfId="24703"/>
    <cellStyle name="Input 2 2 33 2 2 2" xfId="53289"/>
    <cellStyle name="Input 2 2 33 2 2 3" xfId="53290"/>
    <cellStyle name="Input 2 2 33 2 3" xfId="31968"/>
    <cellStyle name="Input 2 2 33 2 4" xfId="53291"/>
    <cellStyle name="Input 2 2 33 3" xfId="17356"/>
    <cellStyle name="Input 2 2 33 3 2" xfId="25677"/>
    <cellStyle name="Input 2 2 33 3 2 2" xfId="53292"/>
    <cellStyle name="Input 2 2 33 3 2 3" xfId="53293"/>
    <cellStyle name="Input 2 2 33 3 3" xfId="32901"/>
    <cellStyle name="Input 2 2 33 3 4" xfId="53294"/>
    <cellStyle name="Input 2 2 33 4" xfId="18384"/>
    <cellStyle name="Input 2 2 33 4 2" xfId="26704"/>
    <cellStyle name="Input 2 2 33 4 2 2" xfId="53295"/>
    <cellStyle name="Input 2 2 33 4 2 3" xfId="53296"/>
    <cellStyle name="Input 2 2 33 4 3" xfId="33879"/>
    <cellStyle name="Input 2 2 33 4 4" xfId="53297"/>
    <cellStyle name="Input 2 2 33 5" xfId="19367"/>
    <cellStyle name="Input 2 2 33 5 2" xfId="27688"/>
    <cellStyle name="Input 2 2 33 5 2 2" xfId="53298"/>
    <cellStyle name="Input 2 2 33 5 2 3" xfId="53299"/>
    <cellStyle name="Input 2 2 33 5 3" xfId="34836"/>
    <cellStyle name="Input 2 2 33 5 4" xfId="53300"/>
    <cellStyle name="Input 2 2 33 6" xfId="20336"/>
    <cellStyle name="Input 2 2 33 6 2" xfId="28658"/>
    <cellStyle name="Input 2 2 33 6 2 2" xfId="53301"/>
    <cellStyle name="Input 2 2 33 6 2 3" xfId="53302"/>
    <cellStyle name="Input 2 2 33 6 3" xfId="35771"/>
    <cellStyle name="Input 2 2 33 6 4" xfId="53303"/>
    <cellStyle name="Input 2 2 33 7" xfId="21797"/>
    <cellStyle name="Input 2 2 33 7 2" xfId="30098"/>
    <cellStyle name="Input 2 2 33 7 2 2" xfId="53304"/>
    <cellStyle name="Input 2 2 33 7 2 3" xfId="53305"/>
    <cellStyle name="Input 2 2 33 7 3" xfId="37145"/>
    <cellStyle name="Input 2 2 33 7 4" xfId="53306"/>
    <cellStyle name="Input 2 2 33 8" xfId="22725"/>
    <cellStyle name="Input 2 2 33 8 2" xfId="31021"/>
    <cellStyle name="Input 2 2 33 8 2 2" xfId="53307"/>
    <cellStyle name="Input 2 2 33 8 2 3" xfId="53308"/>
    <cellStyle name="Input 2 2 33 8 3" xfId="38028"/>
    <cellStyle name="Input 2 2 33 8 4" xfId="53309"/>
    <cellStyle name="Input 2 2 33 9" xfId="23667"/>
    <cellStyle name="Input 2 2 34" xfId="15370"/>
    <cellStyle name="Input 2 2 34 10" xfId="53310"/>
    <cellStyle name="Input 2 2 34 11" xfId="53311"/>
    <cellStyle name="Input 2 2 34 2" xfId="16450"/>
    <cellStyle name="Input 2 2 34 2 2" xfId="24763"/>
    <cellStyle name="Input 2 2 34 2 2 2" xfId="53312"/>
    <cellStyle name="Input 2 2 34 2 2 3" xfId="53313"/>
    <cellStyle name="Input 2 2 34 2 3" xfId="32027"/>
    <cellStyle name="Input 2 2 34 2 4" xfId="53314"/>
    <cellStyle name="Input 2 2 34 3" xfId="17416"/>
    <cellStyle name="Input 2 2 34 3 2" xfId="25737"/>
    <cellStyle name="Input 2 2 34 3 2 2" xfId="53315"/>
    <cellStyle name="Input 2 2 34 3 2 3" xfId="53316"/>
    <cellStyle name="Input 2 2 34 3 3" xfId="32960"/>
    <cellStyle name="Input 2 2 34 3 4" xfId="53317"/>
    <cellStyle name="Input 2 2 34 4" xfId="18444"/>
    <cellStyle name="Input 2 2 34 4 2" xfId="26764"/>
    <cellStyle name="Input 2 2 34 4 2 2" xfId="53318"/>
    <cellStyle name="Input 2 2 34 4 2 3" xfId="53319"/>
    <cellStyle name="Input 2 2 34 4 3" xfId="33938"/>
    <cellStyle name="Input 2 2 34 4 4" xfId="53320"/>
    <cellStyle name="Input 2 2 34 5" xfId="19427"/>
    <cellStyle name="Input 2 2 34 5 2" xfId="27748"/>
    <cellStyle name="Input 2 2 34 5 2 2" xfId="53321"/>
    <cellStyle name="Input 2 2 34 5 2 3" xfId="53322"/>
    <cellStyle name="Input 2 2 34 5 3" xfId="34896"/>
    <cellStyle name="Input 2 2 34 5 4" xfId="53323"/>
    <cellStyle name="Input 2 2 34 6" xfId="20396"/>
    <cellStyle name="Input 2 2 34 6 2" xfId="28718"/>
    <cellStyle name="Input 2 2 34 6 2 2" xfId="53324"/>
    <cellStyle name="Input 2 2 34 6 2 3" xfId="53325"/>
    <cellStyle name="Input 2 2 34 6 3" xfId="35830"/>
    <cellStyle name="Input 2 2 34 6 4" xfId="53326"/>
    <cellStyle name="Input 2 2 34 7" xfId="21857"/>
    <cellStyle name="Input 2 2 34 7 2" xfId="30158"/>
    <cellStyle name="Input 2 2 34 7 2 2" xfId="53327"/>
    <cellStyle name="Input 2 2 34 7 2 3" xfId="53328"/>
    <cellStyle name="Input 2 2 34 7 3" xfId="37203"/>
    <cellStyle name="Input 2 2 34 7 4" xfId="53329"/>
    <cellStyle name="Input 2 2 34 8" xfId="22785"/>
    <cellStyle name="Input 2 2 34 8 2" xfId="31081"/>
    <cellStyle name="Input 2 2 34 8 2 2" xfId="53330"/>
    <cellStyle name="Input 2 2 34 8 2 3" xfId="53331"/>
    <cellStyle name="Input 2 2 34 8 3" xfId="38087"/>
    <cellStyle name="Input 2 2 34 8 4" xfId="53332"/>
    <cellStyle name="Input 2 2 34 9" xfId="23727"/>
    <cellStyle name="Input 2 2 34 9 2" xfId="53333"/>
    <cellStyle name="Input 2 2 34 9 3" xfId="53334"/>
    <cellStyle name="Input 2 2 35" xfId="15334"/>
    <cellStyle name="Input 2 2 35 10" xfId="53335"/>
    <cellStyle name="Input 2 2 35 11" xfId="53336"/>
    <cellStyle name="Input 2 2 35 2" xfId="16414"/>
    <cellStyle name="Input 2 2 35 2 2" xfId="24727"/>
    <cellStyle name="Input 2 2 35 2 2 2" xfId="53337"/>
    <cellStyle name="Input 2 2 35 2 2 3" xfId="53338"/>
    <cellStyle name="Input 2 2 35 2 3" xfId="31992"/>
    <cellStyle name="Input 2 2 35 2 4" xfId="53339"/>
    <cellStyle name="Input 2 2 35 3" xfId="17380"/>
    <cellStyle name="Input 2 2 35 3 2" xfId="25701"/>
    <cellStyle name="Input 2 2 35 3 2 2" xfId="53340"/>
    <cellStyle name="Input 2 2 35 3 2 3" xfId="53341"/>
    <cellStyle name="Input 2 2 35 3 3" xfId="32925"/>
    <cellStyle name="Input 2 2 35 3 4" xfId="53342"/>
    <cellStyle name="Input 2 2 35 4" xfId="18408"/>
    <cellStyle name="Input 2 2 35 4 2" xfId="26728"/>
    <cellStyle name="Input 2 2 35 4 2 2" xfId="53343"/>
    <cellStyle name="Input 2 2 35 4 2 3" xfId="53344"/>
    <cellStyle name="Input 2 2 35 4 3" xfId="33903"/>
    <cellStyle name="Input 2 2 35 4 4" xfId="53345"/>
    <cellStyle name="Input 2 2 35 5" xfId="19391"/>
    <cellStyle name="Input 2 2 35 5 2" xfId="27712"/>
    <cellStyle name="Input 2 2 35 5 2 2" xfId="53346"/>
    <cellStyle name="Input 2 2 35 5 2 3" xfId="53347"/>
    <cellStyle name="Input 2 2 35 5 3" xfId="34860"/>
    <cellStyle name="Input 2 2 35 5 4" xfId="53348"/>
    <cellStyle name="Input 2 2 35 6" xfId="20360"/>
    <cellStyle name="Input 2 2 35 6 2" xfId="28682"/>
    <cellStyle name="Input 2 2 35 6 2 2" xfId="53349"/>
    <cellStyle name="Input 2 2 35 6 2 3" xfId="53350"/>
    <cellStyle name="Input 2 2 35 6 3" xfId="35795"/>
    <cellStyle name="Input 2 2 35 6 4" xfId="53351"/>
    <cellStyle name="Input 2 2 35 7" xfId="21821"/>
    <cellStyle name="Input 2 2 35 7 2" xfId="30122"/>
    <cellStyle name="Input 2 2 35 7 2 2" xfId="53352"/>
    <cellStyle name="Input 2 2 35 7 2 3" xfId="53353"/>
    <cellStyle name="Input 2 2 35 7 3" xfId="37169"/>
    <cellStyle name="Input 2 2 35 7 4" xfId="53354"/>
    <cellStyle name="Input 2 2 35 8" xfId="22749"/>
    <cellStyle name="Input 2 2 35 8 2" xfId="31045"/>
    <cellStyle name="Input 2 2 35 8 2 2" xfId="53355"/>
    <cellStyle name="Input 2 2 35 8 2 3" xfId="53356"/>
    <cellStyle name="Input 2 2 35 8 3" xfId="38052"/>
    <cellStyle name="Input 2 2 35 8 4" xfId="53357"/>
    <cellStyle name="Input 2 2 35 9" xfId="23691"/>
    <cellStyle name="Input 2 2 35 9 2" xfId="53358"/>
    <cellStyle name="Input 2 2 35 9 3" xfId="53359"/>
    <cellStyle name="Input 2 2 36" xfId="15383"/>
    <cellStyle name="Input 2 2 36 10" xfId="53360"/>
    <cellStyle name="Input 2 2 36 11" xfId="53361"/>
    <cellStyle name="Input 2 2 36 2" xfId="16463"/>
    <cellStyle name="Input 2 2 36 2 2" xfId="24776"/>
    <cellStyle name="Input 2 2 36 2 2 2" xfId="53362"/>
    <cellStyle name="Input 2 2 36 2 2 3" xfId="53363"/>
    <cellStyle name="Input 2 2 36 2 3" xfId="32040"/>
    <cellStyle name="Input 2 2 36 2 4" xfId="53364"/>
    <cellStyle name="Input 2 2 36 3" xfId="17429"/>
    <cellStyle name="Input 2 2 36 3 2" xfId="25750"/>
    <cellStyle name="Input 2 2 36 3 2 2" xfId="53365"/>
    <cellStyle name="Input 2 2 36 3 2 3" xfId="53366"/>
    <cellStyle name="Input 2 2 36 3 3" xfId="32973"/>
    <cellStyle name="Input 2 2 36 3 4" xfId="53367"/>
    <cellStyle name="Input 2 2 36 4" xfId="18457"/>
    <cellStyle name="Input 2 2 36 4 2" xfId="26777"/>
    <cellStyle name="Input 2 2 36 4 2 2" xfId="53368"/>
    <cellStyle name="Input 2 2 36 4 2 3" xfId="53369"/>
    <cellStyle name="Input 2 2 36 4 3" xfId="33951"/>
    <cellStyle name="Input 2 2 36 4 4" xfId="53370"/>
    <cellStyle name="Input 2 2 36 5" xfId="19440"/>
    <cellStyle name="Input 2 2 36 5 2" xfId="27761"/>
    <cellStyle name="Input 2 2 36 5 2 2" xfId="53371"/>
    <cellStyle name="Input 2 2 36 5 2 3" xfId="53372"/>
    <cellStyle name="Input 2 2 36 5 3" xfId="34909"/>
    <cellStyle name="Input 2 2 36 5 4" xfId="53373"/>
    <cellStyle name="Input 2 2 36 6" xfId="20409"/>
    <cellStyle name="Input 2 2 36 6 2" xfId="28731"/>
    <cellStyle name="Input 2 2 36 6 2 2" xfId="53374"/>
    <cellStyle name="Input 2 2 36 6 2 3" xfId="53375"/>
    <cellStyle name="Input 2 2 36 6 3" xfId="35843"/>
    <cellStyle name="Input 2 2 36 6 4" xfId="53376"/>
    <cellStyle name="Input 2 2 36 7" xfId="21870"/>
    <cellStyle name="Input 2 2 36 7 2" xfId="30171"/>
    <cellStyle name="Input 2 2 36 7 2 2" xfId="53377"/>
    <cellStyle name="Input 2 2 36 7 2 3" xfId="53378"/>
    <cellStyle name="Input 2 2 36 7 3" xfId="37216"/>
    <cellStyle name="Input 2 2 36 7 4" xfId="53379"/>
    <cellStyle name="Input 2 2 36 8" xfId="22798"/>
    <cellStyle name="Input 2 2 36 8 2" xfId="31094"/>
    <cellStyle name="Input 2 2 36 8 2 2" xfId="53380"/>
    <cellStyle name="Input 2 2 36 8 2 3" xfId="53381"/>
    <cellStyle name="Input 2 2 36 8 3" xfId="38100"/>
    <cellStyle name="Input 2 2 36 8 4" xfId="53382"/>
    <cellStyle name="Input 2 2 36 9" xfId="23740"/>
    <cellStyle name="Input 2 2 36 9 2" xfId="53383"/>
    <cellStyle name="Input 2 2 36 9 3" xfId="53384"/>
    <cellStyle name="Input 2 2 37" xfId="15399"/>
    <cellStyle name="Input 2 2 37 10" xfId="53385"/>
    <cellStyle name="Input 2 2 37 11" xfId="53386"/>
    <cellStyle name="Input 2 2 37 2" xfId="16479"/>
    <cellStyle name="Input 2 2 37 2 2" xfId="24792"/>
    <cellStyle name="Input 2 2 37 2 2 2" xfId="53387"/>
    <cellStyle name="Input 2 2 37 2 2 3" xfId="53388"/>
    <cellStyle name="Input 2 2 37 2 3" xfId="32054"/>
    <cellStyle name="Input 2 2 37 2 4" xfId="53389"/>
    <cellStyle name="Input 2 2 37 3" xfId="17445"/>
    <cellStyle name="Input 2 2 37 3 2" xfId="25766"/>
    <cellStyle name="Input 2 2 37 3 2 2" xfId="53390"/>
    <cellStyle name="Input 2 2 37 3 2 3" xfId="53391"/>
    <cellStyle name="Input 2 2 37 3 3" xfId="32987"/>
    <cellStyle name="Input 2 2 37 3 4" xfId="53392"/>
    <cellStyle name="Input 2 2 37 4" xfId="18473"/>
    <cellStyle name="Input 2 2 37 4 2" xfId="26793"/>
    <cellStyle name="Input 2 2 37 4 2 2" xfId="53393"/>
    <cellStyle name="Input 2 2 37 4 2 3" xfId="53394"/>
    <cellStyle name="Input 2 2 37 4 3" xfId="33965"/>
    <cellStyle name="Input 2 2 37 4 4" xfId="53395"/>
    <cellStyle name="Input 2 2 37 5" xfId="19456"/>
    <cellStyle name="Input 2 2 37 5 2" xfId="27777"/>
    <cellStyle name="Input 2 2 37 5 2 2" xfId="53396"/>
    <cellStyle name="Input 2 2 37 5 2 3" xfId="53397"/>
    <cellStyle name="Input 2 2 37 5 3" xfId="34925"/>
    <cellStyle name="Input 2 2 37 5 4" xfId="53398"/>
    <cellStyle name="Input 2 2 37 6" xfId="20425"/>
    <cellStyle name="Input 2 2 37 6 2" xfId="28747"/>
    <cellStyle name="Input 2 2 37 6 2 2" xfId="53399"/>
    <cellStyle name="Input 2 2 37 6 2 3" xfId="53400"/>
    <cellStyle name="Input 2 2 37 6 3" xfId="35857"/>
    <cellStyle name="Input 2 2 37 6 4" xfId="53401"/>
    <cellStyle name="Input 2 2 37 7" xfId="21886"/>
    <cellStyle name="Input 2 2 37 7 2" xfId="30187"/>
    <cellStyle name="Input 2 2 37 7 2 2" xfId="53402"/>
    <cellStyle name="Input 2 2 37 7 2 3" xfId="53403"/>
    <cellStyle name="Input 2 2 37 7 3" xfId="37230"/>
    <cellStyle name="Input 2 2 37 7 4" xfId="53404"/>
    <cellStyle name="Input 2 2 37 8" xfId="22814"/>
    <cellStyle name="Input 2 2 37 8 2" xfId="31110"/>
    <cellStyle name="Input 2 2 37 8 2 2" xfId="53405"/>
    <cellStyle name="Input 2 2 37 8 2 3" xfId="53406"/>
    <cellStyle name="Input 2 2 37 8 3" xfId="38114"/>
    <cellStyle name="Input 2 2 37 8 4" xfId="53407"/>
    <cellStyle name="Input 2 2 37 9" xfId="23756"/>
    <cellStyle name="Input 2 2 37 9 2" xfId="53408"/>
    <cellStyle name="Input 2 2 37 9 3" xfId="53409"/>
    <cellStyle name="Input 2 2 38" xfId="15415"/>
    <cellStyle name="Input 2 2 38 10" xfId="53410"/>
    <cellStyle name="Input 2 2 38 11" xfId="53411"/>
    <cellStyle name="Input 2 2 38 2" xfId="16495"/>
    <cellStyle name="Input 2 2 38 2 2" xfId="24808"/>
    <cellStyle name="Input 2 2 38 2 2 2" xfId="53412"/>
    <cellStyle name="Input 2 2 38 2 2 3" xfId="53413"/>
    <cellStyle name="Input 2 2 38 2 3" xfId="32069"/>
    <cellStyle name="Input 2 2 38 2 4" xfId="53414"/>
    <cellStyle name="Input 2 2 38 3" xfId="17461"/>
    <cellStyle name="Input 2 2 38 3 2" xfId="25782"/>
    <cellStyle name="Input 2 2 38 3 2 2" xfId="53415"/>
    <cellStyle name="Input 2 2 38 3 2 3" xfId="53416"/>
    <cellStyle name="Input 2 2 38 3 3" xfId="33002"/>
    <cellStyle name="Input 2 2 38 3 4" xfId="53417"/>
    <cellStyle name="Input 2 2 38 4" xfId="18489"/>
    <cellStyle name="Input 2 2 38 4 2" xfId="26809"/>
    <cellStyle name="Input 2 2 38 4 2 2" xfId="53418"/>
    <cellStyle name="Input 2 2 38 4 2 3" xfId="53419"/>
    <cellStyle name="Input 2 2 38 4 3" xfId="33980"/>
    <cellStyle name="Input 2 2 38 4 4" xfId="53420"/>
    <cellStyle name="Input 2 2 38 5" xfId="19472"/>
    <cellStyle name="Input 2 2 38 5 2" xfId="27793"/>
    <cellStyle name="Input 2 2 38 5 2 2" xfId="53421"/>
    <cellStyle name="Input 2 2 38 5 2 3" xfId="53422"/>
    <cellStyle name="Input 2 2 38 5 3" xfId="34941"/>
    <cellStyle name="Input 2 2 38 5 4" xfId="53423"/>
    <cellStyle name="Input 2 2 38 6" xfId="20441"/>
    <cellStyle name="Input 2 2 38 6 2" xfId="28763"/>
    <cellStyle name="Input 2 2 38 6 2 2" xfId="53424"/>
    <cellStyle name="Input 2 2 38 6 2 3" xfId="53425"/>
    <cellStyle name="Input 2 2 38 6 3" xfId="35872"/>
    <cellStyle name="Input 2 2 38 6 4" xfId="53426"/>
    <cellStyle name="Input 2 2 38 7" xfId="21902"/>
    <cellStyle name="Input 2 2 38 7 2" xfId="30203"/>
    <cellStyle name="Input 2 2 38 7 2 2" xfId="53427"/>
    <cellStyle name="Input 2 2 38 7 2 3" xfId="53428"/>
    <cellStyle name="Input 2 2 38 7 3" xfId="37245"/>
    <cellStyle name="Input 2 2 38 7 4" xfId="53429"/>
    <cellStyle name="Input 2 2 38 8" xfId="22830"/>
    <cellStyle name="Input 2 2 38 8 2" xfId="31126"/>
    <cellStyle name="Input 2 2 38 8 2 2" xfId="53430"/>
    <cellStyle name="Input 2 2 38 8 2 3" xfId="53431"/>
    <cellStyle name="Input 2 2 38 8 3" xfId="38129"/>
    <cellStyle name="Input 2 2 38 8 4" xfId="53432"/>
    <cellStyle name="Input 2 2 38 9" xfId="23772"/>
    <cellStyle name="Input 2 2 38 9 2" xfId="53433"/>
    <cellStyle name="Input 2 2 38 9 3" xfId="53434"/>
    <cellStyle name="Input 2 2 39" xfId="15429"/>
    <cellStyle name="Input 2 2 39 10" xfId="53435"/>
    <cellStyle name="Input 2 2 39 11" xfId="53436"/>
    <cellStyle name="Input 2 2 39 2" xfId="16509"/>
    <cellStyle name="Input 2 2 39 2 2" xfId="24822"/>
    <cellStyle name="Input 2 2 39 2 2 2" xfId="53437"/>
    <cellStyle name="Input 2 2 39 2 2 3" xfId="53438"/>
    <cellStyle name="Input 2 2 39 2 3" xfId="32083"/>
    <cellStyle name="Input 2 2 39 2 4" xfId="53439"/>
    <cellStyle name="Input 2 2 39 3" xfId="17475"/>
    <cellStyle name="Input 2 2 39 3 2" xfId="25796"/>
    <cellStyle name="Input 2 2 39 3 2 2" xfId="53440"/>
    <cellStyle name="Input 2 2 39 3 2 3" xfId="53441"/>
    <cellStyle name="Input 2 2 39 3 3" xfId="33016"/>
    <cellStyle name="Input 2 2 39 3 4" xfId="53442"/>
    <cellStyle name="Input 2 2 39 4" xfId="18503"/>
    <cellStyle name="Input 2 2 39 4 2" xfId="26823"/>
    <cellStyle name="Input 2 2 39 4 2 2" xfId="53443"/>
    <cellStyle name="Input 2 2 39 4 2 3" xfId="53444"/>
    <cellStyle name="Input 2 2 39 4 3" xfId="33994"/>
    <cellStyle name="Input 2 2 39 4 4" xfId="53445"/>
    <cellStyle name="Input 2 2 39 5" xfId="19486"/>
    <cellStyle name="Input 2 2 39 5 2" xfId="27807"/>
    <cellStyle name="Input 2 2 39 5 2 2" xfId="53446"/>
    <cellStyle name="Input 2 2 39 5 2 3" xfId="53447"/>
    <cellStyle name="Input 2 2 39 5 3" xfId="34955"/>
    <cellStyle name="Input 2 2 39 5 4" xfId="53448"/>
    <cellStyle name="Input 2 2 39 6" xfId="20455"/>
    <cellStyle name="Input 2 2 39 6 2" xfId="28777"/>
    <cellStyle name="Input 2 2 39 6 2 2" xfId="53449"/>
    <cellStyle name="Input 2 2 39 6 2 3" xfId="53450"/>
    <cellStyle name="Input 2 2 39 6 3" xfId="35886"/>
    <cellStyle name="Input 2 2 39 6 4" xfId="53451"/>
    <cellStyle name="Input 2 2 39 7" xfId="21916"/>
    <cellStyle name="Input 2 2 39 7 2" xfId="30217"/>
    <cellStyle name="Input 2 2 39 7 2 2" xfId="53452"/>
    <cellStyle name="Input 2 2 39 7 2 3" xfId="53453"/>
    <cellStyle name="Input 2 2 39 7 3" xfId="37259"/>
    <cellStyle name="Input 2 2 39 7 4" xfId="53454"/>
    <cellStyle name="Input 2 2 39 8" xfId="22844"/>
    <cellStyle name="Input 2 2 39 8 2" xfId="31140"/>
    <cellStyle name="Input 2 2 39 8 2 2" xfId="53455"/>
    <cellStyle name="Input 2 2 39 8 2 3" xfId="53456"/>
    <cellStyle name="Input 2 2 39 8 3" xfId="38143"/>
    <cellStyle name="Input 2 2 39 8 4" xfId="53457"/>
    <cellStyle name="Input 2 2 39 9" xfId="23786"/>
    <cellStyle name="Input 2 2 39 9 2" xfId="53458"/>
    <cellStyle name="Input 2 2 39 9 3" xfId="53459"/>
    <cellStyle name="Input 2 2 4" xfId="137"/>
    <cellStyle name="Input 2 2 4 10" xfId="53460"/>
    <cellStyle name="Input 2 2 4 11" xfId="60822"/>
    <cellStyle name="Input 2 2 4 2" xfId="263"/>
    <cellStyle name="Input 2 2 4 2 2" xfId="673"/>
    <cellStyle name="Input 2 2 4 2 2 2" xfId="1624"/>
    <cellStyle name="Input 2 2 4 2 2 2 2" xfId="783"/>
    <cellStyle name="Input 2 2 4 2 2 2 2 2" xfId="2660"/>
    <cellStyle name="Input 2 2 4 2 2 2 2 2 2" xfId="6080"/>
    <cellStyle name="Input 2 2 4 2 2 2 2 2 2 2" xfId="12920"/>
    <cellStyle name="Input 2 2 4 2 2 2 2 2 3" xfId="9500"/>
    <cellStyle name="Input 2 2 4 2 2 2 2 3" xfId="3800"/>
    <cellStyle name="Input 2 2 4 2 2 2 2 3 2" xfId="7220"/>
    <cellStyle name="Input 2 2 4 2 2 2 2 3 2 2" xfId="14060"/>
    <cellStyle name="Input 2 2 4 2 2 2 2 3 3" xfId="10640"/>
    <cellStyle name="Input 2 2 4 2 2 2 2 4" xfId="4940"/>
    <cellStyle name="Input 2 2 4 2 2 2 2 4 2" xfId="11780"/>
    <cellStyle name="Input 2 2 4 2 2 2 2 5" xfId="8360"/>
    <cellStyle name="Input 2 2 4 2 2 2 3" xfId="2458"/>
    <cellStyle name="Input 2 2 4 2 2 2 3 2" xfId="5878"/>
    <cellStyle name="Input 2 2 4 2 2 2 3 2 2" xfId="12718"/>
    <cellStyle name="Input 2 2 4 2 2 2 3 3" xfId="9298"/>
    <cellStyle name="Input 2 2 4 2 2 2 4" xfId="3598"/>
    <cellStyle name="Input 2 2 4 2 2 2 4 2" xfId="7018"/>
    <cellStyle name="Input 2 2 4 2 2 2 4 2 2" xfId="13858"/>
    <cellStyle name="Input 2 2 4 2 2 2 4 3" xfId="10438"/>
    <cellStyle name="Input 2 2 4 2 2 2 5" xfId="4738"/>
    <cellStyle name="Input 2 2 4 2 2 2 5 2" xfId="11578"/>
    <cellStyle name="Input 2 2 4 2 2 2 6" xfId="8158"/>
    <cellStyle name="Input 2 2 4 2 2 2 7" xfId="61717"/>
    <cellStyle name="Input 2 2 4 2 2 2 8" xfId="62199"/>
    <cellStyle name="Input 2 2 4 2 2 3" xfId="38517"/>
    <cellStyle name="Input 2 2 4 2 2 4" xfId="53461"/>
    <cellStyle name="Input 2 2 4 2 2 5" xfId="53462"/>
    <cellStyle name="Input 2 2 4 2 2 6" xfId="53463"/>
    <cellStyle name="Input 2 2 4 2 2 7" xfId="53464"/>
    <cellStyle name="Input 2 2 4 2 2 8" xfId="61256"/>
    <cellStyle name="Input 2 2 4 2 3" xfId="1270"/>
    <cellStyle name="Input 2 2 4 2 3 2" xfId="1809"/>
    <cellStyle name="Input 2 2 4 2 3 2 2" xfId="2949"/>
    <cellStyle name="Input 2 2 4 2 3 2 2 2" xfId="6369"/>
    <cellStyle name="Input 2 2 4 2 3 2 2 2 2" xfId="13209"/>
    <cellStyle name="Input 2 2 4 2 3 2 2 3" xfId="9789"/>
    <cellStyle name="Input 2 2 4 2 3 2 3" xfId="4089"/>
    <cellStyle name="Input 2 2 4 2 3 2 3 2" xfId="7509"/>
    <cellStyle name="Input 2 2 4 2 3 2 3 2 2" xfId="14349"/>
    <cellStyle name="Input 2 2 4 2 3 2 3 3" xfId="10929"/>
    <cellStyle name="Input 2 2 4 2 3 2 4" xfId="5229"/>
    <cellStyle name="Input 2 2 4 2 3 2 4 2" xfId="12069"/>
    <cellStyle name="Input 2 2 4 2 3 2 5" xfId="8649"/>
    <cellStyle name="Input 2 2 4 2 3 3" xfId="2090"/>
    <cellStyle name="Input 2 2 4 2 3 3 2" xfId="5510"/>
    <cellStyle name="Input 2 2 4 2 3 3 2 2" xfId="12350"/>
    <cellStyle name="Input 2 2 4 2 3 3 3" xfId="8930"/>
    <cellStyle name="Input 2 2 4 2 3 4" xfId="3230"/>
    <cellStyle name="Input 2 2 4 2 3 4 2" xfId="6650"/>
    <cellStyle name="Input 2 2 4 2 3 4 2 2" xfId="13490"/>
    <cellStyle name="Input 2 2 4 2 3 4 3" xfId="10070"/>
    <cellStyle name="Input 2 2 4 2 3 5" xfId="4370"/>
    <cellStyle name="Input 2 2 4 2 3 5 2" xfId="11210"/>
    <cellStyle name="Input 2 2 4 2 3 6" xfId="7790"/>
    <cellStyle name="Input 2 2 4 2 3 7" xfId="61718"/>
    <cellStyle name="Input 2 2 4 2 3 8" xfId="62200"/>
    <cellStyle name="Input 2 2 4 2 4" xfId="15616"/>
    <cellStyle name="Input 2 2 4 2 5" xfId="23929"/>
    <cellStyle name="Input 2 2 4 2 6" xfId="38280"/>
    <cellStyle name="Input 2 2 4 2 7" xfId="53465"/>
    <cellStyle name="Input 2 2 4 2 8" xfId="60946"/>
    <cellStyle name="Input 2 2 4 3" xfId="585"/>
    <cellStyle name="Input 2 2 4 3 2" xfId="1572"/>
    <cellStyle name="Input 2 2 4 3 2 2" xfId="1817"/>
    <cellStyle name="Input 2 2 4 3 2 2 2" xfId="2957"/>
    <cellStyle name="Input 2 2 4 3 2 2 2 2" xfId="6377"/>
    <cellStyle name="Input 2 2 4 3 2 2 2 2 2" xfId="13217"/>
    <cellStyle name="Input 2 2 4 3 2 2 2 3" xfId="9797"/>
    <cellStyle name="Input 2 2 4 3 2 2 3" xfId="4097"/>
    <cellStyle name="Input 2 2 4 3 2 2 3 2" xfId="7517"/>
    <cellStyle name="Input 2 2 4 3 2 2 3 2 2" xfId="14357"/>
    <cellStyle name="Input 2 2 4 3 2 2 3 3" xfId="10937"/>
    <cellStyle name="Input 2 2 4 3 2 2 4" xfId="5237"/>
    <cellStyle name="Input 2 2 4 3 2 2 4 2" xfId="12077"/>
    <cellStyle name="Input 2 2 4 3 2 2 5" xfId="8657"/>
    <cellStyle name="Input 2 2 4 3 2 3" xfId="2397"/>
    <cellStyle name="Input 2 2 4 3 2 3 2" xfId="5817"/>
    <cellStyle name="Input 2 2 4 3 2 3 2 2" xfId="12657"/>
    <cellStyle name="Input 2 2 4 3 2 3 3" xfId="9237"/>
    <cellStyle name="Input 2 2 4 3 2 4" xfId="3537"/>
    <cellStyle name="Input 2 2 4 3 2 4 2" xfId="6957"/>
    <cellStyle name="Input 2 2 4 3 2 4 2 2" xfId="13797"/>
    <cellStyle name="Input 2 2 4 3 2 4 3" xfId="10377"/>
    <cellStyle name="Input 2 2 4 3 2 5" xfId="4677"/>
    <cellStyle name="Input 2 2 4 3 2 5 2" xfId="11517"/>
    <cellStyle name="Input 2 2 4 3 2 6" xfId="8097"/>
    <cellStyle name="Input 2 2 4 3 2 7" xfId="61716"/>
    <cellStyle name="Input 2 2 4 3 2 8" xfId="62198"/>
    <cellStyle name="Input 2 2 4 3 3" xfId="16584"/>
    <cellStyle name="Input 2 2 4 3 4" xfId="24900"/>
    <cellStyle name="Input 2 2 4 3 5" xfId="32160"/>
    <cellStyle name="Input 2 2 4 3 6" xfId="53466"/>
    <cellStyle name="Input 2 2 4 3 7" xfId="53467"/>
    <cellStyle name="Input 2 2 4 3 8" xfId="53468"/>
    <cellStyle name="Input 2 2 4 3 9" xfId="61257"/>
    <cellStyle name="Input 2 2 4 4" xfId="1146"/>
    <cellStyle name="Input 2 2 4 4 10" xfId="61719"/>
    <cellStyle name="Input 2 2 4 4 11" xfId="62201"/>
    <cellStyle name="Input 2 2 4 4 2" xfId="1762"/>
    <cellStyle name="Input 2 2 4 4 2 2" xfId="2902"/>
    <cellStyle name="Input 2 2 4 4 2 2 2" xfId="6322"/>
    <cellStyle name="Input 2 2 4 4 2 2 2 2" xfId="13162"/>
    <cellStyle name="Input 2 2 4 4 2 2 3" xfId="9742"/>
    <cellStyle name="Input 2 2 4 4 2 3" xfId="4042"/>
    <cellStyle name="Input 2 2 4 4 2 3 2" xfId="7462"/>
    <cellStyle name="Input 2 2 4 4 2 3 2 2" xfId="14302"/>
    <cellStyle name="Input 2 2 4 4 2 3 3" xfId="10882"/>
    <cellStyle name="Input 2 2 4 4 2 4" xfId="5182"/>
    <cellStyle name="Input 2 2 4 4 2 4 2" xfId="12022"/>
    <cellStyle name="Input 2 2 4 4 2 5" xfId="8602"/>
    <cellStyle name="Input 2 2 4 4 3" xfId="1965"/>
    <cellStyle name="Input 2 2 4 4 3 2" xfId="5385"/>
    <cellStyle name="Input 2 2 4 4 3 2 2" xfId="12225"/>
    <cellStyle name="Input 2 2 4 4 3 3" xfId="8805"/>
    <cellStyle name="Input 2 2 4 4 4" xfId="3105"/>
    <cellStyle name="Input 2 2 4 4 4 2" xfId="6525"/>
    <cellStyle name="Input 2 2 4 4 4 2 2" xfId="13365"/>
    <cellStyle name="Input 2 2 4 4 4 3" xfId="9945"/>
    <cellStyle name="Input 2 2 4 4 5" xfId="4245"/>
    <cellStyle name="Input 2 2 4 4 5 2" xfId="11085"/>
    <cellStyle name="Input 2 2 4 4 6" xfId="7665"/>
    <cellStyle name="Input 2 2 4 4 7" xfId="17603"/>
    <cellStyle name="Input 2 2 4 4 8" xfId="25925"/>
    <cellStyle name="Input 2 2 4 4 9" xfId="33137"/>
    <cellStyle name="Input 2 2 4 5" xfId="18584"/>
    <cellStyle name="Input 2 2 4 5 2" xfId="26903"/>
    <cellStyle name="Input 2 2 4 5 2 2" xfId="53469"/>
    <cellStyle name="Input 2 2 4 5 2 3" xfId="53470"/>
    <cellStyle name="Input 2 2 4 5 3" xfId="34072"/>
    <cellStyle name="Input 2 2 4 5 4" xfId="53471"/>
    <cellStyle name="Input 2 2 4 6" xfId="19552"/>
    <cellStyle name="Input 2 2 4 6 2" xfId="27873"/>
    <cellStyle name="Input 2 2 4 6 2 2" xfId="53472"/>
    <cellStyle name="Input 2 2 4 6 2 3" xfId="53473"/>
    <cellStyle name="Input 2 2 4 6 3" xfId="35020"/>
    <cellStyle name="Input 2 2 4 6 4" xfId="53474"/>
    <cellStyle name="Input 2 2 4 7" xfId="20510"/>
    <cellStyle name="Input 2 2 4 7 2" xfId="28832"/>
    <cellStyle name="Input 2 2 4 7 2 2" xfId="53475"/>
    <cellStyle name="Input 2 2 4 7 2 3" xfId="53476"/>
    <cellStyle name="Input 2 2 4 7 3" xfId="35937"/>
    <cellStyle name="Input 2 2 4 7 4" xfId="53477"/>
    <cellStyle name="Input 2 2 4 8" xfId="22893"/>
    <cellStyle name="Input 2 2 4 8 2" xfId="53478"/>
    <cellStyle name="Input 2 2 4 8 3" xfId="53479"/>
    <cellStyle name="Input 2 2 4 9" xfId="53480"/>
    <cellStyle name="Input 2 2 40" xfId="15443"/>
    <cellStyle name="Input 2 2 40 10" xfId="53481"/>
    <cellStyle name="Input 2 2 40 11" xfId="53482"/>
    <cellStyle name="Input 2 2 40 2" xfId="16523"/>
    <cellStyle name="Input 2 2 40 2 2" xfId="24836"/>
    <cellStyle name="Input 2 2 40 2 2 2" xfId="53483"/>
    <cellStyle name="Input 2 2 40 2 2 3" xfId="53484"/>
    <cellStyle name="Input 2 2 40 2 3" xfId="32097"/>
    <cellStyle name="Input 2 2 40 2 4" xfId="53485"/>
    <cellStyle name="Input 2 2 40 3" xfId="17489"/>
    <cellStyle name="Input 2 2 40 3 2" xfId="25810"/>
    <cellStyle name="Input 2 2 40 3 2 2" xfId="53486"/>
    <cellStyle name="Input 2 2 40 3 2 3" xfId="53487"/>
    <cellStyle name="Input 2 2 40 3 3" xfId="33030"/>
    <cellStyle name="Input 2 2 40 3 4" xfId="53488"/>
    <cellStyle name="Input 2 2 40 4" xfId="18517"/>
    <cellStyle name="Input 2 2 40 4 2" xfId="26837"/>
    <cellStyle name="Input 2 2 40 4 2 2" xfId="53489"/>
    <cellStyle name="Input 2 2 40 4 2 3" xfId="53490"/>
    <cellStyle name="Input 2 2 40 4 3" xfId="34008"/>
    <cellStyle name="Input 2 2 40 4 4" xfId="53491"/>
    <cellStyle name="Input 2 2 40 5" xfId="19500"/>
    <cellStyle name="Input 2 2 40 5 2" xfId="27821"/>
    <cellStyle name="Input 2 2 40 5 2 2" xfId="53492"/>
    <cellStyle name="Input 2 2 40 5 2 3" xfId="53493"/>
    <cellStyle name="Input 2 2 40 5 3" xfId="34969"/>
    <cellStyle name="Input 2 2 40 5 4" xfId="53494"/>
    <cellStyle name="Input 2 2 40 6" xfId="20469"/>
    <cellStyle name="Input 2 2 40 6 2" xfId="28791"/>
    <cellStyle name="Input 2 2 40 6 2 2" xfId="53495"/>
    <cellStyle name="Input 2 2 40 6 2 3" xfId="53496"/>
    <cellStyle name="Input 2 2 40 6 3" xfId="35900"/>
    <cellStyle name="Input 2 2 40 6 4" xfId="53497"/>
    <cellStyle name="Input 2 2 40 7" xfId="21930"/>
    <cellStyle name="Input 2 2 40 7 2" xfId="30231"/>
    <cellStyle name="Input 2 2 40 7 2 2" xfId="53498"/>
    <cellStyle name="Input 2 2 40 7 2 3" xfId="53499"/>
    <cellStyle name="Input 2 2 40 7 3" xfId="37273"/>
    <cellStyle name="Input 2 2 40 7 4" xfId="53500"/>
    <cellStyle name="Input 2 2 40 8" xfId="22858"/>
    <cellStyle name="Input 2 2 40 8 2" xfId="31154"/>
    <cellStyle name="Input 2 2 40 8 2 2" xfId="53501"/>
    <cellStyle name="Input 2 2 40 8 2 3" xfId="53502"/>
    <cellStyle name="Input 2 2 40 8 3" xfId="38157"/>
    <cellStyle name="Input 2 2 40 8 4" xfId="53503"/>
    <cellStyle name="Input 2 2 40 9" xfId="23800"/>
    <cellStyle name="Input 2 2 40 9 2" xfId="53504"/>
    <cellStyle name="Input 2 2 40 9 3" xfId="53505"/>
    <cellStyle name="Input 2 2 41" xfId="15346"/>
    <cellStyle name="Input 2 2 41 10" xfId="53506"/>
    <cellStyle name="Input 2 2 41 11" xfId="53507"/>
    <cellStyle name="Input 2 2 41 2" xfId="16426"/>
    <cellStyle name="Input 2 2 41 2 2" xfId="24739"/>
    <cellStyle name="Input 2 2 41 2 2 2" xfId="53508"/>
    <cellStyle name="Input 2 2 41 2 2 3" xfId="53509"/>
    <cellStyle name="Input 2 2 41 2 3" xfId="32004"/>
    <cellStyle name="Input 2 2 41 2 4" xfId="53510"/>
    <cellStyle name="Input 2 2 41 3" xfId="17392"/>
    <cellStyle name="Input 2 2 41 3 2" xfId="25713"/>
    <cellStyle name="Input 2 2 41 3 2 2" xfId="53511"/>
    <cellStyle name="Input 2 2 41 3 2 3" xfId="53512"/>
    <cellStyle name="Input 2 2 41 3 3" xfId="32937"/>
    <cellStyle name="Input 2 2 41 3 4" xfId="53513"/>
    <cellStyle name="Input 2 2 41 4" xfId="18420"/>
    <cellStyle name="Input 2 2 41 4 2" xfId="26740"/>
    <cellStyle name="Input 2 2 41 4 2 2" xfId="53514"/>
    <cellStyle name="Input 2 2 41 4 2 3" xfId="53515"/>
    <cellStyle name="Input 2 2 41 4 3" xfId="33915"/>
    <cellStyle name="Input 2 2 41 4 4" xfId="53516"/>
    <cellStyle name="Input 2 2 41 5" xfId="19403"/>
    <cellStyle name="Input 2 2 41 5 2" xfId="27724"/>
    <cellStyle name="Input 2 2 41 5 2 2" xfId="53517"/>
    <cellStyle name="Input 2 2 41 5 2 3" xfId="53518"/>
    <cellStyle name="Input 2 2 41 5 3" xfId="34872"/>
    <cellStyle name="Input 2 2 41 5 4" xfId="53519"/>
    <cellStyle name="Input 2 2 41 6" xfId="20372"/>
    <cellStyle name="Input 2 2 41 6 2" xfId="28694"/>
    <cellStyle name="Input 2 2 41 6 2 2" xfId="53520"/>
    <cellStyle name="Input 2 2 41 6 2 3" xfId="53521"/>
    <cellStyle name="Input 2 2 41 6 3" xfId="35807"/>
    <cellStyle name="Input 2 2 41 6 4" xfId="53522"/>
    <cellStyle name="Input 2 2 41 7" xfId="21833"/>
    <cellStyle name="Input 2 2 41 7 2" xfId="30134"/>
    <cellStyle name="Input 2 2 41 7 2 2" xfId="53523"/>
    <cellStyle name="Input 2 2 41 7 2 3" xfId="53524"/>
    <cellStyle name="Input 2 2 41 7 3" xfId="37181"/>
    <cellStyle name="Input 2 2 41 7 4" xfId="53525"/>
    <cellStyle name="Input 2 2 41 8" xfId="22761"/>
    <cellStyle name="Input 2 2 41 8 2" xfId="31057"/>
    <cellStyle name="Input 2 2 41 8 2 2" xfId="53526"/>
    <cellStyle name="Input 2 2 41 8 2 3" xfId="53527"/>
    <cellStyle name="Input 2 2 41 8 3" xfId="38064"/>
    <cellStyle name="Input 2 2 41 8 4" xfId="53528"/>
    <cellStyle name="Input 2 2 41 9" xfId="23703"/>
    <cellStyle name="Input 2 2 41 9 2" xfId="53529"/>
    <cellStyle name="Input 2 2 41 9 3" xfId="53530"/>
    <cellStyle name="Input 2 2 42" xfId="15475"/>
    <cellStyle name="Input 2 2 42 10" xfId="53531"/>
    <cellStyle name="Input 2 2 42 11" xfId="53532"/>
    <cellStyle name="Input 2 2 42 2" xfId="16549"/>
    <cellStyle name="Input 2 2 42 2 2" xfId="24862"/>
    <cellStyle name="Input 2 2 42 2 2 2" xfId="53533"/>
    <cellStyle name="Input 2 2 42 2 2 3" xfId="53534"/>
    <cellStyle name="Input 2 2 42 2 3" xfId="32122"/>
    <cellStyle name="Input 2 2 42 2 4" xfId="53535"/>
    <cellStyle name="Input 2 2 42 3" xfId="17521"/>
    <cellStyle name="Input 2 2 42 3 2" xfId="25841"/>
    <cellStyle name="Input 2 2 42 3 2 2" xfId="53536"/>
    <cellStyle name="Input 2 2 42 3 2 3" xfId="53537"/>
    <cellStyle name="Input 2 2 42 3 3" xfId="33059"/>
    <cellStyle name="Input 2 2 42 3 4" xfId="53538"/>
    <cellStyle name="Input 2 2 42 4" xfId="18548"/>
    <cellStyle name="Input 2 2 42 4 2" xfId="26865"/>
    <cellStyle name="Input 2 2 42 4 2 2" xfId="53539"/>
    <cellStyle name="Input 2 2 42 4 2 3" xfId="53540"/>
    <cellStyle name="Input 2 2 42 4 3" xfId="34035"/>
    <cellStyle name="Input 2 2 42 4 4" xfId="53541"/>
    <cellStyle name="Input 2 2 42 5" xfId="19532"/>
    <cellStyle name="Input 2 2 42 5 2" xfId="27853"/>
    <cellStyle name="Input 2 2 42 5 2 2" xfId="53542"/>
    <cellStyle name="Input 2 2 42 5 2 3" xfId="53543"/>
    <cellStyle name="Input 2 2 42 5 3" xfId="35001"/>
    <cellStyle name="Input 2 2 42 5 4" xfId="53544"/>
    <cellStyle name="Input 2 2 42 6" xfId="20496"/>
    <cellStyle name="Input 2 2 42 6 2" xfId="28818"/>
    <cellStyle name="Input 2 2 42 6 2 2" xfId="53545"/>
    <cellStyle name="Input 2 2 42 6 2 3" xfId="53546"/>
    <cellStyle name="Input 2 2 42 6 3" xfId="35925"/>
    <cellStyle name="Input 2 2 42 6 4" xfId="53547"/>
    <cellStyle name="Input 2 2 42 7" xfId="21956"/>
    <cellStyle name="Input 2 2 42 7 2" xfId="30257"/>
    <cellStyle name="Input 2 2 42 7 2 2" xfId="53548"/>
    <cellStyle name="Input 2 2 42 7 2 3" xfId="53549"/>
    <cellStyle name="Input 2 2 42 7 3" xfId="37297"/>
    <cellStyle name="Input 2 2 42 7 4" xfId="53550"/>
    <cellStyle name="Input 2 2 42 8" xfId="22880"/>
    <cellStyle name="Input 2 2 42 8 2" xfId="31176"/>
    <cellStyle name="Input 2 2 42 8 2 2" xfId="53551"/>
    <cellStyle name="Input 2 2 42 8 2 3" xfId="53552"/>
    <cellStyle name="Input 2 2 42 8 3" xfId="38178"/>
    <cellStyle name="Input 2 2 42 8 4" xfId="53553"/>
    <cellStyle name="Input 2 2 42 9" xfId="23825"/>
    <cellStyle name="Input 2 2 42 9 2" xfId="53554"/>
    <cellStyle name="Input 2 2 42 9 3" xfId="53555"/>
    <cellStyle name="Input 2 2 43" xfId="15517"/>
    <cellStyle name="Input 2 2 43 2" xfId="23856"/>
    <cellStyle name="Input 2 2 43 2 2" xfId="53556"/>
    <cellStyle name="Input 2 2 43 2 3" xfId="53557"/>
    <cellStyle name="Input 2 2 43 3" xfId="31203"/>
    <cellStyle name="Input 2 2 43 4" xfId="53558"/>
    <cellStyle name="Input 2 2 44" xfId="17541"/>
    <cellStyle name="Input 2 2 44 2" xfId="25859"/>
    <cellStyle name="Input 2 2 44 2 2" xfId="53559"/>
    <cellStyle name="Input 2 2 44 2 3" xfId="53560"/>
    <cellStyle name="Input 2 2 44 3" xfId="33076"/>
    <cellStyle name="Input 2 2 44 4" xfId="53561"/>
    <cellStyle name="Input 2 2 45" xfId="15561"/>
    <cellStyle name="Input 2 2 45 2" xfId="23888"/>
    <cellStyle name="Input 2 2 45 2 2" xfId="53562"/>
    <cellStyle name="Input 2 2 45 2 3" xfId="53563"/>
    <cellStyle name="Input 2 2 45 3" xfId="31232"/>
    <cellStyle name="Input 2 2 45 4" xfId="53564"/>
    <cellStyle name="Input 2 2 46" xfId="21125"/>
    <cellStyle name="Input 2 2 46 2" xfId="29439"/>
    <cellStyle name="Input 2 2 46 2 2" xfId="53565"/>
    <cellStyle name="Input 2 2 46 2 3" xfId="53566"/>
    <cellStyle name="Input 2 2 46 3" xfId="36512"/>
    <cellStyle name="Input 2 2 46 4" xfId="53567"/>
    <cellStyle name="Input 2 2 47" xfId="17796"/>
    <cellStyle name="Input 2 2 47 2" xfId="53568"/>
    <cellStyle name="Input 2 2 47 3" xfId="53569"/>
    <cellStyle name="Input 2 2 48" xfId="53570"/>
    <cellStyle name="Input 2 2 49" xfId="53571"/>
    <cellStyle name="Input 2 2 5" xfId="304"/>
    <cellStyle name="Input 2 2 5 10" xfId="14598"/>
    <cellStyle name="Input 2 2 5 11" xfId="22958"/>
    <cellStyle name="Input 2 2 5 12" xfId="53572"/>
    <cellStyle name="Input 2 2 5 13" xfId="53573"/>
    <cellStyle name="Input 2 2 5 14" xfId="53574"/>
    <cellStyle name="Input 2 2 5 15" xfId="60986"/>
    <cellStyle name="Input 2 2 5 2" xfId="551"/>
    <cellStyle name="Input 2 2 5 2 2" xfId="1555"/>
    <cellStyle name="Input 2 2 5 2 2 2" xfId="1869"/>
    <cellStyle name="Input 2 2 5 2 2 2 2" xfId="3009"/>
    <cellStyle name="Input 2 2 5 2 2 2 2 2" xfId="6429"/>
    <cellStyle name="Input 2 2 5 2 2 2 2 2 2" xfId="13269"/>
    <cellStyle name="Input 2 2 5 2 2 2 2 3" xfId="9849"/>
    <cellStyle name="Input 2 2 5 2 2 2 3" xfId="4149"/>
    <cellStyle name="Input 2 2 5 2 2 2 3 2" xfId="7569"/>
    <cellStyle name="Input 2 2 5 2 2 2 3 2 2" xfId="14409"/>
    <cellStyle name="Input 2 2 5 2 2 2 3 3" xfId="10989"/>
    <cellStyle name="Input 2 2 5 2 2 2 4" xfId="5289"/>
    <cellStyle name="Input 2 2 5 2 2 2 4 2" xfId="12129"/>
    <cellStyle name="Input 2 2 5 2 2 2 5" xfId="8709"/>
    <cellStyle name="Input 2 2 5 2 2 3" xfId="2376"/>
    <cellStyle name="Input 2 2 5 2 2 3 2" xfId="5796"/>
    <cellStyle name="Input 2 2 5 2 2 3 2 2" xfId="12636"/>
    <cellStyle name="Input 2 2 5 2 2 3 3" xfId="9216"/>
    <cellStyle name="Input 2 2 5 2 2 4" xfId="3516"/>
    <cellStyle name="Input 2 2 5 2 2 4 2" xfId="6936"/>
    <cellStyle name="Input 2 2 5 2 2 4 2 2" xfId="13776"/>
    <cellStyle name="Input 2 2 5 2 2 4 3" xfId="10356"/>
    <cellStyle name="Input 2 2 5 2 2 5" xfId="4656"/>
    <cellStyle name="Input 2 2 5 2 2 5 2" xfId="11496"/>
    <cellStyle name="Input 2 2 5 2 2 6" xfId="8076"/>
    <cellStyle name="Input 2 2 5 2 2 7" xfId="61509"/>
    <cellStyle name="Input 2 2 5 2 2 8" xfId="62060"/>
    <cellStyle name="Input 2 2 5 2 3" xfId="15678"/>
    <cellStyle name="Input 2 2 5 2 4" xfId="23993"/>
    <cellStyle name="Input 2 2 5 2 5" xfId="31288"/>
    <cellStyle name="Input 2 2 5 2 6" xfId="53575"/>
    <cellStyle name="Input 2 2 5 2 7" xfId="53576"/>
    <cellStyle name="Input 2 2 5 2 8" xfId="53577"/>
    <cellStyle name="Input 2 2 5 2 9" xfId="61231"/>
    <cellStyle name="Input 2 2 5 3" xfId="1310"/>
    <cellStyle name="Input 2 2 5 3 10" xfId="61715"/>
    <cellStyle name="Input 2 2 5 3 11" xfId="62197"/>
    <cellStyle name="Input 2 2 5 3 2" xfId="973"/>
    <cellStyle name="Input 2 2 5 3 2 2" xfId="2793"/>
    <cellStyle name="Input 2 2 5 3 2 2 2" xfId="6213"/>
    <cellStyle name="Input 2 2 5 3 2 2 2 2" xfId="13053"/>
    <cellStyle name="Input 2 2 5 3 2 2 3" xfId="9633"/>
    <cellStyle name="Input 2 2 5 3 2 3" xfId="3933"/>
    <cellStyle name="Input 2 2 5 3 2 3 2" xfId="7353"/>
    <cellStyle name="Input 2 2 5 3 2 3 2 2" xfId="14193"/>
    <cellStyle name="Input 2 2 5 3 2 3 3" xfId="10773"/>
    <cellStyle name="Input 2 2 5 3 2 4" xfId="5073"/>
    <cellStyle name="Input 2 2 5 3 2 4 2" xfId="11913"/>
    <cellStyle name="Input 2 2 5 3 2 5" xfId="8493"/>
    <cellStyle name="Input 2 2 5 3 3" xfId="2130"/>
    <cellStyle name="Input 2 2 5 3 3 2" xfId="5550"/>
    <cellStyle name="Input 2 2 5 3 3 2 2" xfId="12390"/>
    <cellStyle name="Input 2 2 5 3 3 3" xfId="8970"/>
    <cellStyle name="Input 2 2 5 3 4" xfId="3270"/>
    <cellStyle name="Input 2 2 5 3 4 2" xfId="6690"/>
    <cellStyle name="Input 2 2 5 3 4 2 2" xfId="13530"/>
    <cellStyle name="Input 2 2 5 3 4 3" xfId="10110"/>
    <cellStyle name="Input 2 2 5 3 5" xfId="4410"/>
    <cellStyle name="Input 2 2 5 3 5 2" xfId="11250"/>
    <cellStyle name="Input 2 2 5 3 6" xfId="7830"/>
    <cellStyle name="Input 2 2 5 3 7" xfId="16645"/>
    <cellStyle name="Input 2 2 5 3 8" xfId="24964"/>
    <cellStyle name="Input 2 2 5 3 9" xfId="32221"/>
    <cellStyle name="Input 2 2 5 4" xfId="17666"/>
    <cellStyle name="Input 2 2 5 4 2" xfId="25990"/>
    <cellStyle name="Input 2 2 5 4 2 2" xfId="53578"/>
    <cellStyle name="Input 2 2 5 4 2 3" xfId="53579"/>
    <cellStyle name="Input 2 2 5 4 3" xfId="33198"/>
    <cellStyle name="Input 2 2 5 4 4" xfId="53580"/>
    <cellStyle name="Input 2 2 5 5" xfId="18649"/>
    <cellStyle name="Input 2 2 5 5 2" xfId="26970"/>
    <cellStyle name="Input 2 2 5 5 2 2" xfId="53581"/>
    <cellStyle name="Input 2 2 5 5 2 3" xfId="53582"/>
    <cellStyle name="Input 2 2 5 5 3" xfId="34136"/>
    <cellStyle name="Input 2 2 5 5 4" xfId="53583"/>
    <cellStyle name="Input 2 2 5 6" xfId="19618"/>
    <cellStyle name="Input 2 2 5 6 2" xfId="27939"/>
    <cellStyle name="Input 2 2 5 6 2 2" xfId="53584"/>
    <cellStyle name="Input 2 2 5 6 2 3" xfId="53585"/>
    <cellStyle name="Input 2 2 5 6 3" xfId="35082"/>
    <cellStyle name="Input 2 2 5 6 4" xfId="53586"/>
    <cellStyle name="Input 2 2 5 7" xfId="20575"/>
    <cellStyle name="Input 2 2 5 7 2" xfId="28897"/>
    <cellStyle name="Input 2 2 5 7 2 2" xfId="53587"/>
    <cellStyle name="Input 2 2 5 7 2 3" xfId="53588"/>
    <cellStyle name="Input 2 2 5 7 3" xfId="35998"/>
    <cellStyle name="Input 2 2 5 7 4" xfId="53589"/>
    <cellStyle name="Input 2 2 5 8" xfId="21297"/>
    <cellStyle name="Input 2 2 5 8 2" xfId="29604"/>
    <cellStyle name="Input 2 2 5 8 2 2" xfId="53590"/>
    <cellStyle name="Input 2 2 5 8 2 3" xfId="53591"/>
    <cellStyle name="Input 2 2 5 8 3" xfId="36671"/>
    <cellStyle name="Input 2 2 5 8 4" xfId="53592"/>
    <cellStyle name="Input 2 2 5 9" xfId="22012"/>
    <cellStyle name="Input 2 2 5 9 2" xfId="30311"/>
    <cellStyle name="Input 2 2 5 9 2 2" xfId="53593"/>
    <cellStyle name="Input 2 2 5 9 2 3" xfId="53594"/>
    <cellStyle name="Input 2 2 5 9 3" xfId="37349"/>
    <cellStyle name="Input 2 2 5 9 4" xfId="53595"/>
    <cellStyle name="Input 2 2 50" xfId="60771"/>
    <cellStyle name="Input 2 2 6" xfId="201"/>
    <cellStyle name="Input 2 2 6 10" xfId="14616"/>
    <cellStyle name="Input 2 2 6 11" xfId="22976"/>
    <cellStyle name="Input 2 2 6 12" xfId="53596"/>
    <cellStyle name="Input 2 2 6 13" xfId="53597"/>
    <cellStyle name="Input 2 2 6 14" xfId="53598"/>
    <cellStyle name="Input 2 2 6 15" xfId="60885"/>
    <cellStyle name="Input 2 2 6 2" xfId="198"/>
    <cellStyle name="Input 2 2 6 2 2" xfId="1206"/>
    <cellStyle name="Input 2 2 6 2 2 2" xfId="1767"/>
    <cellStyle name="Input 2 2 6 2 2 2 2" xfId="2907"/>
    <cellStyle name="Input 2 2 6 2 2 2 2 2" xfId="6327"/>
    <cellStyle name="Input 2 2 6 2 2 2 2 2 2" xfId="13167"/>
    <cellStyle name="Input 2 2 6 2 2 2 2 3" xfId="9747"/>
    <cellStyle name="Input 2 2 6 2 2 2 3" xfId="4047"/>
    <cellStyle name="Input 2 2 6 2 2 2 3 2" xfId="7467"/>
    <cellStyle name="Input 2 2 6 2 2 2 3 2 2" xfId="14307"/>
    <cellStyle name="Input 2 2 6 2 2 2 3 3" xfId="10887"/>
    <cellStyle name="Input 2 2 6 2 2 2 4" xfId="5187"/>
    <cellStyle name="Input 2 2 6 2 2 2 4 2" xfId="12027"/>
    <cellStyle name="Input 2 2 6 2 2 2 5" xfId="8607"/>
    <cellStyle name="Input 2 2 6 2 2 3" xfId="2025"/>
    <cellStyle name="Input 2 2 6 2 2 3 2" xfId="5445"/>
    <cellStyle name="Input 2 2 6 2 2 3 2 2" xfId="12285"/>
    <cellStyle name="Input 2 2 6 2 2 3 3" xfId="8865"/>
    <cellStyle name="Input 2 2 6 2 2 4" xfId="3165"/>
    <cellStyle name="Input 2 2 6 2 2 4 2" xfId="6585"/>
    <cellStyle name="Input 2 2 6 2 2 4 2 2" xfId="13425"/>
    <cellStyle name="Input 2 2 6 2 2 4 3" xfId="10005"/>
    <cellStyle name="Input 2 2 6 2 2 5" xfId="4305"/>
    <cellStyle name="Input 2 2 6 2 2 5 2" xfId="11145"/>
    <cellStyle name="Input 2 2 6 2 2 6" xfId="7725"/>
    <cellStyle name="Input 2 2 6 2 2 7" xfId="61712"/>
    <cellStyle name="Input 2 2 6 2 2 8" xfId="62195"/>
    <cellStyle name="Input 2 2 6 2 3" xfId="15696"/>
    <cellStyle name="Input 2 2 6 2 4" xfId="24011"/>
    <cellStyle name="Input 2 2 6 2 5" xfId="31305"/>
    <cellStyle name="Input 2 2 6 2 6" xfId="53599"/>
    <cellStyle name="Input 2 2 6 2 7" xfId="53600"/>
    <cellStyle name="Input 2 2 6 2 8" xfId="53601"/>
    <cellStyle name="Input 2 2 6 2 9" xfId="60882"/>
    <cellStyle name="Input 2 2 6 3" xfId="1209"/>
    <cellStyle name="Input 2 2 6 3 10" xfId="61713"/>
    <cellStyle name="Input 2 2 6 3 11" xfId="62196"/>
    <cellStyle name="Input 2 2 6 3 2" xfId="1680"/>
    <cellStyle name="Input 2 2 6 3 2 2" xfId="2820"/>
    <cellStyle name="Input 2 2 6 3 2 2 2" xfId="6240"/>
    <cellStyle name="Input 2 2 6 3 2 2 2 2" xfId="13080"/>
    <cellStyle name="Input 2 2 6 3 2 2 3" xfId="9660"/>
    <cellStyle name="Input 2 2 6 3 2 3" xfId="3960"/>
    <cellStyle name="Input 2 2 6 3 2 3 2" xfId="7380"/>
    <cellStyle name="Input 2 2 6 3 2 3 2 2" xfId="14220"/>
    <cellStyle name="Input 2 2 6 3 2 3 3" xfId="10800"/>
    <cellStyle name="Input 2 2 6 3 2 4" xfId="5100"/>
    <cellStyle name="Input 2 2 6 3 2 4 2" xfId="11940"/>
    <cellStyle name="Input 2 2 6 3 2 5" xfId="8520"/>
    <cellStyle name="Input 2 2 6 3 3" xfId="2028"/>
    <cellStyle name="Input 2 2 6 3 3 2" xfId="5448"/>
    <cellStyle name="Input 2 2 6 3 3 2 2" xfId="12288"/>
    <cellStyle name="Input 2 2 6 3 3 3" xfId="8868"/>
    <cellStyle name="Input 2 2 6 3 4" xfId="3168"/>
    <cellStyle name="Input 2 2 6 3 4 2" xfId="6588"/>
    <cellStyle name="Input 2 2 6 3 4 2 2" xfId="13428"/>
    <cellStyle name="Input 2 2 6 3 4 3" xfId="10008"/>
    <cellStyle name="Input 2 2 6 3 5" xfId="4308"/>
    <cellStyle name="Input 2 2 6 3 5 2" xfId="11148"/>
    <cellStyle name="Input 2 2 6 3 6" xfId="7728"/>
    <cellStyle name="Input 2 2 6 3 7" xfId="16663"/>
    <cellStyle name="Input 2 2 6 3 8" xfId="24982"/>
    <cellStyle name="Input 2 2 6 3 9" xfId="32238"/>
    <cellStyle name="Input 2 2 6 4" xfId="17685"/>
    <cellStyle name="Input 2 2 6 4 2" xfId="26008"/>
    <cellStyle name="Input 2 2 6 4 2 2" xfId="53602"/>
    <cellStyle name="Input 2 2 6 4 2 3" xfId="53603"/>
    <cellStyle name="Input 2 2 6 4 3" xfId="33215"/>
    <cellStyle name="Input 2 2 6 4 4" xfId="53604"/>
    <cellStyle name="Input 2 2 6 5" xfId="18668"/>
    <cellStyle name="Input 2 2 6 5 2" xfId="26989"/>
    <cellStyle name="Input 2 2 6 5 2 2" xfId="53605"/>
    <cellStyle name="Input 2 2 6 5 2 3" xfId="53606"/>
    <cellStyle name="Input 2 2 6 5 3" xfId="34154"/>
    <cellStyle name="Input 2 2 6 5 4" xfId="53607"/>
    <cellStyle name="Input 2 2 6 6" xfId="19637"/>
    <cellStyle name="Input 2 2 6 6 2" xfId="27958"/>
    <cellStyle name="Input 2 2 6 6 2 2" xfId="53608"/>
    <cellStyle name="Input 2 2 6 6 2 3" xfId="53609"/>
    <cellStyle name="Input 2 2 6 6 3" xfId="35100"/>
    <cellStyle name="Input 2 2 6 6 4" xfId="53610"/>
    <cellStyle name="Input 2 2 6 7" xfId="20594"/>
    <cellStyle name="Input 2 2 6 7 2" xfId="28915"/>
    <cellStyle name="Input 2 2 6 7 2 2" xfId="53611"/>
    <cellStyle name="Input 2 2 6 7 2 3" xfId="53612"/>
    <cellStyle name="Input 2 2 6 7 3" xfId="36015"/>
    <cellStyle name="Input 2 2 6 7 4" xfId="53613"/>
    <cellStyle name="Input 2 2 6 8" xfId="21319"/>
    <cellStyle name="Input 2 2 6 8 2" xfId="29625"/>
    <cellStyle name="Input 2 2 6 8 2 2" xfId="53614"/>
    <cellStyle name="Input 2 2 6 8 2 3" xfId="53615"/>
    <cellStyle name="Input 2 2 6 8 3" xfId="36692"/>
    <cellStyle name="Input 2 2 6 8 4" xfId="53616"/>
    <cellStyle name="Input 2 2 6 9" xfId="22031"/>
    <cellStyle name="Input 2 2 6 9 2" xfId="30329"/>
    <cellStyle name="Input 2 2 6 9 2 2" xfId="53617"/>
    <cellStyle name="Input 2 2 6 9 2 3" xfId="53618"/>
    <cellStyle name="Input 2 2 6 9 3" xfId="37366"/>
    <cellStyle name="Input 2 2 6 9 4" xfId="53619"/>
    <cellStyle name="Input 2 2 7" xfId="416"/>
    <cellStyle name="Input 2 2 7 10" xfId="14573"/>
    <cellStyle name="Input 2 2 7 11" xfId="22931"/>
    <cellStyle name="Input 2 2 7 12" xfId="53620"/>
    <cellStyle name="Input 2 2 7 13" xfId="53621"/>
    <cellStyle name="Input 2 2 7 14" xfId="53622"/>
    <cellStyle name="Input 2 2 7 15" xfId="61097"/>
    <cellStyle name="Input 2 2 7 2" xfId="177"/>
    <cellStyle name="Input 2 2 7 2 2" xfId="1185"/>
    <cellStyle name="Input 2 2 7 2 2 2" xfId="1846"/>
    <cellStyle name="Input 2 2 7 2 2 2 2" xfId="2986"/>
    <cellStyle name="Input 2 2 7 2 2 2 2 2" xfId="6406"/>
    <cellStyle name="Input 2 2 7 2 2 2 2 2 2" xfId="13246"/>
    <cellStyle name="Input 2 2 7 2 2 2 2 3" xfId="9826"/>
    <cellStyle name="Input 2 2 7 2 2 2 3" xfId="4126"/>
    <cellStyle name="Input 2 2 7 2 2 2 3 2" xfId="7546"/>
    <cellStyle name="Input 2 2 7 2 2 2 3 2 2" xfId="14386"/>
    <cellStyle name="Input 2 2 7 2 2 2 3 3" xfId="10966"/>
    <cellStyle name="Input 2 2 7 2 2 2 4" xfId="5266"/>
    <cellStyle name="Input 2 2 7 2 2 2 4 2" xfId="12106"/>
    <cellStyle name="Input 2 2 7 2 2 2 5" xfId="8686"/>
    <cellStyle name="Input 2 2 7 2 2 3" xfId="2004"/>
    <cellStyle name="Input 2 2 7 2 2 3 2" xfId="5424"/>
    <cellStyle name="Input 2 2 7 2 2 3 2 2" xfId="12264"/>
    <cellStyle name="Input 2 2 7 2 2 3 3" xfId="8844"/>
    <cellStyle name="Input 2 2 7 2 2 4" xfId="3144"/>
    <cellStyle name="Input 2 2 7 2 2 4 2" xfId="6564"/>
    <cellStyle name="Input 2 2 7 2 2 4 2 2" xfId="13404"/>
    <cellStyle name="Input 2 2 7 2 2 4 3" xfId="9984"/>
    <cellStyle name="Input 2 2 7 2 2 5" xfId="4284"/>
    <cellStyle name="Input 2 2 7 2 2 5 2" xfId="11124"/>
    <cellStyle name="Input 2 2 7 2 2 6" xfId="7704"/>
    <cellStyle name="Input 2 2 7 2 2 7" xfId="61454"/>
    <cellStyle name="Input 2 2 7 2 2 8" xfId="62021"/>
    <cellStyle name="Input 2 2 7 2 3" xfId="15654"/>
    <cellStyle name="Input 2 2 7 2 4" xfId="23967"/>
    <cellStyle name="Input 2 2 7 2 5" xfId="31264"/>
    <cellStyle name="Input 2 2 7 2 6" xfId="53623"/>
    <cellStyle name="Input 2 2 7 2 7" xfId="53624"/>
    <cellStyle name="Input 2 2 7 2 8" xfId="53625"/>
    <cellStyle name="Input 2 2 7 2 9" xfId="60861"/>
    <cellStyle name="Input 2 2 7 3" xfId="1421"/>
    <cellStyle name="Input 2 2 7 3 10" xfId="61455"/>
    <cellStyle name="Input 2 2 7 3 11" xfId="62022"/>
    <cellStyle name="Input 2 2 7 3 2" xfId="899"/>
    <cellStyle name="Input 2 2 7 3 2 2" xfId="2738"/>
    <cellStyle name="Input 2 2 7 3 2 2 2" xfId="6158"/>
    <cellStyle name="Input 2 2 7 3 2 2 2 2" xfId="12998"/>
    <cellStyle name="Input 2 2 7 3 2 2 3" xfId="9578"/>
    <cellStyle name="Input 2 2 7 3 2 3" xfId="3878"/>
    <cellStyle name="Input 2 2 7 3 2 3 2" xfId="7298"/>
    <cellStyle name="Input 2 2 7 3 2 3 2 2" xfId="14138"/>
    <cellStyle name="Input 2 2 7 3 2 3 3" xfId="10718"/>
    <cellStyle name="Input 2 2 7 3 2 4" xfId="5018"/>
    <cellStyle name="Input 2 2 7 3 2 4 2" xfId="11858"/>
    <cellStyle name="Input 2 2 7 3 2 5" xfId="8438"/>
    <cellStyle name="Input 2 2 7 3 3" xfId="2242"/>
    <cellStyle name="Input 2 2 7 3 3 2" xfId="5662"/>
    <cellStyle name="Input 2 2 7 3 3 2 2" xfId="12502"/>
    <cellStyle name="Input 2 2 7 3 3 3" xfId="9082"/>
    <cellStyle name="Input 2 2 7 3 4" xfId="3382"/>
    <cellStyle name="Input 2 2 7 3 4 2" xfId="6802"/>
    <cellStyle name="Input 2 2 7 3 4 2 2" xfId="13642"/>
    <cellStyle name="Input 2 2 7 3 4 3" xfId="10222"/>
    <cellStyle name="Input 2 2 7 3 5" xfId="4522"/>
    <cellStyle name="Input 2 2 7 3 5 2" xfId="11362"/>
    <cellStyle name="Input 2 2 7 3 6" xfId="7942"/>
    <cellStyle name="Input 2 2 7 3 7" xfId="16621"/>
    <cellStyle name="Input 2 2 7 3 8" xfId="24938"/>
    <cellStyle name="Input 2 2 7 3 9" xfId="32197"/>
    <cellStyle name="Input 2 2 7 4" xfId="17641"/>
    <cellStyle name="Input 2 2 7 4 2" xfId="25964"/>
    <cellStyle name="Input 2 2 7 4 2 2" xfId="53626"/>
    <cellStyle name="Input 2 2 7 4 2 3" xfId="53627"/>
    <cellStyle name="Input 2 2 7 4 3" xfId="33174"/>
    <cellStyle name="Input 2 2 7 4 4" xfId="53628"/>
    <cellStyle name="Input 2 2 7 5" xfId="18623"/>
    <cellStyle name="Input 2 2 7 5 2" xfId="26943"/>
    <cellStyle name="Input 2 2 7 5 2 2" xfId="53629"/>
    <cellStyle name="Input 2 2 7 5 2 3" xfId="53630"/>
    <cellStyle name="Input 2 2 7 5 3" xfId="34111"/>
    <cellStyle name="Input 2 2 7 5 4" xfId="53631"/>
    <cellStyle name="Input 2 2 7 6" xfId="19592"/>
    <cellStyle name="Input 2 2 7 6 2" xfId="27912"/>
    <cellStyle name="Input 2 2 7 6 2 2" xfId="53632"/>
    <cellStyle name="Input 2 2 7 6 2 3" xfId="53633"/>
    <cellStyle name="Input 2 2 7 6 3" xfId="35057"/>
    <cellStyle name="Input 2 2 7 6 4" xfId="53634"/>
    <cellStyle name="Input 2 2 7 7" xfId="20549"/>
    <cellStyle name="Input 2 2 7 7 2" xfId="28871"/>
    <cellStyle name="Input 2 2 7 7 2 2" xfId="53635"/>
    <cellStyle name="Input 2 2 7 7 2 3" xfId="53636"/>
    <cellStyle name="Input 2 2 7 7 3" xfId="35974"/>
    <cellStyle name="Input 2 2 7 7 4" xfId="53637"/>
    <cellStyle name="Input 2 2 7 8" xfId="21292"/>
    <cellStyle name="Input 2 2 7 8 2" xfId="29599"/>
    <cellStyle name="Input 2 2 7 8 2 2" xfId="53638"/>
    <cellStyle name="Input 2 2 7 8 2 3" xfId="53639"/>
    <cellStyle name="Input 2 2 7 8 3" xfId="36666"/>
    <cellStyle name="Input 2 2 7 8 4" xfId="53640"/>
    <cellStyle name="Input 2 2 7 9" xfId="21985"/>
    <cellStyle name="Input 2 2 7 9 2" xfId="30285"/>
    <cellStyle name="Input 2 2 7 9 2 2" xfId="53641"/>
    <cellStyle name="Input 2 2 7 9 2 3" xfId="53642"/>
    <cellStyle name="Input 2 2 7 9 3" xfId="37325"/>
    <cellStyle name="Input 2 2 7 9 4" xfId="53643"/>
    <cellStyle name="Input 2 2 8" xfId="465"/>
    <cellStyle name="Input 2 2 8 10" xfId="14632"/>
    <cellStyle name="Input 2 2 8 11" xfId="22994"/>
    <cellStyle name="Input 2 2 8 12" xfId="53644"/>
    <cellStyle name="Input 2 2 8 13" xfId="53645"/>
    <cellStyle name="Input 2 2 8 14" xfId="53646"/>
    <cellStyle name="Input 2 2 8 15" xfId="61145"/>
    <cellStyle name="Input 2 2 8 2" xfId="354"/>
    <cellStyle name="Input 2 2 8 2 2" xfId="1359"/>
    <cellStyle name="Input 2 2 8 2 2 2" xfId="933"/>
    <cellStyle name="Input 2 2 8 2 2 2 2" xfId="2774"/>
    <cellStyle name="Input 2 2 8 2 2 2 2 2" xfId="6194"/>
    <cellStyle name="Input 2 2 8 2 2 2 2 2 2" xfId="13034"/>
    <cellStyle name="Input 2 2 8 2 2 2 2 3" xfId="9614"/>
    <cellStyle name="Input 2 2 8 2 2 2 3" xfId="3914"/>
    <cellStyle name="Input 2 2 8 2 2 2 3 2" xfId="7334"/>
    <cellStyle name="Input 2 2 8 2 2 2 3 2 2" xfId="14174"/>
    <cellStyle name="Input 2 2 8 2 2 2 3 3" xfId="10754"/>
    <cellStyle name="Input 2 2 8 2 2 2 4" xfId="5054"/>
    <cellStyle name="Input 2 2 8 2 2 2 4 2" xfId="11894"/>
    <cellStyle name="Input 2 2 8 2 2 2 5" xfId="8474"/>
    <cellStyle name="Input 2 2 8 2 2 3" xfId="2180"/>
    <cellStyle name="Input 2 2 8 2 2 3 2" xfId="5600"/>
    <cellStyle name="Input 2 2 8 2 2 3 2 2" xfId="12440"/>
    <cellStyle name="Input 2 2 8 2 2 3 3" xfId="9020"/>
    <cellStyle name="Input 2 2 8 2 2 4" xfId="3320"/>
    <cellStyle name="Input 2 2 8 2 2 4 2" xfId="6740"/>
    <cellStyle name="Input 2 2 8 2 2 4 2 2" xfId="13580"/>
    <cellStyle name="Input 2 2 8 2 2 4 3" xfId="10160"/>
    <cellStyle name="Input 2 2 8 2 2 5" xfId="4460"/>
    <cellStyle name="Input 2 2 8 2 2 5 2" xfId="11300"/>
    <cellStyle name="Input 2 2 8 2 2 6" xfId="7880"/>
    <cellStyle name="Input 2 2 8 2 2 7" xfId="61885"/>
    <cellStyle name="Input 2 2 8 2 2 8" xfId="62341"/>
    <cellStyle name="Input 2 2 8 2 3" xfId="15713"/>
    <cellStyle name="Input 2 2 8 2 4" xfId="24029"/>
    <cellStyle name="Input 2 2 8 2 5" xfId="31322"/>
    <cellStyle name="Input 2 2 8 2 6" xfId="53647"/>
    <cellStyle name="Input 2 2 8 2 7" xfId="53648"/>
    <cellStyle name="Input 2 2 8 2 8" xfId="53649"/>
    <cellStyle name="Input 2 2 8 2 9" xfId="61035"/>
    <cellStyle name="Input 2 2 8 3" xfId="1469"/>
    <cellStyle name="Input 2 2 8 3 10" xfId="61374"/>
    <cellStyle name="Input 2 2 8 3 11" xfId="61964"/>
    <cellStyle name="Input 2 2 8 3 2" xfId="874"/>
    <cellStyle name="Input 2 2 8 3 2 2" xfId="1923"/>
    <cellStyle name="Input 2 2 8 3 2 2 2" xfId="5343"/>
    <cellStyle name="Input 2 2 8 3 2 2 2 2" xfId="12183"/>
    <cellStyle name="Input 2 2 8 3 2 2 3" xfId="8763"/>
    <cellStyle name="Input 2 2 8 3 2 3" xfId="3063"/>
    <cellStyle name="Input 2 2 8 3 2 3 2" xfId="6483"/>
    <cellStyle name="Input 2 2 8 3 2 3 2 2" xfId="13323"/>
    <cellStyle name="Input 2 2 8 3 2 3 3" xfId="9903"/>
    <cellStyle name="Input 2 2 8 3 2 4" xfId="4203"/>
    <cellStyle name="Input 2 2 8 3 2 4 2" xfId="11043"/>
    <cellStyle name="Input 2 2 8 3 2 5" xfId="7623"/>
    <cellStyle name="Input 2 2 8 3 3" xfId="2290"/>
    <cellStyle name="Input 2 2 8 3 3 2" xfId="5710"/>
    <cellStyle name="Input 2 2 8 3 3 2 2" xfId="12550"/>
    <cellStyle name="Input 2 2 8 3 3 3" xfId="9130"/>
    <cellStyle name="Input 2 2 8 3 4" xfId="3430"/>
    <cellStyle name="Input 2 2 8 3 4 2" xfId="6850"/>
    <cellStyle name="Input 2 2 8 3 4 2 2" xfId="13690"/>
    <cellStyle name="Input 2 2 8 3 4 3" xfId="10270"/>
    <cellStyle name="Input 2 2 8 3 5" xfId="4570"/>
    <cellStyle name="Input 2 2 8 3 5 2" xfId="11410"/>
    <cellStyle name="Input 2 2 8 3 6" xfId="7990"/>
    <cellStyle name="Input 2 2 8 3 7" xfId="16680"/>
    <cellStyle name="Input 2 2 8 3 8" xfId="25000"/>
    <cellStyle name="Input 2 2 8 3 9" xfId="32255"/>
    <cellStyle name="Input 2 2 8 4" xfId="17703"/>
    <cellStyle name="Input 2 2 8 4 2" xfId="26026"/>
    <cellStyle name="Input 2 2 8 4 2 2" xfId="53650"/>
    <cellStyle name="Input 2 2 8 4 2 3" xfId="53651"/>
    <cellStyle name="Input 2 2 8 4 3" xfId="33232"/>
    <cellStyle name="Input 2 2 8 4 4" xfId="53652"/>
    <cellStyle name="Input 2 2 8 5" xfId="18686"/>
    <cellStyle name="Input 2 2 8 5 2" xfId="27007"/>
    <cellStyle name="Input 2 2 8 5 2 2" xfId="53653"/>
    <cellStyle name="Input 2 2 8 5 2 3" xfId="53654"/>
    <cellStyle name="Input 2 2 8 5 3" xfId="34171"/>
    <cellStyle name="Input 2 2 8 5 4" xfId="53655"/>
    <cellStyle name="Input 2 2 8 6" xfId="19655"/>
    <cellStyle name="Input 2 2 8 6 2" xfId="27976"/>
    <cellStyle name="Input 2 2 8 6 2 2" xfId="53656"/>
    <cellStyle name="Input 2 2 8 6 2 3" xfId="53657"/>
    <cellStyle name="Input 2 2 8 6 3" xfId="35117"/>
    <cellStyle name="Input 2 2 8 6 4" xfId="53658"/>
    <cellStyle name="Input 2 2 8 7" xfId="20612"/>
    <cellStyle name="Input 2 2 8 7 2" xfId="28933"/>
    <cellStyle name="Input 2 2 8 7 2 2" xfId="53659"/>
    <cellStyle name="Input 2 2 8 7 2 3" xfId="53660"/>
    <cellStyle name="Input 2 2 8 7 3" xfId="36032"/>
    <cellStyle name="Input 2 2 8 7 4" xfId="53661"/>
    <cellStyle name="Input 2 2 8 8" xfId="21365"/>
    <cellStyle name="Input 2 2 8 8 2" xfId="29668"/>
    <cellStyle name="Input 2 2 8 8 2 2" xfId="53662"/>
    <cellStyle name="Input 2 2 8 8 2 3" xfId="53663"/>
    <cellStyle name="Input 2 2 8 8 3" xfId="36733"/>
    <cellStyle name="Input 2 2 8 8 4" xfId="53664"/>
    <cellStyle name="Input 2 2 8 9" xfId="22049"/>
    <cellStyle name="Input 2 2 8 9 2" xfId="30347"/>
    <cellStyle name="Input 2 2 8 9 2 2" xfId="53665"/>
    <cellStyle name="Input 2 2 8 9 2 3" xfId="53666"/>
    <cellStyle name="Input 2 2 8 9 3" xfId="37383"/>
    <cellStyle name="Input 2 2 8 9 4" xfId="53667"/>
    <cellStyle name="Input 2 2 9" xfId="1095"/>
    <cellStyle name="Input 2 2 9 10" xfId="14620"/>
    <cellStyle name="Input 2 2 9 11" xfId="22982"/>
    <cellStyle name="Input 2 2 9 12" xfId="61661"/>
    <cellStyle name="Input 2 2 9 2" xfId="748"/>
    <cellStyle name="Input 2 2 9 2 10" xfId="62194"/>
    <cellStyle name="Input 2 2 9 2 2" xfId="2618"/>
    <cellStyle name="Input 2 2 9 2 2 2" xfId="6038"/>
    <cellStyle name="Input 2 2 9 2 2 2 2" xfId="12878"/>
    <cellStyle name="Input 2 2 9 2 2 3" xfId="9458"/>
    <cellStyle name="Input 2 2 9 2 3" xfId="3758"/>
    <cellStyle name="Input 2 2 9 2 3 2" xfId="7178"/>
    <cellStyle name="Input 2 2 9 2 3 2 2" xfId="14018"/>
    <cellStyle name="Input 2 2 9 2 3 3" xfId="10598"/>
    <cellStyle name="Input 2 2 9 2 4" xfId="4898"/>
    <cellStyle name="Input 2 2 9 2 4 2" xfId="11738"/>
    <cellStyle name="Input 2 2 9 2 5" xfId="8318"/>
    <cellStyle name="Input 2 2 9 2 6" xfId="15701"/>
    <cellStyle name="Input 2 2 9 2 7" xfId="24017"/>
    <cellStyle name="Input 2 2 9 2 8" xfId="31311"/>
    <cellStyle name="Input 2 2 9 2 9" xfId="61711"/>
    <cellStyle name="Input 2 2 9 3" xfId="1902"/>
    <cellStyle name="Input 2 2 9 3 2" xfId="5322"/>
    <cellStyle name="Input 2 2 9 3 2 2" xfId="12162"/>
    <cellStyle name="Input 2 2 9 3 2 3" xfId="53668"/>
    <cellStyle name="Input 2 2 9 3 3" xfId="8742"/>
    <cellStyle name="Input 2 2 9 3 4" xfId="16668"/>
    <cellStyle name="Input 2 2 9 3 5" xfId="24988"/>
    <cellStyle name="Input 2 2 9 3 6" xfId="32244"/>
    <cellStyle name="Input 2 2 9 4" xfId="3042"/>
    <cellStyle name="Input 2 2 9 4 2" xfId="6462"/>
    <cellStyle name="Input 2 2 9 4 2 2" xfId="13302"/>
    <cellStyle name="Input 2 2 9 4 2 3" xfId="53669"/>
    <cellStyle name="Input 2 2 9 4 3" xfId="9882"/>
    <cellStyle name="Input 2 2 9 4 4" xfId="17691"/>
    <cellStyle name="Input 2 2 9 4 5" xfId="26014"/>
    <cellStyle name="Input 2 2 9 4 6" xfId="33221"/>
    <cellStyle name="Input 2 2 9 5" xfId="4182"/>
    <cellStyle name="Input 2 2 9 5 2" xfId="11022"/>
    <cellStyle name="Input 2 2 9 5 2 2" xfId="53670"/>
    <cellStyle name="Input 2 2 9 5 2 3" xfId="53671"/>
    <cellStyle name="Input 2 2 9 5 3" xfId="18674"/>
    <cellStyle name="Input 2 2 9 5 4" xfId="26995"/>
    <cellStyle name="Input 2 2 9 5 5" xfId="34160"/>
    <cellStyle name="Input 2 2 9 6" xfId="7602"/>
    <cellStyle name="Input 2 2 9 6 2" xfId="19643"/>
    <cellStyle name="Input 2 2 9 6 2 2" xfId="53672"/>
    <cellStyle name="Input 2 2 9 6 2 3" xfId="53673"/>
    <cellStyle name="Input 2 2 9 6 3" xfId="27964"/>
    <cellStyle name="Input 2 2 9 6 4" xfId="35106"/>
    <cellStyle name="Input 2 2 9 7" xfId="20600"/>
    <cellStyle name="Input 2 2 9 7 2" xfId="28921"/>
    <cellStyle name="Input 2 2 9 7 2 2" xfId="53674"/>
    <cellStyle name="Input 2 2 9 7 2 3" xfId="53675"/>
    <cellStyle name="Input 2 2 9 7 3" xfId="36021"/>
    <cellStyle name="Input 2 2 9 7 4" xfId="53676"/>
    <cellStyle name="Input 2 2 9 8" xfId="17563"/>
    <cellStyle name="Input 2 2 9 8 2" xfId="25882"/>
    <cellStyle name="Input 2 2 9 8 2 2" xfId="53677"/>
    <cellStyle name="Input 2 2 9 8 2 3" xfId="53678"/>
    <cellStyle name="Input 2 2 9 8 3" xfId="33097"/>
    <cellStyle name="Input 2 2 9 8 4" xfId="53679"/>
    <cellStyle name="Input 2 2 9 9" xfId="22037"/>
    <cellStyle name="Input 2 2 9 9 2" xfId="30335"/>
    <cellStyle name="Input 2 2 9 9 2 2" xfId="53680"/>
    <cellStyle name="Input 2 2 9 9 2 3" xfId="53681"/>
    <cellStyle name="Input 2 2 9 9 3" xfId="37372"/>
    <cellStyle name="Input 2 2 9 9 4" xfId="53682"/>
    <cellStyle name="Input 2 20" xfId="15460"/>
    <cellStyle name="Input 2 20 10" xfId="53683"/>
    <cellStyle name="Input 2 20 11" xfId="53684"/>
    <cellStyle name="Input 2 20 2" xfId="16540"/>
    <cellStyle name="Input 2 20 2 2" xfId="24853"/>
    <cellStyle name="Input 2 20 2 2 2" xfId="53685"/>
    <cellStyle name="Input 2 20 2 2 3" xfId="53686"/>
    <cellStyle name="Input 2 20 2 3" xfId="32113"/>
    <cellStyle name="Input 2 20 2 4" xfId="53687"/>
    <cellStyle name="Input 2 20 3" xfId="17506"/>
    <cellStyle name="Input 2 20 3 2" xfId="25827"/>
    <cellStyle name="Input 2 20 3 2 2" xfId="53688"/>
    <cellStyle name="Input 2 20 3 2 3" xfId="53689"/>
    <cellStyle name="Input 2 20 3 3" xfId="33046"/>
    <cellStyle name="Input 2 20 3 4" xfId="53690"/>
    <cellStyle name="Input 2 20 4" xfId="18534"/>
    <cellStyle name="Input 2 20 4 2" xfId="26854"/>
    <cellStyle name="Input 2 20 4 2 2" xfId="53691"/>
    <cellStyle name="Input 2 20 4 2 3" xfId="53692"/>
    <cellStyle name="Input 2 20 4 3" xfId="34024"/>
    <cellStyle name="Input 2 20 4 4" xfId="53693"/>
    <cellStyle name="Input 2 20 5" xfId="19517"/>
    <cellStyle name="Input 2 20 5 2" xfId="27838"/>
    <cellStyle name="Input 2 20 5 2 2" xfId="53694"/>
    <cellStyle name="Input 2 20 5 2 3" xfId="53695"/>
    <cellStyle name="Input 2 20 5 3" xfId="34986"/>
    <cellStyle name="Input 2 20 5 4" xfId="53696"/>
    <cellStyle name="Input 2 20 6" xfId="20486"/>
    <cellStyle name="Input 2 20 6 2" xfId="28808"/>
    <cellStyle name="Input 2 20 6 2 2" xfId="53697"/>
    <cellStyle name="Input 2 20 6 2 3" xfId="53698"/>
    <cellStyle name="Input 2 20 6 3" xfId="35916"/>
    <cellStyle name="Input 2 20 6 4" xfId="53699"/>
    <cellStyle name="Input 2 20 7" xfId="21947"/>
    <cellStyle name="Input 2 20 7 2" xfId="30248"/>
    <cellStyle name="Input 2 20 7 2 2" xfId="53700"/>
    <cellStyle name="Input 2 20 7 2 3" xfId="53701"/>
    <cellStyle name="Input 2 20 7 3" xfId="37289"/>
    <cellStyle name="Input 2 20 7 4" xfId="53702"/>
    <cellStyle name="Input 2 20 8" xfId="22875"/>
    <cellStyle name="Input 2 20 8 2" xfId="31171"/>
    <cellStyle name="Input 2 20 8 2 2" xfId="53703"/>
    <cellStyle name="Input 2 20 8 2 3" xfId="53704"/>
    <cellStyle name="Input 2 20 8 3" xfId="38173"/>
    <cellStyle name="Input 2 20 8 4" xfId="53705"/>
    <cellStyle name="Input 2 20 9" xfId="23817"/>
    <cellStyle name="Input 2 20 9 2" xfId="53706"/>
    <cellStyle name="Input 2 20 9 3" xfId="53707"/>
    <cellStyle name="Input 2 21" xfId="16553"/>
    <cellStyle name="Input 2 21 2" xfId="24866"/>
    <cellStyle name="Input 2 21 2 2" xfId="53708"/>
    <cellStyle name="Input 2 21 2 3" xfId="53709"/>
    <cellStyle name="Input 2 21 3" xfId="32126"/>
    <cellStyle name="Input 2 21 4" xfId="53710"/>
    <cellStyle name="Input 2 22" xfId="17540"/>
    <cellStyle name="Input 2 22 2" xfId="25858"/>
    <cellStyle name="Input 2 22 2 2" xfId="53711"/>
    <cellStyle name="Input 2 22 2 3" xfId="53712"/>
    <cellStyle name="Input 2 22 3" xfId="33075"/>
    <cellStyle name="Input 2 22 4" xfId="53713"/>
    <cellStyle name="Input 2 23" xfId="19019"/>
    <cellStyle name="Input 2 23 2" xfId="27339"/>
    <cellStyle name="Input 2 23 2 2" xfId="53714"/>
    <cellStyle name="Input 2 23 2 3" xfId="53715"/>
    <cellStyle name="Input 2 23 3" xfId="34489"/>
    <cellStyle name="Input 2 23 4" xfId="53716"/>
    <cellStyle name="Input 2 24" xfId="21322"/>
    <cellStyle name="Input 2 24 2" xfId="29627"/>
    <cellStyle name="Input 2 24 2 2" xfId="53717"/>
    <cellStyle name="Input 2 24 2 3" xfId="53718"/>
    <cellStyle name="Input 2 24 3" xfId="36694"/>
    <cellStyle name="Input 2 24 4" xfId="53719"/>
    <cellStyle name="Input 2 25" xfId="18780"/>
    <cellStyle name="Input 2 25 2" xfId="53720"/>
    <cellStyle name="Input 2 25 3" xfId="53721"/>
    <cellStyle name="Input 2 26" xfId="53722"/>
    <cellStyle name="Input 2 27" xfId="53723"/>
    <cellStyle name="Input 2 28" xfId="53724"/>
    <cellStyle name="Input 2 29" xfId="53725"/>
    <cellStyle name="Input 2 3" xfId="71"/>
    <cellStyle name="Input 2 3 10" xfId="53726"/>
    <cellStyle name="Input 2 3 11" xfId="60781"/>
    <cellStyle name="Input 2 3 2" xfId="148"/>
    <cellStyle name="Input 2 3 2 2" xfId="274"/>
    <cellStyle name="Input 2 3 2 2 2" xfId="683"/>
    <cellStyle name="Input 2 3 2 2 2 2" xfId="1634"/>
    <cellStyle name="Input 2 3 2 2 2 2 2" xfId="773"/>
    <cellStyle name="Input 2 3 2 2 2 2 2 2" xfId="2377"/>
    <cellStyle name="Input 2 3 2 2 2 2 2 2 2" xfId="5797"/>
    <cellStyle name="Input 2 3 2 2 2 2 2 2 2 2" xfId="12637"/>
    <cellStyle name="Input 2 3 2 2 2 2 2 2 3" xfId="9217"/>
    <cellStyle name="Input 2 3 2 2 2 2 2 3" xfId="3517"/>
    <cellStyle name="Input 2 3 2 2 2 2 2 3 2" xfId="6937"/>
    <cellStyle name="Input 2 3 2 2 2 2 2 3 2 2" xfId="13777"/>
    <cellStyle name="Input 2 3 2 2 2 2 2 3 3" xfId="10357"/>
    <cellStyle name="Input 2 3 2 2 2 2 2 4" xfId="4657"/>
    <cellStyle name="Input 2 3 2 2 2 2 2 4 2" xfId="11497"/>
    <cellStyle name="Input 2 3 2 2 2 2 2 5" xfId="8077"/>
    <cellStyle name="Input 2 3 2 2 2 2 3" xfId="2468"/>
    <cellStyle name="Input 2 3 2 2 2 2 3 2" xfId="5888"/>
    <cellStyle name="Input 2 3 2 2 2 2 3 2 2" xfId="12728"/>
    <cellStyle name="Input 2 3 2 2 2 2 3 3" xfId="9308"/>
    <cellStyle name="Input 2 3 2 2 2 2 4" xfId="3608"/>
    <cellStyle name="Input 2 3 2 2 2 2 4 2" xfId="7028"/>
    <cellStyle name="Input 2 3 2 2 2 2 4 2 2" xfId="13868"/>
    <cellStyle name="Input 2 3 2 2 2 2 4 3" xfId="10448"/>
    <cellStyle name="Input 2 3 2 2 2 2 5" xfId="4748"/>
    <cellStyle name="Input 2 3 2 2 2 2 5 2" xfId="11588"/>
    <cellStyle name="Input 2 3 2 2 2 2 6" xfId="8168"/>
    <cellStyle name="Input 2 3 2 2 2 2 7" xfId="61708"/>
    <cellStyle name="Input 2 3 2 2 2 2 8" xfId="62191"/>
    <cellStyle name="Input 2 3 2 2 2 3" xfId="38527"/>
    <cellStyle name="Input 2 3 2 2 2 4" xfId="53727"/>
    <cellStyle name="Input 2 3 2 2 2 5" xfId="53728"/>
    <cellStyle name="Input 2 3 2 2 2 6" xfId="53729"/>
    <cellStyle name="Input 2 3 2 2 2 7" xfId="61258"/>
    <cellStyle name="Input 2 3 2 2 3" xfId="1280"/>
    <cellStyle name="Input 2 3 2 2 3 2" xfId="988"/>
    <cellStyle name="Input 2 3 2 2 3 2 2" xfId="2638"/>
    <cellStyle name="Input 2 3 2 2 3 2 2 2" xfId="6058"/>
    <cellStyle name="Input 2 3 2 2 3 2 2 2 2" xfId="12898"/>
    <cellStyle name="Input 2 3 2 2 3 2 2 3" xfId="9478"/>
    <cellStyle name="Input 2 3 2 2 3 2 3" xfId="3778"/>
    <cellStyle name="Input 2 3 2 2 3 2 3 2" xfId="7198"/>
    <cellStyle name="Input 2 3 2 2 3 2 3 2 2" xfId="14038"/>
    <cellStyle name="Input 2 3 2 2 3 2 3 3" xfId="10618"/>
    <cellStyle name="Input 2 3 2 2 3 2 4" xfId="4918"/>
    <cellStyle name="Input 2 3 2 2 3 2 4 2" xfId="11758"/>
    <cellStyle name="Input 2 3 2 2 3 2 5" xfId="8338"/>
    <cellStyle name="Input 2 3 2 2 3 3" xfId="2100"/>
    <cellStyle name="Input 2 3 2 2 3 3 2" xfId="5520"/>
    <cellStyle name="Input 2 3 2 2 3 3 2 2" xfId="12360"/>
    <cellStyle name="Input 2 3 2 2 3 3 3" xfId="8940"/>
    <cellStyle name="Input 2 3 2 2 3 4" xfId="3240"/>
    <cellStyle name="Input 2 3 2 2 3 4 2" xfId="6660"/>
    <cellStyle name="Input 2 3 2 2 3 4 2 2" xfId="13500"/>
    <cellStyle name="Input 2 3 2 2 3 4 3" xfId="10080"/>
    <cellStyle name="Input 2 3 2 2 3 5" xfId="4380"/>
    <cellStyle name="Input 2 3 2 2 3 5 2" xfId="11220"/>
    <cellStyle name="Input 2 3 2 2 3 6" xfId="7800"/>
    <cellStyle name="Input 2 3 2 2 3 7" xfId="61709"/>
    <cellStyle name="Input 2 3 2 2 3 8" xfId="62192"/>
    <cellStyle name="Input 2 3 2 2 4" xfId="38290"/>
    <cellStyle name="Input 2 3 2 2 5" xfId="53730"/>
    <cellStyle name="Input 2 3 2 2 6" xfId="53731"/>
    <cellStyle name="Input 2 3 2 2 7" xfId="53732"/>
    <cellStyle name="Input 2 3 2 2 8" xfId="53733"/>
    <cellStyle name="Input 2 3 2 2 9" xfId="60956"/>
    <cellStyle name="Input 2 3 2 3" xfId="595"/>
    <cellStyle name="Input 2 3 2 3 2" xfId="1582"/>
    <cellStyle name="Input 2 3 2 3 2 2" xfId="820"/>
    <cellStyle name="Input 2 3 2 3 2 2 2" xfId="1925"/>
    <cellStyle name="Input 2 3 2 3 2 2 2 2" xfId="5345"/>
    <cellStyle name="Input 2 3 2 3 2 2 2 2 2" xfId="12185"/>
    <cellStyle name="Input 2 3 2 3 2 2 2 3" xfId="8765"/>
    <cellStyle name="Input 2 3 2 3 2 2 3" xfId="3065"/>
    <cellStyle name="Input 2 3 2 3 2 2 3 2" xfId="6485"/>
    <cellStyle name="Input 2 3 2 3 2 2 3 2 2" xfId="13325"/>
    <cellStyle name="Input 2 3 2 3 2 2 3 3" xfId="9905"/>
    <cellStyle name="Input 2 3 2 3 2 2 4" xfId="4205"/>
    <cellStyle name="Input 2 3 2 3 2 2 4 2" xfId="11045"/>
    <cellStyle name="Input 2 3 2 3 2 2 5" xfId="7625"/>
    <cellStyle name="Input 2 3 2 3 2 3" xfId="2407"/>
    <cellStyle name="Input 2 3 2 3 2 3 2" xfId="5827"/>
    <cellStyle name="Input 2 3 2 3 2 3 2 2" xfId="12667"/>
    <cellStyle name="Input 2 3 2 3 2 3 3" xfId="9247"/>
    <cellStyle name="Input 2 3 2 3 2 4" xfId="3547"/>
    <cellStyle name="Input 2 3 2 3 2 4 2" xfId="6967"/>
    <cellStyle name="Input 2 3 2 3 2 4 2 2" xfId="13807"/>
    <cellStyle name="Input 2 3 2 3 2 4 3" xfId="10387"/>
    <cellStyle name="Input 2 3 2 3 2 5" xfId="4687"/>
    <cellStyle name="Input 2 3 2 3 2 5 2" xfId="11527"/>
    <cellStyle name="Input 2 3 2 3 2 6" xfId="8107"/>
    <cellStyle name="Input 2 3 2 3 2 7" xfId="61707"/>
    <cellStyle name="Input 2 3 2 3 2 8" xfId="62190"/>
    <cellStyle name="Input 2 3 2 3 3" xfId="38476"/>
    <cellStyle name="Input 2 3 2 3 4" xfId="53734"/>
    <cellStyle name="Input 2 3 2 3 5" xfId="53735"/>
    <cellStyle name="Input 2 3 2 3 6" xfId="53736"/>
    <cellStyle name="Input 2 3 2 3 7" xfId="61259"/>
    <cellStyle name="Input 2 3 2 4" xfId="1156"/>
    <cellStyle name="Input 2 3 2 4 2" xfId="1050"/>
    <cellStyle name="Input 2 3 2 4 2 2" xfId="2757"/>
    <cellStyle name="Input 2 3 2 4 2 2 2" xfId="6177"/>
    <cellStyle name="Input 2 3 2 4 2 2 2 2" xfId="13017"/>
    <cellStyle name="Input 2 3 2 4 2 2 3" xfId="9597"/>
    <cellStyle name="Input 2 3 2 4 2 3" xfId="3897"/>
    <cellStyle name="Input 2 3 2 4 2 3 2" xfId="7317"/>
    <cellStyle name="Input 2 3 2 4 2 3 2 2" xfId="14157"/>
    <cellStyle name="Input 2 3 2 4 2 3 3" xfId="10737"/>
    <cellStyle name="Input 2 3 2 4 2 4" xfId="5037"/>
    <cellStyle name="Input 2 3 2 4 2 4 2" xfId="11877"/>
    <cellStyle name="Input 2 3 2 4 2 5" xfId="8457"/>
    <cellStyle name="Input 2 3 2 4 3" xfId="1975"/>
    <cellStyle name="Input 2 3 2 4 3 2" xfId="5395"/>
    <cellStyle name="Input 2 3 2 4 3 2 2" xfId="12235"/>
    <cellStyle name="Input 2 3 2 4 3 3" xfId="8815"/>
    <cellStyle name="Input 2 3 2 4 4" xfId="3115"/>
    <cellStyle name="Input 2 3 2 4 4 2" xfId="6535"/>
    <cellStyle name="Input 2 3 2 4 4 2 2" xfId="13375"/>
    <cellStyle name="Input 2 3 2 4 4 3" xfId="9955"/>
    <cellStyle name="Input 2 3 2 4 5" xfId="4255"/>
    <cellStyle name="Input 2 3 2 4 5 2" xfId="11095"/>
    <cellStyle name="Input 2 3 2 4 6" xfId="7675"/>
    <cellStyle name="Input 2 3 2 4 7" xfId="61710"/>
    <cellStyle name="Input 2 3 2 4 8" xfId="62193"/>
    <cellStyle name="Input 2 3 2 5" xfId="15601"/>
    <cellStyle name="Input 2 3 2 6" xfId="23915"/>
    <cellStyle name="Input 2 3 2 7" xfId="38212"/>
    <cellStyle name="Input 2 3 2 8" xfId="53737"/>
    <cellStyle name="Input 2 3 2 9" xfId="60832"/>
    <cellStyle name="Input 2 3 3" xfId="314"/>
    <cellStyle name="Input 2 3 3 2" xfId="369"/>
    <cellStyle name="Input 2 3 3 2 2" xfId="1374"/>
    <cellStyle name="Input 2 3 3 2 2 2" xfId="1799"/>
    <cellStyle name="Input 2 3 3 2 2 2 2" xfId="2939"/>
    <cellStyle name="Input 2 3 3 2 2 2 2 2" xfId="6359"/>
    <cellStyle name="Input 2 3 3 2 2 2 2 2 2" xfId="13199"/>
    <cellStyle name="Input 2 3 3 2 2 2 2 3" xfId="9779"/>
    <cellStyle name="Input 2 3 3 2 2 2 3" xfId="4079"/>
    <cellStyle name="Input 2 3 3 2 2 2 3 2" xfId="7499"/>
    <cellStyle name="Input 2 3 3 2 2 2 3 2 2" xfId="14339"/>
    <cellStyle name="Input 2 3 3 2 2 2 3 3" xfId="10919"/>
    <cellStyle name="Input 2 3 3 2 2 2 4" xfId="5219"/>
    <cellStyle name="Input 2 3 3 2 2 2 4 2" xfId="12059"/>
    <cellStyle name="Input 2 3 3 2 2 2 5" xfId="8639"/>
    <cellStyle name="Input 2 3 3 2 2 3" xfId="2195"/>
    <cellStyle name="Input 2 3 3 2 2 3 2" xfId="5615"/>
    <cellStyle name="Input 2 3 3 2 2 3 2 2" xfId="12455"/>
    <cellStyle name="Input 2 3 3 2 2 3 3" xfId="9035"/>
    <cellStyle name="Input 2 3 3 2 2 4" xfId="3335"/>
    <cellStyle name="Input 2 3 3 2 2 4 2" xfId="6755"/>
    <cellStyle name="Input 2 3 3 2 2 4 2 2" xfId="13595"/>
    <cellStyle name="Input 2 3 3 2 2 4 3" xfId="10175"/>
    <cellStyle name="Input 2 3 3 2 2 5" xfId="4475"/>
    <cellStyle name="Input 2 3 3 2 2 5 2" xfId="11315"/>
    <cellStyle name="Input 2 3 3 2 2 6" xfId="7895"/>
    <cellStyle name="Input 2 3 3 2 2 7" xfId="61409"/>
    <cellStyle name="Input 2 3 3 2 2 8" xfId="61988"/>
    <cellStyle name="Input 2 3 3 2 3" xfId="38352"/>
    <cellStyle name="Input 2 3 3 2 4" xfId="53738"/>
    <cellStyle name="Input 2 3 3 2 5" xfId="53739"/>
    <cellStyle name="Input 2 3 3 2 6" xfId="53740"/>
    <cellStyle name="Input 2 3 3 2 7" xfId="53741"/>
    <cellStyle name="Input 2 3 3 2 8" xfId="61050"/>
    <cellStyle name="Input 2 3 3 3" xfId="1319"/>
    <cellStyle name="Input 2 3 3 3 2" xfId="1688"/>
    <cellStyle name="Input 2 3 3 3 2 2" xfId="2828"/>
    <cellStyle name="Input 2 3 3 3 2 2 2" xfId="6248"/>
    <cellStyle name="Input 2 3 3 3 2 2 2 2" xfId="13088"/>
    <cellStyle name="Input 2 3 3 3 2 2 3" xfId="9668"/>
    <cellStyle name="Input 2 3 3 3 2 3" xfId="3968"/>
    <cellStyle name="Input 2 3 3 3 2 3 2" xfId="7388"/>
    <cellStyle name="Input 2 3 3 3 2 3 2 2" xfId="14228"/>
    <cellStyle name="Input 2 3 3 3 2 3 3" xfId="10808"/>
    <cellStyle name="Input 2 3 3 3 2 4" xfId="5108"/>
    <cellStyle name="Input 2 3 3 3 2 4 2" xfId="11948"/>
    <cellStyle name="Input 2 3 3 3 2 5" xfId="8528"/>
    <cellStyle name="Input 2 3 3 3 3" xfId="2140"/>
    <cellStyle name="Input 2 3 3 3 3 2" xfId="5560"/>
    <cellStyle name="Input 2 3 3 3 3 2 2" xfId="12400"/>
    <cellStyle name="Input 2 3 3 3 3 3" xfId="8980"/>
    <cellStyle name="Input 2 3 3 3 4" xfId="3280"/>
    <cellStyle name="Input 2 3 3 3 4 2" xfId="6700"/>
    <cellStyle name="Input 2 3 3 3 4 2 2" xfId="13540"/>
    <cellStyle name="Input 2 3 3 3 4 3" xfId="10120"/>
    <cellStyle name="Input 2 3 3 3 5" xfId="4420"/>
    <cellStyle name="Input 2 3 3 3 5 2" xfId="11260"/>
    <cellStyle name="Input 2 3 3 3 6" xfId="7840"/>
    <cellStyle name="Input 2 3 3 3 7" xfId="61446"/>
    <cellStyle name="Input 2 3 3 3 8" xfId="62015"/>
    <cellStyle name="Input 2 3 3 4" xfId="16571"/>
    <cellStyle name="Input 2 3 3 5" xfId="24886"/>
    <cellStyle name="Input 2 3 3 6" xfId="32146"/>
    <cellStyle name="Input 2 3 3 7" xfId="53742"/>
    <cellStyle name="Input 2 3 3 8" xfId="53743"/>
    <cellStyle name="Input 2 3 3 9" xfId="60995"/>
    <cellStyle name="Input 2 3 4" xfId="213"/>
    <cellStyle name="Input 2 3 4 2" xfId="359"/>
    <cellStyle name="Input 2 3 4 2 2" xfId="1364"/>
    <cellStyle name="Input 2 3 4 2 2 2" xfId="928"/>
    <cellStyle name="Input 2 3 4 2 2 2 2" xfId="2684"/>
    <cellStyle name="Input 2 3 4 2 2 2 2 2" xfId="6104"/>
    <cellStyle name="Input 2 3 4 2 2 2 2 2 2" xfId="12944"/>
    <cellStyle name="Input 2 3 4 2 2 2 2 3" xfId="9524"/>
    <cellStyle name="Input 2 3 4 2 2 2 3" xfId="3824"/>
    <cellStyle name="Input 2 3 4 2 2 2 3 2" xfId="7244"/>
    <cellStyle name="Input 2 3 4 2 2 2 3 2 2" xfId="14084"/>
    <cellStyle name="Input 2 3 4 2 2 2 3 3" xfId="10664"/>
    <cellStyle name="Input 2 3 4 2 2 2 4" xfId="4964"/>
    <cellStyle name="Input 2 3 4 2 2 2 4 2" xfId="11804"/>
    <cellStyle name="Input 2 3 4 2 2 2 5" xfId="8384"/>
    <cellStyle name="Input 2 3 4 2 2 3" xfId="2185"/>
    <cellStyle name="Input 2 3 4 2 2 3 2" xfId="5605"/>
    <cellStyle name="Input 2 3 4 2 2 3 2 2" xfId="12445"/>
    <cellStyle name="Input 2 3 4 2 2 3 3" xfId="9025"/>
    <cellStyle name="Input 2 3 4 2 2 4" xfId="3325"/>
    <cellStyle name="Input 2 3 4 2 2 4 2" xfId="6745"/>
    <cellStyle name="Input 2 3 4 2 2 4 2 2" xfId="13585"/>
    <cellStyle name="Input 2 3 4 2 2 4 3" xfId="10165"/>
    <cellStyle name="Input 2 3 4 2 2 5" xfId="4465"/>
    <cellStyle name="Input 2 3 4 2 2 5 2" xfId="11305"/>
    <cellStyle name="Input 2 3 4 2 2 6" xfId="7885"/>
    <cellStyle name="Input 2 3 4 2 2 7" xfId="61706"/>
    <cellStyle name="Input 2 3 4 2 2 8" xfId="62189"/>
    <cellStyle name="Input 2 3 4 2 3" xfId="38345"/>
    <cellStyle name="Input 2 3 4 2 4" xfId="53744"/>
    <cellStyle name="Input 2 3 4 2 5" xfId="53745"/>
    <cellStyle name="Input 2 3 4 2 6" xfId="53746"/>
    <cellStyle name="Input 2 3 4 2 7" xfId="53747"/>
    <cellStyle name="Input 2 3 4 2 8" xfId="61040"/>
    <cellStyle name="Input 2 3 4 3" xfId="1220"/>
    <cellStyle name="Input 2 3 4 3 2" xfId="1018"/>
    <cellStyle name="Input 2 3 4 3 2 2" xfId="2584"/>
    <cellStyle name="Input 2 3 4 3 2 2 2" xfId="6004"/>
    <cellStyle name="Input 2 3 4 3 2 2 2 2" xfId="12844"/>
    <cellStyle name="Input 2 3 4 3 2 2 3" xfId="9424"/>
    <cellStyle name="Input 2 3 4 3 2 3" xfId="3724"/>
    <cellStyle name="Input 2 3 4 3 2 3 2" xfId="7144"/>
    <cellStyle name="Input 2 3 4 3 2 3 2 2" xfId="13984"/>
    <cellStyle name="Input 2 3 4 3 2 3 3" xfId="10564"/>
    <cellStyle name="Input 2 3 4 3 2 4" xfId="4864"/>
    <cellStyle name="Input 2 3 4 3 2 4 2" xfId="11704"/>
    <cellStyle name="Input 2 3 4 3 2 5" xfId="8284"/>
    <cellStyle name="Input 2 3 4 3 3" xfId="2040"/>
    <cellStyle name="Input 2 3 4 3 3 2" xfId="5460"/>
    <cellStyle name="Input 2 3 4 3 3 2 2" xfId="12300"/>
    <cellStyle name="Input 2 3 4 3 3 3" xfId="8880"/>
    <cellStyle name="Input 2 3 4 3 4" xfId="3180"/>
    <cellStyle name="Input 2 3 4 3 4 2" xfId="6600"/>
    <cellStyle name="Input 2 3 4 3 4 2 2" xfId="13440"/>
    <cellStyle name="Input 2 3 4 3 4 3" xfId="10020"/>
    <cellStyle name="Input 2 3 4 3 5" xfId="4320"/>
    <cellStyle name="Input 2 3 4 3 5 2" xfId="11160"/>
    <cellStyle name="Input 2 3 4 3 6" xfId="7740"/>
    <cellStyle name="Input 2 3 4 3 7" xfId="61884"/>
    <cellStyle name="Input 2 3 4 3 8" xfId="62340"/>
    <cellStyle name="Input 2 3 4 4" xfId="17589"/>
    <cellStyle name="Input 2 3 4 5" xfId="25910"/>
    <cellStyle name="Input 2 3 4 6" xfId="33123"/>
    <cellStyle name="Input 2 3 4 7" xfId="53748"/>
    <cellStyle name="Input 2 3 4 8" xfId="53749"/>
    <cellStyle name="Input 2 3 4 9" xfId="60896"/>
    <cellStyle name="Input 2 3 5" xfId="417"/>
    <cellStyle name="Input 2 3 5 2" xfId="404"/>
    <cellStyle name="Input 2 3 5 2 2" xfId="1409"/>
    <cellStyle name="Input 2 3 5 2 2 2" xfId="905"/>
    <cellStyle name="Input 2 3 5 2 2 2 2" xfId="2507"/>
    <cellStyle name="Input 2 3 5 2 2 2 2 2" xfId="5927"/>
    <cellStyle name="Input 2 3 5 2 2 2 2 2 2" xfId="12767"/>
    <cellStyle name="Input 2 3 5 2 2 2 2 3" xfId="9347"/>
    <cellStyle name="Input 2 3 5 2 2 2 3" xfId="3647"/>
    <cellStyle name="Input 2 3 5 2 2 2 3 2" xfId="7067"/>
    <cellStyle name="Input 2 3 5 2 2 2 3 2 2" xfId="13907"/>
    <cellStyle name="Input 2 3 5 2 2 2 3 3" xfId="10487"/>
    <cellStyle name="Input 2 3 5 2 2 2 4" xfId="4787"/>
    <cellStyle name="Input 2 3 5 2 2 2 4 2" xfId="11627"/>
    <cellStyle name="Input 2 3 5 2 2 2 5" xfId="8207"/>
    <cellStyle name="Input 2 3 5 2 2 3" xfId="2230"/>
    <cellStyle name="Input 2 3 5 2 2 3 2" xfId="5650"/>
    <cellStyle name="Input 2 3 5 2 2 3 2 2" xfId="12490"/>
    <cellStyle name="Input 2 3 5 2 2 3 3" xfId="9070"/>
    <cellStyle name="Input 2 3 5 2 2 4" xfId="3370"/>
    <cellStyle name="Input 2 3 5 2 2 4 2" xfId="6790"/>
    <cellStyle name="Input 2 3 5 2 2 4 2 2" xfId="13630"/>
    <cellStyle name="Input 2 3 5 2 2 4 3" xfId="10210"/>
    <cellStyle name="Input 2 3 5 2 2 5" xfId="4510"/>
    <cellStyle name="Input 2 3 5 2 2 5 2" xfId="11350"/>
    <cellStyle name="Input 2 3 5 2 2 6" xfId="7930"/>
    <cellStyle name="Input 2 3 5 2 2 7" xfId="61883"/>
    <cellStyle name="Input 2 3 5 2 2 8" xfId="62339"/>
    <cellStyle name="Input 2 3 5 2 3" xfId="38382"/>
    <cellStyle name="Input 2 3 5 2 4" xfId="53750"/>
    <cellStyle name="Input 2 3 5 2 5" xfId="53751"/>
    <cellStyle name="Input 2 3 5 2 6" xfId="53752"/>
    <cellStyle name="Input 2 3 5 2 7" xfId="53753"/>
    <cellStyle name="Input 2 3 5 2 8" xfId="61085"/>
    <cellStyle name="Input 2 3 5 3" xfId="1422"/>
    <cellStyle name="Input 2 3 5 3 2" xfId="898"/>
    <cellStyle name="Input 2 3 5 3 2 2" xfId="2741"/>
    <cellStyle name="Input 2 3 5 3 2 2 2" xfId="6161"/>
    <cellStyle name="Input 2 3 5 3 2 2 2 2" xfId="13001"/>
    <cellStyle name="Input 2 3 5 3 2 2 3" xfId="9581"/>
    <cellStyle name="Input 2 3 5 3 2 3" xfId="3881"/>
    <cellStyle name="Input 2 3 5 3 2 3 2" xfId="7301"/>
    <cellStyle name="Input 2 3 5 3 2 3 2 2" xfId="14141"/>
    <cellStyle name="Input 2 3 5 3 2 3 3" xfId="10721"/>
    <cellStyle name="Input 2 3 5 3 2 4" xfId="5021"/>
    <cellStyle name="Input 2 3 5 3 2 4 2" xfId="11861"/>
    <cellStyle name="Input 2 3 5 3 2 5" xfId="8441"/>
    <cellStyle name="Input 2 3 5 3 3" xfId="2243"/>
    <cellStyle name="Input 2 3 5 3 3 2" xfId="5663"/>
    <cellStyle name="Input 2 3 5 3 3 2 2" xfId="12503"/>
    <cellStyle name="Input 2 3 5 3 3 3" xfId="9083"/>
    <cellStyle name="Input 2 3 5 3 4" xfId="3383"/>
    <cellStyle name="Input 2 3 5 3 4 2" xfId="6803"/>
    <cellStyle name="Input 2 3 5 3 4 2 2" xfId="13643"/>
    <cellStyle name="Input 2 3 5 3 4 3" xfId="10223"/>
    <cellStyle name="Input 2 3 5 3 5" xfId="4523"/>
    <cellStyle name="Input 2 3 5 3 5 2" xfId="11363"/>
    <cellStyle name="Input 2 3 5 3 6" xfId="7943"/>
    <cellStyle name="Input 2 3 5 3 7" xfId="61705"/>
    <cellStyle name="Input 2 3 5 3 8" xfId="62188"/>
    <cellStyle name="Input 2 3 5 4" xfId="18570"/>
    <cellStyle name="Input 2 3 5 5" xfId="26888"/>
    <cellStyle name="Input 2 3 5 6" xfId="34057"/>
    <cellStyle name="Input 2 3 5 7" xfId="53754"/>
    <cellStyle name="Input 2 3 5 8" xfId="53755"/>
    <cellStyle name="Input 2 3 5 9" xfId="61098"/>
    <cellStyle name="Input 2 3 6" xfId="466"/>
    <cellStyle name="Input 2 3 6 2" xfId="545"/>
    <cellStyle name="Input 2 3 6 2 2" xfId="1549"/>
    <cellStyle name="Input 2 3 6 2 2 2" xfId="836"/>
    <cellStyle name="Input 2 3 6 2 2 2 2" xfId="2534"/>
    <cellStyle name="Input 2 3 6 2 2 2 2 2" xfId="5954"/>
    <cellStyle name="Input 2 3 6 2 2 2 2 2 2" xfId="12794"/>
    <cellStyle name="Input 2 3 6 2 2 2 2 3" xfId="9374"/>
    <cellStyle name="Input 2 3 6 2 2 2 3" xfId="3674"/>
    <cellStyle name="Input 2 3 6 2 2 2 3 2" xfId="7094"/>
    <cellStyle name="Input 2 3 6 2 2 2 3 2 2" xfId="13934"/>
    <cellStyle name="Input 2 3 6 2 2 2 3 3" xfId="10514"/>
    <cellStyle name="Input 2 3 6 2 2 2 4" xfId="4814"/>
    <cellStyle name="Input 2 3 6 2 2 2 4 2" xfId="11654"/>
    <cellStyle name="Input 2 3 6 2 2 2 5" xfId="8234"/>
    <cellStyle name="Input 2 3 6 2 2 3" xfId="2370"/>
    <cellStyle name="Input 2 3 6 2 2 3 2" xfId="5790"/>
    <cellStyle name="Input 2 3 6 2 2 3 2 2" xfId="12630"/>
    <cellStyle name="Input 2 3 6 2 2 3 3" xfId="9210"/>
    <cellStyle name="Input 2 3 6 2 2 4" xfId="3510"/>
    <cellStyle name="Input 2 3 6 2 2 4 2" xfId="6930"/>
    <cellStyle name="Input 2 3 6 2 2 4 2 2" xfId="13770"/>
    <cellStyle name="Input 2 3 6 2 2 4 3" xfId="10350"/>
    <cellStyle name="Input 2 3 6 2 2 5" xfId="4650"/>
    <cellStyle name="Input 2 3 6 2 2 5 2" xfId="11490"/>
    <cellStyle name="Input 2 3 6 2 2 6" xfId="8070"/>
    <cellStyle name="Input 2 3 6 2 2 7" xfId="61510"/>
    <cellStyle name="Input 2 3 6 2 2 8" xfId="62061"/>
    <cellStyle name="Input 2 3 6 2 3" xfId="38460"/>
    <cellStyle name="Input 2 3 6 2 4" xfId="53756"/>
    <cellStyle name="Input 2 3 6 2 5" xfId="53757"/>
    <cellStyle name="Input 2 3 6 2 6" xfId="53758"/>
    <cellStyle name="Input 2 3 6 2 7" xfId="53759"/>
    <cellStyle name="Input 2 3 6 2 8" xfId="61225"/>
    <cellStyle name="Input 2 3 6 3" xfId="1470"/>
    <cellStyle name="Input 2 3 6 3 2" xfId="1751"/>
    <cellStyle name="Input 2 3 6 3 2 2" xfId="2891"/>
    <cellStyle name="Input 2 3 6 3 2 2 2" xfId="6311"/>
    <cellStyle name="Input 2 3 6 3 2 2 2 2" xfId="13151"/>
    <cellStyle name="Input 2 3 6 3 2 2 3" xfId="9731"/>
    <cellStyle name="Input 2 3 6 3 2 3" xfId="4031"/>
    <cellStyle name="Input 2 3 6 3 2 3 2" xfId="7451"/>
    <cellStyle name="Input 2 3 6 3 2 3 2 2" xfId="14291"/>
    <cellStyle name="Input 2 3 6 3 2 3 3" xfId="10871"/>
    <cellStyle name="Input 2 3 6 3 2 4" xfId="5171"/>
    <cellStyle name="Input 2 3 6 3 2 4 2" xfId="12011"/>
    <cellStyle name="Input 2 3 6 3 2 5" xfId="8591"/>
    <cellStyle name="Input 2 3 6 3 3" xfId="2291"/>
    <cellStyle name="Input 2 3 6 3 3 2" xfId="5711"/>
    <cellStyle name="Input 2 3 6 3 3 2 2" xfId="12551"/>
    <cellStyle name="Input 2 3 6 3 3 3" xfId="9131"/>
    <cellStyle name="Input 2 3 6 3 4" xfId="3431"/>
    <cellStyle name="Input 2 3 6 3 4 2" xfId="6851"/>
    <cellStyle name="Input 2 3 6 3 4 2 2" xfId="13691"/>
    <cellStyle name="Input 2 3 6 3 4 3" xfId="10271"/>
    <cellStyle name="Input 2 3 6 3 5" xfId="4571"/>
    <cellStyle name="Input 2 3 6 3 5 2" xfId="11411"/>
    <cellStyle name="Input 2 3 6 3 6" xfId="7991"/>
    <cellStyle name="Input 2 3 6 3 7" xfId="61704"/>
    <cellStyle name="Input 2 3 6 3 8" xfId="62187"/>
    <cellStyle name="Input 2 3 6 4" xfId="17545"/>
    <cellStyle name="Input 2 3 6 5" xfId="25863"/>
    <cellStyle name="Input 2 3 6 6" xfId="33080"/>
    <cellStyle name="Input 2 3 6 7" xfId="53760"/>
    <cellStyle name="Input 2 3 6 8" xfId="53761"/>
    <cellStyle name="Input 2 3 6 9" xfId="61146"/>
    <cellStyle name="Input 2 3 7" xfId="1105"/>
    <cellStyle name="Input 2 3 7 10" xfId="61662"/>
    <cellStyle name="Input 2 3 7 11" xfId="62145"/>
    <cellStyle name="Input 2 3 7 2" xfId="1073"/>
    <cellStyle name="Input 2 3 7 2 2" xfId="2543"/>
    <cellStyle name="Input 2 3 7 2 2 2" xfId="5963"/>
    <cellStyle name="Input 2 3 7 2 2 2 2" xfId="12803"/>
    <cellStyle name="Input 2 3 7 2 2 3" xfId="9383"/>
    <cellStyle name="Input 2 3 7 2 3" xfId="3683"/>
    <cellStyle name="Input 2 3 7 2 3 2" xfId="7103"/>
    <cellStyle name="Input 2 3 7 2 3 2 2" xfId="13943"/>
    <cellStyle name="Input 2 3 7 2 3 3" xfId="10523"/>
    <cellStyle name="Input 2 3 7 2 4" xfId="4823"/>
    <cellStyle name="Input 2 3 7 2 4 2" xfId="11663"/>
    <cellStyle name="Input 2 3 7 2 5" xfId="8243"/>
    <cellStyle name="Input 2 3 7 2 6" xfId="61445"/>
    <cellStyle name="Input 2 3 7 2 7" xfId="62014"/>
    <cellStyle name="Input 2 3 7 3" xfId="1914"/>
    <cellStyle name="Input 2 3 7 3 2" xfId="5334"/>
    <cellStyle name="Input 2 3 7 3 2 2" xfId="12174"/>
    <cellStyle name="Input 2 3 7 3 3" xfId="8754"/>
    <cellStyle name="Input 2 3 7 4" xfId="3054"/>
    <cellStyle name="Input 2 3 7 4 2" xfId="6474"/>
    <cellStyle name="Input 2 3 7 4 2 2" xfId="13314"/>
    <cellStyle name="Input 2 3 7 4 3" xfId="9894"/>
    <cellStyle name="Input 2 3 7 5" xfId="4194"/>
    <cellStyle name="Input 2 3 7 5 2" xfId="11034"/>
    <cellStyle name="Input 2 3 7 6" xfId="7614"/>
    <cellStyle name="Input 2 3 7 7" xfId="19266"/>
    <cellStyle name="Input 2 3 7 8" xfId="27586"/>
    <cellStyle name="Input 2 3 7 9" xfId="34734"/>
    <cellStyle name="Input 2 3 8" xfId="14427"/>
    <cellStyle name="Input 2 3 8 2" xfId="53762"/>
    <cellStyle name="Input 2 3 8 3" xfId="53763"/>
    <cellStyle name="Input 2 3 8 4" xfId="61865"/>
    <cellStyle name="Input 2 3 9" xfId="53764"/>
    <cellStyle name="Input 2 30" xfId="60765"/>
    <cellStyle name="Input 2 4" xfId="106"/>
    <cellStyle name="Input 2 4 10" xfId="14569"/>
    <cellStyle name="Input 2 4 11" xfId="22924"/>
    <cellStyle name="Input 2 4 12" xfId="53765"/>
    <cellStyle name="Input 2 4 13" xfId="60798"/>
    <cellStyle name="Input 2 4 2" xfId="165"/>
    <cellStyle name="Input 2 4 2 10" xfId="60849"/>
    <cellStyle name="Input 2 4 2 2" xfId="291"/>
    <cellStyle name="Input 2 4 2 2 2" xfId="700"/>
    <cellStyle name="Input 2 4 2 2 2 2" xfId="1651"/>
    <cellStyle name="Input 2 4 2 2 2 2 2" xfId="756"/>
    <cellStyle name="Input 2 4 2 2 2 2 2 2" xfId="2437"/>
    <cellStyle name="Input 2 4 2 2 2 2 2 2 2" xfId="5857"/>
    <cellStyle name="Input 2 4 2 2 2 2 2 2 2 2" xfId="12697"/>
    <cellStyle name="Input 2 4 2 2 2 2 2 2 3" xfId="9277"/>
    <cellStyle name="Input 2 4 2 2 2 2 2 3" xfId="3577"/>
    <cellStyle name="Input 2 4 2 2 2 2 2 3 2" xfId="6997"/>
    <cellStyle name="Input 2 4 2 2 2 2 2 3 2 2" xfId="13837"/>
    <cellStyle name="Input 2 4 2 2 2 2 2 3 3" xfId="10417"/>
    <cellStyle name="Input 2 4 2 2 2 2 2 4" xfId="4717"/>
    <cellStyle name="Input 2 4 2 2 2 2 2 4 2" xfId="11557"/>
    <cellStyle name="Input 2 4 2 2 2 2 2 5" xfId="8137"/>
    <cellStyle name="Input 2 4 2 2 2 2 3" xfId="2485"/>
    <cellStyle name="Input 2 4 2 2 2 2 3 2" xfId="5905"/>
    <cellStyle name="Input 2 4 2 2 2 2 3 2 2" xfId="12745"/>
    <cellStyle name="Input 2 4 2 2 2 2 3 3" xfId="9325"/>
    <cellStyle name="Input 2 4 2 2 2 2 4" xfId="3625"/>
    <cellStyle name="Input 2 4 2 2 2 2 4 2" xfId="7045"/>
    <cellStyle name="Input 2 4 2 2 2 2 4 2 2" xfId="13885"/>
    <cellStyle name="Input 2 4 2 2 2 2 4 3" xfId="10465"/>
    <cellStyle name="Input 2 4 2 2 2 2 5" xfId="4765"/>
    <cellStyle name="Input 2 4 2 2 2 2 5 2" xfId="11605"/>
    <cellStyle name="Input 2 4 2 2 2 2 6" xfId="8185"/>
    <cellStyle name="Input 2 4 2 2 2 2 7" xfId="61444"/>
    <cellStyle name="Input 2 4 2 2 2 2 8" xfId="62013"/>
    <cellStyle name="Input 2 4 2 2 2 3" xfId="38544"/>
    <cellStyle name="Input 2 4 2 2 2 4" xfId="53766"/>
    <cellStyle name="Input 2 4 2 2 2 5" xfId="53767"/>
    <cellStyle name="Input 2 4 2 2 2 6" xfId="53768"/>
    <cellStyle name="Input 2 4 2 2 2 7" xfId="61260"/>
    <cellStyle name="Input 2 4 2 2 3" xfId="1297"/>
    <cellStyle name="Input 2 4 2 2 3 2" xfId="1731"/>
    <cellStyle name="Input 2 4 2 2 3 2 2" xfId="2871"/>
    <cellStyle name="Input 2 4 2 2 3 2 2 2" xfId="6291"/>
    <cellStyle name="Input 2 4 2 2 3 2 2 2 2" xfId="13131"/>
    <cellStyle name="Input 2 4 2 2 3 2 2 3" xfId="9711"/>
    <cellStyle name="Input 2 4 2 2 3 2 3" xfId="4011"/>
    <cellStyle name="Input 2 4 2 2 3 2 3 2" xfId="7431"/>
    <cellStyle name="Input 2 4 2 2 3 2 3 2 2" xfId="14271"/>
    <cellStyle name="Input 2 4 2 2 3 2 3 3" xfId="10851"/>
    <cellStyle name="Input 2 4 2 2 3 2 4" xfId="5151"/>
    <cellStyle name="Input 2 4 2 2 3 2 4 2" xfId="11991"/>
    <cellStyle name="Input 2 4 2 2 3 2 5" xfId="8571"/>
    <cellStyle name="Input 2 4 2 2 3 3" xfId="2117"/>
    <cellStyle name="Input 2 4 2 2 3 3 2" xfId="5537"/>
    <cellStyle name="Input 2 4 2 2 3 3 2 2" xfId="12377"/>
    <cellStyle name="Input 2 4 2 2 3 3 3" xfId="8957"/>
    <cellStyle name="Input 2 4 2 2 3 4" xfId="3257"/>
    <cellStyle name="Input 2 4 2 2 3 4 2" xfId="6677"/>
    <cellStyle name="Input 2 4 2 2 3 4 2 2" xfId="13517"/>
    <cellStyle name="Input 2 4 2 2 3 4 3" xfId="10097"/>
    <cellStyle name="Input 2 4 2 2 3 5" xfId="4397"/>
    <cellStyle name="Input 2 4 2 2 3 5 2" xfId="11237"/>
    <cellStyle name="Input 2 4 2 2 3 6" xfId="7817"/>
    <cellStyle name="Input 2 4 2 2 3 7" xfId="61371"/>
    <cellStyle name="Input 2 4 2 2 3 8" xfId="61961"/>
    <cellStyle name="Input 2 4 2 2 4" xfId="38307"/>
    <cellStyle name="Input 2 4 2 2 5" xfId="53769"/>
    <cellStyle name="Input 2 4 2 2 6" xfId="53770"/>
    <cellStyle name="Input 2 4 2 2 7" xfId="53771"/>
    <cellStyle name="Input 2 4 2 2 8" xfId="53772"/>
    <cellStyle name="Input 2 4 2 2 9" xfId="60973"/>
    <cellStyle name="Input 2 4 2 3" xfId="612"/>
    <cellStyle name="Input 2 4 2 3 2" xfId="1599"/>
    <cellStyle name="Input 2 4 2 3 2 2" xfId="808"/>
    <cellStyle name="Input 2 4 2 3 2 2 2" xfId="2591"/>
    <cellStyle name="Input 2 4 2 3 2 2 2 2" xfId="6011"/>
    <cellStyle name="Input 2 4 2 3 2 2 2 2 2" xfId="12851"/>
    <cellStyle name="Input 2 4 2 3 2 2 2 3" xfId="9431"/>
    <cellStyle name="Input 2 4 2 3 2 2 3" xfId="3731"/>
    <cellStyle name="Input 2 4 2 3 2 2 3 2" xfId="7151"/>
    <cellStyle name="Input 2 4 2 3 2 2 3 2 2" xfId="13991"/>
    <cellStyle name="Input 2 4 2 3 2 2 3 3" xfId="10571"/>
    <cellStyle name="Input 2 4 2 3 2 2 4" xfId="4871"/>
    <cellStyle name="Input 2 4 2 3 2 2 4 2" xfId="11711"/>
    <cellStyle name="Input 2 4 2 3 2 2 5" xfId="8291"/>
    <cellStyle name="Input 2 4 2 3 2 3" xfId="2424"/>
    <cellStyle name="Input 2 4 2 3 2 3 2" xfId="5844"/>
    <cellStyle name="Input 2 4 2 3 2 3 2 2" xfId="12684"/>
    <cellStyle name="Input 2 4 2 3 2 3 3" xfId="9264"/>
    <cellStyle name="Input 2 4 2 3 2 4" xfId="3564"/>
    <cellStyle name="Input 2 4 2 3 2 4 2" xfId="6984"/>
    <cellStyle name="Input 2 4 2 3 2 4 2 2" xfId="13824"/>
    <cellStyle name="Input 2 4 2 3 2 4 3" xfId="10404"/>
    <cellStyle name="Input 2 4 2 3 2 5" xfId="4704"/>
    <cellStyle name="Input 2 4 2 3 2 5 2" xfId="11544"/>
    <cellStyle name="Input 2 4 2 3 2 6" xfId="8124"/>
    <cellStyle name="Input 2 4 2 3 2 7" xfId="61407"/>
    <cellStyle name="Input 2 4 2 3 2 8" xfId="61986"/>
    <cellStyle name="Input 2 4 2 3 3" xfId="38493"/>
    <cellStyle name="Input 2 4 2 3 4" xfId="53773"/>
    <cellStyle name="Input 2 4 2 3 5" xfId="53774"/>
    <cellStyle name="Input 2 4 2 3 6" xfId="53775"/>
    <cellStyle name="Input 2 4 2 3 7" xfId="61261"/>
    <cellStyle name="Input 2 4 2 4" xfId="1173"/>
    <cellStyle name="Input 2 4 2 4 2" xfId="1723"/>
    <cellStyle name="Input 2 4 2 4 2 2" xfId="2863"/>
    <cellStyle name="Input 2 4 2 4 2 2 2" xfId="6283"/>
    <cellStyle name="Input 2 4 2 4 2 2 2 2" xfId="13123"/>
    <cellStyle name="Input 2 4 2 4 2 2 3" xfId="9703"/>
    <cellStyle name="Input 2 4 2 4 2 3" xfId="4003"/>
    <cellStyle name="Input 2 4 2 4 2 3 2" xfId="7423"/>
    <cellStyle name="Input 2 4 2 4 2 3 2 2" xfId="14263"/>
    <cellStyle name="Input 2 4 2 4 2 3 3" xfId="10843"/>
    <cellStyle name="Input 2 4 2 4 2 4" xfId="5143"/>
    <cellStyle name="Input 2 4 2 4 2 4 2" xfId="11983"/>
    <cellStyle name="Input 2 4 2 4 2 5" xfId="8563"/>
    <cellStyle name="Input 2 4 2 4 3" xfId="1992"/>
    <cellStyle name="Input 2 4 2 4 3 2" xfId="5412"/>
    <cellStyle name="Input 2 4 2 4 3 2 2" xfId="12252"/>
    <cellStyle name="Input 2 4 2 4 3 3" xfId="8832"/>
    <cellStyle name="Input 2 4 2 4 4" xfId="3132"/>
    <cellStyle name="Input 2 4 2 4 4 2" xfId="6552"/>
    <cellStyle name="Input 2 4 2 4 4 2 2" xfId="13392"/>
    <cellStyle name="Input 2 4 2 4 4 3" xfId="9972"/>
    <cellStyle name="Input 2 4 2 4 5" xfId="4272"/>
    <cellStyle name="Input 2 4 2 4 5 2" xfId="11112"/>
    <cellStyle name="Input 2 4 2 4 6" xfId="7692"/>
    <cellStyle name="Input 2 4 2 4 7" xfId="61408"/>
    <cellStyle name="Input 2 4 2 4 8" xfId="61987"/>
    <cellStyle name="Input 2 4 2 5" xfId="15648"/>
    <cellStyle name="Input 2 4 2 6" xfId="23960"/>
    <cellStyle name="Input 2 4 2 7" xfId="31257"/>
    <cellStyle name="Input 2 4 2 8" xfId="53776"/>
    <cellStyle name="Input 2 4 2 9" xfId="53777"/>
    <cellStyle name="Input 2 4 3" xfId="331"/>
    <cellStyle name="Input 2 4 3 2" xfId="472"/>
    <cellStyle name="Input 2 4 3 2 2" xfId="1476"/>
    <cellStyle name="Input 2 4 3 2 2 2" xfId="871"/>
    <cellStyle name="Input 2 4 3 2 2 2 2" xfId="2514"/>
    <cellStyle name="Input 2 4 3 2 2 2 2 2" xfId="5934"/>
    <cellStyle name="Input 2 4 3 2 2 2 2 2 2" xfId="12774"/>
    <cellStyle name="Input 2 4 3 2 2 2 2 3" xfId="9354"/>
    <cellStyle name="Input 2 4 3 2 2 2 3" xfId="3654"/>
    <cellStyle name="Input 2 4 3 2 2 2 3 2" xfId="7074"/>
    <cellStyle name="Input 2 4 3 2 2 2 3 2 2" xfId="13914"/>
    <cellStyle name="Input 2 4 3 2 2 2 3 3" xfId="10494"/>
    <cellStyle name="Input 2 4 3 2 2 2 4" xfId="4794"/>
    <cellStyle name="Input 2 4 3 2 2 2 4 2" xfId="11634"/>
    <cellStyle name="Input 2 4 3 2 2 2 5" xfId="8214"/>
    <cellStyle name="Input 2 4 3 2 2 3" xfId="2297"/>
    <cellStyle name="Input 2 4 3 2 2 3 2" xfId="5717"/>
    <cellStyle name="Input 2 4 3 2 2 3 2 2" xfId="12557"/>
    <cellStyle name="Input 2 4 3 2 2 3 3" xfId="9137"/>
    <cellStyle name="Input 2 4 3 2 2 4" xfId="3437"/>
    <cellStyle name="Input 2 4 3 2 2 4 2" xfId="6857"/>
    <cellStyle name="Input 2 4 3 2 2 4 2 2" xfId="13697"/>
    <cellStyle name="Input 2 4 3 2 2 4 3" xfId="10277"/>
    <cellStyle name="Input 2 4 3 2 2 5" xfId="4577"/>
    <cellStyle name="Input 2 4 3 2 2 5 2" xfId="11417"/>
    <cellStyle name="Input 2 4 3 2 2 6" xfId="7997"/>
    <cellStyle name="Input 2 4 3 2 2 7" xfId="61703"/>
    <cellStyle name="Input 2 4 3 2 2 8" xfId="62186"/>
    <cellStyle name="Input 2 4 3 2 3" xfId="38423"/>
    <cellStyle name="Input 2 4 3 2 4" xfId="53778"/>
    <cellStyle name="Input 2 4 3 2 5" xfId="53779"/>
    <cellStyle name="Input 2 4 3 2 6" xfId="53780"/>
    <cellStyle name="Input 2 4 3 2 7" xfId="53781"/>
    <cellStyle name="Input 2 4 3 2 8" xfId="61152"/>
    <cellStyle name="Input 2 4 3 3" xfId="1336"/>
    <cellStyle name="Input 2 4 3 3 2" xfId="956"/>
    <cellStyle name="Input 2 4 3 3 2 2" xfId="2517"/>
    <cellStyle name="Input 2 4 3 3 2 2 2" xfId="5937"/>
    <cellStyle name="Input 2 4 3 3 2 2 2 2" xfId="12777"/>
    <cellStyle name="Input 2 4 3 3 2 2 3" xfId="9357"/>
    <cellStyle name="Input 2 4 3 3 2 3" xfId="3657"/>
    <cellStyle name="Input 2 4 3 3 2 3 2" xfId="7077"/>
    <cellStyle name="Input 2 4 3 3 2 3 2 2" xfId="13917"/>
    <cellStyle name="Input 2 4 3 3 2 3 3" xfId="10497"/>
    <cellStyle name="Input 2 4 3 3 2 4" xfId="4797"/>
    <cellStyle name="Input 2 4 3 3 2 4 2" xfId="11637"/>
    <cellStyle name="Input 2 4 3 3 2 5" xfId="8217"/>
    <cellStyle name="Input 2 4 3 3 3" xfId="2157"/>
    <cellStyle name="Input 2 4 3 3 3 2" xfId="5577"/>
    <cellStyle name="Input 2 4 3 3 3 2 2" xfId="12417"/>
    <cellStyle name="Input 2 4 3 3 3 3" xfId="8997"/>
    <cellStyle name="Input 2 4 3 3 4" xfId="3297"/>
    <cellStyle name="Input 2 4 3 3 4 2" xfId="6717"/>
    <cellStyle name="Input 2 4 3 3 4 2 2" xfId="13557"/>
    <cellStyle name="Input 2 4 3 3 4 3" xfId="10137"/>
    <cellStyle name="Input 2 4 3 3 5" xfId="4437"/>
    <cellStyle name="Input 2 4 3 3 5 2" xfId="11277"/>
    <cellStyle name="Input 2 4 3 3 6" xfId="7857"/>
    <cellStyle name="Input 2 4 3 3 7" xfId="61370"/>
    <cellStyle name="Input 2 4 3 3 8" xfId="61960"/>
    <cellStyle name="Input 2 4 3 4" xfId="16615"/>
    <cellStyle name="Input 2 4 3 5" xfId="24931"/>
    <cellStyle name="Input 2 4 3 6" xfId="32190"/>
    <cellStyle name="Input 2 4 3 7" xfId="53782"/>
    <cellStyle name="Input 2 4 3 8" xfId="53783"/>
    <cellStyle name="Input 2 4 3 9" xfId="61012"/>
    <cellStyle name="Input 2 4 4" xfId="238"/>
    <cellStyle name="Input 2 4 4 2" xfId="471"/>
    <cellStyle name="Input 2 4 4 2 2" xfId="1475"/>
    <cellStyle name="Input 2 4 4 2 2 2" xfId="1847"/>
    <cellStyle name="Input 2 4 4 2 2 2 2" xfId="2987"/>
    <cellStyle name="Input 2 4 4 2 2 2 2 2" xfId="6407"/>
    <cellStyle name="Input 2 4 4 2 2 2 2 2 2" xfId="13247"/>
    <cellStyle name="Input 2 4 4 2 2 2 2 3" xfId="9827"/>
    <cellStyle name="Input 2 4 4 2 2 2 3" xfId="4127"/>
    <cellStyle name="Input 2 4 4 2 2 2 3 2" xfId="7547"/>
    <cellStyle name="Input 2 4 4 2 2 2 3 2 2" xfId="14387"/>
    <cellStyle name="Input 2 4 4 2 2 2 3 3" xfId="10967"/>
    <cellStyle name="Input 2 4 4 2 2 2 4" xfId="5267"/>
    <cellStyle name="Input 2 4 4 2 2 2 4 2" xfId="12107"/>
    <cellStyle name="Input 2 4 4 2 2 2 5" xfId="8687"/>
    <cellStyle name="Input 2 4 4 2 2 3" xfId="2296"/>
    <cellStyle name="Input 2 4 4 2 2 3 2" xfId="5716"/>
    <cellStyle name="Input 2 4 4 2 2 3 2 2" xfId="12556"/>
    <cellStyle name="Input 2 4 4 2 2 3 3" xfId="9136"/>
    <cellStyle name="Input 2 4 4 2 2 4" xfId="3436"/>
    <cellStyle name="Input 2 4 4 2 2 4 2" xfId="6856"/>
    <cellStyle name="Input 2 4 4 2 2 4 2 2" xfId="13696"/>
    <cellStyle name="Input 2 4 4 2 2 4 3" xfId="10276"/>
    <cellStyle name="Input 2 4 4 2 2 5" xfId="4576"/>
    <cellStyle name="Input 2 4 4 2 2 5 2" xfId="11416"/>
    <cellStyle name="Input 2 4 4 2 2 6" xfId="7996"/>
    <cellStyle name="Input 2 4 4 2 2 7" xfId="61701"/>
    <cellStyle name="Input 2 4 4 2 2 8" xfId="62184"/>
    <cellStyle name="Input 2 4 4 2 3" xfId="38422"/>
    <cellStyle name="Input 2 4 4 2 4" xfId="53784"/>
    <cellStyle name="Input 2 4 4 2 5" xfId="53785"/>
    <cellStyle name="Input 2 4 4 2 6" xfId="53786"/>
    <cellStyle name="Input 2 4 4 2 7" xfId="53787"/>
    <cellStyle name="Input 2 4 4 2 8" xfId="61151"/>
    <cellStyle name="Input 2 4 4 3" xfId="1245"/>
    <cellStyle name="Input 2 4 4 3 2" xfId="1838"/>
    <cellStyle name="Input 2 4 4 3 2 2" xfId="2978"/>
    <cellStyle name="Input 2 4 4 3 2 2 2" xfId="6398"/>
    <cellStyle name="Input 2 4 4 3 2 2 2 2" xfId="13238"/>
    <cellStyle name="Input 2 4 4 3 2 2 3" xfId="9818"/>
    <cellStyle name="Input 2 4 4 3 2 3" xfId="4118"/>
    <cellStyle name="Input 2 4 4 3 2 3 2" xfId="7538"/>
    <cellStyle name="Input 2 4 4 3 2 3 2 2" xfId="14378"/>
    <cellStyle name="Input 2 4 4 3 2 3 3" xfId="10958"/>
    <cellStyle name="Input 2 4 4 3 2 4" xfId="5258"/>
    <cellStyle name="Input 2 4 4 3 2 4 2" xfId="12098"/>
    <cellStyle name="Input 2 4 4 3 2 5" xfId="8678"/>
    <cellStyle name="Input 2 4 4 3 3" xfId="2065"/>
    <cellStyle name="Input 2 4 4 3 3 2" xfId="5485"/>
    <cellStyle name="Input 2 4 4 3 3 2 2" xfId="12325"/>
    <cellStyle name="Input 2 4 4 3 3 3" xfId="8905"/>
    <cellStyle name="Input 2 4 4 3 4" xfId="3205"/>
    <cellStyle name="Input 2 4 4 3 4 2" xfId="6625"/>
    <cellStyle name="Input 2 4 4 3 4 2 2" xfId="13465"/>
    <cellStyle name="Input 2 4 4 3 4 3" xfId="10045"/>
    <cellStyle name="Input 2 4 4 3 5" xfId="4345"/>
    <cellStyle name="Input 2 4 4 3 5 2" xfId="11185"/>
    <cellStyle name="Input 2 4 4 3 6" xfId="7765"/>
    <cellStyle name="Input 2 4 4 3 7" xfId="61702"/>
    <cellStyle name="Input 2 4 4 3 8" xfId="62185"/>
    <cellStyle name="Input 2 4 4 4" xfId="17635"/>
    <cellStyle name="Input 2 4 4 5" xfId="25957"/>
    <cellStyle name="Input 2 4 4 6" xfId="33167"/>
    <cellStyle name="Input 2 4 4 7" xfId="53788"/>
    <cellStyle name="Input 2 4 4 8" xfId="53789"/>
    <cellStyle name="Input 2 4 4 9" xfId="60921"/>
    <cellStyle name="Input 2 4 5" xfId="496"/>
    <cellStyle name="Input 2 4 5 2" xfId="375"/>
    <cellStyle name="Input 2 4 5 2 2" xfId="1380"/>
    <cellStyle name="Input 2 4 5 2 2 2" xfId="918"/>
    <cellStyle name="Input 2 4 5 2 2 2 2" xfId="2576"/>
    <cellStyle name="Input 2 4 5 2 2 2 2 2" xfId="5996"/>
    <cellStyle name="Input 2 4 5 2 2 2 2 2 2" xfId="12836"/>
    <cellStyle name="Input 2 4 5 2 2 2 2 3" xfId="9416"/>
    <cellStyle name="Input 2 4 5 2 2 2 3" xfId="3716"/>
    <cellStyle name="Input 2 4 5 2 2 2 3 2" xfId="7136"/>
    <cellStyle name="Input 2 4 5 2 2 2 3 2 2" xfId="13976"/>
    <cellStyle name="Input 2 4 5 2 2 2 3 3" xfId="10556"/>
    <cellStyle name="Input 2 4 5 2 2 2 4" xfId="4856"/>
    <cellStyle name="Input 2 4 5 2 2 2 4 2" xfId="11696"/>
    <cellStyle name="Input 2 4 5 2 2 2 5" xfId="8276"/>
    <cellStyle name="Input 2 4 5 2 2 3" xfId="2201"/>
    <cellStyle name="Input 2 4 5 2 2 3 2" xfId="5621"/>
    <cellStyle name="Input 2 4 5 2 2 3 2 2" xfId="12461"/>
    <cellStyle name="Input 2 4 5 2 2 3 3" xfId="9041"/>
    <cellStyle name="Input 2 4 5 2 2 4" xfId="3341"/>
    <cellStyle name="Input 2 4 5 2 2 4 2" xfId="6761"/>
    <cellStyle name="Input 2 4 5 2 2 4 2 2" xfId="13601"/>
    <cellStyle name="Input 2 4 5 2 2 4 3" xfId="10181"/>
    <cellStyle name="Input 2 4 5 2 2 5" xfId="4481"/>
    <cellStyle name="Input 2 4 5 2 2 5 2" xfId="11321"/>
    <cellStyle name="Input 2 4 5 2 2 6" xfId="7901"/>
    <cellStyle name="Input 2 4 5 2 2 7" xfId="61699"/>
    <cellStyle name="Input 2 4 5 2 2 8" xfId="62182"/>
    <cellStyle name="Input 2 4 5 2 3" xfId="38358"/>
    <cellStyle name="Input 2 4 5 2 4" xfId="53790"/>
    <cellStyle name="Input 2 4 5 2 5" xfId="53791"/>
    <cellStyle name="Input 2 4 5 2 6" xfId="53792"/>
    <cellStyle name="Input 2 4 5 2 7" xfId="53793"/>
    <cellStyle name="Input 2 4 5 2 8" xfId="61056"/>
    <cellStyle name="Input 2 4 5 3" xfId="1500"/>
    <cellStyle name="Input 2 4 5 3 2" xfId="1860"/>
    <cellStyle name="Input 2 4 5 3 2 2" xfId="3000"/>
    <cellStyle name="Input 2 4 5 3 2 2 2" xfId="6420"/>
    <cellStyle name="Input 2 4 5 3 2 2 2 2" xfId="13260"/>
    <cellStyle name="Input 2 4 5 3 2 2 3" xfId="9840"/>
    <cellStyle name="Input 2 4 5 3 2 3" xfId="4140"/>
    <cellStyle name="Input 2 4 5 3 2 3 2" xfId="7560"/>
    <cellStyle name="Input 2 4 5 3 2 3 2 2" xfId="14400"/>
    <cellStyle name="Input 2 4 5 3 2 3 3" xfId="10980"/>
    <cellStyle name="Input 2 4 5 3 2 4" xfId="5280"/>
    <cellStyle name="Input 2 4 5 3 2 4 2" xfId="12120"/>
    <cellStyle name="Input 2 4 5 3 2 5" xfId="8700"/>
    <cellStyle name="Input 2 4 5 3 3" xfId="2321"/>
    <cellStyle name="Input 2 4 5 3 3 2" xfId="5741"/>
    <cellStyle name="Input 2 4 5 3 3 2 2" xfId="12581"/>
    <cellStyle name="Input 2 4 5 3 3 3" xfId="9161"/>
    <cellStyle name="Input 2 4 5 3 4" xfId="3461"/>
    <cellStyle name="Input 2 4 5 3 4 2" xfId="6881"/>
    <cellStyle name="Input 2 4 5 3 4 2 2" xfId="13721"/>
    <cellStyle name="Input 2 4 5 3 4 3" xfId="10301"/>
    <cellStyle name="Input 2 4 5 3 5" xfId="4601"/>
    <cellStyle name="Input 2 4 5 3 5 2" xfId="11441"/>
    <cellStyle name="Input 2 4 5 3 6" xfId="8021"/>
    <cellStyle name="Input 2 4 5 3 7" xfId="61700"/>
    <cellStyle name="Input 2 4 5 3 8" xfId="62183"/>
    <cellStyle name="Input 2 4 5 4" xfId="18617"/>
    <cellStyle name="Input 2 4 5 5" xfId="26936"/>
    <cellStyle name="Input 2 4 5 6" xfId="34104"/>
    <cellStyle name="Input 2 4 5 7" xfId="53794"/>
    <cellStyle name="Input 2 4 5 8" xfId="53795"/>
    <cellStyle name="Input 2 4 5 9" xfId="61176"/>
    <cellStyle name="Input 2 4 6" xfId="516"/>
    <cellStyle name="Input 2 4 6 2" xfId="376"/>
    <cellStyle name="Input 2 4 6 2 2" xfId="1381"/>
    <cellStyle name="Input 2 4 6 2 2 2" xfId="1726"/>
    <cellStyle name="Input 2 4 6 2 2 2 2" xfId="2866"/>
    <cellStyle name="Input 2 4 6 2 2 2 2 2" xfId="6286"/>
    <cellStyle name="Input 2 4 6 2 2 2 2 2 2" xfId="13126"/>
    <cellStyle name="Input 2 4 6 2 2 2 2 3" xfId="9706"/>
    <cellStyle name="Input 2 4 6 2 2 2 3" xfId="4006"/>
    <cellStyle name="Input 2 4 6 2 2 2 3 2" xfId="7426"/>
    <cellStyle name="Input 2 4 6 2 2 2 3 2 2" xfId="14266"/>
    <cellStyle name="Input 2 4 6 2 2 2 3 3" xfId="10846"/>
    <cellStyle name="Input 2 4 6 2 2 2 4" xfId="5146"/>
    <cellStyle name="Input 2 4 6 2 2 2 4 2" xfId="11986"/>
    <cellStyle name="Input 2 4 6 2 2 2 5" xfId="8566"/>
    <cellStyle name="Input 2 4 6 2 2 3" xfId="2202"/>
    <cellStyle name="Input 2 4 6 2 2 3 2" xfId="5622"/>
    <cellStyle name="Input 2 4 6 2 2 3 2 2" xfId="12462"/>
    <cellStyle name="Input 2 4 6 2 2 3 3" xfId="9042"/>
    <cellStyle name="Input 2 4 6 2 2 4" xfId="3342"/>
    <cellStyle name="Input 2 4 6 2 2 4 2" xfId="6762"/>
    <cellStyle name="Input 2 4 6 2 2 4 2 2" xfId="13602"/>
    <cellStyle name="Input 2 4 6 2 2 4 3" xfId="10182"/>
    <cellStyle name="Input 2 4 6 2 2 5" xfId="4482"/>
    <cellStyle name="Input 2 4 6 2 2 5 2" xfId="11322"/>
    <cellStyle name="Input 2 4 6 2 2 6" xfId="7902"/>
    <cellStyle name="Input 2 4 6 2 2 7" xfId="61697"/>
    <cellStyle name="Input 2 4 6 2 2 8" xfId="62180"/>
    <cellStyle name="Input 2 4 6 2 3" xfId="38359"/>
    <cellStyle name="Input 2 4 6 2 4" xfId="53796"/>
    <cellStyle name="Input 2 4 6 2 5" xfId="53797"/>
    <cellStyle name="Input 2 4 6 2 6" xfId="53798"/>
    <cellStyle name="Input 2 4 6 2 7" xfId="53799"/>
    <cellStyle name="Input 2 4 6 2 8" xfId="61057"/>
    <cellStyle name="Input 2 4 6 3" xfId="1520"/>
    <cellStyle name="Input 2 4 6 3 2" xfId="849"/>
    <cellStyle name="Input 2 4 6 3 2 2" xfId="2494"/>
    <cellStyle name="Input 2 4 6 3 2 2 2" xfId="5914"/>
    <cellStyle name="Input 2 4 6 3 2 2 2 2" xfId="12754"/>
    <cellStyle name="Input 2 4 6 3 2 2 3" xfId="9334"/>
    <cellStyle name="Input 2 4 6 3 2 3" xfId="3634"/>
    <cellStyle name="Input 2 4 6 3 2 3 2" xfId="7054"/>
    <cellStyle name="Input 2 4 6 3 2 3 2 2" xfId="13894"/>
    <cellStyle name="Input 2 4 6 3 2 3 3" xfId="10474"/>
    <cellStyle name="Input 2 4 6 3 2 4" xfId="4774"/>
    <cellStyle name="Input 2 4 6 3 2 4 2" xfId="11614"/>
    <cellStyle name="Input 2 4 6 3 2 5" xfId="8194"/>
    <cellStyle name="Input 2 4 6 3 3" xfId="2341"/>
    <cellStyle name="Input 2 4 6 3 3 2" xfId="5761"/>
    <cellStyle name="Input 2 4 6 3 3 2 2" xfId="12601"/>
    <cellStyle name="Input 2 4 6 3 3 3" xfId="9181"/>
    <cellStyle name="Input 2 4 6 3 4" xfId="3481"/>
    <cellStyle name="Input 2 4 6 3 4 2" xfId="6901"/>
    <cellStyle name="Input 2 4 6 3 4 2 2" xfId="13741"/>
    <cellStyle name="Input 2 4 6 3 4 3" xfId="10321"/>
    <cellStyle name="Input 2 4 6 3 5" xfId="4621"/>
    <cellStyle name="Input 2 4 6 3 5 2" xfId="11461"/>
    <cellStyle name="Input 2 4 6 3 6" xfId="8041"/>
    <cellStyle name="Input 2 4 6 3 7" xfId="61698"/>
    <cellStyle name="Input 2 4 6 3 8" xfId="62181"/>
    <cellStyle name="Input 2 4 6 4" xfId="19585"/>
    <cellStyle name="Input 2 4 6 5" xfId="27905"/>
    <cellStyle name="Input 2 4 6 6" xfId="35050"/>
    <cellStyle name="Input 2 4 6 7" xfId="53800"/>
    <cellStyle name="Input 2 4 6 8" xfId="53801"/>
    <cellStyle name="Input 2 4 6 9" xfId="61196"/>
    <cellStyle name="Input 2 4 7" xfId="1122"/>
    <cellStyle name="Input 2 4 7 10" xfId="61877"/>
    <cellStyle name="Input 2 4 7 11" xfId="62336"/>
    <cellStyle name="Input 2 4 7 2" xfId="1065"/>
    <cellStyle name="Input 2 4 7 2 2" xfId="2568"/>
    <cellStyle name="Input 2 4 7 2 2 2" xfId="5988"/>
    <cellStyle name="Input 2 4 7 2 2 2 2" xfId="12828"/>
    <cellStyle name="Input 2 4 7 2 2 3" xfId="9408"/>
    <cellStyle name="Input 2 4 7 2 3" xfId="3708"/>
    <cellStyle name="Input 2 4 7 2 3 2" xfId="7128"/>
    <cellStyle name="Input 2 4 7 2 3 2 2" xfId="13968"/>
    <cellStyle name="Input 2 4 7 2 3 3" xfId="10548"/>
    <cellStyle name="Input 2 4 7 2 4" xfId="4848"/>
    <cellStyle name="Input 2 4 7 2 4 2" xfId="11688"/>
    <cellStyle name="Input 2 4 7 2 5" xfId="8268"/>
    <cellStyle name="Input 2 4 7 3" xfId="1936"/>
    <cellStyle name="Input 2 4 7 3 2" xfId="5356"/>
    <cellStyle name="Input 2 4 7 3 2 2" xfId="12196"/>
    <cellStyle name="Input 2 4 7 3 3" xfId="8776"/>
    <cellStyle name="Input 2 4 7 4" xfId="3076"/>
    <cellStyle name="Input 2 4 7 4 2" xfId="6496"/>
    <cellStyle name="Input 2 4 7 4 2 2" xfId="13336"/>
    <cellStyle name="Input 2 4 7 4 3" xfId="9916"/>
    <cellStyle name="Input 2 4 7 5" xfId="4216"/>
    <cellStyle name="Input 2 4 7 5 2" xfId="11056"/>
    <cellStyle name="Input 2 4 7 6" xfId="7636"/>
    <cellStyle name="Input 2 4 7 7" xfId="20543"/>
    <cellStyle name="Input 2 4 7 8" xfId="28864"/>
    <cellStyle name="Input 2 4 7 9" xfId="35967"/>
    <cellStyle name="Input 2 4 8" xfId="21356"/>
    <cellStyle name="Input 2 4 8 2" xfId="29659"/>
    <cellStyle name="Input 2 4 8 2 2" xfId="53802"/>
    <cellStyle name="Input 2 4 8 2 3" xfId="53803"/>
    <cellStyle name="Input 2 4 8 3" xfId="36724"/>
    <cellStyle name="Input 2 4 8 4" xfId="53804"/>
    <cellStyle name="Input 2 4 9" xfId="21978"/>
    <cellStyle name="Input 2 4 9 2" xfId="30278"/>
    <cellStyle name="Input 2 4 9 2 2" xfId="53805"/>
    <cellStyle name="Input 2 4 9 2 3" xfId="53806"/>
    <cellStyle name="Input 2 4 9 3" xfId="37318"/>
    <cellStyle name="Input 2 4 9 4" xfId="53807"/>
    <cellStyle name="Input 2 5" xfId="132"/>
    <cellStyle name="Input 2 5 10" xfId="14566"/>
    <cellStyle name="Input 2 5 11" xfId="22922"/>
    <cellStyle name="Input 2 5 12" xfId="53808"/>
    <cellStyle name="Input 2 5 13" xfId="60817"/>
    <cellStyle name="Input 2 5 2" xfId="258"/>
    <cellStyle name="Input 2 5 2 2" xfId="668"/>
    <cellStyle name="Input 2 5 2 2 2" xfId="1619"/>
    <cellStyle name="Input 2 5 2 2 2 2" xfId="788"/>
    <cellStyle name="Input 2 5 2 2 2 2 2" xfId="2759"/>
    <cellStyle name="Input 2 5 2 2 2 2 2 2" xfId="6179"/>
    <cellStyle name="Input 2 5 2 2 2 2 2 2 2" xfId="13019"/>
    <cellStyle name="Input 2 5 2 2 2 2 2 3" xfId="9599"/>
    <cellStyle name="Input 2 5 2 2 2 2 3" xfId="3899"/>
    <cellStyle name="Input 2 5 2 2 2 2 3 2" xfId="7319"/>
    <cellStyle name="Input 2 5 2 2 2 2 3 2 2" xfId="14159"/>
    <cellStyle name="Input 2 5 2 2 2 2 3 3" xfId="10739"/>
    <cellStyle name="Input 2 5 2 2 2 2 4" xfId="5039"/>
    <cellStyle name="Input 2 5 2 2 2 2 4 2" xfId="11879"/>
    <cellStyle name="Input 2 5 2 2 2 2 5" xfId="8459"/>
    <cellStyle name="Input 2 5 2 2 2 3" xfId="2453"/>
    <cellStyle name="Input 2 5 2 2 2 3 2" xfId="5873"/>
    <cellStyle name="Input 2 5 2 2 2 3 2 2" xfId="12713"/>
    <cellStyle name="Input 2 5 2 2 2 3 3" xfId="9293"/>
    <cellStyle name="Input 2 5 2 2 2 4" xfId="3593"/>
    <cellStyle name="Input 2 5 2 2 2 4 2" xfId="7013"/>
    <cellStyle name="Input 2 5 2 2 2 4 2 2" xfId="13853"/>
    <cellStyle name="Input 2 5 2 2 2 4 3" xfId="10433"/>
    <cellStyle name="Input 2 5 2 2 2 5" xfId="4733"/>
    <cellStyle name="Input 2 5 2 2 2 5 2" xfId="11573"/>
    <cellStyle name="Input 2 5 2 2 2 6" xfId="8153"/>
    <cellStyle name="Input 2 5 2 2 2 7" xfId="61695"/>
    <cellStyle name="Input 2 5 2 2 2 8" xfId="62178"/>
    <cellStyle name="Input 2 5 2 2 3" xfId="38512"/>
    <cellStyle name="Input 2 5 2 2 4" xfId="53809"/>
    <cellStyle name="Input 2 5 2 2 5" xfId="53810"/>
    <cellStyle name="Input 2 5 2 2 6" xfId="53811"/>
    <cellStyle name="Input 2 5 2 2 7" xfId="53812"/>
    <cellStyle name="Input 2 5 2 2 8" xfId="61262"/>
    <cellStyle name="Input 2 5 2 3" xfId="1265"/>
    <cellStyle name="Input 2 5 2 3 2" xfId="996"/>
    <cellStyle name="Input 2 5 2 3 2 2" xfId="2642"/>
    <cellStyle name="Input 2 5 2 3 2 2 2" xfId="6062"/>
    <cellStyle name="Input 2 5 2 3 2 2 2 2" xfId="12902"/>
    <cellStyle name="Input 2 5 2 3 2 2 3" xfId="9482"/>
    <cellStyle name="Input 2 5 2 3 2 3" xfId="3782"/>
    <cellStyle name="Input 2 5 2 3 2 3 2" xfId="7202"/>
    <cellStyle name="Input 2 5 2 3 2 3 2 2" xfId="14042"/>
    <cellStyle name="Input 2 5 2 3 2 3 3" xfId="10622"/>
    <cellStyle name="Input 2 5 2 3 2 4" xfId="4922"/>
    <cellStyle name="Input 2 5 2 3 2 4 2" xfId="11762"/>
    <cellStyle name="Input 2 5 2 3 2 5" xfId="8342"/>
    <cellStyle name="Input 2 5 2 3 3" xfId="2085"/>
    <cellStyle name="Input 2 5 2 3 3 2" xfId="5505"/>
    <cellStyle name="Input 2 5 2 3 3 2 2" xfId="12345"/>
    <cellStyle name="Input 2 5 2 3 3 3" xfId="8925"/>
    <cellStyle name="Input 2 5 2 3 4" xfId="3225"/>
    <cellStyle name="Input 2 5 2 3 4 2" xfId="6645"/>
    <cellStyle name="Input 2 5 2 3 4 2 2" xfId="13485"/>
    <cellStyle name="Input 2 5 2 3 4 3" xfId="10065"/>
    <cellStyle name="Input 2 5 2 3 5" xfId="4365"/>
    <cellStyle name="Input 2 5 2 3 5 2" xfId="11205"/>
    <cellStyle name="Input 2 5 2 3 6" xfId="7785"/>
    <cellStyle name="Input 2 5 2 3 7" xfId="61696"/>
    <cellStyle name="Input 2 5 2 3 8" xfId="62179"/>
    <cellStyle name="Input 2 5 2 4" xfId="15645"/>
    <cellStyle name="Input 2 5 2 5" xfId="23958"/>
    <cellStyle name="Input 2 5 2 6" xfId="31255"/>
    <cellStyle name="Input 2 5 2 7" xfId="53813"/>
    <cellStyle name="Input 2 5 2 8" xfId="53814"/>
    <cellStyle name="Input 2 5 2 9" xfId="60941"/>
    <cellStyle name="Input 2 5 3" xfId="580"/>
    <cellStyle name="Input 2 5 3 2" xfId="1567"/>
    <cellStyle name="Input 2 5 3 2 2" xfId="1667"/>
    <cellStyle name="Input 2 5 3 2 2 2" xfId="2807"/>
    <cellStyle name="Input 2 5 3 2 2 2 2" xfId="6227"/>
    <cellStyle name="Input 2 5 3 2 2 2 2 2" xfId="13067"/>
    <cellStyle name="Input 2 5 3 2 2 2 3" xfId="9647"/>
    <cellStyle name="Input 2 5 3 2 2 3" xfId="3947"/>
    <cellStyle name="Input 2 5 3 2 2 3 2" xfId="7367"/>
    <cellStyle name="Input 2 5 3 2 2 3 2 2" xfId="14207"/>
    <cellStyle name="Input 2 5 3 2 2 3 3" xfId="10787"/>
    <cellStyle name="Input 2 5 3 2 2 4" xfId="5087"/>
    <cellStyle name="Input 2 5 3 2 2 4 2" xfId="11927"/>
    <cellStyle name="Input 2 5 3 2 2 5" xfId="8507"/>
    <cellStyle name="Input 2 5 3 2 3" xfId="2392"/>
    <cellStyle name="Input 2 5 3 2 3 2" xfId="5812"/>
    <cellStyle name="Input 2 5 3 2 3 2 2" xfId="12652"/>
    <cellStyle name="Input 2 5 3 2 3 3" xfId="9232"/>
    <cellStyle name="Input 2 5 3 2 4" xfId="3532"/>
    <cellStyle name="Input 2 5 3 2 4 2" xfId="6952"/>
    <cellStyle name="Input 2 5 3 2 4 2 2" xfId="13792"/>
    <cellStyle name="Input 2 5 3 2 4 3" xfId="10372"/>
    <cellStyle name="Input 2 5 3 2 5" xfId="4672"/>
    <cellStyle name="Input 2 5 3 2 5 2" xfId="11512"/>
    <cellStyle name="Input 2 5 3 2 6" xfId="8092"/>
    <cellStyle name="Input 2 5 3 2 7" xfId="61694"/>
    <cellStyle name="Input 2 5 3 2 8" xfId="62177"/>
    <cellStyle name="Input 2 5 3 3" xfId="16612"/>
    <cellStyle name="Input 2 5 3 4" xfId="24929"/>
    <cellStyle name="Input 2 5 3 5" xfId="32188"/>
    <cellStyle name="Input 2 5 3 6" xfId="53815"/>
    <cellStyle name="Input 2 5 3 7" xfId="53816"/>
    <cellStyle name="Input 2 5 3 8" xfId="53817"/>
    <cellStyle name="Input 2 5 3 9" xfId="61263"/>
    <cellStyle name="Input 2 5 4" xfId="1141"/>
    <cellStyle name="Input 2 5 4 10" xfId="61834"/>
    <cellStyle name="Input 2 5 4 11" xfId="62309"/>
    <cellStyle name="Input 2 5 4 2" xfId="1057"/>
    <cellStyle name="Input 2 5 4 2 2" xfId="2544"/>
    <cellStyle name="Input 2 5 4 2 2 2" xfId="5964"/>
    <cellStyle name="Input 2 5 4 2 2 2 2" xfId="12804"/>
    <cellStyle name="Input 2 5 4 2 2 3" xfId="9384"/>
    <cellStyle name="Input 2 5 4 2 3" xfId="3684"/>
    <cellStyle name="Input 2 5 4 2 3 2" xfId="7104"/>
    <cellStyle name="Input 2 5 4 2 3 2 2" xfId="13944"/>
    <cellStyle name="Input 2 5 4 2 3 3" xfId="10524"/>
    <cellStyle name="Input 2 5 4 2 4" xfId="4824"/>
    <cellStyle name="Input 2 5 4 2 4 2" xfId="11664"/>
    <cellStyle name="Input 2 5 4 2 5" xfId="8244"/>
    <cellStyle name="Input 2 5 4 3" xfId="1960"/>
    <cellStyle name="Input 2 5 4 3 2" xfId="5380"/>
    <cellStyle name="Input 2 5 4 3 2 2" xfId="12220"/>
    <cellStyle name="Input 2 5 4 3 3" xfId="8800"/>
    <cellStyle name="Input 2 5 4 4" xfId="3100"/>
    <cellStyle name="Input 2 5 4 4 2" xfId="6520"/>
    <cellStyle name="Input 2 5 4 4 2 2" xfId="13360"/>
    <cellStyle name="Input 2 5 4 4 3" xfId="9940"/>
    <cellStyle name="Input 2 5 4 5" xfId="4240"/>
    <cellStyle name="Input 2 5 4 5 2" xfId="11080"/>
    <cellStyle name="Input 2 5 4 6" xfId="7660"/>
    <cellStyle name="Input 2 5 4 7" xfId="17632"/>
    <cellStyle name="Input 2 5 4 8" xfId="25955"/>
    <cellStyle name="Input 2 5 4 9" xfId="33165"/>
    <cellStyle name="Input 2 5 5" xfId="18614"/>
    <cellStyle name="Input 2 5 5 2" xfId="26933"/>
    <cellStyle name="Input 2 5 5 2 2" xfId="53818"/>
    <cellStyle name="Input 2 5 5 2 3" xfId="53819"/>
    <cellStyle name="Input 2 5 5 3" xfId="34101"/>
    <cellStyle name="Input 2 5 5 4" xfId="53820"/>
    <cellStyle name="Input 2 5 6" xfId="19582"/>
    <cellStyle name="Input 2 5 6 2" xfId="27903"/>
    <cellStyle name="Input 2 5 6 2 2" xfId="53821"/>
    <cellStyle name="Input 2 5 6 2 3" xfId="53822"/>
    <cellStyle name="Input 2 5 6 3" xfId="35048"/>
    <cellStyle name="Input 2 5 6 4" xfId="53823"/>
    <cellStyle name="Input 2 5 7" xfId="20540"/>
    <cellStyle name="Input 2 5 7 2" xfId="28862"/>
    <cellStyle name="Input 2 5 7 2 2" xfId="53824"/>
    <cellStyle name="Input 2 5 7 2 3" xfId="53825"/>
    <cellStyle name="Input 2 5 7 3" xfId="35965"/>
    <cellStyle name="Input 2 5 7 4" xfId="53826"/>
    <cellStyle name="Input 2 5 8" xfId="21069"/>
    <cellStyle name="Input 2 5 8 2" xfId="29386"/>
    <cellStyle name="Input 2 5 8 2 2" xfId="53827"/>
    <cellStyle name="Input 2 5 8 2 3" xfId="53828"/>
    <cellStyle name="Input 2 5 8 3" xfId="36464"/>
    <cellStyle name="Input 2 5 8 4" xfId="53829"/>
    <cellStyle name="Input 2 5 9" xfId="21975"/>
    <cellStyle name="Input 2 5 9 2" xfId="30276"/>
    <cellStyle name="Input 2 5 9 2 2" xfId="53830"/>
    <cellStyle name="Input 2 5 9 2 3" xfId="53831"/>
    <cellStyle name="Input 2 5 9 3" xfId="37316"/>
    <cellStyle name="Input 2 5 9 4" xfId="53832"/>
    <cellStyle name="Input 2 6" xfId="300"/>
    <cellStyle name="Input 2 6 10" xfId="14613"/>
    <cellStyle name="Input 2 6 11" xfId="22974"/>
    <cellStyle name="Input 2 6 12" xfId="53833"/>
    <cellStyle name="Input 2 6 13" xfId="60982"/>
    <cellStyle name="Input 2 6 2" xfId="340"/>
    <cellStyle name="Input 2 6 2 2" xfId="1345"/>
    <cellStyle name="Input 2 6 2 2 2" xfId="947"/>
    <cellStyle name="Input 2 6 2 2 2 2" xfId="2696"/>
    <cellStyle name="Input 2 6 2 2 2 2 2" xfId="6116"/>
    <cellStyle name="Input 2 6 2 2 2 2 2 2" xfId="12956"/>
    <cellStyle name="Input 2 6 2 2 2 2 3" xfId="9536"/>
    <cellStyle name="Input 2 6 2 2 2 3" xfId="3836"/>
    <cellStyle name="Input 2 6 2 2 2 3 2" xfId="7256"/>
    <cellStyle name="Input 2 6 2 2 2 3 2 2" xfId="14096"/>
    <cellStyle name="Input 2 6 2 2 2 3 3" xfId="10676"/>
    <cellStyle name="Input 2 6 2 2 2 4" xfId="4976"/>
    <cellStyle name="Input 2 6 2 2 2 4 2" xfId="11816"/>
    <cellStyle name="Input 2 6 2 2 2 5" xfId="8396"/>
    <cellStyle name="Input 2 6 2 2 3" xfId="2166"/>
    <cellStyle name="Input 2 6 2 2 3 2" xfId="5586"/>
    <cellStyle name="Input 2 6 2 2 3 2 2" xfId="12426"/>
    <cellStyle name="Input 2 6 2 2 3 3" xfId="9006"/>
    <cellStyle name="Input 2 6 2 2 4" xfId="3306"/>
    <cellStyle name="Input 2 6 2 2 4 2" xfId="6726"/>
    <cellStyle name="Input 2 6 2 2 4 2 2" xfId="13566"/>
    <cellStyle name="Input 2 6 2 2 4 3" xfId="10146"/>
    <cellStyle name="Input 2 6 2 2 5" xfId="4446"/>
    <cellStyle name="Input 2 6 2 2 5 2" xfId="11286"/>
    <cellStyle name="Input 2 6 2 2 6" xfId="7866"/>
    <cellStyle name="Input 2 6 2 2 7" xfId="61692"/>
    <cellStyle name="Input 2 6 2 2 8" xfId="62175"/>
    <cellStyle name="Input 2 6 2 3" xfId="15693"/>
    <cellStyle name="Input 2 6 2 4" xfId="24009"/>
    <cellStyle name="Input 2 6 2 5" xfId="31303"/>
    <cellStyle name="Input 2 6 2 6" xfId="53834"/>
    <cellStyle name="Input 2 6 2 7" xfId="53835"/>
    <cellStyle name="Input 2 6 2 8" xfId="53836"/>
    <cellStyle name="Input 2 6 2 9" xfId="61021"/>
    <cellStyle name="Input 2 6 3" xfId="1306"/>
    <cellStyle name="Input 2 6 3 10" xfId="61693"/>
    <cellStyle name="Input 2 6 3 11" xfId="62176"/>
    <cellStyle name="Input 2 6 3 2" xfId="975"/>
    <cellStyle name="Input 2 6 3 2 2" xfId="2572"/>
    <cellStyle name="Input 2 6 3 2 2 2" xfId="5992"/>
    <cellStyle name="Input 2 6 3 2 2 2 2" xfId="12832"/>
    <cellStyle name="Input 2 6 3 2 2 3" xfId="9412"/>
    <cellStyle name="Input 2 6 3 2 3" xfId="3712"/>
    <cellStyle name="Input 2 6 3 2 3 2" xfId="7132"/>
    <cellStyle name="Input 2 6 3 2 3 2 2" xfId="13972"/>
    <cellStyle name="Input 2 6 3 2 3 3" xfId="10552"/>
    <cellStyle name="Input 2 6 3 2 4" xfId="4852"/>
    <cellStyle name="Input 2 6 3 2 4 2" xfId="11692"/>
    <cellStyle name="Input 2 6 3 2 5" xfId="8272"/>
    <cellStyle name="Input 2 6 3 3" xfId="2126"/>
    <cellStyle name="Input 2 6 3 3 2" xfId="5546"/>
    <cellStyle name="Input 2 6 3 3 2 2" xfId="12386"/>
    <cellStyle name="Input 2 6 3 3 3" xfId="8966"/>
    <cellStyle name="Input 2 6 3 4" xfId="3266"/>
    <cellStyle name="Input 2 6 3 4 2" xfId="6686"/>
    <cellStyle name="Input 2 6 3 4 2 2" xfId="13526"/>
    <cellStyle name="Input 2 6 3 4 3" xfId="10106"/>
    <cellStyle name="Input 2 6 3 5" xfId="4406"/>
    <cellStyle name="Input 2 6 3 5 2" xfId="11246"/>
    <cellStyle name="Input 2 6 3 6" xfId="7826"/>
    <cellStyle name="Input 2 6 3 7" xfId="16660"/>
    <cellStyle name="Input 2 6 3 8" xfId="24980"/>
    <cellStyle name="Input 2 6 3 9" xfId="32236"/>
    <cellStyle name="Input 2 6 4" xfId="17682"/>
    <cellStyle name="Input 2 6 4 2" xfId="26006"/>
    <cellStyle name="Input 2 6 4 2 2" xfId="53837"/>
    <cellStyle name="Input 2 6 4 2 3" xfId="53838"/>
    <cellStyle name="Input 2 6 4 3" xfId="33213"/>
    <cellStyle name="Input 2 6 4 4" xfId="53839"/>
    <cellStyle name="Input 2 6 5" xfId="18665"/>
    <cellStyle name="Input 2 6 5 2" xfId="26986"/>
    <cellStyle name="Input 2 6 5 2 2" xfId="53840"/>
    <cellStyle name="Input 2 6 5 2 3" xfId="53841"/>
    <cellStyle name="Input 2 6 5 3" xfId="34151"/>
    <cellStyle name="Input 2 6 5 4" xfId="53842"/>
    <cellStyle name="Input 2 6 6" xfId="19634"/>
    <cellStyle name="Input 2 6 6 2" xfId="27955"/>
    <cellStyle name="Input 2 6 6 2 2" xfId="53843"/>
    <cellStyle name="Input 2 6 6 2 3" xfId="53844"/>
    <cellStyle name="Input 2 6 6 3" xfId="35097"/>
    <cellStyle name="Input 2 6 6 4" xfId="53845"/>
    <cellStyle name="Input 2 6 7" xfId="20591"/>
    <cellStyle name="Input 2 6 7 2" xfId="28913"/>
    <cellStyle name="Input 2 6 7 2 2" xfId="53846"/>
    <cellStyle name="Input 2 6 7 2 3" xfId="53847"/>
    <cellStyle name="Input 2 6 7 3" xfId="36013"/>
    <cellStyle name="Input 2 6 7 4" xfId="53848"/>
    <cellStyle name="Input 2 6 8" xfId="21355"/>
    <cellStyle name="Input 2 6 8 2" xfId="29658"/>
    <cellStyle name="Input 2 6 8 2 2" xfId="53849"/>
    <cellStyle name="Input 2 6 8 2 3" xfId="53850"/>
    <cellStyle name="Input 2 6 8 3" xfId="36723"/>
    <cellStyle name="Input 2 6 8 4" xfId="53851"/>
    <cellStyle name="Input 2 6 9" xfId="22028"/>
    <cellStyle name="Input 2 6 9 2" xfId="30327"/>
    <cellStyle name="Input 2 6 9 2 2" xfId="53852"/>
    <cellStyle name="Input 2 6 9 2 3" xfId="53853"/>
    <cellStyle name="Input 2 6 9 3" xfId="37364"/>
    <cellStyle name="Input 2 6 9 4" xfId="53854"/>
    <cellStyle name="Input 2 7" xfId="191"/>
    <cellStyle name="Input 2 7 10" xfId="14683"/>
    <cellStyle name="Input 2 7 11" xfId="23046"/>
    <cellStyle name="Input 2 7 12" xfId="53855"/>
    <cellStyle name="Input 2 7 13" xfId="53856"/>
    <cellStyle name="Input 2 7 14" xfId="53857"/>
    <cellStyle name="Input 2 7 15" xfId="60875"/>
    <cellStyle name="Input 2 7 2" xfId="367"/>
    <cellStyle name="Input 2 7 2 2" xfId="1372"/>
    <cellStyle name="Input 2 7 2 2 2" xfId="1671"/>
    <cellStyle name="Input 2 7 2 2 2 2" xfId="2811"/>
    <cellStyle name="Input 2 7 2 2 2 2 2" xfId="6231"/>
    <cellStyle name="Input 2 7 2 2 2 2 2 2" xfId="13071"/>
    <cellStyle name="Input 2 7 2 2 2 2 3" xfId="9651"/>
    <cellStyle name="Input 2 7 2 2 2 3" xfId="3951"/>
    <cellStyle name="Input 2 7 2 2 2 3 2" xfId="7371"/>
    <cellStyle name="Input 2 7 2 2 2 3 2 2" xfId="14211"/>
    <cellStyle name="Input 2 7 2 2 2 3 3" xfId="10791"/>
    <cellStyle name="Input 2 7 2 2 2 4" xfId="5091"/>
    <cellStyle name="Input 2 7 2 2 2 4 2" xfId="11931"/>
    <cellStyle name="Input 2 7 2 2 2 5" xfId="8511"/>
    <cellStyle name="Input 2 7 2 2 3" xfId="2193"/>
    <cellStyle name="Input 2 7 2 2 3 2" xfId="5613"/>
    <cellStyle name="Input 2 7 2 2 3 2 2" xfId="12453"/>
    <cellStyle name="Input 2 7 2 2 3 3" xfId="9033"/>
    <cellStyle name="Input 2 7 2 2 4" xfId="3333"/>
    <cellStyle name="Input 2 7 2 2 4 2" xfId="6753"/>
    <cellStyle name="Input 2 7 2 2 4 2 2" xfId="13593"/>
    <cellStyle name="Input 2 7 2 2 4 3" xfId="10173"/>
    <cellStyle name="Input 2 7 2 2 5" xfId="4473"/>
    <cellStyle name="Input 2 7 2 2 5 2" xfId="11313"/>
    <cellStyle name="Input 2 7 2 2 6" xfId="7893"/>
    <cellStyle name="Input 2 7 2 2 7" xfId="61691"/>
    <cellStyle name="Input 2 7 2 2 8" xfId="62174"/>
    <cellStyle name="Input 2 7 2 3" xfId="15764"/>
    <cellStyle name="Input 2 7 2 4" xfId="24081"/>
    <cellStyle name="Input 2 7 2 5" xfId="31372"/>
    <cellStyle name="Input 2 7 2 6" xfId="53858"/>
    <cellStyle name="Input 2 7 2 7" xfId="53859"/>
    <cellStyle name="Input 2 7 2 8" xfId="53860"/>
    <cellStyle name="Input 2 7 2 9" xfId="61048"/>
    <cellStyle name="Input 2 7 3" xfId="1199"/>
    <cellStyle name="Input 2 7 3 10" xfId="61461"/>
    <cellStyle name="Input 2 7 3 11" xfId="62024"/>
    <cellStyle name="Input 2 7 3 2" xfId="1028"/>
    <cellStyle name="Input 2 7 3 2 2" xfId="2760"/>
    <cellStyle name="Input 2 7 3 2 2 2" xfId="6180"/>
    <cellStyle name="Input 2 7 3 2 2 2 2" xfId="13020"/>
    <cellStyle name="Input 2 7 3 2 2 3" xfId="9600"/>
    <cellStyle name="Input 2 7 3 2 3" xfId="3900"/>
    <cellStyle name="Input 2 7 3 2 3 2" xfId="7320"/>
    <cellStyle name="Input 2 7 3 2 3 2 2" xfId="14160"/>
    <cellStyle name="Input 2 7 3 2 3 3" xfId="10740"/>
    <cellStyle name="Input 2 7 3 2 4" xfId="5040"/>
    <cellStyle name="Input 2 7 3 2 4 2" xfId="11880"/>
    <cellStyle name="Input 2 7 3 2 5" xfId="8460"/>
    <cellStyle name="Input 2 7 3 3" xfId="2018"/>
    <cellStyle name="Input 2 7 3 3 2" xfId="5438"/>
    <cellStyle name="Input 2 7 3 3 2 2" xfId="12278"/>
    <cellStyle name="Input 2 7 3 3 3" xfId="8858"/>
    <cellStyle name="Input 2 7 3 4" xfId="3158"/>
    <cellStyle name="Input 2 7 3 4 2" xfId="6578"/>
    <cellStyle name="Input 2 7 3 4 2 2" xfId="13418"/>
    <cellStyle name="Input 2 7 3 4 3" xfId="9998"/>
    <cellStyle name="Input 2 7 3 5" xfId="4298"/>
    <cellStyle name="Input 2 7 3 5 2" xfId="11138"/>
    <cellStyle name="Input 2 7 3 6" xfId="7718"/>
    <cellStyle name="Input 2 7 3 7" xfId="16730"/>
    <cellStyle name="Input 2 7 3 8" xfId="25052"/>
    <cellStyle name="Input 2 7 3 9" xfId="32305"/>
    <cellStyle name="Input 2 7 4" xfId="17754"/>
    <cellStyle name="Input 2 7 4 2" xfId="26078"/>
    <cellStyle name="Input 2 7 4 2 2" xfId="53861"/>
    <cellStyle name="Input 2 7 4 2 3" xfId="53862"/>
    <cellStyle name="Input 2 7 4 3" xfId="33282"/>
    <cellStyle name="Input 2 7 4 4" xfId="53863"/>
    <cellStyle name="Input 2 7 5" xfId="18738"/>
    <cellStyle name="Input 2 7 5 2" xfId="27059"/>
    <cellStyle name="Input 2 7 5 2 2" xfId="53864"/>
    <cellStyle name="Input 2 7 5 2 3" xfId="53865"/>
    <cellStyle name="Input 2 7 5 3" xfId="34221"/>
    <cellStyle name="Input 2 7 5 4" xfId="53866"/>
    <cellStyle name="Input 2 7 6" xfId="19707"/>
    <cellStyle name="Input 2 7 6 2" xfId="28028"/>
    <cellStyle name="Input 2 7 6 2 2" xfId="53867"/>
    <cellStyle name="Input 2 7 6 2 3" xfId="53868"/>
    <cellStyle name="Input 2 7 6 3" xfId="35167"/>
    <cellStyle name="Input 2 7 6 4" xfId="53869"/>
    <cellStyle name="Input 2 7 7" xfId="20664"/>
    <cellStyle name="Input 2 7 7 2" xfId="28985"/>
    <cellStyle name="Input 2 7 7 2 2" xfId="53870"/>
    <cellStyle name="Input 2 7 7 2 3" xfId="53871"/>
    <cellStyle name="Input 2 7 7 3" xfId="36082"/>
    <cellStyle name="Input 2 7 7 4" xfId="53872"/>
    <cellStyle name="Input 2 7 8" xfId="21183"/>
    <cellStyle name="Input 2 7 8 2" xfId="29495"/>
    <cellStyle name="Input 2 7 8 2 2" xfId="53873"/>
    <cellStyle name="Input 2 7 8 2 3" xfId="53874"/>
    <cellStyle name="Input 2 7 8 3" xfId="36566"/>
    <cellStyle name="Input 2 7 8 4" xfId="53875"/>
    <cellStyle name="Input 2 7 9" xfId="22101"/>
    <cellStyle name="Input 2 7 9 2" xfId="30399"/>
    <cellStyle name="Input 2 7 9 2 2" xfId="53876"/>
    <cellStyle name="Input 2 7 9 2 3" xfId="53877"/>
    <cellStyle name="Input 2 7 9 3" xfId="37433"/>
    <cellStyle name="Input 2 7 9 4" xfId="53878"/>
    <cellStyle name="Input 2 8" xfId="456"/>
    <cellStyle name="Input 2 8 10" xfId="14762"/>
    <cellStyle name="Input 2 8 11" xfId="23126"/>
    <cellStyle name="Input 2 8 12" xfId="53879"/>
    <cellStyle name="Input 2 8 13" xfId="53880"/>
    <cellStyle name="Input 2 8 14" xfId="53881"/>
    <cellStyle name="Input 2 8 15" xfId="53882"/>
    <cellStyle name="Input 2 8 16" xfId="61136"/>
    <cellStyle name="Input 2 8 2" xfId="548"/>
    <cellStyle name="Input 2 8 2 2" xfId="1552"/>
    <cellStyle name="Input 2 8 2 2 2" xfId="1849"/>
    <cellStyle name="Input 2 8 2 2 2 2" xfId="2989"/>
    <cellStyle name="Input 2 8 2 2 2 2 2" xfId="6409"/>
    <cellStyle name="Input 2 8 2 2 2 2 2 2" xfId="13249"/>
    <cellStyle name="Input 2 8 2 2 2 2 3" xfId="9829"/>
    <cellStyle name="Input 2 8 2 2 2 3" xfId="4129"/>
    <cellStyle name="Input 2 8 2 2 2 3 2" xfId="7549"/>
    <cellStyle name="Input 2 8 2 2 2 3 2 2" xfId="14389"/>
    <cellStyle name="Input 2 8 2 2 2 3 3" xfId="10969"/>
    <cellStyle name="Input 2 8 2 2 2 4" xfId="5269"/>
    <cellStyle name="Input 2 8 2 2 2 4 2" xfId="12109"/>
    <cellStyle name="Input 2 8 2 2 2 5" xfId="8689"/>
    <cellStyle name="Input 2 8 2 2 3" xfId="2373"/>
    <cellStyle name="Input 2 8 2 2 3 2" xfId="5793"/>
    <cellStyle name="Input 2 8 2 2 3 2 2" xfId="12633"/>
    <cellStyle name="Input 2 8 2 2 3 3" xfId="9213"/>
    <cellStyle name="Input 2 8 2 2 4" xfId="3513"/>
    <cellStyle name="Input 2 8 2 2 4 2" xfId="6933"/>
    <cellStyle name="Input 2 8 2 2 4 2 2" xfId="13773"/>
    <cellStyle name="Input 2 8 2 2 4 3" xfId="10353"/>
    <cellStyle name="Input 2 8 2 2 5" xfId="4653"/>
    <cellStyle name="Input 2 8 2 2 5 2" xfId="11493"/>
    <cellStyle name="Input 2 8 2 2 6" xfId="8073"/>
    <cellStyle name="Input 2 8 2 2 7" xfId="61689"/>
    <cellStyle name="Input 2 8 2 2 8" xfId="62172"/>
    <cellStyle name="Input 2 8 2 3" xfId="15843"/>
    <cellStyle name="Input 2 8 2 4" xfId="24161"/>
    <cellStyle name="Input 2 8 2 5" xfId="31449"/>
    <cellStyle name="Input 2 8 2 6" xfId="53883"/>
    <cellStyle name="Input 2 8 2 7" xfId="53884"/>
    <cellStyle name="Input 2 8 2 8" xfId="53885"/>
    <cellStyle name="Input 2 8 2 9" xfId="61228"/>
    <cellStyle name="Input 2 8 3" xfId="1460"/>
    <cellStyle name="Input 2 8 3 10" xfId="61690"/>
    <cellStyle name="Input 2 8 3 11" xfId="62173"/>
    <cellStyle name="Input 2 8 3 2" xfId="879"/>
    <cellStyle name="Input 2 8 3 2 2" xfId="2433"/>
    <cellStyle name="Input 2 8 3 2 2 2" xfId="5853"/>
    <cellStyle name="Input 2 8 3 2 2 2 2" xfId="12693"/>
    <cellStyle name="Input 2 8 3 2 2 3" xfId="9273"/>
    <cellStyle name="Input 2 8 3 2 3" xfId="3573"/>
    <cellStyle name="Input 2 8 3 2 3 2" xfId="6993"/>
    <cellStyle name="Input 2 8 3 2 3 2 2" xfId="13833"/>
    <cellStyle name="Input 2 8 3 2 3 3" xfId="10413"/>
    <cellStyle name="Input 2 8 3 2 4" xfId="4713"/>
    <cellStyle name="Input 2 8 3 2 4 2" xfId="11553"/>
    <cellStyle name="Input 2 8 3 2 5" xfId="8133"/>
    <cellStyle name="Input 2 8 3 3" xfId="2281"/>
    <cellStyle name="Input 2 8 3 3 2" xfId="5701"/>
    <cellStyle name="Input 2 8 3 3 2 2" xfId="12541"/>
    <cellStyle name="Input 2 8 3 3 3" xfId="9121"/>
    <cellStyle name="Input 2 8 3 4" xfId="3421"/>
    <cellStyle name="Input 2 8 3 4 2" xfId="6841"/>
    <cellStyle name="Input 2 8 3 4 2 2" xfId="13681"/>
    <cellStyle name="Input 2 8 3 4 3" xfId="10261"/>
    <cellStyle name="Input 2 8 3 5" xfId="4561"/>
    <cellStyle name="Input 2 8 3 5 2" xfId="11401"/>
    <cellStyle name="Input 2 8 3 6" xfId="7981"/>
    <cellStyle name="Input 2 8 3 7" xfId="16809"/>
    <cellStyle name="Input 2 8 3 8" xfId="25133"/>
    <cellStyle name="Input 2 8 3 9" xfId="32382"/>
    <cellStyle name="Input 2 8 4" xfId="17835"/>
    <cellStyle name="Input 2 8 4 2" xfId="26159"/>
    <cellStyle name="Input 2 8 4 2 2" xfId="53886"/>
    <cellStyle name="Input 2 8 4 2 3" xfId="53887"/>
    <cellStyle name="Input 2 8 4 3" xfId="33359"/>
    <cellStyle name="Input 2 8 4 4" xfId="53888"/>
    <cellStyle name="Input 2 8 5" xfId="18819"/>
    <cellStyle name="Input 2 8 5 2" xfId="27140"/>
    <cellStyle name="Input 2 8 5 2 2" xfId="53889"/>
    <cellStyle name="Input 2 8 5 2 3" xfId="53890"/>
    <cellStyle name="Input 2 8 5 3" xfId="34299"/>
    <cellStyle name="Input 2 8 5 4" xfId="53891"/>
    <cellStyle name="Input 2 8 6" xfId="19787"/>
    <cellStyle name="Input 2 8 6 2" xfId="28109"/>
    <cellStyle name="Input 2 8 6 2 2" xfId="53892"/>
    <cellStyle name="Input 2 8 6 2 3" xfId="53893"/>
    <cellStyle name="Input 2 8 6 3" xfId="35245"/>
    <cellStyle name="Input 2 8 6 4" xfId="53894"/>
    <cellStyle name="Input 2 8 7" xfId="20745"/>
    <cellStyle name="Input 2 8 7 2" xfId="29066"/>
    <cellStyle name="Input 2 8 7 2 2" xfId="53895"/>
    <cellStyle name="Input 2 8 7 2 3" xfId="53896"/>
    <cellStyle name="Input 2 8 7 3" xfId="36158"/>
    <cellStyle name="Input 2 8 7 4" xfId="53897"/>
    <cellStyle name="Input 2 8 8" xfId="21265"/>
    <cellStyle name="Input 2 8 8 2" xfId="29573"/>
    <cellStyle name="Input 2 8 8 2 2" xfId="53898"/>
    <cellStyle name="Input 2 8 8 2 3" xfId="53899"/>
    <cellStyle name="Input 2 8 8 3" xfId="36640"/>
    <cellStyle name="Input 2 8 8 4" xfId="53900"/>
    <cellStyle name="Input 2 8 9" xfId="22181"/>
    <cellStyle name="Input 2 8 9 2" xfId="30479"/>
    <cellStyle name="Input 2 8 9 2 2" xfId="53901"/>
    <cellStyle name="Input 2 8 9 2 3" xfId="53902"/>
    <cellStyle name="Input 2 8 9 3" xfId="37510"/>
    <cellStyle name="Input 2 8 9 4" xfId="53903"/>
    <cellStyle name="Input 2 9" xfId="510"/>
    <cellStyle name="Input 2 9 10" xfId="14818"/>
    <cellStyle name="Input 2 9 11" xfId="23182"/>
    <cellStyle name="Input 2 9 12" xfId="53904"/>
    <cellStyle name="Input 2 9 13" xfId="53905"/>
    <cellStyle name="Input 2 9 14" xfId="53906"/>
    <cellStyle name="Input 2 9 15" xfId="53907"/>
    <cellStyle name="Input 2 9 16" xfId="61190"/>
    <cellStyle name="Input 2 9 2" xfId="476"/>
    <cellStyle name="Input 2 9 2 2" xfId="1480"/>
    <cellStyle name="Input 2 9 2 2 2" xfId="869"/>
    <cellStyle name="Input 2 9 2 2 2 2" xfId="2729"/>
    <cellStyle name="Input 2 9 2 2 2 2 2" xfId="6149"/>
    <cellStyle name="Input 2 9 2 2 2 2 2 2" xfId="12989"/>
    <cellStyle name="Input 2 9 2 2 2 2 3" xfId="9569"/>
    <cellStyle name="Input 2 9 2 2 2 3" xfId="3869"/>
    <cellStyle name="Input 2 9 2 2 2 3 2" xfId="7289"/>
    <cellStyle name="Input 2 9 2 2 2 3 2 2" xfId="14129"/>
    <cellStyle name="Input 2 9 2 2 2 3 3" xfId="10709"/>
    <cellStyle name="Input 2 9 2 2 2 4" xfId="5009"/>
    <cellStyle name="Input 2 9 2 2 2 4 2" xfId="11849"/>
    <cellStyle name="Input 2 9 2 2 2 5" xfId="8429"/>
    <cellStyle name="Input 2 9 2 2 3" xfId="2301"/>
    <cellStyle name="Input 2 9 2 2 3 2" xfId="5721"/>
    <cellStyle name="Input 2 9 2 2 3 2 2" xfId="12561"/>
    <cellStyle name="Input 2 9 2 2 3 3" xfId="9141"/>
    <cellStyle name="Input 2 9 2 2 4" xfId="3441"/>
    <cellStyle name="Input 2 9 2 2 4 2" xfId="6861"/>
    <cellStyle name="Input 2 9 2 2 4 2 2" xfId="13701"/>
    <cellStyle name="Input 2 9 2 2 4 3" xfId="10281"/>
    <cellStyle name="Input 2 9 2 2 5" xfId="4581"/>
    <cellStyle name="Input 2 9 2 2 5 2" xfId="11421"/>
    <cellStyle name="Input 2 9 2 2 6" xfId="8001"/>
    <cellStyle name="Input 2 9 2 2 7" xfId="61687"/>
    <cellStyle name="Input 2 9 2 2 8" xfId="62170"/>
    <cellStyle name="Input 2 9 2 3" xfId="15899"/>
    <cellStyle name="Input 2 9 2 4" xfId="24217"/>
    <cellStyle name="Input 2 9 2 5" xfId="31503"/>
    <cellStyle name="Input 2 9 2 6" xfId="53908"/>
    <cellStyle name="Input 2 9 2 7" xfId="53909"/>
    <cellStyle name="Input 2 9 2 8" xfId="53910"/>
    <cellStyle name="Input 2 9 2 9" xfId="61156"/>
    <cellStyle name="Input 2 9 3" xfId="1514"/>
    <cellStyle name="Input 2 9 3 10" xfId="61688"/>
    <cellStyle name="Input 2 9 3 11" xfId="62171"/>
    <cellStyle name="Input 2 9 3 2" xfId="1806"/>
    <cellStyle name="Input 2 9 3 2 2" xfId="2946"/>
    <cellStyle name="Input 2 9 3 2 2 2" xfId="6366"/>
    <cellStyle name="Input 2 9 3 2 2 2 2" xfId="13206"/>
    <cellStyle name="Input 2 9 3 2 2 3" xfId="9786"/>
    <cellStyle name="Input 2 9 3 2 3" xfId="4086"/>
    <cellStyle name="Input 2 9 3 2 3 2" xfId="7506"/>
    <cellStyle name="Input 2 9 3 2 3 2 2" xfId="14346"/>
    <cellStyle name="Input 2 9 3 2 3 3" xfId="10926"/>
    <cellStyle name="Input 2 9 3 2 4" xfId="5226"/>
    <cellStyle name="Input 2 9 3 2 4 2" xfId="12066"/>
    <cellStyle name="Input 2 9 3 2 5" xfId="8646"/>
    <cellStyle name="Input 2 9 3 3" xfId="2335"/>
    <cellStyle name="Input 2 9 3 3 2" xfId="5755"/>
    <cellStyle name="Input 2 9 3 3 2 2" xfId="12595"/>
    <cellStyle name="Input 2 9 3 3 3" xfId="9175"/>
    <cellStyle name="Input 2 9 3 4" xfId="3475"/>
    <cellStyle name="Input 2 9 3 4 2" xfId="6895"/>
    <cellStyle name="Input 2 9 3 4 2 2" xfId="13735"/>
    <cellStyle name="Input 2 9 3 4 3" xfId="10315"/>
    <cellStyle name="Input 2 9 3 5" xfId="4615"/>
    <cellStyle name="Input 2 9 3 5 2" xfId="11455"/>
    <cellStyle name="Input 2 9 3 6" xfId="8035"/>
    <cellStyle name="Input 2 9 3 7" xfId="16865"/>
    <cellStyle name="Input 2 9 3 8" xfId="25189"/>
    <cellStyle name="Input 2 9 3 9" xfId="32436"/>
    <cellStyle name="Input 2 9 4" xfId="17892"/>
    <cellStyle name="Input 2 9 4 2" xfId="26215"/>
    <cellStyle name="Input 2 9 4 2 2" xfId="53911"/>
    <cellStyle name="Input 2 9 4 2 3" xfId="53912"/>
    <cellStyle name="Input 2 9 4 3" xfId="33413"/>
    <cellStyle name="Input 2 9 4 4" xfId="53913"/>
    <cellStyle name="Input 2 9 5" xfId="18876"/>
    <cellStyle name="Input 2 9 5 2" xfId="27196"/>
    <cellStyle name="Input 2 9 5 2 2" xfId="53914"/>
    <cellStyle name="Input 2 9 5 2 3" xfId="53915"/>
    <cellStyle name="Input 2 9 5 3" xfId="34353"/>
    <cellStyle name="Input 2 9 5 4" xfId="53916"/>
    <cellStyle name="Input 2 9 6" xfId="19844"/>
    <cellStyle name="Input 2 9 6 2" xfId="28166"/>
    <cellStyle name="Input 2 9 6 2 2" xfId="53917"/>
    <cellStyle name="Input 2 9 6 2 3" xfId="53918"/>
    <cellStyle name="Input 2 9 6 3" xfId="35300"/>
    <cellStyle name="Input 2 9 6 4" xfId="53919"/>
    <cellStyle name="Input 2 9 7" xfId="20802"/>
    <cellStyle name="Input 2 9 7 2" xfId="29122"/>
    <cellStyle name="Input 2 9 7 2 2" xfId="53920"/>
    <cellStyle name="Input 2 9 7 2 3" xfId="53921"/>
    <cellStyle name="Input 2 9 7 3" xfId="36211"/>
    <cellStyle name="Input 2 9 7 4" xfId="53922"/>
    <cellStyle name="Input 2 9 8" xfId="20492"/>
    <cellStyle name="Input 2 9 8 2" xfId="28814"/>
    <cellStyle name="Input 2 9 8 2 2" xfId="53923"/>
    <cellStyle name="Input 2 9 8 2 3" xfId="53924"/>
    <cellStyle name="Input 2 9 8 3" xfId="35922"/>
    <cellStyle name="Input 2 9 8 4" xfId="53925"/>
    <cellStyle name="Input 2 9 9" xfId="22237"/>
    <cellStyle name="Input 2 9 9 2" xfId="30536"/>
    <cellStyle name="Input 2 9 9 2 2" xfId="53926"/>
    <cellStyle name="Input 2 9 9 2 3" xfId="53927"/>
    <cellStyle name="Input 2 9 9 3" xfId="37564"/>
    <cellStyle name="Input 2 9 9 4" xfId="53928"/>
    <cellStyle name="Input 2_Capital Dispo allocations V2" xfId="53929"/>
    <cellStyle name="Input 3" xfId="63"/>
    <cellStyle name="Input 3 10" xfId="60776"/>
    <cellStyle name="Input 3 2" xfId="120"/>
    <cellStyle name="Input 3 2 2" xfId="252"/>
    <cellStyle name="Input 3 2 2 2" xfId="663"/>
    <cellStyle name="Input 3 2 2 2 2" xfId="1614"/>
    <cellStyle name="Input 3 2 2 2 2 2" xfId="793"/>
    <cellStyle name="Input 3 2 2 2 2 2 2" xfId="2731"/>
    <cellStyle name="Input 3 2 2 2 2 2 2 2" xfId="6151"/>
    <cellStyle name="Input 3 2 2 2 2 2 2 2 2" xfId="12991"/>
    <cellStyle name="Input 3 2 2 2 2 2 2 3" xfId="9571"/>
    <cellStyle name="Input 3 2 2 2 2 2 3" xfId="3871"/>
    <cellStyle name="Input 3 2 2 2 2 2 3 2" xfId="7291"/>
    <cellStyle name="Input 3 2 2 2 2 2 3 2 2" xfId="14131"/>
    <cellStyle name="Input 3 2 2 2 2 2 3 3" xfId="10711"/>
    <cellStyle name="Input 3 2 2 2 2 2 4" xfId="5011"/>
    <cellStyle name="Input 3 2 2 2 2 2 4 2" xfId="11851"/>
    <cellStyle name="Input 3 2 2 2 2 2 5" xfId="8431"/>
    <cellStyle name="Input 3 2 2 2 2 3" xfId="2448"/>
    <cellStyle name="Input 3 2 2 2 2 3 2" xfId="5868"/>
    <cellStyle name="Input 3 2 2 2 2 3 2 2" xfId="12708"/>
    <cellStyle name="Input 3 2 2 2 2 3 3" xfId="9288"/>
    <cellStyle name="Input 3 2 2 2 2 4" xfId="3588"/>
    <cellStyle name="Input 3 2 2 2 2 4 2" xfId="7008"/>
    <cellStyle name="Input 3 2 2 2 2 4 2 2" xfId="13848"/>
    <cellStyle name="Input 3 2 2 2 2 4 3" xfId="10428"/>
    <cellStyle name="Input 3 2 2 2 2 5" xfId="4728"/>
    <cellStyle name="Input 3 2 2 2 2 5 2" xfId="11568"/>
    <cellStyle name="Input 3 2 2 2 2 6" xfId="8148"/>
    <cellStyle name="Input 3 2 2 2 2 7" xfId="61686"/>
    <cellStyle name="Input 3 2 2 2 2 8" xfId="62169"/>
    <cellStyle name="Input 3 2 2 2 3" xfId="38507"/>
    <cellStyle name="Input 3 2 2 2 4" xfId="53930"/>
    <cellStyle name="Input 3 2 2 2 5" xfId="53931"/>
    <cellStyle name="Input 3 2 2 2 6" xfId="53932"/>
    <cellStyle name="Input 3 2 2 2 7" xfId="61264"/>
    <cellStyle name="Input 3 2 2 3" xfId="1259"/>
    <cellStyle name="Input 3 2 2 3 2" xfId="998"/>
    <cellStyle name="Input 3 2 2 3 2 2" xfId="2639"/>
    <cellStyle name="Input 3 2 2 3 2 2 2" xfId="6059"/>
    <cellStyle name="Input 3 2 2 3 2 2 2 2" xfId="12899"/>
    <cellStyle name="Input 3 2 2 3 2 2 3" xfId="9479"/>
    <cellStyle name="Input 3 2 2 3 2 3" xfId="3779"/>
    <cellStyle name="Input 3 2 2 3 2 3 2" xfId="7199"/>
    <cellStyle name="Input 3 2 2 3 2 3 2 2" xfId="14039"/>
    <cellStyle name="Input 3 2 2 3 2 3 3" xfId="10619"/>
    <cellStyle name="Input 3 2 2 3 2 4" xfId="4919"/>
    <cellStyle name="Input 3 2 2 3 2 4 2" xfId="11759"/>
    <cellStyle name="Input 3 2 2 3 2 5" xfId="8339"/>
    <cellStyle name="Input 3 2 2 3 3" xfId="2079"/>
    <cellStyle name="Input 3 2 2 3 3 2" xfId="5499"/>
    <cellStyle name="Input 3 2 2 3 3 2 2" xfId="12339"/>
    <cellStyle name="Input 3 2 2 3 3 3" xfId="8919"/>
    <cellStyle name="Input 3 2 2 3 4" xfId="3219"/>
    <cellStyle name="Input 3 2 2 3 4 2" xfId="6639"/>
    <cellStyle name="Input 3 2 2 3 4 2 2" xfId="13479"/>
    <cellStyle name="Input 3 2 2 3 4 3" xfId="10059"/>
    <cellStyle name="Input 3 2 2 3 5" xfId="4359"/>
    <cellStyle name="Input 3 2 2 3 5 2" xfId="11199"/>
    <cellStyle name="Input 3 2 2 3 6" xfId="7779"/>
    <cellStyle name="Input 3 2 2 3 7" xfId="61504"/>
    <cellStyle name="Input 3 2 2 3 8" xfId="62057"/>
    <cellStyle name="Input 3 2 2 4" xfId="38273"/>
    <cellStyle name="Input 3 2 2 5" xfId="53933"/>
    <cellStyle name="Input 3 2 2 6" xfId="53934"/>
    <cellStyle name="Input 3 2 2 7" xfId="53935"/>
    <cellStyle name="Input 3 2 2 8" xfId="60935"/>
    <cellStyle name="Input 3 2 3" xfId="575"/>
    <cellStyle name="Input 3 2 3 2" xfId="1562"/>
    <cellStyle name="Input 3 2 3 2 2" xfId="1730"/>
    <cellStyle name="Input 3 2 3 2 2 2" xfId="2870"/>
    <cellStyle name="Input 3 2 3 2 2 2 2" xfId="6290"/>
    <cellStyle name="Input 3 2 3 2 2 2 2 2" xfId="13130"/>
    <cellStyle name="Input 3 2 3 2 2 2 3" xfId="9710"/>
    <cellStyle name="Input 3 2 3 2 2 3" xfId="4010"/>
    <cellStyle name="Input 3 2 3 2 2 3 2" xfId="7430"/>
    <cellStyle name="Input 3 2 3 2 2 3 2 2" xfId="14270"/>
    <cellStyle name="Input 3 2 3 2 2 3 3" xfId="10850"/>
    <cellStyle name="Input 3 2 3 2 2 4" xfId="5150"/>
    <cellStyle name="Input 3 2 3 2 2 4 2" xfId="11990"/>
    <cellStyle name="Input 3 2 3 2 2 5" xfId="8570"/>
    <cellStyle name="Input 3 2 3 2 3" xfId="2387"/>
    <cellStyle name="Input 3 2 3 2 3 2" xfId="5807"/>
    <cellStyle name="Input 3 2 3 2 3 2 2" xfId="12647"/>
    <cellStyle name="Input 3 2 3 2 3 3" xfId="9227"/>
    <cellStyle name="Input 3 2 3 2 4" xfId="3527"/>
    <cellStyle name="Input 3 2 3 2 4 2" xfId="6947"/>
    <cellStyle name="Input 3 2 3 2 4 2 2" xfId="13787"/>
    <cellStyle name="Input 3 2 3 2 4 3" xfId="10367"/>
    <cellStyle name="Input 3 2 3 2 5" xfId="4667"/>
    <cellStyle name="Input 3 2 3 2 5 2" xfId="11507"/>
    <cellStyle name="Input 3 2 3 2 6" xfId="8087"/>
    <cellStyle name="Input 3 2 3 2 7" xfId="61487"/>
    <cellStyle name="Input 3 2 3 2 8" xfId="62046"/>
    <cellStyle name="Input 3 2 3 3" xfId="38466"/>
    <cellStyle name="Input 3 2 3 4" xfId="53936"/>
    <cellStyle name="Input 3 2 3 5" xfId="53937"/>
    <cellStyle name="Input 3 2 3 6" xfId="53938"/>
    <cellStyle name="Input 3 2 3 7" xfId="61265"/>
    <cellStyle name="Input 3 2 4" xfId="1136"/>
    <cellStyle name="Input 3 2 4 2" xfId="1059"/>
    <cellStyle name="Input 3 2 4 2 2" xfId="2679"/>
    <cellStyle name="Input 3 2 4 2 2 2" xfId="6099"/>
    <cellStyle name="Input 3 2 4 2 2 2 2" xfId="12939"/>
    <cellStyle name="Input 3 2 4 2 2 3" xfId="9519"/>
    <cellStyle name="Input 3 2 4 2 3" xfId="3819"/>
    <cellStyle name="Input 3 2 4 2 3 2" xfId="7239"/>
    <cellStyle name="Input 3 2 4 2 3 2 2" xfId="14079"/>
    <cellStyle name="Input 3 2 4 2 3 3" xfId="10659"/>
    <cellStyle name="Input 3 2 4 2 4" xfId="4959"/>
    <cellStyle name="Input 3 2 4 2 4 2" xfId="11799"/>
    <cellStyle name="Input 3 2 4 2 5" xfId="8379"/>
    <cellStyle name="Input 3 2 4 3" xfId="1950"/>
    <cellStyle name="Input 3 2 4 3 2" xfId="5370"/>
    <cellStyle name="Input 3 2 4 3 2 2" xfId="12210"/>
    <cellStyle name="Input 3 2 4 3 3" xfId="8790"/>
    <cellStyle name="Input 3 2 4 4" xfId="3090"/>
    <cellStyle name="Input 3 2 4 4 2" xfId="6510"/>
    <cellStyle name="Input 3 2 4 4 2 2" xfId="13350"/>
    <cellStyle name="Input 3 2 4 4 3" xfId="9930"/>
    <cellStyle name="Input 3 2 4 5" xfId="4230"/>
    <cellStyle name="Input 3 2 4 5 2" xfId="11070"/>
    <cellStyle name="Input 3 2 4 6" xfId="7650"/>
    <cellStyle name="Input 3 2 4 7" xfId="61860"/>
    <cellStyle name="Input 3 2 4 8" xfId="62325"/>
    <cellStyle name="Input 3 2 5" xfId="38202"/>
    <cellStyle name="Input 3 2 6" xfId="53939"/>
    <cellStyle name="Input 3 2 7" xfId="53940"/>
    <cellStyle name="Input 3 2 8" xfId="60812"/>
    <cellStyle name="Input 3 3" xfId="142"/>
    <cellStyle name="Input 3 3 2" xfId="268"/>
    <cellStyle name="Input 3 3 2 2" xfId="678"/>
    <cellStyle name="Input 3 3 2 2 2" xfId="1629"/>
    <cellStyle name="Input 3 3 2 2 2 2" xfId="778"/>
    <cellStyle name="Input 3 3 2 2 2 2 2" xfId="2797"/>
    <cellStyle name="Input 3 3 2 2 2 2 2 2" xfId="6217"/>
    <cellStyle name="Input 3 3 2 2 2 2 2 2 2" xfId="13057"/>
    <cellStyle name="Input 3 3 2 2 2 2 2 3" xfId="9637"/>
    <cellStyle name="Input 3 3 2 2 2 2 3" xfId="3937"/>
    <cellStyle name="Input 3 3 2 2 2 2 3 2" xfId="7357"/>
    <cellStyle name="Input 3 3 2 2 2 2 3 2 2" xfId="14197"/>
    <cellStyle name="Input 3 3 2 2 2 2 3 3" xfId="10777"/>
    <cellStyle name="Input 3 3 2 2 2 2 4" xfId="5077"/>
    <cellStyle name="Input 3 3 2 2 2 2 4 2" xfId="11917"/>
    <cellStyle name="Input 3 3 2 2 2 2 5" xfId="8497"/>
    <cellStyle name="Input 3 3 2 2 2 3" xfId="2463"/>
    <cellStyle name="Input 3 3 2 2 2 3 2" xfId="5883"/>
    <cellStyle name="Input 3 3 2 2 2 3 2 2" xfId="12723"/>
    <cellStyle name="Input 3 3 2 2 2 3 3" xfId="9303"/>
    <cellStyle name="Input 3 3 2 2 2 4" xfId="3603"/>
    <cellStyle name="Input 3 3 2 2 2 4 2" xfId="7023"/>
    <cellStyle name="Input 3 3 2 2 2 4 2 2" xfId="13863"/>
    <cellStyle name="Input 3 3 2 2 2 4 3" xfId="10443"/>
    <cellStyle name="Input 3 3 2 2 2 5" xfId="4743"/>
    <cellStyle name="Input 3 3 2 2 2 5 2" xfId="11583"/>
    <cellStyle name="Input 3 3 2 2 2 6" xfId="8163"/>
    <cellStyle name="Input 3 3 2 2 2 7" xfId="61684"/>
    <cellStyle name="Input 3 3 2 2 2 8" xfId="62167"/>
    <cellStyle name="Input 3 3 2 2 3" xfId="38522"/>
    <cellStyle name="Input 3 3 2 2 4" xfId="53941"/>
    <cellStyle name="Input 3 3 2 2 5" xfId="53942"/>
    <cellStyle name="Input 3 3 2 2 6" xfId="53943"/>
    <cellStyle name="Input 3 3 2 2 7" xfId="61266"/>
    <cellStyle name="Input 3 3 2 3" xfId="1275"/>
    <cellStyle name="Input 3 3 2 3 2" xfId="1698"/>
    <cellStyle name="Input 3 3 2 3 2 2" xfId="2838"/>
    <cellStyle name="Input 3 3 2 3 2 2 2" xfId="6258"/>
    <cellStyle name="Input 3 3 2 3 2 2 2 2" xfId="13098"/>
    <cellStyle name="Input 3 3 2 3 2 2 3" xfId="9678"/>
    <cellStyle name="Input 3 3 2 3 2 3" xfId="3978"/>
    <cellStyle name="Input 3 3 2 3 2 3 2" xfId="7398"/>
    <cellStyle name="Input 3 3 2 3 2 3 2 2" xfId="14238"/>
    <cellStyle name="Input 3 3 2 3 2 3 3" xfId="10818"/>
    <cellStyle name="Input 3 3 2 3 2 4" xfId="5118"/>
    <cellStyle name="Input 3 3 2 3 2 4 2" xfId="11958"/>
    <cellStyle name="Input 3 3 2 3 2 5" xfId="8538"/>
    <cellStyle name="Input 3 3 2 3 3" xfId="2095"/>
    <cellStyle name="Input 3 3 2 3 3 2" xfId="5515"/>
    <cellStyle name="Input 3 3 2 3 3 2 2" xfId="12355"/>
    <cellStyle name="Input 3 3 2 3 3 3" xfId="8935"/>
    <cellStyle name="Input 3 3 2 3 4" xfId="3235"/>
    <cellStyle name="Input 3 3 2 3 4 2" xfId="6655"/>
    <cellStyle name="Input 3 3 2 3 4 2 2" xfId="13495"/>
    <cellStyle name="Input 3 3 2 3 4 3" xfId="10075"/>
    <cellStyle name="Input 3 3 2 3 5" xfId="4375"/>
    <cellStyle name="Input 3 3 2 3 5 2" xfId="11215"/>
    <cellStyle name="Input 3 3 2 3 6" xfId="7795"/>
    <cellStyle name="Input 3 3 2 3 7" xfId="61685"/>
    <cellStyle name="Input 3 3 2 3 8" xfId="62168"/>
    <cellStyle name="Input 3 3 2 4" xfId="38285"/>
    <cellStyle name="Input 3 3 2 5" xfId="53944"/>
    <cellStyle name="Input 3 3 2 6" xfId="53945"/>
    <cellStyle name="Input 3 3 2 7" xfId="53946"/>
    <cellStyle name="Input 3 3 2 8" xfId="60951"/>
    <cellStyle name="Input 3 3 3" xfId="590"/>
    <cellStyle name="Input 3 3 3 2" xfId="1577"/>
    <cellStyle name="Input 3 3 3 2 2" xfId="1834"/>
    <cellStyle name="Input 3 3 3 2 2 2" xfId="2974"/>
    <cellStyle name="Input 3 3 3 2 2 2 2" xfId="6394"/>
    <cellStyle name="Input 3 3 3 2 2 2 2 2" xfId="13234"/>
    <cellStyle name="Input 3 3 3 2 2 2 3" xfId="9814"/>
    <cellStyle name="Input 3 3 3 2 2 3" xfId="4114"/>
    <cellStyle name="Input 3 3 3 2 2 3 2" xfId="7534"/>
    <cellStyle name="Input 3 3 3 2 2 3 2 2" xfId="14374"/>
    <cellStyle name="Input 3 3 3 2 2 3 3" xfId="10954"/>
    <cellStyle name="Input 3 3 3 2 2 4" xfId="5254"/>
    <cellStyle name="Input 3 3 3 2 2 4 2" xfId="12094"/>
    <cellStyle name="Input 3 3 3 2 2 5" xfId="8674"/>
    <cellStyle name="Input 3 3 3 2 3" xfId="2402"/>
    <cellStyle name="Input 3 3 3 2 3 2" xfId="5822"/>
    <cellStyle name="Input 3 3 3 2 3 2 2" xfId="12662"/>
    <cellStyle name="Input 3 3 3 2 3 3" xfId="9242"/>
    <cellStyle name="Input 3 3 3 2 4" xfId="3542"/>
    <cellStyle name="Input 3 3 3 2 4 2" xfId="6962"/>
    <cellStyle name="Input 3 3 3 2 4 2 2" xfId="13802"/>
    <cellStyle name="Input 3 3 3 2 4 3" xfId="10382"/>
    <cellStyle name="Input 3 3 3 2 5" xfId="4682"/>
    <cellStyle name="Input 3 3 3 2 5 2" xfId="11522"/>
    <cellStyle name="Input 3 3 3 2 6" xfId="8102"/>
    <cellStyle name="Input 3 3 3 2 7" xfId="61683"/>
    <cellStyle name="Input 3 3 3 2 8" xfId="62166"/>
    <cellStyle name="Input 3 3 3 3" xfId="38471"/>
    <cellStyle name="Input 3 3 3 4" xfId="53947"/>
    <cellStyle name="Input 3 3 3 5" xfId="53948"/>
    <cellStyle name="Input 3 3 3 6" xfId="53949"/>
    <cellStyle name="Input 3 3 3 7" xfId="61267"/>
    <cellStyle name="Input 3 3 4" xfId="1151"/>
    <cellStyle name="Input 3 3 4 2" xfId="1858"/>
    <cellStyle name="Input 3 3 4 2 2" xfId="2998"/>
    <cellStyle name="Input 3 3 4 2 2 2" xfId="6418"/>
    <cellStyle name="Input 3 3 4 2 2 2 2" xfId="13258"/>
    <cellStyle name="Input 3 3 4 2 2 3" xfId="9838"/>
    <cellStyle name="Input 3 3 4 2 3" xfId="4138"/>
    <cellStyle name="Input 3 3 4 2 3 2" xfId="7558"/>
    <cellStyle name="Input 3 3 4 2 3 2 2" xfId="14398"/>
    <cellStyle name="Input 3 3 4 2 3 3" xfId="10978"/>
    <cellStyle name="Input 3 3 4 2 4" xfId="5278"/>
    <cellStyle name="Input 3 3 4 2 4 2" xfId="12118"/>
    <cellStyle name="Input 3 3 4 2 5" xfId="8698"/>
    <cellStyle name="Input 3 3 4 3" xfId="1970"/>
    <cellStyle name="Input 3 3 4 3 2" xfId="5390"/>
    <cellStyle name="Input 3 3 4 3 2 2" xfId="12230"/>
    <cellStyle name="Input 3 3 4 3 3" xfId="8810"/>
    <cellStyle name="Input 3 3 4 4" xfId="3110"/>
    <cellStyle name="Input 3 3 4 4 2" xfId="6530"/>
    <cellStyle name="Input 3 3 4 4 2 2" xfId="13370"/>
    <cellStyle name="Input 3 3 4 4 3" xfId="9950"/>
    <cellStyle name="Input 3 3 4 5" xfId="4250"/>
    <cellStyle name="Input 3 3 4 5 2" xfId="11090"/>
    <cellStyle name="Input 3 3 4 6" xfId="7670"/>
    <cellStyle name="Input 3 3 4 7" xfId="61852"/>
    <cellStyle name="Input 3 3 4 8" xfId="62319"/>
    <cellStyle name="Input 3 3 5" xfId="38207"/>
    <cellStyle name="Input 3 3 6" xfId="53950"/>
    <cellStyle name="Input 3 3 7" xfId="53951"/>
    <cellStyle name="Input 3 3 8" xfId="60827"/>
    <cellStyle name="Input 3 4" xfId="308"/>
    <cellStyle name="Input 3 4 2" xfId="229"/>
    <cellStyle name="Input 3 4 2 2" xfId="1236"/>
    <cellStyle name="Input 3 4 2 2 2" xfId="1010"/>
    <cellStyle name="Input 3 4 2 2 2 2" xfId="1956"/>
    <cellStyle name="Input 3 4 2 2 2 2 2" xfId="5376"/>
    <cellStyle name="Input 3 4 2 2 2 2 2 2" xfId="12216"/>
    <cellStyle name="Input 3 4 2 2 2 2 3" xfId="8796"/>
    <cellStyle name="Input 3 4 2 2 2 3" xfId="3096"/>
    <cellStyle name="Input 3 4 2 2 2 3 2" xfId="6516"/>
    <cellStyle name="Input 3 4 2 2 2 3 2 2" xfId="13356"/>
    <cellStyle name="Input 3 4 2 2 2 3 3" xfId="9936"/>
    <cellStyle name="Input 3 4 2 2 2 4" xfId="4236"/>
    <cellStyle name="Input 3 4 2 2 2 4 2" xfId="11076"/>
    <cellStyle name="Input 3 4 2 2 2 5" xfId="7656"/>
    <cellStyle name="Input 3 4 2 2 3" xfId="2056"/>
    <cellStyle name="Input 3 4 2 2 3 2" xfId="5476"/>
    <cellStyle name="Input 3 4 2 2 3 2 2" xfId="12316"/>
    <cellStyle name="Input 3 4 2 2 3 3" xfId="8896"/>
    <cellStyle name="Input 3 4 2 2 4" xfId="3196"/>
    <cellStyle name="Input 3 4 2 2 4 2" xfId="6616"/>
    <cellStyle name="Input 3 4 2 2 4 2 2" xfId="13456"/>
    <cellStyle name="Input 3 4 2 2 4 3" xfId="10036"/>
    <cellStyle name="Input 3 4 2 2 5" xfId="4336"/>
    <cellStyle name="Input 3 4 2 2 5 2" xfId="11176"/>
    <cellStyle name="Input 3 4 2 2 6" xfId="7756"/>
    <cellStyle name="Input 3 4 2 2 7" xfId="61480"/>
    <cellStyle name="Input 3 4 2 2 8" xfId="62040"/>
    <cellStyle name="Input 3 4 2 3" xfId="38256"/>
    <cellStyle name="Input 3 4 2 4" xfId="53952"/>
    <cellStyle name="Input 3 4 2 5" xfId="53953"/>
    <cellStyle name="Input 3 4 2 6" xfId="53954"/>
    <cellStyle name="Input 3 4 2 7" xfId="60912"/>
    <cellStyle name="Input 3 4 3" xfId="1314"/>
    <cellStyle name="Input 3 4 3 2" xfId="971"/>
    <cellStyle name="Input 3 4 3 2 2" xfId="2635"/>
    <cellStyle name="Input 3 4 3 2 2 2" xfId="6055"/>
    <cellStyle name="Input 3 4 3 2 2 2 2" xfId="12895"/>
    <cellStyle name="Input 3 4 3 2 2 3" xfId="9475"/>
    <cellStyle name="Input 3 4 3 2 3" xfId="3775"/>
    <cellStyle name="Input 3 4 3 2 3 2" xfId="7195"/>
    <cellStyle name="Input 3 4 3 2 3 2 2" xfId="14035"/>
    <cellStyle name="Input 3 4 3 2 3 3" xfId="10615"/>
    <cellStyle name="Input 3 4 3 2 4" xfId="4915"/>
    <cellStyle name="Input 3 4 3 2 4 2" xfId="11755"/>
    <cellStyle name="Input 3 4 3 2 5" xfId="8335"/>
    <cellStyle name="Input 3 4 3 3" xfId="2134"/>
    <cellStyle name="Input 3 4 3 3 2" xfId="5554"/>
    <cellStyle name="Input 3 4 3 3 2 2" xfId="12394"/>
    <cellStyle name="Input 3 4 3 3 3" xfId="8974"/>
    <cellStyle name="Input 3 4 3 4" xfId="3274"/>
    <cellStyle name="Input 3 4 3 4 2" xfId="6694"/>
    <cellStyle name="Input 3 4 3 4 2 2" xfId="13534"/>
    <cellStyle name="Input 3 4 3 4 3" xfId="10114"/>
    <cellStyle name="Input 3 4 3 5" xfId="4414"/>
    <cellStyle name="Input 3 4 3 5 2" xfId="11254"/>
    <cellStyle name="Input 3 4 3 6" xfId="7834"/>
    <cellStyle name="Input 3 4 3 7" xfId="61862"/>
    <cellStyle name="Input 3 4 3 8" xfId="62327"/>
    <cellStyle name="Input 3 4 4" xfId="38316"/>
    <cellStyle name="Input 3 4 5" xfId="53955"/>
    <cellStyle name="Input 3 4 6" xfId="53956"/>
    <cellStyle name="Input 3 4 7" xfId="60990"/>
    <cellStyle name="Input 3 5" xfId="207"/>
    <cellStyle name="Input 3 5 2" xfId="550"/>
    <cellStyle name="Input 3 5 2 2" xfId="1554"/>
    <cellStyle name="Input 3 5 2 2 2" xfId="1737"/>
    <cellStyle name="Input 3 5 2 2 2 2" xfId="2877"/>
    <cellStyle name="Input 3 5 2 2 2 2 2" xfId="6297"/>
    <cellStyle name="Input 3 5 2 2 2 2 2 2" xfId="13137"/>
    <cellStyle name="Input 3 5 2 2 2 2 3" xfId="9717"/>
    <cellStyle name="Input 3 5 2 2 2 3" xfId="4017"/>
    <cellStyle name="Input 3 5 2 2 2 3 2" xfId="7437"/>
    <cellStyle name="Input 3 5 2 2 2 3 2 2" xfId="14277"/>
    <cellStyle name="Input 3 5 2 2 2 3 3" xfId="10857"/>
    <cellStyle name="Input 3 5 2 2 2 4" xfId="5157"/>
    <cellStyle name="Input 3 5 2 2 2 4 2" xfId="11997"/>
    <cellStyle name="Input 3 5 2 2 2 5" xfId="8577"/>
    <cellStyle name="Input 3 5 2 2 3" xfId="2375"/>
    <cellStyle name="Input 3 5 2 2 3 2" xfId="5795"/>
    <cellStyle name="Input 3 5 2 2 3 2 2" xfId="12635"/>
    <cellStyle name="Input 3 5 2 2 3 3" xfId="9215"/>
    <cellStyle name="Input 3 5 2 2 4" xfId="3515"/>
    <cellStyle name="Input 3 5 2 2 4 2" xfId="6935"/>
    <cellStyle name="Input 3 5 2 2 4 2 2" xfId="13775"/>
    <cellStyle name="Input 3 5 2 2 4 3" xfId="10355"/>
    <cellStyle name="Input 3 5 2 2 5" xfId="4655"/>
    <cellStyle name="Input 3 5 2 2 5 2" xfId="11495"/>
    <cellStyle name="Input 3 5 2 2 6" xfId="8075"/>
    <cellStyle name="Input 3 5 2 2 7" xfId="61451"/>
    <cellStyle name="Input 3 5 2 2 8" xfId="62018"/>
    <cellStyle name="Input 3 5 2 3" xfId="38464"/>
    <cellStyle name="Input 3 5 2 4" xfId="53957"/>
    <cellStyle name="Input 3 5 2 5" xfId="53958"/>
    <cellStyle name="Input 3 5 2 6" xfId="53959"/>
    <cellStyle name="Input 3 5 2 7" xfId="61230"/>
    <cellStyle name="Input 3 5 3" xfId="1215"/>
    <cellStyle name="Input 3 5 3 2" xfId="1020"/>
    <cellStyle name="Input 3 5 3 2 2" xfId="2571"/>
    <cellStyle name="Input 3 5 3 2 2 2" xfId="5991"/>
    <cellStyle name="Input 3 5 3 2 2 2 2" xfId="12831"/>
    <cellStyle name="Input 3 5 3 2 2 3" xfId="9411"/>
    <cellStyle name="Input 3 5 3 2 3" xfId="3711"/>
    <cellStyle name="Input 3 5 3 2 3 2" xfId="7131"/>
    <cellStyle name="Input 3 5 3 2 3 2 2" xfId="13971"/>
    <cellStyle name="Input 3 5 3 2 3 3" xfId="10551"/>
    <cellStyle name="Input 3 5 3 2 4" xfId="4851"/>
    <cellStyle name="Input 3 5 3 2 4 2" xfId="11691"/>
    <cellStyle name="Input 3 5 3 2 5" xfId="8271"/>
    <cellStyle name="Input 3 5 3 3" xfId="2034"/>
    <cellStyle name="Input 3 5 3 3 2" xfId="5454"/>
    <cellStyle name="Input 3 5 3 3 2 2" xfId="12294"/>
    <cellStyle name="Input 3 5 3 3 3" xfId="8874"/>
    <cellStyle name="Input 3 5 3 4" xfId="3174"/>
    <cellStyle name="Input 3 5 3 4 2" xfId="6594"/>
    <cellStyle name="Input 3 5 3 4 2 2" xfId="13434"/>
    <cellStyle name="Input 3 5 3 4 3" xfId="10014"/>
    <cellStyle name="Input 3 5 3 5" xfId="4314"/>
    <cellStyle name="Input 3 5 3 5 2" xfId="11154"/>
    <cellStyle name="Input 3 5 3 6" xfId="7734"/>
    <cellStyle name="Input 3 5 3 7" xfId="61829"/>
    <cellStyle name="Input 3 5 3 8" xfId="62306"/>
    <cellStyle name="Input 3 5 4" xfId="38249"/>
    <cellStyle name="Input 3 5 5" xfId="53960"/>
    <cellStyle name="Input 3 5 6" xfId="53961"/>
    <cellStyle name="Input 3 5 7" xfId="60891"/>
    <cellStyle name="Input 3 6" xfId="442"/>
    <cellStyle name="Input 3 6 2" xfId="392"/>
    <cellStyle name="Input 3 6 2 2" xfId="1397"/>
    <cellStyle name="Input 3 6 2 2 2" xfId="909"/>
    <cellStyle name="Input 3 6 2 2 2 2" xfId="2611"/>
    <cellStyle name="Input 3 6 2 2 2 2 2" xfId="6031"/>
    <cellStyle name="Input 3 6 2 2 2 2 2 2" xfId="12871"/>
    <cellStyle name="Input 3 6 2 2 2 2 3" xfId="9451"/>
    <cellStyle name="Input 3 6 2 2 2 3" xfId="3751"/>
    <cellStyle name="Input 3 6 2 2 2 3 2" xfId="7171"/>
    <cellStyle name="Input 3 6 2 2 2 3 2 2" xfId="14011"/>
    <cellStyle name="Input 3 6 2 2 2 3 3" xfId="10591"/>
    <cellStyle name="Input 3 6 2 2 2 4" xfId="4891"/>
    <cellStyle name="Input 3 6 2 2 2 4 2" xfId="11731"/>
    <cellStyle name="Input 3 6 2 2 2 5" xfId="8311"/>
    <cellStyle name="Input 3 6 2 2 3" xfId="2218"/>
    <cellStyle name="Input 3 6 2 2 3 2" xfId="5638"/>
    <cellStyle name="Input 3 6 2 2 3 2 2" xfId="12478"/>
    <cellStyle name="Input 3 6 2 2 3 3" xfId="9058"/>
    <cellStyle name="Input 3 6 2 2 4" xfId="3358"/>
    <cellStyle name="Input 3 6 2 2 4 2" xfId="6778"/>
    <cellStyle name="Input 3 6 2 2 4 2 2" xfId="13618"/>
    <cellStyle name="Input 3 6 2 2 4 3" xfId="10198"/>
    <cellStyle name="Input 3 6 2 2 5" xfId="4498"/>
    <cellStyle name="Input 3 6 2 2 5 2" xfId="11338"/>
    <cellStyle name="Input 3 6 2 2 6" xfId="7918"/>
    <cellStyle name="Input 3 6 2 2 7" xfId="61681"/>
    <cellStyle name="Input 3 6 2 2 8" xfId="62164"/>
    <cellStyle name="Input 3 6 2 3" xfId="38374"/>
    <cellStyle name="Input 3 6 2 4" xfId="53962"/>
    <cellStyle name="Input 3 6 2 5" xfId="53963"/>
    <cellStyle name="Input 3 6 2 6" xfId="53964"/>
    <cellStyle name="Input 3 6 2 7" xfId="61073"/>
    <cellStyle name="Input 3 6 3" xfId="1446"/>
    <cellStyle name="Input 3 6 3 2" xfId="887"/>
    <cellStyle name="Input 3 6 3 2 2" xfId="2707"/>
    <cellStyle name="Input 3 6 3 2 2 2" xfId="6127"/>
    <cellStyle name="Input 3 6 3 2 2 2 2" xfId="12967"/>
    <cellStyle name="Input 3 6 3 2 2 3" xfId="9547"/>
    <cellStyle name="Input 3 6 3 2 3" xfId="3847"/>
    <cellStyle name="Input 3 6 3 2 3 2" xfId="7267"/>
    <cellStyle name="Input 3 6 3 2 3 2 2" xfId="14107"/>
    <cellStyle name="Input 3 6 3 2 3 3" xfId="10687"/>
    <cellStyle name="Input 3 6 3 2 4" xfId="4987"/>
    <cellStyle name="Input 3 6 3 2 4 2" xfId="11827"/>
    <cellStyle name="Input 3 6 3 2 5" xfId="8407"/>
    <cellStyle name="Input 3 6 3 3" xfId="2267"/>
    <cellStyle name="Input 3 6 3 3 2" xfId="5687"/>
    <cellStyle name="Input 3 6 3 3 2 2" xfId="12527"/>
    <cellStyle name="Input 3 6 3 3 3" xfId="9107"/>
    <cellStyle name="Input 3 6 3 4" xfId="3407"/>
    <cellStyle name="Input 3 6 3 4 2" xfId="6827"/>
    <cellStyle name="Input 3 6 3 4 2 2" xfId="13667"/>
    <cellStyle name="Input 3 6 3 4 3" xfId="10247"/>
    <cellStyle name="Input 3 6 3 5" xfId="4547"/>
    <cellStyle name="Input 3 6 3 5 2" xfId="11387"/>
    <cellStyle name="Input 3 6 3 6" xfId="7967"/>
    <cellStyle name="Input 3 6 3 7" xfId="61682"/>
    <cellStyle name="Input 3 6 3 8" xfId="62165"/>
    <cellStyle name="Input 3 6 4" xfId="38405"/>
    <cellStyle name="Input 3 6 5" xfId="53965"/>
    <cellStyle name="Input 3 6 6" xfId="53966"/>
    <cellStyle name="Input 3 6 7" xfId="53967"/>
    <cellStyle name="Input 3 6 8" xfId="61122"/>
    <cellStyle name="Input 3 7" xfId="399"/>
    <cellStyle name="Input 3 7 2" xfId="385"/>
    <cellStyle name="Input 3 7 2 2" xfId="1390"/>
    <cellStyle name="Input 3 7 2 2 2" xfId="1859"/>
    <cellStyle name="Input 3 7 2 2 2 2" xfId="2999"/>
    <cellStyle name="Input 3 7 2 2 2 2 2" xfId="6419"/>
    <cellStyle name="Input 3 7 2 2 2 2 2 2" xfId="13259"/>
    <cellStyle name="Input 3 7 2 2 2 2 3" xfId="9839"/>
    <cellStyle name="Input 3 7 2 2 2 3" xfId="4139"/>
    <cellStyle name="Input 3 7 2 2 2 3 2" xfId="7559"/>
    <cellStyle name="Input 3 7 2 2 2 3 2 2" xfId="14399"/>
    <cellStyle name="Input 3 7 2 2 2 3 3" xfId="10979"/>
    <cellStyle name="Input 3 7 2 2 2 4" xfId="5279"/>
    <cellStyle name="Input 3 7 2 2 2 4 2" xfId="12119"/>
    <cellStyle name="Input 3 7 2 2 2 5" xfId="8699"/>
    <cellStyle name="Input 3 7 2 2 3" xfId="2211"/>
    <cellStyle name="Input 3 7 2 2 3 2" xfId="5631"/>
    <cellStyle name="Input 3 7 2 2 3 2 2" xfId="12471"/>
    <cellStyle name="Input 3 7 2 2 3 3" xfId="9051"/>
    <cellStyle name="Input 3 7 2 2 4" xfId="3351"/>
    <cellStyle name="Input 3 7 2 2 4 2" xfId="6771"/>
    <cellStyle name="Input 3 7 2 2 4 2 2" xfId="13611"/>
    <cellStyle name="Input 3 7 2 2 4 3" xfId="10191"/>
    <cellStyle name="Input 3 7 2 2 5" xfId="4491"/>
    <cellStyle name="Input 3 7 2 2 5 2" xfId="11331"/>
    <cellStyle name="Input 3 7 2 2 6" xfId="7911"/>
    <cellStyle name="Input 3 7 2 2 7" xfId="61679"/>
    <cellStyle name="Input 3 7 2 2 8" xfId="62162"/>
    <cellStyle name="Input 3 7 2 3" xfId="38367"/>
    <cellStyle name="Input 3 7 2 4" xfId="53968"/>
    <cellStyle name="Input 3 7 2 5" xfId="53969"/>
    <cellStyle name="Input 3 7 2 6" xfId="53970"/>
    <cellStyle name="Input 3 7 2 7" xfId="61066"/>
    <cellStyle name="Input 3 7 3" xfId="1404"/>
    <cellStyle name="Input 3 7 3 2" xfId="1783"/>
    <cellStyle name="Input 3 7 3 2 2" xfId="2923"/>
    <cellStyle name="Input 3 7 3 2 2 2" xfId="6343"/>
    <cellStyle name="Input 3 7 3 2 2 2 2" xfId="13183"/>
    <cellStyle name="Input 3 7 3 2 2 3" xfId="9763"/>
    <cellStyle name="Input 3 7 3 2 3" xfId="4063"/>
    <cellStyle name="Input 3 7 3 2 3 2" xfId="7483"/>
    <cellStyle name="Input 3 7 3 2 3 2 2" xfId="14323"/>
    <cellStyle name="Input 3 7 3 2 3 3" xfId="10903"/>
    <cellStyle name="Input 3 7 3 2 4" xfId="5203"/>
    <cellStyle name="Input 3 7 3 2 4 2" xfId="12043"/>
    <cellStyle name="Input 3 7 3 2 5" xfId="8623"/>
    <cellStyle name="Input 3 7 3 3" xfId="2225"/>
    <cellStyle name="Input 3 7 3 3 2" xfId="5645"/>
    <cellStyle name="Input 3 7 3 3 2 2" xfId="12485"/>
    <cellStyle name="Input 3 7 3 3 3" xfId="9065"/>
    <cellStyle name="Input 3 7 3 4" xfId="3365"/>
    <cellStyle name="Input 3 7 3 4 2" xfId="6785"/>
    <cellStyle name="Input 3 7 3 4 2 2" xfId="13625"/>
    <cellStyle name="Input 3 7 3 4 3" xfId="10205"/>
    <cellStyle name="Input 3 7 3 5" xfId="4505"/>
    <cellStyle name="Input 3 7 3 5 2" xfId="11345"/>
    <cellStyle name="Input 3 7 3 6" xfId="7925"/>
    <cellStyle name="Input 3 7 3 7" xfId="61680"/>
    <cellStyle name="Input 3 7 3 8" xfId="62163"/>
    <cellStyle name="Input 3 7 4" xfId="38378"/>
    <cellStyle name="Input 3 7 5" xfId="53971"/>
    <cellStyle name="Input 3 7 6" xfId="53972"/>
    <cellStyle name="Input 3 7 7" xfId="53973"/>
    <cellStyle name="Input 3 7 8" xfId="61080"/>
    <cellStyle name="Input 3 8" xfId="1100"/>
    <cellStyle name="Input 3 8 2" xfId="1077"/>
    <cellStyle name="Input 3 8 2 2" xfId="2736"/>
    <cellStyle name="Input 3 8 2 2 2" xfId="6156"/>
    <cellStyle name="Input 3 8 2 2 2 2" xfId="12996"/>
    <cellStyle name="Input 3 8 2 2 3" xfId="9576"/>
    <cellStyle name="Input 3 8 2 3" xfId="3876"/>
    <cellStyle name="Input 3 8 2 3 2" xfId="7296"/>
    <cellStyle name="Input 3 8 2 3 2 2" xfId="14136"/>
    <cellStyle name="Input 3 8 2 3 3" xfId="10716"/>
    <cellStyle name="Input 3 8 2 4" xfId="5016"/>
    <cellStyle name="Input 3 8 2 4 2" xfId="11856"/>
    <cellStyle name="Input 3 8 2 5" xfId="8436"/>
    <cellStyle name="Input 3 8 3" xfId="1907"/>
    <cellStyle name="Input 3 8 3 2" xfId="5327"/>
    <cellStyle name="Input 3 8 3 2 2" xfId="12167"/>
    <cellStyle name="Input 3 8 3 3" xfId="8747"/>
    <cellStyle name="Input 3 8 4" xfId="3047"/>
    <cellStyle name="Input 3 8 4 2" xfId="6467"/>
    <cellStyle name="Input 3 8 4 2 2" xfId="13307"/>
    <cellStyle name="Input 3 8 4 3" xfId="9887"/>
    <cellStyle name="Input 3 8 5" xfId="4187"/>
    <cellStyle name="Input 3 8 5 2" xfId="11027"/>
    <cellStyle name="Input 3 8 6" xfId="7607"/>
    <cellStyle name="Input 3 9" xfId="38186"/>
    <cellStyle name="Input 4" xfId="99"/>
    <cellStyle name="Input 4 2" xfId="158"/>
    <cellStyle name="Input 4 2 2" xfId="284"/>
    <cellStyle name="Input 4 2 2 2" xfId="693"/>
    <cellStyle name="Input 4 2 2 2 2" xfId="1644"/>
    <cellStyle name="Input 4 2 2 2 2 2" xfId="763"/>
    <cellStyle name="Input 4 2 2 2 2 2 2" xfId="2734"/>
    <cellStyle name="Input 4 2 2 2 2 2 2 2" xfId="6154"/>
    <cellStyle name="Input 4 2 2 2 2 2 2 2 2" xfId="12994"/>
    <cellStyle name="Input 4 2 2 2 2 2 2 3" xfId="9574"/>
    <cellStyle name="Input 4 2 2 2 2 2 3" xfId="3874"/>
    <cellStyle name="Input 4 2 2 2 2 2 3 2" xfId="7294"/>
    <cellStyle name="Input 4 2 2 2 2 2 3 2 2" xfId="14134"/>
    <cellStyle name="Input 4 2 2 2 2 2 3 3" xfId="10714"/>
    <cellStyle name="Input 4 2 2 2 2 2 4" xfId="5014"/>
    <cellStyle name="Input 4 2 2 2 2 2 4 2" xfId="11854"/>
    <cellStyle name="Input 4 2 2 2 2 2 5" xfId="8434"/>
    <cellStyle name="Input 4 2 2 2 2 3" xfId="2478"/>
    <cellStyle name="Input 4 2 2 2 2 3 2" xfId="5898"/>
    <cellStyle name="Input 4 2 2 2 2 3 2 2" xfId="12738"/>
    <cellStyle name="Input 4 2 2 2 2 3 3" xfId="9318"/>
    <cellStyle name="Input 4 2 2 2 2 4" xfId="3618"/>
    <cellStyle name="Input 4 2 2 2 2 4 2" xfId="7038"/>
    <cellStyle name="Input 4 2 2 2 2 4 2 2" xfId="13878"/>
    <cellStyle name="Input 4 2 2 2 2 4 3" xfId="10458"/>
    <cellStyle name="Input 4 2 2 2 2 5" xfId="4758"/>
    <cellStyle name="Input 4 2 2 2 2 5 2" xfId="11598"/>
    <cellStyle name="Input 4 2 2 2 2 6" xfId="8178"/>
    <cellStyle name="Input 4 2 2 2 2 7" xfId="61500"/>
    <cellStyle name="Input 4 2 2 2 2 8" xfId="62054"/>
    <cellStyle name="Input 4 2 2 2 3" xfId="38537"/>
    <cellStyle name="Input 4 2 2 2 4" xfId="53974"/>
    <cellStyle name="Input 4 2 2 2 5" xfId="53975"/>
    <cellStyle name="Input 4 2 2 2 6" xfId="53976"/>
    <cellStyle name="Input 4 2 2 2 7" xfId="61268"/>
    <cellStyle name="Input 4 2 2 3" xfId="1290"/>
    <cellStyle name="Input 4 2 2 3 2" xfId="1870"/>
    <cellStyle name="Input 4 2 2 3 2 2" xfId="3010"/>
    <cellStyle name="Input 4 2 2 3 2 2 2" xfId="6430"/>
    <cellStyle name="Input 4 2 2 3 2 2 2 2" xfId="13270"/>
    <cellStyle name="Input 4 2 2 3 2 2 3" xfId="9850"/>
    <cellStyle name="Input 4 2 2 3 2 3" xfId="4150"/>
    <cellStyle name="Input 4 2 2 3 2 3 2" xfId="7570"/>
    <cellStyle name="Input 4 2 2 3 2 3 2 2" xfId="14410"/>
    <cellStyle name="Input 4 2 2 3 2 3 3" xfId="10990"/>
    <cellStyle name="Input 4 2 2 3 2 4" xfId="5290"/>
    <cellStyle name="Input 4 2 2 3 2 4 2" xfId="12130"/>
    <cellStyle name="Input 4 2 2 3 2 5" xfId="8710"/>
    <cellStyle name="Input 4 2 2 3 3" xfId="2110"/>
    <cellStyle name="Input 4 2 2 3 3 2" xfId="5530"/>
    <cellStyle name="Input 4 2 2 3 3 2 2" xfId="12370"/>
    <cellStyle name="Input 4 2 2 3 3 3" xfId="8950"/>
    <cellStyle name="Input 4 2 2 3 4" xfId="3250"/>
    <cellStyle name="Input 4 2 2 3 4 2" xfId="6670"/>
    <cellStyle name="Input 4 2 2 3 4 2 2" xfId="13510"/>
    <cellStyle name="Input 4 2 2 3 4 3" xfId="10090"/>
    <cellStyle name="Input 4 2 2 3 5" xfId="4390"/>
    <cellStyle name="Input 4 2 2 3 5 2" xfId="11230"/>
    <cellStyle name="Input 4 2 2 3 6" xfId="7810"/>
    <cellStyle name="Input 4 2 2 3 7" xfId="61678"/>
    <cellStyle name="Input 4 2 2 3 8" xfId="62161"/>
    <cellStyle name="Input 4 2 2 4" xfId="38300"/>
    <cellStyle name="Input 4 2 2 5" xfId="53977"/>
    <cellStyle name="Input 4 2 2 6" xfId="53978"/>
    <cellStyle name="Input 4 2 2 7" xfId="53979"/>
    <cellStyle name="Input 4 2 2 8" xfId="60966"/>
    <cellStyle name="Input 4 2 3" xfId="605"/>
    <cellStyle name="Input 4 2 3 2" xfId="1592"/>
    <cellStyle name="Input 4 2 3 2 2" xfId="814"/>
    <cellStyle name="Input 4 2 3 2 2 2" xfId="2746"/>
    <cellStyle name="Input 4 2 3 2 2 2 2" xfId="6166"/>
    <cellStyle name="Input 4 2 3 2 2 2 2 2" xfId="13006"/>
    <cellStyle name="Input 4 2 3 2 2 2 3" xfId="9586"/>
    <cellStyle name="Input 4 2 3 2 2 3" xfId="3886"/>
    <cellStyle name="Input 4 2 3 2 2 3 2" xfId="7306"/>
    <cellStyle name="Input 4 2 3 2 2 3 2 2" xfId="14146"/>
    <cellStyle name="Input 4 2 3 2 2 3 3" xfId="10726"/>
    <cellStyle name="Input 4 2 3 2 2 4" xfId="5026"/>
    <cellStyle name="Input 4 2 3 2 2 4 2" xfId="11866"/>
    <cellStyle name="Input 4 2 3 2 2 5" xfId="8446"/>
    <cellStyle name="Input 4 2 3 2 3" xfId="2417"/>
    <cellStyle name="Input 4 2 3 2 3 2" xfId="5837"/>
    <cellStyle name="Input 4 2 3 2 3 2 2" xfId="12677"/>
    <cellStyle name="Input 4 2 3 2 3 3" xfId="9257"/>
    <cellStyle name="Input 4 2 3 2 4" xfId="3557"/>
    <cellStyle name="Input 4 2 3 2 4 2" xfId="6977"/>
    <cellStyle name="Input 4 2 3 2 4 2 2" xfId="13817"/>
    <cellStyle name="Input 4 2 3 2 4 3" xfId="10397"/>
    <cellStyle name="Input 4 2 3 2 5" xfId="4697"/>
    <cellStyle name="Input 4 2 3 2 5 2" xfId="11537"/>
    <cellStyle name="Input 4 2 3 2 6" xfId="8117"/>
    <cellStyle name="Input 4 2 3 2 7" xfId="61677"/>
    <cellStyle name="Input 4 2 3 2 8" xfId="62160"/>
    <cellStyle name="Input 4 2 3 3" xfId="38486"/>
    <cellStyle name="Input 4 2 3 4" xfId="53980"/>
    <cellStyle name="Input 4 2 3 5" xfId="53981"/>
    <cellStyle name="Input 4 2 3 6" xfId="53982"/>
    <cellStyle name="Input 4 2 3 7" xfId="61269"/>
    <cellStyle name="Input 4 2 4" xfId="1166"/>
    <cellStyle name="Input 4 2 4 2" xfId="1045"/>
    <cellStyle name="Input 4 2 4 2 2" xfId="2624"/>
    <cellStyle name="Input 4 2 4 2 2 2" xfId="6044"/>
    <cellStyle name="Input 4 2 4 2 2 2 2" xfId="12884"/>
    <cellStyle name="Input 4 2 4 2 2 3" xfId="9464"/>
    <cellStyle name="Input 4 2 4 2 3" xfId="3764"/>
    <cellStyle name="Input 4 2 4 2 3 2" xfId="7184"/>
    <cellStyle name="Input 4 2 4 2 3 2 2" xfId="14024"/>
    <cellStyle name="Input 4 2 4 2 3 3" xfId="10604"/>
    <cellStyle name="Input 4 2 4 2 4" xfId="4904"/>
    <cellStyle name="Input 4 2 4 2 4 2" xfId="11744"/>
    <cellStyle name="Input 4 2 4 2 5" xfId="8324"/>
    <cellStyle name="Input 4 2 4 3" xfId="1985"/>
    <cellStyle name="Input 4 2 4 3 2" xfId="5405"/>
    <cellStyle name="Input 4 2 4 3 2 2" xfId="12245"/>
    <cellStyle name="Input 4 2 4 3 3" xfId="8825"/>
    <cellStyle name="Input 4 2 4 4" xfId="3125"/>
    <cellStyle name="Input 4 2 4 4 2" xfId="6545"/>
    <cellStyle name="Input 4 2 4 4 2 2" xfId="13385"/>
    <cellStyle name="Input 4 2 4 4 3" xfId="9965"/>
    <cellStyle name="Input 4 2 4 5" xfId="4265"/>
    <cellStyle name="Input 4 2 4 5 2" xfId="11105"/>
    <cellStyle name="Input 4 2 4 6" xfId="7685"/>
    <cellStyle name="Input 4 2 4 7" xfId="61855"/>
    <cellStyle name="Input 4 2 4 8" xfId="62321"/>
    <cellStyle name="Input 4 2 5" xfId="38222"/>
    <cellStyle name="Input 4 2 6" xfId="53983"/>
    <cellStyle name="Input 4 2 7" xfId="53984"/>
    <cellStyle name="Input 4 2 8" xfId="60842"/>
    <cellStyle name="Input 4 3" xfId="324"/>
    <cellStyle name="Input 4 3 2" xfId="182"/>
    <cellStyle name="Input 4 3 2 2" xfId="1190"/>
    <cellStyle name="Input 4 3 2 2 2" xfId="1033"/>
    <cellStyle name="Input 4 3 2 2 2 2" xfId="2676"/>
    <cellStyle name="Input 4 3 2 2 2 2 2" xfId="6096"/>
    <cellStyle name="Input 4 3 2 2 2 2 2 2" xfId="12936"/>
    <cellStyle name="Input 4 3 2 2 2 2 3" xfId="9516"/>
    <cellStyle name="Input 4 3 2 2 2 3" xfId="3816"/>
    <cellStyle name="Input 4 3 2 2 2 3 2" xfId="7236"/>
    <cellStyle name="Input 4 3 2 2 2 3 2 2" xfId="14076"/>
    <cellStyle name="Input 4 3 2 2 2 3 3" xfId="10656"/>
    <cellStyle name="Input 4 3 2 2 2 4" xfId="4956"/>
    <cellStyle name="Input 4 3 2 2 2 4 2" xfId="11796"/>
    <cellStyle name="Input 4 3 2 2 2 5" xfId="8376"/>
    <cellStyle name="Input 4 3 2 2 3" xfId="2009"/>
    <cellStyle name="Input 4 3 2 2 3 2" xfId="5429"/>
    <cellStyle name="Input 4 3 2 2 3 2 2" xfId="12269"/>
    <cellStyle name="Input 4 3 2 2 3 3" xfId="8849"/>
    <cellStyle name="Input 4 3 2 2 4" xfId="3149"/>
    <cellStyle name="Input 4 3 2 2 4 2" xfId="6569"/>
    <cellStyle name="Input 4 3 2 2 4 2 2" xfId="13409"/>
    <cellStyle name="Input 4 3 2 2 4 3" xfId="9989"/>
    <cellStyle name="Input 4 3 2 2 5" xfId="4289"/>
    <cellStyle name="Input 4 3 2 2 5 2" xfId="11129"/>
    <cellStyle name="Input 4 3 2 2 6" xfId="7709"/>
    <cellStyle name="Input 4 3 2 2 7" xfId="61474"/>
    <cellStyle name="Input 4 3 2 2 8" xfId="62035"/>
    <cellStyle name="Input 4 3 2 3" xfId="38239"/>
    <cellStyle name="Input 4 3 2 4" xfId="53985"/>
    <cellStyle name="Input 4 3 2 5" xfId="53986"/>
    <cellStyle name="Input 4 3 2 6" xfId="53987"/>
    <cellStyle name="Input 4 3 2 7" xfId="60866"/>
    <cellStyle name="Input 4 3 3" xfId="1329"/>
    <cellStyle name="Input 4 3 3 2" xfId="1660"/>
    <cellStyle name="Input 4 3 3 2 2" xfId="2800"/>
    <cellStyle name="Input 4 3 3 2 2 2" xfId="6220"/>
    <cellStyle name="Input 4 3 3 2 2 2 2" xfId="13060"/>
    <cellStyle name="Input 4 3 3 2 2 3" xfId="9640"/>
    <cellStyle name="Input 4 3 3 2 3" xfId="3940"/>
    <cellStyle name="Input 4 3 3 2 3 2" xfId="7360"/>
    <cellStyle name="Input 4 3 3 2 3 2 2" xfId="14200"/>
    <cellStyle name="Input 4 3 3 2 3 3" xfId="10780"/>
    <cellStyle name="Input 4 3 3 2 4" xfId="5080"/>
    <cellStyle name="Input 4 3 3 2 4 2" xfId="11920"/>
    <cellStyle name="Input 4 3 3 2 5" xfId="8500"/>
    <cellStyle name="Input 4 3 3 3" xfId="2150"/>
    <cellStyle name="Input 4 3 3 3 2" xfId="5570"/>
    <cellStyle name="Input 4 3 3 3 2 2" xfId="12410"/>
    <cellStyle name="Input 4 3 3 3 3" xfId="8990"/>
    <cellStyle name="Input 4 3 3 4" xfId="3290"/>
    <cellStyle name="Input 4 3 3 4 2" xfId="6710"/>
    <cellStyle name="Input 4 3 3 4 2 2" xfId="13550"/>
    <cellStyle name="Input 4 3 3 4 3" xfId="10130"/>
    <cellStyle name="Input 4 3 3 5" xfId="4430"/>
    <cellStyle name="Input 4 3 3 5 2" xfId="11270"/>
    <cellStyle name="Input 4 3 3 6" xfId="7850"/>
    <cellStyle name="Input 4 3 3 7" xfId="61847"/>
    <cellStyle name="Input 4 3 3 8" xfId="62315"/>
    <cellStyle name="Input 4 3 4" xfId="38321"/>
    <cellStyle name="Input 4 3 5" xfId="53988"/>
    <cellStyle name="Input 4 3 6" xfId="53989"/>
    <cellStyle name="Input 4 3 7" xfId="61005"/>
    <cellStyle name="Input 4 4" xfId="231"/>
    <cellStyle name="Input 4 4 2" xfId="378"/>
    <cellStyle name="Input 4 4 2 2" xfId="1383"/>
    <cellStyle name="Input 4 4 2 2 2" xfId="917"/>
    <cellStyle name="Input 4 4 2 2 2 2" xfId="2608"/>
    <cellStyle name="Input 4 4 2 2 2 2 2" xfId="6028"/>
    <cellStyle name="Input 4 4 2 2 2 2 2 2" xfId="12868"/>
    <cellStyle name="Input 4 4 2 2 2 2 3" xfId="9448"/>
    <cellStyle name="Input 4 4 2 2 2 3" xfId="3748"/>
    <cellStyle name="Input 4 4 2 2 2 3 2" xfId="7168"/>
    <cellStyle name="Input 4 4 2 2 2 3 2 2" xfId="14008"/>
    <cellStyle name="Input 4 4 2 2 2 3 3" xfId="10588"/>
    <cellStyle name="Input 4 4 2 2 2 4" xfId="4888"/>
    <cellStyle name="Input 4 4 2 2 2 4 2" xfId="11728"/>
    <cellStyle name="Input 4 4 2 2 2 5" xfId="8308"/>
    <cellStyle name="Input 4 4 2 2 3" xfId="2204"/>
    <cellStyle name="Input 4 4 2 2 3 2" xfId="5624"/>
    <cellStyle name="Input 4 4 2 2 3 2 2" xfId="12464"/>
    <cellStyle name="Input 4 4 2 2 3 3" xfId="9044"/>
    <cellStyle name="Input 4 4 2 2 4" xfId="3344"/>
    <cellStyle name="Input 4 4 2 2 4 2" xfId="6764"/>
    <cellStyle name="Input 4 4 2 2 4 2 2" xfId="13604"/>
    <cellStyle name="Input 4 4 2 2 4 3" xfId="10184"/>
    <cellStyle name="Input 4 4 2 2 5" xfId="4484"/>
    <cellStyle name="Input 4 4 2 2 5 2" xfId="11324"/>
    <cellStyle name="Input 4 4 2 2 6" xfId="7904"/>
    <cellStyle name="Input 4 4 2 2 7" xfId="61676"/>
    <cellStyle name="Input 4 4 2 2 8" xfId="62159"/>
    <cellStyle name="Input 4 4 2 3" xfId="38361"/>
    <cellStyle name="Input 4 4 2 4" xfId="53990"/>
    <cellStyle name="Input 4 4 2 5" xfId="53991"/>
    <cellStyle name="Input 4 4 2 6" xfId="53992"/>
    <cellStyle name="Input 4 4 2 7" xfId="61059"/>
    <cellStyle name="Input 4 4 3" xfId="1238"/>
    <cellStyle name="Input 4 4 3 2" xfId="1882"/>
    <cellStyle name="Input 4 4 3 2 2" xfId="3022"/>
    <cellStyle name="Input 4 4 3 2 2 2" xfId="6442"/>
    <cellStyle name="Input 4 4 3 2 2 2 2" xfId="13282"/>
    <cellStyle name="Input 4 4 3 2 2 3" xfId="9862"/>
    <cellStyle name="Input 4 4 3 2 3" xfId="4162"/>
    <cellStyle name="Input 4 4 3 2 3 2" xfId="7582"/>
    <cellStyle name="Input 4 4 3 2 3 2 2" xfId="14422"/>
    <cellStyle name="Input 4 4 3 2 3 3" xfId="11002"/>
    <cellStyle name="Input 4 4 3 2 4" xfId="5302"/>
    <cellStyle name="Input 4 4 3 2 4 2" xfId="12142"/>
    <cellStyle name="Input 4 4 3 2 5" xfId="8722"/>
    <cellStyle name="Input 4 4 3 3" xfId="2058"/>
    <cellStyle name="Input 4 4 3 3 2" xfId="5478"/>
    <cellStyle name="Input 4 4 3 3 2 2" xfId="12318"/>
    <cellStyle name="Input 4 4 3 3 3" xfId="8898"/>
    <cellStyle name="Input 4 4 3 4" xfId="3198"/>
    <cellStyle name="Input 4 4 3 4 2" xfId="6618"/>
    <cellStyle name="Input 4 4 3 4 2 2" xfId="13458"/>
    <cellStyle name="Input 4 4 3 4 3" xfId="10038"/>
    <cellStyle name="Input 4 4 3 5" xfId="4338"/>
    <cellStyle name="Input 4 4 3 5 2" xfId="11178"/>
    <cellStyle name="Input 4 4 3 6" xfId="7758"/>
    <cellStyle name="Input 4 4 3 7" xfId="61824"/>
    <cellStyle name="Input 4 4 3 8" xfId="62302"/>
    <cellStyle name="Input 4 4 4" xfId="38258"/>
    <cellStyle name="Input 4 4 5" xfId="53993"/>
    <cellStyle name="Input 4 4 6" xfId="53994"/>
    <cellStyle name="Input 4 4 7" xfId="60914"/>
    <cellStyle name="Input 4 5" xfId="489"/>
    <cellStyle name="Input 4 5 2" xfId="377"/>
    <cellStyle name="Input 4 5 2 2" xfId="1382"/>
    <cellStyle name="Input 4 5 2 2 2" xfId="1695"/>
    <cellStyle name="Input 4 5 2 2 2 2" xfId="2835"/>
    <cellStyle name="Input 4 5 2 2 2 2 2" xfId="6255"/>
    <cellStyle name="Input 4 5 2 2 2 2 2 2" xfId="13095"/>
    <cellStyle name="Input 4 5 2 2 2 2 3" xfId="9675"/>
    <cellStyle name="Input 4 5 2 2 2 3" xfId="3975"/>
    <cellStyle name="Input 4 5 2 2 2 3 2" xfId="7395"/>
    <cellStyle name="Input 4 5 2 2 2 3 2 2" xfId="14235"/>
    <cellStyle name="Input 4 5 2 2 2 3 3" xfId="10815"/>
    <cellStyle name="Input 4 5 2 2 2 4" xfId="5115"/>
    <cellStyle name="Input 4 5 2 2 2 4 2" xfId="11955"/>
    <cellStyle name="Input 4 5 2 2 2 5" xfId="8535"/>
    <cellStyle name="Input 4 5 2 2 3" xfId="2203"/>
    <cellStyle name="Input 4 5 2 2 3 2" xfId="5623"/>
    <cellStyle name="Input 4 5 2 2 3 2 2" xfId="12463"/>
    <cellStyle name="Input 4 5 2 2 3 3" xfId="9043"/>
    <cellStyle name="Input 4 5 2 2 4" xfId="3343"/>
    <cellStyle name="Input 4 5 2 2 4 2" xfId="6763"/>
    <cellStyle name="Input 4 5 2 2 4 2 2" xfId="13603"/>
    <cellStyle name="Input 4 5 2 2 4 3" xfId="10183"/>
    <cellStyle name="Input 4 5 2 2 5" xfId="4483"/>
    <cellStyle name="Input 4 5 2 2 5 2" xfId="11323"/>
    <cellStyle name="Input 4 5 2 2 6" xfId="7903"/>
    <cellStyle name="Input 4 5 2 2 7" xfId="61674"/>
    <cellStyle name="Input 4 5 2 2 8" xfId="62157"/>
    <cellStyle name="Input 4 5 2 3" xfId="38360"/>
    <cellStyle name="Input 4 5 2 4" xfId="53995"/>
    <cellStyle name="Input 4 5 2 5" xfId="53996"/>
    <cellStyle name="Input 4 5 2 6" xfId="53997"/>
    <cellStyle name="Input 4 5 2 7" xfId="61058"/>
    <cellStyle name="Input 4 5 3" xfId="1493"/>
    <cellStyle name="Input 4 5 3 2" xfId="863"/>
    <cellStyle name="Input 4 5 3 2 2" xfId="2789"/>
    <cellStyle name="Input 4 5 3 2 2 2" xfId="6209"/>
    <cellStyle name="Input 4 5 3 2 2 2 2" xfId="13049"/>
    <cellStyle name="Input 4 5 3 2 2 3" xfId="9629"/>
    <cellStyle name="Input 4 5 3 2 3" xfId="3929"/>
    <cellStyle name="Input 4 5 3 2 3 2" xfId="7349"/>
    <cellStyle name="Input 4 5 3 2 3 2 2" xfId="14189"/>
    <cellStyle name="Input 4 5 3 2 3 3" xfId="10769"/>
    <cellStyle name="Input 4 5 3 2 4" xfId="5069"/>
    <cellStyle name="Input 4 5 3 2 4 2" xfId="11909"/>
    <cellStyle name="Input 4 5 3 2 5" xfId="8489"/>
    <cellStyle name="Input 4 5 3 3" xfId="2314"/>
    <cellStyle name="Input 4 5 3 3 2" xfId="5734"/>
    <cellStyle name="Input 4 5 3 3 2 2" xfId="12574"/>
    <cellStyle name="Input 4 5 3 3 3" xfId="9154"/>
    <cellStyle name="Input 4 5 3 4" xfId="3454"/>
    <cellStyle name="Input 4 5 3 4 2" xfId="6874"/>
    <cellStyle name="Input 4 5 3 4 2 2" xfId="13714"/>
    <cellStyle name="Input 4 5 3 4 3" xfId="10294"/>
    <cellStyle name="Input 4 5 3 5" xfId="4594"/>
    <cellStyle name="Input 4 5 3 5 2" xfId="11434"/>
    <cellStyle name="Input 4 5 3 6" xfId="8014"/>
    <cellStyle name="Input 4 5 3 7" xfId="61675"/>
    <cellStyle name="Input 4 5 3 8" xfId="62158"/>
    <cellStyle name="Input 4 5 4" xfId="38428"/>
    <cellStyle name="Input 4 5 5" xfId="53998"/>
    <cellStyle name="Input 4 5 6" xfId="53999"/>
    <cellStyle name="Input 4 5 7" xfId="54000"/>
    <cellStyle name="Input 4 5 8" xfId="61169"/>
    <cellStyle name="Input 4 6" xfId="447"/>
    <cellStyle name="Input 4 6 2" xfId="368"/>
    <cellStyle name="Input 4 6 2 2" xfId="1373"/>
    <cellStyle name="Input 4 6 2 2 2" xfId="1830"/>
    <cellStyle name="Input 4 6 2 2 2 2" xfId="2970"/>
    <cellStyle name="Input 4 6 2 2 2 2 2" xfId="6390"/>
    <cellStyle name="Input 4 6 2 2 2 2 2 2" xfId="13230"/>
    <cellStyle name="Input 4 6 2 2 2 2 3" xfId="9810"/>
    <cellStyle name="Input 4 6 2 2 2 3" xfId="4110"/>
    <cellStyle name="Input 4 6 2 2 2 3 2" xfId="7530"/>
    <cellStyle name="Input 4 6 2 2 2 3 2 2" xfId="14370"/>
    <cellStyle name="Input 4 6 2 2 2 3 3" xfId="10950"/>
    <cellStyle name="Input 4 6 2 2 2 4" xfId="5250"/>
    <cellStyle name="Input 4 6 2 2 2 4 2" xfId="12090"/>
    <cellStyle name="Input 4 6 2 2 2 5" xfId="8670"/>
    <cellStyle name="Input 4 6 2 2 3" xfId="2194"/>
    <cellStyle name="Input 4 6 2 2 3 2" xfId="5614"/>
    <cellStyle name="Input 4 6 2 2 3 2 2" xfId="12454"/>
    <cellStyle name="Input 4 6 2 2 3 3" xfId="9034"/>
    <cellStyle name="Input 4 6 2 2 4" xfId="3334"/>
    <cellStyle name="Input 4 6 2 2 4 2" xfId="6754"/>
    <cellStyle name="Input 4 6 2 2 4 2 2" xfId="13594"/>
    <cellStyle name="Input 4 6 2 2 4 3" xfId="10174"/>
    <cellStyle name="Input 4 6 2 2 5" xfId="4474"/>
    <cellStyle name="Input 4 6 2 2 5 2" xfId="11314"/>
    <cellStyle name="Input 4 6 2 2 6" xfId="7894"/>
    <cellStyle name="Input 4 6 2 2 7" xfId="61673"/>
    <cellStyle name="Input 4 6 2 2 8" xfId="62156"/>
    <cellStyle name="Input 4 6 2 3" xfId="38351"/>
    <cellStyle name="Input 4 6 2 4" xfId="54001"/>
    <cellStyle name="Input 4 6 2 5" xfId="54002"/>
    <cellStyle name="Input 4 6 2 6" xfId="54003"/>
    <cellStyle name="Input 4 6 2 7" xfId="61049"/>
    <cellStyle name="Input 4 6 3" xfId="1451"/>
    <cellStyle name="Input 4 6 3 2" xfId="884"/>
    <cellStyle name="Input 4 6 3 2 2" xfId="2675"/>
    <cellStyle name="Input 4 6 3 2 2 2" xfId="6095"/>
    <cellStyle name="Input 4 6 3 2 2 2 2" xfId="12935"/>
    <cellStyle name="Input 4 6 3 2 2 3" xfId="9515"/>
    <cellStyle name="Input 4 6 3 2 3" xfId="3815"/>
    <cellStyle name="Input 4 6 3 2 3 2" xfId="7235"/>
    <cellStyle name="Input 4 6 3 2 3 2 2" xfId="14075"/>
    <cellStyle name="Input 4 6 3 2 3 3" xfId="10655"/>
    <cellStyle name="Input 4 6 3 2 4" xfId="4955"/>
    <cellStyle name="Input 4 6 3 2 4 2" xfId="11795"/>
    <cellStyle name="Input 4 6 3 2 5" xfId="8375"/>
    <cellStyle name="Input 4 6 3 3" xfId="2272"/>
    <cellStyle name="Input 4 6 3 3 2" xfId="5692"/>
    <cellStyle name="Input 4 6 3 3 2 2" xfId="12532"/>
    <cellStyle name="Input 4 6 3 3 3" xfId="9112"/>
    <cellStyle name="Input 4 6 3 4" xfId="3412"/>
    <cellStyle name="Input 4 6 3 4 2" xfId="6832"/>
    <cellStyle name="Input 4 6 3 4 2 2" xfId="13672"/>
    <cellStyle name="Input 4 6 3 4 3" xfId="10252"/>
    <cellStyle name="Input 4 6 3 5" xfId="4552"/>
    <cellStyle name="Input 4 6 3 5 2" xfId="11392"/>
    <cellStyle name="Input 4 6 3 6" xfId="7972"/>
    <cellStyle name="Input 4 6 3 7" xfId="61483"/>
    <cellStyle name="Input 4 6 3 8" xfId="62043"/>
    <cellStyle name="Input 4 6 4" xfId="38408"/>
    <cellStyle name="Input 4 6 5" xfId="54004"/>
    <cellStyle name="Input 4 6 6" xfId="54005"/>
    <cellStyle name="Input 4 6 7" xfId="54006"/>
    <cellStyle name="Input 4 6 8" xfId="61127"/>
    <cellStyle name="Input 4 7" xfId="1115"/>
    <cellStyle name="Input 4 7 2" xfId="1068"/>
    <cellStyle name="Input 4 7 2 2" xfId="2523"/>
    <cellStyle name="Input 4 7 2 2 2" xfId="5943"/>
    <cellStyle name="Input 4 7 2 2 2 2" xfId="12783"/>
    <cellStyle name="Input 4 7 2 2 3" xfId="9363"/>
    <cellStyle name="Input 4 7 2 3" xfId="3663"/>
    <cellStyle name="Input 4 7 2 3 2" xfId="7083"/>
    <cellStyle name="Input 4 7 2 3 2 2" xfId="13923"/>
    <cellStyle name="Input 4 7 2 3 3" xfId="10503"/>
    <cellStyle name="Input 4 7 2 4" xfId="4803"/>
    <cellStyle name="Input 4 7 2 4 2" xfId="11643"/>
    <cellStyle name="Input 4 7 2 5" xfId="8223"/>
    <cellStyle name="Input 4 7 3" xfId="1929"/>
    <cellStyle name="Input 4 7 3 2" xfId="5349"/>
    <cellStyle name="Input 4 7 3 2 2" xfId="12189"/>
    <cellStyle name="Input 4 7 3 3" xfId="8769"/>
    <cellStyle name="Input 4 7 4" xfId="3069"/>
    <cellStyle name="Input 4 7 4 2" xfId="6489"/>
    <cellStyle name="Input 4 7 4 2 2" xfId="13329"/>
    <cellStyle name="Input 4 7 4 3" xfId="9909"/>
    <cellStyle name="Input 4 7 5" xfId="4209"/>
    <cellStyle name="Input 4 7 5 2" xfId="11049"/>
    <cellStyle name="Input 4 7 6" xfId="7629"/>
    <cellStyle name="Input 4 8" xfId="38192"/>
    <cellStyle name="Input 4 9" xfId="60791"/>
    <cellStyle name="Input 5" xfId="105"/>
    <cellStyle name="Input 5 10" xfId="54007"/>
    <cellStyle name="Input 5 11" xfId="60797"/>
    <cellStyle name="Input 5 2" xfId="164"/>
    <cellStyle name="Input 5 2 2" xfId="290"/>
    <cellStyle name="Input 5 2 2 2" xfId="699"/>
    <cellStyle name="Input 5 2 2 2 2" xfId="1650"/>
    <cellStyle name="Input 5 2 2 2 2 2" xfId="757"/>
    <cellStyle name="Input 5 2 2 2 2 2 2" xfId="2662"/>
    <cellStyle name="Input 5 2 2 2 2 2 2 2" xfId="6082"/>
    <cellStyle name="Input 5 2 2 2 2 2 2 2 2" xfId="12922"/>
    <cellStyle name="Input 5 2 2 2 2 2 2 3" xfId="9502"/>
    <cellStyle name="Input 5 2 2 2 2 2 3" xfId="3802"/>
    <cellStyle name="Input 5 2 2 2 2 2 3 2" xfId="7222"/>
    <cellStyle name="Input 5 2 2 2 2 2 3 2 2" xfId="14062"/>
    <cellStyle name="Input 5 2 2 2 2 2 3 3" xfId="10642"/>
    <cellStyle name="Input 5 2 2 2 2 2 4" xfId="4942"/>
    <cellStyle name="Input 5 2 2 2 2 2 4 2" xfId="11782"/>
    <cellStyle name="Input 5 2 2 2 2 2 5" xfId="8362"/>
    <cellStyle name="Input 5 2 2 2 2 3" xfId="2484"/>
    <cellStyle name="Input 5 2 2 2 2 3 2" xfId="5904"/>
    <cellStyle name="Input 5 2 2 2 2 3 2 2" xfId="12744"/>
    <cellStyle name="Input 5 2 2 2 2 3 3" xfId="9324"/>
    <cellStyle name="Input 5 2 2 2 2 4" xfId="3624"/>
    <cellStyle name="Input 5 2 2 2 2 4 2" xfId="7044"/>
    <cellStyle name="Input 5 2 2 2 2 4 2 2" xfId="13884"/>
    <cellStyle name="Input 5 2 2 2 2 4 3" xfId="10464"/>
    <cellStyle name="Input 5 2 2 2 2 5" xfId="4764"/>
    <cellStyle name="Input 5 2 2 2 2 5 2" xfId="11604"/>
    <cellStyle name="Input 5 2 2 2 2 6" xfId="8184"/>
    <cellStyle name="Input 5 2 2 2 2 7" xfId="61476"/>
    <cellStyle name="Input 5 2 2 2 2 8" xfId="62037"/>
    <cellStyle name="Input 5 2 2 2 3" xfId="38543"/>
    <cellStyle name="Input 5 2 2 2 4" xfId="54008"/>
    <cellStyle name="Input 5 2 2 2 5" xfId="54009"/>
    <cellStyle name="Input 5 2 2 2 6" xfId="54010"/>
    <cellStyle name="Input 5 2 2 2 7" xfId="61270"/>
    <cellStyle name="Input 5 2 2 3" xfId="1296"/>
    <cellStyle name="Input 5 2 2 3 2" xfId="980"/>
    <cellStyle name="Input 5 2 2 3 2 2" xfId="2524"/>
    <cellStyle name="Input 5 2 2 3 2 2 2" xfId="5944"/>
    <cellStyle name="Input 5 2 2 3 2 2 2 2" xfId="12784"/>
    <cellStyle name="Input 5 2 2 3 2 2 3" xfId="9364"/>
    <cellStyle name="Input 5 2 2 3 2 3" xfId="3664"/>
    <cellStyle name="Input 5 2 2 3 2 3 2" xfId="7084"/>
    <cellStyle name="Input 5 2 2 3 2 3 2 2" xfId="13924"/>
    <cellStyle name="Input 5 2 2 3 2 3 3" xfId="10504"/>
    <cellStyle name="Input 5 2 2 3 2 4" xfId="4804"/>
    <cellStyle name="Input 5 2 2 3 2 4 2" xfId="11644"/>
    <cellStyle name="Input 5 2 2 3 2 5" xfId="8224"/>
    <cellStyle name="Input 5 2 2 3 3" xfId="2116"/>
    <cellStyle name="Input 5 2 2 3 3 2" xfId="5536"/>
    <cellStyle name="Input 5 2 2 3 3 2 2" xfId="12376"/>
    <cellStyle name="Input 5 2 2 3 3 3" xfId="8956"/>
    <cellStyle name="Input 5 2 2 3 4" xfId="3256"/>
    <cellStyle name="Input 5 2 2 3 4 2" xfId="6676"/>
    <cellStyle name="Input 5 2 2 3 4 2 2" xfId="13516"/>
    <cellStyle name="Input 5 2 2 3 4 3" xfId="10096"/>
    <cellStyle name="Input 5 2 2 3 5" xfId="4396"/>
    <cellStyle name="Input 5 2 2 3 5 2" xfId="11236"/>
    <cellStyle name="Input 5 2 2 3 6" xfId="7816"/>
    <cellStyle name="Input 5 2 2 3 7" xfId="61671"/>
    <cellStyle name="Input 5 2 2 3 8" xfId="62154"/>
    <cellStyle name="Input 5 2 2 4" xfId="38306"/>
    <cellStyle name="Input 5 2 2 5" xfId="54011"/>
    <cellStyle name="Input 5 2 2 6" xfId="54012"/>
    <cellStyle name="Input 5 2 2 7" xfId="54013"/>
    <cellStyle name="Input 5 2 2 8" xfId="60972"/>
    <cellStyle name="Input 5 2 3" xfId="611"/>
    <cellStyle name="Input 5 2 3 2" xfId="1598"/>
    <cellStyle name="Input 5 2 3 2 2" xfId="809"/>
    <cellStyle name="Input 5 2 3 2 2 2" xfId="2656"/>
    <cellStyle name="Input 5 2 3 2 2 2 2" xfId="6076"/>
    <cellStyle name="Input 5 2 3 2 2 2 2 2" xfId="12916"/>
    <cellStyle name="Input 5 2 3 2 2 2 3" xfId="9496"/>
    <cellStyle name="Input 5 2 3 2 2 3" xfId="3796"/>
    <cellStyle name="Input 5 2 3 2 2 3 2" xfId="7216"/>
    <cellStyle name="Input 5 2 3 2 2 3 2 2" xfId="14056"/>
    <cellStyle name="Input 5 2 3 2 2 3 3" xfId="10636"/>
    <cellStyle name="Input 5 2 3 2 2 4" xfId="4936"/>
    <cellStyle name="Input 5 2 3 2 2 4 2" xfId="11776"/>
    <cellStyle name="Input 5 2 3 2 2 5" xfId="8356"/>
    <cellStyle name="Input 5 2 3 2 3" xfId="2423"/>
    <cellStyle name="Input 5 2 3 2 3 2" xfId="5843"/>
    <cellStyle name="Input 5 2 3 2 3 2 2" xfId="12683"/>
    <cellStyle name="Input 5 2 3 2 3 3" xfId="9263"/>
    <cellStyle name="Input 5 2 3 2 4" xfId="3563"/>
    <cellStyle name="Input 5 2 3 2 4 2" xfId="6983"/>
    <cellStyle name="Input 5 2 3 2 4 2 2" xfId="13823"/>
    <cellStyle name="Input 5 2 3 2 4 3" xfId="10403"/>
    <cellStyle name="Input 5 2 3 2 5" xfId="4703"/>
    <cellStyle name="Input 5 2 3 2 5 2" xfId="11543"/>
    <cellStyle name="Input 5 2 3 2 6" xfId="8123"/>
    <cellStyle name="Input 5 2 3 2 7" xfId="61443"/>
    <cellStyle name="Input 5 2 3 2 8" xfId="62012"/>
    <cellStyle name="Input 5 2 3 3" xfId="38492"/>
    <cellStyle name="Input 5 2 3 4" xfId="54014"/>
    <cellStyle name="Input 5 2 3 5" xfId="54015"/>
    <cellStyle name="Input 5 2 3 6" xfId="54016"/>
    <cellStyle name="Input 5 2 3 7" xfId="61271"/>
    <cellStyle name="Input 5 2 4" xfId="1172"/>
    <cellStyle name="Input 5 2 4 2" xfId="1756"/>
    <cellStyle name="Input 5 2 4 2 2" xfId="2896"/>
    <cellStyle name="Input 5 2 4 2 2 2" xfId="6316"/>
    <cellStyle name="Input 5 2 4 2 2 2 2" xfId="13156"/>
    <cellStyle name="Input 5 2 4 2 2 3" xfId="9736"/>
    <cellStyle name="Input 5 2 4 2 3" xfId="4036"/>
    <cellStyle name="Input 5 2 4 2 3 2" xfId="7456"/>
    <cellStyle name="Input 5 2 4 2 3 2 2" xfId="14296"/>
    <cellStyle name="Input 5 2 4 2 3 3" xfId="10876"/>
    <cellStyle name="Input 5 2 4 2 4" xfId="5176"/>
    <cellStyle name="Input 5 2 4 2 4 2" xfId="12016"/>
    <cellStyle name="Input 5 2 4 2 5" xfId="8596"/>
    <cellStyle name="Input 5 2 4 3" xfId="1991"/>
    <cellStyle name="Input 5 2 4 3 2" xfId="5411"/>
    <cellStyle name="Input 5 2 4 3 2 2" xfId="12251"/>
    <cellStyle name="Input 5 2 4 3 3" xfId="8831"/>
    <cellStyle name="Input 5 2 4 4" xfId="3131"/>
    <cellStyle name="Input 5 2 4 4 2" xfId="6551"/>
    <cellStyle name="Input 5 2 4 4 2 2" xfId="13391"/>
    <cellStyle name="Input 5 2 4 4 3" xfId="9971"/>
    <cellStyle name="Input 5 2 4 5" xfId="4271"/>
    <cellStyle name="Input 5 2 4 5 2" xfId="11111"/>
    <cellStyle name="Input 5 2 4 6" xfId="7691"/>
    <cellStyle name="Input 5 2 4 7" xfId="61672"/>
    <cellStyle name="Input 5 2 4 8" xfId="62155"/>
    <cellStyle name="Input 5 2 5" xfId="38227"/>
    <cellStyle name="Input 5 2 6" xfId="54017"/>
    <cellStyle name="Input 5 2 7" xfId="54018"/>
    <cellStyle name="Input 5 2 8" xfId="54019"/>
    <cellStyle name="Input 5 2 9" xfId="60848"/>
    <cellStyle name="Input 5 3" xfId="330"/>
    <cellStyle name="Input 5 3 2" xfId="441"/>
    <cellStyle name="Input 5 3 2 2" xfId="1445"/>
    <cellStyle name="Input 5 3 2 2 2" xfId="1871"/>
    <cellStyle name="Input 5 3 2 2 2 2" xfId="3011"/>
    <cellStyle name="Input 5 3 2 2 2 2 2" xfId="6431"/>
    <cellStyle name="Input 5 3 2 2 2 2 2 2" xfId="13271"/>
    <cellStyle name="Input 5 3 2 2 2 2 3" xfId="9851"/>
    <cellStyle name="Input 5 3 2 2 2 3" xfId="4151"/>
    <cellStyle name="Input 5 3 2 2 2 3 2" xfId="7571"/>
    <cellStyle name="Input 5 3 2 2 2 3 2 2" xfId="14411"/>
    <cellStyle name="Input 5 3 2 2 2 3 3" xfId="10991"/>
    <cellStyle name="Input 5 3 2 2 2 4" xfId="5291"/>
    <cellStyle name="Input 5 3 2 2 2 4 2" xfId="12131"/>
    <cellStyle name="Input 5 3 2 2 2 5" xfId="8711"/>
    <cellStyle name="Input 5 3 2 2 3" xfId="2266"/>
    <cellStyle name="Input 5 3 2 2 3 2" xfId="5686"/>
    <cellStyle name="Input 5 3 2 2 3 2 2" xfId="12526"/>
    <cellStyle name="Input 5 3 2 2 3 3" xfId="9106"/>
    <cellStyle name="Input 5 3 2 2 4" xfId="3406"/>
    <cellStyle name="Input 5 3 2 2 4 2" xfId="6826"/>
    <cellStyle name="Input 5 3 2 2 4 2 2" xfId="13666"/>
    <cellStyle name="Input 5 3 2 2 4 3" xfId="10246"/>
    <cellStyle name="Input 5 3 2 2 5" xfId="4546"/>
    <cellStyle name="Input 5 3 2 2 5 2" xfId="11386"/>
    <cellStyle name="Input 5 3 2 2 6" xfId="7966"/>
    <cellStyle name="Input 5 3 2 2 7" xfId="61669"/>
    <cellStyle name="Input 5 3 2 2 8" xfId="62152"/>
    <cellStyle name="Input 5 3 2 3" xfId="38404"/>
    <cellStyle name="Input 5 3 2 4" xfId="54020"/>
    <cellStyle name="Input 5 3 2 5" xfId="54021"/>
    <cellStyle name="Input 5 3 2 6" xfId="54022"/>
    <cellStyle name="Input 5 3 2 7" xfId="61121"/>
    <cellStyle name="Input 5 3 3" xfId="1335"/>
    <cellStyle name="Input 5 3 3 2" xfId="957"/>
    <cellStyle name="Input 5 3 3 2 2" xfId="2756"/>
    <cellStyle name="Input 5 3 3 2 2 2" xfId="6176"/>
    <cellStyle name="Input 5 3 3 2 2 2 2" xfId="13016"/>
    <cellStyle name="Input 5 3 3 2 2 3" xfId="9596"/>
    <cellStyle name="Input 5 3 3 2 3" xfId="3896"/>
    <cellStyle name="Input 5 3 3 2 3 2" xfId="7316"/>
    <cellStyle name="Input 5 3 3 2 3 2 2" xfId="14156"/>
    <cellStyle name="Input 5 3 3 2 3 3" xfId="10736"/>
    <cellStyle name="Input 5 3 3 2 4" xfId="5036"/>
    <cellStyle name="Input 5 3 3 2 4 2" xfId="11876"/>
    <cellStyle name="Input 5 3 3 2 5" xfId="8456"/>
    <cellStyle name="Input 5 3 3 3" xfId="2156"/>
    <cellStyle name="Input 5 3 3 3 2" xfId="5576"/>
    <cellStyle name="Input 5 3 3 3 2 2" xfId="12416"/>
    <cellStyle name="Input 5 3 3 3 3" xfId="8996"/>
    <cellStyle name="Input 5 3 3 4" xfId="3296"/>
    <cellStyle name="Input 5 3 3 4 2" xfId="6716"/>
    <cellStyle name="Input 5 3 3 4 2 2" xfId="13556"/>
    <cellStyle name="Input 5 3 3 4 3" xfId="10136"/>
    <cellStyle name="Input 5 3 3 5" xfId="4436"/>
    <cellStyle name="Input 5 3 3 5 2" xfId="11276"/>
    <cellStyle name="Input 5 3 3 6" xfId="7856"/>
    <cellStyle name="Input 5 3 3 7" xfId="61670"/>
    <cellStyle name="Input 5 3 3 8" xfId="62153"/>
    <cellStyle name="Input 5 3 4" xfId="38326"/>
    <cellStyle name="Input 5 3 5" xfId="54023"/>
    <cellStyle name="Input 5 3 6" xfId="54024"/>
    <cellStyle name="Input 5 3 7" xfId="54025"/>
    <cellStyle name="Input 5 3 8" xfId="61011"/>
    <cellStyle name="Input 5 4" xfId="237"/>
    <cellStyle name="Input 5 4 2" xfId="468"/>
    <cellStyle name="Input 5 4 2 2" xfId="1472"/>
    <cellStyle name="Input 5 4 2 2 2" xfId="873"/>
    <cellStyle name="Input 5 4 2 2 2 2" xfId="2728"/>
    <cellStyle name="Input 5 4 2 2 2 2 2" xfId="6148"/>
    <cellStyle name="Input 5 4 2 2 2 2 2 2" xfId="12988"/>
    <cellStyle name="Input 5 4 2 2 2 2 3" xfId="9568"/>
    <cellStyle name="Input 5 4 2 2 2 3" xfId="3868"/>
    <cellStyle name="Input 5 4 2 2 2 3 2" xfId="7288"/>
    <cellStyle name="Input 5 4 2 2 2 3 2 2" xfId="14128"/>
    <cellStyle name="Input 5 4 2 2 2 3 3" xfId="10708"/>
    <cellStyle name="Input 5 4 2 2 2 4" xfId="5008"/>
    <cellStyle name="Input 5 4 2 2 2 4 2" xfId="11848"/>
    <cellStyle name="Input 5 4 2 2 2 5" xfId="8428"/>
    <cellStyle name="Input 5 4 2 2 3" xfId="2293"/>
    <cellStyle name="Input 5 4 2 2 3 2" xfId="5713"/>
    <cellStyle name="Input 5 4 2 2 3 2 2" xfId="12553"/>
    <cellStyle name="Input 5 4 2 2 3 3" xfId="9133"/>
    <cellStyle name="Input 5 4 2 2 4" xfId="3433"/>
    <cellStyle name="Input 5 4 2 2 4 2" xfId="6853"/>
    <cellStyle name="Input 5 4 2 2 4 2 2" xfId="13693"/>
    <cellStyle name="Input 5 4 2 2 4 3" xfId="10273"/>
    <cellStyle name="Input 5 4 2 2 5" xfId="4573"/>
    <cellStyle name="Input 5 4 2 2 5 2" xfId="11413"/>
    <cellStyle name="Input 5 4 2 2 6" xfId="7993"/>
    <cellStyle name="Input 5 4 2 2 7" xfId="61667"/>
    <cellStyle name="Input 5 4 2 2 8" xfId="62150"/>
    <cellStyle name="Input 5 4 2 3" xfId="38419"/>
    <cellStyle name="Input 5 4 2 4" xfId="54026"/>
    <cellStyle name="Input 5 4 2 5" xfId="54027"/>
    <cellStyle name="Input 5 4 2 6" xfId="54028"/>
    <cellStyle name="Input 5 4 2 7" xfId="61148"/>
    <cellStyle name="Input 5 4 3" xfId="1244"/>
    <cellStyle name="Input 5 4 3 2" xfId="1810"/>
    <cellStyle name="Input 5 4 3 2 2" xfId="2950"/>
    <cellStyle name="Input 5 4 3 2 2 2" xfId="6370"/>
    <cellStyle name="Input 5 4 3 2 2 2 2" xfId="13210"/>
    <cellStyle name="Input 5 4 3 2 2 3" xfId="9790"/>
    <cellStyle name="Input 5 4 3 2 3" xfId="4090"/>
    <cellStyle name="Input 5 4 3 2 3 2" xfId="7510"/>
    <cellStyle name="Input 5 4 3 2 3 2 2" xfId="14350"/>
    <cellStyle name="Input 5 4 3 2 3 3" xfId="10930"/>
    <cellStyle name="Input 5 4 3 2 4" xfId="5230"/>
    <cellStyle name="Input 5 4 3 2 4 2" xfId="12070"/>
    <cellStyle name="Input 5 4 3 2 5" xfId="8650"/>
    <cellStyle name="Input 5 4 3 3" xfId="2064"/>
    <cellStyle name="Input 5 4 3 3 2" xfId="5484"/>
    <cellStyle name="Input 5 4 3 3 2 2" xfId="12324"/>
    <cellStyle name="Input 5 4 3 3 3" xfId="8904"/>
    <cellStyle name="Input 5 4 3 4" xfId="3204"/>
    <cellStyle name="Input 5 4 3 4 2" xfId="6624"/>
    <cellStyle name="Input 5 4 3 4 2 2" xfId="13464"/>
    <cellStyle name="Input 5 4 3 4 3" xfId="10044"/>
    <cellStyle name="Input 5 4 3 5" xfId="4344"/>
    <cellStyle name="Input 5 4 3 5 2" xfId="11184"/>
    <cellStyle name="Input 5 4 3 6" xfId="7764"/>
    <cellStyle name="Input 5 4 3 7" xfId="61668"/>
    <cellStyle name="Input 5 4 3 8" xfId="62151"/>
    <cellStyle name="Input 5 4 4" xfId="38263"/>
    <cellStyle name="Input 5 4 5" xfId="54029"/>
    <cellStyle name="Input 5 4 6" xfId="54030"/>
    <cellStyle name="Input 5 4 7" xfId="54031"/>
    <cellStyle name="Input 5 4 8" xfId="60920"/>
    <cellStyle name="Input 5 5" xfId="495"/>
    <cellStyle name="Input 5 5 2" xfId="389"/>
    <cellStyle name="Input 5 5 2 2" xfId="1394"/>
    <cellStyle name="Input 5 5 2 2 2" xfId="912"/>
    <cellStyle name="Input 5 5 2 2 2 2" xfId="2586"/>
    <cellStyle name="Input 5 5 2 2 2 2 2" xfId="6006"/>
    <cellStyle name="Input 5 5 2 2 2 2 2 2" xfId="12846"/>
    <cellStyle name="Input 5 5 2 2 2 2 3" xfId="9426"/>
    <cellStyle name="Input 5 5 2 2 2 3" xfId="3726"/>
    <cellStyle name="Input 5 5 2 2 2 3 2" xfId="7146"/>
    <cellStyle name="Input 5 5 2 2 2 3 2 2" xfId="13986"/>
    <cellStyle name="Input 5 5 2 2 2 3 3" xfId="10566"/>
    <cellStyle name="Input 5 5 2 2 2 4" xfId="4866"/>
    <cellStyle name="Input 5 5 2 2 2 4 2" xfId="11706"/>
    <cellStyle name="Input 5 5 2 2 2 5" xfId="8286"/>
    <cellStyle name="Input 5 5 2 2 3" xfId="2215"/>
    <cellStyle name="Input 5 5 2 2 3 2" xfId="5635"/>
    <cellStyle name="Input 5 5 2 2 3 2 2" xfId="12475"/>
    <cellStyle name="Input 5 5 2 2 3 3" xfId="9055"/>
    <cellStyle name="Input 5 5 2 2 4" xfId="3355"/>
    <cellStyle name="Input 5 5 2 2 4 2" xfId="6775"/>
    <cellStyle name="Input 5 5 2 2 4 2 2" xfId="13615"/>
    <cellStyle name="Input 5 5 2 2 4 3" xfId="10195"/>
    <cellStyle name="Input 5 5 2 2 5" xfId="4495"/>
    <cellStyle name="Input 5 5 2 2 5 2" xfId="11335"/>
    <cellStyle name="Input 5 5 2 2 6" xfId="7915"/>
    <cellStyle name="Input 5 5 2 2 7" xfId="61665"/>
    <cellStyle name="Input 5 5 2 2 8" xfId="62148"/>
    <cellStyle name="Input 5 5 2 3" xfId="38371"/>
    <cellStyle name="Input 5 5 2 4" xfId="54032"/>
    <cellStyle name="Input 5 5 2 5" xfId="54033"/>
    <cellStyle name="Input 5 5 2 6" xfId="54034"/>
    <cellStyle name="Input 5 5 2 7" xfId="61070"/>
    <cellStyle name="Input 5 5 3" xfId="1499"/>
    <cellStyle name="Input 5 5 3 2" xfId="1692"/>
    <cellStyle name="Input 5 5 3 2 2" xfId="2832"/>
    <cellStyle name="Input 5 5 3 2 2 2" xfId="6252"/>
    <cellStyle name="Input 5 5 3 2 2 2 2" xfId="13092"/>
    <cellStyle name="Input 5 5 3 2 2 3" xfId="9672"/>
    <cellStyle name="Input 5 5 3 2 3" xfId="3972"/>
    <cellStyle name="Input 5 5 3 2 3 2" xfId="7392"/>
    <cellStyle name="Input 5 5 3 2 3 2 2" xfId="14232"/>
    <cellStyle name="Input 5 5 3 2 3 3" xfId="10812"/>
    <cellStyle name="Input 5 5 3 2 4" xfId="5112"/>
    <cellStyle name="Input 5 5 3 2 4 2" xfId="11952"/>
    <cellStyle name="Input 5 5 3 2 5" xfId="8532"/>
    <cellStyle name="Input 5 5 3 3" xfId="2320"/>
    <cellStyle name="Input 5 5 3 3 2" xfId="5740"/>
    <cellStyle name="Input 5 5 3 3 2 2" xfId="12580"/>
    <cellStyle name="Input 5 5 3 3 3" xfId="9160"/>
    <cellStyle name="Input 5 5 3 4" xfId="3460"/>
    <cellStyle name="Input 5 5 3 4 2" xfId="6880"/>
    <cellStyle name="Input 5 5 3 4 2 2" xfId="13720"/>
    <cellStyle name="Input 5 5 3 4 3" xfId="10300"/>
    <cellStyle name="Input 5 5 3 5" xfId="4600"/>
    <cellStyle name="Input 5 5 3 5 2" xfId="11440"/>
    <cellStyle name="Input 5 5 3 6" xfId="8020"/>
    <cellStyle name="Input 5 5 3 7" xfId="61666"/>
    <cellStyle name="Input 5 5 3 8" xfId="62149"/>
    <cellStyle name="Input 5 5 4" xfId="38433"/>
    <cellStyle name="Input 5 5 5" xfId="54035"/>
    <cellStyle name="Input 5 5 6" xfId="54036"/>
    <cellStyle name="Input 5 5 7" xfId="54037"/>
    <cellStyle name="Input 5 5 8" xfId="61175"/>
    <cellStyle name="Input 5 6" xfId="515"/>
    <cellStyle name="Input 5 6 2" xfId="363"/>
    <cellStyle name="Input 5 6 2 2" xfId="1368"/>
    <cellStyle name="Input 5 6 2 2 2" xfId="924"/>
    <cellStyle name="Input 5 6 2 2 2 2" xfId="2740"/>
    <cellStyle name="Input 5 6 2 2 2 2 2" xfId="6160"/>
    <cellStyle name="Input 5 6 2 2 2 2 2 2" xfId="13000"/>
    <cellStyle name="Input 5 6 2 2 2 2 3" xfId="9580"/>
    <cellStyle name="Input 5 6 2 2 2 3" xfId="3880"/>
    <cellStyle name="Input 5 6 2 2 2 3 2" xfId="7300"/>
    <cellStyle name="Input 5 6 2 2 2 3 2 2" xfId="14140"/>
    <cellStyle name="Input 5 6 2 2 2 3 3" xfId="10720"/>
    <cellStyle name="Input 5 6 2 2 2 4" xfId="5020"/>
    <cellStyle name="Input 5 6 2 2 2 4 2" xfId="11860"/>
    <cellStyle name="Input 5 6 2 2 2 5" xfId="8440"/>
    <cellStyle name="Input 5 6 2 2 3" xfId="2189"/>
    <cellStyle name="Input 5 6 2 2 3 2" xfId="5609"/>
    <cellStyle name="Input 5 6 2 2 3 2 2" xfId="12449"/>
    <cellStyle name="Input 5 6 2 2 3 3" xfId="9029"/>
    <cellStyle name="Input 5 6 2 2 4" xfId="3329"/>
    <cellStyle name="Input 5 6 2 2 4 2" xfId="6749"/>
    <cellStyle name="Input 5 6 2 2 4 2 2" xfId="13589"/>
    <cellStyle name="Input 5 6 2 2 4 3" xfId="10169"/>
    <cellStyle name="Input 5 6 2 2 5" xfId="4469"/>
    <cellStyle name="Input 5 6 2 2 5 2" xfId="11309"/>
    <cellStyle name="Input 5 6 2 2 6" xfId="7889"/>
    <cellStyle name="Input 5 6 2 2 7" xfId="61663"/>
    <cellStyle name="Input 5 6 2 2 8" xfId="62146"/>
    <cellStyle name="Input 5 6 2 3" xfId="38348"/>
    <cellStyle name="Input 5 6 2 4" xfId="54038"/>
    <cellStyle name="Input 5 6 2 5" xfId="54039"/>
    <cellStyle name="Input 5 6 2 6" xfId="54040"/>
    <cellStyle name="Input 5 6 2 7" xfId="61044"/>
    <cellStyle name="Input 5 6 3" xfId="1519"/>
    <cellStyle name="Input 5 6 3 2" xfId="850"/>
    <cellStyle name="Input 5 6 3 2 2" xfId="2380"/>
    <cellStyle name="Input 5 6 3 2 2 2" xfId="5800"/>
    <cellStyle name="Input 5 6 3 2 2 2 2" xfId="12640"/>
    <cellStyle name="Input 5 6 3 2 2 3" xfId="9220"/>
    <cellStyle name="Input 5 6 3 2 3" xfId="3520"/>
    <cellStyle name="Input 5 6 3 2 3 2" xfId="6940"/>
    <cellStyle name="Input 5 6 3 2 3 2 2" xfId="13780"/>
    <cellStyle name="Input 5 6 3 2 3 3" xfId="10360"/>
    <cellStyle name="Input 5 6 3 2 4" xfId="4660"/>
    <cellStyle name="Input 5 6 3 2 4 2" xfId="11500"/>
    <cellStyle name="Input 5 6 3 2 5" xfId="8080"/>
    <cellStyle name="Input 5 6 3 3" xfId="2340"/>
    <cellStyle name="Input 5 6 3 3 2" xfId="5760"/>
    <cellStyle name="Input 5 6 3 3 2 2" xfId="12600"/>
    <cellStyle name="Input 5 6 3 3 3" xfId="9180"/>
    <cellStyle name="Input 5 6 3 4" xfId="3480"/>
    <cellStyle name="Input 5 6 3 4 2" xfId="6900"/>
    <cellStyle name="Input 5 6 3 4 2 2" xfId="13740"/>
    <cellStyle name="Input 5 6 3 4 3" xfId="10320"/>
    <cellStyle name="Input 5 6 3 5" xfId="4620"/>
    <cellStyle name="Input 5 6 3 5 2" xfId="11460"/>
    <cellStyle name="Input 5 6 3 6" xfId="8040"/>
    <cellStyle name="Input 5 6 3 7" xfId="61664"/>
    <cellStyle name="Input 5 6 3 8" xfId="62147"/>
    <cellStyle name="Input 5 6 4" xfId="38441"/>
    <cellStyle name="Input 5 6 5" xfId="54041"/>
    <cellStyle name="Input 5 6 6" xfId="54042"/>
    <cellStyle name="Input 5 6 7" xfId="54043"/>
    <cellStyle name="Input 5 6 8" xfId="61195"/>
    <cellStyle name="Input 5 7" xfId="1121"/>
    <cellStyle name="Input 5 7 2" xfId="1802"/>
    <cellStyle name="Input 5 7 2 2" xfId="2942"/>
    <cellStyle name="Input 5 7 2 2 2" xfId="6362"/>
    <cellStyle name="Input 5 7 2 2 2 2" xfId="13202"/>
    <cellStyle name="Input 5 7 2 2 3" xfId="9782"/>
    <cellStyle name="Input 5 7 2 3" xfId="4082"/>
    <cellStyle name="Input 5 7 2 3 2" xfId="7502"/>
    <cellStyle name="Input 5 7 2 3 2 2" xfId="14342"/>
    <cellStyle name="Input 5 7 2 3 3" xfId="10922"/>
    <cellStyle name="Input 5 7 2 4" xfId="5222"/>
    <cellStyle name="Input 5 7 2 4 2" xfId="12062"/>
    <cellStyle name="Input 5 7 2 5" xfId="8642"/>
    <cellStyle name="Input 5 7 3" xfId="1935"/>
    <cellStyle name="Input 5 7 3 2" xfId="5355"/>
    <cellStyle name="Input 5 7 3 2 2" xfId="12195"/>
    <cellStyle name="Input 5 7 3 3" xfId="8775"/>
    <cellStyle name="Input 5 7 4" xfId="3075"/>
    <cellStyle name="Input 5 7 4 2" xfId="6495"/>
    <cellStyle name="Input 5 7 4 2 2" xfId="13335"/>
    <cellStyle name="Input 5 7 4 3" xfId="9915"/>
    <cellStyle name="Input 5 7 5" xfId="4215"/>
    <cellStyle name="Input 5 7 5 2" xfId="11055"/>
    <cellStyle name="Input 5 7 6" xfId="7635"/>
    <cellStyle name="Input 5 7 7" xfId="61453"/>
    <cellStyle name="Input 5 7 8" xfId="62020"/>
    <cellStyle name="Input 5 8" xfId="38197"/>
    <cellStyle name="Input 5 9" xfId="54044"/>
    <cellStyle name="Input 6" xfId="54045"/>
    <cellStyle name="Input 6 2" xfId="54046"/>
    <cellStyle name="Input 6 2 2" xfId="61839"/>
    <cellStyle name="Input 6 3" xfId="54047"/>
    <cellStyle name="Input 6 4" xfId="61492"/>
    <cellStyle name="Input 7" xfId="54048"/>
    <cellStyle name="Input 8" xfId="54049"/>
    <cellStyle name="Input 9" xfId="54050"/>
    <cellStyle name="Input Cell" xfId="54051"/>
    <cellStyle name="KPMG Heading 1" xfId="54052"/>
    <cellStyle name="KPMG Heading 2" xfId="54053"/>
    <cellStyle name="KPMG Heading 3" xfId="54054"/>
    <cellStyle name="KPMG Heading 4" xfId="54055"/>
    <cellStyle name="KPMG Normal" xfId="54056"/>
    <cellStyle name="KPMG Normal Text" xfId="54057"/>
    <cellStyle name="LABEL Normal" xfId="14498"/>
    <cellStyle name="LABEL Note" xfId="14499"/>
    <cellStyle name="LABEL Units" xfId="14500"/>
    <cellStyle name="Large" xfId="54058"/>
    <cellStyle name="Linked Cell 2" xfId="39"/>
    <cellStyle name="Linked Cell 3" xfId="629"/>
    <cellStyle name="LTM Cell Column Heading" xfId="54059"/>
    <cellStyle name="Mid_Centred" xfId="54060"/>
    <cellStyle name="Mik" xfId="54061"/>
    <cellStyle name="Mik 2" xfId="54062"/>
    <cellStyle name="Millions" xfId="54063"/>
    <cellStyle name="Multiple Cell Column Heading" xfId="54064"/>
    <cellStyle name="Named Range" xfId="54065"/>
    <cellStyle name="Named Range Cells" xfId="54066"/>
    <cellStyle name="Named Range Tag" xfId="54067"/>
    <cellStyle name="Named Range_PCT_initial_plan_form_template_10.12.20" xfId="54068"/>
    <cellStyle name="NB" xfId="54069"/>
    <cellStyle name="Neutral 2" xfId="40"/>
    <cellStyle name="Neutral 3" xfId="566"/>
    <cellStyle name="Normal" xfId="0" builtinId="0"/>
    <cellStyle name="Normal - Style1" xfId="54070"/>
    <cellStyle name="Normal 10" xfId="709"/>
    <cellStyle name="Normal 10 2" xfId="54071"/>
    <cellStyle name="Normal 10 2 2" xfId="54072"/>
    <cellStyle name="Normal 10 2 2 2" xfId="54073"/>
    <cellStyle name="Normal 10 2 2 3" xfId="54074"/>
    <cellStyle name="Normal 10 2 3" xfId="54075"/>
    <cellStyle name="Normal 10 2 4" xfId="54076"/>
    <cellStyle name="Normal 10 2 5" xfId="54077"/>
    <cellStyle name="Normal 10 3" xfId="54078"/>
    <cellStyle name="Normal 10 3 2" xfId="54079"/>
    <cellStyle name="Normal 10 3 3" xfId="54080"/>
    <cellStyle name="Normal 10 3 4" xfId="54081"/>
    <cellStyle name="Normal 10 4" xfId="54082"/>
    <cellStyle name="Normal 10 4 2" xfId="54083"/>
    <cellStyle name="Normal 10 4 3" xfId="54084"/>
    <cellStyle name="Normal 10 5" xfId="54085"/>
    <cellStyle name="Normal 10 6" xfId="54086"/>
    <cellStyle name="Normal 10 7" xfId="54087"/>
    <cellStyle name="Normal 11" xfId="715"/>
    <cellStyle name="Normal 11 2" xfId="730"/>
    <cellStyle name="Normal 11 2 2" xfId="54088"/>
    <cellStyle name="Normal 11 2 2 2" xfId="54089"/>
    <cellStyle name="Normal 11 2 2 3" xfId="54090"/>
    <cellStyle name="Normal 11 2 3" xfId="54091"/>
    <cellStyle name="Normal 11 2 4" xfId="54092"/>
    <cellStyle name="Normal 11 2 5" xfId="54093"/>
    <cellStyle name="Normal 11 3" xfId="54094"/>
    <cellStyle name="Normal 11 3 2" xfId="54095"/>
    <cellStyle name="Normal 11 3 3" xfId="54096"/>
    <cellStyle name="Normal 11 3 4" xfId="54097"/>
    <cellStyle name="Normal 11 4" xfId="54098"/>
    <cellStyle name="Normal 11 4 2" xfId="54099"/>
    <cellStyle name="Normal 11 5" xfId="54100"/>
    <cellStyle name="Normal 11 6" xfId="54101"/>
    <cellStyle name="Normal 12" xfId="716"/>
    <cellStyle name="Normal 12 2" xfId="728"/>
    <cellStyle name="Normal 12 2 2" xfId="54102"/>
    <cellStyle name="Normal 12 2 3" xfId="54103"/>
    <cellStyle name="Normal 12 2 4" xfId="54104"/>
    <cellStyle name="Normal 12 3" xfId="731"/>
    <cellStyle name="Normal 12 3 2" xfId="54105"/>
    <cellStyle name="Normal 12 4" xfId="54106"/>
    <cellStyle name="Normal 12 5" xfId="54107"/>
    <cellStyle name="Normal 13" xfId="54108"/>
    <cellStyle name="Normal 13 2" xfId="54109"/>
    <cellStyle name="Normal 13 3" xfId="54110"/>
    <cellStyle name="Normal 13 3 2" xfId="54111"/>
    <cellStyle name="Normal 14" xfId="54112"/>
    <cellStyle name="Normal 14 2" xfId="54113"/>
    <cellStyle name="Normal 14 3" xfId="54114"/>
    <cellStyle name="Normal 14 4" xfId="54115"/>
    <cellStyle name="Normal 15" xfId="54116"/>
    <cellStyle name="Normal 15 2" xfId="54117"/>
    <cellStyle name="Normal 15 3" xfId="54118"/>
    <cellStyle name="Normal 15 4" xfId="61334"/>
    <cellStyle name="Normal 16" xfId="54119"/>
    <cellStyle name="Normal 16 2" xfId="54120"/>
    <cellStyle name="Normal 17" xfId="54121"/>
    <cellStyle name="Normal 17 2" xfId="54122"/>
    <cellStyle name="Normal 17 3" xfId="54123"/>
    <cellStyle name="Normal 18" xfId="54124"/>
    <cellStyle name="Normal 19" xfId="54125"/>
    <cellStyle name="Normal 2" xfId="1"/>
    <cellStyle name="Normal 2 2" xfId="48"/>
    <cellStyle name="Normal 2 2 2" xfId="54126"/>
    <cellStyle name="Normal 2 2 2 2" xfId="54127"/>
    <cellStyle name="Normal 2 2 2 3" xfId="54128"/>
    <cellStyle name="Normal 2 3" xfId="85"/>
    <cellStyle name="Normal 2 3 2" xfId="54129"/>
    <cellStyle name="Normal 2 3 2 2" xfId="54130"/>
    <cellStyle name="Normal 2 3 2 2 2" xfId="54131"/>
    <cellStyle name="Normal 2 3 2 2 2 2" xfId="54132"/>
    <cellStyle name="Normal 2 3 2 2 2 2 2" xfId="54133"/>
    <cellStyle name="Normal 2 3 2 2 2 2 3" xfId="54134"/>
    <cellStyle name="Normal 2 3 2 2 2 3" xfId="54135"/>
    <cellStyle name="Normal 2 3 2 2 2 4" xfId="54136"/>
    <cellStyle name="Normal 2 3 2 2 3" xfId="54137"/>
    <cellStyle name="Normal 2 3 2 2 3 2" xfId="54138"/>
    <cellStyle name="Normal 2 3 2 2 3 3" xfId="54139"/>
    <cellStyle name="Normal 2 3 2 2 4" xfId="54140"/>
    <cellStyle name="Normal 2 3 2 2 4 2" xfId="54141"/>
    <cellStyle name="Normal 2 3 2 2 4 3" xfId="54142"/>
    <cellStyle name="Normal 2 3 2 2 5" xfId="54143"/>
    <cellStyle name="Normal 2 3 2 2 6" xfId="54144"/>
    <cellStyle name="Normal 2 3 2 3" xfId="54145"/>
    <cellStyle name="Normal 2 3 2 3 2" xfId="54146"/>
    <cellStyle name="Normal 2 3 2 3 2 2" xfId="54147"/>
    <cellStyle name="Normal 2 3 2 3 2 2 2" xfId="54148"/>
    <cellStyle name="Normal 2 3 2 3 2 2 3" xfId="54149"/>
    <cellStyle name="Normal 2 3 2 3 2 3" xfId="54150"/>
    <cellStyle name="Normal 2 3 2 3 2 4" xfId="54151"/>
    <cellStyle name="Normal 2 3 2 3 3" xfId="54152"/>
    <cellStyle name="Normal 2 3 2 3 3 2" xfId="54153"/>
    <cellStyle name="Normal 2 3 2 3 3 3" xfId="54154"/>
    <cellStyle name="Normal 2 3 2 3 4" xfId="54155"/>
    <cellStyle name="Normal 2 3 2 3 5" xfId="54156"/>
    <cellStyle name="Normal 2 3 2 4" xfId="54157"/>
    <cellStyle name="Normal 2 3 2 4 2" xfId="54158"/>
    <cellStyle name="Normal 2 3 2 4 2 2" xfId="54159"/>
    <cellStyle name="Normal 2 3 2 4 2 3" xfId="54160"/>
    <cellStyle name="Normal 2 3 2 4 3" xfId="54161"/>
    <cellStyle name="Normal 2 3 2 4 4" xfId="54162"/>
    <cellStyle name="Normal 2 3 2 5" xfId="54163"/>
    <cellStyle name="Normal 2 3 2 5 2" xfId="54164"/>
    <cellStyle name="Normal 2 3 2 5 3" xfId="54165"/>
    <cellStyle name="Normal 2 3 2 6" xfId="54166"/>
    <cellStyle name="Normal 2 3 2 6 2" xfId="54167"/>
    <cellStyle name="Normal 2 3 2 6 3" xfId="54168"/>
    <cellStyle name="Normal 2 3 2 7" xfId="54169"/>
    <cellStyle name="Normal 2 3 3" xfId="54170"/>
    <cellStyle name="Normal 2 3 3 2" xfId="54171"/>
    <cellStyle name="Normal 2 3 3 2 2" xfId="54172"/>
    <cellStyle name="Normal 2 3 3 2 2 2" xfId="54173"/>
    <cellStyle name="Normal 2 3 3 2 2 3" xfId="54174"/>
    <cellStyle name="Normal 2 3 3 2 3" xfId="54175"/>
    <cellStyle name="Normal 2 3 3 2 4" xfId="54176"/>
    <cellStyle name="Normal 2 3 3 3" xfId="54177"/>
    <cellStyle name="Normal 2 3 3 3 2" xfId="54178"/>
    <cellStyle name="Normal 2 3 3 3 3" xfId="54179"/>
    <cellStyle name="Normal 2 3 3 4" xfId="54180"/>
    <cellStyle name="Normal 2 3 3 4 2" xfId="54181"/>
    <cellStyle name="Normal 2 3 3 4 3" xfId="54182"/>
    <cellStyle name="Normal 2 3 3 5" xfId="54183"/>
    <cellStyle name="Normal 2 3 3 6" xfId="54184"/>
    <cellStyle name="Normal 2 3 3 7" xfId="54185"/>
    <cellStyle name="Normal 2 3 4" xfId="54186"/>
    <cellStyle name="Normal 2 3 4 2" xfId="54187"/>
    <cellStyle name="Normal 2 3 4 2 2" xfId="54188"/>
    <cellStyle name="Normal 2 3 4 2 2 2" xfId="54189"/>
    <cellStyle name="Normal 2 3 4 2 2 3" xfId="54190"/>
    <cellStyle name="Normal 2 3 4 2 3" xfId="54191"/>
    <cellStyle name="Normal 2 3 4 2 4" xfId="54192"/>
    <cellStyle name="Normal 2 3 4 3" xfId="54193"/>
    <cellStyle name="Normal 2 3 4 3 2" xfId="54194"/>
    <cellStyle name="Normal 2 3 4 3 3" xfId="54195"/>
    <cellStyle name="Normal 2 3 4 4" xfId="54196"/>
    <cellStyle name="Normal 2 3 4 5" xfId="54197"/>
    <cellStyle name="Normal 2 3 5" xfId="54198"/>
    <cellStyle name="Normal 2 3 5 2" xfId="54199"/>
    <cellStyle name="Normal 2 3 5 2 2" xfId="54200"/>
    <cellStyle name="Normal 2 3 5 2 3" xfId="54201"/>
    <cellStyle name="Normal 2 3 5 3" xfId="54202"/>
    <cellStyle name="Normal 2 3 5 4" xfId="54203"/>
    <cellStyle name="Normal 2 3 6" xfId="54204"/>
    <cellStyle name="Normal 2 3 6 2" xfId="54205"/>
    <cellStyle name="Normal 2 3 6 3" xfId="54206"/>
    <cellStyle name="Normal 2 3 7" xfId="54207"/>
    <cellStyle name="Normal 2 3 7 2" xfId="54208"/>
    <cellStyle name="Normal 2 3 7 3" xfId="54209"/>
    <cellStyle name="Normal 2 3 8" xfId="54210"/>
    <cellStyle name="Normal 2 3 8 2" xfId="54211"/>
    <cellStyle name="Normal 2 3 8 3" xfId="54212"/>
    <cellStyle name="Normal 2 3 9" xfId="54213"/>
    <cellStyle name="Normal 2 4" xfId="69"/>
    <cellStyle name="Normal 2 4 10" xfId="54214"/>
    <cellStyle name="Normal 2 4 2" xfId="54215"/>
    <cellStyle name="Normal 2 4 2 2" xfId="54216"/>
    <cellStyle name="Normal 2 4 2 2 2" xfId="54217"/>
    <cellStyle name="Normal 2 4 2 2 2 2" xfId="54218"/>
    <cellStyle name="Normal 2 4 2 2 2 3" xfId="54219"/>
    <cellStyle name="Normal 2 4 2 2 3" xfId="54220"/>
    <cellStyle name="Normal 2 4 2 2 4" xfId="54221"/>
    <cellStyle name="Normal 2 4 2 3" xfId="54222"/>
    <cellStyle name="Normal 2 4 2 3 2" xfId="54223"/>
    <cellStyle name="Normal 2 4 2 3 3" xfId="54224"/>
    <cellStyle name="Normal 2 4 2 4" xfId="54225"/>
    <cellStyle name="Normal 2 4 2 4 2" xfId="54226"/>
    <cellStyle name="Normal 2 4 2 4 3" xfId="54227"/>
    <cellStyle name="Normal 2 4 2 5" xfId="54228"/>
    <cellStyle name="Normal 2 4 2 6" xfId="54229"/>
    <cellStyle name="Normal 2 4 2 7" xfId="54230"/>
    <cellStyle name="Normal 2 4 3" xfId="54231"/>
    <cellStyle name="Normal 2 4 3 2" xfId="54232"/>
    <cellStyle name="Normal 2 4 3 2 2" xfId="54233"/>
    <cellStyle name="Normal 2 4 3 2 2 2" xfId="54234"/>
    <cellStyle name="Normal 2 4 3 2 2 3" xfId="54235"/>
    <cellStyle name="Normal 2 4 3 2 3" xfId="54236"/>
    <cellStyle name="Normal 2 4 3 2 4" xfId="54237"/>
    <cellStyle name="Normal 2 4 3 3" xfId="54238"/>
    <cellStyle name="Normal 2 4 3 3 2" xfId="54239"/>
    <cellStyle name="Normal 2 4 3 3 3" xfId="54240"/>
    <cellStyle name="Normal 2 4 3 4" xfId="54241"/>
    <cellStyle name="Normal 2 4 3 5" xfId="54242"/>
    <cellStyle name="Normal 2 4 3 6" xfId="54243"/>
    <cellStyle name="Normal 2 4 4" xfId="54244"/>
    <cellStyle name="Normal 2 4 4 2" xfId="54245"/>
    <cellStyle name="Normal 2 4 4 2 2" xfId="54246"/>
    <cellStyle name="Normal 2 4 4 2 3" xfId="54247"/>
    <cellStyle name="Normal 2 4 4 3" xfId="54248"/>
    <cellStyle name="Normal 2 4 4 4" xfId="54249"/>
    <cellStyle name="Normal 2 4 5" xfId="54250"/>
    <cellStyle name="Normal 2 4 5 2" xfId="54251"/>
    <cellStyle name="Normal 2 4 5 3" xfId="54252"/>
    <cellStyle name="Normal 2 4 6" xfId="54253"/>
    <cellStyle name="Normal 2 4 6 2" xfId="54254"/>
    <cellStyle name="Normal 2 4 6 3" xfId="54255"/>
    <cellStyle name="Normal 2 4 7" xfId="54256"/>
    <cellStyle name="Normal 2 4 7 2" xfId="54257"/>
    <cellStyle name="Normal 2 4 7 3" xfId="54258"/>
    <cellStyle name="Normal 2 4 8" xfId="54259"/>
    <cellStyle name="Normal 2 4 9" xfId="54260"/>
    <cellStyle name="Normal 2 5" xfId="553"/>
    <cellStyle name="Normal 2 5 2" xfId="54261"/>
    <cellStyle name="Normal 2 6" xfId="711"/>
    <cellStyle name="Normal 2 7" xfId="717"/>
    <cellStyle name="Normal 2 8" xfId="738"/>
    <cellStyle name="Normal 2 9" xfId="60762"/>
    <cellStyle name="Normal 2_2012-13 budgets summary V1 Start - April 2012" xfId="54262"/>
    <cellStyle name="Normal 20" xfId="54263"/>
    <cellStyle name="Normal 20 2" xfId="54264"/>
    <cellStyle name="Normal 20 3" xfId="54265"/>
    <cellStyle name="Normal 21" xfId="54266"/>
    <cellStyle name="Normal 22" xfId="54267"/>
    <cellStyle name="Normal 23" xfId="54268"/>
    <cellStyle name="Normal 24" xfId="54269"/>
    <cellStyle name="Normal 25" xfId="54270"/>
    <cellStyle name="Normal 26" xfId="54271"/>
    <cellStyle name="Normal 27" xfId="54272"/>
    <cellStyle name="Normal 28" xfId="14503"/>
    <cellStyle name="Normal 28 2" xfId="54273"/>
    <cellStyle name="Normal 28 3" xfId="54274"/>
    <cellStyle name="Normal 29" xfId="60759"/>
    <cellStyle name="Normal 29 2" xfId="60761"/>
    <cellStyle name="Normal 3" xfId="2"/>
    <cellStyle name="Normal 3 2" xfId="54"/>
    <cellStyle name="Normal 3 2 10" xfId="54275"/>
    <cellStyle name="Normal 3 2 2" xfId="54276"/>
    <cellStyle name="Normal 3 2 2 2" xfId="54277"/>
    <cellStyle name="Normal 3 2 2 2 2" xfId="54278"/>
    <cellStyle name="Normal 3 2 2 2 2 2" xfId="54279"/>
    <cellStyle name="Normal 3 2 2 2 2 2 2" xfId="54280"/>
    <cellStyle name="Normal 3 2 2 2 2 2 3" xfId="54281"/>
    <cellStyle name="Normal 3 2 2 2 2 3" xfId="54282"/>
    <cellStyle name="Normal 3 2 2 2 2 4" xfId="54283"/>
    <cellStyle name="Normal 3 2 2 2 3" xfId="54284"/>
    <cellStyle name="Normal 3 2 2 2 3 2" xfId="54285"/>
    <cellStyle name="Normal 3 2 2 2 3 3" xfId="54286"/>
    <cellStyle name="Normal 3 2 2 2 4" xfId="54287"/>
    <cellStyle name="Normal 3 2 2 2 4 2" xfId="54288"/>
    <cellStyle name="Normal 3 2 2 2 4 3" xfId="54289"/>
    <cellStyle name="Normal 3 2 2 2 5" xfId="54290"/>
    <cellStyle name="Normal 3 2 2 2 6" xfId="54291"/>
    <cellStyle name="Normal 3 2 2 3" xfId="54292"/>
    <cellStyle name="Normal 3 2 2 3 2" xfId="54293"/>
    <cellStyle name="Normal 3 2 2 3 2 2" xfId="54294"/>
    <cellStyle name="Normal 3 2 2 3 2 2 2" xfId="54295"/>
    <cellStyle name="Normal 3 2 2 3 2 2 3" xfId="54296"/>
    <cellStyle name="Normal 3 2 2 3 2 3" xfId="54297"/>
    <cellStyle name="Normal 3 2 2 3 2 4" xfId="54298"/>
    <cellStyle name="Normal 3 2 2 3 3" xfId="54299"/>
    <cellStyle name="Normal 3 2 2 3 3 2" xfId="54300"/>
    <cellStyle name="Normal 3 2 2 3 3 3" xfId="54301"/>
    <cellStyle name="Normal 3 2 2 3 4" xfId="54302"/>
    <cellStyle name="Normal 3 2 2 3 5" xfId="54303"/>
    <cellStyle name="Normal 3 2 2 4" xfId="54304"/>
    <cellStyle name="Normal 3 2 2 4 2" xfId="54305"/>
    <cellStyle name="Normal 3 2 2 4 2 2" xfId="54306"/>
    <cellStyle name="Normal 3 2 2 4 2 3" xfId="54307"/>
    <cellStyle name="Normal 3 2 2 4 3" xfId="54308"/>
    <cellStyle name="Normal 3 2 2 4 4" xfId="54309"/>
    <cellStyle name="Normal 3 2 2 5" xfId="54310"/>
    <cellStyle name="Normal 3 2 2 5 2" xfId="54311"/>
    <cellStyle name="Normal 3 2 2 5 3" xfId="54312"/>
    <cellStyle name="Normal 3 2 2 6" xfId="54313"/>
    <cellStyle name="Normal 3 2 2 6 2" xfId="54314"/>
    <cellStyle name="Normal 3 2 2 6 3" xfId="54315"/>
    <cellStyle name="Normal 3 2 2 7" xfId="54316"/>
    <cellStyle name="Normal 3 2 2 8" xfId="54317"/>
    <cellStyle name="Normal 3 2 2 9" xfId="54318"/>
    <cellStyle name="Normal 3 2 3" xfId="54319"/>
    <cellStyle name="Normal 3 2 3 2" xfId="54320"/>
    <cellStyle name="Normal 3 2 3 2 2" xfId="54321"/>
    <cellStyle name="Normal 3 2 3 2 2 2" xfId="54322"/>
    <cellStyle name="Normal 3 2 3 2 2 3" xfId="54323"/>
    <cellStyle name="Normal 3 2 3 2 3" xfId="54324"/>
    <cellStyle name="Normal 3 2 3 2 4" xfId="54325"/>
    <cellStyle name="Normal 3 2 3 3" xfId="54326"/>
    <cellStyle name="Normal 3 2 3 3 2" xfId="54327"/>
    <cellStyle name="Normal 3 2 3 3 3" xfId="54328"/>
    <cellStyle name="Normal 3 2 3 4" xfId="54329"/>
    <cellStyle name="Normal 3 2 3 4 2" xfId="54330"/>
    <cellStyle name="Normal 3 2 3 4 3" xfId="54331"/>
    <cellStyle name="Normal 3 2 3 5" xfId="54332"/>
    <cellStyle name="Normal 3 2 3 6" xfId="54333"/>
    <cellStyle name="Normal 3 2 4" xfId="54334"/>
    <cellStyle name="Normal 3 2 4 2" xfId="54335"/>
    <cellStyle name="Normal 3 2 4 2 2" xfId="54336"/>
    <cellStyle name="Normal 3 2 4 2 2 2" xfId="54337"/>
    <cellStyle name="Normal 3 2 4 2 2 3" xfId="54338"/>
    <cellStyle name="Normal 3 2 4 2 3" xfId="54339"/>
    <cellStyle name="Normal 3 2 4 2 4" xfId="54340"/>
    <cellStyle name="Normal 3 2 4 3" xfId="54341"/>
    <cellStyle name="Normal 3 2 4 3 2" xfId="54342"/>
    <cellStyle name="Normal 3 2 4 3 3" xfId="54343"/>
    <cellStyle name="Normal 3 2 4 4" xfId="54344"/>
    <cellStyle name="Normal 3 2 4 5" xfId="54345"/>
    <cellStyle name="Normal 3 2 5" xfId="54346"/>
    <cellStyle name="Normal 3 2 5 2" xfId="54347"/>
    <cellStyle name="Normal 3 2 5 2 2" xfId="54348"/>
    <cellStyle name="Normal 3 2 5 2 3" xfId="54349"/>
    <cellStyle name="Normal 3 2 5 3" xfId="54350"/>
    <cellStyle name="Normal 3 2 5 4" xfId="54351"/>
    <cellStyle name="Normal 3 2 6" xfId="54352"/>
    <cellStyle name="Normal 3 2 6 2" xfId="54353"/>
    <cellStyle name="Normal 3 2 6 3" xfId="54354"/>
    <cellStyle name="Normal 3 2 7" xfId="54355"/>
    <cellStyle name="Normal 3 2 7 2" xfId="54356"/>
    <cellStyle name="Normal 3 2 7 3" xfId="54357"/>
    <cellStyle name="Normal 3 2 8" xfId="54358"/>
    <cellStyle name="Normal 3 2 8 2" xfId="54359"/>
    <cellStyle name="Normal 3 2 8 3" xfId="54360"/>
    <cellStyle name="Normal 3 2 9" xfId="54361"/>
    <cellStyle name="Normal 3 3" xfId="125"/>
    <cellStyle name="Normal 3 3 10" xfId="54362"/>
    <cellStyle name="Normal 3 3 11" xfId="54363"/>
    <cellStyle name="Normal 3 3 2" xfId="54364"/>
    <cellStyle name="Normal 3 3 2 10" xfId="61449"/>
    <cellStyle name="Normal 3 3 2 2" xfId="54365"/>
    <cellStyle name="Normal 3 3 2 2 2" xfId="54366"/>
    <cellStyle name="Normal 3 3 2 2 2 2" xfId="54367"/>
    <cellStyle name="Normal 3 3 2 2 2 2 2" xfId="54368"/>
    <cellStyle name="Normal 3 3 2 2 2 2 3" xfId="54369"/>
    <cellStyle name="Normal 3 3 2 2 2 3" xfId="54370"/>
    <cellStyle name="Normal 3 3 2 2 2 4" xfId="54371"/>
    <cellStyle name="Normal 3 3 2 2 3" xfId="54372"/>
    <cellStyle name="Normal 3 3 2 2 3 2" xfId="54373"/>
    <cellStyle name="Normal 3 3 2 2 3 3" xfId="54374"/>
    <cellStyle name="Normal 3 3 2 2 4" xfId="54375"/>
    <cellStyle name="Normal 3 3 2 2 4 2" xfId="54376"/>
    <cellStyle name="Normal 3 3 2 2 4 3" xfId="54377"/>
    <cellStyle name="Normal 3 3 2 2 5" xfId="54378"/>
    <cellStyle name="Normal 3 3 2 2 6" xfId="54379"/>
    <cellStyle name="Normal 3 3 2 3" xfId="54380"/>
    <cellStyle name="Normal 3 3 2 3 2" xfId="54381"/>
    <cellStyle name="Normal 3 3 2 3 2 2" xfId="54382"/>
    <cellStyle name="Normal 3 3 2 3 2 2 2" xfId="54383"/>
    <cellStyle name="Normal 3 3 2 3 2 2 3" xfId="54384"/>
    <cellStyle name="Normal 3 3 2 3 2 3" xfId="54385"/>
    <cellStyle name="Normal 3 3 2 3 2 4" xfId="54386"/>
    <cellStyle name="Normal 3 3 2 3 3" xfId="54387"/>
    <cellStyle name="Normal 3 3 2 3 3 2" xfId="54388"/>
    <cellStyle name="Normal 3 3 2 3 3 3" xfId="54389"/>
    <cellStyle name="Normal 3 3 2 3 4" xfId="54390"/>
    <cellStyle name="Normal 3 3 2 3 5" xfId="54391"/>
    <cellStyle name="Normal 3 3 2 4" xfId="54392"/>
    <cellStyle name="Normal 3 3 2 4 2" xfId="54393"/>
    <cellStyle name="Normal 3 3 2 4 2 2" xfId="54394"/>
    <cellStyle name="Normal 3 3 2 4 2 3" xfId="54395"/>
    <cellStyle name="Normal 3 3 2 4 3" xfId="54396"/>
    <cellStyle name="Normal 3 3 2 4 4" xfId="54397"/>
    <cellStyle name="Normal 3 3 2 5" xfId="54398"/>
    <cellStyle name="Normal 3 3 2 5 2" xfId="54399"/>
    <cellStyle name="Normal 3 3 2 5 3" xfId="54400"/>
    <cellStyle name="Normal 3 3 2 6" xfId="54401"/>
    <cellStyle name="Normal 3 3 2 6 2" xfId="54402"/>
    <cellStyle name="Normal 3 3 2 6 3" xfId="54403"/>
    <cellStyle name="Normal 3 3 2 7" xfId="54404"/>
    <cellStyle name="Normal 3 3 2 8" xfId="54405"/>
    <cellStyle name="Normal 3 3 2 9" xfId="54406"/>
    <cellStyle name="Normal 3 3 3" xfId="54407"/>
    <cellStyle name="Normal 3 3 3 2" xfId="54408"/>
    <cellStyle name="Normal 3 3 3 2 2" xfId="54409"/>
    <cellStyle name="Normal 3 3 3 2 2 2" xfId="54410"/>
    <cellStyle name="Normal 3 3 3 2 2 3" xfId="54411"/>
    <cellStyle name="Normal 3 3 3 2 3" xfId="54412"/>
    <cellStyle name="Normal 3 3 3 2 4" xfId="54413"/>
    <cellStyle name="Normal 3 3 3 3" xfId="54414"/>
    <cellStyle name="Normal 3 3 3 3 2" xfId="54415"/>
    <cellStyle name="Normal 3 3 3 3 3" xfId="54416"/>
    <cellStyle name="Normal 3 3 3 4" xfId="54417"/>
    <cellStyle name="Normal 3 3 3 4 2" xfId="54418"/>
    <cellStyle name="Normal 3 3 3 4 3" xfId="54419"/>
    <cellStyle name="Normal 3 3 3 5" xfId="54420"/>
    <cellStyle name="Normal 3 3 3 6" xfId="54421"/>
    <cellStyle name="Normal 3 3 3 7" xfId="54422"/>
    <cellStyle name="Normal 3 3 4" xfId="54423"/>
    <cellStyle name="Normal 3 3 4 2" xfId="54424"/>
    <cellStyle name="Normal 3 3 4 2 2" xfId="54425"/>
    <cellStyle name="Normal 3 3 4 2 2 2" xfId="54426"/>
    <cellStyle name="Normal 3 3 4 2 2 3" xfId="54427"/>
    <cellStyle name="Normal 3 3 4 2 3" xfId="54428"/>
    <cellStyle name="Normal 3 3 4 2 4" xfId="54429"/>
    <cellStyle name="Normal 3 3 4 3" xfId="54430"/>
    <cellStyle name="Normal 3 3 4 3 2" xfId="54431"/>
    <cellStyle name="Normal 3 3 4 3 3" xfId="54432"/>
    <cellStyle name="Normal 3 3 4 4" xfId="54433"/>
    <cellStyle name="Normal 3 3 4 5" xfId="54434"/>
    <cellStyle name="Normal 3 3 5" xfId="54435"/>
    <cellStyle name="Normal 3 3 5 2" xfId="54436"/>
    <cellStyle name="Normal 3 3 5 2 2" xfId="54437"/>
    <cellStyle name="Normal 3 3 5 2 3" xfId="54438"/>
    <cellStyle name="Normal 3 3 5 3" xfId="54439"/>
    <cellStyle name="Normal 3 3 5 4" xfId="54440"/>
    <cellStyle name="Normal 3 3 6" xfId="54441"/>
    <cellStyle name="Normal 3 3 6 2" xfId="54442"/>
    <cellStyle name="Normal 3 3 6 3" xfId="54443"/>
    <cellStyle name="Normal 3 3 7" xfId="54444"/>
    <cellStyle name="Normal 3 3 7 2" xfId="54445"/>
    <cellStyle name="Normal 3 3 7 3" xfId="54446"/>
    <cellStyle name="Normal 3 3 8" xfId="54447"/>
    <cellStyle name="Normal 3 3 8 2" xfId="54448"/>
    <cellStyle name="Normal 3 3 8 3" xfId="54449"/>
    <cellStyle name="Normal 3 3 9" xfId="54450"/>
    <cellStyle name="Normal 3 4" xfId="54451"/>
    <cellStyle name="Normal 3 4 2" xfId="54452"/>
    <cellStyle name="Normal 3 4 3" xfId="54453"/>
    <cellStyle name="Normal 3 5" xfId="54454"/>
    <cellStyle name="Normal 3 5 2" xfId="54455"/>
    <cellStyle name="Normal 3 6" xfId="54456"/>
    <cellStyle name="Normal 3 7" xfId="54457"/>
    <cellStyle name="Normal 3_2012-13 budgets summary V1 Start - April 2012" xfId="54458"/>
    <cellStyle name="Normal 30" xfId="60760"/>
    <cellStyle name="Normal 31" xfId="60763"/>
    <cellStyle name="Normal 32" xfId="61935"/>
    <cellStyle name="Normal 33" xfId="62391"/>
    <cellStyle name="Normal 34" xfId="62392"/>
    <cellStyle name="Normal 35" xfId="62393"/>
    <cellStyle name="Normal 4" xfId="58"/>
    <cellStyle name="Normal 4 2" xfId="87"/>
    <cellStyle name="Normal 4 2 2" xfId="54459"/>
    <cellStyle name="Normal 4 2 2 2" xfId="54460"/>
    <cellStyle name="Normal 4 2 2 2 2" xfId="54461"/>
    <cellStyle name="Normal 4 2 2 2 2 2" xfId="54462"/>
    <cellStyle name="Normal 4 2 2 2 2 3" xfId="54463"/>
    <cellStyle name="Normal 4 2 2 2 3" xfId="54464"/>
    <cellStyle name="Normal 4 2 2 2 4" xfId="54465"/>
    <cellStyle name="Normal 4 2 2 2 5" xfId="54466"/>
    <cellStyle name="Normal 4 2 2 3" xfId="54467"/>
    <cellStyle name="Normal 4 2 2 3 2" xfId="54468"/>
    <cellStyle name="Normal 4 2 2 3 3" xfId="54469"/>
    <cellStyle name="Normal 4 2 2 4" xfId="54470"/>
    <cellStyle name="Normal 4 2 2 4 2" xfId="54471"/>
    <cellStyle name="Normal 4 2 2 4 3" xfId="54472"/>
    <cellStyle name="Normal 4 2 2 5" xfId="54473"/>
    <cellStyle name="Normal 4 2 2 6" xfId="54474"/>
    <cellStyle name="Normal 4 2 2 7" xfId="54475"/>
    <cellStyle name="Normal 4 2 3" xfId="54476"/>
    <cellStyle name="Normal 4 2 3 2" xfId="54477"/>
    <cellStyle name="Normal 4 2 3 2 2" xfId="54478"/>
    <cellStyle name="Normal 4 2 3 2 2 2" xfId="54479"/>
    <cellStyle name="Normal 4 2 3 2 2 3" xfId="54480"/>
    <cellStyle name="Normal 4 2 3 2 3" xfId="54481"/>
    <cellStyle name="Normal 4 2 3 2 4" xfId="54482"/>
    <cellStyle name="Normal 4 2 3 3" xfId="54483"/>
    <cellStyle name="Normal 4 2 3 3 2" xfId="54484"/>
    <cellStyle name="Normal 4 2 3 3 3" xfId="54485"/>
    <cellStyle name="Normal 4 2 3 4" xfId="54486"/>
    <cellStyle name="Normal 4 2 3 5" xfId="54487"/>
    <cellStyle name="Normal 4 2 3 6" xfId="54488"/>
    <cellStyle name="Normal 4 2 3 7" xfId="61458"/>
    <cellStyle name="Normal 4 2 4" xfId="54489"/>
    <cellStyle name="Normal 4 2 4 2" xfId="54490"/>
    <cellStyle name="Normal 4 2 4 2 2" xfId="54491"/>
    <cellStyle name="Normal 4 2 4 2 3" xfId="54492"/>
    <cellStyle name="Normal 4 2 4 3" xfId="54493"/>
    <cellStyle name="Normal 4 2 4 4" xfId="54494"/>
    <cellStyle name="Normal 4 2 5" xfId="54495"/>
    <cellStyle name="Normal 4 2 5 2" xfId="54496"/>
    <cellStyle name="Normal 4 2 5 3" xfId="54497"/>
    <cellStyle name="Normal 4 2 6" xfId="54498"/>
    <cellStyle name="Normal 4 2 6 2" xfId="54499"/>
    <cellStyle name="Normal 4 2 6 3" xfId="54500"/>
    <cellStyle name="Normal 4 2 7" xfId="54501"/>
    <cellStyle name="Normal 4 2 8" xfId="54502"/>
    <cellStyle name="Normal 4 2 9" xfId="54503"/>
    <cellStyle name="Normal 4 3" xfId="624"/>
    <cellStyle name="Normal 4 3 2" xfId="54504"/>
    <cellStyle name="Normal 4 4" xfId="727"/>
    <cellStyle name="Normal 4 5" xfId="737"/>
    <cellStyle name="Normal 4 5 2" xfId="54505"/>
    <cellStyle name="Normal 4 5 2 2" xfId="61714"/>
    <cellStyle name="Normal 4 5 3" xfId="54506"/>
    <cellStyle name="Normal 4 6" xfId="54507"/>
    <cellStyle name="Normal 4 6 2" xfId="54508"/>
    <cellStyle name="Normal 4 7" xfId="54509"/>
    <cellStyle name="Normal 40 4" xfId="54510"/>
    <cellStyle name="Normal 5" xfId="75"/>
    <cellStyle name="Normal 5 10" xfId="54511"/>
    <cellStyle name="Normal 5 2" xfId="88"/>
    <cellStyle name="Normal 5 2 2" xfId="54512"/>
    <cellStyle name="Normal 5 2 2 2" xfId="54513"/>
    <cellStyle name="Normal 5 2 2 2 2" xfId="54514"/>
    <cellStyle name="Normal 5 2 2 2 2 2" xfId="54515"/>
    <cellStyle name="Normal 5 2 2 2 2 3" xfId="54516"/>
    <cellStyle name="Normal 5 2 2 2 3" xfId="54517"/>
    <cellStyle name="Normal 5 2 2 2 4" xfId="54518"/>
    <cellStyle name="Normal 5 2 2 3" xfId="54519"/>
    <cellStyle name="Normal 5 2 2 3 2" xfId="54520"/>
    <cellStyle name="Normal 5 2 2 3 3" xfId="54521"/>
    <cellStyle name="Normal 5 2 2 4" xfId="54522"/>
    <cellStyle name="Normal 5 2 2 4 2" xfId="54523"/>
    <cellStyle name="Normal 5 2 2 4 3" xfId="54524"/>
    <cellStyle name="Normal 5 2 2 5" xfId="54525"/>
    <cellStyle name="Normal 5 2 2 6" xfId="54526"/>
    <cellStyle name="Normal 5 2 2 7" xfId="54527"/>
    <cellStyle name="Normal 5 2 3" xfId="54528"/>
    <cellStyle name="Normal 5 2 3 2" xfId="54529"/>
    <cellStyle name="Normal 5 2 3 2 2" xfId="54530"/>
    <cellStyle name="Normal 5 2 3 2 2 2" xfId="54531"/>
    <cellStyle name="Normal 5 2 3 2 2 3" xfId="54532"/>
    <cellStyle name="Normal 5 2 3 2 3" xfId="54533"/>
    <cellStyle name="Normal 5 2 3 2 4" xfId="54534"/>
    <cellStyle name="Normal 5 2 3 3" xfId="54535"/>
    <cellStyle name="Normal 5 2 3 3 2" xfId="54536"/>
    <cellStyle name="Normal 5 2 3 3 3" xfId="54537"/>
    <cellStyle name="Normal 5 2 3 4" xfId="54538"/>
    <cellStyle name="Normal 5 2 3 5" xfId="54539"/>
    <cellStyle name="Normal 5 2 4" xfId="54540"/>
    <cellStyle name="Normal 5 2 4 2" xfId="54541"/>
    <cellStyle name="Normal 5 2 4 2 2" xfId="54542"/>
    <cellStyle name="Normal 5 2 4 2 3" xfId="54543"/>
    <cellStyle name="Normal 5 2 4 3" xfId="54544"/>
    <cellStyle name="Normal 5 2 4 4" xfId="54545"/>
    <cellStyle name="Normal 5 2 5" xfId="54546"/>
    <cellStyle name="Normal 5 2 5 2" xfId="54547"/>
    <cellStyle name="Normal 5 2 5 3" xfId="54548"/>
    <cellStyle name="Normal 5 2 6" xfId="54549"/>
    <cellStyle name="Normal 5 2 6 2" xfId="54550"/>
    <cellStyle name="Normal 5 2 6 3" xfId="54551"/>
    <cellStyle name="Normal 5 2 7" xfId="54552"/>
    <cellStyle name="Normal 5 2 8" xfId="54553"/>
    <cellStyle name="Normal 5 2 9" xfId="54554"/>
    <cellStyle name="Normal 5 3" xfId="568"/>
    <cellStyle name="Normal 5 3 2" xfId="54555"/>
    <cellStyle name="Normal 5 3 2 2" xfId="54556"/>
    <cellStyle name="Normal 5 3 2 2 2" xfId="54557"/>
    <cellStyle name="Normal 5 3 2 2 3" xfId="54558"/>
    <cellStyle name="Normal 5 3 2 3" xfId="54559"/>
    <cellStyle name="Normal 5 3 2 4" xfId="54560"/>
    <cellStyle name="Normal 5 3 2 5" xfId="54561"/>
    <cellStyle name="Normal 5 3 3" xfId="54562"/>
    <cellStyle name="Normal 5 3 3 2" xfId="54563"/>
    <cellStyle name="Normal 5 3 3 3" xfId="54564"/>
    <cellStyle name="Normal 5 3 3 4" xfId="54565"/>
    <cellStyle name="Normal 5 3 4" xfId="54566"/>
    <cellStyle name="Normal 5 3 4 2" xfId="54567"/>
    <cellStyle name="Normal 5 3 4 3" xfId="54568"/>
    <cellStyle name="Normal 5 3 5" xfId="54569"/>
    <cellStyle name="Normal 5 3 6" xfId="54570"/>
    <cellStyle name="Normal 5 3 7" xfId="54571"/>
    <cellStyle name="Normal 5 4" xfId="712"/>
    <cellStyle name="Normal 5 4 2" xfId="54572"/>
    <cellStyle name="Normal 5 4 2 2" xfId="54573"/>
    <cellStyle name="Normal 5 4 2 2 2" xfId="54574"/>
    <cellStyle name="Normal 5 4 2 2 3" xfId="54575"/>
    <cellStyle name="Normal 5 4 2 3" xfId="54576"/>
    <cellStyle name="Normal 5 4 2 4" xfId="54577"/>
    <cellStyle name="Normal 5 4 3" xfId="54578"/>
    <cellStyle name="Normal 5 4 3 2" xfId="54579"/>
    <cellStyle name="Normal 5 4 3 3" xfId="54580"/>
    <cellStyle name="Normal 5 4 4" xfId="54581"/>
    <cellStyle name="Normal 5 4 5" xfId="54582"/>
    <cellStyle name="Normal 5 4 6" xfId="54583"/>
    <cellStyle name="Normal 5 5" xfId="552"/>
    <cellStyle name="Normal 5 5 2" xfId="54584"/>
    <cellStyle name="Normal 5 5 2 2" xfId="54585"/>
    <cellStyle name="Normal 5 5 2 3" xfId="54586"/>
    <cellStyle name="Normal 5 5 3" xfId="54587"/>
    <cellStyle name="Normal 5 5 4" xfId="54588"/>
    <cellStyle name="Normal 5 5 5" xfId="54589"/>
    <cellStyle name="Normal 5 6" xfId="725"/>
    <cellStyle name="Normal 5 6 2" xfId="54590"/>
    <cellStyle name="Normal 5 6 3" xfId="54591"/>
    <cellStyle name="Normal 5 6 4" xfId="54592"/>
    <cellStyle name="Normal 5 7" xfId="736"/>
    <cellStyle name="Normal 5 7 2" xfId="54593"/>
    <cellStyle name="Normal 5 7 2 2" xfId="54594"/>
    <cellStyle name="Normal 5 7 3" xfId="54595"/>
    <cellStyle name="Normal 5 7 4" xfId="54596"/>
    <cellStyle name="Normal 5 8" xfId="54597"/>
    <cellStyle name="Normal 5 8 2" xfId="54598"/>
    <cellStyle name="Normal 5 8 2 2" xfId="54599"/>
    <cellStyle name="Normal 5 8 3" xfId="54600"/>
    <cellStyle name="Normal 5 8 4" xfId="54601"/>
    <cellStyle name="Normal 5 9" xfId="54602"/>
    <cellStyle name="Normal 5 9 2" xfId="54603"/>
    <cellStyle name="Normal 6" xfId="77"/>
    <cellStyle name="Normal 6 10" xfId="54604"/>
    <cellStyle name="Normal 6 10 2" xfId="54605"/>
    <cellStyle name="Normal 6 10 3" xfId="54606"/>
    <cellStyle name="Normal 6 11" xfId="54607"/>
    <cellStyle name="Normal 6 12" xfId="54608"/>
    <cellStyle name="Normal 6 13" xfId="54609"/>
    <cellStyle name="Normal 6 2" xfId="90"/>
    <cellStyle name="Normal 6 2 2" xfId="54610"/>
    <cellStyle name="Normal 6 2 2 2" xfId="54611"/>
    <cellStyle name="Normal 6 2 2 2 2" xfId="54612"/>
    <cellStyle name="Normal 6 2 2 2 2 2" xfId="54613"/>
    <cellStyle name="Normal 6 2 2 2 2 3" xfId="54614"/>
    <cellStyle name="Normal 6 2 2 2 3" xfId="54615"/>
    <cellStyle name="Normal 6 2 2 2 4" xfId="54616"/>
    <cellStyle name="Normal 6 2 2 3" xfId="54617"/>
    <cellStyle name="Normal 6 2 2 3 2" xfId="54618"/>
    <cellStyle name="Normal 6 2 2 3 3" xfId="54619"/>
    <cellStyle name="Normal 6 2 2 4" xfId="54620"/>
    <cellStyle name="Normal 6 2 2 4 2" xfId="54621"/>
    <cellStyle name="Normal 6 2 2 4 3" xfId="54622"/>
    <cellStyle name="Normal 6 2 2 5" xfId="54623"/>
    <cellStyle name="Normal 6 2 2 6" xfId="54624"/>
    <cellStyle name="Normal 6 2 2 7" xfId="54625"/>
    <cellStyle name="Normal 6 2 3" xfId="54626"/>
    <cellStyle name="Normal 6 2 3 2" xfId="54627"/>
    <cellStyle name="Normal 6 2 3 2 2" xfId="54628"/>
    <cellStyle name="Normal 6 2 3 2 2 2" xfId="54629"/>
    <cellStyle name="Normal 6 2 3 2 2 3" xfId="54630"/>
    <cellStyle name="Normal 6 2 3 2 3" xfId="54631"/>
    <cellStyle name="Normal 6 2 3 2 4" xfId="54632"/>
    <cellStyle name="Normal 6 2 3 3" xfId="54633"/>
    <cellStyle name="Normal 6 2 3 3 2" xfId="54634"/>
    <cellStyle name="Normal 6 2 3 3 3" xfId="54635"/>
    <cellStyle name="Normal 6 2 3 4" xfId="54636"/>
    <cellStyle name="Normal 6 2 3 5" xfId="54637"/>
    <cellStyle name="Normal 6 2 3 6" xfId="54638"/>
    <cellStyle name="Normal 6 2 4" xfId="54639"/>
    <cellStyle name="Normal 6 2 4 2" xfId="54640"/>
    <cellStyle name="Normal 6 2 4 2 2" xfId="54641"/>
    <cellStyle name="Normal 6 2 4 2 3" xfId="54642"/>
    <cellStyle name="Normal 6 2 4 3" xfId="54643"/>
    <cellStyle name="Normal 6 2 4 4" xfId="54644"/>
    <cellStyle name="Normal 6 2 5" xfId="54645"/>
    <cellStyle name="Normal 6 2 5 2" xfId="54646"/>
    <cellStyle name="Normal 6 2 5 3" xfId="54647"/>
    <cellStyle name="Normal 6 2 6" xfId="54648"/>
    <cellStyle name="Normal 6 2 6 2" xfId="54649"/>
    <cellStyle name="Normal 6 2 6 3" xfId="54650"/>
    <cellStyle name="Normal 6 2 7" xfId="54651"/>
    <cellStyle name="Normal 6 2 8" xfId="54652"/>
    <cellStyle name="Normal 6 2 9" xfId="54653"/>
    <cellStyle name="Normal 6 3" xfId="723"/>
    <cellStyle name="Normal 6 3 2" xfId="54654"/>
    <cellStyle name="Normal 6 3 3" xfId="54655"/>
    <cellStyle name="Normal 6 4" xfId="735"/>
    <cellStyle name="Normal 6 4 2" xfId="54656"/>
    <cellStyle name="Normal 6 4 2 2" xfId="54657"/>
    <cellStyle name="Normal 6 4 2 2 2" xfId="54658"/>
    <cellStyle name="Normal 6 4 2 2 2 2" xfId="54659"/>
    <cellStyle name="Normal 6 4 2 2 2 3" xfId="54660"/>
    <cellStyle name="Normal 6 4 2 2 3" xfId="54661"/>
    <cellStyle name="Normal 6 4 2 2 4" xfId="54662"/>
    <cellStyle name="Normal 6 4 2 3" xfId="54663"/>
    <cellStyle name="Normal 6 4 2 3 2" xfId="54664"/>
    <cellStyle name="Normal 6 4 2 3 3" xfId="54665"/>
    <cellStyle name="Normal 6 4 2 4" xfId="54666"/>
    <cellStyle name="Normal 6 4 2 4 2" xfId="54667"/>
    <cellStyle name="Normal 6 4 2 4 3" xfId="54668"/>
    <cellStyle name="Normal 6 4 2 5" xfId="54669"/>
    <cellStyle name="Normal 6 4 2 6" xfId="54670"/>
    <cellStyle name="Normal 6 4 2 7" xfId="54671"/>
    <cellStyle name="Normal 6 4 2 8" xfId="61722"/>
    <cellStyle name="Normal 6 4 3" xfId="54672"/>
    <cellStyle name="Normal 6 4 3 2" xfId="54673"/>
    <cellStyle name="Normal 6 4 3 2 2" xfId="54674"/>
    <cellStyle name="Normal 6 4 3 2 2 2" xfId="54675"/>
    <cellStyle name="Normal 6 4 3 2 2 3" xfId="54676"/>
    <cellStyle name="Normal 6 4 3 2 3" xfId="54677"/>
    <cellStyle name="Normal 6 4 3 2 4" xfId="54678"/>
    <cellStyle name="Normal 6 4 3 3" xfId="54679"/>
    <cellStyle name="Normal 6 4 3 3 2" xfId="54680"/>
    <cellStyle name="Normal 6 4 3 3 3" xfId="54681"/>
    <cellStyle name="Normal 6 4 3 4" xfId="54682"/>
    <cellStyle name="Normal 6 4 3 5" xfId="54683"/>
    <cellStyle name="Normal 6 4 3 6" xfId="54684"/>
    <cellStyle name="Normal 6 4 4" xfId="54685"/>
    <cellStyle name="Normal 6 4 4 2" xfId="54686"/>
    <cellStyle name="Normal 6 4 4 2 2" xfId="54687"/>
    <cellStyle name="Normal 6 4 4 2 3" xfId="54688"/>
    <cellStyle name="Normal 6 4 4 3" xfId="54689"/>
    <cellStyle name="Normal 6 4 4 4" xfId="54690"/>
    <cellStyle name="Normal 6 4 5" xfId="54691"/>
    <cellStyle name="Normal 6 4 5 2" xfId="54692"/>
    <cellStyle name="Normal 6 4 5 3" xfId="54693"/>
    <cellStyle name="Normal 6 4 6" xfId="54694"/>
    <cellStyle name="Normal 6 4 6 2" xfId="54695"/>
    <cellStyle name="Normal 6 4 6 3" xfId="54696"/>
    <cellStyle name="Normal 6 4 7" xfId="54697"/>
    <cellStyle name="Normal 6 4 8" xfId="54698"/>
    <cellStyle name="Normal 6 4 9" xfId="54699"/>
    <cellStyle name="Normal 6 5" xfId="54700"/>
    <cellStyle name="Normal 6 5 2" xfId="54701"/>
    <cellStyle name="Normal 6 5 2 2" xfId="54702"/>
    <cellStyle name="Normal 6 5 2 2 2" xfId="54703"/>
    <cellStyle name="Normal 6 5 2 2 3" xfId="54704"/>
    <cellStyle name="Normal 6 5 2 3" xfId="54705"/>
    <cellStyle name="Normal 6 5 2 4" xfId="54706"/>
    <cellStyle name="Normal 6 5 3" xfId="54707"/>
    <cellStyle name="Normal 6 5 3 2" xfId="54708"/>
    <cellStyle name="Normal 6 5 3 3" xfId="54709"/>
    <cellStyle name="Normal 6 5 4" xfId="54710"/>
    <cellStyle name="Normal 6 5 4 2" xfId="54711"/>
    <cellStyle name="Normal 6 5 4 3" xfId="54712"/>
    <cellStyle name="Normal 6 5 5" xfId="54713"/>
    <cellStyle name="Normal 6 5 6" xfId="54714"/>
    <cellStyle name="Normal 6 5 7" xfId="54715"/>
    <cellStyle name="Normal 6 6" xfId="54716"/>
    <cellStyle name="Normal 6 6 2" xfId="54717"/>
    <cellStyle name="Normal 6 6 2 2" xfId="54718"/>
    <cellStyle name="Normal 6 6 2 2 2" xfId="54719"/>
    <cellStyle name="Normal 6 6 2 2 3" xfId="54720"/>
    <cellStyle name="Normal 6 6 2 3" xfId="54721"/>
    <cellStyle name="Normal 6 6 2 4" xfId="54722"/>
    <cellStyle name="Normal 6 6 3" xfId="54723"/>
    <cellStyle name="Normal 6 6 3 2" xfId="54724"/>
    <cellStyle name="Normal 6 6 3 3" xfId="54725"/>
    <cellStyle name="Normal 6 6 4" xfId="54726"/>
    <cellStyle name="Normal 6 6 5" xfId="54727"/>
    <cellStyle name="Normal 6 7" xfId="54728"/>
    <cellStyle name="Normal 6 7 2" xfId="54729"/>
    <cellStyle name="Normal 6 7 2 2" xfId="54730"/>
    <cellStyle name="Normal 6 7 2 3" xfId="54731"/>
    <cellStyle name="Normal 6 7 3" xfId="54732"/>
    <cellStyle name="Normal 6 7 4" xfId="54733"/>
    <cellStyle name="Normal 6 8" xfId="54734"/>
    <cellStyle name="Normal 6 8 2" xfId="54735"/>
    <cellStyle name="Normal 6 8 3" xfId="54736"/>
    <cellStyle name="Normal 6 9" xfId="54737"/>
    <cellStyle name="Normal 6 9 2" xfId="54738"/>
    <cellStyle name="Normal 6 9 3" xfId="54739"/>
    <cellStyle name="Normal 7" xfId="93"/>
    <cellStyle name="Normal 7 2" xfId="726"/>
    <cellStyle name="Normal 7 2 2" xfId="54740"/>
    <cellStyle name="Normal 7 2 2 2" xfId="54741"/>
    <cellStyle name="Normal 7 2 2 2 2" xfId="54742"/>
    <cellStyle name="Normal 7 2 2 2 3" xfId="54743"/>
    <cellStyle name="Normal 7 2 2 3" xfId="54744"/>
    <cellStyle name="Normal 7 2 2 4" xfId="54745"/>
    <cellStyle name="Normal 7 2 3" xfId="54746"/>
    <cellStyle name="Normal 7 2 3 2" xfId="54747"/>
    <cellStyle name="Normal 7 2 3 3" xfId="54748"/>
    <cellStyle name="Normal 7 2 4" xfId="54749"/>
    <cellStyle name="Normal 7 2 4 2" xfId="54750"/>
    <cellStyle name="Normal 7 2 4 3" xfId="54751"/>
    <cellStyle name="Normal 7 2 5" xfId="54752"/>
    <cellStyle name="Normal 7 2 6" xfId="54753"/>
    <cellStyle name="Normal 7 2 7" xfId="54754"/>
    <cellStyle name="Normal 7 3" xfId="734"/>
    <cellStyle name="Normal 7 3 2" xfId="54755"/>
    <cellStyle name="Normal 7 3 2 2" xfId="54756"/>
    <cellStyle name="Normal 7 3 2 2 2" xfId="54757"/>
    <cellStyle name="Normal 7 3 2 2 3" xfId="54758"/>
    <cellStyle name="Normal 7 3 2 3" xfId="54759"/>
    <cellStyle name="Normal 7 3 2 4" xfId="54760"/>
    <cellStyle name="Normal 7 3 2 5" xfId="54761"/>
    <cellStyle name="Normal 7 3 2 6" xfId="61725"/>
    <cellStyle name="Normal 7 3 3" xfId="54762"/>
    <cellStyle name="Normal 7 3 3 2" xfId="54763"/>
    <cellStyle name="Normal 7 3 3 3" xfId="54764"/>
    <cellStyle name="Normal 7 3 3 4" xfId="54765"/>
    <cellStyle name="Normal 7 3 4" xfId="54766"/>
    <cellStyle name="Normal 7 3 5" xfId="54767"/>
    <cellStyle name="Normal 7 3 6" xfId="54768"/>
    <cellStyle name="Normal 7 4" xfId="54769"/>
    <cellStyle name="Normal 7 4 2" xfId="54770"/>
    <cellStyle name="Normal 7 4 2 2" xfId="54771"/>
    <cellStyle name="Normal 7 4 2 3" xfId="54772"/>
    <cellStyle name="Normal 7 4 2 4" xfId="54773"/>
    <cellStyle name="Normal 7 4 3" xfId="54774"/>
    <cellStyle name="Normal 7 4 4" xfId="54775"/>
    <cellStyle name="Normal 7 4 5" xfId="54776"/>
    <cellStyle name="Normal 7 5" xfId="54777"/>
    <cellStyle name="Normal 7 5 2" xfId="54778"/>
    <cellStyle name="Normal 7 5 3" xfId="54779"/>
    <cellStyle name="Normal 7 6" xfId="54780"/>
    <cellStyle name="Normal 7 6 2" xfId="54781"/>
    <cellStyle name="Normal 7 6 3" xfId="54782"/>
    <cellStyle name="Normal 7 7" xfId="54783"/>
    <cellStyle name="Normal 8" xfId="96"/>
    <cellStyle name="Normal 8 2" xfId="724"/>
    <cellStyle name="Normal 8 2 2" xfId="54784"/>
    <cellStyle name="Normal 8 2 2 2" xfId="54785"/>
    <cellStyle name="Normal 8 2 2 2 2" xfId="54786"/>
    <cellStyle name="Normal 8 2 2 2 3" xfId="54787"/>
    <cellStyle name="Normal 8 2 2 3" xfId="54788"/>
    <cellStyle name="Normal 8 2 2 4" xfId="54789"/>
    <cellStyle name="Normal 8 2 3" xfId="54790"/>
    <cellStyle name="Normal 8 2 3 2" xfId="54791"/>
    <cellStyle name="Normal 8 2 3 3" xfId="54792"/>
    <cellStyle name="Normal 8 2 4" xfId="54793"/>
    <cellStyle name="Normal 8 2 4 2" xfId="54794"/>
    <cellStyle name="Normal 8 2 4 3" xfId="54795"/>
    <cellStyle name="Normal 8 2 5" xfId="54796"/>
    <cellStyle name="Normal 8 2 6" xfId="54797"/>
    <cellStyle name="Normal 8 2 7" xfId="54798"/>
    <cellStyle name="Normal 8 3" xfId="733"/>
    <cellStyle name="Normal 8 3 2" xfId="54799"/>
    <cellStyle name="Normal 8 3 2 2" xfId="54800"/>
    <cellStyle name="Normal 8 3 2 2 2" xfId="54801"/>
    <cellStyle name="Normal 8 3 2 2 3" xfId="54802"/>
    <cellStyle name="Normal 8 3 2 3" xfId="54803"/>
    <cellStyle name="Normal 8 3 2 4" xfId="54804"/>
    <cellStyle name="Normal 8 3 2 5" xfId="54805"/>
    <cellStyle name="Normal 8 3 3" xfId="54806"/>
    <cellStyle name="Normal 8 3 3 2" xfId="54807"/>
    <cellStyle name="Normal 8 3 3 3" xfId="54808"/>
    <cellStyle name="Normal 8 3 3 4" xfId="54809"/>
    <cellStyle name="Normal 8 3 4" xfId="54810"/>
    <cellStyle name="Normal 8 3 5" xfId="54811"/>
    <cellStyle name="Normal 8 3 6" xfId="54812"/>
    <cellStyle name="Normal 8 4" xfId="54813"/>
    <cellStyle name="Normal 8 4 2" xfId="54814"/>
    <cellStyle name="Normal 8 4 2 2" xfId="54815"/>
    <cellStyle name="Normal 8 4 2 3" xfId="54816"/>
    <cellStyle name="Normal 8 4 3" xfId="54817"/>
    <cellStyle name="Normal 8 4 4" xfId="54818"/>
    <cellStyle name="Normal 8 4 5" xfId="54819"/>
    <cellStyle name="Normal 8 5" xfId="54820"/>
    <cellStyle name="Normal 8 5 2" xfId="54821"/>
    <cellStyle name="Normal 8 5 3" xfId="54822"/>
    <cellStyle name="Normal 8 6" xfId="54823"/>
    <cellStyle name="Normal 8 6 2" xfId="54824"/>
    <cellStyle name="Normal 8 6 3" xfId="54825"/>
    <cellStyle name="Normal 8 7" xfId="54826"/>
    <cellStyle name="Normal 9" xfId="68"/>
    <cellStyle name="Normal 9 2" xfId="146"/>
    <cellStyle name="Normal 9 2 2" xfId="272"/>
    <cellStyle name="Normal 9 3" xfId="312"/>
    <cellStyle name="Normal 9 3 2" xfId="432"/>
    <cellStyle name="Normal 9 3 3" xfId="708"/>
    <cellStyle name="Normal 9 3 3 2" xfId="714"/>
    <cellStyle name="Normal 9 4" xfId="211"/>
    <cellStyle name="Normal 9 5" xfId="54827"/>
    <cellStyle name="Normal 9 5 2" xfId="54828"/>
    <cellStyle name="Normal 9 6" xfId="54829"/>
    <cellStyle name="Normal_Sheet1" xfId="51"/>
    <cellStyle name="Note 10" xfId="54830"/>
    <cellStyle name="Note 2" xfId="41"/>
    <cellStyle name="Note 2 10" xfId="1091"/>
    <cellStyle name="Note 2 10 10" xfId="23087"/>
    <cellStyle name="Note 2 10 11" xfId="54831"/>
    <cellStyle name="Note 2 10 2" xfId="1085"/>
    <cellStyle name="Note 2 10 2 2" xfId="2769"/>
    <cellStyle name="Note 2 10 2 2 2" xfId="6189"/>
    <cellStyle name="Note 2 10 2 2 2 2" xfId="13029"/>
    <cellStyle name="Note 2 10 2 2 3" xfId="9609"/>
    <cellStyle name="Note 2 10 2 3" xfId="3909"/>
    <cellStyle name="Note 2 10 2 3 2" xfId="7329"/>
    <cellStyle name="Note 2 10 2 3 2 2" xfId="14169"/>
    <cellStyle name="Note 2 10 2 3 3" xfId="10749"/>
    <cellStyle name="Note 2 10 2 4" xfId="5049"/>
    <cellStyle name="Note 2 10 2 4 2" xfId="11889"/>
    <cellStyle name="Note 2 10 2 5" xfId="8469"/>
    <cellStyle name="Note 2 10 2 6" xfId="24122"/>
    <cellStyle name="Note 2 10 2 7" xfId="31410"/>
    <cellStyle name="Note 2 10 3" xfId="1896"/>
    <cellStyle name="Note 2 10 3 2" xfId="5316"/>
    <cellStyle name="Note 2 10 3 2 2" xfId="12156"/>
    <cellStyle name="Note 2 10 3 2 3" xfId="54832"/>
    <cellStyle name="Note 2 10 3 3" xfId="8736"/>
    <cellStyle name="Note 2 10 3 4" xfId="25094"/>
    <cellStyle name="Note 2 10 3 5" xfId="32343"/>
    <cellStyle name="Note 2 10 4" xfId="3036"/>
    <cellStyle name="Note 2 10 4 2" xfId="6456"/>
    <cellStyle name="Note 2 10 4 2 2" xfId="13296"/>
    <cellStyle name="Note 2 10 4 2 3" xfId="54833"/>
    <cellStyle name="Note 2 10 4 3" xfId="9876"/>
    <cellStyle name="Note 2 10 4 4" xfId="26120"/>
    <cellStyle name="Note 2 10 4 5" xfId="33320"/>
    <cellStyle name="Note 2 10 5" xfId="4176"/>
    <cellStyle name="Note 2 10 5 2" xfId="11016"/>
    <cellStyle name="Note 2 10 5 2 2" xfId="54834"/>
    <cellStyle name="Note 2 10 5 2 3" xfId="54835"/>
    <cellStyle name="Note 2 10 5 3" xfId="27101"/>
    <cellStyle name="Note 2 10 5 4" xfId="34260"/>
    <cellStyle name="Note 2 10 6" xfId="7596"/>
    <cellStyle name="Note 2 10 6 2" xfId="28070"/>
    <cellStyle name="Note 2 10 6 2 2" xfId="54836"/>
    <cellStyle name="Note 2 10 6 2 3" xfId="54837"/>
    <cellStyle name="Note 2 10 6 3" xfId="35206"/>
    <cellStyle name="Note 2 10 6 4" xfId="54838"/>
    <cellStyle name="Note 2 10 7" xfId="20706"/>
    <cellStyle name="Note 2 10 7 2" xfId="29027"/>
    <cellStyle name="Note 2 10 7 2 2" xfId="54839"/>
    <cellStyle name="Note 2 10 7 2 3" xfId="54840"/>
    <cellStyle name="Note 2 10 7 3" xfId="36120"/>
    <cellStyle name="Note 2 10 7 4" xfId="54841"/>
    <cellStyle name="Note 2 10 8" xfId="21118"/>
    <cellStyle name="Note 2 10 8 2" xfId="29432"/>
    <cellStyle name="Note 2 10 8 2 2" xfId="54842"/>
    <cellStyle name="Note 2 10 8 2 3" xfId="54843"/>
    <cellStyle name="Note 2 10 8 3" xfId="36505"/>
    <cellStyle name="Note 2 10 8 4" xfId="54844"/>
    <cellStyle name="Note 2 10 9" xfId="22142"/>
    <cellStyle name="Note 2 10 9 2" xfId="30440"/>
    <cellStyle name="Note 2 10 9 2 2" xfId="54845"/>
    <cellStyle name="Note 2 10 9 2 3" xfId="54846"/>
    <cellStyle name="Note 2 10 9 3" xfId="37471"/>
    <cellStyle name="Note 2 10 9 4" xfId="54847"/>
    <cellStyle name="Note 2 11" xfId="14713"/>
    <cellStyle name="Note 2 11 10" xfId="23075"/>
    <cellStyle name="Note 2 11 11" xfId="54848"/>
    <cellStyle name="Note 2 11 2" xfId="15794"/>
    <cellStyle name="Note 2 11 2 2" xfId="24110"/>
    <cellStyle name="Note 2 11 2 2 2" xfId="54849"/>
    <cellStyle name="Note 2 11 2 2 3" xfId="54850"/>
    <cellStyle name="Note 2 11 2 3" xfId="31398"/>
    <cellStyle name="Note 2 11 2 4" xfId="54851"/>
    <cellStyle name="Note 2 11 3" xfId="16760"/>
    <cellStyle name="Note 2 11 3 2" xfId="25082"/>
    <cellStyle name="Note 2 11 3 2 2" xfId="54852"/>
    <cellStyle name="Note 2 11 3 2 3" xfId="54853"/>
    <cellStyle name="Note 2 11 3 3" xfId="32331"/>
    <cellStyle name="Note 2 11 3 4" xfId="54854"/>
    <cellStyle name="Note 2 11 4" xfId="17784"/>
    <cellStyle name="Note 2 11 4 2" xfId="26108"/>
    <cellStyle name="Note 2 11 4 2 2" xfId="54855"/>
    <cellStyle name="Note 2 11 4 2 3" xfId="54856"/>
    <cellStyle name="Note 2 11 4 3" xfId="33308"/>
    <cellStyle name="Note 2 11 4 4" xfId="54857"/>
    <cellStyle name="Note 2 11 5" xfId="18768"/>
    <cellStyle name="Note 2 11 5 2" xfId="27089"/>
    <cellStyle name="Note 2 11 5 2 2" xfId="54858"/>
    <cellStyle name="Note 2 11 5 2 3" xfId="54859"/>
    <cellStyle name="Note 2 11 5 3" xfId="34248"/>
    <cellStyle name="Note 2 11 5 4" xfId="54860"/>
    <cellStyle name="Note 2 11 6" xfId="19737"/>
    <cellStyle name="Note 2 11 6 2" xfId="28058"/>
    <cellStyle name="Note 2 11 6 2 2" xfId="54861"/>
    <cellStyle name="Note 2 11 6 2 3" xfId="54862"/>
    <cellStyle name="Note 2 11 6 3" xfId="35194"/>
    <cellStyle name="Note 2 11 6 4" xfId="54863"/>
    <cellStyle name="Note 2 11 7" xfId="20694"/>
    <cellStyle name="Note 2 11 7 2" xfId="29015"/>
    <cellStyle name="Note 2 11 7 2 2" xfId="54864"/>
    <cellStyle name="Note 2 11 7 2 3" xfId="54865"/>
    <cellStyle name="Note 2 11 7 3" xfId="36108"/>
    <cellStyle name="Note 2 11 7 4" xfId="54866"/>
    <cellStyle name="Note 2 11 8" xfId="21341"/>
    <cellStyle name="Note 2 11 8 2" xfId="29645"/>
    <cellStyle name="Note 2 11 8 2 2" xfId="54867"/>
    <cellStyle name="Note 2 11 8 2 3" xfId="54868"/>
    <cellStyle name="Note 2 11 8 3" xfId="36711"/>
    <cellStyle name="Note 2 11 8 4" xfId="54869"/>
    <cellStyle name="Note 2 11 9" xfId="22130"/>
    <cellStyle name="Note 2 11 9 2" xfId="30428"/>
    <cellStyle name="Note 2 11 9 2 2" xfId="54870"/>
    <cellStyle name="Note 2 11 9 2 3" xfId="54871"/>
    <cellStyle name="Note 2 11 9 3" xfId="37459"/>
    <cellStyle name="Note 2 11 9 4" xfId="54872"/>
    <cellStyle name="Note 2 12" xfId="14926"/>
    <cellStyle name="Note 2 12 10" xfId="23289"/>
    <cellStyle name="Note 2 12 11" xfId="54873"/>
    <cellStyle name="Note 2 12 2" xfId="16007"/>
    <cellStyle name="Note 2 12 2 2" xfId="24324"/>
    <cellStyle name="Note 2 12 2 2 2" xfId="54874"/>
    <cellStyle name="Note 2 12 2 2 3" xfId="54875"/>
    <cellStyle name="Note 2 12 2 3" xfId="31604"/>
    <cellStyle name="Note 2 12 2 4" xfId="54876"/>
    <cellStyle name="Note 2 12 3" xfId="16973"/>
    <cellStyle name="Note 2 12 3 2" xfId="25296"/>
    <cellStyle name="Note 2 12 3 2 2" xfId="54877"/>
    <cellStyle name="Note 2 12 3 2 3" xfId="54878"/>
    <cellStyle name="Note 2 12 3 3" xfId="32537"/>
    <cellStyle name="Note 2 12 3 4" xfId="54879"/>
    <cellStyle name="Note 2 12 4" xfId="18000"/>
    <cellStyle name="Note 2 12 4 2" xfId="26322"/>
    <cellStyle name="Note 2 12 4 2 2" xfId="54880"/>
    <cellStyle name="Note 2 12 4 2 3" xfId="54881"/>
    <cellStyle name="Note 2 12 4 3" xfId="33514"/>
    <cellStyle name="Note 2 12 4 4" xfId="54882"/>
    <cellStyle name="Note 2 12 5" xfId="18984"/>
    <cellStyle name="Note 2 12 5 2" xfId="27304"/>
    <cellStyle name="Note 2 12 5 2 2" xfId="54883"/>
    <cellStyle name="Note 2 12 5 2 3" xfId="54884"/>
    <cellStyle name="Note 2 12 5 3" xfId="34455"/>
    <cellStyle name="Note 2 12 5 4" xfId="54885"/>
    <cellStyle name="Note 2 12 6" xfId="19952"/>
    <cellStyle name="Note 2 12 6 2" xfId="28274"/>
    <cellStyle name="Note 2 12 6 2 2" xfId="54886"/>
    <cellStyle name="Note 2 12 6 2 3" xfId="54887"/>
    <cellStyle name="Note 2 12 6 3" xfId="35402"/>
    <cellStyle name="Note 2 12 6 4" xfId="54888"/>
    <cellStyle name="Note 2 12 7" xfId="20910"/>
    <cellStyle name="Note 2 12 7 2" xfId="29229"/>
    <cellStyle name="Note 2 12 7 2 2" xfId="54889"/>
    <cellStyle name="Note 2 12 7 2 3" xfId="54890"/>
    <cellStyle name="Note 2 12 7 3" xfId="36312"/>
    <cellStyle name="Note 2 12 7 4" xfId="54891"/>
    <cellStyle name="Note 2 12 8" xfId="21417"/>
    <cellStyle name="Note 2 12 8 2" xfId="29720"/>
    <cellStyle name="Note 2 12 8 2 2" xfId="54892"/>
    <cellStyle name="Note 2 12 8 2 3" xfId="54893"/>
    <cellStyle name="Note 2 12 8 3" xfId="36782"/>
    <cellStyle name="Note 2 12 8 4" xfId="54894"/>
    <cellStyle name="Note 2 12 9" xfId="22345"/>
    <cellStyle name="Note 2 12 9 2" xfId="30643"/>
    <cellStyle name="Note 2 12 9 2 2" xfId="54895"/>
    <cellStyle name="Note 2 12 9 2 3" xfId="54896"/>
    <cellStyle name="Note 2 12 9 3" xfId="37665"/>
    <cellStyle name="Note 2 12 9 4" xfId="54897"/>
    <cellStyle name="Note 2 13" xfId="14987"/>
    <cellStyle name="Note 2 13 10" xfId="23348"/>
    <cellStyle name="Note 2 13 11" xfId="54898"/>
    <cellStyle name="Note 2 13 2" xfId="16068"/>
    <cellStyle name="Note 2 13 2 2" xfId="24383"/>
    <cellStyle name="Note 2 13 2 2 2" xfId="54899"/>
    <cellStyle name="Note 2 13 2 2 3" xfId="54900"/>
    <cellStyle name="Note 2 13 2 3" xfId="31662"/>
    <cellStyle name="Note 2 13 2 4" xfId="54901"/>
    <cellStyle name="Note 2 13 3" xfId="17034"/>
    <cellStyle name="Note 2 13 3 2" xfId="25355"/>
    <cellStyle name="Note 2 13 3 2 2" xfId="54902"/>
    <cellStyle name="Note 2 13 3 2 3" xfId="54903"/>
    <cellStyle name="Note 2 13 3 3" xfId="32595"/>
    <cellStyle name="Note 2 13 3 4" xfId="54904"/>
    <cellStyle name="Note 2 13 4" xfId="18061"/>
    <cellStyle name="Note 2 13 4 2" xfId="26381"/>
    <cellStyle name="Note 2 13 4 2 2" xfId="54905"/>
    <cellStyle name="Note 2 13 4 2 3" xfId="54906"/>
    <cellStyle name="Note 2 13 4 3" xfId="33572"/>
    <cellStyle name="Note 2 13 4 4" xfId="54907"/>
    <cellStyle name="Note 2 13 5" xfId="19045"/>
    <cellStyle name="Note 2 13 5 2" xfId="27365"/>
    <cellStyle name="Note 2 13 5 2 2" xfId="54908"/>
    <cellStyle name="Note 2 13 5 2 3" xfId="54909"/>
    <cellStyle name="Note 2 13 5 3" xfId="34515"/>
    <cellStyle name="Note 2 13 5 4" xfId="54910"/>
    <cellStyle name="Note 2 13 6" xfId="20013"/>
    <cellStyle name="Note 2 13 6 2" xfId="28335"/>
    <cellStyle name="Note 2 13 6 2 2" xfId="54911"/>
    <cellStyle name="Note 2 13 6 2 3" xfId="54912"/>
    <cellStyle name="Note 2 13 6 3" xfId="35462"/>
    <cellStyle name="Note 2 13 6 4" xfId="54913"/>
    <cellStyle name="Note 2 13 7" xfId="20971"/>
    <cellStyle name="Note 2 13 7 2" xfId="29288"/>
    <cellStyle name="Note 2 13 7 2 2" xfId="54914"/>
    <cellStyle name="Note 2 13 7 2 3" xfId="54915"/>
    <cellStyle name="Note 2 13 7 3" xfId="36370"/>
    <cellStyle name="Note 2 13 7 4" xfId="54916"/>
    <cellStyle name="Note 2 13 8" xfId="21478"/>
    <cellStyle name="Note 2 13 8 2" xfId="29779"/>
    <cellStyle name="Note 2 13 8 2 2" xfId="54917"/>
    <cellStyle name="Note 2 13 8 2 3" xfId="54918"/>
    <cellStyle name="Note 2 13 8 3" xfId="36840"/>
    <cellStyle name="Note 2 13 8 4" xfId="54919"/>
    <cellStyle name="Note 2 13 9" xfId="22406"/>
    <cellStyle name="Note 2 13 9 2" xfId="30702"/>
    <cellStyle name="Note 2 13 9 2 2" xfId="54920"/>
    <cellStyle name="Note 2 13 9 2 3" xfId="54921"/>
    <cellStyle name="Note 2 13 9 3" xfId="37723"/>
    <cellStyle name="Note 2 13 9 4" xfId="54922"/>
    <cellStyle name="Note 2 14" xfId="15050"/>
    <cellStyle name="Note 2 14 10" xfId="23410"/>
    <cellStyle name="Note 2 14 11" xfId="54923"/>
    <cellStyle name="Note 2 14 2" xfId="16130"/>
    <cellStyle name="Note 2 14 2 2" xfId="24445"/>
    <cellStyle name="Note 2 14 2 2 2" xfId="54924"/>
    <cellStyle name="Note 2 14 2 2 3" xfId="54925"/>
    <cellStyle name="Note 2 14 2 3" xfId="31722"/>
    <cellStyle name="Note 2 14 2 4" xfId="54926"/>
    <cellStyle name="Note 2 14 3" xfId="17097"/>
    <cellStyle name="Note 2 14 3 2" xfId="25418"/>
    <cellStyle name="Note 2 14 3 2 2" xfId="54927"/>
    <cellStyle name="Note 2 14 3 2 3" xfId="54928"/>
    <cellStyle name="Note 2 14 3 3" xfId="32656"/>
    <cellStyle name="Note 2 14 3 4" xfId="54929"/>
    <cellStyle name="Note 2 14 4" xfId="18124"/>
    <cellStyle name="Note 2 14 4 2" xfId="26444"/>
    <cellStyle name="Note 2 14 4 2 2" xfId="54930"/>
    <cellStyle name="Note 2 14 4 2 3" xfId="54931"/>
    <cellStyle name="Note 2 14 4 3" xfId="33633"/>
    <cellStyle name="Note 2 14 4 4" xfId="54932"/>
    <cellStyle name="Note 2 14 5" xfId="19108"/>
    <cellStyle name="Note 2 14 5 2" xfId="27428"/>
    <cellStyle name="Note 2 14 5 2 2" xfId="54933"/>
    <cellStyle name="Note 2 14 5 2 3" xfId="54934"/>
    <cellStyle name="Note 2 14 5 3" xfId="34576"/>
    <cellStyle name="Note 2 14 5 4" xfId="54935"/>
    <cellStyle name="Note 2 14 6" xfId="20076"/>
    <cellStyle name="Note 2 14 6 2" xfId="28398"/>
    <cellStyle name="Note 2 14 6 2 2" xfId="54936"/>
    <cellStyle name="Note 2 14 6 2 3" xfId="54937"/>
    <cellStyle name="Note 2 14 6 3" xfId="35523"/>
    <cellStyle name="Note 2 14 6 4" xfId="54938"/>
    <cellStyle name="Note 2 14 7" xfId="21033"/>
    <cellStyle name="Note 2 14 7 2" xfId="29350"/>
    <cellStyle name="Note 2 14 7 2 2" xfId="54939"/>
    <cellStyle name="Note 2 14 7 2 3" xfId="54940"/>
    <cellStyle name="Note 2 14 7 3" xfId="36430"/>
    <cellStyle name="Note 2 14 7 4" xfId="54941"/>
    <cellStyle name="Note 2 14 8" xfId="21540"/>
    <cellStyle name="Note 2 14 8 2" xfId="29841"/>
    <cellStyle name="Note 2 14 8 2 2" xfId="54942"/>
    <cellStyle name="Note 2 14 8 2 3" xfId="54943"/>
    <cellStyle name="Note 2 14 8 3" xfId="36900"/>
    <cellStyle name="Note 2 14 8 4" xfId="54944"/>
    <cellStyle name="Note 2 14 9" xfId="22468"/>
    <cellStyle name="Note 2 14 9 2" xfId="30764"/>
    <cellStyle name="Note 2 14 9 2 2" xfId="54945"/>
    <cellStyle name="Note 2 14 9 2 3" xfId="54946"/>
    <cellStyle name="Note 2 14 9 3" xfId="37783"/>
    <cellStyle name="Note 2 14 9 4" xfId="54947"/>
    <cellStyle name="Note 2 15" xfId="15126"/>
    <cellStyle name="Note 2 15 10" xfId="54948"/>
    <cellStyle name="Note 2 15 2" xfId="16206"/>
    <cellStyle name="Note 2 15 2 2" xfId="24519"/>
    <cellStyle name="Note 2 15 2 2 2" xfId="54949"/>
    <cellStyle name="Note 2 15 2 2 3" xfId="54950"/>
    <cellStyle name="Note 2 15 2 3" xfId="31796"/>
    <cellStyle name="Note 2 15 2 4" xfId="54951"/>
    <cellStyle name="Note 2 15 3" xfId="17172"/>
    <cellStyle name="Note 2 15 3 2" xfId="25493"/>
    <cellStyle name="Note 2 15 3 2 2" xfId="54952"/>
    <cellStyle name="Note 2 15 3 2 3" xfId="54953"/>
    <cellStyle name="Note 2 15 3 3" xfId="32729"/>
    <cellStyle name="Note 2 15 3 4" xfId="54954"/>
    <cellStyle name="Note 2 15 4" xfId="18200"/>
    <cellStyle name="Note 2 15 4 2" xfId="26520"/>
    <cellStyle name="Note 2 15 4 2 2" xfId="54955"/>
    <cellStyle name="Note 2 15 4 2 3" xfId="54956"/>
    <cellStyle name="Note 2 15 4 3" xfId="33707"/>
    <cellStyle name="Note 2 15 4 4" xfId="54957"/>
    <cellStyle name="Note 2 15 5" xfId="19184"/>
    <cellStyle name="Note 2 15 5 2" xfId="27504"/>
    <cellStyle name="Note 2 15 5 2 2" xfId="54958"/>
    <cellStyle name="Note 2 15 5 2 3" xfId="54959"/>
    <cellStyle name="Note 2 15 5 3" xfId="34652"/>
    <cellStyle name="Note 2 15 5 4" xfId="54960"/>
    <cellStyle name="Note 2 15 6" xfId="20152"/>
    <cellStyle name="Note 2 15 6 2" xfId="28474"/>
    <cellStyle name="Note 2 15 6 2 2" xfId="54961"/>
    <cellStyle name="Note 2 15 6 2 3" xfId="54962"/>
    <cellStyle name="Note 2 15 6 3" xfId="35599"/>
    <cellStyle name="Note 2 15 6 4" xfId="54963"/>
    <cellStyle name="Note 2 15 7" xfId="21613"/>
    <cellStyle name="Note 2 15 7 2" xfId="29914"/>
    <cellStyle name="Note 2 15 7 2 2" xfId="54964"/>
    <cellStyle name="Note 2 15 7 2 3" xfId="54965"/>
    <cellStyle name="Note 2 15 7 3" xfId="36973"/>
    <cellStyle name="Note 2 15 7 4" xfId="54966"/>
    <cellStyle name="Note 2 15 8" xfId="22541"/>
    <cellStyle name="Note 2 15 8 2" xfId="30837"/>
    <cellStyle name="Note 2 15 8 2 2" xfId="54967"/>
    <cellStyle name="Note 2 15 8 2 3" xfId="54968"/>
    <cellStyle name="Note 2 15 8 3" xfId="37856"/>
    <cellStyle name="Note 2 15 8 4" xfId="54969"/>
    <cellStyle name="Note 2 15 9" xfId="23483"/>
    <cellStyle name="Note 2 16" xfId="15175"/>
    <cellStyle name="Note 2 16 10" xfId="54970"/>
    <cellStyle name="Note 2 16 2" xfId="16255"/>
    <cellStyle name="Note 2 16 2 2" xfId="24568"/>
    <cellStyle name="Note 2 16 2 2 2" xfId="54971"/>
    <cellStyle name="Note 2 16 2 2 3" xfId="54972"/>
    <cellStyle name="Note 2 16 2 3" xfId="31840"/>
    <cellStyle name="Note 2 16 2 4" xfId="54973"/>
    <cellStyle name="Note 2 16 3" xfId="17221"/>
    <cellStyle name="Note 2 16 3 2" xfId="25542"/>
    <cellStyle name="Note 2 16 3 2 2" xfId="54974"/>
    <cellStyle name="Note 2 16 3 2 3" xfId="54975"/>
    <cellStyle name="Note 2 16 3 3" xfId="32773"/>
    <cellStyle name="Note 2 16 3 4" xfId="54976"/>
    <cellStyle name="Note 2 16 4" xfId="18249"/>
    <cellStyle name="Note 2 16 4 2" xfId="26569"/>
    <cellStyle name="Note 2 16 4 2 2" xfId="54977"/>
    <cellStyle name="Note 2 16 4 2 3" xfId="54978"/>
    <cellStyle name="Note 2 16 4 3" xfId="33751"/>
    <cellStyle name="Note 2 16 4 4" xfId="54979"/>
    <cellStyle name="Note 2 16 5" xfId="19233"/>
    <cellStyle name="Note 2 16 5 2" xfId="27553"/>
    <cellStyle name="Note 2 16 5 2 2" xfId="54980"/>
    <cellStyle name="Note 2 16 5 2 3" xfId="54981"/>
    <cellStyle name="Note 2 16 5 3" xfId="34701"/>
    <cellStyle name="Note 2 16 5 4" xfId="54982"/>
    <cellStyle name="Note 2 16 6" xfId="20201"/>
    <cellStyle name="Note 2 16 6 2" xfId="28523"/>
    <cellStyle name="Note 2 16 6 2 2" xfId="54983"/>
    <cellStyle name="Note 2 16 6 2 3" xfId="54984"/>
    <cellStyle name="Note 2 16 6 3" xfId="35643"/>
    <cellStyle name="Note 2 16 6 4" xfId="54985"/>
    <cellStyle name="Note 2 16 7" xfId="21662"/>
    <cellStyle name="Note 2 16 7 2" xfId="29963"/>
    <cellStyle name="Note 2 16 7 2 2" xfId="54986"/>
    <cellStyle name="Note 2 16 7 2 3" xfId="54987"/>
    <cellStyle name="Note 2 16 7 3" xfId="37017"/>
    <cellStyle name="Note 2 16 7 4" xfId="54988"/>
    <cellStyle name="Note 2 16 8" xfId="22590"/>
    <cellStyle name="Note 2 16 8 2" xfId="30886"/>
    <cellStyle name="Note 2 16 8 2 2" xfId="54989"/>
    <cellStyle name="Note 2 16 8 2 3" xfId="54990"/>
    <cellStyle name="Note 2 16 8 3" xfId="37900"/>
    <cellStyle name="Note 2 16 8 4" xfId="54991"/>
    <cellStyle name="Note 2 16 9" xfId="23532"/>
    <cellStyle name="Note 2 17" xfId="15172"/>
    <cellStyle name="Note 2 17 10" xfId="54992"/>
    <cellStyle name="Note 2 17 2" xfId="16252"/>
    <cellStyle name="Note 2 17 2 2" xfId="24565"/>
    <cellStyle name="Note 2 17 2 2 2" xfId="54993"/>
    <cellStyle name="Note 2 17 2 2 3" xfId="54994"/>
    <cellStyle name="Note 2 17 2 3" xfId="31837"/>
    <cellStyle name="Note 2 17 2 4" xfId="54995"/>
    <cellStyle name="Note 2 17 3" xfId="17218"/>
    <cellStyle name="Note 2 17 3 2" xfId="25539"/>
    <cellStyle name="Note 2 17 3 2 2" xfId="54996"/>
    <cellStyle name="Note 2 17 3 2 3" xfId="54997"/>
    <cellStyle name="Note 2 17 3 3" xfId="32770"/>
    <cellStyle name="Note 2 17 3 4" xfId="54998"/>
    <cellStyle name="Note 2 17 4" xfId="18246"/>
    <cellStyle name="Note 2 17 4 2" xfId="26566"/>
    <cellStyle name="Note 2 17 4 2 2" xfId="54999"/>
    <cellStyle name="Note 2 17 4 2 3" xfId="55000"/>
    <cellStyle name="Note 2 17 4 3" xfId="33748"/>
    <cellStyle name="Note 2 17 4 4" xfId="55001"/>
    <cellStyle name="Note 2 17 5" xfId="19230"/>
    <cellStyle name="Note 2 17 5 2" xfId="27550"/>
    <cellStyle name="Note 2 17 5 2 2" xfId="55002"/>
    <cellStyle name="Note 2 17 5 2 3" xfId="55003"/>
    <cellStyle name="Note 2 17 5 3" xfId="34698"/>
    <cellStyle name="Note 2 17 5 4" xfId="55004"/>
    <cellStyle name="Note 2 17 6" xfId="20198"/>
    <cellStyle name="Note 2 17 6 2" xfId="28520"/>
    <cellStyle name="Note 2 17 6 2 2" xfId="55005"/>
    <cellStyle name="Note 2 17 6 2 3" xfId="55006"/>
    <cellStyle name="Note 2 17 6 3" xfId="35640"/>
    <cellStyle name="Note 2 17 6 4" xfId="55007"/>
    <cellStyle name="Note 2 17 7" xfId="21659"/>
    <cellStyle name="Note 2 17 7 2" xfId="29960"/>
    <cellStyle name="Note 2 17 7 2 2" xfId="55008"/>
    <cellStyle name="Note 2 17 7 2 3" xfId="55009"/>
    <cellStyle name="Note 2 17 7 3" xfId="37014"/>
    <cellStyle name="Note 2 17 7 4" xfId="55010"/>
    <cellStyle name="Note 2 17 8" xfId="22587"/>
    <cellStyle name="Note 2 17 8 2" xfId="30883"/>
    <cellStyle name="Note 2 17 8 2 2" xfId="55011"/>
    <cellStyle name="Note 2 17 8 2 3" xfId="55012"/>
    <cellStyle name="Note 2 17 8 3" xfId="37897"/>
    <cellStyle name="Note 2 17 8 4" xfId="55013"/>
    <cellStyle name="Note 2 17 9" xfId="23529"/>
    <cellStyle name="Note 2 18" xfId="15214"/>
    <cellStyle name="Note 2 18 10" xfId="55014"/>
    <cellStyle name="Note 2 18 2" xfId="16294"/>
    <cellStyle name="Note 2 18 2 2" xfId="24607"/>
    <cellStyle name="Note 2 18 2 2 2" xfId="55015"/>
    <cellStyle name="Note 2 18 2 2 3" xfId="55016"/>
    <cellStyle name="Note 2 18 2 3" xfId="31876"/>
    <cellStyle name="Note 2 18 2 4" xfId="55017"/>
    <cellStyle name="Note 2 18 3" xfId="17260"/>
    <cellStyle name="Note 2 18 3 2" xfId="25581"/>
    <cellStyle name="Note 2 18 3 2 2" xfId="55018"/>
    <cellStyle name="Note 2 18 3 2 3" xfId="55019"/>
    <cellStyle name="Note 2 18 3 3" xfId="32809"/>
    <cellStyle name="Note 2 18 3 4" xfId="55020"/>
    <cellStyle name="Note 2 18 4" xfId="18288"/>
    <cellStyle name="Note 2 18 4 2" xfId="26608"/>
    <cellStyle name="Note 2 18 4 2 2" xfId="55021"/>
    <cellStyle name="Note 2 18 4 2 3" xfId="55022"/>
    <cellStyle name="Note 2 18 4 3" xfId="33787"/>
    <cellStyle name="Note 2 18 4 4" xfId="55023"/>
    <cellStyle name="Note 2 18 5" xfId="19272"/>
    <cellStyle name="Note 2 18 5 2" xfId="27592"/>
    <cellStyle name="Note 2 18 5 2 2" xfId="55024"/>
    <cellStyle name="Note 2 18 5 2 3" xfId="55025"/>
    <cellStyle name="Note 2 18 5 3" xfId="34740"/>
    <cellStyle name="Note 2 18 5 4" xfId="55026"/>
    <cellStyle name="Note 2 18 6" xfId="20240"/>
    <cellStyle name="Note 2 18 6 2" xfId="28562"/>
    <cellStyle name="Note 2 18 6 2 2" xfId="55027"/>
    <cellStyle name="Note 2 18 6 2 3" xfId="55028"/>
    <cellStyle name="Note 2 18 6 3" xfId="35679"/>
    <cellStyle name="Note 2 18 6 4" xfId="55029"/>
    <cellStyle name="Note 2 18 7" xfId="21701"/>
    <cellStyle name="Note 2 18 7 2" xfId="30002"/>
    <cellStyle name="Note 2 18 7 2 2" xfId="55030"/>
    <cellStyle name="Note 2 18 7 2 3" xfId="55031"/>
    <cellStyle name="Note 2 18 7 3" xfId="37053"/>
    <cellStyle name="Note 2 18 7 4" xfId="55032"/>
    <cellStyle name="Note 2 18 8" xfId="22629"/>
    <cellStyle name="Note 2 18 8 2" xfId="30925"/>
    <cellStyle name="Note 2 18 8 2 2" xfId="55033"/>
    <cellStyle name="Note 2 18 8 2 3" xfId="55034"/>
    <cellStyle name="Note 2 18 8 3" xfId="37936"/>
    <cellStyle name="Note 2 18 8 4" xfId="55035"/>
    <cellStyle name="Note 2 18 9" xfId="23571"/>
    <cellStyle name="Note 2 19" xfId="15212"/>
    <cellStyle name="Note 2 19 10" xfId="55036"/>
    <cellStyle name="Note 2 19 2" xfId="16292"/>
    <cellStyle name="Note 2 19 2 2" xfId="24605"/>
    <cellStyle name="Note 2 19 2 2 2" xfId="55037"/>
    <cellStyle name="Note 2 19 2 2 3" xfId="55038"/>
    <cellStyle name="Note 2 19 2 3" xfId="31874"/>
    <cellStyle name="Note 2 19 2 4" xfId="55039"/>
    <cellStyle name="Note 2 19 3" xfId="17258"/>
    <cellStyle name="Note 2 19 3 2" xfId="25579"/>
    <cellStyle name="Note 2 19 3 2 2" xfId="55040"/>
    <cellStyle name="Note 2 19 3 2 3" xfId="55041"/>
    <cellStyle name="Note 2 19 3 3" xfId="32807"/>
    <cellStyle name="Note 2 19 3 4" xfId="55042"/>
    <cellStyle name="Note 2 19 4" xfId="18286"/>
    <cellStyle name="Note 2 19 4 2" xfId="26606"/>
    <cellStyle name="Note 2 19 4 2 2" xfId="55043"/>
    <cellStyle name="Note 2 19 4 2 3" xfId="55044"/>
    <cellStyle name="Note 2 19 4 3" xfId="33785"/>
    <cellStyle name="Note 2 19 4 4" xfId="55045"/>
    <cellStyle name="Note 2 19 5" xfId="19270"/>
    <cellStyle name="Note 2 19 5 2" xfId="27590"/>
    <cellStyle name="Note 2 19 5 2 2" xfId="55046"/>
    <cellStyle name="Note 2 19 5 2 3" xfId="55047"/>
    <cellStyle name="Note 2 19 5 3" xfId="34738"/>
    <cellStyle name="Note 2 19 5 4" xfId="55048"/>
    <cellStyle name="Note 2 19 6" xfId="20238"/>
    <cellStyle name="Note 2 19 6 2" xfId="28560"/>
    <cellStyle name="Note 2 19 6 2 2" xfId="55049"/>
    <cellStyle name="Note 2 19 6 2 3" xfId="55050"/>
    <cellStyle name="Note 2 19 6 3" xfId="35677"/>
    <cellStyle name="Note 2 19 6 4" xfId="55051"/>
    <cellStyle name="Note 2 19 7" xfId="21699"/>
    <cellStyle name="Note 2 19 7 2" xfId="30000"/>
    <cellStyle name="Note 2 19 7 2 2" xfId="55052"/>
    <cellStyle name="Note 2 19 7 2 3" xfId="55053"/>
    <cellStyle name="Note 2 19 7 3" xfId="37051"/>
    <cellStyle name="Note 2 19 7 4" xfId="55054"/>
    <cellStyle name="Note 2 19 8" xfId="22627"/>
    <cellStyle name="Note 2 19 8 2" xfId="30923"/>
    <cellStyle name="Note 2 19 8 2 2" xfId="55055"/>
    <cellStyle name="Note 2 19 8 2 3" xfId="55056"/>
    <cellStyle name="Note 2 19 8 3" xfId="37934"/>
    <cellStyle name="Note 2 19 8 4" xfId="55057"/>
    <cellStyle name="Note 2 19 9" xfId="23569"/>
    <cellStyle name="Note 2 2" xfId="55"/>
    <cellStyle name="Note 2 2 10" xfId="14655"/>
    <cellStyle name="Note 2 2 10 10" xfId="23017"/>
    <cellStyle name="Note 2 2 10 2" xfId="15736"/>
    <cellStyle name="Note 2 2 10 2 2" xfId="24052"/>
    <cellStyle name="Note 2 2 10 2 2 2" xfId="55058"/>
    <cellStyle name="Note 2 2 10 2 2 3" xfId="55059"/>
    <cellStyle name="Note 2 2 10 2 3" xfId="31344"/>
    <cellStyle name="Note 2 2 10 2 4" xfId="55060"/>
    <cellStyle name="Note 2 2 10 3" xfId="16702"/>
    <cellStyle name="Note 2 2 10 3 2" xfId="25023"/>
    <cellStyle name="Note 2 2 10 3 2 2" xfId="55061"/>
    <cellStyle name="Note 2 2 10 3 2 3" xfId="55062"/>
    <cellStyle name="Note 2 2 10 3 3" xfId="32277"/>
    <cellStyle name="Note 2 2 10 3 4" xfId="55063"/>
    <cellStyle name="Note 2 2 10 4" xfId="17726"/>
    <cellStyle name="Note 2 2 10 4 2" xfId="26049"/>
    <cellStyle name="Note 2 2 10 4 2 2" xfId="55064"/>
    <cellStyle name="Note 2 2 10 4 2 3" xfId="55065"/>
    <cellStyle name="Note 2 2 10 4 3" xfId="33254"/>
    <cellStyle name="Note 2 2 10 4 4" xfId="55066"/>
    <cellStyle name="Note 2 2 10 5" xfId="18709"/>
    <cellStyle name="Note 2 2 10 5 2" xfId="27030"/>
    <cellStyle name="Note 2 2 10 5 2 2" xfId="55067"/>
    <cellStyle name="Note 2 2 10 5 2 3" xfId="55068"/>
    <cellStyle name="Note 2 2 10 5 3" xfId="34193"/>
    <cellStyle name="Note 2 2 10 5 4" xfId="55069"/>
    <cellStyle name="Note 2 2 10 6" xfId="19678"/>
    <cellStyle name="Note 2 2 10 6 2" xfId="27999"/>
    <cellStyle name="Note 2 2 10 6 2 2" xfId="55070"/>
    <cellStyle name="Note 2 2 10 6 2 3" xfId="55071"/>
    <cellStyle name="Note 2 2 10 6 3" xfId="35139"/>
    <cellStyle name="Note 2 2 10 6 4" xfId="55072"/>
    <cellStyle name="Note 2 2 10 7" xfId="20635"/>
    <cellStyle name="Note 2 2 10 7 2" xfId="28956"/>
    <cellStyle name="Note 2 2 10 7 2 2" xfId="55073"/>
    <cellStyle name="Note 2 2 10 7 2 3" xfId="55074"/>
    <cellStyle name="Note 2 2 10 7 3" xfId="36054"/>
    <cellStyle name="Note 2 2 10 7 4" xfId="55075"/>
    <cellStyle name="Note 2 2 10 8" xfId="21072"/>
    <cellStyle name="Note 2 2 10 8 2" xfId="29389"/>
    <cellStyle name="Note 2 2 10 8 2 2" xfId="55076"/>
    <cellStyle name="Note 2 2 10 8 2 3" xfId="55077"/>
    <cellStyle name="Note 2 2 10 8 3" xfId="36467"/>
    <cellStyle name="Note 2 2 10 8 4" xfId="55078"/>
    <cellStyle name="Note 2 2 10 9" xfId="22072"/>
    <cellStyle name="Note 2 2 10 9 2" xfId="30370"/>
    <cellStyle name="Note 2 2 10 9 2 2" xfId="55079"/>
    <cellStyle name="Note 2 2 10 9 2 3" xfId="55080"/>
    <cellStyle name="Note 2 2 10 9 3" xfId="37405"/>
    <cellStyle name="Note 2 2 10 9 4" xfId="55081"/>
    <cellStyle name="Note 2 2 11" xfId="14669"/>
    <cellStyle name="Note 2 2 11 10" xfId="23031"/>
    <cellStyle name="Note 2 2 11 2" xfId="15750"/>
    <cellStyle name="Note 2 2 11 2 2" xfId="24066"/>
    <cellStyle name="Note 2 2 11 2 2 2" xfId="55082"/>
    <cellStyle name="Note 2 2 11 2 2 3" xfId="55083"/>
    <cellStyle name="Note 2 2 11 2 3" xfId="31358"/>
    <cellStyle name="Note 2 2 11 2 4" xfId="55084"/>
    <cellStyle name="Note 2 2 11 3" xfId="16716"/>
    <cellStyle name="Note 2 2 11 3 2" xfId="25037"/>
    <cellStyle name="Note 2 2 11 3 2 2" xfId="55085"/>
    <cellStyle name="Note 2 2 11 3 2 3" xfId="55086"/>
    <cellStyle name="Note 2 2 11 3 3" xfId="32291"/>
    <cellStyle name="Note 2 2 11 3 4" xfId="55087"/>
    <cellStyle name="Note 2 2 11 4" xfId="17740"/>
    <cellStyle name="Note 2 2 11 4 2" xfId="26063"/>
    <cellStyle name="Note 2 2 11 4 2 2" xfId="55088"/>
    <cellStyle name="Note 2 2 11 4 2 3" xfId="55089"/>
    <cellStyle name="Note 2 2 11 4 3" xfId="33268"/>
    <cellStyle name="Note 2 2 11 4 4" xfId="55090"/>
    <cellStyle name="Note 2 2 11 5" xfId="18723"/>
    <cellStyle name="Note 2 2 11 5 2" xfId="27044"/>
    <cellStyle name="Note 2 2 11 5 2 2" xfId="55091"/>
    <cellStyle name="Note 2 2 11 5 2 3" xfId="55092"/>
    <cellStyle name="Note 2 2 11 5 3" xfId="34207"/>
    <cellStyle name="Note 2 2 11 5 4" xfId="55093"/>
    <cellStyle name="Note 2 2 11 6" xfId="19692"/>
    <cellStyle name="Note 2 2 11 6 2" xfId="28013"/>
    <cellStyle name="Note 2 2 11 6 2 2" xfId="55094"/>
    <cellStyle name="Note 2 2 11 6 2 3" xfId="55095"/>
    <cellStyle name="Note 2 2 11 6 3" xfId="35153"/>
    <cellStyle name="Note 2 2 11 6 4" xfId="55096"/>
    <cellStyle name="Note 2 2 11 7" xfId="20649"/>
    <cellStyle name="Note 2 2 11 7 2" xfId="28970"/>
    <cellStyle name="Note 2 2 11 7 2 2" xfId="55097"/>
    <cellStyle name="Note 2 2 11 7 2 3" xfId="55098"/>
    <cellStyle name="Note 2 2 11 7 3" xfId="36068"/>
    <cellStyle name="Note 2 2 11 7 4" xfId="55099"/>
    <cellStyle name="Note 2 2 11 8" xfId="21281"/>
    <cellStyle name="Note 2 2 11 8 2" xfId="29588"/>
    <cellStyle name="Note 2 2 11 8 2 2" xfId="55100"/>
    <cellStyle name="Note 2 2 11 8 2 3" xfId="55101"/>
    <cellStyle name="Note 2 2 11 8 3" xfId="36655"/>
    <cellStyle name="Note 2 2 11 8 4" xfId="55102"/>
    <cellStyle name="Note 2 2 11 9" xfId="22086"/>
    <cellStyle name="Note 2 2 11 9 2" xfId="30384"/>
    <cellStyle name="Note 2 2 11 9 2 2" xfId="55103"/>
    <cellStyle name="Note 2 2 11 9 2 3" xfId="55104"/>
    <cellStyle name="Note 2 2 11 9 3" xfId="37419"/>
    <cellStyle name="Note 2 2 11 9 4" xfId="55105"/>
    <cellStyle name="Note 2 2 12" xfId="14711"/>
    <cellStyle name="Note 2 2 12 10" xfId="23073"/>
    <cellStyle name="Note 2 2 12 11" xfId="55106"/>
    <cellStyle name="Note 2 2 12 2" xfId="15792"/>
    <cellStyle name="Note 2 2 12 2 2" xfId="24108"/>
    <cellStyle name="Note 2 2 12 2 2 2" xfId="55107"/>
    <cellStyle name="Note 2 2 12 2 2 3" xfId="55108"/>
    <cellStyle name="Note 2 2 12 2 3" xfId="31396"/>
    <cellStyle name="Note 2 2 12 2 4" xfId="55109"/>
    <cellStyle name="Note 2 2 12 3" xfId="16758"/>
    <cellStyle name="Note 2 2 12 3 2" xfId="25080"/>
    <cellStyle name="Note 2 2 12 3 2 2" xfId="55110"/>
    <cellStyle name="Note 2 2 12 3 2 3" xfId="55111"/>
    <cellStyle name="Note 2 2 12 3 3" xfId="32329"/>
    <cellStyle name="Note 2 2 12 3 4" xfId="55112"/>
    <cellStyle name="Note 2 2 12 4" xfId="17782"/>
    <cellStyle name="Note 2 2 12 4 2" xfId="26106"/>
    <cellStyle name="Note 2 2 12 4 2 2" xfId="55113"/>
    <cellStyle name="Note 2 2 12 4 2 3" xfId="55114"/>
    <cellStyle name="Note 2 2 12 4 3" xfId="33306"/>
    <cellStyle name="Note 2 2 12 4 4" xfId="55115"/>
    <cellStyle name="Note 2 2 12 5" xfId="18766"/>
    <cellStyle name="Note 2 2 12 5 2" xfId="27087"/>
    <cellStyle name="Note 2 2 12 5 2 2" xfId="55116"/>
    <cellStyle name="Note 2 2 12 5 2 3" xfId="55117"/>
    <cellStyle name="Note 2 2 12 5 3" xfId="34246"/>
    <cellStyle name="Note 2 2 12 5 4" xfId="55118"/>
    <cellStyle name="Note 2 2 12 6" xfId="19735"/>
    <cellStyle name="Note 2 2 12 6 2" xfId="28056"/>
    <cellStyle name="Note 2 2 12 6 2 2" xfId="55119"/>
    <cellStyle name="Note 2 2 12 6 2 3" xfId="55120"/>
    <cellStyle name="Note 2 2 12 6 3" xfId="35192"/>
    <cellStyle name="Note 2 2 12 6 4" xfId="55121"/>
    <cellStyle name="Note 2 2 12 7" xfId="20692"/>
    <cellStyle name="Note 2 2 12 7 2" xfId="29013"/>
    <cellStyle name="Note 2 2 12 7 2 2" xfId="55122"/>
    <cellStyle name="Note 2 2 12 7 2 3" xfId="55123"/>
    <cellStyle name="Note 2 2 12 7 3" xfId="36106"/>
    <cellStyle name="Note 2 2 12 7 4" xfId="55124"/>
    <cellStyle name="Note 2 2 12 8" xfId="21373"/>
    <cellStyle name="Note 2 2 12 8 2" xfId="29676"/>
    <cellStyle name="Note 2 2 12 8 2 2" xfId="55125"/>
    <cellStyle name="Note 2 2 12 8 2 3" xfId="55126"/>
    <cellStyle name="Note 2 2 12 8 3" xfId="36740"/>
    <cellStyle name="Note 2 2 12 8 4" xfId="55127"/>
    <cellStyle name="Note 2 2 12 9" xfId="22128"/>
    <cellStyle name="Note 2 2 12 9 2" xfId="30426"/>
    <cellStyle name="Note 2 2 12 9 2 2" xfId="55128"/>
    <cellStyle name="Note 2 2 12 9 2 3" xfId="55129"/>
    <cellStyle name="Note 2 2 12 9 3" xfId="37457"/>
    <cellStyle name="Note 2 2 12 9 4" xfId="55130"/>
    <cellStyle name="Note 2 2 13" xfId="14795"/>
    <cellStyle name="Note 2 2 13 10" xfId="23159"/>
    <cellStyle name="Note 2 2 13 11" xfId="55131"/>
    <cellStyle name="Note 2 2 13 2" xfId="15876"/>
    <cellStyle name="Note 2 2 13 2 2" xfId="24194"/>
    <cellStyle name="Note 2 2 13 2 2 2" xfId="55132"/>
    <cellStyle name="Note 2 2 13 2 2 3" xfId="55133"/>
    <cellStyle name="Note 2 2 13 2 3" xfId="31480"/>
    <cellStyle name="Note 2 2 13 2 4" xfId="55134"/>
    <cellStyle name="Note 2 2 13 3" xfId="16842"/>
    <cellStyle name="Note 2 2 13 3 2" xfId="25166"/>
    <cellStyle name="Note 2 2 13 3 2 2" xfId="55135"/>
    <cellStyle name="Note 2 2 13 3 2 3" xfId="55136"/>
    <cellStyle name="Note 2 2 13 3 3" xfId="32413"/>
    <cellStyle name="Note 2 2 13 3 4" xfId="55137"/>
    <cellStyle name="Note 2 2 13 4" xfId="17869"/>
    <cellStyle name="Note 2 2 13 4 2" xfId="26192"/>
    <cellStyle name="Note 2 2 13 4 2 2" xfId="55138"/>
    <cellStyle name="Note 2 2 13 4 2 3" xfId="55139"/>
    <cellStyle name="Note 2 2 13 4 3" xfId="33390"/>
    <cellStyle name="Note 2 2 13 4 4" xfId="55140"/>
    <cellStyle name="Note 2 2 13 5" xfId="18853"/>
    <cellStyle name="Note 2 2 13 5 2" xfId="27173"/>
    <cellStyle name="Note 2 2 13 5 2 2" xfId="55141"/>
    <cellStyle name="Note 2 2 13 5 2 3" xfId="55142"/>
    <cellStyle name="Note 2 2 13 5 3" xfId="34330"/>
    <cellStyle name="Note 2 2 13 5 4" xfId="55143"/>
    <cellStyle name="Note 2 2 13 6" xfId="19821"/>
    <cellStyle name="Note 2 2 13 6 2" xfId="28143"/>
    <cellStyle name="Note 2 2 13 6 2 2" xfId="55144"/>
    <cellStyle name="Note 2 2 13 6 2 3" xfId="55145"/>
    <cellStyle name="Note 2 2 13 6 3" xfId="35277"/>
    <cellStyle name="Note 2 2 13 6 4" xfId="55146"/>
    <cellStyle name="Note 2 2 13 7" xfId="20779"/>
    <cellStyle name="Note 2 2 13 7 2" xfId="29099"/>
    <cellStyle name="Note 2 2 13 7 2 2" xfId="55147"/>
    <cellStyle name="Note 2 2 13 7 2 3" xfId="55148"/>
    <cellStyle name="Note 2 2 13 7 3" xfId="36189"/>
    <cellStyle name="Note 2 2 13 7 4" xfId="55149"/>
    <cellStyle name="Note 2 2 13 8" xfId="21170"/>
    <cellStyle name="Note 2 2 13 8 2" xfId="29482"/>
    <cellStyle name="Note 2 2 13 8 2 2" xfId="55150"/>
    <cellStyle name="Note 2 2 13 8 2 3" xfId="55151"/>
    <cellStyle name="Note 2 2 13 8 3" xfId="36553"/>
    <cellStyle name="Note 2 2 13 8 4" xfId="55152"/>
    <cellStyle name="Note 2 2 13 9" xfId="22215"/>
    <cellStyle name="Note 2 2 13 9 2" xfId="30513"/>
    <cellStyle name="Note 2 2 13 9 2 2" xfId="55153"/>
    <cellStyle name="Note 2 2 13 9 2 3" xfId="55154"/>
    <cellStyle name="Note 2 2 13 9 3" xfId="37541"/>
    <cellStyle name="Note 2 2 13 9 4" xfId="55155"/>
    <cellStyle name="Note 2 2 14" xfId="14788"/>
    <cellStyle name="Note 2 2 14 10" xfId="23153"/>
    <cellStyle name="Note 2 2 14 11" xfId="55156"/>
    <cellStyle name="Note 2 2 14 2" xfId="15869"/>
    <cellStyle name="Note 2 2 14 2 2" xfId="24188"/>
    <cellStyle name="Note 2 2 14 2 2 2" xfId="55157"/>
    <cellStyle name="Note 2 2 14 2 2 3" xfId="55158"/>
    <cellStyle name="Note 2 2 14 2 3" xfId="31474"/>
    <cellStyle name="Note 2 2 14 2 4" xfId="55159"/>
    <cellStyle name="Note 2 2 14 3" xfId="16835"/>
    <cellStyle name="Note 2 2 14 3 2" xfId="25160"/>
    <cellStyle name="Note 2 2 14 3 2 2" xfId="55160"/>
    <cellStyle name="Note 2 2 14 3 2 3" xfId="55161"/>
    <cellStyle name="Note 2 2 14 3 3" xfId="32407"/>
    <cellStyle name="Note 2 2 14 3 4" xfId="55162"/>
    <cellStyle name="Note 2 2 14 4" xfId="17862"/>
    <cellStyle name="Note 2 2 14 4 2" xfId="26186"/>
    <cellStyle name="Note 2 2 14 4 2 2" xfId="55163"/>
    <cellStyle name="Note 2 2 14 4 2 3" xfId="55164"/>
    <cellStyle name="Note 2 2 14 4 3" xfId="33384"/>
    <cellStyle name="Note 2 2 14 4 4" xfId="55165"/>
    <cellStyle name="Note 2 2 14 5" xfId="18846"/>
    <cellStyle name="Note 2 2 14 5 2" xfId="27167"/>
    <cellStyle name="Note 2 2 14 5 2 2" xfId="55166"/>
    <cellStyle name="Note 2 2 14 5 2 3" xfId="55167"/>
    <cellStyle name="Note 2 2 14 5 3" xfId="34324"/>
    <cellStyle name="Note 2 2 14 5 4" xfId="55168"/>
    <cellStyle name="Note 2 2 14 6" xfId="19814"/>
    <cellStyle name="Note 2 2 14 6 2" xfId="28136"/>
    <cellStyle name="Note 2 2 14 6 2 2" xfId="55169"/>
    <cellStyle name="Note 2 2 14 6 2 3" xfId="55170"/>
    <cellStyle name="Note 2 2 14 6 3" xfId="35270"/>
    <cellStyle name="Note 2 2 14 6 4" xfId="55171"/>
    <cellStyle name="Note 2 2 14 7" xfId="20772"/>
    <cellStyle name="Note 2 2 14 7 2" xfId="29093"/>
    <cellStyle name="Note 2 2 14 7 2 2" xfId="55172"/>
    <cellStyle name="Note 2 2 14 7 2 3" xfId="55173"/>
    <cellStyle name="Note 2 2 14 7 3" xfId="36183"/>
    <cellStyle name="Note 2 2 14 7 4" xfId="55174"/>
    <cellStyle name="Note 2 2 14 8" xfId="21347"/>
    <cellStyle name="Note 2 2 14 8 2" xfId="29650"/>
    <cellStyle name="Note 2 2 14 8 2 2" xfId="55175"/>
    <cellStyle name="Note 2 2 14 8 2 3" xfId="55176"/>
    <cellStyle name="Note 2 2 14 8 3" xfId="36715"/>
    <cellStyle name="Note 2 2 14 8 4" xfId="55177"/>
    <cellStyle name="Note 2 2 14 9" xfId="22208"/>
    <cellStyle name="Note 2 2 14 9 2" xfId="30506"/>
    <cellStyle name="Note 2 2 14 9 2 2" xfId="55178"/>
    <cellStyle name="Note 2 2 14 9 2 3" xfId="55179"/>
    <cellStyle name="Note 2 2 14 9 3" xfId="37535"/>
    <cellStyle name="Note 2 2 14 9 4" xfId="55180"/>
    <cellStyle name="Note 2 2 15" xfId="14836"/>
    <cellStyle name="Note 2 2 15 10" xfId="23199"/>
    <cellStyle name="Note 2 2 15 11" xfId="55181"/>
    <cellStyle name="Note 2 2 15 2" xfId="15917"/>
    <cellStyle name="Note 2 2 15 2 2" xfId="24234"/>
    <cellStyle name="Note 2 2 15 2 2 2" xfId="55182"/>
    <cellStyle name="Note 2 2 15 2 2 3" xfId="55183"/>
    <cellStyle name="Note 2 2 15 2 3" xfId="31518"/>
    <cellStyle name="Note 2 2 15 2 4" xfId="55184"/>
    <cellStyle name="Note 2 2 15 3" xfId="16883"/>
    <cellStyle name="Note 2 2 15 3 2" xfId="25206"/>
    <cellStyle name="Note 2 2 15 3 2 2" xfId="55185"/>
    <cellStyle name="Note 2 2 15 3 2 3" xfId="55186"/>
    <cellStyle name="Note 2 2 15 3 3" xfId="32451"/>
    <cellStyle name="Note 2 2 15 3 4" xfId="55187"/>
    <cellStyle name="Note 2 2 15 4" xfId="17910"/>
    <cellStyle name="Note 2 2 15 4 2" xfId="26232"/>
    <cellStyle name="Note 2 2 15 4 2 2" xfId="55188"/>
    <cellStyle name="Note 2 2 15 4 2 3" xfId="55189"/>
    <cellStyle name="Note 2 2 15 4 3" xfId="33428"/>
    <cellStyle name="Note 2 2 15 4 4" xfId="55190"/>
    <cellStyle name="Note 2 2 15 5" xfId="18894"/>
    <cellStyle name="Note 2 2 15 5 2" xfId="27214"/>
    <cellStyle name="Note 2 2 15 5 2 2" xfId="55191"/>
    <cellStyle name="Note 2 2 15 5 2 3" xfId="55192"/>
    <cellStyle name="Note 2 2 15 5 3" xfId="34369"/>
    <cellStyle name="Note 2 2 15 5 4" xfId="55193"/>
    <cellStyle name="Note 2 2 15 6" xfId="19862"/>
    <cellStyle name="Note 2 2 15 6 2" xfId="28184"/>
    <cellStyle name="Note 2 2 15 6 2 2" xfId="55194"/>
    <cellStyle name="Note 2 2 15 6 2 3" xfId="55195"/>
    <cellStyle name="Note 2 2 15 6 3" xfId="35316"/>
    <cellStyle name="Note 2 2 15 6 4" xfId="55196"/>
    <cellStyle name="Note 2 2 15 7" xfId="20820"/>
    <cellStyle name="Note 2 2 15 7 2" xfId="29139"/>
    <cellStyle name="Note 2 2 15 7 2 2" xfId="55197"/>
    <cellStyle name="Note 2 2 15 7 2 3" xfId="55198"/>
    <cellStyle name="Note 2 2 15 7 3" xfId="36226"/>
    <cellStyle name="Note 2 2 15 7 4" xfId="55199"/>
    <cellStyle name="Note 2 2 15 8" xfId="21337"/>
    <cellStyle name="Note 2 2 15 8 2" xfId="29641"/>
    <cellStyle name="Note 2 2 15 8 2 2" xfId="55200"/>
    <cellStyle name="Note 2 2 15 8 2 3" xfId="55201"/>
    <cellStyle name="Note 2 2 15 8 3" xfId="36707"/>
    <cellStyle name="Note 2 2 15 8 4" xfId="55202"/>
    <cellStyle name="Note 2 2 15 9" xfId="22255"/>
    <cellStyle name="Note 2 2 15 9 2" xfId="30553"/>
    <cellStyle name="Note 2 2 15 9 2 2" xfId="55203"/>
    <cellStyle name="Note 2 2 15 9 2 3" xfId="55204"/>
    <cellStyle name="Note 2 2 15 9 3" xfId="37579"/>
    <cellStyle name="Note 2 2 15 9 4" xfId="55205"/>
    <cellStyle name="Note 2 2 16" xfId="14873"/>
    <cellStyle name="Note 2 2 16 10" xfId="23236"/>
    <cellStyle name="Note 2 2 16 11" xfId="55206"/>
    <cellStyle name="Note 2 2 16 2" xfId="15954"/>
    <cellStyle name="Note 2 2 16 2 2" xfId="24271"/>
    <cellStyle name="Note 2 2 16 2 2 2" xfId="55207"/>
    <cellStyle name="Note 2 2 16 2 2 3" xfId="55208"/>
    <cellStyle name="Note 2 2 16 2 3" xfId="31554"/>
    <cellStyle name="Note 2 2 16 2 4" xfId="55209"/>
    <cellStyle name="Note 2 2 16 3" xfId="16920"/>
    <cellStyle name="Note 2 2 16 3 2" xfId="25243"/>
    <cellStyle name="Note 2 2 16 3 2 2" xfId="55210"/>
    <cellStyle name="Note 2 2 16 3 2 3" xfId="55211"/>
    <cellStyle name="Note 2 2 16 3 3" xfId="32487"/>
    <cellStyle name="Note 2 2 16 3 4" xfId="55212"/>
    <cellStyle name="Note 2 2 16 4" xfId="17947"/>
    <cellStyle name="Note 2 2 16 4 2" xfId="26269"/>
    <cellStyle name="Note 2 2 16 4 2 2" xfId="55213"/>
    <cellStyle name="Note 2 2 16 4 2 3" xfId="55214"/>
    <cellStyle name="Note 2 2 16 4 3" xfId="33464"/>
    <cellStyle name="Note 2 2 16 4 4" xfId="55215"/>
    <cellStyle name="Note 2 2 16 5" xfId="18931"/>
    <cellStyle name="Note 2 2 16 5 2" xfId="27251"/>
    <cellStyle name="Note 2 2 16 5 2 2" xfId="55216"/>
    <cellStyle name="Note 2 2 16 5 2 3" xfId="55217"/>
    <cellStyle name="Note 2 2 16 5 3" xfId="34405"/>
    <cellStyle name="Note 2 2 16 5 4" xfId="55218"/>
    <cellStyle name="Note 2 2 16 6" xfId="19899"/>
    <cellStyle name="Note 2 2 16 6 2" xfId="28221"/>
    <cellStyle name="Note 2 2 16 6 2 2" xfId="55219"/>
    <cellStyle name="Note 2 2 16 6 2 3" xfId="55220"/>
    <cellStyle name="Note 2 2 16 6 3" xfId="35352"/>
    <cellStyle name="Note 2 2 16 6 4" xfId="55221"/>
    <cellStyle name="Note 2 2 16 7" xfId="20857"/>
    <cellStyle name="Note 2 2 16 7 2" xfId="29176"/>
    <cellStyle name="Note 2 2 16 7 2 2" xfId="55222"/>
    <cellStyle name="Note 2 2 16 7 2 3" xfId="55223"/>
    <cellStyle name="Note 2 2 16 7 3" xfId="36262"/>
    <cellStyle name="Note 2 2 16 7 4" xfId="55224"/>
    <cellStyle name="Note 2 2 16 8" xfId="17574"/>
    <cellStyle name="Note 2 2 16 8 2" xfId="25893"/>
    <cellStyle name="Note 2 2 16 8 2 2" xfId="55225"/>
    <cellStyle name="Note 2 2 16 8 2 3" xfId="55226"/>
    <cellStyle name="Note 2 2 16 8 3" xfId="33106"/>
    <cellStyle name="Note 2 2 16 8 4" xfId="55227"/>
    <cellStyle name="Note 2 2 16 9" xfId="22292"/>
    <cellStyle name="Note 2 2 16 9 2" xfId="30590"/>
    <cellStyle name="Note 2 2 16 9 2 2" xfId="55228"/>
    <cellStyle name="Note 2 2 16 9 2 3" xfId="55229"/>
    <cellStyle name="Note 2 2 16 9 3" xfId="37615"/>
    <cellStyle name="Note 2 2 16 9 4" xfId="55230"/>
    <cellStyle name="Note 2 2 17" xfId="14889"/>
    <cellStyle name="Note 2 2 17 10" xfId="23252"/>
    <cellStyle name="Note 2 2 17 11" xfId="55231"/>
    <cellStyle name="Note 2 2 17 2" xfId="15970"/>
    <cellStyle name="Note 2 2 17 2 2" xfId="24287"/>
    <cellStyle name="Note 2 2 17 2 2 2" xfId="55232"/>
    <cellStyle name="Note 2 2 17 2 2 3" xfId="55233"/>
    <cellStyle name="Note 2 2 17 2 3" xfId="31568"/>
    <cellStyle name="Note 2 2 17 2 4" xfId="55234"/>
    <cellStyle name="Note 2 2 17 3" xfId="16936"/>
    <cellStyle name="Note 2 2 17 3 2" xfId="25259"/>
    <cellStyle name="Note 2 2 17 3 2 2" xfId="55235"/>
    <cellStyle name="Note 2 2 17 3 2 3" xfId="55236"/>
    <cellStyle name="Note 2 2 17 3 3" xfId="32501"/>
    <cellStyle name="Note 2 2 17 3 4" xfId="55237"/>
    <cellStyle name="Note 2 2 17 4" xfId="17963"/>
    <cellStyle name="Note 2 2 17 4 2" xfId="26285"/>
    <cellStyle name="Note 2 2 17 4 2 2" xfId="55238"/>
    <cellStyle name="Note 2 2 17 4 2 3" xfId="55239"/>
    <cellStyle name="Note 2 2 17 4 3" xfId="33478"/>
    <cellStyle name="Note 2 2 17 4 4" xfId="55240"/>
    <cellStyle name="Note 2 2 17 5" xfId="18947"/>
    <cellStyle name="Note 2 2 17 5 2" xfId="27267"/>
    <cellStyle name="Note 2 2 17 5 2 2" xfId="55241"/>
    <cellStyle name="Note 2 2 17 5 2 3" xfId="55242"/>
    <cellStyle name="Note 2 2 17 5 3" xfId="34419"/>
    <cellStyle name="Note 2 2 17 5 4" xfId="55243"/>
    <cellStyle name="Note 2 2 17 6" xfId="19915"/>
    <cellStyle name="Note 2 2 17 6 2" xfId="28237"/>
    <cellStyle name="Note 2 2 17 6 2 2" xfId="55244"/>
    <cellStyle name="Note 2 2 17 6 2 3" xfId="55245"/>
    <cellStyle name="Note 2 2 17 6 3" xfId="35366"/>
    <cellStyle name="Note 2 2 17 6 4" xfId="55246"/>
    <cellStyle name="Note 2 2 17 7" xfId="20873"/>
    <cellStyle name="Note 2 2 17 7 2" xfId="29192"/>
    <cellStyle name="Note 2 2 17 7 2 2" xfId="55247"/>
    <cellStyle name="Note 2 2 17 7 2 3" xfId="55248"/>
    <cellStyle name="Note 2 2 17 7 3" xfId="36276"/>
    <cellStyle name="Note 2 2 17 7 4" xfId="55249"/>
    <cellStyle name="Note 2 2 17 8" xfId="21380"/>
    <cellStyle name="Note 2 2 17 8 2" xfId="29683"/>
    <cellStyle name="Note 2 2 17 8 2 2" xfId="55250"/>
    <cellStyle name="Note 2 2 17 8 2 3" xfId="55251"/>
    <cellStyle name="Note 2 2 17 8 3" xfId="36746"/>
    <cellStyle name="Note 2 2 17 8 4" xfId="55252"/>
    <cellStyle name="Note 2 2 17 9" xfId="22308"/>
    <cellStyle name="Note 2 2 17 9 2" xfId="30606"/>
    <cellStyle name="Note 2 2 17 9 2 2" xfId="55253"/>
    <cellStyle name="Note 2 2 17 9 2 3" xfId="55254"/>
    <cellStyle name="Note 2 2 17 9 3" xfId="37629"/>
    <cellStyle name="Note 2 2 17 9 4" xfId="55255"/>
    <cellStyle name="Note 2 2 18" xfId="14934"/>
    <cellStyle name="Note 2 2 18 10" xfId="23297"/>
    <cellStyle name="Note 2 2 18 11" xfId="55256"/>
    <cellStyle name="Note 2 2 18 2" xfId="16015"/>
    <cellStyle name="Note 2 2 18 2 2" xfId="24332"/>
    <cellStyle name="Note 2 2 18 2 2 2" xfId="55257"/>
    <cellStyle name="Note 2 2 18 2 2 3" xfId="55258"/>
    <cellStyle name="Note 2 2 18 2 3" xfId="31612"/>
    <cellStyle name="Note 2 2 18 2 4" xfId="55259"/>
    <cellStyle name="Note 2 2 18 3" xfId="16981"/>
    <cellStyle name="Note 2 2 18 3 2" xfId="25304"/>
    <cellStyle name="Note 2 2 18 3 2 2" xfId="55260"/>
    <cellStyle name="Note 2 2 18 3 2 3" xfId="55261"/>
    <cellStyle name="Note 2 2 18 3 3" xfId="32545"/>
    <cellStyle name="Note 2 2 18 3 4" xfId="55262"/>
    <cellStyle name="Note 2 2 18 4" xfId="18008"/>
    <cellStyle name="Note 2 2 18 4 2" xfId="26330"/>
    <cellStyle name="Note 2 2 18 4 2 2" xfId="55263"/>
    <cellStyle name="Note 2 2 18 4 2 3" xfId="55264"/>
    <cellStyle name="Note 2 2 18 4 3" xfId="33522"/>
    <cellStyle name="Note 2 2 18 4 4" xfId="55265"/>
    <cellStyle name="Note 2 2 18 5" xfId="18992"/>
    <cellStyle name="Note 2 2 18 5 2" xfId="27312"/>
    <cellStyle name="Note 2 2 18 5 2 2" xfId="55266"/>
    <cellStyle name="Note 2 2 18 5 2 3" xfId="55267"/>
    <cellStyle name="Note 2 2 18 5 3" xfId="34463"/>
    <cellStyle name="Note 2 2 18 5 4" xfId="55268"/>
    <cellStyle name="Note 2 2 18 6" xfId="19960"/>
    <cellStyle name="Note 2 2 18 6 2" xfId="28282"/>
    <cellStyle name="Note 2 2 18 6 2 2" xfId="55269"/>
    <cellStyle name="Note 2 2 18 6 2 3" xfId="55270"/>
    <cellStyle name="Note 2 2 18 6 3" xfId="35410"/>
    <cellStyle name="Note 2 2 18 6 4" xfId="55271"/>
    <cellStyle name="Note 2 2 18 7" xfId="20918"/>
    <cellStyle name="Note 2 2 18 7 2" xfId="29237"/>
    <cellStyle name="Note 2 2 18 7 2 2" xfId="55272"/>
    <cellStyle name="Note 2 2 18 7 2 3" xfId="55273"/>
    <cellStyle name="Note 2 2 18 7 3" xfId="36320"/>
    <cellStyle name="Note 2 2 18 7 4" xfId="55274"/>
    <cellStyle name="Note 2 2 18 8" xfId="21425"/>
    <cellStyle name="Note 2 2 18 8 2" xfId="29728"/>
    <cellStyle name="Note 2 2 18 8 2 2" xfId="55275"/>
    <cellStyle name="Note 2 2 18 8 2 3" xfId="55276"/>
    <cellStyle name="Note 2 2 18 8 3" xfId="36790"/>
    <cellStyle name="Note 2 2 18 8 4" xfId="55277"/>
    <cellStyle name="Note 2 2 18 9" xfId="22353"/>
    <cellStyle name="Note 2 2 18 9 2" xfId="30651"/>
    <cellStyle name="Note 2 2 18 9 2 2" xfId="55278"/>
    <cellStyle name="Note 2 2 18 9 2 3" xfId="55279"/>
    <cellStyle name="Note 2 2 18 9 3" xfId="37673"/>
    <cellStyle name="Note 2 2 18 9 4" xfId="55280"/>
    <cellStyle name="Note 2 2 19" xfId="14930"/>
    <cellStyle name="Note 2 2 19 10" xfId="23293"/>
    <cellStyle name="Note 2 2 19 11" xfId="55281"/>
    <cellStyle name="Note 2 2 19 2" xfId="16011"/>
    <cellStyle name="Note 2 2 19 2 2" xfId="24328"/>
    <cellStyle name="Note 2 2 19 2 2 2" xfId="55282"/>
    <cellStyle name="Note 2 2 19 2 2 3" xfId="55283"/>
    <cellStyle name="Note 2 2 19 2 3" xfId="31608"/>
    <cellStyle name="Note 2 2 19 2 4" xfId="55284"/>
    <cellStyle name="Note 2 2 19 3" xfId="16977"/>
    <cellStyle name="Note 2 2 19 3 2" xfId="25300"/>
    <cellStyle name="Note 2 2 19 3 2 2" xfId="55285"/>
    <cellStyle name="Note 2 2 19 3 2 3" xfId="55286"/>
    <cellStyle name="Note 2 2 19 3 3" xfId="32541"/>
    <cellStyle name="Note 2 2 19 3 4" xfId="55287"/>
    <cellStyle name="Note 2 2 19 4" xfId="18004"/>
    <cellStyle name="Note 2 2 19 4 2" xfId="26326"/>
    <cellStyle name="Note 2 2 19 4 2 2" xfId="55288"/>
    <cellStyle name="Note 2 2 19 4 2 3" xfId="55289"/>
    <cellStyle name="Note 2 2 19 4 3" xfId="33518"/>
    <cellStyle name="Note 2 2 19 4 4" xfId="55290"/>
    <cellStyle name="Note 2 2 19 5" xfId="18988"/>
    <cellStyle name="Note 2 2 19 5 2" xfId="27308"/>
    <cellStyle name="Note 2 2 19 5 2 2" xfId="55291"/>
    <cellStyle name="Note 2 2 19 5 2 3" xfId="55292"/>
    <cellStyle name="Note 2 2 19 5 3" xfId="34459"/>
    <cellStyle name="Note 2 2 19 5 4" xfId="55293"/>
    <cellStyle name="Note 2 2 19 6" xfId="19956"/>
    <cellStyle name="Note 2 2 19 6 2" xfId="28278"/>
    <cellStyle name="Note 2 2 19 6 2 2" xfId="55294"/>
    <cellStyle name="Note 2 2 19 6 2 3" xfId="55295"/>
    <cellStyle name="Note 2 2 19 6 3" xfId="35406"/>
    <cellStyle name="Note 2 2 19 6 4" xfId="55296"/>
    <cellStyle name="Note 2 2 19 7" xfId="20914"/>
    <cellStyle name="Note 2 2 19 7 2" xfId="29233"/>
    <cellStyle name="Note 2 2 19 7 2 2" xfId="55297"/>
    <cellStyle name="Note 2 2 19 7 2 3" xfId="55298"/>
    <cellStyle name="Note 2 2 19 7 3" xfId="36316"/>
    <cellStyle name="Note 2 2 19 7 4" xfId="55299"/>
    <cellStyle name="Note 2 2 19 8" xfId="21421"/>
    <cellStyle name="Note 2 2 19 8 2" xfId="29724"/>
    <cellStyle name="Note 2 2 19 8 2 2" xfId="55300"/>
    <cellStyle name="Note 2 2 19 8 2 3" xfId="55301"/>
    <cellStyle name="Note 2 2 19 8 3" xfId="36786"/>
    <cellStyle name="Note 2 2 19 8 4" xfId="55302"/>
    <cellStyle name="Note 2 2 19 9" xfId="22349"/>
    <cellStyle name="Note 2 2 19 9 2" xfId="30647"/>
    <cellStyle name="Note 2 2 19 9 2 2" xfId="55303"/>
    <cellStyle name="Note 2 2 19 9 2 3" xfId="55304"/>
    <cellStyle name="Note 2 2 19 9 3" xfId="37669"/>
    <cellStyle name="Note 2 2 19 9 4" xfId="55305"/>
    <cellStyle name="Note 2 2 2" xfId="79"/>
    <cellStyle name="Note 2 2 2 10" xfId="14438"/>
    <cellStyle name="Note 2 2 2 10 2" xfId="55306"/>
    <cellStyle name="Note 2 2 2 10 3" xfId="55307"/>
    <cellStyle name="Note 2 2 2 11" xfId="55308"/>
    <cellStyle name="Note 2 2 2 12" xfId="55309"/>
    <cellStyle name="Note 2 2 2 13" xfId="55310"/>
    <cellStyle name="Note 2 2 2 14" xfId="55311"/>
    <cellStyle name="Note 2 2 2 15" xfId="60786"/>
    <cellStyle name="Note 2 2 2 2" xfId="153"/>
    <cellStyle name="Note 2 2 2 2 2" xfId="279"/>
    <cellStyle name="Note 2 2 2 2 2 2" xfId="688"/>
    <cellStyle name="Note 2 2 2 2 2 2 2" xfId="1639"/>
    <cellStyle name="Note 2 2 2 2 2 2 2 2" xfId="768"/>
    <cellStyle name="Note 2 2 2 2 2 2 2 2 2" xfId="2440"/>
    <cellStyle name="Note 2 2 2 2 2 2 2 2 2 2" xfId="5860"/>
    <cellStyle name="Note 2 2 2 2 2 2 2 2 2 2 2" xfId="12700"/>
    <cellStyle name="Note 2 2 2 2 2 2 2 2 2 3" xfId="9280"/>
    <cellStyle name="Note 2 2 2 2 2 2 2 2 3" xfId="3580"/>
    <cellStyle name="Note 2 2 2 2 2 2 2 2 3 2" xfId="7000"/>
    <cellStyle name="Note 2 2 2 2 2 2 2 2 3 2 2" xfId="13840"/>
    <cellStyle name="Note 2 2 2 2 2 2 2 2 3 3" xfId="10420"/>
    <cellStyle name="Note 2 2 2 2 2 2 2 2 4" xfId="4720"/>
    <cellStyle name="Note 2 2 2 2 2 2 2 2 4 2" xfId="11560"/>
    <cellStyle name="Note 2 2 2 2 2 2 2 2 5" xfId="8140"/>
    <cellStyle name="Note 2 2 2 2 2 2 2 3" xfId="2473"/>
    <cellStyle name="Note 2 2 2 2 2 2 2 3 2" xfId="5893"/>
    <cellStyle name="Note 2 2 2 2 2 2 2 3 2 2" xfId="12733"/>
    <cellStyle name="Note 2 2 2 2 2 2 2 3 3" xfId="9313"/>
    <cellStyle name="Note 2 2 2 2 2 2 2 4" xfId="3613"/>
    <cellStyle name="Note 2 2 2 2 2 2 2 4 2" xfId="7033"/>
    <cellStyle name="Note 2 2 2 2 2 2 2 4 2 2" xfId="13873"/>
    <cellStyle name="Note 2 2 2 2 2 2 2 4 3" xfId="10453"/>
    <cellStyle name="Note 2 2 2 2 2 2 2 5" xfId="4753"/>
    <cellStyle name="Note 2 2 2 2 2 2 2 5 2" xfId="11593"/>
    <cellStyle name="Note 2 2 2 2 2 2 2 6" xfId="8173"/>
    <cellStyle name="Note 2 2 2 2 2 2 2 7" xfId="61657"/>
    <cellStyle name="Note 2 2 2 2 2 2 2 8" xfId="62141"/>
    <cellStyle name="Note 2 2 2 2 2 2 3" xfId="38532"/>
    <cellStyle name="Note 2 2 2 2 2 2 4" xfId="55312"/>
    <cellStyle name="Note 2 2 2 2 2 2 5" xfId="55313"/>
    <cellStyle name="Note 2 2 2 2 2 2 6" xfId="55314"/>
    <cellStyle name="Note 2 2 2 2 2 2 7" xfId="61272"/>
    <cellStyle name="Note 2 2 2 2 2 3" xfId="1285"/>
    <cellStyle name="Note 2 2 2 2 2 3 2" xfId="985"/>
    <cellStyle name="Note 2 2 2 2 2 3 2 2" xfId="2587"/>
    <cellStyle name="Note 2 2 2 2 2 3 2 2 2" xfId="6007"/>
    <cellStyle name="Note 2 2 2 2 2 3 2 2 2 2" xfId="12847"/>
    <cellStyle name="Note 2 2 2 2 2 3 2 2 3" xfId="9427"/>
    <cellStyle name="Note 2 2 2 2 2 3 2 3" xfId="3727"/>
    <cellStyle name="Note 2 2 2 2 2 3 2 3 2" xfId="7147"/>
    <cellStyle name="Note 2 2 2 2 2 3 2 3 2 2" xfId="13987"/>
    <cellStyle name="Note 2 2 2 2 2 3 2 3 3" xfId="10567"/>
    <cellStyle name="Note 2 2 2 2 2 3 2 4" xfId="4867"/>
    <cellStyle name="Note 2 2 2 2 2 3 2 4 2" xfId="11707"/>
    <cellStyle name="Note 2 2 2 2 2 3 2 5" xfId="8287"/>
    <cellStyle name="Note 2 2 2 2 2 3 3" xfId="2105"/>
    <cellStyle name="Note 2 2 2 2 2 3 3 2" xfId="5525"/>
    <cellStyle name="Note 2 2 2 2 2 3 3 2 2" xfId="12365"/>
    <cellStyle name="Note 2 2 2 2 2 3 3 3" xfId="8945"/>
    <cellStyle name="Note 2 2 2 2 2 3 4" xfId="3245"/>
    <cellStyle name="Note 2 2 2 2 2 3 4 2" xfId="6665"/>
    <cellStyle name="Note 2 2 2 2 2 3 4 2 2" xfId="13505"/>
    <cellStyle name="Note 2 2 2 2 2 3 4 3" xfId="10085"/>
    <cellStyle name="Note 2 2 2 2 2 3 5" xfId="4385"/>
    <cellStyle name="Note 2 2 2 2 2 3 5 2" xfId="11225"/>
    <cellStyle name="Note 2 2 2 2 2 3 6" xfId="7805"/>
    <cellStyle name="Note 2 2 2 2 2 3 7" xfId="61658"/>
    <cellStyle name="Note 2 2 2 2 2 3 8" xfId="62142"/>
    <cellStyle name="Note 2 2 2 2 2 4" xfId="38295"/>
    <cellStyle name="Note 2 2 2 2 2 5" xfId="55315"/>
    <cellStyle name="Note 2 2 2 2 2 6" xfId="55316"/>
    <cellStyle name="Note 2 2 2 2 2 7" xfId="55317"/>
    <cellStyle name="Note 2 2 2 2 2 8" xfId="55318"/>
    <cellStyle name="Note 2 2 2 2 2 9" xfId="60961"/>
    <cellStyle name="Note 2 2 2 2 3" xfId="600"/>
    <cellStyle name="Note 2 2 2 2 3 2" xfId="1587"/>
    <cellStyle name="Note 2 2 2 2 3 2 2" xfId="1743"/>
    <cellStyle name="Note 2 2 2 2 3 2 2 2" xfId="2883"/>
    <cellStyle name="Note 2 2 2 2 3 2 2 2 2" xfId="6303"/>
    <cellStyle name="Note 2 2 2 2 3 2 2 2 2 2" xfId="13143"/>
    <cellStyle name="Note 2 2 2 2 3 2 2 2 3" xfId="9723"/>
    <cellStyle name="Note 2 2 2 2 3 2 2 3" xfId="4023"/>
    <cellStyle name="Note 2 2 2 2 3 2 2 3 2" xfId="7443"/>
    <cellStyle name="Note 2 2 2 2 3 2 2 3 2 2" xfId="14283"/>
    <cellStyle name="Note 2 2 2 2 3 2 2 3 3" xfId="10863"/>
    <cellStyle name="Note 2 2 2 2 3 2 2 4" xfId="5163"/>
    <cellStyle name="Note 2 2 2 2 3 2 2 4 2" xfId="12003"/>
    <cellStyle name="Note 2 2 2 2 3 2 2 5" xfId="8583"/>
    <cellStyle name="Note 2 2 2 2 3 2 3" xfId="2412"/>
    <cellStyle name="Note 2 2 2 2 3 2 3 2" xfId="5832"/>
    <cellStyle name="Note 2 2 2 2 3 2 3 2 2" xfId="12672"/>
    <cellStyle name="Note 2 2 2 2 3 2 3 3" xfId="9252"/>
    <cellStyle name="Note 2 2 2 2 3 2 4" xfId="3552"/>
    <cellStyle name="Note 2 2 2 2 3 2 4 2" xfId="6972"/>
    <cellStyle name="Note 2 2 2 2 3 2 4 2 2" xfId="13812"/>
    <cellStyle name="Note 2 2 2 2 3 2 4 3" xfId="10392"/>
    <cellStyle name="Note 2 2 2 2 3 2 5" xfId="4692"/>
    <cellStyle name="Note 2 2 2 2 3 2 5 2" xfId="11532"/>
    <cellStyle name="Note 2 2 2 2 3 2 6" xfId="8112"/>
    <cellStyle name="Note 2 2 2 2 3 2 7" xfId="61656"/>
    <cellStyle name="Note 2 2 2 2 3 2 8" xfId="62140"/>
    <cellStyle name="Note 2 2 2 2 3 3" xfId="38481"/>
    <cellStyle name="Note 2 2 2 2 3 4" xfId="55319"/>
    <cellStyle name="Note 2 2 2 2 3 5" xfId="55320"/>
    <cellStyle name="Note 2 2 2 2 3 6" xfId="55321"/>
    <cellStyle name="Note 2 2 2 2 3 7" xfId="61273"/>
    <cellStyle name="Note 2 2 2 2 4" xfId="1161"/>
    <cellStyle name="Note 2 2 2 2 4 2" xfId="1782"/>
    <cellStyle name="Note 2 2 2 2 4 2 2" xfId="2922"/>
    <cellStyle name="Note 2 2 2 2 4 2 2 2" xfId="6342"/>
    <cellStyle name="Note 2 2 2 2 4 2 2 2 2" xfId="13182"/>
    <cellStyle name="Note 2 2 2 2 4 2 2 3" xfId="9762"/>
    <cellStyle name="Note 2 2 2 2 4 2 3" xfId="4062"/>
    <cellStyle name="Note 2 2 2 2 4 2 3 2" xfId="7482"/>
    <cellStyle name="Note 2 2 2 2 4 2 3 2 2" xfId="14322"/>
    <cellStyle name="Note 2 2 2 2 4 2 3 3" xfId="10902"/>
    <cellStyle name="Note 2 2 2 2 4 2 4" xfId="5202"/>
    <cellStyle name="Note 2 2 2 2 4 2 4 2" xfId="12042"/>
    <cellStyle name="Note 2 2 2 2 4 2 5" xfId="8622"/>
    <cellStyle name="Note 2 2 2 2 4 3" xfId="1980"/>
    <cellStyle name="Note 2 2 2 2 4 3 2" xfId="5400"/>
    <cellStyle name="Note 2 2 2 2 4 3 2 2" xfId="12240"/>
    <cellStyle name="Note 2 2 2 2 4 3 3" xfId="8820"/>
    <cellStyle name="Note 2 2 2 2 4 4" xfId="3120"/>
    <cellStyle name="Note 2 2 2 2 4 4 2" xfId="6540"/>
    <cellStyle name="Note 2 2 2 2 4 4 2 2" xfId="13380"/>
    <cellStyle name="Note 2 2 2 2 4 4 3" xfId="9960"/>
    <cellStyle name="Note 2 2 2 2 4 5" xfId="4260"/>
    <cellStyle name="Note 2 2 2 2 4 5 2" xfId="11100"/>
    <cellStyle name="Note 2 2 2 2 4 6" xfId="7680"/>
    <cellStyle name="Note 2 2 2 2 4 7" xfId="61659"/>
    <cellStyle name="Note 2 2 2 2 4 8" xfId="62143"/>
    <cellStyle name="Note 2 2 2 2 5" xfId="23904"/>
    <cellStyle name="Note 2 2 2 2 6" xfId="38217"/>
    <cellStyle name="Note 2 2 2 2 7" xfId="55322"/>
    <cellStyle name="Note 2 2 2 2 8" xfId="55323"/>
    <cellStyle name="Note 2 2 2 2 9" xfId="60837"/>
    <cellStyle name="Note 2 2 2 3" xfId="319"/>
    <cellStyle name="Note 2 2 2 3 2" xfId="379"/>
    <cellStyle name="Note 2 2 2 3 2 2" xfId="1384"/>
    <cellStyle name="Note 2 2 2 3 2 2 2" xfId="916"/>
    <cellStyle name="Note 2 2 2 3 2 2 2 2" xfId="2636"/>
    <cellStyle name="Note 2 2 2 3 2 2 2 2 2" xfId="6056"/>
    <cellStyle name="Note 2 2 2 3 2 2 2 2 2 2" xfId="12896"/>
    <cellStyle name="Note 2 2 2 3 2 2 2 2 3" xfId="9476"/>
    <cellStyle name="Note 2 2 2 3 2 2 2 3" xfId="3776"/>
    <cellStyle name="Note 2 2 2 3 2 2 2 3 2" xfId="7196"/>
    <cellStyle name="Note 2 2 2 3 2 2 2 3 2 2" xfId="14036"/>
    <cellStyle name="Note 2 2 2 3 2 2 2 3 3" xfId="10616"/>
    <cellStyle name="Note 2 2 2 3 2 2 2 4" xfId="4916"/>
    <cellStyle name="Note 2 2 2 3 2 2 2 4 2" xfId="11756"/>
    <cellStyle name="Note 2 2 2 3 2 2 2 5" xfId="8336"/>
    <cellStyle name="Note 2 2 2 3 2 2 3" xfId="2205"/>
    <cellStyle name="Note 2 2 2 3 2 2 3 2" xfId="5625"/>
    <cellStyle name="Note 2 2 2 3 2 2 3 2 2" xfId="12465"/>
    <cellStyle name="Note 2 2 2 3 2 2 3 3" xfId="9045"/>
    <cellStyle name="Note 2 2 2 3 2 2 4" xfId="3345"/>
    <cellStyle name="Note 2 2 2 3 2 2 4 2" xfId="6765"/>
    <cellStyle name="Note 2 2 2 3 2 2 4 2 2" xfId="13605"/>
    <cellStyle name="Note 2 2 2 3 2 2 4 3" xfId="10185"/>
    <cellStyle name="Note 2 2 2 3 2 2 5" xfId="4485"/>
    <cellStyle name="Note 2 2 2 3 2 2 5 2" xfId="11325"/>
    <cellStyle name="Note 2 2 2 3 2 2 6" xfId="7905"/>
    <cellStyle name="Note 2 2 2 3 2 2 7" xfId="61654"/>
    <cellStyle name="Note 2 2 2 3 2 2 8" xfId="62138"/>
    <cellStyle name="Note 2 2 2 3 2 3" xfId="38362"/>
    <cellStyle name="Note 2 2 2 3 2 4" xfId="55324"/>
    <cellStyle name="Note 2 2 2 3 2 5" xfId="55325"/>
    <cellStyle name="Note 2 2 2 3 2 6" xfId="55326"/>
    <cellStyle name="Note 2 2 2 3 2 7" xfId="55327"/>
    <cellStyle name="Note 2 2 2 3 2 8" xfId="61060"/>
    <cellStyle name="Note 2 2 2 3 3" xfId="1324"/>
    <cellStyle name="Note 2 2 2 3 3 2" xfId="967"/>
    <cellStyle name="Note 2 2 2 3 3 2 2" xfId="2644"/>
    <cellStyle name="Note 2 2 2 3 3 2 2 2" xfId="6064"/>
    <cellStyle name="Note 2 2 2 3 3 2 2 2 2" xfId="12904"/>
    <cellStyle name="Note 2 2 2 3 3 2 2 3" xfId="9484"/>
    <cellStyle name="Note 2 2 2 3 3 2 3" xfId="3784"/>
    <cellStyle name="Note 2 2 2 3 3 2 3 2" xfId="7204"/>
    <cellStyle name="Note 2 2 2 3 3 2 3 2 2" xfId="14044"/>
    <cellStyle name="Note 2 2 2 3 3 2 3 3" xfId="10624"/>
    <cellStyle name="Note 2 2 2 3 3 2 4" xfId="4924"/>
    <cellStyle name="Note 2 2 2 3 3 2 4 2" xfId="11764"/>
    <cellStyle name="Note 2 2 2 3 3 2 5" xfId="8344"/>
    <cellStyle name="Note 2 2 2 3 3 3" xfId="2145"/>
    <cellStyle name="Note 2 2 2 3 3 3 2" xfId="5565"/>
    <cellStyle name="Note 2 2 2 3 3 3 2 2" xfId="12405"/>
    <cellStyle name="Note 2 2 2 3 3 3 3" xfId="8985"/>
    <cellStyle name="Note 2 2 2 3 3 4" xfId="3285"/>
    <cellStyle name="Note 2 2 2 3 3 4 2" xfId="6705"/>
    <cellStyle name="Note 2 2 2 3 3 4 2 2" xfId="13545"/>
    <cellStyle name="Note 2 2 2 3 3 4 3" xfId="10125"/>
    <cellStyle name="Note 2 2 2 3 3 5" xfId="4425"/>
    <cellStyle name="Note 2 2 2 3 3 5 2" xfId="11265"/>
    <cellStyle name="Note 2 2 2 3 3 6" xfId="7845"/>
    <cellStyle name="Note 2 2 2 3 3 7" xfId="61655"/>
    <cellStyle name="Note 2 2 2 3 3 8" xfId="62139"/>
    <cellStyle name="Note 2 2 2 3 4" xfId="24875"/>
    <cellStyle name="Note 2 2 2 3 5" xfId="32135"/>
    <cellStyle name="Note 2 2 2 3 6" xfId="55328"/>
    <cellStyle name="Note 2 2 2 3 7" xfId="55329"/>
    <cellStyle name="Note 2 2 2 3 8" xfId="55330"/>
    <cellStyle name="Note 2 2 2 3 9" xfId="61000"/>
    <cellStyle name="Note 2 2 2 4" xfId="220"/>
    <cellStyle name="Note 2 2 2 4 2" xfId="225"/>
    <cellStyle name="Note 2 2 2 4 2 2" xfId="1232"/>
    <cellStyle name="Note 2 2 2 4 2 2 2" xfId="1012"/>
    <cellStyle name="Note 2 2 2 4 2 2 2 2" xfId="1958"/>
    <cellStyle name="Note 2 2 2 4 2 2 2 2 2" xfId="5378"/>
    <cellStyle name="Note 2 2 2 4 2 2 2 2 2 2" xfId="12218"/>
    <cellStyle name="Note 2 2 2 4 2 2 2 2 3" xfId="8798"/>
    <cellStyle name="Note 2 2 2 4 2 2 2 3" xfId="3098"/>
    <cellStyle name="Note 2 2 2 4 2 2 2 3 2" xfId="6518"/>
    <cellStyle name="Note 2 2 2 4 2 2 2 3 2 2" xfId="13358"/>
    <cellStyle name="Note 2 2 2 4 2 2 2 3 3" xfId="9938"/>
    <cellStyle name="Note 2 2 2 4 2 2 2 4" xfId="4238"/>
    <cellStyle name="Note 2 2 2 4 2 2 2 4 2" xfId="11078"/>
    <cellStyle name="Note 2 2 2 4 2 2 2 5" xfId="7658"/>
    <cellStyle name="Note 2 2 2 4 2 2 3" xfId="2052"/>
    <cellStyle name="Note 2 2 2 4 2 2 3 2" xfId="5472"/>
    <cellStyle name="Note 2 2 2 4 2 2 3 2 2" xfId="12312"/>
    <cellStyle name="Note 2 2 2 4 2 2 3 3" xfId="8892"/>
    <cellStyle name="Note 2 2 2 4 2 2 4" xfId="3192"/>
    <cellStyle name="Note 2 2 2 4 2 2 4 2" xfId="6612"/>
    <cellStyle name="Note 2 2 2 4 2 2 4 2 2" xfId="13452"/>
    <cellStyle name="Note 2 2 2 4 2 2 4 3" xfId="10032"/>
    <cellStyle name="Note 2 2 2 4 2 2 5" xfId="4332"/>
    <cellStyle name="Note 2 2 2 4 2 2 5 2" xfId="11172"/>
    <cellStyle name="Note 2 2 2 4 2 2 6" xfId="7752"/>
    <cellStyle name="Note 2 2 2 4 2 2 7" xfId="61652"/>
    <cellStyle name="Note 2 2 2 4 2 2 8" xfId="62136"/>
    <cellStyle name="Note 2 2 2 4 2 3" xfId="38254"/>
    <cellStyle name="Note 2 2 2 4 2 4" xfId="55331"/>
    <cellStyle name="Note 2 2 2 4 2 5" xfId="55332"/>
    <cellStyle name="Note 2 2 2 4 2 6" xfId="55333"/>
    <cellStyle name="Note 2 2 2 4 2 7" xfId="55334"/>
    <cellStyle name="Note 2 2 2 4 2 8" xfId="60908"/>
    <cellStyle name="Note 2 2 2 4 3" xfId="1227"/>
    <cellStyle name="Note 2 2 2 4 3 2" xfId="1812"/>
    <cellStyle name="Note 2 2 2 4 3 2 2" xfId="2952"/>
    <cellStyle name="Note 2 2 2 4 3 2 2 2" xfId="6372"/>
    <cellStyle name="Note 2 2 2 4 3 2 2 2 2" xfId="13212"/>
    <cellStyle name="Note 2 2 2 4 3 2 2 3" xfId="9792"/>
    <cellStyle name="Note 2 2 2 4 3 2 3" xfId="4092"/>
    <cellStyle name="Note 2 2 2 4 3 2 3 2" xfId="7512"/>
    <cellStyle name="Note 2 2 2 4 3 2 3 2 2" xfId="14352"/>
    <cellStyle name="Note 2 2 2 4 3 2 3 3" xfId="10932"/>
    <cellStyle name="Note 2 2 2 4 3 2 4" xfId="5232"/>
    <cellStyle name="Note 2 2 2 4 3 2 4 2" xfId="12072"/>
    <cellStyle name="Note 2 2 2 4 3 2 5" xfId="8652"/>
    <cellStyle name="Note 2 2 2 4 3 3" xfId="2047"/>
    <cellStyle name="Note 2 2 2 4 3 3 2" xfId="5467"/>
    <cellStyle name="Note 2 2 2 4 3 3 2 2" xfId="12307"/>
    <cellStyle name="Note 2 2 2 4 3 3 3" xfId="8887"/>
    <cellStyle name="Note 2 2 2 4 3 4" xfId="3187"/>
    <cellStyle name="Note 2 2 2 4 3 4 2" xfId="6607"/>
    <cellStyle name="Note 2 2 2 4 3 4 2 2" xfId="13447"/>
    <cellStyle name="Note 2 2 2 4 3 4 3" xfId="10027"/>
    <cellStyle name="Note 2 2 2 4 3 5" xfId="4327"/>
    <cellStyle name="Note 2 2 2 4 3 5 2" xfId="11167"/>
    <cellStyle name="Note 2 2 2 4 3 6" xfId="7747"/>
    <cellStyle name="Note 2 2 2 4 3 7" xfId="61653"/>
    <cellStyle name="Note 2 2 2 4 3 8" xfId="62137"/>
    <cellStyle name="Note 2 2 2 4 4" xfId="25899"/>
    <cellStyle name="Note 2 2 2 4 5" xfId="33112"/>
    <cellStyle name="Note 2 2 2 4 6" xfId="55335"/>
    <cellStyle name="Note 2 2 2 4 7" xfId="55336"/>
    <cellStyle name="Note 2 2 2 4 8" xfId="55337"/>
    <cellStyle name="Note 2 2 2 4 9" xfId="60903"/>
    <cellStyle name="Note 2 2 2 5" xfId="482"/>
    <cellStyle name="Note 2 2 2 5 2" xfId="444"/>
    <cellStyle name="Note 2 2 2 5 2 2" xfId="1448"/>
    <cellStyle name="Note 2 2 2 5 2 2 2" xfId="885"/>
    <cellStyle name="Note 2 2 2 5 2 2 2 2" xfId="2786"/>
    <cellStyle name="Note 2 2 2 5 2 2 2 2 2" xfId="6206"/>
    <cellStyle name="Note 2 2 2 5 2 2 2 2 2 2" xfId="13046"/>
    <cellStyle name="Note 2 2 2 5 2 2 2 2 3" xfId="9626"/>
    <cellStyle name="Note 2 2 2 5 2 2 2 3" xfId="3926"/>
    <cellStyle name="Note 2 2 2 5 2 2 2 3 2" xfId="7346"/>
    <cellStyle name="Note 2 2 2 5 2 2 2 3 2 2" xfId="14186"/>
    <cellStyle name="Note 2 2 2 5 2 2 2 3 3" xfId="10766"/>
    <cellStyle name="Note 2 2 2 5 2 2 2 4" xfId="5066"/>
    <cellStyle name="Note 2 2 2 5 2 2 2 4 2" xfId="11906"/>
    <cellStyle name="Note 2 2 2 5 2 2 2 5" xfId="8486"/>
    <cellStyle name="Note 2 2 2 5 2 2 3" xfId="2269"/>
    <cellStyle name="Note 2 2 2 5 2 2 3 2" xfId="5689"/>
    <cellStyle name="Note 2 2 2 5 2 2 3 2 2" xfId="12529"/>
    <cellStyle name="Note 2 2 2 5 2 2 3 3" xfId="9109"/>
    <cellStyle name="Note 2 2 2 5 2 2 4" xfId="3409"/>
    <cellStyle name="Note 2 2 2 5 2 2 4 2" xfId="6829"/>
    <cellStyle name="Note 2 2 2 5 2 2 4 2 2" xfId="13669"/>
    <cellStyle name="Note 2 2 2 5 2 2 4 3" xfId="10249"/>
    <cellStyle name="Note 2 2 2 5 2 2 5" xfId="4549"/>
    <cellStyle name="Note 2 2 2 5 2 2 5 2" xfId="11389"/>
    <cellStyle name="Note 2 2 2 5 2 2 6" xfId="7969"/>
    <cellStyle name="Note 2 2 2 5 2 2 7" xfId="61650"/>
    <cellStyle name="Note 2 2 2 5 2 2 8" xfId="62134"/>
    <cellStyle name="Note 2 2 2 5 2 3" xfId="38407"/>
    <cellStyle name="Note 2 2 2 5 2 4" xfId="55338"/>
    <cellStyle name="Note 2 2 2 5 2 5" xfId="55339"/>
    <cellStyle name="Note 2 2 2 5 2 6" xfId="55340"/>
    <cellStyle name="Note 2 2 2 5 2 7" xfId="55341"/>
    <cellStyle name="Note 2 2 2 5 2 8" xfId="61124"/>
    <cellStyle name="Note 2 2 2 5 3" xfId="1486"/>
    <cellStyle name="Note 2 2 2 5 3 2" xfId="866"/>
    <cellStyle name="Note 2 2 2 5 3 2 2" xfId="2518"/>
    <cellStyle name="Note 2 2 2 5 3 2 2 2" xfId="5938"/>
    <cellStyle name="Note 2 2 2 5 3 2 2 2 2" xfId="12778"/>
    <cellStyle name="Note 2 2 2 5 3 2 2 3" xfId="9358"/>
    <cellStyle name="Note 2 2 2 5 3 2 3" xfId="3658"/>
    <cellStyle name="Note 2 2 2 5 3 2 3 2" xfId="7078"/>
    <cellStyle name="Note 2 2 2 5 3 2 3 2 2" xfId="13918"/>
    <cellStyle name="Note 2 2 2 5 3 2 3 3" xfId="10498"/>
    <cellStyle name="Note 2 2 2 5 3 2 4" xfId="4798"/>
    <cellStyle name="Note 2 2 2 5 3 2 4 2" xfId="11638"/>
    <cellStyle name="Note 2 2 2 5 3 2 5" xfId="8218"/>
    <cellStyle name="Note 2 2 2 5 3 3" xfId="2307"/>
    <cellStyle name="Note 2 2 2 5 3 3 2" xfId="5727"/>
    <cellStyle name="Note 2 2 2 5 3 3 2 2" xfId="12567"/>
    <cellStyle name="Note 2 2 2 5 3 3 3" xfId="9147"/>
    <cellStyle name="Note 2 2 2 5 3 4" xfId="3447"/>
    <cellStyle name="Note 2 2 2 5 3 4 2" xfId="6867"/>
    <cellStyle name="Note 2 2 2 5 3 4 2 2" xfId="13707"/>
    <cellStyle name="Note 2 2 2 5 3 4 3" xfId="10287"/>
    <cellStyle name="Note 2 2 2 5 3 5" xfId="4587"/>
    <cellStyle name="Note 2 2 2 5 3 5 2" xfId="11427"/>
    <cellStyle name="Note 2 2 2 5 3 6" xfId="8007"/>
    <cellStyle name="Note 2 2 2 5 3 7" xfId="61651"/>
    <cellStyle name="Note 2 2 2 5 3 8" xfId="62135"/>
    <cellStyle name="Note 2 2 2 5 4" xfId="26877"/>
    <cellStyle name="Note 2 2 2 5 5" xfId="34046"/>
    <cellStyle name="Note 2 2 2 5 6" xfId="55342"/>
    <cellStyle name="Note 2 2 2 5 7" xfId="55343"/>
    <cellStyle name="Note 2 2 2 5 8" xfId="55344"/>
    <cellStyle name="Note 2 2 2 5 9" xfId="61162"/>
    <cellStyle name="Note 2 2 2 6" xfId="463"/>
    <cellStyle name="Note 2 2 2 6 2" xfId="529"/>
    <cellStyle name="Note 2 2 2 6 2 2" xfId="1533"/>
    <cellStyle name="Note 2 2 2 6 2 2 2" xfId="842"/>
    <cellStyle name="Note 2 2 2 6 2 2 2 2" xfId="2567"/>
    <cellStyle name="Note 2 2 2 6 2 2 2 2 2" xfId="5987"/>
    <cellStyle name="Note 2 2 2 6 2 2 2 2 2 2" xfId="12827"/>
    <cellStyle name="Note 2 2 2 6 2 2 2 2 3" xfId="9407"/>
    <cellStyle name="Note 2 2 2 6 2 2 2 3" xfId="3707"/>
    <cellStyle name="Note 2 2 2 6 2 2 2 3 2" xfId="7127"/>
    <cellStyle name="Note 2 2 2 6 2 2 2 3 2 2" xfId="13967"/>
    <cellStyle name="Note 2 2 2 6 2 2 2 3 3" xfId="10547"/>
    <cellStyle name="Note 2 2 2 6 2 2 2 4" xfId="4847"/>
    <cellStyle name="Note 2 2 2 6 2 2 2 4 2" xfId="11687"/>
    <cellStyle name="Note 2 2 2 6 2 2 2 5" xfId="8267"/>
    <cellStyle name="Note 2 2 2 6 2 2 3" xfId="2354"/>
    <cellStyle name="Note 2 2 2 6 2 2 3 2" xfId="5774"/>
    <cellStyle name="Note 2 2 2 6 2 2 3 2 2" xfId="12614"/>
    <cellStyle name="Note 2 2 2 6 2 2 3 3" xfId="9194"/>
    <cellStyle name="Note 2 2 2 6 2 2 4" xfId="3494"/>
    <cellStyle name="Note 2 2 2 6 2 2 4 2" xfId="6914"/>
    <cellStyle name="Note 2 2 2 6 2 2 4 2 2" xfId="13754"/>
    <cellStyle name="Note 2 2 2 6 2 2 4 3" xfId="10334"/>
    <cellStyle name="Note 2 2 2 6 2 2 5" xfId="4634"/>
    <cellStyle name="Note 2 2 2 6 2 2 5 2" xfId="11474"/>
    <cellStyle name="Note 2 2 2 6 2 2 6" xfId="8054"/>
    <cellStyle name="Note 2 2 2 6 2 2 7" xfId="61648"/>
    <cellStyle name="Note 2 2 2 6 2 2 8" xfId="62132"/>
    <cellStyle name="Note 2 2 2 6 2 3" xfId="38448"/>
    <cellStyle name="Note 2 2 2 6 2 4" xfId="55345"/>
    <cellStyle name="Note 2 2 2 6 2 5" xfId="55346"/>
    <cellStyle name="Note 2 2 2 6 2 6" xfId="55347"/>
    <cellStyle name="Note 2 2 2 6 2 7" xfId="55348"/>
    <cellStyle name="Note 2 2 2 6 2 8" xfId="61209"/>
    <cellStyle name="Note 2 2 2 6 3" xfId="1467"/>
    <cellStyle name="Note 2 2 2 6 3 2" xfId="1734"/>
    <cellStyle name="Note 2 2 2 6 3 2 2" xfId="2874"/>
    <cellStyle name="Note 2 2 2 6 3 2 2 2" xfId="6294"/>
    <cellStyle name="Note 2 2 2 6 3 2 2 2 2" xfId="13134"/>
    <cellStyle name="Note 2 2 2 6 3 2 2 3" xfId="9714"/>
    <cellStyle name="Note 2 2 2 6 3 2 3" xfId="4014"/>
    <cellStyle name="Note 2 2 2 6 3 2 3 2" xfId="7434"/>
    <cellStyle name="Note 2 2 2 6 3 2 3 2 2" xfId="14274"/>
    <cellStyle name="Note 2 2 2 6 3 2 3 3" xfId="10854"/>
    <cellStyle name="Note 2 2 2 6 3 2 4" xfId="5154"/>
    <cellStyle name="Note 2 2 2 6 3 2 4 2" xfId="11994"/>
    <cellStyle name="Note 2 2 2 6 3 2 5" xfId="8574"/>
    <cellStyle name="Note 2 2 2 6 3 3" xfId="2288"/>
    <cellStyle name="Note 2 2 2 6 3 3 2" xfId="5708"/>
    <cellStyle name="Note 2 2 2 6 3 3 2 2" xfId="12548"/>
    <cellStyle name="Note 2 2 2 6 3 3 3" xfId="9128"/>
    <cellStyle name="Note 2 2 2 6 3 4" xfId="3428"/>
    <cellStyle name="Note 2 2 2 6 3 4 2" xfId="6848"/>
    <cellStyle name="Note 2 2 2 6 3 4 2 2" xfId="13688"/>
    <cellStyle name="Note 2 2 2 6 3 4 3" xfId="10268"/>
    <cellStyle name="Note 2 2 2 6 3 5" xfId="4568"/>
    <cellStyle name="Note 2 2 2 6 3 5 2" xfId="11408"/>
    <cellStyle name="Note 2 2 2 6 3 6" xfId="7988"/>
    <cellStyle name="Note 2 2 2 6 3 7" xfId="61649"/>
    <cellStyle name="Note 2 2 2 6 3 8" xfId="62133"/>
    <cellStyle name="Note 2 2 2 6 4" xfId="23894"/>
    <cellStyle name="Note 2 2 2 6 5" xfId="31238"/>
    <cellStyle name="Note 2 2 2 6 6" xfId="55349"/>
    <cellStyle name="Note 2 2 2 6 7" xfId="55350"/>
    <cellStyle name="Note 2 2 2 6 8" xfId="55351"/>
    <cellStyle name="Note 2 2 2 6 9" xfId="61143"/>
    <cellStyle name="Note 2 2 2 7" xfId="1110"/>
    <cellStyle name="Note 2 2 2 7 10" xfId="62144"/>
    <cellStyle name="Note 2 2 2 7 2" xfId="1071"/>
    <cellStyle name="Note 2 2 2 7 2 2" xfId="2500"/>
    <cellStyle name="Note 2 2 2 7 2 2 2" xfId="5920"/>
    <cellStyle name="Note 2 2 2 7 2 2 2 2" xfId="12760"/>
    <cellStyle name="Note 2 2 2 7 2 2 3" xfId="9340"/>
    <cellStyle name="Note 2 2 2 7 2 3" xfId="3640"/>
    <cellStyle name="Note 2 2 2 7 2 3 2" xfId="7060"/>
    <cellStyle name="Note 2 2 2 7 2 3 2 2" xfId="13900"/>
    <cellStyle name="Note 2 2 2 7 2 3 3" xfId="10480"/>
    <cellStyle name="Note 2 2 2 7 2 4" xfId="4780"/>
    <cellStyle name="Note 2 2 2 7 2 4 2" xfId="11620"/>
    <cellStyle name="Note 2 2 2 7 2 5" xfId="8200"/>
    <cellStyle name="Note 2 2 2 7 3" xfId="1919"/>
    <cellStyle name="Note 2 2 2 7 3 2" xfId="5339"/>
    <cellStyle name="Note 2 2 2 7 3 2 2" xfId="12179"/>
    <cellStyle name="Note 2 2 2 7 3 3" xfId="8759"/>
    <cellStyle name="Note 2 2 2 7 4" xfId="3059"/>
    <cellStyle name="Note 2 2 2 7 4 2" xfId="6479"/>
    <cellStyle name="Note 2 2 2 7 4 2 2" xfId="13319"/>
    <cellStyle name="Note 2 2 2 7 4 3" xfId="9899"/>
    <cellStyle name="Note 2 2 2 7 5" xfId="4199"/>
    <cellStyle name="Note 2 2 2 7 5 2" xfId="11039"/>
    <cellStyle name="Note 2 2 2 7 6" xfId="7619"/>
    <cellStyle name="Note 2 2 2 7 7" xfId="23842"/>
    <cellStyle name="Note 2 2 2 7 8" xfId="31191"/>
    <cellStyle name="Note 2 2 2 7 9" xfId="61660"/>
    <cellStyle name="Note 2 2 2 8" xfId="21136"/>
    <cellStyle name="Note 2 2 2 8 2" xfId="29450"/>
    <cellStyle name="Note 2 2 2 8 2 2" xfId="55352"/>
    <cellStyle name="Note 2 2 2 8 2 3" xfId="55353"/>
    <cellStyle name="Note 2 2 2 8 3" xfId="36522"/>
    <cellStyle name="Note 2 2 2 8 4" xfId="55354"/>
    <cellStyle name="Note 2 2 2 9" xfId="21358"/>
    <cellStyle name="Note 2 2 2 9 2" xfId="29661"/>
    <cellStyle name="Note 2 2 2 9 2 2" xfId="55355"/>
    <cellStyle name="Note 2 2 2 9 2 3" xfId="55356"/>
    <cellStyle name="Note 2 2 2 9 3" xfId="36726"/>
    <cellStyle name="Note 2 2 2 9 4" xfId="55357"/>
    <cellStyle name="Note 2 2 20" xfId="14964"/>
    <cellStyle name="Note 2 2 20 10" xfId="23325"/>
    <cellStyle name="Note 2 2 20 11" xfId="55358"/>
    <cellStyle name="Note 2 2 20 2" xfId="16045"/>
    <cellStyle name="Note 2 2 20 2 2" xfId="24360"/>
    <cellStyle name="Note 2 2 20 2 2 2" xfId="55359"/>
    <cellStyle name="Note 2 2 20 2 2 3" xfId="55360"/>
    <cellStyle name="Note 2 2 20 2 3" xfId="31639"/>
    <cellStyle name="Note 2 2 20 2 4" xfId="55361"/>
    <cellStyle name="Note 2 2 20 3" xfId="17011"/>
    <cellStyle name="Note 2 2 20 3 2" xfId="25332"/>
    <cellStyle name="Note 2 2 20 3 2 2" xfId="55362"/>
    <cellStyle name="Note 2 2 20 3 2 3" xfId="55363"/>
    <cellStyle name="Note 2 2 20 3 3" xfId="32572"/>
    <cellStyle name="Note 2 2 20 3 4" xfId="55364"/>
    <cellStyle name="Note 2 2 20 4" xfId="18038"/>
    <cellStyle name="Note 2 2 20 4 2" xfId="26358"/>
    <cellStyle name="Note 2 2 20 4 2 2" xfId="55365"/>
    <cellStyle name="Note 2 2 20 4 2 3" xfId="55366"/>
    <cellStyle name="Note 2 2 20 4 3" xfId="33549"/>
    <cellStyle name="Note 2 2 20 4 4" xfId="55367"/>
    <cellStyle name="Note 2 2 20 5" xfId="19022"/>
    <cellStyle name="Note 2 2 20 5 2" xfId="27342"/>
    <cellStyle name="Note 2 2 20 5 2 2" xfId="55368"/>
    <cellStyle name="Note 2 2 20 5 2 3" xfId="55369"/>
    <cellStyle name="Note 2 2 20 5 3" xfId="34492"/>
    <cellStyle name="Note 2 2 20 5 4" xfId="55370"/>
    <cellStyle name="Note 2 2 20 6" xfId="19990"/>
    <cellStyle name="Note 2 2 20 6 2" xfId="28312"/>
    <cellStyle name="Note 2 2 20 6 2 2" xfId="55371"/>
    <cellStyle name="Note 2 2 20 6 2 3" xfId="55372"/>
    <cellStyle name="Note 2 2 20 6 3" xfId="35439"/>
    <cellStyle name="Note 2 2 20 6 4" xfId="55373"/>
    <cellStyle name="Note 2 2 20 7" xfId="20948"/>
    <cellStyle name="Note 2 2 20 7 2" xfId="29265"/>
    <cellStyle name="Note 2 2 20 7 2 2" xfId="55374"/>
    <cellStyle name="Note 2 2 20 7 2 3" xfId="55375"/>
    <cellStyle name="Note 2 2 20 7 3" xfId="36347"/>
    <cellStyle name="Note 2 2 20 7 4" xfId="55376"/>
    <cellStyle name="Note 2 2 20 8" xfId="21455"/>
    <cellStyle name="Note 2 2 20 8 2" xfId="29756"/>
    <cellStyle name="Note 2 2 20 8 2 2" xfId="55377"/>
    <cellStyle name="Note 2 2 20 8 2 3" xfId="55378"/>
    <cellStyle name="Note 2 2 20 8 3" xfId="36817"/>
    <cellStyle name="Note 2 2 20 8 4" xfId="55379"/>
    <cellStyle name="Note 2 2 20 9" xfId="22383"/>
    <cellStyle name="Note 2 2 20 9 2" xfId="30679"/>
    <cellStyle name="Note 2 2 20 9 2 2" xfId="55380"/>
    <cellStyle name="Note 2 2 20 9 2 3" xfId="55381"/>
    <cellStyle name="Note 2 2 20 9 3" xfId="37700"/>
    <cellStyle name="Note 2 2 20 9 4" xfId="55382"/>
    <cellStyle name="Note 2 2 21" xfId="15011"/>
    <cellStyle name="Note 2 2 21 10" xfId="23372"/>
    <cellStyle name="Note 2 2 21 11" xfId="55383"/>
    <cellStyle name="Note 2 2 21 2" xfId="16092"/>
    <cellStyle name="Note 2 2 21 2 2" xfId="24407"/>
    <cellStyle name="Note 2 2 21 2 2 2" xfId="55384"/>
    <cellStyle name="Note 2 2 21 2 2 3" xfId="55385"/>
    <cellStyle name="Note 2 2 21 2 3" xfId="31686"/>
    <cellStyle name="Note 2 2 21 2 4" xfId="55386"/>
    <cellStyle name="Note 2 2 21 3" xfId="17058"/>
    <cellStyle name="Note 2 2 21 3 2" xfId="25379"/>
    <cellStyle name="Note 2 2 21 3 2 2" xfId="55387"/>
    <cellStyle name="Note 2 2 21 3 2 3" xfId="55388"/>
    <cellStyle name="Note 2 2 21 3 3" xfId="32619"/>
    <cellStyle name="Note 2 2 21 3 4" xfId="55389"/>
    <cellStyle name="Note 2 2 21 4" xfId="18085"/>
    <cellStyle name="Note 2 2 21 4 2" xfId="26405"/>
    <cellStyle name="Note 2 2 21 4 2 2" xfId="55390"/>
    <cellStyle name="Note 2 2 21 4 2 3" xfId="55391"/>
    <cellStyle name="Note 2 2 21 4 3" xfId="33596"/>
    <cellStyle name="Note 2 2 21 4 4" xfId="55392"/>
    <cellStyle name="Note 2 2 21 5" xfId="19069"/>
    <cellStyle name="Note 2 2 21 5 2" xfId="27389"/>
    <cellStyle name="Note 2 2 21 5 2 2" xfId="55393"/>
    <cellStyle name="Note 2 2 21 5 2 3" xfId="55394"/>
    <cellStyle name="Note 2 2 21 5 3" xfId="34539"/>
    <cellStyle name="Note 2 2 21 5 4" xfId="55395"/>
    <cellStyle name="Note 2 2 21 6" xfId="20037"/>
    <cellStyle name="Note 2 2 21 6 2" xfId="28359"/>
    <cellStyle name="Note 2 2 21 6 2 2" xfId="55396"/>
    <cellStyle name="Note 2 2 21 6 2 3" xfId="55397"/>
    <cellStyle name="Note 2 2 21 6 3" xfId="35486"/>
    <cellStyle name="Note 2 2 21 6 4" xfId="55398"/>
    <cellStyle name="Note 2 2 21 7" xfId="20995"/>
    <cellStyle name="Note 2 2 21 7 2" xfId="29312"/>
    <cellStyle name="Note 2 2 21 7 2 2" xfId="55399"/>
    <cellStyle name="Note 2 2 21 7 2 3" xfId="55400"/>
    <cellStyle name="Note 2 2 21 7 3" xfId="36394"/>
    <cellStyle name="Note 2 2 21 7 4" xfId="55401"/>
    <cellStyle name="Note 2 2 21 8" xfId="21502"/>
    <cellStyle name="Note 2 2 21 8 2" xfId="29803"/>
    <cellStyle name="Note 2 2 21 8 2 2" xfId="55402"/>
    <cellStyle name="Note 2 2 21 8 2 3" xfId="55403"/>
    <cellStyle name="Note 2 2 21 8 3" xfId="36864"/>
    <cellStyle name="Note 2 2 21 8 4" xfId="55404"/>
    <cellStyle name="Note 2 2 21 9" xfId="22430"/>
    <cellStyle name="Note 2 2 21 9 2" xfId="30726"/>
    <cellStyle name="Note 2 2 21 9 2 2" xfId="55405"/>
    <cellStyle name="Note 2 2 21 9 2 3" xfId="55406"/>
    <cellStyle name="Note 2 2 21 9 3" xfId="37747"/>
    <cellStyle name="Note 2 2 21 9 4" xfId="55407"/>
    <cellStyle name="Note 2 2 22" xfId="15044"/>
    <cellStyle name="Note 2 2 22 10" xfId="23404"/>
    <cellStyle name="Note 2 2 22 11" xfId="55408"/>
    <cellStyle name="Note 2 2 22 2" xfId="16124"/>
    <cellStyle name="Note 2 2 22 2 2" xfId="24439"/>
    <cellStyle name="Note 2 2 22 2 2 2" xfId="55409"/>
    <cellStyle name="Note 2 2 22 2 2 3" xfId="55410"/>
    <cellStyle name="Note 2 2 22 2 3" xfId="31716"/>
    <cellStyle name="Note 2 2 22 2 4" xfId="55411"/>
    <cellStyle name="Note 2 2 22 3" xfId="17091"/>
    <cellStyle name="Note 2 2 22 3 2" xfId="25412"/>
    <cellStyle name="Note 2 2 22 3 2 2" xfId="55412"/>
    <cellStyle name="Note 2 2 22 3 2 3" xfId="55413"/>
    <cellStyle name="Note 2 2 22 3 3" xfId="32650"/>
    <cellStyle name="Note 2 2 22 3 4" xfId="55414"/>
    <cellStyle name="Note 2 2 22 4" xfId="18118"/>
    <cellStyle name="Note 2 2 22 4 2" xfId="26438"/>
    <cellStyle name="Note 2 2 22 4 2 2" xfId="55415"/>
    <cellStyle name="Note 2 2 22 4 2 3" xfId="55416"/>
    <cellStyle name="Note 2 2 22 4 3" xfId="33627"/>
    <cellStyle name="Note 2 2 22 4 4" xfId="55417"/>
    <cellStyle name="Note 2 2 22 5" xfId="19102"/>
    <cellStyle name="Note 2 2 22 5 2" xfId="27422"/>
    <cellStyle name="Note 2 2 22 5 2 2" xfId="55418"/>
    <cellStyle name="Note 2 2 22 5 2 3" xfId="55419"/>
    <cellStyle name="Note 2 2 22 5 3" xfId="34570"/>
    <cellStyle name="Note 2 2 22 5 4" xfId="55420"/>
    <cellStyle name="Note 2 2 22 6" xfId="20070"/>
    <cellStyle name="Note 2 2 22 6 2" xfId="28392"/>
    <cellStyle name="Note 2 2 22 6 2 2" xfId="55421"/>
    <cellStyle name="Note 2 2 22 6 2 3" xfId="55422"/>
    <cellStyle name="Note 2 2 22 6 3" xfId="35517"/>
    <cellStyle name="Note 2 2 22 6 4" xfId="55423"/>
    <cellStyle name="Note 2 2 22 7" xfId="21027"/>
    <cellStyle name="Note 2 2 22 7 2" xfId="29344"/>
    <cellStyle name="Note 2 2 22 7 2 2" xfId="55424"/>
    <cellStyle name="Note 2 2 22 7 2 3" xfId="55425"/>
    <cellStyle name="Note 2 2 22 7 3" xfId="36424"/>
    <cellStyle name="Note 2 2 22 7 4" xfId="55426"/>
    <cellStyle name="Note 2 2 22 8" xfId="21534"/>
    <cellStyle name="Note 2 2 22 8 2" xfId="29835"/>
    <cellStyle name="Note 2 2 22 8 2 2" xfId="55427"/>
    <cellStyle name="Note 2 2 22 8 2 3" xfId="55428"/>
    <cellStyle name="Note 2 2 22 8 3" xfId="36894"/>
    <cellStyle name="Note 2 2 22 8 4" xfId="55429"/>
    <cellStyle name="Note 2 2 22 9" xfId="22462"/>
    <cellStyle name="Note 2 2 22 9 2" xfId="30758"/>
    <cellStyle name="Note 2 2 22 9 2 2" xfId="55430"/>
    <cellStyle name="Note 2 2 22 9 2 3" xfId="55431"/>
    <cellStyle name="Note 2 2 22 9 3" xfId="37777"/>
    <cellStyle name="Note 2 2 22 9 4" xfId="55432"/>
    <cellStyle name="Note 2 2 23" xfId="15078"/>
    <cellStyle name="Note 2 2 23 10" xfId="23437"/>
    <cellStyle name="Note 2 2 23 11" xfId="55433"/>
    <cellStyle name="Note 2 2 23 2" xfId="16158"/>
    <cellStyle name="Note 2 2 23 2 2" xfId="24472"/>
    <cellStyle name="Note 2 2 23 2 2 2" xfId="55434"/>
    <cellStyle name="Note 2 2 23 2 2 3" xfId="55435"/>
    <cellStyle name="Note 2 2 23 2 3" xfId="31749"/>
    <cellStyle name="Note 2 2 23 2 4" xfId="55436"/>
    <cellStyle name="Note 2 2 23 3" xfId="17125"/>
    <cellStyle name="Note 2 2 23 3 2" xfId="25446"/>
    <cellStyle name="Note 2 2 23 3 2 2" xfId="55437"/>
    <cellStyle name="Note 2 2 23 3 2 3" xfId="55438"/>
    <cellStyle name="Note 2 2 23 3 3" xfId="32683"/>
    <cellStyle name="Note 2 2 23 3 4" xfId="55439"/>
    <cellStyle name="Note 2 2 23 4" xfId="18152"/>
    <cellStyle name="Note 2 2 23 4 2" xfId="26472"/>
    <cellStyle name="Note 2 2 23 4 2 2" xfId="55440"/>
    <cellStyle name="Note 2 2 23 4 2 3" xfId="55441"/>
    <cellStyle name="Note 2 2 23 4 3" xfId="33660"/>
    <cellStyle name="Note 2 2 23 4 4" xfId="55442"/>
    <cellStyle name="Note 2 2 23 5" xfId="19136"/>
    <cellStyle name="Note 2 2 23 5 2" xfId="27456"/>
    <cellStyle name="Note 2 2 23 5 2 2" xfId="55443"/>
    <cellStyle name="Note 2 2 23 5 2 3" xfId="55444"/>
    <cellStyle name="Note 2 2 23 5 3" xfId="34604"/>
    <cellStyle name="Note 2 2 23 5 4" xfId="55445"/>
    <cellStyle name="Note 2 2 23 6" xfId="20104"/>
    <cellStyle name="Note 2 2 23 6 2" xfId="28426"/>
    <cellStyle name="Note 2 2 23 6 2 2" xfId="55446"/>
    <cellStyle name="Note 2 2 23 6 2 3" xfId="55447"/>
    <cellStyle name="Note 2 2 23 6 3" xfId="35551"/>
    <cellStyle name="Note 2 2 23 6 4" xfId="55448"/>
    <cellStyle name="Note 2 2 23 7" xfId="21060"/>
    <cellStyle name="Note 2 2 23 7 2" xfId="29377"/>
    <cellStyle name="Note 2 2 23 7 2 2" xfId="55449"/>
    <cellStyle name="Note 2 2 23 7 2 3" xfId="55450"/>
    <cellStyle name="Note 2 2 23 7 3" xfId="36456"/>
    <cellStyle name="Note 2 2 23 7 4" xfId="55451"/>
    <cellStyle name="Note 2 2 23 8" xfId="21567"/>
    <cellStyle name="Note 2 2 23 8 2" xfId="29868"/>
    <cellStyle name="Note 2 2 23 8 2 2" xfId="55452"/>
    <cellStyle name="Note 2 2 23 8 2 3" xfId="55453"/>
    <cellStyle name="Note 2 2 23 8 3" xfId="36927"/>
    <cellStyle name="Note 2 2 23 8 4" xfId="55454"/>
    <cellStyle name="Note 2 2 23 9" xfId="22495"/>
    <cellStyle name="Note 2 2 23 9 2" xfId="30791"/>
    <cellStyle name="Note 2 2 23 9 2 2" xfId="55455"/>
    <cellStyle name="Note 2 2 23 9 2 3" xfId="55456"/>
    <cellStyle name="Note 2 2 23 9 3" xfId="37810"/>
    <cellStyle name="Note 2 2 23 9 4" xfId="55457"/>
    <cellStyle name="Note 2 2 24" xfId="15138"/>
    <cellStyle name="Note 2 2 24 10" xfId="55458"/>
    <cellStyle name="Note 2 2 24 2" xfId="16218"/>
    <cellStyle name="Note 2 2 24 2 2" xfId="24531"/>
    <cellStyle name="Note 2 2 24 2 2 2" xfId="55459"/>
    <cellStyle name="Note 2 2 24 2 2 3" xfId="55460"/>
    <cellStyle name="Note 2 2 24 2 3" xfId="31806"/>
    <cellStyle name="Note 2 2 24 2 4" xfId="55461"/>
    <cellStyle name="Note 2 2 24 3" xfId="17184"/>
    <cellStyle name="Note 2 2 24 3 2" xfId="25505"/>
    <cellStyle name="Note 2 2 24 3 2 2" xfId="55462"/>
    <cellStyle name="Note 2 2 24 3 2 3" xfId="55463"/>
    <cellStyle name="Note 2 2 24 3 3" xfId="32739"/>
    <cellStyle name="Note 2 2 24 3 4" xfId="55464"/>
    <cellStyle name="Note 2 2 24 4" xfId="18212"/>
    <cellStyle name="Note 2 2 24 4 2" xfId="26532"/>
    <cellStyle name="Note 2 2 24 4 2 2" xfId="55465"/>
    <cellStyle name="Note 2 2 24 4 2 3" xfId="55466"/>
    <cellStyle name="Note 2 2 24 4 3" xfId="33717"/>
    <cellStyle name="Note 2 2 24 4 4" xfId="55467"/>
    <cellStyle name="Note 2 2 24 5" xfId="19196"/>
    <cellStyle name="Note 2 2 24 5 2" xfId="27516"/>
    <cellStyle name="Note 2 2 24 5 2 2" xfId="55468"/>
    <cellStyle name="Note 2 2 24 5 2 3" xfId="55469"/>
    <cellStyle name="Note 2 2 24 5 3" xfId="34664"/>
    <cellStyle name="Note 2 2 24 5 4" xfId="55470"/>
    <cellStyle name="Note 2 2 24 6" xfId="20164"/>
    <cellStyle name="Note 2 2 24 6 2" xfId="28486"/>
    <cellStyle name="Note 2 2 24 6 2 2" xfId="55471"/>
    <cellStyle name="Note 2 2 24 6 2 3" xfId="55472"/>
    <cellStyle name="Note 2 2 24 6 3" xfId="35609"/>
    <cellStyle name="Note 2 2 24 6 4" xfId="55473"/>
    <cellStyle name="Note 2 2 24 7" xfId="21625"/>
    <cellStyle name="Note 2 2 24 7 2" xfId="29926"/>
    <cellStyle name="Note 2 2 24 7 2 2" xfId="55474"/>
    <cellStyle name="Note 2 2 24 7 2 3" xfId="55475"/>
    <cellStyle name="Note 2 2 24 7 3" xfId="36983"/>
    <cellStyle name="Note 2 2 24 7 4" xfId="55476"/>
    <cellStyle name="Note 2 2 24 8" xfId="22553"/>
    <cellStyle name="Note 2 2 24 8 2" xfId="30849"/>
    <cellStyle name="Note 2 2 24 8 2 2" xfId="55477"/>
    <cellStyle name="Note 2 2 24 8 2 3" xfId="55478"/>
    <cellStyle name="Note 2 2 24 8 3" xfId="37866"/>
    <cellStyle name="Note 2 2 24 8 4" xfId="55479"/>
    <cellStyle name="Note 2 2 24 9" xfId="23495"/>
    <cellStyle name="Note 2 2 25" xfId="15158"/>
    <cellStyle name="Note 2 2 25 10" xfId="55480"/>
    <cellStyle name="Note 2 2 25 2" xfId="16238"/>
    <cellStyle name="Note 2 2 25 2 2" xfId="24551"/>
    <cellStyle name="Note 2 2 25 2 2 2" xfId="55481"/>
    <cellStyle name="Note 2 2 25 2 2 3" xfId="55482"/>
    <cellStyle name="Note 2 2 25 2 3" xfId="31824"/>
    <cellStyle name="Note 2 2 25 2 4" xfId="55483"/>
    <cellStyle name="Note 2 2 25 3" xfId="17204"/>
    <cellStyle name="Note 2 2 25 3 2" xfId="25525"/>
    <cellStyle name="Note 2 2 25 3 2 2" xfId="55484"/>
    <cellStyle name="Note 2 2 25 3 2 3" xfId="55485"/>
    <cellStyle name="Note 2 2 25 3 3" xfId="32757"/>
    <cellStyle name="Note 2 2 25 3 4" xfId="55486"/>
    <cellStyle name="Note 2 2 25 4" xfId="18232"/>
    <cellStyle name="Note 2 2 25 4 2" xfId="26552"/>
    <cellStyle name="Note 2 2 25 4 2 2" xfId="55487"/>
    <cellStyle name="Note 2 2 25 4 2 3" xfId="55488"/>
    <cellStyle name="Note 2 2 25 4 3" xfId="33735"/>
    <cellStyle name="Note 2 2 25 4 4" xfId="55489"/>
    <cellStyle name="Note 2 2 25 5" xfId="19216"/>
    <cellStyle name="Note 2 2 25 5 2" xfId="27536"/>
    <cellStyle name="Note 2 2 25 5 2 2" xfId="55490"/>
    <cellStyle name="Note 2 2 25 5 2 3" xfId="55491"/>
    <cellStyle name="Note 2 2 25 5 3" xfId="34684"/>
    <cellStyle name="Note 2 2 25 5 4" xfId="55492"/>
    <cellStyle name="Note 2 2 25 6" xfId="20184"/>
    <cellStyle name="Note 2 2 25 6 2" xfId="28506"/>
    <cellStyle name="Note 2 2 25 6 2 2" xfId="55493"/>
    <cellStyle name="Note 2 2 25 6 2 3" xfId="55494"/>
    <cellStyle name="Note 2 2 25 6 3" xfId="35627"/>
    <cellStyle name="Note 2 2 25 6 4" xfId="55495"/>
    <cellStyle name="Note 2 2 25 7" xfId="21645"/>
    <cellStyle name="Note 2 2 25 7 2" xfId="29946"/>
    <cellStyle name="Note 2 2 25 7 2 2" xfId="55496"/>
    <cellStyle name="Note 2 2 25 7 2 3" xfId="55497"/>
    <cellStyle name="Note 2 2 25 7 3" xfId="37001"/>
    <cellStyle name="Note 2 2 25 7 4" xfId="55498"/>
    <cellStyle name="Note 2 2 25 8" xfId="22573"/>
    <cellStyle name="Note 2 2 25 8 2" xfId="30869"/>
    <cellStyle name="Note 2 2 25 8 2 2" xfId="55499"/>
    <cellStyle name="Note 2 2 25 8 2 3" xfId="55500"/>
    <cellStyle name="Note 2 2 25 8 3" xfId="37884"/>
    <cellStyle name="Note 2 2 25 8 4" xfId="55501"/>
    <cellStyle name="Note 2 2 25 9" xfId="23515"/>
    <cellStyle name="Note 2 2 26" xfId="15180"/>
    <cellStyle name="Note 2 2 26 10" xfId="55502"/>
    <cellStyle name="Note 2 2 26 2" xfId="16260"/>
    <cellStyle name="Note 2 2 26 2 2" xfId="24573"/>
    <cellStyle name="Note 2 2 26 2 2 2" xfId="55503"/>
    <cellStyle name="Note 2 2 26 2 2 3" xfId="55504"/>
    <cellStyle name="Note 2 2 26 2 3" xfId="31845"/>
    <cellStyle name="Note 2 2 26 2 4" xfId="55505"/>
    <cellStyle name="Note 2 2 26 3" xfId="17226"/>
    <cellStyle name="Note 2 2 26 3 2" xfId="25547"/>
    <cellStyle name="Note 2 2 26 3 2 2" xfId="55506"/>
    <cellStyle name="Note 2 2 26 3 2 3" xfId="55507"/>
    <cellStyle name="Note 2 2 26 3 3" xfId="32778"/>
    <cellStyle name="Note 2 2 26 3 4" xfId="55508"/>
    <cellStyle name="Note 2 2 26 4" xfId="18254"/>
    <cellStyle name="Note 2 2 26 4 2" xfId="26574"/>
    <cellStyle name="Note 2 2 26 4 2 2" xfId="55509"/>
    <cellStyle name="Note 2 2 26 4 2 3" xfId="55510"/>
    <cellStyle name="Note 2 2 26 4 3" xfId="33756"/>
    <cellStyle name="Note 2 2 26 4 4" xfId="55511"/>
    <cellStyle name="Note 2 2 26 5" xfId="19238"/>
    <cellStyle name="Note 2 2 26 5 2" xfId="27558"/>
    <cellStyle name="Note 2 2 26 5 2 2" xfId="55512"/>
    <cellStyle name="Note 2 2 26 5 2 3" xfId="55513"/>
    <cellStyle name="Note 2 2 26 5 3" xfId="34706"/>
    <cellStyle name="Note 2 2 26 5 4" xfId="55514"/>
    <cellStyle name="Note 2 2 26 6" xfId="20206"/>
    <cellStyle name="Note 2 2 26 6 2" xfId="28528"/>
    <cellStyle name="Note 2 2 26 6 2 2" xfId="55515"/>
    <cellStyle name="Note 2 2 26 6 2 3" xfId="55516"/>
    <cellStyle name="Note 2 2 26 6 3" xfId="35648"/>
    <cellStyle name="Note 2 2 26 6 4" xfId="55517"/>
    <cellStyle name="Note 2 2 26 7" xfId="21667"/>
    <cellStyle name="Note 2 2 26 7 2" xfId="29968"/>
    <cellStyle name="Note 2 2 26 7 2 2" xfId="55518"/>
    <cellStyle name="Note 2 2 26 7 2 3" xfId="55519"/>
    <cellStyle name="Note 2 2 26 7 3" xfId="37022"/>
    <cellStyle name="Note 2 2 26 7 4" xfId="55520"/>
    <cellStyle name="Note 2 2 26 8" xfId="22595"/>
    <cellStyle name="Note 2 2 26 8 2" xfId="30891"/>
    <cellStyle name="Note 2 2 26 8 2 2" xfId="55521"/>
    <cellStyle name="Note 2 2 26 8 2 3" xfId="55522"/>
    <cellStyle name="Note 2 2 26 8 3" xfId="37905"/>
    <cellStyle name="Note 2 2 26 8 4" xfId="55523"/>
    <cellStyle name="Note 2 2 26 9" xfId="23537"/>
    <cellStyle name="Note 2 2 27" xfId="15128"/>
    <cellStyle name="Note 2 2 27 10" xfId="55524"/>
    <cellStyle name="Note 2 2 27 2" xfId="16208"/>
    <cellStyle name="Note 2 2 27 2 2" xfId="24521"/>
    <cellStyle name="Note 2 2 27 2 2 2" xfId="55525"/>
    <cellStyle name="Note 2 2 27 2 2 3" xfId="55526"/>
    <cellStyle name="Note 2 2 27 2 3" xfId="31798"/>
    <cellStyle name="Note 2 2 27 2 4" xfId="55527"/>
    <cellStyle name="Note 2 2 27 3" xfId="17174"/>
    <cellStyle name="Note 2 2 27 3 2" xfId="25495"/>
    <cellStyle name="Note 2 2 27 3 2 2" xfId="55528"/>
    <cellStyle name="Note 2 2 27 3 2 3" xfId="55529"/>
    <cellStyle name="Note 2 2 27 3 3" xfId="32731"/>
    <cellStyle name="Note 2 2 27 3 4" xfId="55530"/>
    <cellStyle name="Note 2 2 27 4" xfId="18202"/>
    <cellStyle name="Note 2 2 27 4 2" xfId="26522"/>
    <cellStyle name="Note 2 2 27 4 2 2" xfId="55531"/>
    <cellStyle name="Note 2 2 27 4 2 3" xfId="55532"/>
    <cellStyle name="Note 2 2 27 4 3" xfId="33709"/>
    <cellStyle name="Note 2 2 27 4 4" xfId="55533"/>
    <cellStyle name="Note 2 2 27 5" xfId="19186"/>
    <cellStyle name="Note 2 2 27 5 2" xfId="27506"/>
    <cellStyle name="Note 2 2 27 5 2 2" xfId="55534"/>
    <cellStyle name="Note 2 2 27 5 2 3" xfId="55535"/>
    <cellStyle name="Note 2 2 27 5 3" xfId="34654"/>
    <cellStyle name="Note 2 2 27 5 4" xfId="55536"/>
    <cellStyle name="Note 2 2 27 6" xfId="20154"/>
    <cellStyle name="Note 2 2 27 6 2" xfId="28476"/>
    <cellStyle name="Note 2 2 27 6 2 2" xfId="55537"/>
    <cellStyle name="Note 2 2 27 6 2 3" xfId="55538"/>
    <cellStyle name="Note 2 2 27 6 3" xfId="35601"/>
    <cellStyle name="Note 2 2 27 6 4" xfId="55539"/>
    <cellStyle name="Note 2 2 27 7" xfId="21615"/>
    <cellStyle name="Note 2 2 27 7 2" xfId="29916"/>
    <cellStyle name="Note 2 2 27 7 2 2" xfId="55540"/>
    <cellStyle name="Note 2 2 27 7 2 3" xfId="55541"/>
    <cellStyle name="Note 2 2 27 7 3" xfId="36975"/>
    <cellStyle name="Note 2 2 27 7 4" xfId="55542"/>
    <cellStyle name="Note 2 2 27 8" xfId="22543"/>
    <cellStyle name="Note 2 2 27 8 2" xfId="30839"/>
    <cellStyle name="Note 2 2 27 8 2 2" xfId="55543"/>
    <cellStyle name="Note 2 2 27 8 2 3" xfId="55544"/>
    <cellStyle name="Note 2 2 27 8 3" xfId="37858"/>
    <cellStyle name="Note 2 2 27 8 4" xfId="55545"/>
    <cellStyle name="Note 2 2 27 9" xfId="23485"/>
    <cellStyle name="Note 2 2 28" xfId="15196"/>
    <cellStyle name="Note 2 2 28 10" xfId="55546"/>
    <cellStyle name="Note 2 2 28 2" xfId="16276"/>
    <cellStyle name="Note 2 2 28 2 2" xfId="24589"/>
    <cellStyle name="Note 2 2 28 2 2 2" xfId="55547"/>
    <cellStyle name="Note 2 2 28 2 2 3" xfId="55548"/>
    <cellStyle name="Note 2 2 28 2 3" xfId="31859"/>
    <cellStyle name="Note 2 2 28 2 4" xfId="55549"/>
    <cellStyle name="Note 2 2 28 3" xfId="17242"/>
    <cellStyle name="Note 2 2 28 3 2" xfId="25563"/>
    <cellStyle name="Note 2 2 28 3 2 2" xfId="55550"/>
    <cellStyle name="Note 2 2 28 3 2 3" xfId="55551"/>
    <cellStyle name="Note 2 2 28 3 3" xfId="32792"/>
    <cellStyle name="Note 2 2 28 3 4" xfId="55552"/>
    <cellStyle name="Note 2 2 28 4" xfId="18270"/>
    <cellStyle name="Note 2 2 28 4 2" xfId="26590"/>
    <cellStyle name="Note 2 2 28 4 2 2" xfId="55553"/>
    <cellStyle name="Note 2 2 28 4 2 3" xfId="55554"/>
    <cellStyle name="Note 2 2 28 4 3" xfId="33770"/>
    <cellStyle name="Note 2 2 28 4 4" xfId="55555"/>
    <cellStyle name="Note 2 2 28 5" xfId="19254"/>
    <cellStyle name="Note 2 2 28 5 2" xfId="27574"/>
    <cellStyle name="Note 2 2 28 5 2 2" xfId="55556"/>
    <cellStyle name="Note 2 2 28 5 2 3" xfId="55557"/>
    <cellStyle name="Note 2 2 28 5 3" xfId="34722"/>
    <cellStyle name="Note 2 2 28 5 4" xfId="55558"/>
    <cellStyle name="Note 2 2 28 6" xfId="20222"/>
    <cellStyle name="Note 2 2 28 6 2" xfId="28544"/>
    <cellStyle name="Note 2 2 28 6 2 2" xfId="55559"/>
    <cellStyle name="Note 2 2 28 6 2 3" xfId="55560"/>
    <cellStyle name="Note 2 2 28 6 3" xfId="35662"/>
    <cellStyle name="Note 2 2 28 6 4" xfId="55561"/>
    <cellStyle name="Note 2 2 28 7" xfId="21683"/>
    <cellStyle name="Note 2 2 28 7 2" xfId="29984"/>
    <cellStyle name="Note 2 2 28 7 2 2" xfId="55562"/>
    <cellStyle name="Note 2 2 28 7 2 3" xfId="55563"/>
    <cellStyle name="Note 2 2 28 7 3" xfId="37036"/>
    <cellStyle name="Note 2 2 28 7 4" xfId="55564"/>
    <cellStyle name="Note 2 2 28 8" xfId="22611"/>
    <cellStyle name="Note 2 2 28 8 2" xfId="30907"/>
    <cellStyle name="Note 2 2 28 8 2 2" xfId="55565"/>
    <cellStyle name="Note 2 2 28 8 2 3" xfId="55566"/>
    <cellStyle name="Note 2 2 28 8 3" xfId="37919"/>
    <cellStyle name="Note 2 2 28 8 4" xfId="55567"/>
    <cellStyle name="Note 2 2 28 9" xfId="23553"/>
    <cellStyle name="Note 2 2 29" xfId="15261"/>
    <cellStyle name="Note 2 2 29 10" xfId="55568"/>
    <cellStyle name="Note 2 2 29 2" xfId="16341"/>
    <cellStyle name="Note 2 2 29 2 2" xfId="24654"/>
    <cellStyle name="Note 2 2 29 2 2 2" xfId="55569"/>
    <cellStyle name="Note 2 2 29 2 2 3" xfId="55570"/>
    <cellStyle name="Note 2 2 29 2 3" xfId="31921"/>
    <cellStyle name="Note 2 2 29 2 4" xfId="55571"/>
    <cellStyle name="Note 2 2 29 3" xfId="17307"/>
    <cellStyle name="Note 2 2 29 3 2" xfId="25628"/>
    <cellStyle name="Note 2 2 29 3 2 2" xfId="55572"/>
    <cellStyle name="Note 2 2 29 3 2 3" xfId="55573"/>
    <cellStyle name="Note 2 2 29 3 3" xfId="32854"/>
    <cellStyle name="Note 2 2 29 3 4" xfId="55574"/>
    <cellStyle name="Note 2 2 29 4" xfId="18335"/>
    <cellStyle name="Note 2 2 29 4 2" xfId="26655"/>
    <cellStyle name="Note 2 2 29 4 2 2" xfId="55575"/>
    <cellStyle name="Note 2 2 29 4 2 3" xfId="55576"/>
    <cellStyle name="Note 2 2 29 4 3" xfId="33832"/>
    <cellStyle name="Note 2 2 29 4 4" xfId="55577"/>
    <cellStyle name="Note 2 2 29 5" xfId="19319"/>
    <cellStyle name="Note 2 2 29 5 2" xfId="27639"/>
    <cellStyle name="Note 2 2 29 5 2 2" xfId="55578"/>
    <cellStyle name="Note 2 2 29 5 2 3" xfId="55579"/>
    <cellStyle name="Note 2 2 29 5 3" xfId="34787"/>
    <cellStyle name="Note 2 2 29 5 4" xfId="55580"/>
    <cellStyle name="Note 2 2 29 6" xfId="20287"/>
    <cellStyle name="Note 2 2 29 6 2" xfId="28609"/>
    <cellStyle name="Note 2 2 29 6 2 2" xfId="55581"/>
    <cellStyle name="Note 2 2 29 6 2 3" xfId="55582"/>
    <cellStyle name="Note 2 2 29 6 3" xfId="35724"/>
    <cellStyle name="Note 2 2 29 6 4" xfId="55583"/>
    <cellStyle name="Note 2 2 29 7" xfId="21748"/>
    <cellStyle name="Note 2 2 29 7 2" xfId="30049"/>
    <cellStyle name="Note 2 2 29 7 2 2" xfId="55584"/>
    <cellStyle name="Note 2 2 29 7 2 3" xfId="55585"/>
    <cellStyle name="Note 2 2 29 7 3" xfId="37098"/>
    <cellStyle name="Note 2 2 29 7 4" xfId="55586"/>
    <cellStyle name="Note 2 2 29 8" xfId="22676"/>
    <cellStyle name="Note 2 2 29 8 2" xfId="30972"/>
    <cellStyle name="Note 2 2 29 8 2 2" xfId="55587"/>
    <cellStyle name="Note 2 2 29 8 2 3" xfId="55588"/>
    <cellStyle name="Note 2 2 29 8 3" xfId="37981"/>
    <cellStyle name="Note 2 2 29 8 4" xfId="55589"/>
    <cellStyle name="Note 2 2 29 9" xfId="23618"/>
    <cellStyle name="Note 2 2 3" xfId="115"/>
    <cellStyle name="Note 2 2 3 10" xfId="14437"/>
    <cellStyle name="Note 2 2 3 10 2" xfId="55590"/>
    <cellStyle name="Note 2 2 3 10 3" xfId="55591"/>
    <cellStyle name="Note 2 2 3 11" xfId="55592"/>
    <cellStyle name="Note 2 2 3 12" xfId="55593"/>
    <cellStyle name="Note 2 2 3 13" xfId="55594"/>
    <cellStyle name="Note 2 2 3 14" xfId="55595"/>
    <cellStyle name="Note 2 2 3 15" xfId="60807"/>
    <cellStyle name="Note 2 2 3 2" xfId="247"/>
    <cellStyle name="Note 2 2 3 2 2" xfId="658"/>
    <cellStyle name="Note 2 2 3 2 2 2" xfId="1609"/>
    <cellStyle name="Note 2 2 3 2 2 2 2" xfId="798"/>
    <cellStyle name="Note 2 2 3 2 2 2 2 2" xfId="2548"/>
    <cellStyle name="Note 2 2 3 2 2 2 2 2 2" xfId="5968"/>
    <cellStyle name="Note 2 2 3 2 2 2 2 2 2 2" xfId="12808"/>
    <cellStyle name="Note 2 2 3 2 2 2 2 2 3" xfId="9388"/>
    <cellStyle name="Note 2 2 3 2 2 2 2 3" xfId="3688"/>
    <cellStyle name="Note 2 2 3 2 2 2 2 3 2" xfId="7108"/>
    <cellStyle name="Note 2 2 3 2 2 2 2 3 2 2" xfId="13948"/>
    <cellStyle name="Note 2 2 3 2 2 2 2 3 3" xfId="10528"/>
    <cellStyle name="Note 2 2 3 2 2 2 2 4" xfId="4828"/>
    <cellStyle name="Note 2 2 3 2 2 2 2 4 2" xfId="11668"/>
    <cellStyle name="Note 2 2 3 2 2 2 2 5" xfId="8248"/>
    <cellStyle name="Note 2 2 3 2 2 2 3" xfId="2443"/>
    <cellStyle name="Note 2 2 3 2 2 2 3 2" xfId="5863"/>
    <cellStyle name="Note 2 2 3 2 2 2 3 2 2" xfId="12703"/>
    <cellStyle name="Note 2 2 3 2 2 2 3 3" xfId="9283"/>
    <cellStyle name="Note 2 2 3 2 2 2 4" xfId="3583"/>
    <cellStyle name="Note 2 2 3 2 2 2 4 2" xfId="7003"/>
    <cellStyle name="Note 2 2 3 2 2 2 4 2 2" xfId="13843"/>
    <cellStyle name="Note 2 2 3 2 2 2 4 3" xfId="10423"/>
    <cellStyle name="Note 2 2 3 2 2 2 5" xfId="4723"/>
    <cellStyle name="Note 2 2 3 2 2 2 5 2" xfId="11563"/>
    <cellStyle name="Note 2 2 3 2 2 2 6" xfId="8143"/>
    <cellStyle name="Note 2 2 3 2 2 2 7" xfId="61645"/>
    <cellStyle name="Note 2 2 3 2 2 2 8" xfId="62129"/>
    <cellStyle name="Note 2 2 3 2 2 3" xfId="38502"/>
    <cellStyle name="Note 2 2 3 2 2 4" xfId="55596"/>
    <cellStyle name="Note 2 2 3 2 2 5" xfId="55597"/>
    <cellStyle name="Note 2 2 3 2 2 6" xfId="55598"/>
    <cellStyle name="Note 2 2 3 2 2 7" xfId="55599"/>
    <cellStyle name="Note 2 2 3 2 2 8" xfId="61274"/>
    <cellStyle name="Note 2 2 3 2 3" xfId="1254"/>
    <cellStyle name="Note 2 2 3 2 3 2" xfId="1001"/>
    <cellStyle name="Note 2 2 3 2 3 2 2" xfId="2621"/>
    <cellStyle name="Note 2 2 3 2 3 2 2 2" xfId="6041"/>
    <cellStyle name="Note 2 2 3 2 3 2 2 2 2" xfId="12881"/>
    <cellStyle name="Note 2 2 3 2 3 2 2 3" xfId="9461"/>
    <cellStyle name="Note 2 2 3 2 3 2 3" xfId="3761"/>
    <cellStyle name="Note 2 2 3 2 3 2 3 2" xfId="7181"/>
    <cellStyle name="Note 2 2 3 2 3 2 3 2 2" xfId="14021"/>
    <cellStyle name="Note 2 2 3 2 3 2 3 3" xfId="10601"/>
    <cellStyle name="Note 2 2 3 2 3 2 4" xfId="4901"/>
    <cellStyle name="Note 2 2 3 2 3 2 4 2" xfId="11741"/>
    <cellStyle name="Note 2 2 3 2 3 2 5" xfId="8321"/>
    <cellStyle name="Note 2 2 3 2 3 3" xfId="2074"/>
    <cellStyle name="Note 2 2 3 2 3 3 2" xfId="5494"/>
    <cellStyle name="Note 2 2 3 2 3 3 2 2" xfId="12334"/>
    <cellStyle name="Note 2 2 3 2 3 3 3" xfId="8914"/>
    <cellStyle name="Note 2 2 3 2 3 4" xfId="3214"/>
    <cellStyle name="Note 2 2 3 2 3 4 2" xfId="6634"/>
    <cellStyle name="Note 2 2 3 2 3 4 2 2" xfId="13474"/>
    <cellStyle name="Note 2 2 3 2 3 4 3" xfId="10054"/>
    <cellStyle name="Note 2 2 3 2 3 5" xfId="4354"/>
    <cellStyle name="Note 2 2 3 2 3 5 2" xfId="11194"/>
    <cellStyle name="Note 2 2 3 2 3 6" xfId="7774"/>
    <cellStyle name="Note 2 2 3 2 3 7" xfId="61646"/>
    <cellStyle name="Note 2 2 3 2 3 8" xfId="62130"/>
    <cellStyle name="Note 2 2 3 2 4" xfId="23905"/>
    <cellStyle name="Note 2 2 3 2 5" xfId="38268"/>
    <cellStyle name="Note 2 2 3 2 6" xfId="55600"/>
    <cellStyle name="Note 2 2 3 2 7" xfId="55601"/>
    <cellStyle name="Note 2 2 3 2 8" xfId="60930"/>
    <cellStyle name="Note 2 2 3 3" xfId="570"/>
    <cellStyle name="Note 2 2 3 3 2" xfId="1557"/>
    <cellStyle name="Note 2 2 3 3 2 2" xfId="832"/>
    <cellStyle name="Note 2 2 3 3 2 2 2" xfId="2561"/>
    <cellStyle name="Note 2 2 3 3 2 2 2 2" xfId="5981"/>
    <cellStyle name="Note 2 2 3 3 2 2 2 2 2" xfId="12821"/>
    <cellStyle name="Note 2 2 3 3 2 2 2 3" xfId="9401"/>
    <cellStyle name="Note 2 2 3 3 2 2 3" xfId="3701"/>
    <cellStyle name="Note 2 2 3 3 2 2 3 2" xfId="7121"/>
    <cellStyle name="Note 2 2 3 3 2 2 3 2 2" xfId="13961"/>
    <cellStyle name="Note 2 2 3 3 2 2 3 3" xfId="10541"/>
    <cellStyle name="Note 2 2 3 3 2 2 4" xfId="4841"/>
    <cellStyle name="Note 2 2 3 3 2 2 4 2" xfId="11681"/>
    <cellStyle name="Note 2 2 3 3 2 2 5" xfId="8261"/>
    <cellStyle name="Note 2 2 3 3 2 3" xfId="2382"/>
    <cellStyle name="Note 2 2 3 3 2 3 2" xfId="5802"/>
    <cellStyle name="Note 2 2 3 3 2 3 2 2" xfId="12642"/>
    <cellStyle name="Note 2 2 3 3 2 3 3" xfId="9222"/>
    <cellStyle name="Note 2 2 3 3 2 4" xfId="3522"/>
    <cellStyle name="Note 2 2 3 3 2 4 2" xfId="6942"/>
    <cellStyle name="Note 2 2 3 3 2 4 2 2" xfId="13782"/>
    <cellStyle name="Note 2 2 3 3 2 4 3" xfId="10362"/>
    <cellStyle name="Note 2 2 3 3 2 5" xfId="4662"/>
    <cellStyle name="Note 2 2 3 3 2 5 2" xfId="11502"/>
    <cellStyle name="Note 2 2 3 3 2 6" xfId="8082"/>
    <cellStyle name="Note 2 2 3 3 2 7" xfId="61644"/>
    <cellStyle name="Note 2 2 3 3 2 8" xfId="62128"/>
    <cellStyle name="Note 2 2 3 3 3" xfId="24876"/>
    <cellStyle name="Note 2 2 3 3 4" xfId="32136"/>
    <cellStyle name="Note 2 2 3 3 5" xfId="55602"/>
    <cellStyle name="Note 2 2 3 3 6" xfId="55603"/>
    <cellStyle name="Note 2 2 3 3 7" xfId="55604"/>
    <cellStyle name="Note 2 2 3 3 8" xfId="55605"/>
    <cellStyle name="Note 2 2 3 3 9" xfId="61275"/>
    <cellStyle name="Note 2 2 3 4" xfId="1131"/>
    <cellStyle name="Note 2 2 3 4 10" xfId="62131"/>
    <cellStyle name="Note 2 2 3 4 2" xfId="1061"/>
    <cellStyle name="Note 2 2 3 4 2 2" xfId="2553"/>
    <cellStyle name="Note 2 2 3 4 2 2 2" xfId="5973"/>
    <cellStyle name="Note 2 2 3 4 2 2 2 2" xfId="12813"/>
    <cellStyle name="Note 2 2 3 4 2 2 3" xfId="9393"/>
    <cellStyle name="Note 2 2 3 4 2 3" xfId="3693"/>
    <cellStyle name="Note 2 2 3 4 2 3 2" xfId="7113"/>
    <cellStyle name="Note 2 2 3 4 2 3 2 2" xfId="13953"/>
    <cellStyle name="Note 2 2 3 4 2 3 3" xfId="10533"/>
    <cellStyle name="Note 2 2 3 4 2 4" xfId="4833"/>
    <cellStyle name="Note 2 2 3 4 2 4 2" xfId="11673"/>
    <cellStyle name="Note 2 2 3 4 2 5" xfId="8253"/>
    <cellStyle name="Note 2 2 3 4 3" xfId="1945"/>
    <cellStyle name="Note 2 2 3 4 3 2" xfId="5365"/>
    <cellStyle name="Note 2 2 3 4 3 2 2" xfId="12205"/>
    <cellStyle name="Note 2 2 3 4 3 3" xfId="8785"/>
    <cellStyle name="Note 2 2 3 4 4" xfId="3085"/>
    <cellStyle name="Note 2 2 3 4 4 2" xfId="6505"/>
    <cellStyle name="Note 2 2 3 4 4 2 2" xfId="13345"/>
    <cellStyle name="Note 2 2 3 4 4 3" xfId="9925"/>
    <cellStyle name="Note 2 2 3 4 5" xfId="4225"/>
    <cellStyle name="Note 2 2 3 4 5 2" xfId="11065"/>
    <cellStyle name="Note 2 2 3 4 6" xfId="7645"/>
    <cellStyle name="Note 2 2 3 4 7" xfId="25900"/>
    <cellStyle name="Note 2 2 3 4 8" xfId="33113"/>
    <cellStyle name="Note 2 2 3 4 9" xfId="61647"/>
    <cellStyle name="Note 2 2 3 5" xfId="18560"/>
    <cellStyle name="Note 2 2 3 5 2" xfId="26878"/>
    <cellStyle name="Note 2 2 3 5 2 2" xfId="55606"/>
    <cellStyle name="Note 2 2 3 5 2 3" xfId="55607"/>
    <cellStyle name="Note 2 2 3 5 3" xfId="34047"/>
    <cellStyle name="Note 2 2 3 5 4" xfId="55608"/>
    <cellStyle name="Note 2 2 3 6" xfId="16556"/>
    <cellStyle name="Note 2 2 3 6 2" xfId="24869"/>
    <cellStyle name="Note 2 2 3 6 2 2" xfId="55609"/>
    <cellStyle name="Note 2 2 3 6 2 3" xfId="55610"/>
    <cellStyle name="Note 2 2 3 6 3" xfId="32129"/>
    <cellStyle name="Note 2 2 3 6 4" xfId="55611"/>
    <cellStyle name="Note 2 2 3 7" xfId="19133"/>
    <cellStyle name="Note 2 2 3 7 2" xfId="27453"/>
    <cellStyle name="Note 2 2 3 7 2 2" xfId="55612"/>
    <cellStyle name="Note 2 2 3 7 2 3" xfId="55613"/>
    <cellStyle name="Note 2 2 3 7 3" xfId="34601"/>
    <cellStyle name="Note 2 2 3 7 4" xfId="55614"/>
    <cellStyle name="Note 2 2 3 8" xfId="21105"/>
    <cellStyle name="Note 2 2 3 8 2" xfId="29421"/>
    <cellStyle name="Note 2 2 3 8 2 2" xfId="55615"/>
    <cellStyle name="Note 2 2 3 8 2 3" xfId="55616"/>
    <cellStyle name="Note 2 2 3 8 3" xfId="36494"/>
    <cellStyle name="Note 2 2 3 8 4" xfId="55617"/>
    <cellStyle name="Note 2 2 3 9" xfId="21309"/>
    <cellStyle name="Note 2 2 3 9 2" xfId="29616"/>
    <cellStyle name="Note 2 2 3 9 2 2" xfId="55618"/>
    <cellStyle name="Note 2 2 3 9 2 3" xfId="55619"/>
    <cellStyle name="Note 2 2 3 9 3" xfId="36683"/>
    <cellStyle name="Note 2 2 3 9 4" xfId="55620"/>
    <cellStyle name="Note 2 2 30" xfId="15273"/>
    <cellStyle name="Note 2 2 30 10" xfId="55621"/>
    <cellStyle name="Note 2 2 30 2" xfId="16353"/>
    <cellStyle name="Note 2 2 30 2 2" xfId="24666"/>
    <cellStyle name="Note 2 2 30 2 2 2" xfId="55622"/>
    <cellStyle name="Note 2 2 30 2 2 3" xfId="55623"/>
    <cellStyle name="Note 2 2 30 2 3" xfId="31933"/>
    <cellStyle name="Note 2 2 30 2 4" xfId="55624"/>
    <cellStyle name="Note 2 2 30 3" xfId="17319"/>
    <cellStyle name="Note 2 2 30 3 2" xfId="25640"/>
    <cellStyle name="Note 2 2 30 3 2 2" xfId="55625"/>
    <cellStyle name="Note 2 2 30 3 2 3" xfId="55626"/>
    <cellStyle name="Note 2 2 30 3 3" xfId="32866"/>
    <cellStyle name="Note 2 2 30 3 4" xfId="55627"/>
    <cellStyle name="Note 2 2 30 4" xfId="18347"/>
    <cellStyle name="Note 2 2 30 4 2" xfId="26667"/>
    <cellStyle name="Note 2 2 30 4 2 2" xfId="55628"/>
    <cellStyle name="Note 2 2 30 4 2 3" xfId="55629"/>
    <cellStyle name="Note 2 2 30 4 3" xfId="33844"/>
    <cellStyle name="Note 2 2 30 4 4" xfId="55630"/>
    <cellStyle name="Note 2 2 30 5" xfId="19331"/>
    <cellStyle name="Note 2 2 30 5 2" xfId="27651"/>
    <cellStyle name="Note 2 2 30 5 2 2" xfId="55631"/>
    <cellStyle name="Note 2 2 30 5 2 3" xfId="55632"/>
    <cellStyle name="Note 2 2 30 5 3" xfId="34799"/>
    <cellStyle name="Note 2 2 30 5 4" xfId="55633"/>
    <cellStyle name="Note 2 2 30 6" xfId="20299"/>
    <cellStyle name="Note 2 2 30 6 2" xfId="28621"/>
    <cellStyle name="Note 2 2 30 6 2 2" xfId="55634"/>
    <cellStyle name="Note 2 2 30 6 2 3" xfId="55635"/>
    <cellStyle name="Note 2 2 30 6 3" xfId="35736"/>
    <cellStyle name="Note 2 2 30 6 4" xfId="55636"/>
    <cellStyle name="Note 2 2 30 7" xfId="21760"/>
    <cellStyle name="Note 2 2 30 7 2" xfId="30061"/>
    <cellStyle name="Note 2 2 30 7 2 2" xfId="55637"/>
    <cellStyle name="Note 2 2 30 7 2 3" xfId="55638"/>
    <cellStyle name="Note 2 2 30 7 3" xfId="37110"/>
    <cellStyle name="Note 2 2 30 7 4" xfId="55639"/>
    <cellStyle name="Note 2 2 30 8" xfId="22688"/>
    <cellStyle name="Note 2 2 30 8 2" xfId="30984"/>
    <cellStyle name="Note 2 2 30 8 2 2" xfId="55640"/>
    <cellStyle name="Note 2 2 30 8 2 3" xfId="55641"/>
    <cellStyle name="Note 2 2 30 8 3" xfId="37993"/>
    <cellStyle name="Note 2 2 30 8 4" xfId="55642"/>
    <cellStyle name="Note 2 2 30 9" xfId="23630"/>
    <cellStyle name="Note 2 2 31" xfId="15296"/>
    <cellStyle name="Note 2 2 31 10" xfId="55643"/>
    <cellStyle name="Note 2 2 31 2" xfId="16376"/>
    <cellStyle name="Note 2 2 31 2 2" xfId="24689"/>
    <cellStyle name="Note 2 2 31 2 2 2" xfId="55644"/>
    <cellStyle name="Note 2 2 31 2 2 3" xfId="55645"/>
    <cellStyle name="Note 2 2 31 2 3" xfId="31955"/>
    <cellStyle name="Note 2 2 31 2 4" xfId="55646"/>
    <cellStyle name="Note 2 2 31 3" xfId="17342"/>
    <cellStyle name="Note 2 2 31 3 2" xfId="25663"/>
    <cellStyle name="Note 2 2 31 3 2 2" xfId="55647"/>
    <cellStyle name="Note 2 2 31 3 2 3" xfId="55648"/>
    <cellStyle name="Note 2 2 31 3 3" xfId="32888"/>
    <cellStyle name="Note 2 2 31 3 4" xfId="55649"/>
    <cellStyle name="Note 2 2 31 4" xfId="18370"/>
    <cellStyle name="Note 2 2 31 4 2" xfId="26690"/>
    <cellStyle name="Note 2 2 31 4 2 2" xfId="55650"/>
    <cellStyle name="Note 2 2 31 4 2 3" xfId="55651"/>
    <cellStyle name="Note 2 2 31 4 3" xfId="33866"/>
    <cellStyle name="Note 2 2 31 4 4" xfId="55652"/>
    <cellStyle name="Note 2 2 31 5" xfId="19353"/>
    <cellStyle name="Note 2 2 31 5 2" xfId="27674"/>
    <cellStyle name="Note 2 2 31 5 2 2" xfId="55653"/>
    <cellStyle name="Note 2 2 31 5 2 3" xfId="55654"/>
    <cellStyle name="Note 2 2 31 5 3" xfId="34822"/>
    <cellStyle name="Note 2 2 31 5 4" xfId="55655"/>
    <cellStyle name="Note 2 2 31 6" xfId="20322"/>
    <cellStyle name="Note 2 2 31 6 2" xfId="28644"/>
    <cellStyle name="Note 2 2 31 6 2 2" xfId="55656"/>
    <cellStyle name="Note 2 2 31 6 2 3" xfId="55657"/>
    <cellStyle name="Note 2 2 31 6 3" xfId="35758"/>
    <cellStyle name="Note 2 2 31 6 4" xfId="55658"/>
    <cellStyle name="Note 2 2 31 7" xfId="21783"/>
    <cellStyle name="Note 2 2 31 7 2" xfId="30084"/>
    <cellStyle name="Note 2 2 31 7 2 2" xfId="55659"/>
    <cellStyle name="Note 2 2 31 7 2 3" xfId="55660"/>
    <cellStyle name="Note 2 2 31 7 3" xfId="37132"/>
    <cellStyle name="Note 2 2 31 7 4" xfId="55661"/>
    <cellStyle name="Note 2 2 31 8" xfId="22711"/>
    <cellStyle name="Note 2 2 31 8 2" xfId="31007"/>
    <cellStyle name="Note 2 2 31 8 2 2" xfId="55662"/>
    <cellStyle name="Note 2 2 31 8 2 3" xfId="55663"/>
    <cellStyle name="Note 2 2 31 8 3" xfId="38015"/>
    <cellStyle name="Note 2 2 31 8 4" xfId="55664"/>
    <cellStyle name="Note 2 2 31 9" xfId="23653"/>
    <cellStyle name="Note 2 2 32" xfId="15239"/>
    <cellStyle name="Note 2 2 32 10" xfId="55665"/>
    <cellStyle name="Note 2 2 32 11" xfId="55666"/>
    <cellStyle name="Note 2 2 32 2" xfId="16319"/>
    <cellStyle name="Note 2 2 32 2 2" xfId="24632"/>
    <cellStyle name="Note 2 2 32 2 2 2" xfId="55667"/>
    <cellStyle name="Note 2 2 32 2 2 3" xfId="55668"/>
    <cellStyle name="Note 2 2 32 2 3" xfId="31899"/>
    <cellStyle name="Note 2 2 32 2 4" xfId="55669"/>
    <cellStyle name="Note 2 2 32 3" xfId="17285"/>
    <cellStyle name="Note 2 2 32 3 2" xfId="25606"/>
    <cellStyle name="Note 2 2 32 3 2 2" xfId="55670"/>
    <cellStyle name="Note 2 2 32 3 2 3" xfId="55671"/>
    <cellStyle name="Note 2 2 32 3 3" xfId="32832"/>
    <cellStyle name="Note 2 2 32 3 4" xfId="55672"/>
    <cellStyle name="Note 2 2 32 4" xfId="18313"/>
    <cellStyle name="Note 2 2 32 4 2" xfId="26633"/>
    <cellStyle name="Note 2 2 32 4 2 2" xfId="55673"/>
    <cellStyle name="Note 2 2 32 4 2 3" xfId="55674"/>
    <cellStyle name="Note 2 2 32 4 3" xfId="33810"/>
    <cellStyle name="Note 2 2 32 4 4" xfId="55675"/>
    <cellStyle name="Note 2 2 32 5" xfId="19297"/>
    <cellStyle name="Note 2 2 32 5 2" xfId="27617"/>
    <cellStyle name="Note 2 2 32 5 2 2" xfId="55676"/>
    <cellStyle name="Note 2 2 32 5 2 3" xfId="55677"/>
    <cellStyle name="Note 2 2 32 5 3" xfId="34765"/>
    <cellStyle name="Note 2 2 32 5 4" xfId="55678"/>
    <cellStyle name="Note 2 2 32 6" xfId="20265"/>
    <cellStyle name="Note 2 2 32 6 2" xfId="28587"/>
    <cellStyle name="Note 2 2 32 6 2 2" xfId="55679"/>
    <cellStyle name="Note 2 2 32 6 2 3" xfId="55680"/>
    <cellStyle name="Note 2 2 32 6 3" xfId="35702"/>
    <cellStyle name="Note 2 2 32 6 4" xfId="55681"/>
    <cellStyle name="Note 2 2 32 7" xfId="21726"/>
    <cellStyle name="Note 2 2 32 7 2" xfId="30027"/>
    <cellStyle name="Note 2 2 32 7 2 2" xfId="55682"/>
    <cellStyle name="Note 2 2 32 7 2 3" xfId="55683"/>
    <cellStyle name="Note 2 2 32 7 3" xfId="37076"/>
    <cellStyle name="Note 2 2 32 7 4" xfId="55684"/>
    <cellStyle name="Note 2 2 32 8" xfId="22654"/>
    <cellStyle name="Note 2 2 32 8 2" xfId="30950"/>
    <cellStyle name="Note 2 2 32 8 2 2" xfId="55685"/>
    <cellStyle name="Note 2 2 32 8 2 3" xfId="55686"/>
    <cellStyle name="Note 2 2 32 8 3" xfId="37959"/>
    <cellStyle name="Note 2 2 32 8 4" xfId="55687"/>
    <cellStyle name="Note 2 2 32 9" xfId="23596"/>
    <cellStyle name="Note 2 2 32 9 2" xfId="55688"/>
    <cellStyle name="Note 2 2 32 9 3" xfId="55689"/>
    <cellStyle name="Note 2 2 33" xfId="15311"/>
    <cellStyle name="Note 2 2 33 10" xfId="55690"/>
    <cellStyle name="Note 2 2 33 2" xfId="16391"/>
    <cellStyle name="Note 2 2 33 2 2" xfId="24704"/>
    <cellStyle name="Note 2 2 33 2 2 2" xfId="55691"/>
    <cellStyle name="Note 2 2 33 2 2 3" xfId="55692"/>
    <cellStyle name="Note 2 2 33 2 3" xfId="31969"/>
    <cellStyle name="Note 2 2 33 2 4" xfId="55693"/>
    <cellStyle name="Note 2 2 33 3" xfId="17357"/>
    <cellStyle name="Note 2 2 33 3 2" xfId="25678"/>
    <cellStyle name="Note 2 2 33 3 2 2" xfId="55694"/>
    <cellStyle name="Note 2 2 33 3 2 3" xfId="55695"/>
    <cellStyle name="Note 2 2 33 3 3" xfId="32902"/>
    <cellStyle name="Note 2 2 33 3 4" xfId="55696"/>
    <cellStyle name="Note 2 2 33 4" xfId="18385"/>
    <cellStyle name="Note 2 2 33 4 2" xfId="26705"/>
    <cellStyle name="Note 2 2 33 4 2 2" xfId="55697"/>
    <cellStyle name="Note 2 2 33 4 2 3" xfId="55698"/>
    <cellStyle name="Note 2 2 33 4 3" xfId="33880"/>
    <cellStyle name="Note 2 2 33 4 4" xfId="55699"/>
    <cellStyle name="Note 2 2 33 5" xfId="19368"/>
    <cellStyle name="Note 2 2 33 5 2" xfId="27689"/>
    <cellStyle name="Note 2 2 33 5 2 2" xfId="55700"/>
    <cellStyle name="Note 2 2 33 5 2 3" xfId="55701"/>
    <cellStyle name="Note 2 2 33 5 3" xfId="34837"/>
    <cellStyle name="Note 2 2 33 5 4" xfId="55702"/>
    <cellStyle name="Note 2 2 33 6" xfId="20337"/>
    <cellStyle name="Note 2 2 33 6 2" xfId="28659"/>
    <cellStyle name="Note 2 2 33 6 2 2" xfId="55703"/>
    <cellStyle name="Note 2 2 33 6 2 3" xfId="55704"/>
    <cellStyle name="Note 2 2 33 6 3" xfId="35772"/>
    <cellStyle name="Note 2 2 33 6 4" xfId="55705"/>
    <cellStyle name="Note 2 2 33 7" xfId="21798"/>
    <cellStyle name="Note 2 2 33 7 2" xfId="30099"/>
    <cellStyle name="Note 2 2 33 7 2 2" xfId="55706"/>
    <cellStyle name="Note 2 2 33 7 2 3" xfId="55707"/>
    <cellStyle name="Note 2 2 33 7 3" xfId="37146"/>
    <cellStyle name="Note 2 2 33 7 4" xfId="55708"/>
    <cellStyle name="Note 2 2 33 8" xfId="22726"/>
    <cellStyle name="Note 2 2 33 8 2" xfId="31022"/>
    <cellStyle name="Note 2 2 33 8 2 2" xfId="55709"/>
    <cellStyle name="Note 2 2 33 8 2 3" xfId="55710"/>
    <cellStyle name="Note 2 2 33 8 3" xfId="38029"/>
    <cellStyle name="Note 2 2 33 8 4" xfId="55711"/>
    <cellStyle name="Note 2 2 33 9" xfId="23668"/>
    <cellStyle name="Note 2 2 34" xfId="15333"/>
    <cellStyle name="Note 2 2 34 10" xfId="55712"/>
    <cellStyle name="Note 2 2 34 11" xfId="55713"/>
    <cellStyle name="Note 2 2 34 2" xfId="16413"/>
    <cellStyle name="Note 2 2 34 2 2" xfId="24726"/>
    <cellStyle name="Note 2 2 34 2 2 2" xfId="55714"/>
    <cellStyle name="Note 2 2 34 2 2 3" xfId="55715"/>
    <cellStyle name="Note 2 2 34 2 3" xfId="31991"/>
    <cellStyle name="Note 2 2 34 2 4" xfId="55716"/>
    <cellStyle name="Note 2 2 34 3" xfId="17379"/>
    <cellStyle name="Note 2 2 34 3 2" xfId="25700"/>
    <cellStyle name="Note 2 2 34 3 2 2" xfId="55717"/>
    <cellStyle name="Note 2 2 34 3 2 3" xfId="55718"/>
    <cellStyle name="Note 2 2 34 3 3" xfId="32924"/>
    <cellStyle name="Note 2 2 34 3 4" xfId="55719"/>
    <cellStyle name="Note 2 2 34 4" xfId="18407"/>
    <cellStyle name="Note 2 2 34 4 2" xfId="26727"/>
    <cellStyle name="Note 2 2 34 4 2 2" xfId="55720"/>
    <cellStyle name="Note 2 2 34 4 2 3" xfId="55721"/>
    <cellStyle name="Note 2 2 34 4 3" xfId="33902"/>
    <cellStyle name="Note 2 2 34 4 4" xfId="55722"/>
    <cellStyle name="Note 2 2 34 5" xfId="19390"/>
    <cellStyle name="Note 2 2 34 5 2" xfId="27711"/>
    <cellStyle name="Note 2 2 34 5 2 2" xfId="55723"/>
    <cellStyle name="Note 2 2 34 5 2 3" xfId="55724"/>
    <cellStyle name="Note 2 2 34 5 3" xfId="34859"/>
    <cellStyle name="Note 2 2 34 5 4" xfId="55725"/>
    <cellStyle name="Note 2 2 34 6" xfId="20359"/>
    <cellStyle name="Note 2 2 34 6 2" xfId="28681"/>
    <cellStyle name="Note 2 2 34 6 2 2" xfId="55726"/>
    <cellStyle name="Note 2 2 34 6 2 3" xfId="55727"/>
    <cellStyle name="Note 2 2 34 6 3" xfId="35794"/>
    <cellStyle name="Note 2 2 34 6 4" xfId="55728"/>
    <cellStyle name="Note 2 2 34 7" xfId="21820"/>
    <cellStyle name="Note 2 2 34 7 2" xfId="30121"/>
    <cellStyle name="Note 2 2 34 7 2 2" xfId="55729"/>
    <cellStyle name="Note 2 2 34 7 2 3" xfId="55730"/>
    <cellStyle name="Note 2 2 34 7 3" xfId="37168"/>
    <cellStyle name="Note 2 2 34 7 4" xfId="55731"/>
    <cellStyle name="Note 2 2 34 8" xfId="22748"/>
    <cellStyle name="Note 2 2 34 8 2" xfId="31044"/>
    <cellStyle name="Note 2 2 34 8 2 2" xfId="55732"/>
    <cellStyle name="Note 2 2 34 8 2 3" xfId="55733"/>
    <cellStyle name="Note 2 2 34 8 3" xfId="38051"/>
    <cellStyle name="Note 2 2 34 8 4" xfId="55734"/>
    <cellStyle name="Note 2 2 34 9" xfId="23690"/>
    <cellStyle name="Note 2 2 34 9 2" xfId="55735"/>
    <cellStyle name="Note 2 2 34 9 3" xfId="55736"/>
    <cellStyle name="Note 2 2 35" xfId="15384"/>
    <cellStyle name="Note 2 2 35 10" xfId="55737"/>
    <cellStyle name="Note 2 2 35 11" xfId="55738"/>
    <cellStyle name="Note 2 2 35 2" xfId="16464"/>
    <cellStyle name="Note 2 2 35 2 2" xfId="24777"/>
    <cellStyle name="Note 2 2 35 2 2 2" xfId="55739"/>
    <cellStyle name="Note 2 2 35 2 2 3" xfId="55740"/>
    <cellStyle name="Note 2 2 35 2 3" xfId="32041"/>
    <cellStyle name="Note 2 2 35 2 4" xfId="55741"/>
    <cellStyle name="Note 2 2 35 3" xfId="17430"/>
    <cellStyle name="Note 2 2 35 3 2" xfId="25751"/>
    <cellStyle name="Note 2 2 35 3 2 2" xfId="55742"/>
    <cellStyle name="Note 2 2 35 3 2 3" xfId="55743"/>
    <cellStyle name="Note 2 2 35 3 3" xfId="32974"/>
    <cellStyle name="Note 2 2 35 3 4" xfId="55744"/>
    <cellStyle name="Note 2 2 35 4" xfId="18458"/>
    <cellStyle name="Note 2 2 35 4 2" xfId="26778"/>
    <cellStyle name="Note 2 2 35 4 2 2" xfId="55745"/>
    <cellStyle name="Note 2 2 35 4 2 3" xfId="55746"/>
    <cellStyle name="Note 2 2 35 4 3" xfId="33952"/>
    <cellStyle name="Note 2 2 35 4 4" xfId="55747"/>
    <cellStyle name="Note 2 2 35 5" xfId="19441"/>
    <cellStyle name="Note 2 2 35 5 2" xfId="27762"/>
    <cellStyle name="Note 2 2 35 5 2 2" xfId="55748"/>
    <cellStyle name="Note 2 2 35 5 2 3" xfId="55749"/>
    <cellStyle name="Note 2 2 35 5 3" xfId="34910"/>
    <cellStyle name="Note 2 2 35 5 4" xfId="55750"/>
    <cellStyle name="Note 2 2 35 6" xfId="20410"/>
    <cellStyle name="Note 2 2 35 6 2" xfId="28732"/>
    <cellStyle name="Note 2 2 35 6 2 2" xfId="55751"/>
    <cellStyle name="Note 2 2 35 6 2 3" xfId="55752"/>
    <cellStyle name="Note 2 2 35 6 3" xfId="35844"/>
    <cellStyle name="Note 2 2 35 6 4" xfId="55753"/>
    <cellStyle name="Note 2 2 35 7" xfId="21871"/>
    <cellStyle name="Note 2 2 35 7 2" xfId="30172"/>
    <cellStyle name="Note 2 2 35 7 2 2" xfId="55754"/>
    <cellStyle name="Note 2 2 35 7 2 3" xfId="55755"/>
    <cellStyle name="Note 2 2 35 7 3" xfId="37217"/>
    <cellStyle name="Note 2 2 35 7 4" xfId="55756"/>
    <cellStyle name="Note 2 2 35 8" xfId="22799"/>
    <cellStyle name="Note 2 2 35 8 2" xfId="31095"/>
    <cellStyle name="Note 2 2 35 8 2 2" xfId="55757"/>
    <cellStyle name="Note 2 2 35 8 2 3" xfId="55758"/>
    <cellStyle name="Note 2 2 35 8 3" xfId="38101"/>
    <cellStyle name="Note 2 2 35 8 4" xfId="55759"/>
    <cellStyle name="Note 2 2 35 9" xfId="23741"/>
    <cellStyle name="Note 2 2 35 9 2" xfId="55760"/>
    <cellStyle name="Note 2 2 35 9 3" xfId="55761"/>
    <cellStyle name="Note 2 2 36" xfId="15400"/>
    <cellStyle name="Note 2 2 36 10" xfId="55762"/>
    <cellStyle name="Note 2 2 36 11" xfId="55763"/>
    <cellStyle name="Note 2 2 36 2" xfId="16480"/>
    <cellStyle name="Note 2 2 36 2 2" xfId="24793"/>
    <cellStyle name="Note 2 2 36 2 2 2" xfId="55764"/>
    <cellStyle name="Note 2 2 36 2 2 3" xfId="55765"/>
    <cellStyle name="Note 2 2 36 2 3" xfId="32055"/>
    <cellStyle name="Note 2 2 36 2 4" xfId="55766"/>
    <cellStyle name="Note 2 2 36 3" xfId="17446"/>
    <cellStyle name="Note 2 2 36 3 2" xfId="25767"/>
    <cellStyle name="Note 2 2 36 3 2 2" xfId="55767"/>
    <cellStyle name="Note 2 2 36 3 2 3" xfId="55768"/>
    <cellStyle name="Note 2 2 36 3 3" xfId="32988"/>
    <cellStyle name="Note 2 2 36 3 4" xfId="55769"/>
    <cellStyle name="Note 2 2 36 4" xfId="18474"/>
    <cellStyle name="Note 2 2 36 4 2" xfId="26794"/>
    <cellStyle name="Note 2 2 36 4 2 2" xfId="55770"/>
    <cellStyle name="Note 2 2 36 4 2 3" xfId="55771"/>
    <cellStyle name="Note 2 2 36 4 3" xfId="33966"/>
    <cellStyle name="Note 2 2 36 4 4" xfId="55772"/>
    <cellStyle name="Note 2 2 36 5" xfId="19457"/>
    <cellStyle name="Note 2 2 36 5 2" xfId="27778"/>
    <cellStyle name="Note 2 2 36 5 2 2" xfId="55773"/>
    <cellStyle name="Note 2 2 36 5 2 3" xfId="55774"/>
    <cellStyle name="Note 2 2 36 5 3" xfId="34926"/>
    <cellStyle name="Note 2 2 36 5 4" xfId="55775"/>
    <cellStyle name="Note 2 2 36 6" xfId="20426"/>
    <cellStyle name="Note 2 2 36 6 2" xfId="28748"/>
    <cellStyle name="Note 2 2 36 6 2 2" xfId="55776"/>
    <cellStyle name="Note 2 2 36 6 2 3" xfId="55777"/>
    <cellStyle name="Note 2 2 36 6 3" xfId="35858"/>
    <cellStyle name="Note 2 2 36 6 4" xfId="55778"/>
    <cellStyle name="Note 2 2 36 7" xfId="21887"/>
    <cellStyle name="Note 2 2 36 7 2" xfId="30188"/>
    <cellStyle name="Note 2 2 36 7 2 2" xfId="55779"/>
    <cellStyle name="Note 2 2 36 7 2 3" xfId="55780"/>
    <cellStyle name="Note 2 2 36 7 3" xfId="37231"/>
    <cellStyle name="Note 2 2 36 7 4" xfId="55781"/>
    <cellStyle name="Note 2 2 36 8" xfId="22815"/>
    <cellStyle name="Note 2 2 36 8 2" xfId="31111"/>
    <cellStyle name="Note 2 2 36 8 2 2" xfId="55782"/>
    <cellStyle name="Note 2 2 36 8 2 3" xfId="55783"/>
    <cellStyle name="Note 2 2 36 8 3" xfId="38115"/>
    <cellStyle name="Note 2 2 36 8 4" xfId="55784"/>
    <cellStyle name="Note 2 2 36 9" xfId="23757"/>
    <cellStyle name="Note 2 2 36 9 2" xfId="55785"/>
    <cellStyle name="Note 2 2 36 9 3" xfId="55786"/>
    <cellStyle name="Note 2 2 37" xfId="15416"/>
    <cellStyle name="Note 2 2 37 10" xfId="55787"/>
    <cellStyle name="Note 2 2 37 11" xfId="55788"/>
    <cellStyle name="Note 2 2 37 2" xfId="16496"/>
    <cellStyle name="Note 2 2 37 2 2" xfId="24809"/>
    <cellStyle name="Note 2 2 37 2 2 2" xfId="55789"/>
    <cellStyle name="Note 2 2 37 2 2 3" xfId="55790"/>
    <cellStyle name="Note 2 2 37 2 3" xfId="32070"/>
    <cellStyle name="Note 2 2 37 2 4" xfId="55791"/>
    <cellStyle name="Note 2 2 37 3" xfId="17462"/>
    <cellStyle name="Note 2 2 37 3 2" xfId="25783"/>
    <cellStyle name="Note 2 2 37 3 2 2" xfId="55792"/>
    <cellStyle name="Note 2 2 37 3 2 3" xfId="55793"/>
    <cellStyle name="Note 2 2 37 3 3" xfId="33003"/>
    <cellStyle name="Note 2 2 37 3 4" xfId="55794"/>
    <cellStyle name="Note 2 2 37 4" xfId="18490"/>
    <cellStyle name="Note 2 2 37 4 2" xfId="26810"/>
    <cellStyle name="Note 2 2 37 4 2 2" xfId="55795"/>
    <cellStyle name="Note 2 2 37 4 2 3" xfId="55796"/>
    <cellStyle name="Note 2 2 37 4 3" xfId="33981"/>
    <cellStyle name="Note 2 2 37 4 4" xfId="55797"/>
    <cellStyle name="Note 2 2 37 5" xfId="19473"/>
    <cellStyle name="Note 2 2 37 5 2" xfId="27794"/>
    <cellStyle name="Note 2 2 37 5 2 2" xfId="55798"/>
    <cellStyle name="Note 2 2 37 5 2 3" xfId="55799"/>
    <cellStyle name="Note 2 2 37 5 3" xfId="34942"/>
    <cellStyle name="Note 2 2 37 5 4" xfId="55800"/>
    <cellStyle name="Note 2 2 37 6" xfId="20442"/>
    <cellStyle name="Note 2 2 37 6 2" xfId="28764"/>
    <cellStyle name="Note 2 2 37 6 2 2" xfId="55801"/>
    <cellStyle name="Note 2 2 37 6 2 3" xfId="55802"/>
    <cellStyle name="Note 2 2 37 6 3" xfId="35873"/>
    <cellStyle name="Note 2 2 37 6 4" xfId="55803"/>
    <cellStyle name="Note 2 2 37 7" xfId="21903"/>
    <cellStyle name="Note 2 2 37 7 2" xfId="30204"/>
    <cellStyle name="Note 2 2 37 7 2 2" xfId="55804"/>
    <cellStyle name="Note 2 2 37 7 2 3" xfId="55805"/>
    <cellStyle name="Note 2 2 37 7 3" xfId="37246"/>
    <cellStyle name="Note 2 2 37 7 4" xfId="55806"/>
    <cellStyle name="Note 2 2 37 8" xfId="22831"/>
    <cellStyle name="Note 2 2 37 8 2" xfId="31127"/>
    <cellStyle name="Note 2 2 37 8 2 2" xfId="55807"/>
    <cellStyle name="Note 2 2 37 8 2 3" xfId="55808"/>
    <cellStyle name="Note 2 2 37 8 3" xfId="38130"/>
    <cellStyle name="Note 2 2 37 8 4" xfId="55809"/>
    <cellStyle name="Note 2 2 37 9" xfId="23773"/>
    <cellStyle name="Note 2 2 37 9 2" xfId="55810"/>
    <cellStyle name="Note 2 2 37 9 3" xfId="55811"/>
    <cellStyle name="Note 2 2 38" xfId="15430"/>
    <cellStyle name="Note 2 2 38 10" xfId="55812"/>
    <cellStyle name="Note 2 2 38 11" xfId="55813"/>
    <cellStyle name="Note 2 2 38 2" xfId="16510"/>
    <cellStyle name="Note 2 2 38 2 2" xfId="24823"/>
    <cellStyle name="Note 2 2 38 2 2 2" xfId="55814"/>
    <cellStyle name="Note 2 2 38 2 2 3" xfId="55815"/>
    <cellStyle name="Note 2 2 38 2 3" xfId="32084"/>
    <cellStyle name="Note 2 2 38 2 4" xfId="55816"/>
    <cellStyle name="Note 2 2 38 3" xfId="17476"/>
    <cellStyle name="Note 2 2 38 3 2" xfId="25797"/>
    <cellStyle name="Note 2 2 38 3 2 2" xfId="55817"/>
    <cellStyle name="Note 2 2 38 3 2 3" xfId="55818"/>
    <cellStyle name="Note 2 2 38 3 3" xfId="33017"/>
    <cellStyle name="Note 2 2 38 3 4" xfId="55819"/>
    <cellStyle name="Note 2 2 38 4" xfId="18504"/>
    <cellStyle name="Note 2 2 38 4 2" xfId="26824"/>
    <cellStyle name="Note 2 2 38 4 2 2" xfId="55820"/>
    <cellStyle name="Note 2 2 38 4 2 3" xfId="55821"/>
    <cellStyle name="Note 2 2 38 4 3" xfId="33995"/>
    <cellStyle name="Note 2 2 38 4 4" xfId="55822"/>
    <cellStyle name="Note 2 2 38 5" xfId="19487"/>
    <cellStyle name="Note 2 2 38 5 2" xfId="27808"/>
    <cellStyle name="Note 2 2 38 5 2 2" xfId="55823"/>
    <cellStyle name="Note 2 2 38 5 2 3" xfId="55824"/>
    <cellStyle name="Note 2 2 38 5 3" xfId="34956"/>
    <cellStyle name="Note 2 2 38 5 4" xfId="55825"/>
    <cellStyle name="Note 2 2 38 6" xfId="20456"/>
    <cellStyle name="Note 2 2 38 6 2" xfId="28778"/>
    <cellStyle name="Note 2 2 38 6 2 2" xfId="55826"/>
    <cellStyle name="Note 2 2 38 6 2 3" xfId="55827"/>
    <cellStyle name="Note 2 2 38 6 3" xfId="35887"/>
    <cellStyle name="Note 2 2 38 6 4" xfId="55828"/>
    <cellStyle name="Note 2 2 38 7" xfId="21917"/>
    <cellStyle name="Note 2 2 38 7 2" xfId="30218"/>
    <cellStyle name="Note 2 2 38 7 2 2" xfId="55829"/>
    <cellStyle name="Note 2 2 38 7 2 3" xfId="55830"/>
    <cellStyle name="Note 2 2 38 7 3" xfId="37260"/>
    <cellStyle name="Note 2 2 38 7 4" xfId="55831"/>
    <cellStyle name="Note 2 2 38 8" xfId="22845"/>
    <cellStyle name="Note 2 2 38 8 2" xfId="31141"/>
    <cellStyle name="Note 2 2 38 8 2 2" xfId="55832"/>
    <cellStyle name="Note 2 2 38 8 2 3" xfId="55833"/>
    <cellStyle name="Note 2 2 38 8 3" xfId="38144"/>
    <cellStyle name="Note 2 2 38 8 4" xfId="55834"/>
    <cellStyle name="Note 2 2 38 9" xfId="23787"/>
    <cellStyle name="Note 2 2 38 9 2" xfId="55835"/>
    <cellStyle name="Note 2 2 38 9 3" xfId="55836"/>
    <cellStyle name="Note 2 2 39" xfId="15444"/>
    <cellStyle name="Note 2 2 39 10" xfId="55837"/>
    <cellStyle name="Note 2 2 39 11" xfId="55838"/>
    <cellStyle name="Note 2 2 39 2" xfId="16524"/>
    <cellStyle name="Note 2 2 39 2 2" xfId="24837"/>
    <cellStyle name="Note 2 2 39 2 2 2" xfId="55839"/>
    <cellStyle name="Note 2 2 39 2 2 3" xfId="55840"/>
    <cellStyle name="Note 2 2 39 2 3" xfId="32098"/>
    <cellStyle name="Note 2 2 39 2 4" xfId="55841"/>
    <cellStyle name="Note 2 2 39 3" xfId="17490"/>
    <cellStyle name="Note 2 2 39 3 2" xfId="25811"/>
    <cellStyle name="Note 2 2 39 3 2 2" xfId="55842"/>
    <cellStyle name="Note 2 2 39 3 2 3" xfId="55843"/>
    <cellStyle name="Note 2 2 39 3 3" xfId="33031"/>
    <cellStyle name="Note 2 2 39 3 4" xfId="55844"/>
    <cellStyle name="Note 2 2 39 4" xfId="18518"/>
    <cellStyle name="Note 2 2 39 4 2" xfId="26838"/>
    <cellStyle name="Note 2 2 39 4 2 2" xfId="55845"/>
    <cellStyle name="Note 2 2 39 4 2 3" xfId="55846"/>
    <cellStyle name="Note 2 2 39 4 3" xfId="34009"/>
    <cellStyle name="Note 2 2 39 4 4" xfId="55847"/>
    <cellStyle name="Note 2 2 39 5" xfId="19501"/>
    <cellStyle name="Note 2 2 39 5 2" xfId="27822"/>
    <cellStyle name="Note 2 2 39 5 2 2" xfId="55848"/>
    <cellStyle name="Note 2 2 39 5 2 3" xfId="55849"/>
    <cellStyle name="Note 2 2 39 5 3" xfId="34970"/>
    <cellStyle name="Note 2 2 39 5 4" xfId="55850"/>
    <cellStyle name="Note 2 2 39 6" xfId="20470"/>
    <cellStyle name="Note 2 2 39 6 2" xfId="28792"/>
    <cellStyle name="Note 2 2 39 6 2 2" xfId="55851"/>
    <cellStyle name="Note 2 2 39 6 2 3" xfId="55852"/>
    <cellStyle name="Note 2 2 39 6 3" xfId="35901"/>
    <cellStyle name="Note 2 2 39 6 4" xfId="55853"/>
    <cellStyle name="Note 2 2 39 7" xfId="21931"/>
    <cellStyle name="Note 2 2 39 7 2" xfId="30232"/>
    <cellStyle name="Note 2 2 39 7 2 2" xfId="55854"/>
    <cellStyle name="Note 2 2 39 7 2 3" xfId="55855"/>
    <cellStyle name="Note 2 2 39 7 3" xfId="37274"/>
    <cellStyle name="Note 2 2 39 7 4" xfId="55856"/>
    <cellStyle name="Note 2 2 39 8" xfId="22859"/>
    <cellStyle name="Note 2 2 39 8 2" xfId="31155"/>
    <cellStyle name="Note 2 2 39 8 2 2" xfId="55857"/>
    <cellStyle name="Note 2 2 39 8 2 3" xfId="55858"/>
    <cellStyle name="Note 2 2 39 8 3" xfId="38158"/>
    <cellStyle name="Note 2 2 39 8 4" xfId="55859"/>
    <cellStyle name="Note 2 2 39 9" xfId="23801"/>
    <cellStyle name="Note 2 2 39 9 2" xfId="55860"/>
    <cellStyle name="Note 2 2 39 9 3" xfId="55861"/>
    <cellStyle name="Note 2 2 4" xfId="138"/>
    <cellStyle name="Note 2 2 4 10" xfId="55862"/>
    <cellStyle name="Note 2 2 4 11" xfId="55863"/>
    <cellStyle name="Note 2 2 4 12" xfId="55864"/>
    <cellStyle name="Note 2 2 4 13" xfId="55865"/>
    <cellStyle name="Note 2 2 4 14" xfId="60823"/>
    <cellStyle name="Note 2 2 4 2" xfId="264"/>
    <cellStyle name="Note 2 2 4 2 2" xfId="674"/>
    <cellStyle name="Note 2 2 4 2 2 2" xfId="1625"/>
    <cellStyle name="Note 2 2 4 2 2 2 2" xfId="782"/>
    <cellStyle name="Note 2 2 4 2 2 2 2 2" xfId="2542"/>
    <cellStyle name="Note 2 2 4 2 2 2 2 2 2" xfId="5962"/>
    <cellStyle name="Note 2 2 4 2 2 2 2 2 2 2" xfId="12802"/>
    <cellStyle name="Note 2 2 4 2 2 2 2 2 3" xfId="9382"/>
    <cellStyle name="Note 2 2 4 2 2 2 2 3" xfId="3682"/>
    <cellStyle name="Note 2 2 4 2 2 2 2 3 2" xfId="7102"/>
    <cellStyle name="Note 2 2 4 2 2 2 2 3 2 2" xfId="13942"/>
    <cellStyle name="Note 2 2 4 2 2 2 2 3 3" xfId="10522"/>
    <cellStyle name="Note 2 2 4 2 2 2 2 4" xfId="4822"/>
    <cellStyle name="Note 2 2 4 2 2 2 2 4 2" xfId="11662"/>
    <cellStyle name="Note 2 2 4 2 2 2 2 5" xfId="8242"/>
    <cellStyle name="Note 2 2 4 2 2 2 3" xfId="2459"/>
    <cellStyle name="Note 2 2 4 2 2 2 3 2" xfId="5879"/>
    <cellStyle name="Note 2 2 4 2 2 2 3 2 2" xfId="12719"/>
    <cellStyle name="Note 2 2 4 2 2 2 3 3" xfId="9299"/>
    <cellStyle name="Note 2 2 4 2 2 2 4" xfId="3599"/>
    <cellStyle name="Note 2 2 4 2 2 2 4 2" xfId="7019"/>
    <cellStyle name="Note 2 2 4 2 2 2 4 2 2" xfId="13859"/>
    <cellStyle name="Note 2 2 4 2 2 2 4 3" xfId="10439"/>
    <cellStyle name="Note 2 2 4 2 2 2 5" xfId="4739"/>
    <cellStyle name="Note 2 2 4 2 2 2 5 2" xfId="11579"/>
    <cellStyle name="Note 2 2 4 2 2 2 6" xfId="8159"/>
    <cellStyle name="Note 2 2 4 2 2 2 7" xfId="61406"/>
    <cellStyle name="Note 2 2 4 2 2 2 8" xfId="61985"/>
    <cellStyle name="Note 2 2 4 2 2 3" xfId="38518"/>
    <cellStyle name="Note 2 2 4 2 2 4" xfId="55866"/>
    <cellStyle name="Note 2 2 4 2 2 5" xfId="55867"/>
    <cellStyle name="Note 2 2 4 2 2 6" xfId="55868"/>
    <cellStyle name="Note 2 2 4 2 2 7" xfId="55869"/>
    <cellStyle name="Note 2 2 4 2 2 8" xfId="61276"/>
    <cellStyle name="Note 2 2 4 2 3" xfId="1271"/>
    <cellStyle name="Note 2 2 4 2 3 2" xfId="1770"/>
    <cellStyle name="Note 2 2 4 2 3 2 2" xfId="2910"/>
    <cellStyle name="Note 2 2 4 2 3 2 2 2" xfId="6330"/>
    <cellStyle name="Note 2 2 4 2 3 2 2 2 2" xfId="13170"/>
    <cellStyle name="Note 2 2 4 2 3 2 2 3" xfId="9750"/>
    <cellStyle name="Note 2 2 4 2 3 2 3" xfId="4050"/>
    <cellStyle name="Note 2 2 4 2 3 2 3 2" xfId="7470"/>
    <cellStyle name="Note 2 2 4 2 3 2 3 2 2" xfId="14310"/>
    <cellStyle name="Note 2 2 4 2 3 2 3 3" xfId="10890"/>
    <cellStyle name="Note 2 2 4 2 3 2 4" xfId="5190"/>
    <cellStyle name="Note 2 2 4 2 3 2 4 2" xfId="12030"/>
    <cellStyle name="Note 2 2 4 2 3 2 5" xfId="8610"/>
    <cellStyle name="Note 2 2 4 2 3 3" xfId="2091"/>
    <cellStyle name="Note 2 2 4 2 3 3 2" xfId="5511"/>
    <cellStyle name="Note 2 2 4 2 3 3 2 2" xfId="12351"/>
    <cellStyle name="Note 2 2 4 2 3 3 3" xfId="8931"/>
    <cellStyle name="Note 2 2 4 2 3 4" xfId="3231"/>
    <cellStyle name="Note 2 2 4 2 3 4 2" xfId="6651"/>
    <cellStyle name="Note 2 2 4 2 3 4 2 2" xfId="13491"/>
    <cellStyle name="Note 2 2 4 2 3 4 3" xfId="10071"/>
    <cellStyle name="Note 2 2 4 2 3 5" xfId="4371"/>
    <cellStyle name="Note 2 2 4 2 3 5 2" xfId="11211"/>
    <cellStyle name="Note 2 2 4 2 3 6" xfId="7791"/>
    <cellStyle name="Note 2 2 4 2 3 7" xfId="61468"/>
    <cellStyle name="Note 2 2 4 2 3 8" xfId="62029"/>
    <cellStyle name="Note 2 2 4 2 4" xfId="23930"/>
    <cellStyle name="Note 2 2 4 2 5" xfId="38281"/>
    <cellStyle name="Note 2 2 4 2 6" xfId="55870"/>
    <cellStyle name="Note 2 2 4 2 7" xfId="55871"/>
    <cellStyle name="Note 2 2 4 2 8" xfId="60947"/>
    <cellStyle name="Note 2 2 4 3" xfId="586"/>
    <cellStyle name="Note 2 2 4 3 2" xfId="1573"/>
    <cellStyle name="Note 2 2 4 3 2 2" xfId="1801"/>
    <cellStyle name="Note 2 2 4 3 2 2 2" xfId="2941"/>
    <cellStyle name="Note 2 2 4 3 2 2 2 2" xfId="6361"/>
    <cellStyle name="Note 2 2 4 3 2 2 2 2 2" xfId="13201"/>
    <cellStyle name="Note 2 2 4 3 2 2 2 3" xfId="9781"/>
    <cellStyle name="Note 2 2 4 3 2 2 3" xfId="4081"/>
    <cellStyle name="Note 2 2 4 3 2 2 3 2" xfId="7501"/>
    <cellStyle name="Note 2 2 4 3 2 2 3 2 2" xfId="14341"/>
    <cellStyle name="Note 2 2 4 3 2 2 3 3" xfId="10921"/>
    <cellStyle name="Note 2 2 4 3 2 2 4" xfId="5221"/>
    <cellStyle name="Note 2 2 4 3 2 2 4 2" xfId="12061"/>
    <cellStyle name="Note 2 2 4 3 2 2 5" xfId="8641"/>
    <cellStyle name="Note 2 2 4 3 2 3" xfId="2398"/>
    <cellStyle name="Note 2 2 4 3 2 3 2" xfId="5818"/>
    <cellStyle name="Note 2 2 4 3 2 3 2 2" xfId="12658"/>
    <cellStyle name="Note 2 2 4 3 2 3 3" xfId="9238"/>
    <cellStyle name="Note 2 2 4 3 2 4" xfId="3538"/>
    <cellStyle name="Note 2 2 4 3 2 4 2" xfId="6958"/>
    <cellStyle name="Note 2 2 4 3 2 4 2 2" xfId="13798"/>
    <cellStyle name="Note 2 2 4 3 2 4 3" xfId="10378"/>
    <cellStyle name="Note 2 2 4 3 2 5" xfId="4678"/>
    <cellStyle name="Note 2 2 4 3 2 5 2" xfId="11518"/>
    <cellStyle name="Note 2 2 4 3 2 6" xfId="8098"/>
    <cellStyle name="Note 2 2 4 3 2 7" xfId="61369"/>
    <cellStyle name="Note 2 2 4 3 2 8" xfId="61959"/>
    <cellStyle name="Note 2 2 4 3 3" xfId="24901"/>
    <cellStyle name="Note 2 2 4 3 4" xfId="32161"/>
    <cellStyle name="Note 2 2 4 3 5" xfId="55872"/>
    <cellStyle name="Note 2 2 4 3 6" xfId="55873"/>
    <cellStyle name="Note 2 2 4 3 7" xfId="55874"/>
    <cellStyle name="Note 2 2 4 3 8" xfId="55875"/>
    <cellStyle name="Note 2 2 4 3 9" xfId="61277"/>
    <cellStyle name="Note 2 2 4 4" xfId="1147"/>
    <cellStyle name="Note 2 2 4 4 10" xfId="62127"/>
    <cellStyle name="Note 2 2 4 4 2" xfId="1701"/>
    <cellStyle name="Note 2 2 4 4 2 2" xfId="2841"/>
    <cellStyle name="Note 2 2 4 4 2 2 2" xfId="6261"/>
    <cellStyle name="Note 2 2 4 4 2 2 2 2" xfId="13101"/>
    <cellStyle name="Note 2 2 4 4 2 2 3" xfId="9681"/>
    <cellStyle name="Note 2 2 4 4 2 3" xfId="3981"/>
    <cellStyle name="Note 2 2 4 4 2 3 2" xfId="7401"/>
    <cellStyle name="Note 2 2 4 4 2 3 2 2" xfId="14241"/>
    <cellStyle name="Note 2 2 4 4 2 3 3" xfId="10821"/>
    <cellStyle name="Note 2 2 4 4 2 4" xfId="5121"/>
    <cellStyle name="Note 2 2 4 4 2 4 2" xfId="11961"/>
    <cellStyle name="Note 2 2 4 4 2 5" xfId="8541"/>
    <cellStyle name="Note 2 2 4 4 3" xfId="1966"/>
    <cellStyle name="Note 2 2 4 4 3 2" xfId="5386"/>
    <cellStyle name="Note 2 2 4 4 3 2 2" xfId="12226"/>
    <cellStyle name="Note 2 2 4 4 3 3" xfId="8806"/>
    <cellStyle name="Note 2 2 4 4 4" xfId="3106"/>
    <cellStyle name="Note 2 2 4 4 4 2" xfId="6526"/>
    <cellStyle name="Note 2 2 4 4 4 2 2" xfId="13366"/>
    <cellStyle name="Note 2 2 4 4 4 3" xfId="9946"/>
    <cellStyle name="Note 2 2 4 4 5" xfId="4246"/>
    <cellStyle name="Note 2 2 4 4 5 2" xfId="11086"/>
    <cellStyle name="Note 2 2 4 4 6" xfId="7666"/>
    <cellStyle name="Note 2 2 4 4 7" xfId="25926"/>
    <cellStyle name="Note 2 2 4 4 8" xfId="33138"/>
    <cellStyle name="Note 2 2 4 4 9" xfId="61643"/>
    <cellStyle name="Note 2 2 4 5" xfId="18585"/>
    <cellStyle name="Note 2 2 4 5 2" xfId="26904"/>
    <cellStyle name="Note 2 2 4 5 2 2" xfId="55876"/>
    <cellStyle name="Note 2 2 4 5 2 3" xfId="55877"/>
    <cellStyle name="Note 2 2 4 5 3" xfId="34073"/>
    <cellStyle name="Note 2 2 4 5 4" xfId="55878"/>
    <cellStyle name="Note 2 2 4 6" xfId="19553"/>
    <cellStyle name="Note 2 2 4 6 2" xfId="27874"/>
    <cellStyle name="Note 2 2 4 6 2 2" xfId="55879"/>
    <cellStyle name="Note 2 2 4 6 2 3" xfId="55880"/>
    <cellStyle name="Note 2 2 4 6 3" xfId="35021"/>
    <cellStyle name="Note 2 2 4 6 4" xfId="55881"/>
    <cellStyle name="Note 2 2 4 7" xfId="20511"/>
    <cellStyle name="Note 2 2 4 7 2" xfId="28833"/>
    <cellStyle name="Note 2 2 4 7 2 2" xfId="55882"/>
    <cellStyle name="Note 2 2 4 7 2 3" xfId="55883"/>
    <cellStyle name="Note 2 2 4 7 3" xfId="35938"/>
    <cellStyle name="Note 2 2 4 7 4" xfId="55884"/>
    <cellStyle name="Note 2 2 4 8" xfId="21112"/>
    <cellStyle name="Note 2 2 4 8 2" xfId="29426"/>
    <cellStyle name="Note 2 2 4 8 2 2" xfId="55885"/>
    <cellStyle name="Note 2 2 4 8 2 3" xfId="55886"/>
    <cellStyle name="Note 2 2 4 8 3" xfId="36499"/>
    <cellStyle name="Note 2 2 4 8 4" xfId="55887"/>
    <cellStyle name="Note 2 2 4 9" xfId="22894"/>
    <cellStyle name="Note 2 2 4 9 2" xfId="55888"/>
    <cellStyle name="Note 2 2 4 9 3" xfId="55889"/>
    <cellStyle name="Note 2 2 40" xfId="15348"/>
    <cellStyle name="Note 2 2 40 10" xfId="55890"/>
    <cellStyle name="Note 2 2 40 11" xfId="55891"/>
    <cellStyle name="Note 2 2 40 2" xfId="16428"/>
    <cellStyle name="Note 2 2 40 2 2" xfId="24741"/>
    <cellStyle name="Note 2 2 40 2 2 2" xfId="55892"/>
    <cellStyle name="Note 2 2 40 2 2 3" xfId="55893"/>
    <cellStyle name="Note 2 2 40 2 3" xfId="32006"/>
    <cellStyle name="Note 2 2 40 2 4" xfId="55894"/>
    <cellStyle name="Note 2 2 40 3" xfId="17394"/>
    <cellStyle name="Note 2 2 40 3 2" xfId="25715"/>
    <cellStyle name="Note 2 2 40 3 2 2" xfId="55895"/>
    <cellStyle name="Note 2 2 40 3 2 3" xfId="55896"/>
    <cellStyle name="Note 2 2 40 3 3" xfId="32939"/>
    <cellStyle name="Note 2 2 40 3 4" xfId="55897"/>
    <cellStyle name="Note 2 2 40 4" xfId="18422"/>
    <cellStyle name="Note 2 2 40 4 2" xfId="26742"/>
    <cellStyle name="Note 2 2 40 4 2 2" xfId="55898"/>
    <cellStyle name="Note 2 2 40 4 2 3" xfId="55899"/>
    <cellStyle name="Note 2 2 40 4 3" xfId="33917"/>
    <cellStyle name="Note 2 2 40 4 4" xfId="55900"/>
    <cellStyle name="Note 2 2 40 5" xfId="19405"/>
    <cellStyle name="Note 2 2 40 5 2" xfId="27726"/>
    <cellStyle name="Note 2 2 40 5 2 2" xfId="55901"/>
    <cellStyle name="Note 2 2 40 5 2 3" xfId="55902"/>
    <cellStyle name="Note 2 2 40 5 3" xfId="34874"/>
    <cellStyle name="Note 2 2 40 5 4" xfId="55903"/>
    <cellStyle name="Note 2 2 40 6" xfId="20374"/>
    <cellStyle name="Note 2 2 40 6 2" xfId="28696"/>
    <cellStyle name="Note 2 2 40 6 2 2" xfId="55904"/>
    <cellStyle name="Note 2 2 40 6 2 3" xfId="55905"/>
    <cellStyle name="Note 2 2 40 6 3" xfId="35809"/>
    <cellStyle name="Note 2 2 40 6 4" xfId="55906"/>
    <cellStyle name="Note 2 2 40 7" xfId="21835"/>
    <cellStyle name="Note 2 2 40 7 2" xfId="30136"/>
    <cellStyle name="Note 2 2 40 7 2 2" xfId="55907"/>
    <cellStyle name="Note 2 2 40 7 2 3" xfId="55908"/>
    <cellStyle name="Note 2 2 40 7 3" xfId="37183"/>
    <cellStyle name="Note 2 2 40 7 4" xfId="55909"/>
    <cellStyle name="Note 2 2 40 8" xfId="22763"/>
    <cellStyle name="Note 2 2 40 8 2" xfId="31059"/>
    <cellStyle name="Note 2 2 40 8 2 2" xfId="55910"/>
    <cellStyle name="Note 2 2 40 8 2 3" xfId="55911"/>
    <cellStyle name="Note 2 2 40 8 3" xfId="38066"/>
    <cellStyle name="Note 2 2 40 8 4" xfId="55912"/>
    <cellStyle name="Note 2 2 40 9" xfId="23705"/>
    <cellStyle name="Note 2 2 40 9 2" xfId="55913"/>
    <cellStyle name="Note 2 2 40 9 3" xfId="55914"/>
    <cellStyle name="Note 2 2 41" xfId="15476"/>
    <cellStyle name="Note 2 2 41 10" xfId="55915"/>
    <cellStyle name="Note 2 2 41 11" xfId="55916"/>
    <cellStyle name="Note 2 2 41 2" xfId="16550"/>
    <cellStyle name="Note 2 2 41 2 2" xfId="24863"/>
    <cellStyle name="Note 2 2 41 2 2 2" xfId="55917"/>
    <cellStyle name="Note 2 2 41 2 2 3" xfId="55918"/>
    <cellStyle name="Note 2 2 41 2 3" xfId="32123"/>
    <cellStyle name="Note 2 2 41 2 4" xfId="55919"/>
    <cellStyle name="Note 2 2 41 3" xfId="17522"/>
    <cellStyle name="Note 2 2 41 3 2" xfId="25842"/>
    <cellStyle name="Note 2 2 41 3 2 2" xfId="55920"/>
    <cellStyle name="Note 2 2 41 3 2 3" xfId="55921"/>
    <cellStyle name="Note 2 2 41 3 3" xfId="33060"/>
    <cellStyle name="Note 2 2 41 3 4" xfId="55922"/>
    <cellStyle name="Note 2 2 41 4" xfId="18549"/>
    <cellStyle name="Note 2 2 41 4 2" xfId="26866"/>
    <cellStyle name="Note 2 2 41 4 2 2" xfId="55923"/>
    <cellStyle name="Note 2 2 41 4 2 3" xfId="55924"/>
    <cellStyle name="Note 2 2 41 4 3" xfId="34036"/>
    <cellStyle name="Note 2 2 41 4 4" xfId="55925"/>
    <cellStyle name="Note 2 2 41 5" xfId="19533"/>
    <cellStyle name="Note 2 2 41 5 2" xfId="27854"/>
    <cellStyle name="Note 2 2 41 5 2 2" xfId="55926"/>
    <cellStyle name="Note 2 2 41 5 2 3" xfId="55927"/>
    <cellStyle name="Note 2 2 41 5 3" xfId="35002"/>
    <cellStyle name="Note 2 2 41 5 4" xfId="55928"/>
    <cellStyle name="Note 2 2 41 6" xfId="20497"/>
    <cellStyle name="Note 2 2 41 6 2" xfId="28819"/>
    <cellStyle name="Note 2 2 41 6 2 2" xfId="55929"/>
    <cellStyle name="Note 2 2 41 6 2 3" xfId="55930"/>
    <cellStyle name="Note 2 2 41 6 3" xfId="35926"/>
    <cellStyle name="Note 2 2 41 6 4" xfId="55931"/>
    <cellStyle name="Note 2 2 41 7" xfId="21957"/>
    <cellStyle name="Note 2 2 41 7 2" xfId="30258"/>
    <cellStyle name="Note 2 2 41 7 2 2" xfId="55932"/>
    <cellStyle name="Note 2 2 41 7 2 3" xfId="55933"/>
    <cellStyle name="Note 2 2 41 7 3" xfId="37298"/>
    <cellStyle name="Note 2 2 41 7 4" xfId="55934"/>
    <cellStyle name="Note 2 2 41 8" xfId="22881"/>
    <cellStyle name="Note 2 2 41 8 2" xfId="31177"/>
    <cellStyle name="Note 2 2 41 8 2 2" xfId="55935"/>
    <cellStyle name="Note 2 2 41 8 2 3" xfId="55936"/>
    <cellStyle name="Note 2 2 41 8 3" xfId="38179"/>
    <cellStyle name="Note 2 2 41 8 4" xfId="55937"/>
    <cellStyle name="Note 2 2 41 9" xfId="23826"/>
    <cellStyle name="Note 2 2 41 9 2" xfId="55938"/>
    <cellStyle name="Note 2 2 41 9 3" xfId="55939"/>
    <cellStyle name="Note 2 2 42" xfId="15514"/>
    <cellStyle name="Note 2 2 42 2" xfId="23854"/>
    <cellStyle name="Note 2 2 42 2 2" xfId="55940"/>
    <cellStyle name="Note 2 2 42 2 3" xfId="55941"/>
    <cellStyle name="Note 2 2 42 3" xfId="31201"/>
    <cellStyle name="Note 2 2 42 4" xfId="55942"/>
    <cellStyle name="Note 2 2 43" xfId="17551"/>
    <cellStyle name="Note 2 2 43 2" xfId="25870"/>
    <cellStyle name="Note 2 2 43 2 2" xfId="55943"/>
    <cellStyle name="Note 2 2 43 2 3" xfId="55944"/>
    <cellStyle name="Note 2 2 43 3" xfId="33087"/>
    <cellStyle name="Note 2 2 43 4" xfId="55945"/>
    <cellStyle name="Note 2 2 44" xfId="20493"/>
    <cellStyle name="Note 2 2 44 2" xfId="28815"/>
    <cellStyle name="Note 2 2 44 2 2" xfId="55946"/>
    <cellStyle name="Note 2 2 44 2 3" xfId="55947"/>
    <cellStyle name="Note 2 2 44 3" xfId="35923"/>
    <cellStyle name="Note 2 2 44 4" xfId="55948"/>
    <cellStyle name="Note 2 2 45" xfId="21367"/>
    <cellStyle name="Note 2 2 45 2" xfId="29670"/>
    <cellStyle name="Note 2 2 45 2 2" xfId="55949"/>
    <cellStyle name="Note 2 2 45 2 3" xfId="55950"/>
    <cellStyle name="Note 2 2 45 3" xfId="36735"/>
    <cellStyle name="Note 2 2 45 4" xfId="55951"/>
    <cellStyle name="Note 2 2 46" xfId="14501"/>
    <cellStyle name="Note 2 2 46 2" xfId="55952"/>
    <cellStyle name="Note 2 2 46 3" xfId="55953"/>
    <cellStyle name="Note 2 2 47" xfId="55954"/>
    <cellStyle name="Note 2 2 48" xfId="55955"/>
    <cellStyle name="Note 2 2 49" xfId="55956"/>
    <cellStyle name="Note 2 2 5" xfId="202"/>
    <cellStyle name="Note 2 2 5 10" xfId="22959"/>
    <cellStyle name="Note 2 2 5 11" xfId="55957"/>
    <cellStyle name="Note 2 2 5 12" xfId="55958"/>
    <cellStyle name="Note 2 2 5 13" xfId="55959"/>
    <cellStyle name="Note 2 2 5 14" xfId="55960"/>
    <cellStyle name="Note 2 2 5 15" xfId="60886"/>
    <cellStyle name="Note 2 2 5 2" xfId="358"/>
    <cellStyle name="Note 2 2 5 2 2" xfId="1363"/>
    <cellStyle name="Note 2 2 5 2 2 2" xfId="929"/>
    <cellStyle name="Note 2 2 5 2 2 2 2" xfId="2683"/>
    <cellStyle name="Note 2 2 5 2 2 2 2 2" xfId="6103"/>
    <cellStyle name="Note 2 2 5 2 2 2 2 2 2" xfId="12943"/>
    <cellStyle name="Note 2 2 5 2 2 2 2 3" xfId="9523"/>
    <cellStyle name="Note 2 2 5 2 2 2 3" xfId="3823"/>
    <cellStyle name="Note 2 2 5 2 2 2 3 2" xfId="7243"/>
    <cellStyle name="Note 2 2 5 2 2 2 3 2 2" xfId="14083"/>
    <cellStyle name="Note 2 2 5 2 2 2 3 3" xfId="10663"/>
    <cellStyle name="Note 2 2 5 2 2 2 4" xfId="4963"/>
    <cellStyle name="Note 2 2 5 2 2 2 4 2" xfId="11803"/>
    <cellStyle name="Note 2 2 5 2 2 2 5" xfId="8383"/>
    <cellStyle name="Note 2 2 5 2 2 3" xfId="2184"/>
    <cellStyle name="Note 2 2 5 2 2 3 2" xfId="5604"/>
    <cellStyle name="Note 2 2 5 2 2 3 2 2" xfId="12444"/>
    <cellStyle name="Note 2 2 5 2 2 3 3" xfId="9024"/>
    <cellStyle name="Note 2 2 5 2 2 4" xfId="3324"/>
    <cellStyle name="Note 2 2 5 2 2 4 2" xfId="6744"/>
    <cellStyle name="Note 2 2 5 2 2 4 2 2" xfId="13584"/>
    <cellStyle name="Note 2 2 5 2 2 4 3" xfId="10164"/>
    <cellStyle name="Note 2 2 5 2 2 5" xfId="4464"/>
    <cellStyle name="Note 2 2 5 2 2 5 2" xfId="11304"/>
    <cellStyle name="Note 2 2 5 2 2 6" xfId="7884"/>
    <cellStyle name="Note 2 2 5 2 2 7" xfId="61642"/>
    <cellStyle name="Note 2 2 5 2 2 8" xfId="62126"/>
    <cellStyle name="Note 2 2 5 2 3" xfId="23994"/>
    <cellStyle name="Note 2 2 5 2 4" xfId="31289"/>
    <cellStyle name="Note 2 2 5 2 5" xfId="55961"/>
    <cellStyle name="Note 2 2 5 2 6" xfId="55962"/>
    <cellStyle name="Note 2 2 5 2 7" xfId="55963"/>
    <cellStyle name="Note 2 2 5 2 8" xfId="55964"/>
    <cellStyle name="Note 2 2 5 2 9" xfId="61039"/>
    <cellStyle name="Note 2 2 5 3" xfId="1210"/>
    <cellStyle name="Note 2 2 5 3 10" xfId="62338"/>
    <cellStyle name="Note 2 2 5 3 2" xfId="1848"/>
    <cellStyle name="Note 2 2 5 3 2 2" xfId="2988"/>
    <cellStyle name="Note 2 2 5 3 2 2 2" xfId="6408"/>
    <cellStyle name="Note 2 2 5 3 2 2 2 2" xfId="13248"/>
    <cellStyle name="Note 2 2 5 3 2 2 3" xfId="9828"/>
    <cellStyle name="Note 2 2 5 3 2 3" xfId="4128"/>
    <cellStyle name="Note 2 2 5 3 2 3 2" xfId="7548"/>
    <cellStyle name="Note 2 2 5 3 2 3 2 2" xfId="14388"/>
    <cellStyle name="Note 2 2 5 3 2 3 3" xfId="10968"/>
    <cellStyle name="Note 2 2 5 3 2 4" xfId="5268"/>
    <cellStyle name="Note 2 2 5 3 2 4 2" xfId="12108"/>
    <cellStyle name="Note 2 2 5 3 2 5" xfId="8688"/>
    <cellStyle name="Note 2 2 5 3 3" xfId="2029"/>
    <cellStyle name="Note 2 2 5 3 3 2" xfId="5449"/>
    <cellStyle name="Note 2 2 5 3 3 2 2" xfId="12289"/>
    <cellStyle name="Note 2 2 5 3 3 3" xfId="8869"/>
    <cellStyle name="Note 2 2 5 3 4" xfId="3169"/>
    <cellStyle name="Note 2 2 5 3 4 2" xfId="6589"/>
    <cellStyle name="Note 2 2 5 3 4 2 2" xfId="13429"/>
    <cellStyle name="Note 2 2 5 3 4 3" xfId="10009"/>
    <cellStyle name="Note 2 2 5 3 5" xfId="4309"/>
    <cellStyle name="Note 2 2 5 3 5 2" xfId="11149"/>
    <cellStyle name="Note 2 2 5 3 6" xfId="7729"/>
    <cellStyle name="Note 2 2 5 3 7" xfId="24965"/>
    <cellStyle name="Note 2 2 5 3 8" xfId="32222"/>
    <cellStyle name="Note 2 2 5 3 9" xfId="61882"/>
    <cellStyle name="Note 2 2 5 4" xfId="17667"/>
    <cellStyle name="Note 2 2 5 4 2" xfId="25991"/>
    <cellStyle name="Note 2 2 5 4 2 2" xfId="55965"/>
    <cellStyle name="Note 2 2 5 4 2 3" xfId="55966"/>
    <cellStyle name="Note 2 2 5 4 3" xfId="33199"/>
    <cellStyle name="Note 2 2 5 4 4" xfId="55967"/>
    <cellStyle name="Note 2 2 5 5" xfId="18650"/>
    <cellStyle name="Note 2 2 5 5 2" xfId="26971"/>
    <cellStyle name="Note 2 2 5 5 2 2" xfId="55968"/>
    <cellStyle name="Note 2 2 5 5 2 3" xfId="55969"/>
    <cellStyle name="Note 2 2 5 5 3" xfId="34137"/>
    <cellStyle name="Note 2 2 5 5 4" xfId="55970"/>
    <cellStyle name="Note 2 2 5 6" xfId="19619"/>
    <cellStyle name="Note 2 2 5 6 2" xfId="27940"/>
    <cellStyle name="Note 2 2 5 6 2 2" xfId="55971"/>
    <cellStyle name="Note 2 2 5 6 2 3" xfId="55972"/>
    <cellStyle name="Note 2 2 5 6 3" xfId="35083"/>
    <cellStyle name="Note 2 2 5 6 4" xfId="55973"/>
    <cellStyle name="Note 2 2 5 7" xfId="20576"/>
    <cellStyle name="Note 2 2 5 7 2" xfId="28898"/>
    <cellStyle name="Note 2 2 5 7 2 2" xfId="55974"/>
    <cellStyle name="Note 2 2 5 7 2 3" xfId="55975"/>
    <cellStyle name="Note 2 2 5 7 3" xfId="35999"/>
    <cellStyle name="Note 2 2 5 7 4" xfId="55976"/>
    <cellStyle name="Note 2 2 5 8" xfId="21167"/>
    <cellStyle name="Note 2 2 5 8 2" xfId="29479"/>
    <cellStyle name="Note 2 2 5 8 2 2" xfId="55977"/>
    <cellStyle name="Note 2 2 5 8 2 3" xfId="55978"/>
    <cellStyle name="Note 2 2 5 8 3" xfId="36551"/>
    <cellStyle name="Note 2 2 5 8 4" xfId="55979"/>
    <cellStyle name="Note 2 2 5 9" xfId="22013"/>
    <cellStyle name="Note 2 2 5 9 2" xfId="30312"/>
    <cellStyle name="Note 2 2 5 9 2 2" xfId="55980"/>
    <cellStyle name="Note 2 2 5 9 2 3" xfId="55981"/>
    <cellStyle name="Note 2 2 5 9 3" xfId="37350"/>
    <cellStyle name="Note 2 2 5 9 4" xfId="55982"/>
    <cellStyle name="Note 2 2 50" xfId="55983"/>
    <cellStyle name="Note 2 2 51" xfId="60772"/>
    <cellStyle name="Note 2 2 6" xfId="394"/>
    <cellStyle name="Note 2 2 6 10" xfId="22977"/>
    <cellStyle name="Note 2 2 6 11" xfId="55984"/>
    <cellStyle name="Note 2 2 6 12" xfId="55985"/>
    <cellStyle name="Note 2 2 6 13" xfId="55986"/>
    <cellStyle name="Note 2 2 6 14" xfId="55987"/>
    <cellStyle name="Note 2 2 6 15" xfId="61075"/>
    <cellStyle name="Note 2 2 6 2" xfId="361"/>
    <cellStyle name="Note 2 2 6 2 2" xfId="1366"/>
    <cellStyle name="Note 2 2 6 2 2 2" xfId="926"/>
    <cellStyle name="Note 2 2 6 2 2 2 2" xfId="2528"/>
    <cellStyle name="Note 2 2 6 2 2 2 2 2" xfId="5948"/>
    <cellStyle name="Note 2 2 6 2 2 2 2 2 2" xfId="12788"/>
    <cellStyle name="Note 2 2 6 2 2 2 2 3" xfId="9368"/>
    <cellStyle name="Note 2 2 6 2 2 2 3" xfId="3668"/>
    <cellStyle name="Note 2 2 6 2 2 2 3 2" xfId="7088"/>
    <cellStyle name="Note 2 2 6 2 2 2 3 2 2" xfId="13928"/>
    <cellStyle name="Note 2 2 6 2 2 2 3 3" xfId="10508"/>
    <cellStyle name="Note 2 2 6 2 2 2 4" xfId="4808"/>
    <cellStyle name="Note 2 2 6 2 2 2 4 2" xfId="11648"/>
    <cellStyle name="Note 2 2 6 2 2 2 5" xfId="8228"/>
    <cellStyle name="Note 2 2 6 2 2 3" xfId="2187"/>
    <cellStyle name="Note 2 2 6 2 2 3 2" xfId="5607"/>
    <cellStyle name="Note 2 2 6 2 2 3 2 2" xfId="12447"/>
    <cellStyle name="Note 2 2 6 2 2 3 3" xfId="9027"/>
    <cellStyle name="Note 2 2 6 2 2 4" xfId="3327"/>
    <cellStyle name="Note 2 2 6 2 2 4 2" xfId="6747"/>
    <cellStyle name="Note 2 2 6 2 2 4 2 2" xfId="13587"/>
    <cellStyle name="Note 2 2 6 2 2 4 3" xfId="10167"/>
    <cellStyle name="Note 2 2 6 2 2 5" xfId="4467"/>
    <cellStyle name="Note 2 2 6 2 2 5 2" xfId="11307"/>
    <cellStyle name="Note 2 2 6 2 2 6" xfId="7887"/>
    <cellStyle name="Note 2 2 6 2 2 7" xfId="61640"/>
    <cellStyle name="Note 2 2 6 2 2 8" xfId="62124"/>
    <cellStyle name="Note 2 2 6 2 3" xfId="24012"/>
    <cellStyle name="Note 2 2 6 2 4" xfId="31306"/>
    <cellStyle name="Note 2 2 6 2 5" xfId="55988"/>
    <cellStyle name="Note 2 2 6 2 6" xfId="55989"/>
    <cellStyle name="Note 2 2 6 2 7" xfId="55990"/>
    <cellStyle name="Note 2 2 6 2 8" xfId="55991"/>
    <cellStyle name="Note 2 2 6 2 9" xfId="61042"/>
    <cellStyle name="Note 2 2 6 3" xfId="1399"/>
    <cellStyle name="Note 2 2 6 3 10" xfId="62125"/>
    <cellStyle name="Note 2 2 6 3 2" xfId="1820"/>
    <cellStyle name="Note 2 2 6 3 2 2" xfId="2960"/>
    <cellStyle name="Note 2 2 6 3 2 2 2" xfId="6380"/>
    <cellStyle name="Note 2 2 6 3 2 2 2 2" xfId="13220"/>
    <cellStyle name="Note 2 2 6 3 2 2 3" xfId="9800"/>
    <cellStyle name="Note 2 2 6 3 2 3" xfId="4100"/>
    <cellStyle name="Note 2 2 6 3 2 3 2" xfId="7520"/>
    <cellStyle name="Note 2 2 6 3 2 3 2 2" xfId="14360"/>
    <cellStyle name="Note 2 2 6 3 2 3 3" xfId="10940"/>
    <cellStyle name="Note 2 2 6 3 2 4" xfId="5240"/>
    <cellStyle name="Note 2 2 6 3 2 4 2" xfId="12080"/>
    <cellStyle name="Note 2 2 6 3 2 5" xfId="8660"/>
    <cellStyle name="Note 2 2 6 3 3" xfId="2220"/>
    <cellStyle name="Note 2 2 6 3 3 2" xfId="5640"/>
    <cellStyle name="Note 2 2 6 3 3 2 2" xfId="12480"/>
    <cellStyle name="Note 2 2 6 3 3 3" xfId="9060"/>
    <cellStyle name="Note 2 2 6 3 4" xfId="3360"/>
    <cellStyle name="Note 2 2 6 3 4 2" xfId="6780"/>
    <cellStyle name="Note 2 2 6 3 4 2 2" xfId="13620"/>
    <cellStyle name="Note 2 2 6 3 4 3" xfId="10200"/>
    <cellStyle name="Note 2 2 6 3 5" xfId="4500"/>
    <cellStyle name="Note 2 2 6 3 5 2" xfId="11340"/>
    <cellStyle name="Note 2 2 6 3 6" xfId="7920"/>
    <cellStyle name="Note 2 2 6 3 7" xfId="24983"/>
    <cellStyle name="Note 2 2 6 3 8" xfId="32239"/>
    <cellStyle name="Note 2 2 6 3 9" xfId="61641"/>
    <cellStyle name="Note 2 2 6 4" xfId="17686"/>
    <cellStyle name="Note 2 2 6 4 2" xfId="26009"/>
    <cellStyle name="Note 2 2 6 4 2 2" xfId="55992"/>
    <cellStyle name="Note 2 2 6 4 2 3" xfId="55993"/>
    <cellStyle name="Note 2 2 6 4 3" xfId="33216"/>
    <cellStyle name="Note 2 2 6 4 4" xfId="55994"/>
    <cellStyle name="Note 2 2 6 5" xfId="18669"/>
    <cellStyle name="Note 2 2 6 5 2" xfId="26990"/>
    <cellStyle name="Note 2 2 6 5 2 2" xfId="55995"/>
    <cellStyle name="Note 2 2 6 5 2 3" xfId="55996"/>
    <cellStyle name="Note 2 2 6 5 3" xfId="34155"/>
    <cellStyle name="Note 2 2 6 5 4" xfId="55997"/>
    <cellStyle name="Note 2 2 6 6" xfId="19638"/>
    <cellStyle name="Note 2 2 6 6 2" xfId="27959"/>
    <cellStyle name="Note 2 2 6 6 2 2" xfId="55998"/>
    <cellStyle name="Note 2 2 6 6 2 3" xfId="55999"/>
    <cellStyle name="Note 2 2 6 6 3" xfId="35101"/>
    <cellStyle name="Note 2 2 6 6 4" xfId="56000"/>
    <cellStyle name="Note 2 2 6 7" xfId="20595"/>
    <cellStyle name="Note 2 2 6 7 2" xfId="28916"/>
    <cellStyle name="Note 2 2 6 7 2 2" xfId="56001"/>
    <cellStyle name="Note 2 2 6 7 2 3" xfId="56002"/>
    <cellStyle name="Note 2 2 6 7 3" xfId="36016"/>
    <cellStyle name="Note 2 2 6 7 4" xfId="56003"/>
    <cellStyle name="Note 2 2 6 8" xfId="21308"/>
    <cellStyle name="Note 2 2 6 8 2" xfId="29615"/>
    <cellStyle name="Note 2 2 6 8 2 2" xfId="56004"/>
    <cellStyle name="Note 2 2 6 8 2 3" xfId="56005"/>
    <cellStyle name="Note 2 2 6 8 3" xfId="36682"/>
    <cellStyle name="Note 2 2 6 8 4" xfId="56006"/>
    <cellStyle name="Note 2 2 6 9" xfId="22032"/>
    <cellStyle name="Note 2 2 6 9 2" xfId="30330"/>
    <cellStyle name="Note 2 2 6 9 2 2" xfId="56007"/>
    <cellStyle name="Note 2 2 6 9 2 3" xfId="56008"/>
    <cellStyle name="Note 2 2 6 9 3" xfId="37367"/>
    <cellStyle name="Note 2 2 6 9 4" xfId="56009"/>
    <cellStyle name="Note 2 2 7" xfId="507"/>
    <cellStyle name="Note 2 2 7 10" xfId="22932"/>
    <cellStyle name="Note 2 2 7 11" xfId="56010"/>
    <cellStyle name="Note 2 2 7 12" xfId="56011"/>
    <cellStyle name="Note 2 2 7 13" xfId="56012"/>
    <cellStyle name="Note 2 2 7 14" xfId="56013"/>
    <cellStyle name="Note 2 2 7 15" xfId="61187"/>
    <cellStyle name="Note 2 2 7 2" xfId="356"/>
    <cellStyle name="Note 2 2 7 2 2" xfId="1361"/>
    <cellStyle name="Note 2 2 7 2 2 2" xfId="931"/>
    <cellStyle name="Note 2 2 7 2 2 2 2" xfId="2539"/>
    <cellStyle name="Note 2 2 7 2 2 2 2 2" xfId="5959"/>
    <cellStyle name="Note 2 2 7 2 2 2 2 2 2" xfId="12799"/>
    <cellStyle name="Note 2 2 7 2 2 2 2 3" xfId="9379"/>
    <cellStyle name="Note 2 2 7 2 2 2 3" xfId="3679"/>
    <cellStyle name="Note 2 2 7 2 2 2 3 2" xfId="7099"/>
    <cellStyle name="Note 2 2 7 2 2 2 3 2 2" xfId="13939"/>
    <cellStyle name="Note 2 2 7 2 2 2 3 3" xfId="10519"/>
    <cellStyle name="Note 2 2 7 2 2 2 4" xfId="4819"/>
    <cellStyle name="Note 2 2 7 2 2 2 4 2" xfId="11659"/>
    <cellStyle name="Note 2 2 7 2 2 2 5" xfId="8239"/>
    <cellStyle name="Note 2 2 7 2 2 3" xfId="2182"/>
    <cellStyle name="Note 2 2 7 2 2 3 2" xfId="5602"/>
    <cellStyle name="Note 2 2 7 2 2 3 2 2" xfId="12442"/>
    <cellStyle name="Note 2 2 7 2 2 3 3" xfId="9022"/>
    <cellStyle name="Note 2 2 7 2 2 4" xfId="3322"/>
    <cellStyle name="Note 2 2 7 2 2 4 2" xfId="6742"/>
    <cellStyle name="Note 2 2 7 2 2 4 2 2" xfId="13582"/>
    <cellStyle name="Note 2 2 7 2 2 4 3" xfId="10162"/>
    <cellStyle name="Note 2 2 7 2 2 5" xfId="4462"/>
    <cellStyle name="Note 2 2 7 2 2 5 2" xfId="11302"/>
    <cellStyle name="Note 2 2 7 2 2 6" xfId="7882"/>
    <cellStyle name="Note 2 2 7 2 2 7" xfId="61442"/>
    <cellStyle name="Note 2 2 7 2 2 8" xfId="62011"/>
    <cellStyle name="Note 2 2 7 2 3" xfId="23968"/>
    <cellStyle name="Note 2 2 7 2 4" xfId="31265"/>
    <cellStyle name="Note 2 2 7 2 5" xfId="56014"/>
    <cellStyle name="Note 2 2 7 2 6" xfId="56015"/>
    <cellStyle name="Note 2 2 7 2 7" xfId="56016"/>
    <cellStyle name="Note 2 2 7 2 8" xfId="56017"/>
    <cellStyle name="Note 2 2 7 2 9" xfId="61037"/>
    <cellStyle name="Note 2 2 7 3" xfId="1511"/>
    <cellStyle name="Note 2 2 7 3 10" xfId="61958"/>
    <cellStyle name="Note 2 2 7 3 2" xfId="854"/>
    <cellStyle name="Note 2 2 7 3 2 2" xfId="2643"/>
    <cellStyle name="Note 2 2 7 3 2 2 2" xfId="6063"/>
    <cellStyle name="Note 2 2 7 3 2 2 2 2" xfId="12903"/>
    <cellStyle name="Note 2 2 7 3 2 2 3" xfId="9483"/>
    <cellStyle name="Note 2 2 7 3 2 3" xfId="3783"/>
    <cellStyle name="Note 2 2 7 3 2 3 2" xfId="7203"/>
    <cellStyle name="Note 2 2 7 3 2 3 2 2" xfId="14043"/>
    <cellStyle name="Note 2 2 7 3 2 3 3" xfId="10623"/>
    <cellStyle name="Note 2 2 7 3 2 4" xfId="4923"/>
    <cellStyle name="Note 2 2 7 3 2 4 2" xfId="11763"/>
    <cellStyle name="Note 2 2 7 3 2 5" xfId="8343"/>
    <cellStyle name="Note 2 2 7 3 3" xfId="2332"/>
    <cellStyle name="Note 2 2 7 3 3 2" xfId="5752"/>
    <cellStyle name="Note 2 2 7 3 3 2 2" xfId="12592"/>
    <cellStyle name="Note 2 2 7 3 3 3" xfId="9172"/>
    <cellStyle name="Note 2 2 7 3 4" xfId="3472"/>
    <cellStyle name="Note 2 2 7 3 4 2" xfId="6892"/>
    <cellStyle name="Note 2 2 7 3 4 2 2" xfId="13732"/>
    <cellStyle name="Note 2 2 7 3 4 3" xfId="10312"/>
    <cellStyle name="Note 2 2 7 3 5" xfId="4612"/>
    <cellStyle name="Note 2 2 7 3 5 2" xfId="11452"/>
    <cellStyle name="Note 2 2 7 3 6" xfId="8032"/>
    <cellStyle name="Note 2 2 7 3 7" xfId="24939"/>
    <cellStyle name="Note 2 2 7 3 8" xfId="32198"/>
    <cellStyle name="Note 2 2 7 3 9" xfId="61368"/>
    <cellStyle name="Note 2 2 7 4" xfId="17642"/>
    <cellStyle name="Note 2 2 7 4 2" xfId="25965"/>
    <cellStyle name="Note 2 2 7 4 2 2" xfId="56018"/>
    <cellStyle name="Note 2 2 7 4 2 3" xfId="56019"/>
    <cellStyle name="Note 2 2 7 4 3" xfId="33175"/>
    <cellStyle name="Note 2 2 7 4 4" xfId="56020"/>
    <cellStyle name="Note 2 2 7 5" xfId="18624"/>
    <cellStyle name="Note 2 2 7 5 2" xfId="26944"/>
    <cellStyle name="Note 2 2 7 5 2 2" xfId="56021"/>
    <cellStyle name="Note 2 2 7 5 2 3" xfId="56022"/>
    <cellStyle name="Note 2 2 7 5 3" xfId="34112"/>
    <cellStyle name="Note 2 2 7 5 4" xfId="56023"/>
    <cellStyle name="Note 2 2 7 6" xfId="19593"/>
    <cellStyle name="Note 2 2 7 6 2" xfId="27913"/>
    <cellStyle name="Note 2 2 7 6 2 2" xfId="56024"/>
    <cellStyle name="Note 2 2 7 6 2 3" xfId="56025"/>
    <cellStyle name="Note 2 2 7 6 3" xfId="35058"/>
    <cellStyle name="Note 2 2 7 6 4" xfId="56026"/>
    <cellStyle name="Note 2 2 7 7" xfId="20550"/>
    <cellStyle name="Note 2 2 7 7 2" xfId="28872"/>
    <cellStyle name="Note 2 2 7 7 2 2" xfId="56027"/>
    <cellStyle name="Note 2 2 7 7 2 3" xfId="56028"/>
    <cellStyle name="Note 2 2 7 7 3" xfId="35975"/>
    <cellStyle name="Note 2 2 7 7 4" xfId="56029"/>
    <cellStyle name="Note 2 2 7 8" xfId="21282"/>
    <cellStyle name="Note 2 2 7 8 2" xfId="29589"/>
    <cellStyle name="Note 2 2 7 8 2 2" xfId="56030"/>
    <cellStyle name="Note 2 2 7 8 2 3" xfId="56031"/>
    <cellStyle name="Note 2 2 7 8 3" xfId="36656"/>
    <cellStyle name="Note 2 2 7 8 4" xfId="56032"/>
    <cellStyle name="Note 2 2 7 9" xfId="21986"/>
    <cellStyle name="Note 2 2 7 9 2" xfId="30286"/>
    <cellStyle name="Note 2 2 7 9 2 2" xfId="56033"/>
    <cellStyle name="Note 2 2 7 9 2 3" xfId="56034"/>
    <cellStyle name="Note 2 2 7 9 3" xfId="37326"/>
    <cellStyle name="Note 2 2 7 9 4" xfId="56035"/>
    <cellStyle name="Note 2 2 8" xfId="1096"/>
    <cellStyle name="Note 2 2 8 10" xfId="22995"/>
    <cellStyle name="Note 2 2 8 11" xfId="61737"/>
    <cellStyle name="Note 2 2 8 2" xfId="1081"/>
    <cellStyle name="Note 2 2 8 2 2" xfId="2720"/>
    <cellStyle name="Note 2 2 8 2 2 2" xfId="6140"/>
    <cellStyle name="Note 2 2 8 2 2 2 2" xfId="12980"/>
    <cellStyle name="Note 2 2 8 2 2 3" xfId="9560"/>
    <cellStyle name="Note 2 2 8 2 3" xfId="3860"/>
    <cellStyle name="Note 2 2 8 2 3 2" xfId="7280"/>
    <cellStyle name="Note 2 2 8 2 3 2 2" xfId="14120"/>
    <cellStyle name="Note 2 2 8 2 3 3" xfId="10700"/>
    <cellStyle name="Note 2 2 8 2 4" xfId="5000"/>
    <cellStyle name="Note 2 2 8 2 4 2" xfId="11840"/>
    <cellStyle name="Note 2 2 8 2 5" xfId="8420"/>
    <cellStyle name="Note 2 2 8 2 6" xfId="24030"/>
    <cellStyle name="Note 2 2 8 2 7" xfId="31323"/>
    <cellStyle name="Note 2 2 8 2 8" xfId="61405"/>
    <cellStyle name="Note 2 2 8 2 9" xfId="61984"/>
    <cellStyle name="Note 2 2 8 3" xfId="1903"/>
    <cellStyle name="Note 2 2 8 3 2" xfId="5323"/>
    <cellStyle name="Note 2 2 8 3 2 2" xfId="12163"/>
    <cellStyle name="Note 2 2 8 3 2 3" xfId="56036"/>
    <cellStyle name="Note 2 2 8 3 3" xfId="8743"/>
    <cellStyle name="Note 2 2 8 3 4" xfId="25001"/>
    <cellStyle name="Note 2 2 8 3 5" xfId="32256"/>
    <cellStyle name="Note 2 2 8 4" xfId="3043"/>
    <cellStyle name="Note 2 2 8 4 2" xfId="6463"/>
    <cellStyle name="Note 2 2 8 4 2 2" xfId="13303"/>
    <cellStyle name="Note 2 2 8 4 2 3" xfId="56037"/>
    <cellStyle name="Note 2 2 8 4 3" xfId="9883"/>
    <cellStyle name="Note 2 2 8 4 4" xfId="26027"/>
    <cellStyle name="Note 2 2 8 4 5" xfId="33233"/>
    <cellStyle name="Note 2 2 8 5" xfId="4183"/>
    <cellStyle name="Note 2 2 8 5 2" xfId="11023"/>
    <cellStyle name="Note 2 2 8 5 2 2" xfId="56038"/>
    <cellStyle name="Note 2 2 8 5 2 3" xfId="56039"/>
    <cellStyle name="Note 2 2 8 5 3" xfId="27008"/>
    <cellStyle name="Note 2 2 8 5 4" xfId="34172"/>
    <cellStyle name="Note 2 2 8 6" xfId="7603"/>
    <cellStyle name="Note 2 2 8 6 2" xfId="27977"/>
    <cellStyle name="Note 2 2 8 6 2 2" xfId="56040"/>
    <cellStyle name="Note 2 2 8 6 2 3" xfId="56041"/>
    <cellStyle name="Note 2 2 8 6 3" xfId="35118"/>
    <cellStyle name="Note 2 2 8 6 4" xfId="56042"/>
    <cellStyle name="Note 2 2 8 7" xfId="20613"/>
    <cellStyle name="Note 2 2 8 7 2" xfId="28934"/>
    <cellStyle name="Note 2 2 8 7 2 2" xfId="56043"/>
    <cellStyle name="Note 2 2 8 7 2 3" xfId="56044"/>
    <cellStyle name="Note 2 2 8 7 3" xfId="36033"/>
    <cellStyle name="Note 2 2 8 7 4" xfId="56045"/>
    <cellStyle name="Note 2 2 8 8" xfId="21263"/>
    <cellStyle name="Note 2 2 8 8 2" xfId="29571"/>
    <cellStyle name="Note 2 2 8 8 2 2" xfId="56046"/>
    <cellStyle name="Note 2 2 8 8 2 3" xfId="56047"/>
    <cellStyle name="Note 2 2 8 8 3" xfId="36638"/>
    <cellStyle name="Note 2 2 8 8 4" xfId="56048"/>
    <cellStyle name="Note 2 2 8 9" xfId="22050"/>
    <cellStyle name="Note 2 2 8 9 2" xfId="30348"/>
    <cellStyle name="Note 2 2 8 9 2 2" xfId="56049"/>
    <cellStyle name="Note 2 2 8 9 2 3" xfId="56050"/>
    <cellStyle name="Note 2 2 8 9 3" xfId="37384"/>
    <cellStyle name="Note 2 2 8 9 4" xfId="56051"/>
    <cellStyle name="Note 2 2 9" xfId="14553"/>
    <cellStyle name="Note 2 2 9 10" xfId="22909"/>
    <cellStyle name="Note 2 2 9 11" xfId="61485"/>
    <cellStyle name="Note 2 2 9 2" xfId="15632"/>
    <cellStyle name="Note 2 2 9 2 2" xfId="23945"/>
    <cellStyle name="Note 2 2 9 2 2 2" xfId="56052"/>
    <cellStyle name="Note 2 2 9 2 2 3" xfId="56053"/>
    <cellStyle name="Note 2 2 9 2 3" xfId="31242"/>
    <cellStyle name="Note 2 2 9 2 4" xfId="56054"/>
    <cellStyle name="Note 2 2 9 3" xfId="16599"/>
    <cellStyle name="Note 2 2 9 3 2" xfId="24916"/>
    <cellStyle name="Note 2 2 9 3 2 2" xfId="56055"/>
    <cellStyle name="Note 2 2 9 3 2 3" xfId="56056"/>
    <cellStyle name="Note 2 2 9 3 3" xfId="32175"/>
    <cellStyle name="Note 2 2 9 3 4" xfId="56057"/>
    <cellStyle name="Note 2 2 9 4" xfId="17619"/>
    <cellStyle name="Note 2 2 9 4 2" xfId="25942"/>
    <cellStyle name="Note 2 2 9 4 2 2" xfId="56058"/>
    <cellStyle name="Note 2 2 9 4 2 3" xfId="56059"/>
    <cellStyle name="Note 2 2 9 4 3" xfId="33152"/>
    <cellStyle name="Note 2 2 9 4 4" xfId="56060"/>
    <cellStyle name="Note 2 2 9 5" xfId="18601"/>
    <cellStyle name="Note 2 2 9 5 2" xfId="26920"/>
    <cellStyle name="Note 2 2 9 5 2 2" xfId="56061"/>
    <cellStyle name="Note 2 2 9 5 2 3" xfId="56062"/>
    <cellStyle name="Note 2 2 9 5 3" xfId="34088"/>
    <cellStyle name="Note 2 2 9 5 4" xfId="56063"/>
    <cellStyle name="Note 2 2 9 6" xfId="19569"/>
    <cellStyle name="Note 2 2 9 6 2" xfId="27890"/>
    <cellStyle name="Note 2 2 9 6 2 2" xfId="56064"/>
    <cellStyle name="Note 2 2 9 6 2 3" xfId="56065"/>
    <cellStyle name="Note 2 2 9 6 3" xfId="35035"/>
    <cellStyle name="Note 2 2 9 6 4" xfId="56066"/>
    <cellStyle name="Note 2 2 9 7" xfId="20527"/>
    <cellStyle name="Note 2 2 9 7 2" xfId="28849"/>
    <cellStyle name="Note 2 2 9 7 2 2" xfId="56067"/>
    <cellStyle name="Note 2 2 9 7 2 3" xfId="56068"/>
    <cellStyle name="Note 2 2 9 7 3" xfId="35952"/>
    <cellStyle name="Note 2 2 9 7 4" xfId="56069"/>
    <cellStyle name="Note 2 2 9 8" xfId="21213"/>
    <cellStyle name="Note 2 2 9 8 2" xfId="29524"/>
    <cellStyle name="Note 2 2 9 8 2 2" xfId="56070"/>
    <cellStyle name="Note 2 2 9 8 2 3" xfId="56071"/>
    <cellStyle name="Note 2 2 9 8 3" xfId="36593"/>
    <cellStyle name="Note 2 2 9 8 4" xfId="56072"/>
    <cellStyle name="Note 2 2 9 9" xfId="21290"/>
    <cellStyle name="Note 2 2 9 9 2" xfId="29597"/>
    <cellStyle name="Note 2 2 9 9 2 2" xfId="56073"/>
    <cellStyle name="Note 2 2 9 9 2 3" xfId="56074"/>
    <cellStyle name="Note 2 2 9 9 3" xfId="36664"/>
    <cellStyle name="Note 2 2 9 9 4" xfId="56075"/>
    <cellStyle name="Note 2 20" xfId="15376"/>
    <cellStyle name="Note 2 20 10" xfId="56076"/>
    <cellStyle name="Note 2 20 11" xfId="56077"/>
    <cellStyle name="Note 2 20 2" xfId="16456"/>
    <cellStyle name="Note 2 20 2 2" xfId="24769"/>
    <cellStyle name="Note 2 20 2 2 2" xfId="56078"/>
    <cellStyle name="Note 2 20 2 2 3" xfId="56079"/>
    <cellStyle name="Note 2 20 2 3" xfId="32033"/>
    <cellStyle name="Note 2 20 2 4" xfId="56080"/>
    <cellStyle name="Note 2 20 3" xfId="17422"/>
    <cellStyle name="Note 2 20 3 2" xfId="25743"/>
    <cellStyle name="Note 2 20 3 2 2" xfId="56081"/>
    <cellStyle name="Note 2 20 3 2 3" xfId="56082"/>
    <cellStyle name="Note 2 20 3 3" xfId="32966"/>
    <cellStyle name="Note 2 20 3 4" xfId="56083"/>
    <cellStyle name="Note 2 20 4" xfId="18450"/>
    <cellStyle name="Note 2 20 4 2" xfId="26770"/>
    <cellStyle name="Note 2 20 4 2 2" xfId="56084"/>
    <cellStyle name="Note 2 20 4 2 3" xfId="56085"/>
    <cellStyle name="Note 2 20 4 3" xfId="33944"/>
    <cellStyle name="Note 2 20 4 4" xfId="56086"/>
    <cellStyle name="Note 2 20 5" xfId="19433"/>
    <cellStyle name="Note 2 20 5 2" xfId="27754"/>
    <cellStyle name="Note 2 20 5 2 2" xfId="56087"/>
    <cellStyle name="Note 2 20 5 2 3" xfId="56088"/>
    <cellStyle name="Note 2 20 5 3" xfId="34902"/>
    <cellStyle name="Note 2 20 5 4" xfId="56089"/>
    <cellStyle name="Note 2 20 6" xfId="20402"/>
    <cellStyle name="Note 2 20 6 2" xfId="28724"/>
    <cellStyle name="Note 2 20 6 2 2" xfId="56090"/>
    <cellStyle name="Note 2 20 6 2 3" xfId="56091"/>
    <cellStyle name="Note 2 20 6 3" xfId="35836"/>
    <cellStyle name="Note 2 20 6 4" xfId="56092"/>
    <cellStyle name="Note 2 20 7" xfId="21863"/>
    <cellStyle name="Note 2 20 7 2" xfId="30164"/>
    <cellStyle name="Note 2 20 7 2 2" xfId="56093"/>
    <cellStyle name="Note 2 20 7 2 3" xfId="56094"/>
    <cellStyle name="Note 2 20 7 3" xfId="37209"/>
    <cellStyle name="Note 2 20 7 4" xfId="56095"/>
    <cellStyle name="Note 2 20 8" xfId="22791"/>
    <cellStyle name="Note 2 20 8 2" xfId="31087"/>
    <cellStyle name="Note 2 20 8 2 2" xfId="56096"/>
    <cellStyle name="Note 2 20 8 2 3" xfId="56097"/>
    <cellStyle name="Note 2 20 8 3" xfId="38093"/>
    <cellStyle name="Note 2 20 8 4" xfId="56098"/>
    <cellStyle name="Note 2 20 9" xfId="23733"/>
    <cellStyle name="Note 2 20 9 2" xfId="56099"/>
    <cellStyle name="Note 2 20 9 3" xfId="56100"/>
    <cellStyle name="Note 2 21" xfId="15461"/>
    <cellStyle name="Note 2 21 10" xfId="56101"/>
    <cellStyle name="Note 2 21 11" xfId="56102"/>
    <cellStyle name="Note 2 21 2" xfId="16541"/>
    <cellStyle name="Note 2 21 2 2" xfId="24854"/>
    <cellStyle name="Note 2 21 2 2 2" xfId="56103"/>
    <cellStyle name="Note 2 21 2 2 3" xfId="56104"/>
    <cellStyle name="Note 2 21 2 3" xfId="32114"/>
    <cellStyle name="Note 2 21 2 4" xfId="56105"/>
    <cellStyle name="Note 2 21 3" xfId="17507"/>
    <cellStyle name="Note 2 21 3 2" xfId="25828"/>
    <cellStyle name="Note 2 21 3 2 2" xfId="56106"/>
    <cellStyle name="Note 2 21 3 2 3" xfId="56107"/>
    <cellStyle name="Note 2 21 3 3" xfId="33047"/>
    <cellStyle name="Note 2 21 3 4" xfId="56108"/>
    <cellStyle name="Note 2 21 4" xfId="18535"/>
    <cellStyle name="Note 2 21 4 2" xfId="26855"/>
    <cellStyle name="Note 2 21 4 2 2" xfId="56109"/>
    <cellStyle name="Note 2 21 4 2 3" xfId="56110"/>
    <cellStyle name="Note 2 21 4 3" xfId="34025"/>
    <cellStyle name="Note 2 21 4 4" xfId="56111"/>
    <cellStyle name="Note 2 21 5" xfId="19518"/>
    <cellStyle name="Note 2 21 5 2" xfId="27839"/>
    <cellStyle name="Note 2 21 5 2 2" xfId="56112"/>
    <cellStyle name="Note 2 21 5 2 3" xfId="56113"/>
    <cellStyle name="Note 2 21 5 3" xfId="34987"/>
    <cellStyle name="Note 2 21 5 4" xfId="56114"/>
    <cellStyle name="Note 2 21 6" xfId="20487"/>
    <cellStyle name="Note 2 21 6 2" xfId="28809"/>
    <cellStyle name="Note 2 21 6 2 2" xfId="56115"/>
    <cellStyle name="Note 2 21 6 2 3" xfId="56116"/>
    <cellStyle name="Note 2 21 6 3" xfId="35917"/>
    <cellStyle name="Note 2 21 6 4" xfId="56117"/>
    <cellStyle name="Note 2 21 7" xfId="21948"/>
    <cellStyle name="Note 2 21 7 2" xfId="30249"/>
    <cellStyle name="Note 2 21 7 2 2" xfId="56118"/>
    <cellStyle name="Note 2 21 7 2 3" xfId="56119"/>
    <cellStyle name="Note 2 21 7 3" xfId="37290"/>
    <cellStyle name="Note 2 21 7 4" xfId="56120"/>
    <cellStyle name="Note 2 21 8" xfId="22876"/>
    <cellStyle name="Note 2 21 8 2" xfId="31172"/>
    <cellStyle name="Note 2 21 8 2 2" xfId="56121"/>
    <cellStyle name="Note 2 21 8 2 3" xfId="56122"/>
    <cellStyle name="Note 2 21 8 3" xfId="38174"/>
    <cellStyle name="Note 2 21 8 4" xfId="56123"/>
    <cellStyle name="Note 2 21 9" xfId="23818"/>
    <cellStyle name="Note 2 21 9 2" xfId="56124"/>
    <cellStyle name="Note 2 21 9 3" xfId="56125"/>
    <cellStyle name="Note 2 22" xfId="15515"/>
    <cellStyle name="Note 2 22 2" xfId="23855"/>
    <cellStyle name="Note 2 22 2 2" xfId="56126"/>
    <cellStyle name="Note 2 22 2 3" xfId="56127"/>
    <cellStyle name="Note 2 22 3" xfId="31202"/>
    <cellStyle name="Note 2 22 4" xfId="56128"/>
    <cellStyle name="Note 2 23" xfId="17550"/>
    <cellStyle name="Note 2 23 2" xfId="25869"/>
    <cellStyle name="Note 2 23 2 2" xfId="56129"/>
    <cellStyle name="Note 2 23 2 3" xfId="56130"/>
    <cellStyle name="Note 2 23 3" xfId="33086"/>
    <cellStyle name="Note 2 23 4" xfId="56131"/>
    <cellStyle name="Note 2 24" xfId="18159"/>
    <cellStyle name="Note 2 24 2" xfId="26479"/>
    <cellStyle name="Note 2 24 2 2" xfId="56132"/>
    <cellStyle name="Note 2 24 2 3" xfId="56133"/>
    <cellStyle name="Note 2 24 3" xfId="33666"/>
    <cellStyle name="Note 2 24 4" xfId="56134"/>
    <cellStyle name="Note 2 25" xfId="15564"/>
    <cellStyle name="Note 2 25 2" xfId="23890"/>
    <cellStyle name="Note 2 25 2 2" xfId="56135"/>
    <cellStyle name="Note 2 25 2 3" xfId="56136"/>
    <cellStyle name="Note 2 25 3" xfId="31234"/>
    <cellStyle name="Note 2 25 4" xfId="56137"/>
    <cellStyle name="Note 2 26" xfId="14502"/>
    <cellStyle name="Note 2 26 2" xfId="56138"/>
    <cellStyle name="Note 2 26 3" xfId="56139"/>
    <cellStyle name="Note 2 27" xfId="56140"/>
    <cellStyle name="Note 2 28" xfId="56141"/>
    <cellStyle name="Note 2 29" xfId="56142"/>
    <cellStyle name="Note 2 3" xfId="72"/>
    <cellStyle name="Note 2 3 10" xfId="56143"/>
    <cellStyle name="Note 2 3 11" xfId="56144"/>
    <cellStyle name="Note 2 3 12" xfId="56145"/>
    <cellStyle name="Note 2 3 13" xfId="56146"/>
    <cellStyle name="Note 2 3 14" xfId="60782"/>
    <cellStyle name="Note 2 3 2" xfId="149"/>
    <cellStyle name="Note 2 3 2 2" xfId="275"/>
    <cellStyle name="Note 2 3 2 2 2" xfId="684"/>
    <cellStyle name="Note 2 3 2 2 2 2" xfId="1635"/>
    <cellStyle name="Note 2 3 2 2 2 2 2" xfId="772"/>
    <cellStyle name="Note 2 3 2 2 2 2 2 2" xfId="2551"/>
    <cellStyle name="Note 2 3 2 2 2 2 2 2 2" xfId="5971"/>
    <cellStyle name="Note 2 3 2 2 2 2 2 2 2 2" xfId="12811"/>
    <cellStyle name="Note 2 3 2 2 2 2 2 2 3" xfId="9391"/>
    <cellStyle name="Note 2 3 2 2 2 2 2 3" xfId="3691"/>
    <cellStyle name="Note 2 3 2 2 2 2 2 3 2" xfId="7111"/>
    <cellStyle name="Note 2 3 2 2 2 2 2 3 2 2" xfId="13951"/>
    <cellStyle name="Note 2 3 2 2 2 2 2 3 3" xfId="10531"/>
    <cellStyle name="Note 2 3 2 2 2 2 2 4" xfId="4831"/>
    <cellStyle name="Note 2 3 2 2 2 2 2 4 2" xfId="11671"/>
    <cellStyle name="Note 2 3 2 2 2 2 2 5" xfId="8251"/>
    <cellStyle name="Note 2 3 2 2 2 2 3" xfId="2469"/>
    <cellStyle name="Note 2 3 2 2 2 2 3 2" xfId="5889"/>
    <cellStyle name="Note 2 3 2 2 2 2 3 2 2" xfId="12729"/>
    <cellStyle name="Note 2 3 2 2 2 2 3 3" xfId="9309"/>
    <cellStyle name="Note 2 3 2 2 2 2 4" xfId="3609"/>
    <cellStyle name="Note 2 3 2 2 2 2 4 2" xfId="7029"/>
    <cellStyle name="Note 2 3 2 2 2 2 4 2 2" xfId="13869"/>
    <cellStyle name="Note 2 3 2 2 2 2 4 3" xfId="10449"/>
    <cellStyle name="Note 2 3 2 2 2 2 5" xfId="4749"/>
    <cellStyle name="Note 2 3 2 2 2 2 5 2" xfId="11589"/>
    <cellStyle name="Note 2 3 2 2 2 2 6" xfId="8169"/>
    <cellStyle name="Note 2 3 2 2 2 2 7" xfId="61469"/>
    <cellStyle name="Note 2 3 2 2 2 2 8" xfId="62030"/>
    <cellStyle name="Note 2 3 2 2 2 3" xfId="38528"/>
    <cellStyle name="Note 2 3 2 2 2 4" xfId="56147"/>
    <cellStyle name="Note 2 3 2 2 2 5" xfId="56148"/>
    <cellStyle name="Note 2 3 2 2 2 6" xfId="56149"/>
    <cellStyle name="Note 2 3 2 2 2 7" xfId="61278"/>
    <cellStyle name="Note 2 3 2 2 3" xfId="1281"/>
    <cellStyle name="Note 2 3 2 2 3 2" xfId="987"/>
    <cellStyle name="Note 2 3 2 2 3 2 2" xfId="2569"/>
    <cellStyle name="Note 2 3 2 2 3 2 2 2" xfId="5989"/>
    <cellStyle name="Note 2 3 2 2 3 2 2 2 2" xfId="12829"/>
    <cellStyle name="Note 2 3 2 2 3 2 2 3" xfId="9409"/>
    <cellStyle name="Note 2 3 2 2 3 2 3" xfId="3709"/>
    <cellStyle name="Note 2 3 2 2 3 2 3 2" xfId="7129"/>
    <cellStyle name="Note 2 3 2 2 3 2 3 2 2" xfId="13969"/>
    <cellStyle name="Note 2 3 2 2 3 2 3 3" xfId="10549"/>
    <cellStyle name="Note 2 3 2 2 3 2 4" xfId="4849"/>
    <cellStyle name="Note 2 3 2 2 3 2 4 2" xfId="11689"/>
    <cellStyle name="Note 2 3 2 2 3 2 5" xfId="8269"/>
    <cellStyle name="Note 2 3 2 2 3 3" xfId="2101"/>
    <cellStyle name="Note 2 3 2 2 3 3 2" xfId="5521"/>
    <cellStyle name="Note 2 3 2 2 3 3 2 2" xfId="12361"/>
    <cellStyle name="Note 2 3 2 2 3 3 3" xfId="8941"/>
    <cellStyle name="Note 2 3 2 2 3 4" xfId="3241"/>
    <cellStyle name="Note 2 3 2 2 3 4 2" xfId="6661"/>
    <cellStyle name="Note 2 3 2 2 3 4 2 2" xfId="13501"/>
    <cellStyle name="Note 2 3 2 2 3 4 3" xfId="10081"/>
    <cellStyle name="Note 2 3 2 2 3 5" xfId="4381"/>
    <cellStyle name="Note 2 3 2 2 3 5 2" xfId="11221"/>
    <cellStyle name="Note 2 3 2 2 3 6" xfId="7801"/>
    <cellStyle name="Note 2 3 2 2 3 7" xfId="61441"/>
    <cellStyle name="Note 2 3 2 2 3 8" xfId="62010"/>
    <cellStyle name="Note 2 3 2 2 4" xfId="38291"/>
    <cellStyle name="Note 2 3 2 2 5" xfId="56150"/>
    <cellStyle name="Note 2 3 2 2 6" xfId="56151"/>
    <cellStyle name="Note 2 3 2 2 7" xfId="56152"/>
    <cellStyle name="Note 2 3 2 2 8" xfId="56153"/>
    <cellStyle name="Note 2 3 2 2 9" xfId="60957"/>
    <cellStyle name="Note 2 3 2 3" xfId="596"/>
    <cellStyle name="Note 2 3 2 3 2" xfId="1583"/>
    <cellStyle name="Note 2 3 2 3 2 2" xfId="819"/>
    <cellStyle name="Note 2 3 2 3 2 2 2" xfId="2773"/>
    <cellStyle name="Note 2 3 2 3 2 2 2 2" xfId="6193"/>
    <cellStyle name="Note 2 3 2 3 2 2 2 2 2" xfId="13033"/>
    <cellStyle name="Note 2 3 2 3 2 2 2 3" xfId="9613"/>
    <cellStyle name="Note 2 3 2 3 2 2 3" xfId="3913"/>
    <cellStyle name="Note 2 3 2 3 2 2 3 2" xfId="7333"/>
    <cellStyle name="Note 2 3 2 3 2 2 3 2 2" xfId="14173"/>
    <cellStyle name="Note 2 3 2 3 2 2 3 3" xfId="10753"/>
    <cellStyle name="Note 2 3 2 3 2 2 4" xfId="5053"/>
    <cellStyle name="Note 2 3 2 3 2 2 4 2" xfId="11893"/>
    <cellStyle name="Note 2 3 2 3 2 2 5" xfId="8473"/>
    <cellStyle name="Note 2 3 2 3 2 3" xfId="2408"/>
    <cellStyle name="Note 2 3 2 3 2 3 2" xfId="5828"/>
    <cellStyle name="Note 2 3 2 3 2 3 2 2" xfId="12668"/>
    <cellStyle name="Note 2 3 2 3 2 3 3" xfId="9248"/>
    <cellStyle name="Note 2 3 2 3 2 4" xfId="3548"/>
    <cellStyle name="Note 2 3 2 3 2 4 2" xfId="6968"/>
    <cellStyle name="Note 2 3 2 3 2 4 2 2" xfId="13808"/>
    <cellStyle name="Note 2 3 2 3 2 4 3" xfId="10388"/>
    <cellStyle name="Note 2 3 2 3 2 5" xfId="4688"/>
    <cellStyle name="Note 2 3 2 3 2 5 2" xfId="11528"/>
    <cellStyle name="Note 2 3 2 3 2 6" xfId="8108"/>
    <cellStyle name="Note 2 3 2 3 2 7" xfId="61404"/>
    <cellStyle name="Note 2 3 2 3 2 8" xfId="61983"/>
    <cellStyle name="Note 2 3 2 3 3" xfId="38477"/>
    <cellStyle name="Note 2 3 2 3 4" xfId="56154"/>
    <cellStyle name="Note 2 3 2 3 5" xfId="56155"/>
    <cellStyle name="Note 2 3 2 3 6" xfId="56156"/>
    <cellStyle name="Note 2 3 2 3 7" xfId="61279"/>
    <cellStyle name="Note 2 3 2 4" xfId="1157"/>
    <cellStyle name="Note 2 3 2 4 2" xfId="1049"/>
    <cellStyle name="Note 2 3 2 4 2 2" xfId="2659"/>
    <cellStyle name="Note 2 3 2 4 2 2 2" xfId="6079"/>
    <cellStyle name="Note 2 3 2 4 2 2 2 2" xfId="12919"/>
    <cellStyle name="Note 2 3 2 4 2 2 3" xfId="9499"/>
    <cellStyle name="Note 2 3 2 4 2 3" xfId="3799"/>
    <cellStyle name="Note 2 3 2 4 2 3 2" xfId="7219"/>
    <cellStyle name="Note 2 3 2 4 2 3 2 2" xfId="14059"/>
    <cellStyle name="Note 2 3 2 4 2 3 3" xfId="10639"/>
    <cellStyle name="Note 2 3 2 4 2 4" xfId="4939"/>
    <cellStyle name="Note 2 3 2 4 2 4 2" xfId="11779"/>
    <cellStyle name="Note 2 3 2 4 2 5" xfId="8359"/>
    <cellStyle name="Note 2 3 2 4 3" xfId="1976"/>
    <cellStyle name="Note 2 3 2 4 3 2" xfId="5396"/>
    <cellStyle name="Note 2 3 2 4 3 2 2" xfId="12236"/>
    <cellStyle name="Note 2 3 2 4 3 3" xfId="8816"/>
    <cellStyle name="Note 2 3 2 4 4" xfId="3116"/>
    <cellStyle name="Note 2 3 2 4 4 2" xfId="6536"/>
    <cellStyle name="Note 2 3 2 4 4 2 2" xfId="13376"/>
    <cellStyle name="Note 2 3 2 4 4 3" xfId="9956"/>
    <cellStyle name="Note 2 3 2 4 5" xfId="4256"/>
    <cellStyle name="Note 2 3 2 4 5 2" xfId="11096"/>
    <cellStyle name="Note 2 3 2 4 6" xfId="7676"/>
    <cellStyle name="Note 2 3 2 4 7" xfId="61367"/>
    <cellStyle name="Note 2 3 2 4 8" xfId="61957"/>
    <cellStyle name="Note 2 3 2 5" xfId="23916"/>
    <cellStyle name="Note 2 3 2 6" xfId="38213"/>
    <cellStyle name="Note 2 3 2 7" xfId="56157"/>
    <cellStyle name="Note 2 3 2 8" xfId="56158"/>
    <cellStyle name="Note 2 3 2 9" xfId="60833"/>
    <cellStyle name="Note 2 3 3" xfId="315"/>
    <cellStyle name="Note 2 3 3 2" xfId="353"/>
    <cellStyle name="Note 2 3 3 2 2" xfId="1358"/>
    <cellStyle name="Note 2 3 3 2 2 2" xfId="934"/>
    <cellStyle name="Note 2 3 3 2 2 2 2" xfId="2434"/>
    <cellStyle name="Note 2 3 3 2 2 2 2 2" xfId="5854"/>
    <cellStyle name="Note 2 3 3 2 2 2 2 2 2" xfId="12694"/>
    <cellStyle name="Note 2 3 3 2 2 2 2 3" xfId="9274"/>
    <cellStyle name="Note 2 3 3 2 2 2 3" xfId="3574"/>
    <cellStyle name="Note 2 3 3 2 2 2 3 2" xfId="6994"/>
    <cellStyle name="Note 2 3 3 2 2 2 3 2 2" xfId="13834"/>
    <cellStyle name="Note 2 3 3 2 2 2 3 3" xfId="10414"/>
    <cellStyle name="Note 2 3 3 2 2 2 4" xfId="4714"/>
    <cellStyle name="Note 2 3 3 2 2 2 4 2" xfId="11554"/>
    <cellStyle name="Note 2 3 3 2 2 2 5" xfId="8134"/>
    <cellStyle name="Note 2 3 3 2 2 3" xfId="2179"/>
    <cellStyle name="Note 2 3 3 2 2 3 2" xfId="5599"/>
    <cellStyle name="Note 2 3 3 2 2 3 2 2" xfId="12439"/>
    <cellStyle name="Note 2 3 3 2 2 3 3" xfId="9019"/>
    <cellStyle name="Note 2 3 3 2 2 4" xfId="3319"/>
    <cellStyle name="Note 2 3 3 2 2 4 2" xfId="6739"/>
    <cellStyle name="Note 2 3 3 2 2 4 2 2" xfId="13579"/>
    <cellStyle name="Note 2 3 3 2 2 4 3" xfId="10159"/>
    <cellStyle name="Note 2 3 3 2 2 5" xfId="4459"/>
    <cellStyle name="Note 2 3 3 2 2 5 2" xfId="11299"/>
    <cellStyle name="Note 2 3 3 2 2 6" xfId="7879"/>
    <cellStyle name="Note 2 3 3 2 2 7" xfId="61440"/>
    <cellStyle name="Note 2 3 3 2 2 8" xfId="62009"/>
    <cellStyle name="Note 2 3 3 2 3" xfId="38342"/>
    <cellStyle name="Note 2 3 3 2 4" xfId="56159"/>
    <cellStyle name="Note 2 3 3 2 5" xfId="56160"/>
    <cellStyle name="Note 2 3 3 2 6" xfId="56161"/>
    <cellStyle name="Note 2 3 3 2 7" xfId="56162"/>
    <cellStyle name="Note 2 3 3 2 8" xfId="61034"/>
    <cellStyle name="Note 2 3 3 3" xfId="1320"/>
    <cellStyle name="Note 2 3 3 3 2" xfId="1856"/>
    <cellStyle name="Note 2 3 3 3 2 2" xfId="2996"/>
    <cellStyle name="Note 2 3 3 3 2 2 2" xfId="6416"/>
    <cellStyle name="Note 2 3 3 3 2 2 2 2" xfId="13256"/>
    <cellStyle name="Note 2 3 3 3 2 2 3" xfId="9836"/>
    <cellStyle name="Note 2 3 3 3 2 3" xfId="4136"/>
    <cellStyle name="Note 2 3 3 3 2 3 2" xfId="7556"/>
    <cellStyle name="Note 2 3 3 3 2 3 2 2" xfId="14396"/>
    <cellStyle name="Note 2 3 3 3 2 3 3" xfId="10976"/>
    <cellStyle name="Note 2 3 3 3 2 4" xfId="5276"/>
    <cellStyle name="Note 2 3 3 3 2 4 2" xfId="12116"/>
    <cellStyle name="Note 2 3 3 3 2 5" xfId="8696"/>
    <cellStyle name="Note 2 3 3 3 3" xfId="2141"/>
    <cellStyle name="Note 2 3 3 3 3 2" xfId="5561"/>
    <cellStyle name="Note 2 3 3 3 3 2 2" xfId="12401"/>
    <cellStyle name="Note 2 3 3 3 3 3" xfId="8981"/>
    <cellStyle name="Note 2 3 3 3 4" xfId="3281"/>
    <cellStyle name="Note 2 3 3 3 4 2" xfId="6701"/>
    <cellStyle name="Note 2 3 3 3 4 2 2" xfId="13541"/>
    <cellStyle name="Note 2 3 3 3 4 3" xfId="10121"/>
    <cellStyle name="Note 2 3 3 3 5" xfId="4421"/>
    <cellStyle name="Note 2 3 3 3 5 2" xfId="11261"/>
    <cellStyle name="Note 2 3 3 3 6" xfId="7841"/>
    <cellStyle name="Note 2 3 3 3 7" xfId="61366"/>
    <cellStyle name="Note 2 3 3 3 8" xfId="61956"/>
    <cellStyle name="Note 2 3 3 4" xfId="24887"/>
    <cellStyle name="Note 2 3 3 5" xfId="32147"/>
    <cellStyle name="Note 2 3 3 6" xfId="56163"/>
    <cellStyle name="Note 2 3 3 7" xfId="56164"/>
    <cellStyle name="Note 2 3 3 8" xfId="56165"/>
    <cellStyle name="Note 2 3 3 9" xfId="60996"/>
    <cellStyle name="Note 2 3 4" xfId="214"/>
    <cellStyle name="Note 2 3 4 2" xfId="452"/>
    <cellStyle name="Note 2 3 4 2 2" xfId="1456"/>
    <cellStyle name="Note 2 3 4 2 2 2" xfId="881"/>
    <cellStyle name="Note 2 3 4 2 2 2 2" xfId="2753"/>
    <cellStyle name="Note 2 3 4 2 2 2 2 2" xfId="6173"/>
    <cellStyle name="Note 2 3 4 2 2 2 2 2 2" xfId="13013"/>
    <cellStyle name="Note 2 3 4 2 2 2 2 3" xfId="9593"/>
    <cellStyle name="Note 2 3 4 2 2 2 3" xfId="3893"/>
    <cellStyle name="Note 2 3 4 2 2 2 3 2" xfId="7313"/>
    <cellStyle name="Note 2 3 4 2 2 2 3 2 2" xfId="14153"/>
    <cellStyle name="Note 2 3 4 2 2 2 3 3" xfId="10733"/>
    <cellStyle name="Note 2 3 4 2 2 2 4" xfId="5033"/>
    <cellStyle name="Note 2 3 4 2 2 2 4 2" xfId="11873"/>
    <cellStyle name="Note 2 3 4 2 2 2 5" xfId="8453"/>
    <cellStyle name="Note 2 3 4 2 2 3" xfId="2277"/>
    <cellStyle name="Note 2 3 4 2 2 3 2" xfId="5697"/>
    <cellStyle name="Note 2 3 4 2 2 3 2 2" xfId="12537"/>
    <cellStyle name="Note 2 3 4 2 2 3 3" xfId="9117"/>
    <cellStyle name="Note 2 3 4 2 2 4" xfId="3417"/>
    <cellStyle name="Note 2 3 4 2 2 4 2" xfId="6837"/>
    <cellStyle name="Note 2 3 4 2 2 4 2 2" xfId="13677"/>
    <cellStyle name="Note 2 3 4 2 2 4 3" xfId="10257"/>
    <cellStyle name="Note 2 3 4 2 2 5" xfId="4557"/>
    <cellStyle name="Note 2 3 4 2 2 5 2" xfId="11397"/>
    <cellStyle name="Note 2 3 4 2 2 6" xfId="7977"/>
    <cellStyle name="Note 2 3 4 2 2 7" xfId="61365"/>
    <cellStyle name="Note 2 3 4 2 2 8" xfId="61955"/>
    <cellStyle name="Note 2 3 4 2 3" xfId="38413"/>
    <cellStyle name="Note 2 3 4 2 4" xfId="56166"/>
    <cellStyle name="Note 2 3 4 2 5" xfId="56167"/>
    <cellStyle name="Note 2 3 4 2 6" xfId="56168"/>
    <cellStyle name="Note 2 3 4 2 7" xfId="56169"/>
    <cellStyle name="Note 2 3 4 2 8" xfId="61132"/>
    <cellStyle name="Note 2 3 4 3" xfId="1221"/>
    <cellStyle name="Note 2 3 4 3 2" xfId="1017"/>
    <cellStyle name="Note 2 3 4 3 2 2" xfId="2634"/>
    <cellStyle name="Note 2 3 4 3 2 2 2" xfId="6054"/>
    <cellStyle name="Note 2 3 4 3 2 2 2 2" xfId="12894"/>
    <cellStyle name="Note 2 3 4 3 2 2 3" xfId="9474"/>
    <cellStyle name="Note 2 3 4 3 2 3" xfId="3774"/>
    <cellStyle name="Note 2 3 4 3 2 3 2" xfId="7194"/>
    <cellStyle name="Note 2 3 4 3 2 3 2 2" xfId="14034"/>
    <cellStyle name="Note 2 3 4 3 2 3 3" xfId="10614"/>
    <cellStyle name="Note 2 3 4 3 2 4" xfId="4914"/>
    <cellStyle name="Note 2 3 4 3 2 4 2" xfId="11754"/>
    <cellStyle name="Note 2 3 4 3 2 5" xfId="8334"/>
    <cellStyle name="Note 2 3 4 3 3" xfId="2041"/>
    <cellStyle name="Note 2 3 4 3 3 2" xfId="5461"/>
    <cellStyle name="Note 2 3 4 3 3 2 2" xfId="12301"/>
    <cellStyle name="Note 2 3 4 3 3 3" xfId="8881"/>
    <cellStyle name="Note 2 3 4 3 4" xfId="3181"/>
    <cellStyle name="Note 2 3 4 3 4 2" xfId="6601"/>
    <cellStyle name="Note 2 3 4 3 4 2 2" xfId="13441"/>
    <cellStyle name="Note 2 3 4 3 4 3" xfId="10021"/>
    <cellStyle name="Note 2 3 4 3 5" xfId="4321"/>
    <cellStyle name="Note 2 3 4 3 5 2" xfId="11161"/>
    <cellStyle name="Note 2 3 4 3 6" xfId="7741"/>
    <cellStyle name="Note 2 3 4 3 7" xfId="61403"/>
    <cellStyle name="Note 2 3 4 3 8" xfId="61982"/>
    <cellStyle name="Note 2 3 4 4" xfId="25911"/>
    <cellStyle name="Note 2 3 4 5" xfId="33124"/>
    <cellStyle name="Note 2 3 4 6" xfId="56170"/>
    <cellStyle name="Note 2 3 4 7" xfId="56171"/>
    <cellStyle name="Note 2 3 4 8" xfId="56172"/>
    <cellStyle name="Note 2 3 4 9" xfId="60897"/>
    <cellStyle name="Note 2 3 5" xfId="423"/>
    <cellStyle name="Note 2 3 5 2" xfId="544"/>
    <cellStyle name="Note 2 3 5 2 2" xfId="1548"/>
    <cellStyle name="Note 2 3 5 2 2 2" xfId="1720"/>
    <cellStyle name="Note 2 3 5 2 2 2 2" xfId="2860"/>
    <cellStyle name="Note 2 3 5 2 2 2 2 2" xfId="6280"/>
    <cellStyle name="Note 2 3 5 2 2 2 2 2 2" xfId="13120"/>
    <cellStyle name="Note 2 3 5 2 2 2 2 3" xfId="9700"/>
    <cellStyle name="Note 2 3 5 2 2 2 3" xfId="4000"/>
    <cellStyle name="Note 2 3 5 2 2 2 3 2" xfId="7420"/>
    <cellStyle name="Note 2 3 5 2 2 2 3 2 2" xfId="14260"/>
    <cellStyle name="Note 2 3 5 2 2 2 3 3" xfId="10840"/>
    <cellStyle name="Note 2 3 5 2 2 2 4" xfId="5140"/>
    <cellStyle name="Note 2 3 5 2 2 2 4 2" xfId="11980"/>
    <cellStyle name="Note 2 3 5 2 2 2 5" xfId="8560"/>
    <cellStyle name="Note 2 3 5 2 2 3" xfId="2369"/>
    <cellStyle name="Note 2 3 5 2 2 3 2" xfId="5789"/>
    <cellStyle name="Note 2 3 5 2 2 3 2 2" xfId="12629"/>
    <cellStyle name="Note 2 3 5 2 2 3 3" xfId="9209"/>
    <cellStyle name="Note 2 3 5 2 2 4" xfId="3509"/>
    <cellStyle name="Note 2 3 5 2 2 4 2" xfId="6929"/>
    <cellStyle name="Note 2 3 5 2 2 4 2 2" xfId="13769"/>
    <cellStyle name="Note 2 3 5 2 2 4 3" xfId="10349"/>
    <cellStyle name="Note 2 3 5 2 2 5" xfId="4649"/>
    <cellStyle name="Note 2 3 5 2 2 5 2" xfId="11489"/>
    <cellStyle name="Note 2 3 5 2 2 6" xfId="8069"/>
    <cellStyle name="Note 2 3 5 2 2 7" xfId="61402"/>
    <cellStyle name="Note 2 3 5 2 2 8" xfId="61981"/>
    <cellStyle name="Note 2 3 5 2 3" xfId="38459"/>
    <cellStyle name="Note 2 3 5 2 4" xfId="56173"/>
    <cellStyle name="Note 2 3 5 2 5" xfId="56174"/>
    <cellStyle name="Note 2 3 5 2 6" xfId="56175"/>
    <cellStyle name="Note 2 3 5 2 7" xfId="56176"/>
    <cellStyle name="Note 2 3 5 2 8" xfId="61224"/>
    <cellStyle name="Note 2 3 5 3" xfId="1428"/>
    <cellStyle name="Note 2 3 5 3 2" xfId="895"/>
    <cellStyle name="Note 2 3 5 3 2 2" xfId="2770"/>
    <cellStyle name="Note 2 3 5 3 2 2 2" xfId="6190"/>
    <cellStyle name="Note 2 3 5 3 2 2 2 2" xfId="13030"/>
    <cellStyle name="Note 2 3 5 3 2 2 3" xfId="9610"/>
    <cellStyle name="Note 2 3 5 3 2 3" xfId="3910"/>
    <cellStyle name="Note 2 3 5 3 2 3 2" xfId="7330"/>
    <cellStyle name="Note 2 3 5 3 2 3 2 2" xfId="14170"/>
    <cellStyle name="Note 2 3 5 3 2 3 3" xfId="10750"/>
    <cellStyle name="Note 2 3 5 3 2 4" xfId="5050"/>
    <cellStyle name="Note 2 3 5 3 2 4 2" xfId="11890"/>
    <cellStyle name="Note 2 3 5 3 2 5" xfId="8470"/>
    <cellStyle name="Note 2 3 5 3 3" xfId="2249"/>
    <cellStyle name="Note 2 3 5 3 3 2" xfId="5669"/>
    <cellStyle name="Note 2 3 5 3 3 2 2" xfId="12509"/>
    <cellStyle name="Note 2 3 5 3 3 3" xfId="9089"/>
    <cellStyle name="Note 2 3 5 3 4" xfId="3389"/>
    <cellStyle name="Note 2 3 5 3 4 2" xfId="6809"/>
    <cellStyle name="Note 2 3 5 3 4 2 2" xfId="13649"/>
    <cellStyle name="Note 2 3 5 3 4 3" xfId="10229"/>
    <cellStyle name="Note 2 3 5 3 5" xfId="4529"/>
    <cellStyle name="Note 2 3 5 3 5 2" xfId="11369"/>
    <cellStyle name="Note 2 3 5 3 6" xfId="7949"/>
    <cellStyle name="Note 2 3 5 3 7" xfId="61439"/>
    <cellStyle name="Note 2 3 5 3 8" xfId="62008"/>
    <cellStyle name="Note 2 3 5 4" xfId="26889"/>
    <cellStyle name="Note 2 3 5 5" xfId="34058"/>
    <cellStyle name="Note 2 3 5 6" xfId="56177"/>
    <cellStyle name="Note 2 3 5 7" xfId="56178"/>
    <cellStyle name="Note 2 3 5 8" xfId="56179"/>
    <cellStyle name="Note 2 3 5 9" xfId="61104"/>
    <cellStyle name="Note 2 3 6" xfId="504"/>
    <cellStyle name="Note 2 3 6 2" xfId="380"/>
    <cellStyle name="Note 2 3 6 2 2" xfId="1385"/>
    <cellStyle name="Note 2 3 6 2 2 2" xfId="1763"/>
    <cellStyle name="Note 2 3 6 2 2 2 2" xfId="2903"/>
    <cellStyle name="Note 2 3 6 2 2 2 2 2" xfId="6323"/>
    <cellStyle name="Note 2 3 6 2 2 2 2 2 2" xfId="13163"/>
    <cellStyle name="Note 2 3 6 2 2 2 2 3" xfId="9743"/>
    <cellStyle name="Note 2 3 6 2 2 2 3" xfId="4043"/>
    <cellStyle name="Note 2 3 6 2 2 2 3 2" xfId="7463"/>
    <cellStyle name="Note 2 3 6 2 2 2 3 2 2" xfId="14303"/>
    <cellStyle name="Note 2 3 6 2 2 2 3 3" xfId="10883"/>
    <cellStyle name="Note 2 3 6 2 2 2 4" xfId="5183"/>
    <cellStyle name="Note 2 3 6 2 2 2 4 2" xfId="12023"/>
    <cellStyle name="Note 2 3 6 2 2 2 5" xfId="8603"/>
    <cellStyle name="Note 2 3 6 2 2 3" xfId="2206"/>
    <cellStyle name="Note 2 3 6 2 2 3 2" xfId="5626"/>
    <cellStyle name="Note 2 3 6 2 2 3 2 2" xfId="12466"/>
    <cellStyle name="Note 2 3 6 2 2 3 3" xfId="9046"/>
    <cellStyle name="Note 2 3 6 2 2 4" xfId="3346"/>
    <cellStyle name="Note 2 3 6 2 2 4 2" xfId="6766"/>
    <cellStyle name="Note 2 3 6 2 2 4 2 2" xfId="13606"/>
    <cellStyle name="Note 2 3 6 2 2 4 3" xfId="10186"/>
    <cellStyle name="Note 2 3 6 2 2 5" xfId="4486"/>
    <cellStyle name="Note 2 3 6 2 2 5 2" xfId="11326"/>
    <cellStyle name="Note 2 3 6 2 2 6" xfId="7906"/>
    <cellStyle name="Note 2 3 6 2 2 7" xfId="61438"/>
    <cellStyle name="Note 2 3 6 2 2 8" xfId="62007"/>
    <cellStyle name="Note 2 3 6 2 3" xfId="38363"/>
    <cellStyle name="Note 2 3 6 2 4" xfId="56180"/>
    <cellStyle name="Note 2 3 6 2 5" xfId="56181"/>
    <cellStyle name="Note 2 3 6 2 6" xfId="56182"/>
    <cellStyle name="Note 2 3 6 2 7" xfId="56183"/>
    <cellStyle name="Note 2 3 6 2 8" xfId="61061"/>
    <cellStyle name="Note 2 3 6 3" xfId="1508"/>
    <cellStyle name="Note 2 3 6 3 2" xfId="1665"/>
    <cellStyle name="Note 2 3 6 3 2 2" xfId="2805"/>
    <cellStyle name="Note 2 3 6 3 2 2 2" xfId="6225"/>
    <cellStyle name="Note 2 3 6 3 2 2 2 2" xfId="13065"/>
    <cellStyle name="Note 2 3 6 3 2 2 3" xfId="9645"/>
    <cellStyle name="Note 2 3 6 3 2 3" xfId="3945"/>
    <cellStyle name="Note 2 3 6 3 2 3 2" xfId="7365"/>
    <cellStyle name="Note 2 3 6 3 2 3 2 2" xfId="14205"/>
    <cellStyle name="Note 2 3 6 3 2 3 3" xfId="10785"/>
    <cellStyle name="Note 2 3 6 3 2 4" xfId="5085"/>
    <cellStyle name="Note 2 3 6 3 2 4 2" xfId="11925"/>
    <cellStyle name="Note 2 3 6 3 2 5" xfId="8505"/>
    <cellStyle name="Note 2 3 6 3 3" xfId="2329"/>
    <cellStyle name="Note 2 3 6 3 3 2" xfId="5749"/>
    <cellStyle name="Note 2 3 6 3 3 2 2" xfId="12589"/>
    <cellStyle name="Note 2 3 6 3 3 3" xfId="9169"/>
    <cellStyle name="Note 2 3 6 3 4" xfId="3469"/>
    <cellStyle name="Note 2 3 6 3 4 2" xfId="6889"/>
    <cellStyle name="Note 2 3 6 3 4 2 2" xfId="13729"/>
    <cellStyle name="Note 2 3 6 3 4 3" xfId="10309"/>
    <cellStyle name="Note 2 3 6 3 5" xfId="4609"/>
    <cellStyle name="Note 2 3 6 3 5 2" xfId="11449"/>
    <cellStyle name="Note 2 3 6 3 6" xfId="8029"/>
    <cellStyle name="Note 2 3 6 3 7" xfId="61364"/>
    <cellStyle name="Note 2 3 6 3 8" xfId="61954"/>
    <cellStyle name="Note 2 3 6 4" xfId="25864"/>
    <cellStyle name="Note 2 3 6 5" xfId="33081"/>
    <cellStyle name="Note 2 3 6 6" xfId="56184"/>
    <cellStyle name="Note 2 3 6 7" xfId="56185"/>
    <cellStyle name="Note 2 3 6 8" xfId="56186"/>
    <cellStyle name="Note 2 3 6 9" xfId="61184"/>
    <cellStyle name="Note 2 3 7" xfId="1106"/>
    <cellStyle name="Note 2 3 7 10" xfId="62229"/>
    <cellStyle name="Note 2 3 7 2" xfId="1072"/>
    <cellStyle name="Note 2 3 7 2 2" xfId="2560"/>
    <cellStyle name="Note 2 3 7 2 2 2" xfId="5980"/>
    <cellStyle name="Note 2 3 7 2 2 2 2" xfId="12820"/>
    <cellStyle name="Note 2 3 7 2 2 3" xfId="9400"/>
    <cellStyle name="Note 2 3 7 2 3" xfId="3700"/>
    <cellStyle name="Note 2 3 7 2 3 2" xfId="7120"/>
    <cellStyle name="Note 2 3 7 2 3 2 2" xfId="13960"/>
    <cellStyle name="Note 2 3 7 2 3 3" xfId="10540"/>
    <cellStyle name="Note 2 3 7 2 4" xfId="4840"/>
    <cellStyle name="Note 2 3 7 2 4 2" xfId="11680"/>
    <cellStyle name="Note 2 3 7 2 5" xfId="8260"/>
    <cellStyle name="Note 2 3 7 2 6" xfId="61401"/>
    <cellStyle name="Note 2 3 7 2 7" xfId="61980"/>
    <cellStyle name="Note 2 3 7 3" xfId="1915"/>
    <cellStyle name="Note 2 3 7 3 2" xfId="5335"/>
    <cellStyle name="Note 2 3 7 3 2 2" xfId="12175"/>
    <cellStyle name="Note 2 3 7 3 3" xfId="8755"/>
    <cellStyle name="Note 2 3 7 4" xfId="3055"/>
    <cellStyle name="Note 2 3 7 4 2" xfId="6475"/>
    <cellStyle name="Note 2 3 7 4 2 2" xfId="13315"/>
    <cellStyle name="Note 2 3 7 4 3" xfId="9895"/>
    <cellStyle name="Note 2 3 7 5" xfId="4195"/>
    <cellStyle name="Note 2 3 7 5 2" xfId="11035"/>
    <cellStyle name="Note 2 3 7 6" xfId="7615"/>
    <cellStyle name="Note 2 3 7 7" xfId="27667"/>
    <cellStyle name="Note 2 3 7 8" xfId="34815"/>
    <cellStyle name="Note 2 3 7 9" xfId="61750"/>
    <cellStyle name="Note 2 3 8" xfId="21241"/>
    <cellStyle name="Note 2 3 8 2" xfId="29551"/>
    <cellStyle name="Note 2 3 8 2 2" xfId="56187"/>
    <cellStyle name="Note 2 3 8 2 3" xfId="56188"/>
    <cellStyle name="Note 2 3 8 3" xfId="36619"/>
    <cellStyle name="Note 2 3 8 4" xfId="56189"/>
    <cellStyle name="Note 2 3 8 5" xfId="61448"/>
    <cellStyle name="Note 2 3 9" xfId="14426"/>
    <cellStyle name="Note 2 3 9 2" xfId="56190"/>
    <cellStyle name="Note 2 3 9 3" xfId="56191"/>
    <cellStyle name="Note 2 30" xfId="56192"/>
    <cellStyle name="Note 2 31" xfId="60766"/>
    <cellStyle name="Note 2 4" xfId="108"/>
    <cellStyle name="Note 2 4 10" xfId="22926"/>
    <cellStyle name="Note 2 4 11" xfId="56193"/>
    <cellStyle name="Note 2 4 12" xfId="56194"/>
    <cellStyle name="Note 2 4 13" xfId="56195"/>
    <cellStyle name="Note 2 4 14" xfId="56196"/>
    <cellStyle name="Note 2 4 15" xfId="60800"/>
    <cellStyle name="Note 2 4 2" xfId="167"/>
    <cellStyle name="Note 2 4 2 10" xfId="60851"/>
    <cellStyle name="Note 2 4 2 2" xfId="293"/>
    <cellStyle name="Note 2 4 2 2 2" xfId="702"/>
    <cellStyle name="Note 2 4 2 2 2 2" xfId="1653"/>
    <cellStyle name="Note 2 4 2 2 2 2 2" xfId="754"/>
    <cellStyle name="Note 2 4 2 2 2 2 2 2" xfId="2601"/>
    <cellStyle name="Note 2 4 2 2 2 2 2 2 2" xfId="6021"/>
    <cellStyle name="Note 2 4 2 2 2 2 2 2 2 2" xfId="12861"/>
    <cellStyle name="Note 2 4 2 2 2 2 2 2 3" xfId="9441"/>
    <cellStyle name="Note 2 4 2 2 2 2 2 3" xfId="3741"/>
    <cellStyle name="Note 2 4 2 2 2 2 2 3 2" xfId="7161"/>
    <cellStyle name="Note 2 4 2 2 2 2 2 3 2 2" xfId="14001"/>
    <cellStyle name="Note 2 4 2 2 2 2 2 3 3" xfId="10581"/>
    <cellStyle name="Note 2 4 2 2 2 2 2 4" xfId="4881"/>
    <cellStyle name="Note 2 4 2 2 2 2 2 4 2" xfId="11721"/>
    <cellStyle name="Note 2 4 2 2 2 2 2 5" xfId="8301"/>
    <cellStyle name="Note 2 4 2 2 2 2 3" xfId="2487"/>
    <cellStyle name="Note 2 4 2 2 2 2 3 2" xfId="5907"/>
    <cellStyle name="Note 2 4 2 2 2 2 3 2 2" xfId="12747"/>
    <cellStyle name="Note 2 4 2 2 2 2 3 3" xfId="9327"/>
    <cellStyle name="Note 2 4 2 2 2 2 4" xfId="3627"/>
    <cellStyle name="Note 2 4 2 2 2 2 4 2" xfId="7047"/>
    <cellStyle name="Note 2 4 2 2 2 2 4 2 2" xfId="13887"/>
    <cellStyle name="Note 2 4 2 2 2 2 4 3" xfId="10467"/>
    <cellStyle name="Note 2 4 2 2 2 2 5" xfId="4767"/>
    <cellStyle name="Note 2 4 2 2 2 2 5 2" xfId="11607"/>
    <cellStyle name="Note 2 4 2 2 2 2 6" xfId="8187"/>
    <cellStyle name="Note 2 4 2 2 2 2 7" xfId="61400"/>
    <cellStyle name="Note 2 4 2 2 2 2 8" xfId="61979"/>
    <cellStyle name="Note 2 4 2 2 2 3" xfId="38546"/>
    <cellStyle name="Note 2 4 2 2 2 4" xfId="56197"/>
    <cellStyle name="Note 2 4 2 2 2 5" xfId="56198"/>
    <cellStyle name="Note 2 4 2 2 2 6" xfId="56199"/>
    <cellStyle name="Note 2 4 2 2 2 7" xfId="61280"/>
    <cellStyle name="Note 2 4 2 2 3" xfId="1299"/>
    <cellStyle name="Note 2 4 2 2 3 2" xfId="979"/>
    <cellStyle name="Note 2 4 2 2 3 2 2" xfId="2653"/>
    <cellStyle name="Note 2 4 2 2 3 2 2 2" xfId="6073"/>
    <cellStyle name="Note 2 4 2 2 3 2 2 2 2" xfId="12913"/>
    <cellStyle name="Note 2 4 2 2 3 2 2 3" xfId="9493"/>
    <cellStyle name="Note 2 4 2 2 3 2 3" xfId="3793"/>
    <cellStyle name="Note 2 4 2 2 3 2 3 2" xfId="7213"/>
    <cellStyle name="Note 2 4 2 2 3 2 3 2 2" xfId="14053"/>
    <cellStyle name="Note 2 4 2 2 3 2 3 3" xfId="10633"/>
    <cellStyle name="Note 2 4 2 2 3 2 4" xfId="4933"/>
    <cellStyle name="Note 2 4 2 2 3 2 4 2" xfId="11773"/>
    <cellStyle name="Note 2 4 2 2 3 2 5" xfId="8353"/>
    <cellStyle name="Note 2 4 2 2 3 3" xfId="2119"/>
    <cellStyle name="Note 2 4 2 2 3 3 2" xfId="5539"/>
    <cellStyle name="Note 2 4 2 2 3 3 2 2" xfId="12379"/>
    <cellStyle name="Note 2 4 2 2 3 3 3" xfId="8959"/>
    <cellStyle name="Note 2 4 2 2 3 4" xfId="3259"/>
    <cellStyle name="Note 2 4 2 2 3 4 2" xfId="6679"/>
    <cellStyle name="Note 2 4 2 2 3 4 2 2" xfId="13519"/>
    <cellStyle name="Note 2 4 2 2 3 4 3" xfId="10099"/>
    <cellStyle name="Note 2 4 2 2 3 5" xfId="4399"/>
    <cellStyle name="Note 2 4 2 2 3 5 2" xfId="11239"/>
    <cellStyle name="Note 2 4 2 2 3 6" xfId="7819"/>
    <cellStyle name="Note 2 4 2 2 3 7" xfId="61437"/>
    <cellStyle name="Note 2 4 2 2 3 8" xfId="62006"/>
    <cellStyle name="Note 2 4 2 2 4" xfId="38309"/>
    <cellStyle name="Note 2 4 2 2 5" xfId="56200"/>
    <cellStyle name="Note 2 4 2 2 6" xfId="56201"/>
    <cellStyle name="Note 2 4 2 2 7" xfId="56202"/>
    <cellStyle name="Note 2 4 2 2 8" xfId="56203"/>
    <cellStyle name="Note 2 4 2 2 9" xfId="60975"/>
    <cellStyle name="Note 2 4 2 3" xfId="614"/>
    <cellStyle name="Note 2 4 2 3 2" xfId="1601"/>
    <cellStyle name="Note 2 4 2 3 2 2" xfId="806"/>
    <cellStyle name="Note 2 4 2 3 2 2 2" xfId="2593"/>
    <cellStyle name="Note 2 4 2 3 2 2 2 2" xfId="6013"/>
    <cellStyle name="Note 2 4 2 3 2 2 2 2 2" xfId="12853"/>
    <cellStyle name="Note 2 4 2 3 2 2 2 3" xfId="9433"/>
    <cellStyle name="Note 2 4 2 3 2 2 3" xfId="3733"/>
    <cellStyle name="Note 2 4 2 3 2 2 3 2" xfId="7153"/>
    <cellStyle name="Note 2 4 2 3 2 2 3 2 2" xfId="13993"/>
    <cellStyle name="Note 2 4 2 3 2 2 3 3" xfId="10573"/>
    <cellStyle name="Note 2 4 2 3 2 2 4" xfId="4873"/>
    <cellStyle name="Note 2 4 2 3 2 2 4 2" xfId="11713"/>
    <cellStyle name="Note 2 4 2 3 2 2 5" xfId="8293"/>
    <cellStyle name="Note 2 4 2 3 2 3" xfId="2426"/>
    <cellStyle name="Note 2 4 2 3 2 3 2" xfId="5846"/>
    <cellStyle name="Note 2 4 2 3 2 3 2 2" xfId="12686"/>
    <cellStyle name="Note 2 4 2 3 2 3 3" xfId="9266"/>
    <cellStyle name="Note 2 4 2 3 2 4" xfId="3566"/>
    <cellStyle name="Note 2 4 2 3 2 4 2" xfId="6986"/>
    <cellStyle name="Note 2 4 2 3 2 4 2 2" xfId="13826"/>
    <cellStyle name="Note 2 4 2 3 2 4 3" xfId="10406"/>
    <cellStyle name="Note 2 4 2 3 2 5" xfId="4706"/>
    <cellStyle name="Note 2 4 2 3 2 5 2" xfId="11546"/>
    <cellStyle name="Note 2 4 2 3 2 6" xfId="8126"/>
    <cellStyle name="Note 2 4 2 3 2 7" xfId="61362"/>
    <cellStyle name="Note 2 4 2 3 2 8" xfId="61952"/>
    <cellStyle name="Note 2 4 2 3 3" xfId="38495"/>
    <cellStyle name="Note 2 4 2 3 4" xfId="56204"/>
    <cellStyle name="Note 2 4 2 3 5" xfId="56205"/>
    <cellStyle name="Note 2 4 2 3 6" xfId="56206"/>
    <cellStyle name="Note 2 4 2 3 7" xfId="61281"/>
    <cellStyle name="Note 2 4 2 4" xfId="1175"/>
    <cellStyle name="Note 2 4 2 4 2" xfId="1040"/>
    <cellStyle name="Note 2 4 2 4 2 2" xfId="2673"/>
    <cellStyle name="Note 2 4 2 4 2 2 2" xfId="6093"/>
    <cellStyle name="Note 2 4 2 4 2 2 2 2" xfId="12933"/>
    <cellStyle name="Note 2 4 2 4 2 2 3" xfId="9513"/>
    <cellStyle name="Note 2 4 2 4 2 3" xfId="3813"/>
    <cellStyle name="Note 2 4 2 4 2 3 2" xfId="7233"/>
    <cellStyle name="Note 2 4 2 4 2 3 2 2" xfId="14073"/>
    <cellStyle name="Note 2 4 2 4 2 3 3" xfId="10653"/>
    <cellStyle name="Note 2 4 2 4 2 4" xfId="4953"/>
    <cellStyle name="Note 2 4 2 4 2 4 2" xfId="11793"/>
    <cellStyle name="Note 2 4 2 4 2 5" xfId="8373"/>
    <cellStyle name="Note 2 4 2 4 3" xfId="1994"/>
    <cellStyle name="Note 2 4 2 4 3 2" xfId="5414"/>
    <cellStyle name="Note 2 4 2 4 3 2 2" xfId="12254"/>
    <cellStyle name="Note 2 4 2 4 3 3" xfId="8834"/>
    <cellStyle name="Note 2 4 2 4 4" xfId="3134"/>
    <cellStyle name="Note 2 4 2 4 4 2" xfId="6554"/>
    <cellStyle name="Note 2 4 2 4 4 2 2" xfId="13394"/>
    <cellStyle name="Note 2 4 2 4 4 3" xfId="9974"/>
    <cellStyle name="Note 2 4 2 4 5" xfId="4274"/>
    <cellStyle name="Note 2 4 2 4 5 2" xfId="11114"/>
    <cellStyle name="Note 2 4 2 4 6" xfId="7694"/>
    <cellStyle name="Note 2 4 2 4 7" xfId="61363"/>
    <cellStyle name="Note 2 4 2 4 8" xfId="61953"/>
    <cellStyle name="Note 2 4 2 5" xfId="23962"/>
    <cellStyle name="Note 2 4 2 6" xfId="31259"/>
    <cellStyle name="Note 2 4 2 7" xfId="56207"/>
    <cellStyle name="Note 2 4 2 8" xfId="56208"/>
    <cellStyle name="Note 2 4 2 9" xfId="56209"/>
    <cellStyle name="Note 2 4 3" xfId="333"/>
    <cellStyle name="Note 2 4 3 2" xfId="374"/>
    <cellStyle name="Note 2 4 3 2 2" xfId="1379"/>
    <cellStyle name="Note 2 4 3 2 2 2" xfId="919"/>
    <cellStyle name="Note 2 4 3 2 2 2 2" xfId="2654"/>
    <cellStyle name="Note 2 4 3 2 2 2 2 2" xfId="6074"/>
    <cellStyle name="Note 2 4 3 2 2 2 2 2 2" xfId="12914"/>
    <cellStyle name="Note 2 4 3 2 2 2 2 3" xfId="9494"/>
    <cellStyle name="Note 2 4 3 2 2 2 3" xfId="3794"/>
    <cellStyle name="Note 2 4 3 2 2 2 3 2" xfId="7214"/>
    <cellStyle name="Note 2 4 3 2 2 2 3 2 2" xfId="14054"/>
    <cellStyle name="Note 2 4 3 2 2 2 3 3" xfId="10634"/>
    <cellStyle name="Note 2 4 3 2 2 2 4" xfId="4934"/>
    <cellStyle name="Note 2 4 3 2 2 2 4 2" xfId="11774"/>
    <cellStyle name="Note 2 4 3 2 2 2 5" xfId="8354"/>
    <cellStyle name="Note 2 4 3 2 2 3" xfId="2200"/>
    <cellStyle name="Note 2 4 3 2 2 3 2" xfId="5620"/>
    <cellStyle name="Note 2 4 3 2 2 3 2 2" xfId="12460"/>
    <cellStyle name="Note 2 4 3 2 2 3 3" xfId="9040"/>
    <cellStyle name="Note 2 4 3 2 2 4" xfId="3340"/>
    <cellStyle name="Note 2 4 3 2 2 4 2" xfId="6760"/>
    <cellStyle name="Note 2 4 3 2 2 4 2 2" xfId="13600"/>
    <cellStyle name="Note 2 4 3 2 2 4 3" xfId="10180"/>
    <cellStyle name="Note 2 4 3 2 2 5" xfId="4480"/>
    <cellStyle name="Note 2 4 3 2 2 5 2" xfId="11320"/>
    <cellStyle name="Note 2 4 3 2 2 6" xfId="7900"/>
    <cellStyle name="Note 2 4 3 2 2 7" xfId="61637"/>
    <cellStyle name="Note 2 4 3 2 2 8" xfId="62122"/>
    <cellStyle name="Note 2 4 3 2 3" xfId="38357"/>
    <cellStyle name="Note 2 4 3 2 4" xfId="56210"/>
    <cellStyle name="Note 2 4 3 2 5" xfId="56211"/>
    <cellStyle name="Note 2 4 3 2 6" xfId="56212"/>
    <cellStyle name="Note 2 4 3 2 7" xfId="56213"/>
    <cellStyle name="Note 2 4 3 2 8" xfId="61055"/>
    <cellStyle name="Note 2 4 3 3" xfId="1338"/>
    <cellStyle name="Note 2 4 3 3 2" xfId="954"/>
    <cellStyle name="Note 2 4 3 3 2 2" xfId="2771"/>
    <cellStyle name="Note 2 4 3 3 2 2 2" xfId="6191"/>
    <cellStyle name="Note 2 4 3 3 2 2 2 2" xfId="13031"/>
    <cellStyle name="Note 2 4 3 3 2 2 3" xfId="9611"/>
    <cellStyle name="Note 2 4 3 3 2 3" xfId="3911"/>
    <cellStyle name="Note 2 4 3 3 2 3 2" xfId="7331"/>
    <cellStyle name="Note 2 4 3 3 2 3 2 2" xfId="14171"/>
    <cellStyle name="Note 2 4 3 3 2 3 3" xfId="10751"/>
    <cellStyle name="Note 2 4 3 3 2 4" xfId="5051"/>
    <cellStyle name="Note 2 4 3 3 2 4 2" xfId="11891"/>
    <cellStyle name="Note 2 4 3 3 2 5" xfId="8471"/>
    <cellStyle name="Note 2 4 3 3 3" xfId="2159"/>
    <cellStyle name="Note 2 4 3 3 3 2" xfId="5579"/>
    <cellStyle name="Note 2 4 3 3 3 2 2" xfId="12419"/>
    <cellStyle name="Note 2 4 3 3 3 3" xfId="8999"/>
    <cellStyle name="Note 2 4 3 3 4" xfId="3299"/>
    <cellStyle name="Note 2 4 3 3 4 2" xfId="6719"/>
    <cellStyle name="Note 2 4 3 3 4 2 2" xfId="13559"/>
    <cellStyle name="Note 2 4 3 3 4 3" xfId="10139"/>
    <cellStyle name="Note 2 4 3 3 5" xfId="4439"/>
    <cellStyle name="Note 2 4 3 3 5 2" xfId="11279"/>
    <cellStyle name="Note 2 4 3 3 6" xfId="7859"/>
    <cellStyle name="Note 2 4 3 3 7" xfId="61638"/>
    <cellStyle name="Note 2 4 3 3 8" xfId="62123"/>
    <cellStyle name="Note 2 4 3 4" xfId="24933"/>
    <cellStyle name="Note 2 4 3 5" xfId="32192"/>
    <cellStyle name="Note 2 4 3 6" xfId="56214"/>
    <cellStyle name="Note 2 4 3 7" xfId="56215"/>
    <cellStyle name="Note 2 4 3 8" xfId="56216"/>
    <cellStyle name="Note 2 4 3 9" xfId="61014"/>
    <cellStyle name="Note 2 4 4" xfId="240"/>
    <cellStyle name="Note 2 4 4 2" xfId="549"/>
    <cellStyle name="Note 2 4 4 2 2" xfId="1553"/>
    <cellStyle name="Note 2 4 4 2 2 2" xfId="834"/>
    <cellStyle name="Note 2 4 4 2 2 2 2" xfId="2665"/>
    <cellStyle name="Note 2 4 4 2 2 2 2 2" xfId="6085"/>
    <cellStyle name="Note 2 4 4 2 2 2 2 2 2" xfId="12925"/>
    <cellStyle name="Note 2 4 4 2 2 2 2 3" xfId="9505"/>
    <cellStyle name="Note 2 4 4 2 2 2 3" xfId="3805"/>
    <cellStyle name="Note 2 4 4 2 2 2 3 2" xfId="7225"/>
    <cellStyle name="Note 2 4 4 2 2 2 3 2 2" xfId="14065"/>
    <cellStyle name="Note 2 4 4 2 2 2 3 3" xfId="10645"/>
    <cellStyle name="Note 2 4 4 2 2 2 4" xfId="4945"/>
    <cellStyle name="Note 2 4 4 2 2 2 4 2" xfId="11785"/>
    <cellStyle name="Note 2 4 4 2 2 2 5" xfId="8365"/>
    <cellStyle name="Note 2 4 4 2 2 3" xfId="2374"/>
    <cellStyle name="Note 2 4 4 2 2 3 2" xfId="5794"/>
    <cellStyle name="Note 2 4 4 2 2 3 2 2" xfId="12634"/>
    <cellStyle name="Note 2 4 4 2 2 3 3" xfId="9214"/>
    <cellStyle name="Note 2 4 4 2 2 4" xfId="3514"/>
    <cellStyle name="Note 2 4 4 2 2 4 2" xfId="6934"/>
    <cellStyle name="Note 2 4 4 2 2 4 2 2" xfId="13774"/>
    <cellStyle name="Note 2 4 4 2 2 4 3" xfId="10354"/>
    <cellStyle name="Note 2 4 4 2 2 5" xfId="4654"/>
    <cellStyle name="Note 2 4 4 2 2 5 2" xfId="11494"/>
    <cellStyle name="Note 2 4 4 2 2 6" xfId="8074"/>
    <cellStyle name="Note 2 4 4 2 2 7" xfId="61361"/>
    <cellStyle name="Note 2 4 4 2 2 8" xfId="61951"/>
    <cellStyle name="Note 2 4 4 2 3" xfId="38463"/>
    <cellStyle name="Note 2 4 4 2 4" xfId="56217"/>
    <cellStyle name="Note 2 4 4 2 5" xfId="56218"/>
    <cellStyle name="Note 2 4 4 2 6" xfId="56219"/>
    <cellStyle name="Note 2 4 4 2 7" xfId="56220"/>
    <cellStyle name="Note 2 4 4 2 8" xfId="61229"/>
    <cellStyle name="Note 2 4 4 3" xfId="1247"/>
    <cellStyle name="Note 2 4 4 3 2" xfId="1004"/>
    <cellStyle name="Note 2 4 4 3 2 2" xfId="2520"/>
    <cellStyle name="Note 2 4 4 3 2 2 2" xfId="5940"/>
    <cellStyle name="Note 2 4 4 3 2 2 2 2" xfId="12780"/>
    <cellStyle name="Note 2 4 4 3 2 2 3" xfId="9360"/>
    <cellStyle name="Note 2 4 4 3 2 3" xfId="3660"/>
    <cellStyle name="Note 2 4 4 3 2 3 2" xfId="7080"/>
    <cellStyle name="Note 2 4 4 3 2 3 2 2" xfId="13920"/>
    <cellStyle name="Note 2 4 4 3 2 3 3" xfId="10500"/>
    <cellStyle name="Note 2 4 4 3 2 4" xfId="4800"/>
    <cellStyle name="Note 2 4 4 3 2 4 2" xfId="11640"/>
    <cellStyle name="Note 2 4 4 3 2 5" xfId="8220"/>
    <cellStyle name="Note 2 4 4 3 3" xfId="2067"/>
    <cellStyle name="Note 2 4 4 3 3 2" xfId="5487"/>
    <cellStyle name="Note 2 4 4 3 3 2 2" xfId="12327"/>
    <cellStyle name="Note 2 4 4 3 3 3" xfId="8907"/>
    <cellStyle name="Note 2 4 4 3 4" xfId="3207"/>
    <cellStyle name="Note 2 4 4 3 4 2" xfId="6627"/>
    <cellStyle name="Note 2 4 4 3 4 2 2" xfId="13467"/>
    <cellStyle name="Note 2 4 4 3 4 3" xfId="10047"/>
    <cellStyle name="Note 2 4 4 3 5" xfId="4347"/>
    <cellStyle name="Note 2 4 4 3 5 2" xfId="11187"/>
    <cellStyle name="Note 2 4 4 3 6" xfId="7767"/>
    <cellStyle name="Note 2 4 4 3 7" xfId="61436"/>
    <cellStyle name="Note 2 4 4 3 8" xfId="62005"/>
    <cellStyle name="Note 2 4 4 4" xfId="25959"/>
    <cellStyle name="Note 2 4 4 5" xfId="33169"/>
    <cellStyle name="Note 2 4 4 6" xfId="56221"/>
    <cellStyle name="Note 2 4 4 7" xfId="56222"/>
    <cellStyle name="Note 2 4 4 8" xfId="56223"/>
    <cellStyle name="Note 2 4 4 9" xfId="60923"/>
    <cellStyle name="Note 2 4 5" xfId="498"/>
    <cellStyle name="Note 2 4 5 2" xfId="460"/>
    <cellStyle name="Note 2 4 5 2 2" xfId="1464"/>
    <cellStyle name="Note 2 4 5 2 2 2" xfId="877"/>
    <cellStyle name="Note 2 4 5 2 2 2 2" xfId="2752"/>
    <cellStyle name="Note 2 4 5 2 2 2 2 2" xfId="6172"/>
    <cellStyle name="Note 2 4 5 2 2 2 2 2 2" xfId="13012"/>
    <cellStyle name="Note 2 4 5 2 2 2 2 3" xfId="9592"/>
    <cellStyle name="Note 2 4 5 2 2 2 3" xfId="3892"/>
    <cellStyle name="Note 2 4 5 2 2 2 3 2" xfId="7312"/>
    <cellStyle name="Note 2 4 5 2 2 2 3 2 2" xfId="14152"/>
    <cellStyle name="Note 2 4 5 2 2 2 3 3" xfId="10732"/>
    <cellStyle name="Note 2 4 5 2 2 2 4" xfId="5032"/>
    <cellStyle name="Note 2 4 5 2 2 2 4 2" xfId="11872"/>
    <cellStyle name="Note 2 4 5 2 2 2 5" xfId="8452"/>
    <cellStyle name="Note 2 4 5 2 2 3" xfId="2285"/>
    <cellStyle name="Note 2 4 5 2 2 3 2" xfId="5705"/>
    <cellStyle name="Note 2 4 5 2 2 3 2 2" xfId="12545"/>
    <cellStyle name="Note 2 4 5 2 2 3 3" xfId="9125"/>
    <cellStyle name="Note 2 4 5 2 2 4" xfId="3425"/>
    <cellStyle name="Note 2 4 5 2 2 4 2" xfId="6845"/>
    <cellStyle name="Note 2 4 5 2 2 4 2 2" xfId="13685"/>
    <cellStyle name="Note 2 4 5 2 2 4 3" xfId="10265"/>
    <cellStyle name="Note 2 4 5 2 2 5" xfId="4565"/>
    <cellStyle name="Note 2 4 5 2 2 5 2" xfId="11405"/>
    <cellStyle name="Note 2 4 5 2 2 6" xfId="7985"/>
    <cellStyle name="Note 2 4 5 2 2 7" xfId="61634"/>
    <cellStyle name="Note 2 4 5 2 2 8" xfId="62120"/>
    <cellStyle name="Note 2 4 5 2 3" xfId="38417"/>
    <cellStyle name="Note 2 4 5 2 4" xfId="56224"/>
    <cellStyle name="Note 2 4 5 2 5" xfId="56225"/>
    <cellStyle name="Note 2 4 5 2 6" xfId="56226"/>
    <cellStyle name="Note 2 4 5 2 7" xfId="56227"/>
    <cellStyle name="Note 2 4 5 2 8" xfId="61140"/>
    <cellStyle name="Note 2 4 5 3" xfId="1502"/>
    <cellStyle name="Note 2 4 5 3 2" xfId="1748"/>
    <cellStyle name="Note 2 4 5 3 2 2" xfId="2888"/>
    <cellStyle name="Note 2 4 5 3 2 2 2" xfId="6308"/>
    <cellStyle name="Note 2 4 5 3 2 2 2 2" xfId="13148"/>
    <cellStyle name="Note 2 4 5 3 2 2 3" xfId="9728"/>
    <cellStyle name="Note 2 4 5 3 2 3" xfId="4028"/>
    <cellStyle name="Note 2 4 5 3 2 3 2" xfId="7448"/>
    <cellStyle name="Note 2 4 5 3 2 3 2 2" xfId="14288"/>
    <cellStyle name="Note 2 4 5 3 2 3 3" xfId="10868"/>
    <cellStyle name="Note 2 4 5 3 2 4" xfId="5168"/>
    <cellStyle name="Note 2 4 5 3 2 4 2" xfId="12008"/>
    <cellStyle name="Note 2 4 5 3 2 5" xfId="8588"/>
    <cellStyle name="Note 2 4 5 3 3" xfId="2323"/>
    <cellStyle name="Note 2 4 5 3 3 2" xfId="5743"/>
    <cellStyle name="Note 2 4 5 3 3 2 2" xfId="12583"/>
    <cellStyle name="Note 2 4 5 3 3 3" xfId="9163"/>
    <cellStyle name="Note 2 4 5 3 4" xfId="3463"/>
    <cellStyle name="Note 2 4 5 3 4 2" xfId="6883"/>
    <cellStyle name="Note 2 4 5 3 4 2 2" xfId="13723"/>
    <cellStyle name="Note 2 4 5 3 4 3" xfId="10303"/>
    <cellStyle name="Note 2 4 5 3 5" xfId="4603"/>
    <cellStyle name="Note 2 4 5 3 5 2" xfId="11443"/>
    <cellStyle name="Note 2 4 5 3 6" xfId="8023"/>
    <cellStyle name="Note 2 4 5 3 7" xfId="61635"/>
    <cellStyle name="Note 2 4 5 3 8" xfId="62121"/>
    <cellStyle name="Note 2 4 5 4" xfId="26938"/>
    <cellStyle name="Note 2 4 5 5" xfId="34106"/>
    <cellStyle name="Note 2 4 5 6" xfId="56228"/>
    <cellStyle name="Note 2 4 5 7" xfId="56229"/>
    <cellStyle name="Note 2 4 5 8" xfId="56230"/>
    <cellStyle name="Note 2 4 5 9" xfId="61178"/>
    <cellStyle name="Note 2 4 6" xfId="518"/>
    <cellStyle name="Note 2 4 6 2" xfId="401"/>
    <cellStyle name="Note 2 4 6 2 2" xfId="1406"/>
    <cellStyle name="Note 2 4 6 2 2 2" xfId="906"/>
    <cellStyle name="Note 2 4 6 2 2 2 2" xfId="2712"/>
    <cellStyle name="Note 2 4 6 2 2 2 2 2" xfId="6132"/>
    <cellStyle name="Note 2 4 6 2 2 2 2 2 2" xfId="12972"/>
    <cellStyle name="Note 2 4 6 2 2 2 2 3" xfId="9552"/>
    <cellStyle name="Note 2 4 6 2 2 2 3" xfId="3852"/>
    <cellStyle name="Note 2 4 6 2 2 2 3 2" xfId="7272"/>
    <cellStyle name="Note 2 4 6 2 2 2 3 2 2" xfId="14112"/>
    <cellStyle name="Note 2 4 6 2 2 2 3 3" xfId="10692"/>
    <cellStyle name="Note 2 4 6 2 2 2 4" xfId="4992"/>
    <cellStyle name="Note 2 4 6 2 2 2 4 2" xfId="11832"/>
    <cellStyle name="Note 2 4 6 2 2 2 5" xfId="8412"/>
    <cellStyle name="Note 2 4 6 2 2 3" xfId="2227"/>
    <cellStyle name="Note 2 4 6 2 2 3 2" xfId="5647"/>
    <cellStyle name="Note 2 4 6 2 2 3 2 2" xfId="12487"/>
    <cellStyle name="Note 2 4 6 2 2 3 3" xfId="9067"/>
    <cellStyle name="Note 2 4 6 2 2 4" xfId="3367"/>
    <cellStyle name="Note 2 4 6 2 2 4 2" xfId="6787"/>
    <cellStyle name="Note 2 4 6 2 2 4 2 2" xfId="13627"/>
    <cellStyle name="Note 2 4 6 2 2 4 3" xfId="10207"/>
    <cellStyle name="Note 2 4 6 2 2 5" xfId="4507"/>
    <cellStyle name="Note 2 4 6 2 2 5 2" xfId="11347"/>
    <cellStyle name="Note 2 4 6 2 2 6" xfId="7927"/>
    <cellStyle name="Note 2 4 6 2 2 7" xfId="61632"/>
    <cellStyle name="Note 2 4 6 2 2 8" xfId="62118"/>
    <cellStyle name="Note 2 4 6 2 3" xfId="38379"/>
    <cellStyle name="Note 2 4 6 2 4" xfId="56231"/>
    <cellStyle name="Note 2 4 6 2 5" xfId="56232"/>
    <cellStyle name="Note 2 4 6 2 6" xfId="56233"/>
    <cellStyle name="Note 2 4 6 2 7" xfId="56234"/>
    <cellStyle name="Note 2 4 6 2 8" xfId="61082"/>
    <cellStyle name="Note 2 4 6 3" xfId="1522"/>
    <cellStyle name="Note 2 4 6 3 2" xfId="1705"/>
    <cellStyle name="Note 2 4 6 3 2 2" xfId="2845"/>
    <cellStyle name="Note 2 4 6 3 2 2 2" xfId="6265"/>
    <cellStyle name="Note 2 4 6 3 2 2 2 2" xfId="13105"/>
    <cellStyle name="Note 2 4 6 3 2 2 3" xfId="9685"/>
    <cellStyle name="Note 2 4 6 3 2 3" xfId="3985"/>
    <cellStyle name="Note 2 4 6 3 2 3 2" xfId="7405"/>
    <cellStyle name="Note 2 4 6 3 2 3 2 2" xfId="14245"/>
    <cellStyle name="Note 2 4 6 3 2 3 3" xfId="10825"/>
    <cellStyle name="Note 2 4 6 3 2 4" xfId="5125"/>
    <cellStyle name="Note 2 4 6 3 2 4 2" xfId="11965"/>
    <cellStyle name="Note 2 4 6 3 2 5" xfId="8545"/>
    <cellStyle name="Note 2 4 6 3 3" xfId="2343"/>
    <cellStyle name="Note 2 4 6 3 3 2" xfId="5763"/>
    <cellStyle name="Note 2 4 6 3 3 2 2" xfId="12603"/>
    <cellStyle name="Note 2 4 6 3 3 3" xfId="9183"/>
    <cellStyle name="Note 2 4 6 3 4" xfId="3483"/>
    <cellStyle name="Note 2 4 6 3 4 2" xfId="6903"/>
    <cellStyle name="Note 2 4 6 3 4 2 2" xfId="13743"/>
    <cellStyle name="Note 2 4 6 3 4 3" xfId="10323"/>
    <cellStyle name="Note 2 4 6 3 5" xfId="4623"/>
    <cellStyle name="Note 2 4 6 3 5 2" xfId="11463"/>
    <cellStyle name="Note 2 4 6 3 6" xfId="8043"/>
    <cellStyle name="Note 2 4 6 3 7" xfId="61633"/>
    <cellStyle name="Note 2 4 6 3 8" xfId="62119"/>
    <cellStyle name="Note 2 4 6 4" xfId="27907"/>
    <cellStyle name="Note 2 4 6 5" xfId="35052"/>
    <cellStyle name="Note 2 4 6 6" xfId="56235"/>
    <cellStyle name="Note 2 4 6 7" xfId="56236"/>
    <cellStyle name="Note 2 4 6 8" xfId="56237"/>
    <cellStyle name="Note 2 4 6 9" xfId="61198"/>
    <cellStyle name="Note 2 4 7" xfId="1124"/>
    <cellStyle name="Note 2 4 7 10" xfId="62049"/>
    <cellStyle name="Note 2 4 7 2" xfId="1693"/>
    <cellStyle name="Note 2 4 7 2 2" xfId="2833"/>
    <cellStyle name="Note 2 4 7 2 2 2" xfId="6253"/>
    <cellStyle name="Note 2 4 7 2 2 2 2" xfId="13093"/>
    <cellStyle name="Note 2 4 7 2 2 3" xfId="9673"/>
    <cellStyle name="Note 2 4 7 2 3" xfId="3973"/>
    <cellStyle name="Note 2 4 7 2 3 2" xfId="7393"/>
    <cellStyle name="Note 2 4 7 2 3 2 2" xfId="14233"/>
    <cellStyle name="Note 2 4 7 2 3 3" xfId="10813"/>
    <cellStyle name="Note 2 4 7 2 4" xfId="5113"/>
    <cellStyle name="Note 2 4 7 2 4 2" xfId="11953"/>
    <cellStyle name="Note 2 4 7 2 5" xfId="8533"/>
    <cellStyle name="Note 2 4 7 3" xfId="1938"/>
    <cellStyle name="Note 2 4 7 3 2" xfId="5358"/>
    <cellStyle name="Note 2 4 7 3 2 2" xfId="12198"/>
    <cellStyle name="Note 2 4 7 3 3" xfId="8778"/>
    <cellStyle name="Note 2 4 7 4" xfId="3078"/>
    <cellStyle name="Note 2 4 7 4 2" xfId="6498"/>
    <cellStyle name="Note 2 4 7 4 2 2" xfId="13338"/>
    <cellStyle name="Note 2 4 7 4 3" xfId="9918"/>
    <cellStyle name="Note 2 4 7 5" xfId="4218"/>
    <cellStyle name="Note 2 4 7 5 2" xfId="11058"/>
    <cellStyle name="Note 2 4 7 6" xfId="7638"/>
    <cellStyle name="Note 2 4 7 7" xfId="28866"/>
    <cellStyle name="Note 2 4 7 8" xfId="35969"/>
    <cellStyle name="Note 2 4 7 9" xfId="61490"/>
    <cellStyle name="Note 2 4 8" xfId="21264"/>
    <cellStyle name="Note 2 4 8 2" xfId="29572"/>
    <cellStyle name="Note 2 4 8 2 2" xfId="56238"/>
    <cellStyle name="Note 2 4 8 2 3" xfId="56239"/>
    <cellStyle name="Note 2 4 8 3" xfId="36639"/>
    <cellStyle name="Note 2 4 8 4" xfId="56240"/>
    <cellStyle name="Note 2 4 9" xfId="21980"/>
    <cellStyle name="Note 2 4 9 2" xfId="30280"/>
    <cellStyle name="Note 2 4 9 2 2" xfId="56241"/>
    <cellStyle name="Note 2 4 9 2 3" xfId="56242"/>
    <cellStyle name="Note 2 4 9 3" xfId="37320"/>
    <cellStyle name="Note 2 4 9 4" xfId="56243"/>
    <cellStyle name="Note 2 5" xfId="113"/>
    <cellStyle name="Note 2 5 10" xfId="22951"/>
    <cellStyle name="Note 2 5 11" xfId="56244"/>
    <cellStyle name="Note 2 5 12" xfId="56245"/>
    <cellStyle name="Note 2 5 13" xfId="56246"/>
    <cellStyle name="Note 2 5 14" xfId="56247"/>
    <cellStyle name="Note 2 5 15" xfId="60805"/>
    <cellStyle name="Note 2 5 2" xfId="172"/>
    <cellStyle name="Note 2 5 2 10" xfId="60856"/>
    <cellStyle name="Note 2 5 2 2" xfId="298"/>
    <cellStyle name="Note 2 5 2 2 2" xfId="707"/>
    <cellStyle name="Note 2 5 2 2 2 2" xfId="1658"/>
    <cellStyle name="Note 2 5 2 2 2 2 2" xfId="749"/>
    <cellStyle name="Note 2 5 2 2 2 2 2 2" xfId="2499"/>
    <cellStyle name="Note 2 5 2 2 2 2 2 2 2" xfId="5919"/>
    <cellStyle name="Note 2 5 2 2 2 2 2 2 2 2" xfId="12759"/>
    <cellStyle name="Note 2 5 2 2 2 2 2 2 3" xfId="9339"/>
    <cellStyle name="Note 2 5 2 2 2 2 2 3" xfId="3639"/>
    <cellStyle name="Note 2 5 2 2 2 2 2 3 2" xfId="7059"/>
    <cellStyle name="Note 2 5 2 2 2 2 2 3 2 2" xfId="13899"/>
    <cellStyle name="Note 2 5 2 2 2 2 2 3 3" xfId="10479"/>
    <cellStyle name="Note 2 5 2 2 2 2 2 4" xfId="4779"/>
    <cellStyle name="Note 2 5 2 2 2 2 2 4 2" xfId="11619"/>
    <cellStyle name="Note 2 5 2 2 2 2 2 5" xfId="8199"/>
    <cellStyle name="Note 2 5 2 2 2 2 3" xfId="2492"/>
    <cellStyle name="Note 2 5 2 2 2 2 3 2" xfId="5912"/>
    <cellStyle name="Note 2 5 2 2 2 2 3 2 2" xfId="12752"/>
    <cellStyle name="Note 2 5 2 2 2 2 3 3" xfId="9332"/>
    <cellStyle name="Note 2 5 2 2 2 2 4" xfId="3632"/>
    <cellStyle name="Note 2 5 2 2 2 2 4 2" xfId="7052"/>
    <cellStyle name="Note 2 5 2 2 2 2 4 2 2" xfId="13892"/>
    <cellStyle name="Note 2 5 2 2 2 2 4 3" xfId="10472"/>
    <cellStyle name="Note 2 5 2 2 2 2 5" xfId="4772"/>
    <cellStyle name="Note 2 5 2 2 2 2 5 2" xfId="11612"/>
    <cellStyle name="Note 2 5 2 2 2 2 6" xfId="8192"/>
    <cellStyle name="Note 2 5 2 2 2 2 7" xfId="61628"/>
    <cellStyle name="Note 2 5 2 2 2 2 8" xfId="62115"/>
    <cellStyle name="Note 2 5 2 2 2 3" xfId="38551"/>
    <cellStyle name="Note 2 5 2 2 2 4" xfId="56248"/>
    <cellStyle name="Note 2 5 2 2 2 5" xfId="56249"/>
    <cellStyle name="Note 2 5 2 2 2 6" xfId="56250"/>
    <cellStyle name="Note 2 5 2 2 2 7" xfId="61282"/>
    <cellStyle name="Note 2 5 2 2 3" xfId="1304"/>
    <cellStyle name="Note 2 5 2 2 3 2" xfId="1839"/>
    <cellStyle name="Note 2 5 2 2 3 2 2" xfId="2979"/>
    <cellStyle name="Note 2 5 2 2 3 2 2 2" xfId="6399"/>
    <cellStyle name="Note 2 5 2 2 3 2 2 2 2" xfId="13239"/>
    <cellStyle name="Note 2 5 2 2 3 2 2 3" xfId="9819"/>
    <cellStyle name="Note 2 5 2 2 3 2 3" xfId="4119"/>
    <cellStyle name="Note 2 5 2 2 3 2 3 2" xfId="7539"/>
    <cellStyle name="Note 2 5 2 2 3 2 3 2 2" xfId="14379"/>
    <cellStyle name="Note 2 5 2 2 3 2 3 3" xfId="10959"/>
    <cellStyle name="Note 2 5 2 2 3 2 4" xfId="5259"/>
    <cellStyle name="Note 2 5 2 2 3 2 4 2" xfId="12099"/>
    <cellStyle name="Note 2 5 2 2 3 2 5" xfId="8679"/>
    <cellStyle name="Note 2 5 2 2 3 3" xfId="2124"/>
    <cellStyle name="Note 2 5 2 2 3 3 2" xfId="5544"/>
    <cellStyle name="Note 2 5 2 2 3 3 2 2" xfId="12384"/>
    <cellStyle name="Note 2 5 2 2 3 3 3" xfId="8964"/>
    <cellStyle name="Note 2 5 2 2 3 4" xfId="3264"/>
    <cellStyle name="Note 2 5 2 2 3 4 2" xfId="6684"/>
    <cellStyle name="Note 2 5 2 2 3 4 2 2" xfId="13524"/>
    <cellStyle name="Note 2 5 2 2 3 4 3" xfId="10104"/>
    <cellStyle name="Note 2 5 2 2 3 5" xfId="4404"/>
    <cellStyle name="Note 2 5 2 2 3 5 2" xfId="11244"/>
    <cellStyle name="Note 2 5 2 2 3 6" xfId="7824"/>
    <cellStyle name="Note 2 5 2 2 3 7" xfId="61629"/>
    <cellStyle name="Note 2 5 2 2 3 8" xfId="62116"/>
    <cellStyle name="Note 2 5 2 2 4" xfId="38314"/>
    <cellStyle name="Note 2 5 2 2 5" xfId="56251"/>
    <cellStyle name="Note 2 5 2 2 6" xfId="56252"/>
    <cellStyle name="Note 2 5 2 2 7" xfId="56253"/>
    <cellStyle name="Note 2 5 2 2 8" xfId="56254"/>
    <cellStyle name="Note 2 5 2 2 9" xfId="60980"/>
    <cellStyle name="Note 2 5 2 3" xfId="619"/>
    <cellStyle name="Note 2 5 2 3 2" xfId="1606"/>
    <cellStyle name="Note 2 5 2 3 2 2" xfId="801"/>
    <cellStyle name="Note 2 5 2 3 2 2 2" xfId="2783"/>
    <cellStyle name="Note 2 5 2 3 2 2 2 2" xfId="6203"/>
    <cellStyle name="Note 2 5 2 3 2 2 2 2 2" xfId="13043"/>
    <cellStyle name="Note 2 5 2 3 2 2 2 3" xfId="9623"/>
    <cellStyle name="Note 2 5 2 3 2 2 3" xfId="3923"/>
    <cellStyle name="Note 2 5 2 3 2 2 3 2" xfId="7343"/>
    <cellStyle name="Note 2 5 2 3 2 2 3 2 2" xfId="14183"/>
    <cellStyle name="Note 2 5 2 3 2 2 3 3" xfId="10763"/>
    <cellStyle name="Note 2 5 2 3 2 2 4" xfId="5063"/>
    <cellStyle name="Note 2 5 2 3 2 2 4 2" xfId="11903"/>
    <cellStyle name="Note 2 5 2 3 2 2 5" xfId="8483"/>
    <cellStyle name="Note 2 5 2 3 2 3" xfId="2431"/>
    <cellStyle name="Note 2 5 2 3 2 3 2" xfId="5851"/>
    <cellStyle name="Note 2 5 2 3 2 3 2 2" xfId="12691"/>
    <cellStyle name="Note 2 5 2 3 2 3 3" xfId="9271"/>
    <cellStyle name="Note 2 5 2 3 2 4" xfId="3571"/>
    <cellStyle name="Note 2 5 2 3 2 4 2" xfId="6991"/>
    <cellStyle name="Note 2 5 2 3 2 4 2 2" xfId="13831"/>
    <cellStyle name="Note 2 5 2 3 2 4 3" xfId="10411"/>
    <cellStyle name="Note 2 5 2 3 2 5" xfId="4711"/>
    <cellStyle name="Note 2 5 2 3 2 5 2" xfId="11551"/>
    <cellStyle name="Note 2 5 2 3 2 6" xfId="8131"/>
    <cellStyle name="Note 2 5 2 3 2 7" xfId="61626"/>
    <cellStyle name="Note 2 5 2 3 2 8" xfId="62114"/>
    <cellStyle name="Note 2 5 2 3 3" xfId="38500"/>
    <cellStyle name="Note 2 5 2 3 4" xfId="56255"/>
    <cellStyle name="Note 2 5 2 3 5" xfId="56256"/>
    <cellStyle name="Note 2 5 2 3 6" xfId="56257"/>
    <cellStyle name="Note 2 5 2 3 7" xfId="61283"/>
    <cellStyle name="Note 2 5 2 4" xfId="1180"/>
    <cellStyle name="Note 2 5 2 4 2" xfId="1872"/>
    <cellStyle name="Note 2 5 2 4 2 2" xfId="3012"/>
    <cellStyle name="Note 2 5 2 4 2 2 2" xfId="6432"/>
    <cellStyle name="Note 2 5 2 4 2 2 2 2" xfId="13272"/>
    <cellStyle name="Note 2 5 2 4 2 2 3" xfId="9852"/>
    <cellStyle name="Note 2 5 2 4 2 3" xfId="4152"/>
    <cellStyle name="Note 2 5 2 4 2 3 2" xfId="7572"/>
    <cellStyle name="Note 2 5 2 4 2 3 2 2" xfId="14412"/>
    <cellStyle name="Note 2 5 2 4 2 3 3" xfId="10992"/>
    <cellStyle name="Note 2 5 2 4 2 4" xfId="5292"/>
    <cellStyle name="Note 2 5 2 4 2 4 2" xfId="12132"/>
    <cellStyle name="Note 2 5 2 4 2 5" xfId="8712"/>
    <cellStyle name="Note 2 5 2 4 3" xfId="1999"/>
    <cellStyle name="Note 2 5 2 4 3 2" xfId="5419"/>
    <cellStyle name="Note 2 5 2 4 3 2 2" xfId="12259"/>
    <cellStyle name="Note 2 5 2 4 3 3" xfId="8839"/>
    <cellStyle name="Note 2 5 2 4 4" xfId="3139"/>
    <cellStyle name="Note 2 5 2 4 4 2" xfId="6559"/>
    <cellStyle name="Note 2 5 2 4 4 2 2" xfId="13399"/>
    <cellStyle name="Note 2 5 2 4 4 3" xfId="9979"/>
    <cellStyle name="Note 2 5 2 4 5" xfId="4279"/>
    <cellStyle name="Note 2 5 2 4 5 2" xfId="11119"/>
    <cellStyle name="Note 2 5 2 4 6" xfId="7699"/>
    <cellStyle name="Note 2 5 2 4 7" xfId="61631"/>
    <cellStyle name="Note 2 5 2 4 8" xfId="62117"/>
    <cellStyle name="Note 2 5 2 5" xfId="23986"/>
    <cellStyle name="Note 2 5 2 6" xfId="31282"/>
    <cellStyle name="Note 2 5 2 7" xfId="56258"/>
    <cellStyle name="Note 2 5 2 8" xfId="56259"/>
    <cellStyle name="Note 2 5 2 9" xfId="56260"/>
    <cellStyle name="Note 2 5 3" xfId="338"/>
    <cellStyle name="Note 2 5 3 2" xfId="469"/>
    <cellStyle name="Note 2 5 3 2 2" xfId="1473"/>
    <cellStyle name="Note 2 5 3 2 2 2" xfId="872"/>
    <cellStyle name="Note 2 5 3 2 2 2 2" xfId="2762"/>
    <cellStyle name="Note 2 5 3 2 2 2 2 2" xfId="6182"/>
    <cellStyle name="Note 2 5 3 2 2 2 2 2 2" xfId="13022"/>
    <cellStyle name="Note 2 5 3 2 2 2 2 3" xfId="9602"/>
    <cellStyle name="Note 2 5 3 2 2 2 3" xfId="3902"/>
    <cellStyle name="Note 2 5 3 2 2 2 3 2" xfId="7322"/>
    <cellStyle name="Note 2 5 3 2 2 2 3 2 2" xfId="14162"/>
    <cellStyle name="Note 2 5 3 2 2 2 3 3" xfId="10742"/>
    <cellStyle name="Note 2 5 3 2 2 2 4" xfId="5042"/>
    <cellStyle name="Note 2 5 3 2 2 2 4 2" xfId="11882"/>
    <cellStyle name="Note 2 5 3 2 2 2 5" xfId="8462"/>
    <cellStyle name="Note 2 5 3 2 2 3" xfId="2294"/>
    <cellStyle name="Note 2 5 3 2 2 3 2" xfId="5714"/>
    <cellStyle name="Note 2 5 3 2 2 3 2 2" xfId="12554"/>
    <cellStyle name="Note 2 5 3 2 2 3 3" xfId="9134"/>
    <cellStyle name="Note 2 5 3 2 2 4" xfId="3434"/>
    <cellStyle name="Note 2 5 3 2 2 4 2" xfId="6854"/>
    <cellStyle name="Note 2 5 3 2 2 4 2 2" xfId="13694"/>
    <cellStyle name="Note 2 5 3 2 2 4 3" xfId="10274"/>
    <cellStyle name="Note 2 5 3 2 2 5" xfId="4574"/>
    <cellStyle name="Note 2 5 3 2 2 5 2" xfId="11414"/>
    <cellStyle name="Note 2 5 3 2 2 6" xfId="7994"/>
    <cellStyle name="Note 2 5 3 2 2 7" xfId="61624"/>
    <cellStyle name="Note 2 5 3 2 2 8" xfId="62112"/>
    <cellStyle name="Note 2 5 3 2 3" xfId="38420"/>
    <cellStyle name="Note 2 5 3 2 4" xfId="56261"/>
    <cellStyle name="Note 2 5 3 2 5" xfId="56262"/>
    <cellStyle name="Note 2 5 3 2 6" xfId="56263"/>
    <cellStyle name="Note 2 5 3 2 7" xfId="56264"/>
    <cellStyle name="Note 2 5 3 2 8" xfId="61149"/>
    <cellStyle name="Note 2 5 3 3" xfId="1343"/>
    <cellStyle name="Note 2 5 3 3 2" xfId="949"/>
    <cellStyle name="Note 2 5 3 3 2 2" xfId="2598"/>
    <cellStyle name="Note 2 5 3 3 2 2 2" xfId="6018"/>
    <cellStyle name="Note 2 5 3 3 2 2 2 2" xfId="12858"/>
    <cellStyle name="Note 2 5 3 3 2 2 3" xfId="9438"/>
    <cellStyle name="Note 2 5 3 3 2 3" xfId="3738"/>
    <cellStyle name="Note 2 5 3 3 2 3 2" xfId="7158"/>
    <cellStyle name="Note 2 5 3 3 2 3 2 2" xfId="13998"/>
    <cellStyle name="Note 2 5 3 3 2 3 3" xfId="10578"/>
    <cellStyle name="Note 2 5 3 3 2 4" xfId="4878"/>
    <cellStyle name="Note 2 5 3 3 2 4 2" xfId="11718"/>
    <cellStyle name="Note 2 5 3 3 2 5" xfId="8298"/>
    <cellStyle name="Note 2 5 3 3 3" xfId="2164"/>
    <cellStyle name="Note 2 5 3 3 3 2" xfId="5584"/>
    <cellStyle name="Note 2 5 3 3 3 2 2" xfId="12424"/>
    <cellStyle name="Note 2 5 3 3 3 3" xfId="9004"/>
    <cellStyle name="Note 2 5 3 3 4" xfId="3304"/>
    <cellStyle name="Note 2 5 3 3 4 2" xfId="6724"/>
    <cellStyle name="Note 2 5 3 3 4 2 2" xfId="13564"/>
    <cellStyle name="Note 2 5 3 3 4 3" xfId="10144"/>
    <cellStyle name="Note 2 5 3 3 5" xfId="4444"/>
    <cellStyle name="Note 2 5 3 3 5 2" xfId="11284"/>
    <cellStyle name="Note 2 5 3 3 6" xfId="7864"/>
    <cellStyle name="Note 2 5 3 3 7" xfId="61625"/>
    <cellStyle name="Note 2 5 3 3 8" xfId="62113"/>
    <cellStyle name="Note 2 5 3 4" xfId="24957"/>
    <cellStyle name="Note 2 5 3 5" xfId="32215"/>
    <cellStyle name="Note 2 5 3 6" xfId="56265"/>
    <cellStyle name="Note 2 5 3 7" xfId="56266"/>
    <cellStyle name="Note 2 5 3 8" xfId="56267"/>
    <cellStyle name="Note 2 5 3 9" xfId="61019"/>
    <cellStyle name="Note 2 5 4" xfId="245"/>
    <cellStyle name="Note 2 5 4 2" xfId="371"/>
    <cellStyle name="Note 2 5 4 2 2" xfId="1376"/>
    <cellStyle name="Note 2 5 4 2 2 2" xfId="920"/>
    <cellStyle name="Note 2 5 4 2 2 2 2" xfId="2749"/>
    <cellStyle name="Note 2 5 4 2 2 2 2 2" xfId="6169"/>
    <cellStyle name="Note 2 5 4 2 2 2 2 2 2" xfId="13009"/>
    <cellStyle name="Note 2 5 4 2 2 2 2 3" xfId="9589"/>
    <cellStyle name="Note 2 5 4 2 2 2 3" xfId="3889"/>
    <cellStyle name="Note 2 5 4 2 2 2 3 2" xfId="7309"/>
    <cellStyle name="Note 2 5 4 2 2 2 3 2 2" xfId="14149"/>
    <cellStyle name="Note 2 5 4 2 2 2 3 3" xfId="10729"/>
    <cellStyle name="Note 2 5 4 2 2 2 4" xfId="5029"/>
    <cellStyle name="Note 2 5 4 2 2 2 4 2" xfId="11869"/>
    <cellStyle name="Note 2 5 4 2 2 2 5" xfId="8449"/>
    <cellStyle name="Note 2 5 4 2 2 3" xfId="2197"/>
    <cellStyle name="Note 2 5 4 2 2 3 2" xfId="5617"/>
    <cellStyle name="Note 2 5 4 2 2 3 2 2" xfId="12457"/>
    <cellStyle name="Note 2 5 4 2 2 3 3" xfId="9037"/>
    <cellStyle name="Note 2 5 4 2 2 4" xfId="3337"/>
    <cellStyle name="Note 2 5 4 2 2 4 2" xfId="6757"/>
    <cellStyle name="Note 2 5 4 2 2 4 2 2" xfId="13597"/>
    <cellStyle name="Note 2 5 4 2 2 4 3" xfId="10177"/>
    <cellStyle name="Note 2 5 4 2 2 5" xfId="4477"/>
    <cellStyle name="Note 2 5 4 2 2 5 2" xfId="11317"/>
    <cellStyle name="Note 2 5 4 2 2 6" xfId="7897"/>
    <cellStyle name="Note 2 5 4 2 2 7" xfId="61622"/>
    <cellStyle name="Note 2 5 4 2 2 8" xfId="62110"/>
    <cellStyle name="Note 2 5 4 2 3" xfId="38354"/>
    <cellStyle name="Note 2 5 4 2 4" xfId="56268"/>
    <cellStyle name="Note 2 5 4 2 5" xfId="56269"/>
    <cellStyle name="Note 2 5 4 2 6" xfId="56270"/>
    <cellStyle name="Note 2 5 4 2 7" xfId="56271"/>
    <cellStyle name="Note 2 5 4 2 8" xfId="61052"/>
    <cellStyle name="Note 2 5 4 3" xfId="1252"/>
    <cellStyle name="Note 2 5 4 3 2" xfId="1718"/>
    <cellStyle name="Note 2 5 4 3 2 2" xfId="2858"/>
    <cellStyle name="Note 2 5 4 3 2 2 2" xfId="6278"/>
    <cellStyle name="Note 2 5 4 3 2 2 2 2" xfId="13118"/>
    <cellStyle name="Note 2 5 4 3 2 2 3" xfId="9698"/>
    <cellStyle name="Note 2 5 4 3 2 3" xfId="3998"/>
    <cellStyle name="Note 2 5 4 3 2 3 2" xfId="7418"/>
    <cellStyle name="Note 2 5 4 3 2 3 2 2" xfId="14258"/>
    <cellStyle name="Note 2 5 4 3 2 3 3" xfId="10838"/>
    <cellStyle name="Note 2 5 4 3 2 4" xfId="5138"/>
    <cellStyle name="Note 2 5 4 3 2 4 2" xfId="11978"/>
    <cellStyle name="Note 2 5 4 3 2 5" xfId="8558"/>
    <cellStyle name="Note 2 5 4 3 3" xfId="2072"/>
    <cellStyle name="Note 2 5 4 3 3 2" xfId="5492"/>
    <cellStyle name="Note 2 5 4 3 3 2 2" xfId="12332"/>
    <cellStyle name="Note 2 5 4 3 3 3" xfId="8912"/>
    <cellStyle name="Note 2 5 4 3 4" xfId="3212"/>
    <cellStyle name="Note 2 5 4 3 4 2" xfId="6632"/>
    <cellStyle name="Note 2 5 4 3 4 2 2" xfId="13472"/>
    <cellStyle name="Note 2 5 4 3 4 3" xfId="10052"/>
    <cellStyle name="Note 2 5 4 3 5" xfId="4352"/>
    <cellStyle name="Note 2 5 4 3 5 2" xfId="11192"/>
    <cellStyle name="Note 2 5 4 3 6" xfId="7772"/>
    <cellStyle name="Note 2 5 4 3 7" xfId="61623"/>
    <cellStyle name="Note 2 5 4 3 8" xfId="62111"/>
    <cellStyle name="Note 2 5 4 4" xfId="25983"/>
    <cellStyle name="Note 2 5 4 5" xfId="33192"/>
    <cellStyle name="Note 2 5 4 6" xfId="56272"/>
    <cellStyle name="Note 2 5 4 7" xfId="56273"/>
    <cellStyle name="Note 2 5 4 8" xfId="56274"/>
    <cellStyle name="Note 2 5 4 9" xfId="60928"/>
    <cellStyle name="Note 2 5 5" xfId="503"/>
    <cellStyle name="Note 2 5 5 2" xfId="339"/>
    <cellStyle name="Note 2 5 5 2 2" xfId="1344"/>
    <cellStyle name="Note 2 5 5 2 2 2" xfId="948"/>
    <cellStyle name="Note 2 5 5 2 2 2 2" xfId="2787"/>
    <cellStyle name="Note 2 5 5 2 2 2 2 2" xfId="6207"/>
    <cellStyle name="Note 2 5 5 2 2 2 2 2 2" xfId="13047"/>
    <cellStyle name="Note 2 5 5 2 2 2 2 3" xfId="9627"/>
    <cellStyle name="Note 2 5 5 2 2 2 3" xfId="3927"/>
    <cellStyle name="Note 2 5 5 2 2 2 3 2" xfId="7347"/>
    <cellStyle name="Note 2 5 5 2 2 2 3 2 2" xfId="14187"/>
    <cellStyle name="Note 2 5 5 2 2 2 3 3" xfId="10767"/>
    <cellStyle name="Note 2 5 5 2 2 2 4" xfId="5067"/>
    <cellStyle name="Note 2 5 5 2 2 2 4 2" xfId="11907"/>
    <cellStyle name="Note 2 5 5 2 2 2 5" xfId="8487"/>
    <cellStyle name="Note 2 5 5 2 2 3" xfId="2165"/>
    <cellStyle name="Note 2 5 5 2 2 3 2" xfId="5585"/>
    <cellStyle name="Note 2 5 5 2 2 3 2 2" xfId="12425"/>
    <cellStyle name="Note 2 5 5 2 2 3 3" xfId="9005"/>
    <cellStyle name="Note 2 5 5 2 2 4" xfId="3305"/>
    <cellStyle name="Note 2 5 5 2 2 4 2" xfId="6725"/>
    <cellStyle name="Note 2 5 5 2 2 4 2 2" xfId="13565"/>
    <cellStyle name="Note 2 5 5 2 2 4 3" xfId="10145"/>
    <cellStyle name="Note 2 5 5 2 2 5" xfId="4445"/>
    <cellStyle name="Note 2 5 5 2 2 5 2" xfId="11285"/>
    <cellStyle name="Note 2 5 5 2 2 6" xfId="7865"/>
    <cellStyle name="Note 2 5 5 2 2 7" xfId="61435"/>
    <cellStyle name="Note 2 5 5 2 2 8" xfId="62004"/>
    <cellStyle name="Note 2 5 5 2 3" xfId="38330"/>
    <cellStyle name="Note 2 5 5 2 4" xfId="56275"/>
    <cellStyle name="Note 2 5 5 2 5" xfId="56276"/>
    <cellStyle name="Note 2 5 5 2 6" xfId="56277"/>
    <cellStyle name="Note 2 5 5 2 7" xfId="56278"/>
    <cellStyle name="Note 2 5 5 2 8" xfId="61020"/>
    <cellStyle name="Note 2 5 5 3" xfId="1507"/>
    <cellStyle name="Note 2 5 5 3 2" xfId="855"/>
    <cellStyle name="Note 2 5 5 3 2 2" xfId="2708"/>
    <cellStyle name="Note 2 5 5 3 2 2 2" xfId="6128"/>
    <cellStyle name="Note 2 5 5 3 2 2 2 2" xfId="12968"/>
    <cellStyle name="Note 2 5 5 3 2 2 3" xfId="9548"/>
    <cellStyle name="Note 2 5 5 3 2 3" xfId="3848"/>
    <cellStyle name="Note 2 5 5 3 2 3 2" xfId="7268"/>
    <cellStyle name="Note 2 5 5 3 2 3 2 2" xfId="14108"/>
    <cellStyle name="Note 2 5 5 3 2 3 3" xfId="10688"/>
    <cellStyle name="Note 2 5 5 3 2 4" xfId="4988"/>
    <cellStyle name="Note 2 5 5 3 2 4 2" xfId="11828"/>
    <cellStyle name="Note 2 5 5 3 2 5" xfId="8408"/>
    <cellStyle name="Note 2 5 5 3 3" xfId="2328"/>
    <cellStyle name="Note 2 5 5 3 3 2" xfId="5748"/>
    <cellStyle name="Note 2 5 5 3 3 2 2" xfId="12588"/>
    <cellStyle name="Note 2 5 5 3 3 3" xfId="9168"/>
    <cellStyle name="Note 2 5 5 3 4" xfId="3468"/>
    <cellStyle name="Note 2 5 5 3 4 2" xfId="6888"/>
    <cellStyle name="Note 2 5 5 3 4 2 2" xfId="13728"/>
    <cellStyle name="Note 2 5 5 3 4 3" xfId="10308"/>
    <cellStyle name="Note 2 5 5 3 5" xfId="4608"/>
    <cellStyle name="Note 2 5 5 3 5 2" xfId="11448"/>
    <cellStyle name="Note 2 5 5 3 6" xfId="8028"/>
    <cellStyle name="Note 2 5 5 3 7" xfId="61360"/>
    <cellStyle name="Note 2 5 5 3 8" xfId="61950"/>
    <cellStyle name="Note 2 5 5 4" xfId="26963"/>
    <cellStyle name="Note 2 5 5 5" xfId="34130"/>
    <cellStyle name="Note 2 5 5 6" xfId="56279"/>
    <cellStyle name="Note 2 5 5 7" xfId="56280"/>
    <cellStyle name="Note 2 5 5 8" xfId="56281"/>
    <cellStyle name="Note 2 5 5 9" xfId="61183"/>
    <cellStyle name="Note 2 5 6" xfId="523"/>
    <cellStyle name="Note 2 5 6 2" xfId="355"/>
    <cellStyle name="Note 2 5 6 2 2" xfId="1360"/>
    <cellStyle name="Note 2 5 6 2 2 2" xfId="932"/>
    <cellStyle name="Note 2 5 6 2 2 2 2" xfId="2709"/>
    <cellStyle name="Note 2 5 6 2 2 2 2 2" xfId="6129"/>
    <cellStyle name="Note 2 5 6 2 2 2 2 2 2" xfId="12969"/>
    <cellStyle name="Note 2 5 6 2 2 2 2 3" xfId="9549"/>
    <cellStyle name="Note 2 5 6 2 2 2 3" xfId="3849"/>
    <cellStyle name="Note 2 5 6 2 2 2 3 2" xfId="7269"/>
    <cellStyle name="Note 2 5 6 2 2 2 3 2 2" xfId="14109"/>
    <cellStyle name="Note 2 5 6 2 2 2 3 3" xfId="10689"/>
    <cellStyle name="Note 2 5 6 2 2 2 4" xfId="4989"/>
    <cellStyle name="Note 2 5 6 2 2 2 4 2" xfId="11829"/>
    <cellStyle name="Note 2 5 6 2 2 2 5" xfId="8409"/>
    <cellStyle name="Note 2 5 6 2 2 3" xfId="2181"/>
    <cellStyle name="Note 2 5 6 2 2 3 2" xfId="5601"/>
    <cellStyle name="Note 2 5 6 2 2 3 2 2" xfId="12441"/>
    <cellStyle name="Note 2 5 6 2 2 3 3" xfId="9021"/>
    <cellStyle name="Note 2 5 6 2 2 4" xfId="3321"/>
    <cellStyle name="Note 2 5 6 2 2 4 2" xfId="6741"/>
    <cellStyle name="Note 2 5 6 2 2 4 2 2" xfId="13581"/>
    <cellStyle name="Note 2 5 6 2 2 4 3" xfId="10161"/>
    <cellStyle name="Note 2 5 6 2 2 5" xfId="4461"/>
    <cellStyle name="Note 2 5 6 2 2 5 2" xfId="11301"/>
    <cellStyle name="Note 2 5 6 2 2 6" xfId="7881"/>
    <cellStyle name="Note 2 5 6 2 2 7" xfId="61359"/>
    <cellStyle name="Note 2 5 6 2 2 8" xfId="61949"/>
    <cellStyle name="Note 2 5 6 2 3" xfId="38343"/>
    <cellStyle name="Note 2 5 6 2 4" xfId="56282"/>
    <cellStyle name="Note 2 5 6 2 5" xfId="56283"/>
    <cellStyle name="Note 2 5 6 2 6" xfId="56284"/>
    <cellStyle name="Note 2 5 6 2 7" xfId="56285"/>
    <cellStyle name="Note 2 5 6 2 8" xfId="61036"/>
    <cellStyle name="Note 2 5 6 3" xfId="1527"/>
    <cellStyle name="Note 2 5 6 3 2" xfId="846"/>
    <cellStyle name="Note 2 5 6 3 2 2" xfId="2439"/>
    <cellStyle name="Note 2 5 6 3 2 2 2" xfId="5859"/>
    <cellStyle name="Note 2 5 6 3 2 2 2 2" xfId="12699"/>
    <cellStyle name="Note 2 5 6 3 2 2 3" xfId="9279"/>
    <cellStyle name="Note 2 5 6 3 2 3" xfId="3579"/>
    <cellStyle name="Note 2 5 6 3 2 3 2" xfId="6999"/>
    <cellStyle name="Note 2 5 6 3 2 3 2 2" xfId="13839"/>
    <cellStyle name="Note 2 5 6 3 2 3 3" xfId="10419"/>
    <cellStyle name="Note 2 5 6 3 2 4" xfId="4719"/>
    <cellStyle name="Note 2 5 6 3 2 4 2" xfId="11559"/>
    <cellStyle name="Note 2 5 6 3 2 5" xfId="8139"/>
    <cellStyle name="Note 2 5 6 3 3" xfId="2348"/>
    <cellStyle name="Note 2 5 6 3 3 2" xfId="5768"/>
    <cellStyle name="Note 2 5 6 3 3 2 2" xfId="12608"/>
    <cellStyle name="Note 2 5 6 3 3 3" xfId="9188"/>
    <cellStyle name="Note 2 5 6 3 4" xfId="3488"/>
    <cellStyle name="Note 2 5 6 3 4 2" xfId="6908"/>
    <cellStyle name="Note 2 5 6 3 4 2 2" xfId="13748"/>
    <cellStyle name="Note 2 5 6 3 4 3" xfId="10328"/>
    <cellStyle name="Note 2 5 6 3 5" xfId="4628"/>
    <cellStyle name="Note 2 5 6 3 5 2" xfId="11468"/>
    <cellStyle name="Note 2 5 6 3 6" xfId="8048"/>
    <cellStyle name="Note 2 5 6 3 7" xfId="61399"/>
    <cellStyle name="Note 2 5 6 3 8" xfId="61978"/>
    <cellStyle name="Note 2 5 6 4" xfId="27932"/>
    <cellStyle name="Note 2 5 6 5" xfId="35076"/>
    <cellStyle name="Note 2 5 6 6" xfId="56286"/>
    <cellStyle name="Note 2 5 6 7" xfId="56287"/>
    <cellStyle name="Note 2 5 6 8" xfId="56288"/>
    <cellStyle name="Note 2 5 6 9" xfId="61203"/>
    <cellStyle name="Note 2 5 7" xfId="1129"/>
    <cellStyle name="Note 2 5 7 10" xfId="62308"/>
    <cellStyle name="Note 2 5 7 2" xfId="1063"/>
    <cellStyle name="Note 2 5 7 2 2" xfId="2682"/>
    <cellStyle name="Note 2 5 7 2 2 2" xfId="6102"/>
    <cellStyle name="Note 2 5 7 2 2 2 2" xfId="12942"/>
    <cellStyle name="Note 2 5 7 2 2 3" xfId="9522"/>
    <cellStyle name="Note 2 5 7 2 3" xfId="3822"/>
    <cellStyle name="Note 2 5 7 2 3 2" xfId="7242"/>
    <cellStyle name="Note 2 5 7 2 3 2 2" xfId="14082"/>
    <cellStyle name="Note 2 5 7 2 3 3" xfId="10662"/>
    <cellStyle name="Note 2 5 7 2 4" xfId="4962"/>
    <cellStyle name="Note 2 5 7 2 4 2" xfId="11802"/>
    <cellStyle name="Note 2 5 7 2 5" xfId="8382"/>
    <cellStyle name="Note 2 5 7 3" xfId="1943"/>
    <cellStyle name="Note 2 5 7 3 2" xfId="5363"/>
    <cellStyle name="Note 2 5 7 3 2 2" xfId="12203"/>
    <cellStyle name="Note 2 5 7 3 3" xfId="8783"/>
    <cellStyle name="Note 2 5 7 4" xfId="3083"/>
    <cellStyle name="Note 2 5 7 4 2" xfId="6503"/>
    <cellStyle name="Note 2 5 7 4 2 2" xfId="13343"/>
    <cellStyle name="Note 2 5 7 4 3" xfId="9923"/>
    <cellStyle name="Note 2 5 7 5" xfId="4223"/>
    <cellStyle name="Note 2 5 7 5 2" xfId="11063"/>
    <cellStyle name="Note 2 5 7 6" xfId="7643"/>
    <cellStyle name="Note 2 5 7 7" xfId="28890"/>
    <cellStyle name="Note 2 5 7 8" xfId="35992"/>
    <cellStyle name="Note 2 5 7 9" xfId="61833"/>
    <cellStyle name="Note 2 5 8" xfId="15503"/>
    <cellStyle name="Note 2 5 8 2" xfId="23844"/>
    <cellStyle name="Note 2 5 8 2 2" xfId="56289"/>
    <cellStyle name="Note 2 5 8 2 3" xfId="56290"/>
    <cellStyle name="Note 2 5 8 3" xfId="31193"/>
    <cellStyle name="Note 2 5 8 4" xfId="56291"/>
    <cellStyle name="Note 2 5 9" xfId="22005"/>
    <cellStyle name="Note 2 5 9 2" xfId="30304"/>
    <cellStyle name="Note 2 5 9 2 2" xfId="56292"/>
    <cellStyle name="Note 2 5 9 2 3" xfId="56293"/>
    <cellStyle name="Note 2 5 9 3" xfId="37343"/>
    <cellStyle name="Note 2 5 9 4" xfId="56294"/>
    <cellStyle name="Note 2 6" xfId="133"/>
    <cellStyle name="Note 2 6 10" xfId="22938"/>
    <cellStyle name="Note 2 6 11" xfId="56295"/>
    <cellStyle name="Note 2 6 12" xfId="56296"/>
    <cellStyle name="Note 2 6 13" xfId="56297"/>
    <cellStyle name="Note 2 6 14" xfId="56298"/>
    <cellStyle name="Note 2 6 15" xfId="60818"/>
    <cellStyle name="Note 2 6 2" xfId="259"/>
    <cellStyle name="Note 2 6 2 2" xfId="669"/>
    <cellStyle name="Note 2 6 2 2 2" xfId="1620"/>
    <cellStyle name="Note 2 6 2 2 2 2" xfId="787"/>
    <cellStyle name="Note 2 6 2 2 2 2 2" xfId="2529"/>
    <cellStyle name="Note 2 6 2 2 2 2 2 2" xfId="5949"/>
    <cellStyle name="Note 2 6 2 2 2 2 2 2 2" xfId="12789"/>
    <cellStyle name="Note 2 6 2 2 2 2 2 3" xfId="9369"/>
    <cellStyle name="Note 2 6 2 2 2 2 3" xfId="3669"/>
    <cellStyle name="Note 2 6 2 2 2 2 3 2" xfId="7089"/>
    <cellStyle name="Note 2 6 2 2 2 2 3 2 2" xfId="13929"/>
    <cellStyle name="Note 2 6 2 2 2 2 3 3" xfId="10509"/>
    <cellStyle name="Note 2 6 2 2 2 2 4" xfId="4809"/>
    <cellStyle name="Note 2 6 2 2 2 2 4 2" xfId="11649"/>
    <cellStyle name="Note 2 6 2 2 2 2 5" xfId="8229"/>
    <cellStyle name="Note 2 6 2 2 2 3" xfId="2454"/>
    <cellStyle name="Note 2 6 2 2 2 3 2" xfId="5874"/>
    <cellStyle name="Note 2 6 2 2 2 3 2 2" xfId="12714"/>
    <cellStyle name="Note 2 6 2 2 2 3 3" xfId="9294"/>
    <cellStyle name="Note 2 6 2 2 2 4" xfId="3594"/>
    <cellStyle name="Note 2 6 2 2 2 4 2" xfId="7014"/>
    <cellStyle name="Note 2 6 2 2 2 4 2 2" xfId="13854"/>
    <cellStyle name="Note 2 6 2 2 2 4 3" xfId="10434"/>
    <cellStyle name="Note 2 6 2 2 2 5" xfId="4734"/>
    <cellStyle name="Note 2 6 2 2 2 5 2" xfId="11574"/>
    <cellStyle name="Note 2 6 2 2 2 6" xfId="8154"/>
    <cellStyle name="Note 2 6 2 2 2 7" xfId="61619"/>
    <cellStyle name="Note 2 6 2 2 2 8" xfId="62107"/>
    <cellStyle name="Note 2 6 2 2 3" xfId="38513"/>
    <cellStyle name="Note 2 6 2 2 4" xfId="56299"/>
    <cellStyle name="Note 2 6 2 2 5" xfId="56300"/>
    <cellStyle name="Note 2 6 2 2 6" xfId="56301"/>
    <cellStyle name="Note 2 6 2 2 7" xfId="56302"/>
    <cellStyle name="Note 2 6 2 2 8" xfId="61284"/>
    <cellStyle name="Note 2 6 2 3" xfId="1266"/>
    <cellStyle name="Note 2 6 2 3 2" xfId="995"/>
    <cellStyle name="Note 2 6 2 3 2 2" xfId="2563"/>
    <cellStyle name="Note 2 6 2 3 2 2 2" xfId="5983"/>
    <cellStyle name="Note 2 6 2 3 2 2 2 2" xfId="12823"/>
    <cellStyle name="Note 2 6 2 3 2 2 3" xfId="9403"/>
    <cellStyle name="Note 2 6 2 3 2 3" xfId="3703"/>
    <cellStyle name="Note 2 6 2 3 2 3 2" xfId="7123"/>
    <cellStyle name="Note 2 6 2 3 2 3 2 2" xfId="13963"/>
    <cellStyle name="Note 2 6 2 3 2 3 3" xfId="10543"/>
    <cellStyle name="Note 2 6 2 3 2 4" xfId="4843"/>
    <cellStyle name="Note 2 6 2 3 2 4 2" xfId="11683"/>
    <cellStyle name="Note 2 6 2 3 2 5" xfId="8263"/>
    <cellStyle name="Note 2 6 2 3 3" xfId="2086"/>
    <cellStyle name="Note 2 6 2 3 3 2" xfId="5506"/>
    <cellStyle name="Note 2 6 2 3 3 2 2" xfId="12346"/>
    <cellStyle name="Note 2 6 2 3 3 3" xfId="8926"/>
    <cellStyle name="Note 2 6 2 3 4" xfId="3226"/>
    <cellStyle name="Note 2 6 2 3 4 2" xfId="6646"/>
    <cellStyle name="Note 2 6 2 3 4 2 2" xfId="13486"/>
    <cellStyle name="Note 2 6 2 3 4 3" xfId="10066"/>
    <cellStyle name="Note 2 6 2 3 5" xfId="4366"/>
    <cellStyle name="Note 2 6 2 3 5 2" xfId="11206"/>
    <cellStyle name="Note 2 6 2 3 6" xfId="7786"/>
    <cellStyle name="Note 2 6 2 3 7" xfId="61620"/>
    <cellStyle name="Note 2 6 2 3 8" xfId="62108"/>
    <cellStyle name="Note 2 6 2 4" xfId="23974"/>
    <cellStyle name="Note 2 6 2 5" xfId="31271"/>
    <cellStyle name="Note 2 6 2 6" xfId="56303"/>
    <cellStyle name="Note 2 6 2 7" xfId="56304"/>
    <cellStyle name="Note 2 6 2 8" xfId="56305"/>
    <cellStyle name="Note 2 6 2 9" xfId="60942"/>
    <cellStyle name="Note 2 6 3" xfId="581"/>
    <cellStyle name="Note 2 6 3 2" xfId="1568"/>
    <cellStyle name="Note 2 6 3 2 2" xfId="1819"/>
    <cellStyle name="Note 2 6 3 2 2 2" xfId="2959"/>
    <cellStyle name="Note 2 6 3 2 2 2 2" xfId="6379"/>
    <cellStyle name="Note 2 6 3 2 2 2 2 2" xfId="13219"/>
    <cellStyle name="Note 2 6 3 2 2 2 3" xfId="9799"/>
    <cellStyle name="Note 2 6 3 2 2 3" xfId="4099"/>
    <cellStyle name="Note 2 6 3 2 2 3 2" xfId="7519"/>
    <cellStyle name="Note 2 6 3 2 2 3 2 2" xfId="14359"/>
    <cellStyle name="Note 2 6 3 2 2 3 3" xfId="10939"/>
    <cellStyle name="Note 2 6 3 2 2 4" xfId="5239"/>
    <cellStyle name="Note 2 6 3 2 2 4 2" xfId="12079"/>
    <cellStyle name="Note 2 6 3 2 2 5" xfId="8659"/>
    <cellStyle name="Note 2 6 3 2 3" xfId="2393"/>
    <cellStyle name="Note 2 6 3 2 3 2" xfId="5813"/>
    <cellStyle name="Note 2 6 3 2 3 2 2" xfId="12653"/>
    <cellStyle name="Note 2 6 3 2 3 3" xfId="9233"/>
    <cellStyle name="Note 2 6 3 2 4" xfId="3533"/>
    <cellStyle name="Note 2 6 3 2 4 2" xfId="6953"/>
    <cellStyle name="Note 2 6 3 2 4 2 2" xfId="13793"/>
    <cellStyle name="Note 2 6 3 2 4 3" xfId="10373"/>
    <cellStyle name="Note 2 6 3 2 5" xfId="4673"/>
    <cellStyle name="Note 2 6 3 2 5 2" xfId="11513"/>
    <cellStyle name="Note 2 6 3 2 6" xfId="8093"/>
    <cellStyle name="Note 2 6 3 2 7" xfId="61618"/>
    <cellStyle name="Note 2 6 3 2 8" xfId="62106"/>
    <cellStyle name="Note 2 6 3 3" xfId="24945"/>
    <cellStyle name="Note 2 6 3 4" xfId="32204"/>
    <cellStyle name="Note 2 6 3 5" xfId="56306"/>
    <cellStyle name="Note 2 6 3 6" xfId="56307"/>
    <cellStyle name="Note 2 6 3 7" xfId="56308"/>
    <cellStyle name="Note 2 6 3 8" xfId="56309"/>
    <cellStyle name="Note 2 6 3 9" xfId="61285"/>
    <cellStyle name="Note 2 6 4" xfId="1142"/>
    <cellStyle name="Note 2 6 4 10" xfId="62109"/>
    <cellStyle name="Note 2 6 4 2" xfId="1725"/>
    <cellStyle name="Note 2 6 4 2 2" xfId="2865"/>
    <cellStyle name="Note 2 6 4 2 2 2" xfId="6285"/>
    <cellStyle name="Note 2 6 4 2 2 2 2" xfId="13125"/>
    <cellStyle name="Note 2 6 4 2 2 3" xfId="9705"/>
    <cellStyle name="Note 2 6 4 2 3" xfId="4005"/>
    <cellStyle name="Note 2 6 4 2 3 2" xfId="7425"/>
    <cellStyle name="Note 2 6 4 2 3 2 2" xfId="14265"/>
    <cellStyle name="Note 2 6 4 2 3 3" xfId="10845"/>
    <cellStyle name="Note 2 6 4 2 4" xfId="5145"/>
    <cellStyle name="Note 2 6 4 2 4 2" xfId="11985"/>
    <cellStyle name="Note 2 6 4 2 5" xfId="8565"/>
    <cellStyle name="Note 2 6 4 3" xfId="1961"/>
    <cellStyle name="Note 2 6 4 3 2" xfId="5381"/>
    <cellStyle name="Note 2 6 4 3 2 2" xfId="12221"/>
    <cellStyle name="Note 2 6 4 3 3" xfId="8801"/>
    <cellStyle name="Note 2 6 4 4" xfId="3101"/>
    <cellStyle name="Note 2 6 4 4 2" xfId="6521"/>
    <cellStyle name="Note 2 6 4 4 2 2" xfId="13361"/>
    <cellStyle name="Note 2 6 4 4 3" xfId="9941"/>
    <cellStyle name="Note 2 6 4 5" xfId="4241"/>
    <cellStyle name="Note 2 6 4 5 2" xfId="11081"/>
    <cellStyle name="Note 2 6 4 6" xfId="7661"/>
    <cellStyle name="Note 2 6 4 7" xfId="25971"/>
    <cellStyle name="Note 2 6 4 8" xfId="33181"/>
    <cellStyle name="Note 2 6 4 9" xfId="61621"/>
    <cellStyle name="Note 2 6 5" xfId="18630"/>
    <cellStyle name="Note 2 6 5 2" xfId="26950"/>
    <cellStyle name="Note 2 6 5 2 2" xfId="56310"/>
    <cellStyle name="Note 2 6 5 2 3" xfId="56311"/>
    <cellStyle name="Note 2 6 5 3" xfId="34118"/>
    <cellStyle name="Note 2 6 5 4" xfId="56312"/>
    <cellStyle name="Note 2 6 6" xfId="19599"/>
    <cellStyle name="Note 2 6 6 2" xfId="27919"/>
    <cellStyle name="Note 2 6 6 2 2" xfId="56313"/>
    <cellStyle name="Note 2 6 6 2 3" xfId="56314"/>
    <cellStyle name="Note 2 6 6 3" xfId="35064"/>
    <cellStyle name="Note 2 6 6 4" xfId="56315"/>
    <cellStyle name="Note 2 6 7" xfId="20556"/>
    <cellStyle name="Note 2 6 7 2" xfId="28878"/>
    <cellStyle name="Note 2 6 7 2 2" xfId="56316"/>
    <cellStyle name="Note 2 6 7 2 3" xfId="56317"/>
    <cellStyle name="Note 2 6 7 3" xfId="35981"/>
    <cellStyle name="Note 2 6 7 4" xfId="56318"/>
    <cellStyle name="Note 2 6 8" xfId="21245"/>
    <cellStyle name="Note 2 6 8 2" xfId="29554"/>
    <cellStyle name="Note 2 6 8 2 2" xfId="56319"/>
    <cellStyle name="Note 2 6 8 2 3" xfId="56320"/>
    <cellStyle name="Note 2 6 8 3" xfId="36622"/>
    <cellStyle name="Note 2 6 8 4" xfId="56321"/>
    <cellStyle name="Note 2 6 9" xfId="21992"/>
    <cellStyle name="Note 2 6 9 2" xfId="30292"/>
    <cellStyle name="Note 2 6 9 2 2" xfId="56322"/>
    <cellStyle name="Note 2 6 9 2 3" xfId="56323"/>
    <cellStyle name="Note 2 6 9 3" xfId="37332"/>
    <cellStyle name="Note 2 6 9 4" xfId="56324"/>
    <cellStyle name="Note 2 7" xfId="193"/>
    <cellStyle name="Note 2 7 10" xfId="23045"/>
    <cellStyle name="Note 2 7 11" xfId="56325"/>
    <cellStyle name="Note 2 7 12" xfId="56326"/>
    <cellStyle name="Note 2 7 13" xfId="56327"/>
    <cellStyle name="Note 2 7 14" xfId="56328"/>
    <cellStyle name="Note 2 7 15" xfId="60769"/>
    <cellStyle name="Note 2 7 2" xfId="228"/>
    <cellStyle name="Note 2 7 2 2" xfId="1235"/>
    <cellStyle name="Note 2 7 2 2 2" xfId="1862"/>
    <cellStyle name="Note 2 7 2 2 2 2" xfId="3002"/>
    <cellStyle name="Note 2 7 2 2 2 2 2" xfId="6422"/>
    <cellStyle name="Note 2 7 2 2 2 2 2 2" xfId="13262"/>
    <cellStyle name="Note 2 7 2 2 2 2 3" xfId="9842"/>
    <cellStyle name="Note 2 7 2 2 2 3" xfId="4142"/>
    <cellStyle name="Note 2 7 2 2 2 3 2" xfId="7562"/>
    <cellStyle name="Note 2 7 2 2 2 3 2 2" xfId="14402"/>
    <cellStyle name="Note 2 7 2 2 2 3 3" xfId="10982"/>
    <cellStyle name="Note 2 7 2 2 2 4" xfId="5282"/>
    <cellStyle name="Note 2 7 2 2 2 4 2" xfId="12122"/>
    <cellStyle name="Note 2 7 2 2 2 5" xfId="8702"/>
    <cellStyle name="Note 2 7 2 2 3" xfId="2055"/>
    <cellStyle name="Note 2 7 2 2 3 2" xfId="5475"/>
    <cellStyle name="Note 2 7 2 2 3 2 2" xfId="12315"/>
    <cellStyle name="Note 2 7 2 2 3 3" xfId="8895"/>
    <cellStyle name="Note 2 7 2 2 4" xfId="3195"/>
    <cellStyle name="Note 2 7 2 2 4 2" xfId="6615"/>
    <cellStyle name="Note 2 7 2 2 4 2 2" xfId="13455"/>
    <cellStyle name="Note 2 7 2 2 4 3" xfId="10035"/>
    <cellStyle name="Note 2 7 2 2 5" xfId="4335"/>
    <cellStyle name="Note 2 7 2 2 5 2" xfId="11175"/>
    <cellStyle name="Note 2 7 2 2 6" xfId="7755"/>
    <cellStyle name="Note 2 7 2 2 7" xfId="61616"/>
    <cellStyle name="Note 2 7 2 2 8" xfId="62104"/>
    <cellStyle name="Note 2 7 2 3" xfId="24080"/>
    <cellStyle name="Note 2 7 2 4" xfId="31371"/>
    <cellStyle name="Note 2 7 2 5" xfId="56329"/>
    <cellStyle name="Note 2 7 2 6" xfId="56330"/>
    <cellStyle name="Note 2 7 2 7" xfId="56331"/>
    <cellStyle name="Note 2 7 2 8" xfId="56332"/>
    <cellStyle name="Note 2 7 2 9" xfId="60911"/>
    <cellStyle name="Note 2 7 3" xfId="656"/>
    <cellStyle name="Note 2 7 3 2" xfId="1607"/>
    <cellStyle name="Note 2 7 3 2 2" xfId="800"/>
    <cellStyle name="Note 2 7 3 2 2 2" xfId="2672"/>
    <cellStyle name="Note 2 7 3 2 2 2 2" xfId="6092"/>
    <cellStyle name="Note 2 7 3 2 2 2 2 2" xfId="12932"/>
    <cellStyle name="Note 2 7 3 2 2 2 3" xfId="9512"/>
    <cellStyle name="Note 2 7 3 2 2 3" xfId="3812"/>
    <cellStyle name="Note 2 7 3 2 2 3 2" xfId="7232"/>
    <cellStyle name="Note 2 7 3 2 2 3 2 2" xfId="14072"/>
    <cellStyle name="Note 2 7 3 2 2 3 3" xfId="10652"/>
    <cellStyle name="Note 2 7 3 2 2 4" xfId="4952"/>
    <cellStyle name="Note 2 7 3 2 2 4 2" xfId="11792"/>
    <cellStyle name="Note 2 7 3 2 2 5" xfId="8372"/>
    <cellStyle name="Note 2 7 3 2 3" xfId="2441"/>
    <cellStyle name="Note 2 7 3 2 3 2" xfId="5861"/>
    <cellStyle name="Note 2 7 3 2 3 2 2" xfId="12701"/>
    <cellStyle name="Note 2 7 3 2 3 3" xfId="9281"/>
    <cellStyle name="Note 2 7 3 2 4" xfId="3581"/>
    <cellStyle name="Note 2 7 3 2 4 2" xfId="7001"/>
    <cellStyle name="Note 2 7 3 2 4 2 2" xfId="13841"/>
    <cellStyle name="Note 2 7 3 2 4 3" xfId="10421"/>
    <cellStyle name="Note 2 7 3 2 5" xfId="4721"/>
    <cellStyle name="Note 2 7 3 2 5 2" xfId="11561"/>
    <cellStyle name="Note 2 7 3 2 6" xfId="8141"/>
    <cellStyle name="Note 2 7 3 2 7" xfId="61615"/>
    <cellStyle name="Note 2 7 3 2 8" xfId="62103"/>
    <cellStyle name="Note 2 7 3 3" xfId="25051"/>
    <cellStyle name="Note 2 7 3 4" xfId="32304"/>
    <cellStyle name="Note 2 7 3 5" xfId="56333"/>
    <cellStyle name="Note 2 7 3 6" xfId="56334"/>
    <cellStyle name="Note 2 7 3 7" xfId="56335"/>
    <cellStyle name="Note 2 7 3 8" xfId="56336"/>
    <cellStyle name="Note 2 7 3 9" xfId="60877"/>
    <cellStyle name="Note 2 7 4" xfId="1201"/>
    <cellStyle name="Note 2 7 4 10" xfId="62105"/>
    <cellStyle name="Note 2 7 4 2" xfId="1709"/>
    <cellStyle name="Note 2 7 4 2 2" xfId="2849"/>
    <cellStyle name="Note 2 7 4 2 2 2" xfId="6269"/>
    <cellStyle name="Note 2 7 4 2 2 2 2" xfId="13109"/>
    <cellStyle name="Note 2 7 4 2 2 3" xfId="9689"/>
    <cellStyle name="Note 2 7 4 2 3" xfId="3989"/>
    <cellStyle name="Note 2 7 4 2 3 2" xfId="7409"/>
    <cellStyle name="Note 2 7 4 2 3 2 2" xfId="14249"/>
    <cellStyle name="Note 2 7 4 2 3 3" xfId="10829"/>
    <cellStyle name="Note 2 7 4 2 4" xfId="5129"/>
    <cellStyle name="Note 2 7 4 2 4 2" xfId="11969"/>
    <cellStyle name="Note 2 7 4 2 5" xfId="8549"/>
    <cellStyle name="Note 2 7 4 3" xfId="2020"/>
    <cellStyle name="Note 2 7 4 3 2" xfId="5440"/>
    <cellStyle name="Note 2 7 4 3 2 2" xfId="12280"/>
    <cellStyle name="Note 2 7 4 3 3" xfId="8860"/>
    <cellStyle name="Note 2 7 4 4" xfId="3160"/>
    <cellStyle name="Note 2 7 4 4 2" xfId="6580"/>
    <cellStyle name="Note 2 7 4 4 2 2" xfId="13420"/>
    <cellStyle name="Note 2 7 4 4 3" xfId="10000"/>
    <cellStyle name="Note 2 7 4 5" xfId="4300"/>
    <cellStyle name="Note 2 7 4 5 2" xfId="11140"/>
    <cellStyle name="Note 2 7 4 6" xfId="7720"/>
    <cellStyle name="Note 2 7 4 7" xfId="26077"/>
    <cellStyle name="Note 2 7 4 8" xfId="33281"/>
    <cellStyle name="Note 2 7 4 9" xfId="61617"/>
    <cellStyle name="Note 2 7 5" xfId="18737"/>
    <cellStyle name="Note 2 7 5 2" xfId="27058"/>
    <cellStyle name="Note 2 7 5 2 2" xfId="56337"/>
    <cellStyle name="Note 2 7 5 2 3" xfId="56338"/>
    <cellStyle name="Note 2 7 5 3" xfId="34220"/>
    <cellStyle name="Note 2 7 5 4" xfId="56339"/>
    <cellStyle name="Note 2 7 6" xfId="19706"/>
    <cellStyle name="Note 2 7 6 2" xfId="28027"/>
    <cellStyle name="Note 2 7 6 2 2" xfId="56340"/>
    <cellStyle name="Note 2 7 6 2 3" xfId="56341"/>
    <cellStyle name="Note 2 7 6 3" xfId="35166"/>
    <cellStyle name="Note 2 7 6 4" xfId="56342"/>
    <cellStyle name="Note 2 7 7" xfId="20663"/>
    <cellStyle name="Note 2 7 7 2" xfId="28984"/>
    <cellStyle name="Note 2 7 7 2 2" xfId="56343"/>
    <cellStyle name="Note 2 7 7 2 3" xfId="56344"/>
    <cellStyle name="Note 2 7 7 3" xfId="36081"/>
    <cellStyle name="Note 2 7 7 4" xfId="56345"/>
    <cellStyle name="Note 2 7 8" xfId="21180"/>
    <cellStyle name="Note 2 7 8 2" xfId="29492"/>
    <cellStyle name="Note 2 7 8 2 2" xfId="56346"/>
    <cellStyle name="Note 2 7 8 2 3" xfId="56347"/>
    <cellStyle name="Note 2 7 8 3" xfId="36563"/>
    <cellStyle name="Note 2 7 8 4" xfId="56348"/>
    <cellStyle name="Note 2 7 9" xfId="22100"/>
    <cellStyle name="Note 2 7 9 2" xfId="30398"/>
    <cellStyle name="Note 2 7 9 2 2" xfId="56349"/>
    <cellStyle name="Note 2 7 9 2 3" xfId="56350"/>
    <cellStyle name="Note 2 7 9 3" xfId="37432"/>
    <cellStyle name="Note 2 7 9 4" xfId="56351"/>
    <cellStyle name="Note 2 8" xfId="461"/>
    <cellStyle name="Note 2 8 10" xfId="23091"/>
    <cellStyle name="Note 2 8 11" xfId="56352"/>
    <cellStyle name="Note 2 8 12" xfId="56353"/>
    <cellStyle name="Note 2 8 13" xfId="56354"/>
    <cellStyle name="Note 2 8 14" xfId="56355"/>
    <cellStyle name="Note 2 8 15" xfId="56356"/>
    <cellStyle name="Note 2 8 16" xfId="61141"/>
    <cellStyle name="Note 2 8 2" xfId="538"/>
    <cellStyle name="Note 2 8 2 2" xfId="1542"/>
    <cellStyle name="Note 2 8 2 2 2" xfId="1088"/>
    <cellStyle name="Note 2 8 2 2 2 2" xfId="2710"/>
    <cellStyle name="Note 2 8 2 2 2 2 2" xfId="6130"/>
    <cellStyle name="Note 2 8 2 2 2 2 2 2" xfId="12970"/>
    <cellStyle name="Note 2 8 2 2 2 2 3" xfId="9550"/>
    <cellStyle name="Note 2 8 2 2 2 3" xfId="3850"/>
    <cellStyle name="Note 2 8 2 2 2 3 2" xfId="7270"/>
    <cellStyle name="Note 2 8 2 2 2 3 2 2" xfId="14110"/>
    <cellStyle name="Note 2 8 2 2 2 3 3" xfId="10690"/>
    <cellStyle name="Note 2 8 2 2 2 4" xfId="4990"/>
    <cellStyle name="Note 2 8 2 2 2 4 2" xfId="11830"/>
    <cellStyle name="Note 2 8 2 2 2 5" xfId="8410"/>
    <cellStyle name="Note 2 8 2 2 3" xfId="2363"/>
    <cellStyle name="Note 2 8 2 2 3 2" xfId="5783"/>
    <cellStyle name="Note 2 8 2 2 3 2 2" xfId="12623"/>
    <cellStyle name="Note 2 8 2 2 3 3" xfId="9203"/>
    <cellStyle name="Note 2 8 2 2 4" xfId="3503"/>
    <cellStyle name="Note 2 8 2 2 4 2" xfId="6923"/>
    <cellStyle name="Note 2 8 2 2 4 2 2" xfId="13763"/>
    <cellStyle name="Note 2 8 2 2 4 3" xfId="10343"/>
    <cellStyle name="Note 2 8 2 2 5" xfId="4643"/>
    <cellStyle name="Note 2 8 2 2 5 2" xfId="11483"/>
    <cellStyle name="Note 2 8 2 2 6" xfId="8063"/>
    <cellStyle name="Note 2 8 2 2 7" xfId="61613"/>
    <cellStyle name="Note 2 8 2 2 8" xfId="62101"/>
    <cellStyle name="Note 2 8 2 3" xfId="24126"/>
    <cellStyle name="Note 2 8 2 4" xfId="31414"/>
    <cellStyle name="Note 2 8 2 5" xfId="56357"/>
    <cellStyle name="Note 2 8 2 6" xfId="56358"/>
    <cellStyle name="Note 2 8 2 7" xfId="56359"/>
    <cellStyle name="Note 2 8 2 8" xfId="56360"/>
    <cellStyle name="Note 2 8 2 9" xfId="61218"/>
    <cellStyle name="Note 2 8 3" xfId="1465"/>
    <cellStyle name="Note 2 8 3 10" xfId="62102"/>
    <cellStyle name="Note 2 8 3 2" xfId="876"/>
    <cellStyle name="Note 2 8 3 2 2" xfId="2695"/>
    <cellStyle name="Note 2 8 3 2 2 2" xfId="6115"/>
    <cellStyle name="Note 2 8 3 2 2 2 2" xfId="12955"/>
    <cellStyle name="Note 2 8 3 2 2 3" xfId="9535"/>
    <cellStyle name="Note 2 8 3 2 3" xfId="3835"/>
    <cellStyle name="Note 2 8 3 2 3 2" xfId="7255"/>
    <cellStyle name="Note 2 8 3 2 3 2 2" xfId="14095"/>
    <cellStyle name="Note 2 8 3 2 3 3" xfId="10675"/>
    <cellStyle name="Note 2 8 3 2 4" xfId="4975"/>
    <cellStyle name="Note 2 8 3 2 4 2" xfId="11815"/>
    <cellStyle name="Note 2 8 3 2 5" xfId="8395"/>
    <cellStyle name="Note 2 8 3 3" xfId="2286"/>
    <cellStyle name="Note 2 8 3 3 2" xfId="5706"/>
    <cellStyle name="Note 2 8 3 3 2 2" xfId="12546"/>
    <cellStyle name="Note 2 8 3 3 3" xfId="9126"/>
    <cellStyle name="Note 2 8 3 4" xfId="3426"/>
    <cellStyle name="Note 2 8 3 4 2" xfId="6846"/>
    <cellStyle name="Note 2 8 3 4 2 2" xfId="13686"/>
    <cellStyle name="Note 2 8 3 4 3" xfId="10266"/>
    <cellStyle name="Note 2 8 3 5" xfId="4566"/>
    <cellStyle name="Note 2 8 3 5 2" xfId="11406"/>
    <cellStyle name="Note 2 8 3 6" xfId="7986"/>
    <cellStyle name="Note 2 8 3 7" xfId="25098"/>
    <cellStyle name="Note 2 8 3 8" xfId="32347"/>
    <cellStyle name="Note 2 8 3 9" xfId="61614"/>
    <cellStyle name="Note 2 8 4" xfId="17800"/>
    <cellStyle name="Note 2 8 4 2" xfId="26124"/>
    <cellStyle name="Note 2 8 4 2 2" xfId="56361"/>
    <cellStyle name="Note 2 8 4 2 3" xfId="56362"/>
    <cellStyle name="Note 2 8 4 3" xfId="33324"/>
    <cellStyle name="Note 2 8 4 4" xfId="56363"/>
    <cellStyle name="Note 2 8 5" xfId="18784"/>
    <cellStyle name="Note 2 8 5 2" xfId="27105"/>
    <cellStyle name="Note 2 8 5 2 2" xfId="56364"/>
    <cellStyle name="Note 2 8 5 2 3" xfId="56365"/>
    <cellStyle name="Note 2 8 5 3" xfId="34264"/>
    <cellStyle name="Note 2 8 5 4" xfId="56366"/>
    <cellStyle name="Note 2 8 6" xfId="19752"/>
    <cellStyle name="Note 2 8 6 2" xfId="28074"/>
    <cellStyle name="Note 2 8 6 2 2" xfId="56367"/>
    <cellStyle name="Note 2 8 6 2 3" xfId="56368"/>
    <cellStyle name="Note 2 8 6 3" xfId="35210"/>
    <cellStyle name="Note 2 8 6 4" xfId="56369"/>
    <cellStyle name="Note 2 8 7" xfId="20710"/>
    <cellStyle name="Note 2 8 7 2" xfId="29031"/>
    <cellStyle name="Note 2 8 7 2 2" xfId="56370"/>
    <cellStyle name="Note 2 8 7 2 3" xfId="56371"/>
    <cellStyle name="Note 2 8 7 3" xfId="36124"/>
    <cellStyle name="Note 2 8 7 4" xfId="56372"/>
    <cellStyle name="Note 2 8 8" xfId="21085"/>
    <cellStyle name="Note 2 8 8 2" xfId="29402"/>
    <cellStyle name="Note 2 8 8 2 2" xfId="56373"/>
    <cellStyle name="Note 2 8 8 2 3" xfId="56374"/>
    <cellStyle name="Note 2 8 8 3" xfId="36478"/>
    <cellStyle name="Note 2 8 8 4" xfId="56375"/>
    <cellStyle name="Note 2 8 9" xfId="22146"/>
    <cellStyle name="Note 2 8 9 2" xfId="30444"/>
    <cellStyle name="Note 2 8 9 2 2" xfId="56376"/>
    <cellStyle name="Note 2 8 9 2 3" xfId="56377"/>
    <cellStyle name="Note 2 8 9 3" xfId="37475"/>
    <cellStyle name="Note 2 8 9 4" xfId="56378"/>
    <cellStyle name="Note 2 9" xfId="427"/>
    <cellStyle name="Note 2 9 10" xfId="23148"/>
    <cellStyle name="Note 2 9 11" xfId="56379"/>
    <cellStyle name="Note 2 9 12" xfId="56380"/>
    <cellStyle name="Note 2 9 13" xfId="56381"/>
    <cellStyle name="Note 2 9 14" xfId="56382"/>
    <cellStyle name="Note 2 9 15" xfId="56383"/>
    <cellStyle name="Note 2 9 16" xfId="61108"/>
    <cellStyle name="Note 2 9 2" xfId="458"/>
    <cellStyle name="Note 2 9 2 2" xfId="1462"/>
    <cellStyle name="Note 2 9 2 2 2" xfId="1796"/>
    <cellStyle name="Note 2 9 2 2 2 2" xfId="2936"/>
    <cellStyle name="Note 2 9 2 2 2 2 2" xfId="6356"/>
    <cellStyle name="Note 2 9 2 2 2 2 2 2" xfId="13196"/>
    <cellStyle name="Note 2 9 2 2 2 2 3" xfId="9776"/>
    <cellStyle name="Note 2 9 2 2 2 3" xfId="4076"/>
    <cellStyle name="Note 2 9 2 2 2 3 2" xfId="7496"/>
    <cellStyle name="Note 2 9 2 2 2 3 2 2" xfId="14336"/>
    <cellStyle name="Note 2 9 2 2 2 3 3" xfId="10916"/>
    <cellStyle name="Note 2 9 2 2 2 4" xfId="5216"/>
    <cellStyle name="Note 2 9 2 2 2 4 2" xfId="12056"/>
    <cellStyle name="Note 2 9 2 2 2 5" xfId="8636"/>
    <cellStyle name="Note 2 9 2 2 3" xfId="2283"/>
    <cellStyle name="Note 2 9 2 2 3 2" xfId="5703"/>
    <cellStyle name="Note 2 9 2 2 3 2 2" xfId="12543"/>
    <cellStyle name="Note 2 9 2 2 3 3" xfId="9123"/>
    <cellStyle name="Note 2 9 2 2 4" xfId="3423"/>
    <cellStyle name="Note 2 9 2 2 4 2" xfId="6843"/>
    <cellStyle name="Note 2 9 2 2 4 2 2" xfId="13683"/>
    <cellStyle name="Note 2 9 2 2 4 3" xfId="10263"/>
    <cellStyle name="Note 2 9 2 2 5" xfId="4563"/>
    <cellStyle name="Note 2 9 2 2 5 2" xfId="11403"/>
    <cellStyle name="Note 2 9 2 2 6" xfId="7983"/>
    <cellStyle name="Note 2 9 2 2 7" xfId="61611"/>
    <cellStyle name="Note 2 9 2 2 8" xfId="62099"/>
    <cellStyle name="Note 2 9 2 3" xfId="24183"/>
    <cellStyle name="Note 2 9 2 4" xfId="31470"/>
    <cellStyle name="Note 2 9 2 5" xfId="56384"/>
    <cellStyle name="Note 2 9 2 6" xfId="56385"/>
    <cellStyle name="Note 2 9 2 7" xfId="56386"/>
    <cellStyle name="Note 2 9 2 8" xfId="56387"/>
    <cellStyle name="Note 2 9 2 9" xfId="61138"/>
    <cellStyle name="Note 2 9 3" xfId="1432"/>
    <cellStyle name="Note 2 9 3 10" xfId="62100"/>
    <cellStyle name="Note 2 9 3 2" xfId="893"/>
    <cellStyle name="Note 2 9 3 2 2" xfId="2657"/>
    <cellStyle name="Note 2 9 3 2 2 2" xfId="6077"/>
    <cellStyle name="Note 2 9 3 2 2 2 2" xfId="12917"/>
    <cellStyle name="Note 2 9 3 2 2 3" xfId="9497"/>
    <cellStyle name="Note 2 9 3 2 3" xfId="3797"/>
    <cellStyle name="Note 2 9 3 2 3 2" xfId="7217"/>
    <cellStyle name="Note 2 9 3 2 3 2 2" xfId="14057"/>
    <cellStyle name="Note 2 9 3 2 3 3" xfId="10637"/>
    <cellStyle name="Note 2 9 3 2 4" xfId="4937"/>
    <cellStyle name="Note 2 9 3 2 4 2" xfId="11777"/>
    <cellStyle name="Note 2 9 3 2 5" xfId="8357"/>
    <cellStyle name="Note 2 9 3 3" xfId="2253"/>
    <cellStyle name="Note 2 9 3 3 2" xfId="5673"/>
    <cellStyle name="Note 2 9 3 3 2 2" xfId="12513"/>
    <cellStyle name="Note 2 9 3 3 3" xfId="9093"/>
    <cellStyle name="Note 2 9 3 4" xfId="3393"/>
    <cellStyle name="Note 2 9 3 4 2" xfId="6813"/>
    <cellStyle name="Note 2 9 3 4 2 2" xfId="13653"/>
    <cellStyle name="Note 2 9 3 4 3" xfId="10233"/>
    <cellStyle name="Note 2 9 3 5" xfId="4533"/>
    <cellStyle name="Note 2 9 3 5 2" xfId="11373"/>
    <cellStyle name="Note 2 9 3 6" xfId="7953"/>
    <cellStyle name="Note 2 9 3 7" xfId="25155"/>
    <cellStyle name="Note 2 9 3 8" xfId="32403"/>
    <cellStyle name="Note 2 9 3 9" xfId="61612"/>
    <cellStyle name="Note 2 9 4" xfId="17857"/>
    <cellStyle name="Note 2 9 4 2" xfId="26181"/>
    <cellStyle name="Note 2 9 4 2 2" xfId="56388"/>
    <cellStyle name="Note 2 9 4 2 3" xfId="56389"/>
    <cellStyle name="Note 2 9 4 3" xfId="33380"/>
    <cellStyle name="Note 2 9 4 4" xfId="56390"/>
    <cellStyle name="Note 2 9 5" xfId="18841"/>
    <cellStyle name="Note 2 9 5 2" xfId="27162"/>
    <cellStyle name="Note 2 9 5 2 2" xfId="56391"/>
    <cellStyle name="Note 2 9 5 2 3" xfId="56392"/>
    <cellStyle name="Note 2 9 5 3" xfId="34320"/>
    <cellStyle name="Note 2 9 5 4" xfId="56393"/>
    <cellStyle name="Note 2 9 6" xfId="19809"/>
    <cellStyle name="Note 2 9 6 2" xfId="28131"/>
    <cellStyle name="Note 2 9 6 2 2" xfId="56394"/>
    <cellStyle name="Note 2 9 6 2 3" xfId="56395"/>
    <cellStyle name="Note 2 9 6 3" xfId="35266"/>
    <cellStyle name="Note 2 9 6 4" xfId="56396"/>
    <cellStyle name="Note 2 9 7" xfId="20767"/>
    <cellStyle name="Note 2 9 7 2" xfId="29088"/>
    <cellStyle name="Note 2 9 7 2 2" xfId="56397"/>
    <cellStyle name="Note 2 9 7 2 3" xfId="56398"/>
    <cellStyle name="Note 2 9 7 3" xfId="36179"/>
    <cellStyle name="Note 2 9 7 4" xfId="56399"/>
    <cellStyle name="Note 2 9 8" xfId="21068"/>
    <cellStyle name="Note 2 9 8 2" xfId="29385"/>
    <cellStyle name="Note 2 9 8 2 2" xfId="56400"/>
    <cellStyle name="Note 2 9 8 2 3" xfId="56401"/>
    <cellStyle name="Note 2 9 8 3" xfId="36463"/>
    <cellStyle name="Note 2 9 8 4" xfId="56402"/>
    <cellStyle name="Note 2 9 9" xfId="22203"/>
    <cellStyle name="Note 2 9 9 2" xfId="30501"/>
    <cellStyle name="Note 2 9 9 2 2" xfId="56403"/>
    <cellStyle name="Note 2 9 9 2 3" xfId="56404"/>
    <cellStyle name="Note 2 9 9 3" xfId="37531"/>
    <cellStyle name="Note 2 9 9 4" xfId="56405"/>
    <cellStyle name="Note 3" xfId="64"/>
    <cellStyle name="Note 3 10" xfId="56406"/>
    <cellStyle name="Note 3 11" xfId="60777"/>
    <cellStyle name="Note 3 2" xfId="121"/>
    <cellStyle name="Note 3 2 2" xfId="253"/>
    <cellStyle name="Note 3 2 2 2" xfId="664"/>
    <cellStyle name="Note 3 2 2 2 2" xfId="1615"/>
    <cellStyle name="Note 3 2 2 2 2 2" xfId="792"/>
    <cellStyle name="Note 3 2 2 2 2 2 2" xfId="2692"/>
    <cellStyle name="Note 3 2 2 2 2 2 2 2" xfId="6112"/>
    <cellStyle name="Note 3 2 2 2 2 2 2 2 2" xfId="12952"/>
    <cellStyle name="Note 3 2 2 2 2 2 2 3" xfId="9532"/>
    <cellStyle name="Note 3 2 2 2 2 2 3" xfId="3832"/>
    <cellStyle name="Note 3 2 2 2 2 2 3 2" xfId="7252"/>
    <cellStyle name="Note 3 2 2 2 2 2 3 2 2" xfId="14092"/>
    <cellStyle name="Note 3 2 2 2 2 2 3 3" xfId="10672"/>
    <cellStyle name="Note 3 2 2 2 2 2 4" xfId="4972"/>
    <cellStyle name="Note 3 2 2 2 2 2 4 2" xfId="11812"/>
    <cellStyle name="Note 3 2 2 2 2 2 5" xfId="8392"/>
    <cellStyle name="Note 3 2 2 2 2 3" xfId="2449"/>
    <cellStyle name="Note 3 2 2 2 2 3 2" xfId="5869"/>
    <cellStyle name="Note 3 2 2 2 2 3 2 2" xfId="12709"/>
    <cellStyle name="Note 3 2 2 2 2 3 3" xfId="9289"/>
    <cellStyle name="Note 3 2 2 2 2 4" xfId="3589"/>
    <cellStyle name="Note 3 2 2 2 2 4 2" xfId="7009"/>
    <cellStyle name="Note 3 2 2 2 2 4 2 2" xfId="13849"/>
    <cellStyle name="Note 3 2 2 2 2 4 3" xfId="10429"/>
    <cellStyle name="Note 3 2 2 2 2 5" xfId="4729"/>
    <cellStyle name="Note 3 2 2 2 2 5 2" xfId="11569"/>
    <cellStyle name="Note 3 2 2 2 2 6" xfId="8149"/>
    <cellStyle name="Note 3 2 2 2 2 7" xfId="61459"/>
    <cellStyle name="Note 3 2 2 2 2 8" xfId="62023"/>
    <cellStyle name="Note 3 2 2 2 3" xfId="38508"/>
    <cellStyle name="Note 3 2 2 2 4" xfId="56407"/>
    <cellStyle name="Note 3 2 2 2 5" xfId="56408"/>
    <cellStyle name="Note 3 2 2 2 6" xfId="56409"/>
    <cellStyle name="Note 3 2 2 2 7" xfId="61286"/>
    <cellStyle name="Note 3 2 2 3" xfId="1260"/>
    <cellStyle name="Note 3 2 2 3 2" xfId="1686"/>
    <cellStyle name="Note 3 2 2 3 2 2" xfId="2826"/>
    <cellStyle name="Note 3 2 2 3 2 2 2" xfId="6246"/>
    <cellStyle name="Note 3 2 2 3 2 2 2 2" xfId="13086"/>
    <cellStyle name="Note 3 2 2 3 2 2 3" xfId="9666"/>
    <cellStyle name="Note 3 2 2 3 2 3" xfId="3966"/>
    <cellStyle name="Note 3 2 2 3 2 3 2" xfId="7386"/>
    <cellStyle name="Note 3 2 2 3 2 3 2 2" xfId="14226"/>
    <cellStyle name="Note 3 2 2 3 2 3 3" xfId="10806"/>
    <cellStyle name="Note 3 2 2 3 2 4" xfId="5106"/>
    <cellStyle name="Note 3 2 2 3 2 4 2" xfId="11946"/>
    <cellStyle name="Note 3 2 2 3 2 5" xfId="8526"/>
    <cellStyle name="Note 3 2 2 3 3" xfId="2080"/>
    <cellStyle name="Note 3 2 2 3 3 2" xfId="5500"/>
    <cellStyle name="Note 3 2 2 3 3 2 2" xfId="12340"/>
    <cellStyle name="Note 3 2 2 3 3 3" xfId="8920"/>
    <cellStyle name="Note 3 2 2 3 4" xfId="3220"/>
    <cellStyle name="Note 3 2 2 3 4 2" xfId="6640"/>
    <cellStyle name="Note 3 2 2 3 4 2 2" xfId="13480"/>
    <cellStyle name="Note 3 2 2 3 4 3" xfId="10060"/>
    <cellStyle name="Note 3 2 2 3 5" xfId="4360"/>
    <cellStyle name="Note 3 2 2 3 5 2" xfId="11200"/>
    <cellStyle name="Note 3 2 2 3 6" xfId="7780"/>
    <cellStyle name="Note 3 2 2 3 7" xfId="61610"/>
    <cellStyle name="Note 3 2 2 3 8" xfId="62098"/>
    <cellStyle name="Note 3 2 2 4" xfId="38274"/>
    <cellStyle name="Note 3 2 2 5" xfId="56410"/>
    <cellStyle name="Note 3 2 2 6" xfId="56411"/>
    <cellStyle name="Note 3 2 2 7" xfId="56412"/>
    <cellStyle name="Note 3 2 2 8" xfId="60936"/>
    <cellStyle name="Note 3 2 3" xfId="576"/>
    <cellStyle name="Note 3 2 3 2" xfId="1563"/>
    <cellStyle name="Note 3 2 3 2 2" xfId="1863"/>
    <cellStyle name="Note 3 2 3 2 2 2" xfId="3003"/>
    <cellStyle name="Note 3 2 3 2 2 2 2" xfId="6423"/>
    <cellStyle name="Note 3 2 3 2 2 2 2 2" xfId="13263"/>
    <cellStyle name="Note 3 2 3 2 2 2 3" xfId="9843"/>
    <cellStyle name="Note 3 2 3 2 2 3" xfId="4143"/>
    <cellStyle name="Note 3 2 3 2 2 3 2" xfId="7563"/>
    <cellStyle name="Note 3 2 3 2 2 3 2 2" xfId="14403"/>
    <cellStyle name="Note 3 2 3 2 2 3 3" xfId="10983"/>
    <cellStyle name="Note 3 2 3 2 2 4" xfId="5283"/>
    <cellStyle name="Note 3 2 3 2 2 4 2" xfId="12123"/>
    <cellStyle name="Note 3 2 3 2 2 5" xfId="8703"/>
    <cellStyle name="Note 3 2 3 2 3" xfId="2388"/>
    <cellStyle name="Note 3 2 3 2 3 2" xfId="5808"/>
    <cellStyle name="Note 3 2 3 2 3 2 2" xfId="12648"/>
    <cellStyle name="Note 3 2 3 2 3 3" xfId="9228"/>
    <cellStyle name="Note 3 2 3 2 4" xfId="3528"/>
    <cellStyle name="Note 3 2 3 2 4 2" xfId="6948"/>
    <cellStyle name="Note 3 2 3 2 4 2 2" xfId="13788"/>
    <cellStyle name="Note 3 2 3 2 4 3" xfId="10368"/>
    <cellStyle name="Note 3 2 3 2 5" xfId="4668"/>
    <cellStyle name="Note 3 2 3 2 5 2" xfId="11508"/>
    <cellStyle name="Note 3 2 3 2 6" xfId="8088"/>
    <cellStyle name="Note 3 2 3 2 7" xfId="61609"/>
    <cellStyle name="Note 3 2 3 2 8" xfId="62097"/>
    <cellStyle name="Note 3 2 3 3" xfId="38467"/>
    <cellStyle name="Note 3 2 3 4" xfId="56413"/>
    <cellStyle name="Note 3 2 3 5" xfId="56414"/>
    <cellStyle name="Note 3 2 3 6" xfId="56415"/>
    <cellStyle name="Note 3 2 3 7" xfId="61287"/>
    <cellStyle name="Note 3 2 4" xfId="1137"/>
    <cellStyle name="Note 3 2 4 2" xfId="743"/>
    <cellStyle name="Note 3 2 4 2 2" xfId="2588"/>
    <cellStyle name="Note 3 2 4 2 2 2" xfId="6008"/>
    <cellStyle name="Note 3 2 4 2 2 2 2" xfId="12848"/>
    <cellStyle name="Note 3 2 4 2 2 3" xfId="9428"/>
    <cellStyle name="Note 3 2 4 2 3" xfId="3728"/>
    <cellStyle name="Note 3 2 4 2 3 2" xfId="7148"/>
    <cellStyle name="Note 3 2 4 2 3 2 2" xfId="13988"/>
    <cellStyle name="Note 3 2 4 2 3 3" xfId="10568"/>
    <cellStyle name="Note 3 2 4 2 4" xfId="4868"/>
    <cellStyle name="Note 3 2 4 2 4 2" xfId="11708"/>
    <cellStyle name="Note 3 2 4 2 5" xfId="8288"/>
    <cellStyle name="Note 3 2 4 3" xfId="1951"/>
    <cellStyle name="Note 3 2 4 3 2" xfId="5371"/>
    <cellStyle name="Note 3 2 4 3 2 2" xfId="12211"/>
    <cellStyle name="Note 3 2 4 3 3" xfId="8791"/>
    <cellStyle name="Note 3 2 4 4" xfId="3091"/>
    <cellStyle name="Note 3 2 4 4 2" xfId="6511"/>
    <cellStyle name="Note 3 2 4 4 2 2" xfId="13351"/>
    <cellStyle name="Note 3 2 4 4 3" xfId="9931"/>
    <cellStyle name="Note 3 2 4 5" xfId="4231"/>
    <cellStyle name="Note 3 2 4 5 2" xfId="11071"/>
    <cellStyle name="Note 3 2 4 6" xfId="7651"/>
    <cellStyle name="Note 3 2 4 7" xfId="61859"/>
    <cellStyle name="Note 3 2 4 8" xfId="62324"/>
    <cellStyle name="Note 3 2 5" xfId="38203"/>
    <cellStyle name="Note 3 2 6" xfId="56416"/>
    <cellStyle name="Note 3 2 7" xfId="56417"/>
    <cellStyle name="Note 3 2 8" xfId="60813"/>
    <cellStyle name="Note 3 3" xfId="143"/>
    <cellStyle name="Note 3 3 2" xfId="269"/>
    <cellStyle name="Note 3 3 2 2" xfId="679"/>
    <cellStyle name="Note 3 3 2 2 2" xfId="1630"/>
    <cellStyle name="Note 3 3 2 2 2 2" xfId="777"/>
    <cellStyle name="Note 3 3 2 2 2 2 2" xfId="2706"/>
    <cellStyle name="Note 3 3 2 2 2 2 2 2" xfId="6126"/>
    <cellStyle name="Note 3 3 2 2 2 2 2 2 2" xfId="12966"/>
    <cellStyle name="Note 3 3 2 2 2 2 2 3" xfId="9546"/>
    <cellStyle name="Note 3 3 2 2 2 2 3" xfId="3846"/>
    <cellStyle name="Note 3 3 2 2 2 2 3 2" xfId="7266"/>
    <cellStyle name="Note 3 3 2 2 2 2 3 2 2" xfId="14106"/>
    <cellStyle name="Note 3 3 2 2 2 2 3 3" xfId="10686"/>
    <cellStyle name="Note 3 3 2 2 2 2 4" xfId="4986"/>
    <cellStyle name="Note 3 3 2 2 2 2 4 2" xfId="11826"/>
    <cellStyle name="Note 3 3 2 2 2 2 5" xfId="8406"/>
    <cellStyle name="Note 3 3 2 2 2 3" xfId="2464"/>
    <cellStyle name="Note 3 3 2 2 2 3 2" xfId="5884"/>
    <cellStyle name="Note 3 3 2 2 2 3 2 2" xfId="12724"/>
    <cellStyle name="Note 3 3 2 2 2 3 3" xfId="9304"/>
    <cellStyle name="Note 3 3 2 2 2 4" xfId="3604"/>
    <cellStyle name="Note 3 3 2 2 2 4 2" xfId="7024"/>
    <cellStyle name="Note 3 3 2 2 2 4 2 2" xfId="13864"/>
    <cellStyle name="Note 3 3 2 2 2 4 3" xfId="10444"/>
    <cellStyle name="Note 3 3 2 2 2 5" xfId="4744"/>
    <cellStyle name="Note 3 3 2 2 2 5 2" xfId="11584"/>
    <cellStyle name="Note 3 3 2 2 2 6" xfId="8164"/>
    <cellStyle name="Note 3 3 2 2 2 7" xfId="61607"/>
    <cellStyle name="Note 3 3 2 2 2 8" xfId="62095"/>
    <cellStyle name="Note 3 3 2 2 3" xfId="38523"/>
    <cellStyle name="Note 3 3 2 2 4" xfId="56418"/>
    <cellStyle name="Note 3 3 2 2 5" xfId="56419"/>
    <cellStyle name="Note 3 3 2 2 6" xfId="56420"/>
    <cellStyle name="Note 3 3 2 2 7" xfId="61288"/>
    <cellStyle name="Note 3 3 2 3" xfId="1276"/>
    <cellStyle name="Note 3 3 2 3 2" xfId="990"/>
    <cellStyle name="Note 3 3 2 3 2 2" xfId="2599"/>
    <cellStyle name="Note 3 3 2 3 2 2 2" xfId="6019"/>
    <cellStyle name="Note 3 3 2 3 2 2 2 2" xfId="12859"/>
    <cellStyle name="Note 3 3 2 3 2 2 3" xfId="9439"/>
    <cellStyle name="Note 3 3 2 3 2 3" xfId="3739"/>
    <cellStyle name="Note 3 3 2 3 2 3 2" xfId="7159"/>
    <cellStyle name="Note 3 3 2 3 2 3 2 2" xfId="13999"/>
    <cellStyle name="Note 3 3 2 3 2 3 3" xfId="10579"/>
    <cellStyle name="Note 3 3 2 3 2 4" xfId="4879"/>
    <cellStyle name="Note 3 3 2 3 2 4 2" xfId="11719"/>
    <cellStyle name="Note 3 3 2 3 2 5" xfId="8299"/>
    <cellStyle name="Note 3 3 2 3 3" xfId="2096"/>
    <cellStyle name="Note 3 3 2 3 3 2" xfId="5516"/>
    <cellStyle name="Note 3 3 2 3 3 2 2" xfId="12356"/>
    <cellStyle name="Note 3 3 2 3 3 3" xfId="8936"/>
    <cellStyle name="Note 3 3 2 3 4" xfId="3236"/>
    <cellStyle name="Note 3 3 2 3 4 2" xfId="6656"/>
    <cellStyle name="Note 3 3 2 3 4 2 2" xfId="13496"/>
    <cellStyle name="Note 3 3 2 3 4 3" xfId="10076"/>
    <cellStyle name="Note 3 3 2 3 5" xfId="4376"/>
    <cellStyle name="Note 3 3 2 3 5 2" xfId="11216"/>
    <cellStyle name="Note 3 3 2 3 6" xfId="7796"/>
    <cellStyle name="Note 3 3 2 3 7" xfId="61608"/>
    <cellStyle name="Note 3 3 2 3 8" xfId="62096"/>
    <cellStyle name="Note 3 3 2 4" xfId="38286"/>
    <cellStyle name="Note 3 3 2 5" xfId="56421"/>
    <cellStyle name="Note 3 3 2 6" xfId="56422"/>
    <cellStyle name="Note 3 3 2 7" xfId="56423"/>
    <cellStyle name="Note 3 3 2 8" xfId="60952"/>
    <cellStyle name="Note 3 3 3" xfId="591"/>
    <cellStyle name="Note 3 3 3 2" xfId="1578"/>
    <cellStyle name="Note 3 3 3 2 2" xfId="822"/>
    <cellStyle name="Note 3 3 3 2 2 2" xfId="2711"/>
    <cellStyle name="Note 3 3 3 2 2 2 2" xfId="6131"/>
    <cellStyle name="Note 3 3 3 2 2 2 2 2" xfId="12971"/>
    <cellStyle name="Note 3 3 3 2 2 2 3" xfId="9551"/>
    <cellStyle name="Note 3 3 3 2 2 3" xfId="3851"/>
    <cellStyle name="Note 3 3 3 2 2 3 2" xfId="7271"/>
    <cellStyle name="Note 3 3 3 2 2 3 2 2" xfId="14111"/>
    <cellStyle name="Note 3 3 3 2 2 3 3" xfId="10691"/>
    <cellStyle name="Note 3 3 3 2 2 4" xfId="4991"/>
    <cellStyle name="Note 3 3 3 2 2 4 2" xfId="11831"/>
    <cellStyle name="Note 3 3 3 2 2 5" xfId="8411"/>
    <cellStyle name="Note 3 3 3 2 3" xfId="2403"/>
    <cellStyle name="Note 3 3 3 2 3 2" xfId="5823"/>
    <cellStyle name="Note 3 3 3 2 3 2 2" xfId="12663"/>
    <cellStyle name="Note 3 3 3 2 3 3" xfId="9243"/>
    <cellStyle name="Note 3 3 3 2 4" xfId="3543"/>
    <cellStyle name="Note 3 3 3 2 4 2" xfId="6963"/>
    <cellStyle name="Note 3 3 3 2 4 2 2" xfId="13803"/>
    <cellStyle name="Note 3 3 3 2 4 3" xfId="10383"/>
    <cellStyle name="Note 3 3 3 2 5" xfId="4683"/>
    <cellStyle name="Note 3 3 3 2 5 2" xfId="11523"/>
    <cellStyle name="Note 3 3 3 2 6" xfId="8103"/>
    <cellStyle name="Note 3 3 3 2 7" xfId="61606"/>
    <cellStyle name="Note 3 3 3 2 8" xfId="62094"/>
    <cellStyle name="Note 3 3 3 3" xfId="38472"/>
    <cellStyle name="Note 3 3 3 4" xfId="56424"/>
    <cellStyle name="Note 3 3 3 5" xfId="56425"/>
    <cellStyle name="Note 3 3 3 6" xfId="56426"/>
    <cellStyle name="Note 3 3 3 7" xfId="61289"/>
    <cellStyle name="Note 3 3 4" xfId="1152"/>
    <cellStyle name="Note 3 3 4 2" xfId="1052"/>
    <cellStyle name="Note 3 3 4 2 2" xfId="2597"/>
    <cellStyle name="Note 3 3 4 2 2 2" xfId="6017"/>
    <cellStyle name="Note 3 3 4 2 2 2 2" xfId="12857"/>
    <cellStyle name="Note 3 3 4 2 2 3" xfId="9437"/>
    <cellStyle name="Note 3 3 4 2 3" xfId="3737"/>
    <cellStyle name="Note 3 3 4 2 3 2" xfId="7157"/>
    <cellStyle name="Note 3 3 4 2 3 2 2" xfId="13997"/>
    <cellStyle name="Note 3 3 4 2 3 3" xfId="10577"/>
    <cellStyle name="Note 3 3 4 2 4" xfId="4877"/>
    <cellStyle name="Note 3 3 4 2 4 2" xfId="11717"/>
    <cellStyle name="Note 3 3 4 2 5" xfId="8297"/>
    <cellStyle name="Note 3 3 4 3" xfId="1971"/>
    <cellStyle name="Note 3 3 4 3 2" xfId="5391"/>
    <cellStyle name="Note 3 3 4 3 2 2" xfId="12231"/>
    <cellStyle name="Note 3 3 4 3 3" xfId="8811"/>
    <cellStyle name="Note 3 3 4 4" xfId="3111"/>
    <cellStyle name="Note 3 3 4 4 2" xfId="6531"/>
    <cellStyle name="Note 3 3 4 4 2 2" xfId="13371"/>
    <cellStyle name="Note 3 3 4 4 3" xfId="9951"/>
    <cellStyle name="Note 3 3 4 5" xfId="4251"/>
    <cellStyle name="Note 3 3 4 5 2" xfId="11091"/>
    <cellStyle name="Note 3 3 4 6" xfId="7671"/>
    <cellStyle name="Note 3 3 4 7" xfId="61851"/>
    <cellStyle name="Note 3 3 4 8" xfId="62318"/>
    <cellStyle name="Note 3 3 5" xfId="38208"/>
    <cellStyle name="Note 3 3 6" xfId="56427"/>
    <cellStyle name="Note 3 3 7" xfId="56428"/>
    <cellStyle name="Note 3 3 8" xfId="60828"/>
    <cellStyle name="Note 3 4" xfId="309"/>
    <cellStyle name="Note 3 4 2" xfId="381"/>
    <cellStyle name="Note 3 4 2 2" xfId="1386"/>
    <cellStyle name="Note 3 4 2 2 2" xfId="1816"/>
    <cellStyle name="Note 3 4 2 2 2 2" xfId="2956"/>
    <cellStyle name="Note 3 4 2 2 2 2 2" xfId="6376"/>
    <cellStyle name="Note 3 4 2 2 2 2 2 2" xfId="13216"/>
    <cellStyle name="Note 3 4 2 2 2 2 3" xfId="9796"/>
    <cellStyle name="Note 3 4 2 2 2 3" xfId="4096"/>
    <cellStyle name="Note 3 4 2 2 2 3 2" xfId="7516"/>
    <cellStyle name="Note 3 4 2 2 2 3 2 2" xfId="14356"/>
    <cellStyle name="Note 3 4 2 2 2 3 3" xfId="10936"/>
    <cellStyle name="Note 3 4 2 2 2 4" xfId="5236"/>
    <cellStyle name="Note 3 4 2 2 2 4 2" xfId="12076"/>
    <cellStyle name="Note 3 4 2 2 2 5" xfId="8656"/>
    <cellStyle name="Note 3 4 2 2 3" xfId="2207"/>
    <cellStyle name="Note 3 4 2 2 3 2" xfId="5627"/>
    <cellStyle name="Note 3 4 2 2 3 2 2" xfId="12467"/>
    <cellStyle name="Note 3 4 2 2 3 3" xfId="9047"/>
    <cellStyle name="Note 3 4 2 2 4" xfId="3347"/>
    <cellStyle name="Note 3 4 2 2 4 2" xfId="6767"/>
    <cellStyle name="Note 3 4 2 2 4 2 2" xfId="13607"/>
    <cellStyle name="Note 3 4 2 2 4 3" xfId="10187"/>
    <cellStyle name="Note 3 4 2 2 5" xfId="4487"/>
    <cellStyle name="Note 3 4 2 2 5 2" xfId="11327"/>
    <cellStyle name="Note 3 4 2 2 6" xfId="7907"/>
    <cellStyle name="Note 3 4 2 2 7" xfId="61605"/>
    <cellStyle name="Note 3 4 2 2 8" xfId="62093"/>
    <cellStyle name="Note 3 4 2 3" xfId="38364"/>
    <cellStyle name="Note 3 4 2 4" xfId="56429"/>
    <cellStyle name="Note 3 4 2 5" xfId="56430"/>
    <cellStyle name="Note 3 4 2 6" xfId="56431"/>
    <cellStyle name="Note 3 4 2 7" xfId="61062"/>
    <cellStyle name="Note 3 4 3" xfId="1315"/>
    <cellStyle name="Note 3 4 3 2" xfId="1760"/>
    <cellStyle name="Note 3 4 3 2 2" xfId="2900"/>
    <cellStyle name="Note 3 4 3 2 2 2" xfId="6320"/>
    <cellStyle name="Note 3 4 3 2 2 2 2" xfId="13160"/>
    <cellStyle name="Note 3 4 3 2 2 3" xfId="9740"/>
    <cellStyle name="Note 3 4 3 2 3" xfId="4040"/>
    <cellStyle name="Note 3 4 3 2 3 2" xfId="7460"/>
    <cellStyle name="Note 3 4 3 2 3 2 2" xfId="14300"/>
    <cellStyle name="Note 3 4 3 2 3 3" xfId="10880"/>
    <cellStyle name="Note 3 4 3 2 4" xfId="5180"/>
    <cellStyle name="Note 3 4 3 2 4 2" xfId="12020"/>
    <cellStyle name="Note 3 4 3 2 5" xfId="8600"/>
    <cellStyle name="Note 3 4 3 3" xfId="2135"/>
    <cellStyle name="Note 3 4 3 3 2" xfId="5555"/>
    <cellStyle name="Note 3 4 3 3 2 2" xfId="12395"/>
    <cellStyle name="Note 3 4 3 3 3" xfId="8975"/>
    <cellStyle name="Note 3 4 3 4" xfId="3275"/>
    <cellStyle name="Note 3 4 3 4 2" xfId="6695"/>
    <cellStyle name="Note 3 4 3 4 2 2" xfId="13535"/>
    <cellStyle name="Note 3 4 3 4 3" xfId="10115"/>
    <cellStyle name="Note 3 4 3 5" xfId="4415"/>
    <cellStyle name="Note 3 4 3 5 2" xfId="11255"/>
    <cellStyle name="Note 3 4 3 6" xfId="7835"/>
    <cellStyle name="Note 3 4 3 7" xfId="61462"/>
    <cellStyle name="Note 3 4 3 8" xfId="62025"/>
    <cellStyle name="Note 3 4 4" xfId="38317"/>
    <cellStyle name="Note 3 4 5" xfId="56432"/>
    <cellStyle name="Note 3 4 6" xfId="56433"/>
    <cellStyle name="Note 3 4 7" xfId="60991"/>
    <cellStyle name="Note 3 5" xfId="208"/>
    <cellStyle name="Note 3 5 2" xfId="181"/>
    <cellStyle name="Note 3 5 2 2" xfId="1189"/>
    <cellStyle name="Note 3 5 2 2 2" xfId="1034"/>
    <cellStyle name="Note 3 5 2 2 2 2" xfId="2574"/>
    <cellStyle name="Note 3 5 2 2 2 2 2" xfId="5994"/>
    <cellStyle name="Note 3 5 2 2 2 2 2 2" xfId="12834"/>
    <cellStyle name="Note 3 5 2 2 2 2 3" xfId="9414"/>
    <cellStyle name="Note 3 5 2 2 2 3" xfId="3714"/>
    <cellStyle name="Note 3 5 2 2 2 3 2" xfId="7134"/>
    <cellStyle name="Note 3 5 2 2 2 3 2 2" xfId="13974"/>
    <cellStyle name="Note 3 5 2 2 2 3 3" xfId="10554"/>
    <cellStyle name="Note 3 5 2 2 2 4" xfId="4854"/>
    <cellStyle name="Note 3 5 2 2 2 4 2" xfId="11694"/>
    <cellStyle name="Note 3 5 2 2 2 5" xfId="8274"/>
    <cellStyle name="Note 3 5 2 2 3" xfId="2008"/>
    <cellStyle name="Note 3 5 2 2 3 2" xfId="5428"/>
    <cellStyle name="Note 3 5 2 2 3 2 2" xfId="12268"/>
    <cellStyle name="Note 3 5 2 2 3 3" xfId="8848"/>
    <cellStyle name="Note 3 5 2 2 4" xfId="3148"/>
    <cellStyle name="Note 3 5 2 2 4 2" xfId="6568"/>
    <cellStyle name="Note 3 5 2 2 4 2 2" xfId="13408"/>
    <cellStyle name="Note 3 5 2 2 4 3" xfId="9988"/>
    <cellStyle name="Note 3 5 2 2 5" xfId="4288"/>
    <cellStyle name="Note 3 5 2 2 5 2" xfId="11128"/>
    <cellStyle name="Note 3 5 2 2 6" xfId="7708"/>
    <cellStyle name="Note 3 5 2 2 7" xfId="61503"/>
    <cellStyle name="Note 3 5 2 2 8" xfId="62056"/>
    <cellStyle name="Note 3 5 2 3" xfId="38238"/>
    <cellStyle name="Note 3 5 2 4" xfId="56434"/>
    <cellStyle name="Note 3 5 2 5" xfId="56435"/>
    <cellStyle name="Note 3 5 2 6" xfId="56436"/>
    <cellStyle name="Note 3 5 2 7" xfId="60865"/>
    <cellStyle name="Note 3 5 3" xfId="1216"/>
    <cellStyle name="Note 3 5 3 2" xfId="1019"/>
    <cellStyle name="Note 3 5 3 2 2" xfId="2555"/>
    <cellStyle name="Note 3 5 3 2 2 2" xfId="5975"/>
    <cellStyle name="Note 3 5 3 2 2 2 2" xfId="12815"/>
    <cellStyle name="Note 3 5 3 2 2 3" xfId="9395"/>
    <cellStyle name="Note 3 5 3 2 3" xfId="3695"/>
    <cellStyle name="Note 3 5 3 2 3 2" xfId="7115"/>
    <cellStyle name="Note 3 5 3 2 3 2 2" xfId="13955"/>
    <cellStyle name="Note 3 5 3 2 3 3" xfId="10535"/>
    <cellStyle name="Note 3 5 3 2 4" xfId="4835"/>
    <cellStyle name="Note 3 5 3 2 4 2" xfId="11675"/>
    <cellStyle name="Note 3 5 3 2 5" xfId="8255"/>
    <cellStyle name="Note 3 5 3 3" xfId="2035"/>
    <cellStyle name="Note 3 5 3 3 2" xfId="5455"/>
    <cellStyle name="Note 3 5 3 3 2 2" xfId="12295"/>
    <cellStyle name="Note 3 5 3 3 3" xfId="8875"/>
    <cellStyle name="Note 3 5 3 4" xfId="3175"/>
    <cellStyle name="Note 3 5 3 4 2" xfId="6595"/>
    <cellStyle name="Note 3 5 3 4 2 2" xfId="13435"/>
    <cellStyle name="Note 3 5 3 4 3" xfId="10015"/>
    <cellStyle name="Note 3 5 3 5" xfId="4315"/>
    <cellStyle name="Note 3 5 3 5 2" xfId="11155"/>
    <cellStyle name="Note 3 5 3 6" xfId="7735"/>
    <cellStyle name="Note 3 5 3 7" xfId="61828"/>
    <cellStyle name="Note 3 5 3 8" xfId="62305"/>
    <cellStyle name="Note 3 5 4" xfId="38250"/>
    <cellStyle name="Note 3 5 5" xfId="56437"/>
    <cellStyle name="Note 3 5 6" xfId="56438"/>
    <cellStyle name="Note 3 5 7" xfId="60892"/>
    <cellStyle name="Note 3 6" xfId="435"/>
    <cellStyle name="Note 3 6 2" xfId="536"/>
    <cellStyle name="Note 3 6 2 2" xfId="1540"/>
    <cellStyle name="Note 3 6 2 2 2" xfId="1702"/>
    <cellStyle name="Note 3 6 2 2 2 2" xfId="2842"/>
    <cellStyle name="Note 3 6 2 2 2 2 2" xfId="6262"/>
    <cellStyle name="Note 3 6 2 2 2 2 2 2" xfId="13102"/>
    <cellStyle name="Note 3 6 2 2 2 2 3" xfId="9682"/>
    <cellStyle name="Note 3 6 2 2 2 3" xfId="3982"/>
    <cellStyle name="Note 3 6 2 2 2 3 2" xfId="7402"/>
    <cellStyle name="Note 3 6 2 2 2 3 2 2" xfId="14242"/>
    <cellStyle name="Note 3 6 2 2 2 3 3" xfId="10822"/>
    <cellStyle name="Note 3 6 2 2 2 4" xfId="5122"/>
    <cellStyle name="Note 3 6 2 2 2 4 2" xfId="11962"/>
    <cellStyle name="Note 3 6 2 2 2 5" xfId="8542"/>
    <cellStyle name="Note 3 6 2 2 3" xfId="2361"/>
    <cellStyle name="Note 3 6 2 2 3 2" xfId="5781"/>
    <cellStyle name="Note 3 6 2 2 3 2 2" xfId="12621"/>
    <cellStyle name="Note 3 6 2 2 3 3" xfId="9201"/>
    <cellStyle name="Note 3 6 2 2 4" xfId="3501"/>
    <cellStyle name="Note 3 6 2 2 4 2" xfId="6921"/>
    <cellStyle name="Note 3 6 2 2 4 2 2" xfId="13761"/>
    <cellStyle name="Note 3 6 2 2 4 3" xfId="10341"/>
    <cellStyle name="Note 3 6 2 2 5" xfId="4641"/>
    <cellStyle name="Note 3 6 2 2 5 2" xfId="11481"/>
    <cellStyle name="Note 3 6 2 2 6" xfId="8061"/>
    <cellStyle name="Note 3 6 2 2 7" xfId="61486"/>
    <cellStyle name="Note 3 6 2 2 8" xfId="62045"/>
    <cellStyle name="Note 3 6 2 3" xfId="38454"/>
    <cellStyle name="Note 3 6 2 4" xfId="56439"/>
    <cellStyle name="Note 3 6 2 5" xfId="56440"/>
    <cellStyle name="Note 3 6 2 6" xfId="56441"/>
    <cellStyle name="Note 3 6 2 7" xfId="61216"/>
    <cellStyle name="Note 3 6 3" xfId="1439"/>
    <cellStyle name="Note 3 6 3 2" xfId="890"/>
    <cellStyle name="Note 3 6 3 2 2" xfId="2521"/>
    <cellStyle name="Note 3 6 3 2 2 2" xfId="5941"/>
    <cellStyle name="Note 3 6 3 2 2 2 2" xfId="12781"/>
    <cellStyle name="Note 3 6 3 2 2 3" xfId="9361"/>
    <cellStyle name="Note 3 6 3 2 3" xfId="3661"/>
    <cellStyle name="Note 3 6 3 2 3 2" xfId="7081"/>
    <cellStyle name="Note 3 6 3 2 3 2 2" xfId="13921"/>
    <cellStyle name="Note 3 6 3 2 3 3" xfId="10501"/>
    <cellStyle name="Note 3 6 3 2 4" xfId="4801"/>
    <cellStyle name="Note 3 6 3 2 4 2" xfId="11641"/>
    <cellStyle name="Note 3 6 3 2 5" xfId="8221"/>
    <cellStyle name="Note 3 6 3 3" xfId="2260"/>
    <cellStyle name="Note 3 6 3 3 2" xfId="5680"/>
    <cellStyle name="Note 3 6 3 3 2 2" xfId="12520"/>
    <cellStyle name="Note 3 6 3 3 3" xfId="9100"/>
    <cellStyle name="Note 3 6 3 4" xfId="3400"/>
    <cellStyle name="Note 3 6 3 4 2" xfId="6820"/>
    <cellStyle name="Note 3 6 3 4 2 2" xfId="13660"/>
    <cellStyle name="Note 3 6 3 4 3" xfId="10240"/>
    <cellStyle name="Note 3 6 3 5" xfId="4540"/>
    <cellStyle name="Note 3 6 3 5 2" xfId="11380"/>
    <cellStyle name="Note 3 6 3 6" xfId="7960"/>
    <cellStyle name="Note 3 6 3 7" xfId="61604"/>
    <cellStyle name="Note 3 6 3 8" xfId="62092"/>
    <cellStyle name="Note 3 6 4" xfId="38398"/>
    <cellStyle name="Note 3 6 5" xfId="56442"/>
    <cellStyle name="Note 3 6 6" xfId="56443"/>
    <cellStyle name="Note 3 6 7" xfId="56444"/>
    <cellStyle name="Note 3 6 8" xfId="61115"/>
    <cellStyle name="Note 3 7" xfId="448"/>
    <cellStyle name="Note 3 7 2" xfId="197"/>
    <cellStyle name="Note 3 7 2 2" xfId="1205"/>
    <cellStyle name="Note 3 7 2 2 2" xfId="1752"/>
    <cellStyle name="Note 3 7 2 2 2 2" xfId="2892"/>
    <cellStyle name="Note 3 7 2 2 2 2 2" xfId="6312"/>
    <cellStyle name="Note 3 7 2 2 2 2 2 2" xfId="13152"/>
    <cellStyle name="Note 3 7 2 2 2 2 3" xfId="9732"/>
    <cellStyle name="Note 3 7 2 2 2 3" xfId="4032"/>
    <cellStyle name="Note 3 7 2 2 2 3 2" xfId="7452"/>
    <cellStyle name="Note 3 7 2 2 2 3 2 2" xfId="14292"/>
    <cellStyle name="Note 3 7 2 2 2 3 3" xfId="10872"/>
    <cellStyle name="Note 3 7 2 2 2 4" xfId="5172"/>
    <cellStyle name="Note 3 7 2 2 2 4 2" xfId="12012"/>
    <cellStyle name="Note 3 7 2 2 2 5" xfId="8592"/>
    <cellStyle name="Note 3 7 2 2 3" xfId="2024"/>
    <cellStyle name="Note 3 7 2 2 3 2" xfId="5444"/>
    <cellStyle name="Note 3 7 2 2 3 2 2" xfId="12284"/>
    <cellStyle name="Note 3 7 2 2 3 3" xfId="8864"/>
    <cellStyle name="Note 3 7 2 2 4" xfId="3164"/>
    <cellStyle name="Note 3 7 2 2 4 2" xfId="6584"/>
    <cellStyle name="Note 3 7 2 2 4 2 2" xfId="13424"/>
    <cellStyle name="Note 3 7 2 2 4 3" xfId="10004"/>
    <cellStyle name="Note 3 7 2 2 5" xfId="4304"/>
    <cellStyle name="Note 3 7 2 2 5 2" xfId="11144"/>
    <cellStyle name="Note 3 7 2 2 6" xfId="7724"/>
    <cellStyle name="Note 3 7 2 2 7" xfId="61602"/>
    <cellStyle name="Note 3 7 2 2 8" xfId="62090"/>
    <cellStyle name="Note 3 7 2 3" xfId="38246"/>
    <cellStyle name="Note 3 7 2 4" xfId="56445"/>
    <cellStyle name="Note 3 7 2 5" xfId="56446"/>
    <cellStyle name="Note 3 7 2 6" xfId="56447"/>
    <cellStyle name="Note 3 7 2 7" xfId="60881"/>
    <cellStyle name="Note 3 7 3" xfId="1452"/>
    <cellStyle name="Note 3 7 3 2" xfId="1732"/>
    <cellStyle name="Note 3 7 3 2 2" xfId="2872"/>
    <cellStyle name="Note 3 7 3 2 2 2" xfId="6292"/>
    <cellStyle name="Note 3 7 3 2 2 2 2" xfId="13132"/>
    <cellStyle name="Note 3 7 3 2 2 3" xfId="9712"/>
    <cellStyle name="Note 3 7 3 2 3" xfId="4012"/>
    <cellStyle name="Note 3 7 3 2 3 2" xfId="7432"/>
    <cellStyle name="Note 3 7 3 2 3 2 2" xfId="14272"/>
    <cellStyle name="Note 3 7 3 2 3 3" xfId="10852"/>
    <cellStyle name="Note 3 7 3 2 4" xfId="5152"/>
    <cellStyle name="Note 3 7 3 2 4 2" xfId="11992"/>
    <cellStyle name="Note 3 7 3 2 5" xfId="8572"/>
    <cellStyle name="Note 3 7 3 3" xfId="2273"/>
    <cellStyle name="Note 3 7 3 3 2" xfId="5693"/>
    <cellStyle name="Note 3 7 3 3 2 2" xfId="12533"/>
    <cellStyle name="Note 3 7 3 3 3" xfId="9113"/>
    <cellStyle name="Note 3 7 3 4" xfId="3413"/>
    <cellStyle name="Note 3 7 3 4 2" xfId="6833"/>
    <cellStyle name="Note 3 7 3 4 2 2" xfId="13673"/>
    <cellStyle name="Note 3 7 3 4 3" xfId="10253"/>
    <cellStyle name="Note 3 7 3 5" xfId="4553"/>
    <cellStyle name="Note 3 7 3 5 2" xfId="11393"/>
    <cellStyle name="Note 3 7 3 6" xfId="7973"/>
    <cellStyle name="Note 3 7 3 7" xfId="61603"/>
    <cellStyle name="Note 3 7 3 8" xfId="62091"/>
    <cellStyle name="Note 3 7 4" xfId="38409"/>
    <cellStyle name="Note 3 7 5" xfId="56448"/>
    <cellStyle name="Note 3 7 6" xfId="56449"/>
    <cellStyle name="Note 3 7 7" xfId="56450"/>
    <cellStyle name="Note 3 7 8" xfId="61128"/>
    <cellStyle name="Note 3 8" xfId="1101"/>
    <cellStyle name="Note 3 8 2" xfId="1076"/>
    <cellStyle name="Note 3 8 2 2" xfId="2763"/>
    <cellStyle name="Note 3 8 2 2 2" xfId="6183"/>
    <cellStyle name="Note 3 8 2 2 2 2" xfId="13023"/>
    <cellStyle name="Note 3 8 2 2 3" xfId="9603"/>
    <cellStyle name="Note 3 8 2 3" xfId="3903"/>
    <cellStyle name="Note 3 8 2 3 2" xfId="7323"/>
    <cellStyle name="Note 3 8 2 3 2 2" xfId="14163"/>
    <cellStyle name="Note 3 8 2 3 3" xfId="10743"/>
    <cellStyle name="Note 3 8 2 4" xfId="5043"/>
    <cellStyle name="Note 3 8 2 4 2" xfId="11883"/>
    <cellStyle name="Note 3 8 2 5" xfId="8463"/>
    <cellStyle name="Note 3 8 3" xfId="1908"/>
    <cellStyle name="Note 3 8 3 2" xfId="5328"/>
    <cellStyle name="Note 3 8 3 2 2" xfId="12168"/>
    <cellStyle name="Note 3 8 3 3" xfId="8748"/>
    <cellStyle name="Note 3 8 4" xfId="3048"/>
    <cellStyle name="Note 3 8 4 2" xfId="6468"/>
    <cellStyle name="Note 3 8 4 2 2" xfId="13308"/>
    <cellStyle name="Note 3 8 4 3" xfId="9888"/>
    <cellStyle name="Note 3 8 5" xfId="4188"/>
    <cellStyle name="Note 3 8 5 2" xfId="11028"/>
    <cellStyle name="Note 3 8 6" xfId="7608"/>
    <cellStyle name="Note 3 9" xfId="38187"/>
    <cellStyle name="Note 4" xfId="100"/>
    <cellStyle name="Note 4 10" xfId="60792"/>
    <cellStyle name="Note 4 2" xfId="159"/>
    <cellStyle name="Note 4 2 2" xfId="285"/>
    <cellStyle name="Note 4 2 2 2" xfId="694"/>
    <cellStyle name="Note 4 2 2 2 2" xfId="1645"/>
    <cellStyle name="Note 4 2 2 2 2 2" xfId="762"/>
    <cellStyle name="Note 4 2 2 2 2 2 2" xfId="2761"/>
    <cellStyle name="Note 4 2 2 2 2 2 2 2" xfId="6181"/>
    <cellStyle name="Note 4 2 2 2 2 2 2 2 2" xfId="13021"/>
    <cellStyle name="Note 4 2 2 2 2 2 2 3" xfId="9601"/>
    <cellStyle name="Note 4 2 2 2 2 2 3" xfId="3901"/>
    <cellStyle name="Note 4 2 2 2 2 2 3 2" xfId="7321"/>
    <cellStyle name="Note 4 2 2 2 2 2 3 2 2" xfId="14161"/>
    <cellStyle name="Note 4 2 2 2 2 2 3 3" xfId="10741"/>
    <cellStyle name="Note 4 2 2 2 2 2 4" xfId="5041"/>
    <cellStyle name="Note 4 2 2 2 2 2 4 2" xfId="11881"/>
    <cellStyle name="Note 4 2 2 2 2 2 5" xfId="8461"/>
    <cellStyle name="Note 4 2 2 2 2 3" xfId="2479"/>
    <cellStyle name="Note 4 2 2 2 2 3 2" xfId="5899"/>
    <cellStyle name="Note 4 2 2 2 2 3 2 2" xfId="12739"/>
    <cellStyle name="Note 4 2 2 2 2 3 3" xfId="9319"/>
    <cellStyle name="Note 4 2 2 2 2 4" xfId="3619"/>
    <cellStyle name="Note 4 2 2 2 2 4 2" xfId="7039"/>
    <cellStyle name="Note 4 2 2 2 2 4 2 2" xfId="13879"/>
    <cellStyle name="Note 4 2 2 2 2 4 3" xfId="10459"/>
    <cellStyle name="Note 4 2 2 2 2 5" xfId="4759"/>
    <cellStyle name="Note 4 2 2 2 2 5 2" xfId="11599"/>
    <cellStyle name="Note 4 2 2 2 2 6" xfId="8179"/>
    <cellStyle name="Note 4 2 2 2 2 7" xfId="61479"/>
    <cellStyle name="Note 4 2 2 2 2 8" xfId="62039"/>
    <cellStyle name="Note 4 2 2 2 3" xfId="38538"/>
    <cellStyle name="Note 4 2 2 2 4" xfId="56451"/>
    <cellStyle name="Note 4 2 2 2 5" xfId="56452"/>
    <cellStyle name="Note 4 2 2 2 6" xfId="56453"/>
    <cellStyle name="Note 4 2 2 2 7" xfId="61290"/>
    <cellStyle name="Note 4 2 2 3" xfId="1291"/>
    <cellStyle name="Note 4 2 2 3 2" xfId="983"/>
    <cellStyle name="Note 4 2 2 3 2 2" xfId="1889"/>
    <cellStyle name="Note 4 2 2 3 2 2 2" xfId="5309"/>
    <cellStyle name="Note 4 2 2 3 2 2 2 2" xfId="12149"/>
    <cellStyle name="Note 4 2 2 3 2 2 3" xfId="8729"/>
    <cellStyle name="Note 4 2 2 3 2 3" xfId="3029"/>
    <cellStyle name="Note 4 2 2 3 2 3 2" xfId="6449"/>
    <cellStyle name="Note 4 2 2 3 2 3 2 2" xfId="13289"/>
    <cellStyle name="Note 4 2 2 3 2 3 3" xfId="9869"/>
    <cellStyle name="Note 4 2 2 3 2 4" xfId="4169"/>
    <cellStyle name="Note 4 2 2 3 2 4 2" xfId="11009"/>
    <cellStyle name="Note 4 2 2 3 2 5" xfId="7589"/>
    <cellStyle name="Note 4 2 2 3 3" xfId="2111"/>
    <cellStyle name="Note 4 2 2 3 3 2" xfId="5531"/>
    <cellStyle name="Note 4 2 2 3 3 2 2" xfId="12371"/>
    <cellStyle name="Note 4 2 2 3 3 3" xfId="8951"/>
    <cellStyle name="Note 4 2 2 3 4" xfId="3251"/>
    <cellStyle name="Note 4 2 2 3 4 2" xfId="6671"/>
    <cellStyle name="Note 4 2 2 3 4 2 2" xfId="13511"/>
    <cellStyle name="Note 4 2 2 3 4 3" xfId="10091"/>
    <cellStyle name="Note 4 2 2 3 5" xfId="4391"/>
    <cellStyle name="Note 4 2 2 3 5 2" xfId="11231"/>
    <cellStyle name="Note 4 2 2 3 6" xfId="7811"/>
    <cellStyle name="Note 4 2 2 3 7" xfId="61601"/>
    <cellStyle name="Note 4 2 2 3 8" xfId="62089"/>
    <cellStyle name="Note 4 2 2 4" xfId="38301"/>
    <cellStyle name="Note 4 2 2 5" xfId="56454"/>
    <cellStyle name="Note 4 2 2 6" xfId="56455"/>
    <cellStyle name="Note 4 2 2 7" xfId="56456"/>
    <cellStyle name="Note 4 2 2 8" xfId="60967"/>
    <cellStyle name="Note 4 2 3" xfId="606"/>
    <cellStyle name="Note 4 2 3 2" xfId="1593"/>
    <cellStyle name="Note 4 2 3 2 2" xfId="813"/>
    <cellStyle name="Note 4 2 3 2 2 2" xfId="1954"/>
    <cellStyle name="Note 4 2 3 2 2 2 2" xfId="5374"/>
    <cellStyle name="Note 4 2 3 2 2 2 2 2" xfId="12214"/>
    <cellStyle name="Note 4 2 3 2 2 2 3" xfId="8794"/>
    <cellStyle name="Note 4 2 3 2 2 3" xfId="3094"/>
    <cellStyle name="Note 4 2 3 2 2 3 2" xfId="6514"/>
    <cellStyle name="Note 4 2 3 2 2 3 2 2" xfId="13354"/>
    <cellStyle name="Note 4 2 3 2 2 3 3" xfId="9934"/>
    <cellStyle name="Note 4 2 3 2 2 4" xfId="4234"/>
    <cellStyle name="Note 4 2 3 2 2 4 2" xfId="11074"/>
    <cellStyle name="Note 4 2 3 2 2 5" xfId="7654"/>
    <cellStyle name="Note 4 2 3 2 3" xfId="2418"/>
    <cellStyle name="Note 4 2 3 2 3 2" xfId="5838"/>
    <cellStyle name="Note 4 2 3 2 3 2 2" xfId="12678"/>
    <cellStyle name="Note 4 2 3 2 3 3" xfId="9258"/>
    <cellStyle name="Note 4 2 3 2 4" xfId="3558"/>
    <cellStyle name="Note 4 2 3 2 4 2" xfId="6978"/>
    <cellStyle name="Note 4 2 3 2 4 2 2" xfId="13818"/>
    <cellStyle name="Note 4 2 3 2 4 3" xfId="10398"/>
    <cellStyle name="Note 4 2 3 2 5" xfId="4698"/>
    <cellStyle name="Note 4 2 3 2 5 2" xfId="11538"/>
    <cellStyle name="Note 4 2 3 2 6" xfId="8118"/>
    <cellStyle name="Note 4 2 3 2 7" xfId="61450"/>
    <cellStyle name="Note 4 2 3 2 8" xfId="62017"/>
    <cellStyle name="Note 4 2 3 3" xfId="38487"/>
    <cellStyle name="Note 4 2 3 4" xfId="56457"/>
    <cellStyle name="Note 4 2 3 5" xfId="56458"/>
    <cellStyle name="Note 4 2 3 6" xfId="56459"/>
    <cellStyle name="Note 4 2 3 7" xfId="61291"/>
    <cellStyle name="Note 4 2 4" xfId="1167"/>
    <cellStyle name="Note 4 2 4 2" xfId="1044"/>
    <cellStyle name="Note 4 2 4 2 2" xfId="2796"/>
    <cellStyle name="Note 4 2 4 2 2 2" xfId="6216"/>
    <cellStyle name="Note 4 2 4 2 2 2 2" xfId="13056"/>
    <cellStyle name="Note 4 2 4 2 2 3" xfId="9636"/>
    <cellStyle name="Note 4 2 4 2 3" xfId="3936"/>
    <cellStyle name="Note 4 2 4 2 3 2" xfId="7356"/>
    <cellStyle name="Note 4 2 4 2 3 2 2" xfId="14196"/>
    <cellStyle name="Note 4 2 4 2 3 3" xfId="10776"/>
    <cellStyle name="Note 4 2 4 2 4" xfId="5076"/>
    <cellStyle name="Note 4 2 4 2 4 2" xfId="11916"/>
    <cellStyle name="Note 4 2 4 2 5" xfId="8496"/>
    <cellStyle name="Note 4 2 4 3" xfId="1986"/>
    <cellStyle name="Note 4 2 4 3 2" xfId="5406"/>
    <cellStyle name="Note 4 2 4 3 2 2" xfId="12246"/>
    <cellStyle name="Note 4 2 4 3 3" xfId="8826"/>
    <cellStyle name="Note 4 2 4 4" xfId="3126"/>
    <cellStyle name="Note 4 2 4 4 2" xfId="6546"/>
    <cellStyle name="Note 4 2 4 4 2 2" xfId="13386"/>
    <cellStyle name="Note 4 2 4 4 3" xfId="9966"/>
    <cellStyle name="Note 4 2 4 5" xfId="4266"/>
    <cellStyle name="Note 4 2 4 5 2" xfId="11106"/>
    <cellStyle name="Note 4 2 4 6" xfId="7686"/>
    <cellStyle name="Note 4 2 4 7" xfId="61498"/>
    <cellStyle name="Note 4 2 4 8" xfId="62052"/>
    <cellStyle name="Note 4 2 5" xfId="38223"/>
    <cellStyle name="Note 4 2 6" xfId="56460"/>
    <cellStyle name="Note 4 2 7" xfId="56461"/>
    <cellStyle name="Note 4 2 8" xfId="60843"/>
    <cellStyle name="Note 4 3" xfId="325"/>
    <cellStyle name="Note 4 3 2" xfId="342"/>
    <cellStyle name="Note 4 3 2 2" xfId="1347"/>
    <cellStyle name="Note 4 3 2 2 2" xfId="945"/>
    <cellStyle name="Note 4 3 2 2 2 2" xfId="2775"/>
    <cellStyle name="Note 4 3 2 2 2 2 2" xfId="6195"/>
    <cellStyle name="Note 4 3 2 2 2 2 2 2" xfId="13035"/>
    <cellStyle name="Note 4 3 2 2 2 2 3" xfId="9615"/>
    <cellStyle name="Note 4 3 2 2 2 3" xfId="3915"/>
    <cellStyle name="Note 4 3 2 2 2 3 2" xfId="7335"/>
    <cellStyle name="Note 4 3 2 2 2 3 2 2" xfId="14175"/>
    <cellStyle name="Note 4 3 2 2 2 3 3" xfId="10755"/>
    <cellStyle name="Note 4 3 2 2 2 4" xfId="5055"/>
    <cellStyle name="Note 4 3 2 2 2 4 2" xfId="11895"/>
    <cellStyle name="Note 4 3 2 2 2 5" xfId="8475"/>
    <cellStyle name="Note 4 3 2 2 3" xfId="2168"/>
    <cellStyle name="Note 4 3 2 2 3 2" xfId="5588"/>
    <cellStyle name="Note 4 3 2 2 3 2 2" xfId="12428"/>
    <cellStyle name="Note 4 3 2 2 3 3" xfId="9008"/>
    <cellStyle name="Note 4 3 2 2 4" xfId="3308"/>
    <cellStyle name="Note 4 3 2 2 4 2" xfId="6728"/>
    <cellStyle name="Note 4 3 2 2 4 2 2" xfId="13568"/>
    <cellStyle name="Note 4 3 2 2 4 3" xfId="10148"/>
    <cellStyle name="Note 4 3 2 2 5" xfId="4448"/>
    <cellStyle name="Note 4 3 2 2 5 2" xfId="11288"/>
    <cellStyle name="Note 4 3 2 2 6" xfId="7868"/>
    <cellStyle name="Note 4 3 2 2 7" xfId="61600"/>
    <cellStyle name="Note 4 3 2 2 8" xfId="62088"/>
    <cellStyle name="Note 4 3 2 3" xfId="38332"/>
    <cellStyle name="Note 4 3 2 4" xfId="56462"/>
    <cellStyle name="Note 4 3 2 5" xfId="56463"/>
    <cellStyle name="Note 4 3 2 6" xfId="56464"/>
    <cellStyle name="Note 4 3 2 7" xfId="61023"/>
    <cellStyle name="Note 4 3 3" xfId="1330"/>
    <cellStyle name="Note 4 3 3 2" xfId="962"/>
    <cellStyle name="Note 4 3 3 2 2" xfId="2768"/>
    <cellStyle name="Note 4 3 3 2 2 2" xfId="6188"/>
    <cellStyle name="Note 4 3 3 2 2 2 2" xfId="13028"/>
    <cellStyle name="Note 4 3 3 2 2 3" xfId="9608"/>
    <cellStyle name="Note 4 3 3 2 3" xfId="3908"/>
    <cellStyle name="Note 4 3 3 2 3 2" xfId="7328"/>
    <cellStyle name="Note 4 3 3 2 3 2 2" xfId="14168"/>
    <cellStyle name="Note 4 3 3 2 3 3" xfId="10748"/>
    <cellStyle name="Note 4 3 3 2 4" xfId="5048"/>
    <cellStyle name="Note 4 3 3 2 4 2" xfId="11888"/>
    <cellStyle name="Note 4 3 3 2 5" xfId="8468"/>
    <cellStyle name="Note 4 3 3 3" xfId="2151"/>
    <cellStyle name="Note 4 3 3 3 2" xfId="5571"/>
    <cellStyle name="Note 4 3 3 3 2 2" xfId="12411"/>
    <cellStyle name="Note 4 3 3 3 3" xfId="8991"/>
    <cellStyle name="Note 4 3 3 4" xfId="3291"/>
    <cellStyle name="Note 4 3 3 4 2" xfId="6711"/>
    <cellStyle name="Note 4 3 3 4 2 2" xfId="13551"/>
    <cellStyle name="Note 4 3 3 4 3" xfId="10131"/>
    <cellStyle name="Note 4 3 3 5" xfId="4431"/>
    <cellStyle name="Note 4 3 3 5 2" xfId="11271"/>
    <cellStyle name="Note 4 3 3 6" xfId="7851"/>
    <cellStyle name="Note 4 3 3 7" xfId="61846"/>
    <cellStyle name="Note 4 3 3 8" xfId="62314"/>
    <cellStyle name="Note 4 3 4" xfId="38322"/>
    <cellStyle name="Note 4 3 5" xfId="56465"/>
    <cellStyle name="Note 4 3 6" xfId="56466"/>
    <cellStyle name="Note 4 3 7" xfId="61006"/>
    <cellStyle name="Note 4 4" xfId="232"/>
    <cellStyle name="Note 4 4 2" xfId="347"/>
    <cellStyle name="Note 4 4 2 2" xfId="1352"/>
    <cellStyle name="Note 4 4 2 2 2" xfId="940"/>
    <cellStyle name="Note 4 4 2 2 2 2" xfId="2790"/>
    <cellStyle name="Note 4 4 2 2 2 2 2" xfId="6210"/>
    <cellStyle name="Note 4 4 2 2 2 2 2 2" xfId="13050"/>
    <cellStyle name="Note 4 4 2 2 2 2 3" xfId="9630"/>
    <cellStyle name="Note 4 4 2 2 2 3" xfId="3930"/>
    <cellStyle name="Note 4 4 2 2 2 3 2" xfId="7350"/>
    <cellStyle name="Note 4 4 2 2 2 3 2 2" xfId="14190"/>
    <cellStyle name="Note 4 4 2 2 2 3 3" xfId="10770"/>
    <cellStyle name="Note 4 4 2 2 2 4" xfId="5070"/>
    <cellStyle name="Note 4 4 2 2 2 4 2" xfId="11910"/>
    <cellStyle name="Note 4 4 2 2 2 5" xfId="8490"/>
    <cellStyle name="Note 4 4 2 2 3" xfId="2173"/>
    <cellStyle name="Note 4 4 2 2 3 2" xfId="5593"/>
    <cellStyle name="Note 4 4 2 2 3 2 2" xfId="12433"/>
    <cellStyle name="Note 4 4 2 2 3 3" xfId="9013"/>
    <cellStyle name="Note 4 4 2 2 4" xfId="3313"/>
    <cellStyle name="Note 4 4 2 2 4 2" xfId="6733"/>
    <cellStyle name="Note 4 4 2 2 4 2 2" xfId="13573"/>
    <cellStyle name="Note 4 4 2 2 4 3" xfId="10153"/>
    <cellStyle name="Note 4 4 2 2 5" xfId="4453"/>
    <cellStyle name="Note 4 4 2 2 5 2" xfId="11293"/>
    <cellStyle name="Note 4 4 2 2 6" xfId="7873"/>
    <cellStyle name="Note 4 4 2 2 7" xfId="61599"/>
    <cellStyle name="Note 4 4 2 2 8" xfId="62087"/>
    <cellStyle name="Note 4 4 2 3" xfId="38336"/>
    <cellStyle name="Note 4 4 2 4" xfId="56467"/>
    <cellStyle name="Note 4 4 2 5" xfId="56468"/>
    <cellStyle name="Note 4 4 2 6" xfId="56469"/>
    <cellStyle name="Note 4 4 2 7" xfId="61028"/>
    <cellStyle name="Note 4 4 3" xfId="1239"/>
    <cellStyle name="Note 4 4 3 2" xfId="1009"/>
    <cellStyle name="Note 4 4 3 2 2" xfId="2595"/>
    <cellStyle name="Note 4 4 3 2 2 2" xfId="6015"/>
    <cellStyle name="Note 4 4 3 2 2 2 2" xfId="12855"/>
    <cellStyle name="Note 4 4 3 2 2 3" xfId="9435"/>
    <cellStyle name="Note 4 4 3 2 3" xfId="3735"/>
    <cellStyle name="Note 4 4 3 2 3 2" xfId="7155"/>
    <cellStyle name="Note 4 4 3 2 3 2 2" xfId="13995"/>
    <cellStyle name="Note 4 4 3 2 3 3" xfId="10575"/>
    <cellStyle name="Note 4 4 3 2 4" xfId="4875"/>
    <cellStyle name="Note 4 4 3 2 4 2" xfId="11715"/>
    <cellStyle name="Note 4 4 3 2 5" xfId="8295"/>
    <cellStyle name="Note 4 4 3 3" xfId="2059"/>
    <cellStyle name="Note 4 4 3 3 2" xfId="5479"/>
    <cellStyle name="Note 4 4 3 3 2 2" xfId="12319"/>
    <cellStyle name="Note 4 4 3 3 3" xfId="8899"/>
    <cellStyle name="Note 4 4 3 4" xfId="3199"/>
    <cellStyle name="Note 4 4 3 4 2" xfId="6619"/>
    <cellStyle name="Note 4 4 3 4 2 2" xfId="13459"/>
    <cellStyle name="Note 4 4 3 4 3" xfId="10039"/>
    <cellStyle name="Note 4 4 3 5" xfId="4339"/>
    <cellStyle name="Note 4 4 3 5 2" xfId="11179"/>
    <cellStyle name="Note 4 4 3 6" xfId="7759"/>
    <cellStyle name="Note 4 4 3 7" xfId="61823"/>
    <cellStyle name="Note 4 4 3 8" xfId="62301"/>
    <cellStyle name="Note 4 4 4" xfId="38259"/>
    <cellStyle name="Note 4 4 5" xfId="56470"/>
    <cellStyle name="Note 4 4 6" xfId="56471"/>
    <cellStyle name="Note 4 4 7" xfId="60915"/>
    <cellStyle name="Note 4 5" xfId="490"/>
    <cellStyle name="Note 4 5 2" xfId="537"/>
    <cellStyle name="Note 4 5 2 2" xfId="1541"/>
    <cellStyle name="Note 4 5 2 2 2" xfId="839"/>
    <cellStyle name="Note 4 5 2 2 2 2" xfId="2519"/>
    <cellStyle name="Note 4 5 2 2 2 2 2" xfId="5939"/>
    <cellStyle name="Note 4 5 2 2 2 2 2 2" xfId="12779"/>
    <cellStyle name="Note 4 5 2 2 2 2 3" xfId="9359"/>
    <cellStyle name="Note 4 5 2 2 2 3" xfId="3659"/>
    <cellStyle name="Note 4 5 2 2 2 3 2" xfId="7079"/>
    <cellStyle name="Note 4 5 2 2 2 3 2 2" xfId="13919"/>
    <cellStyle name="Note 4 5 2 2 2 3 3" xfId="10499"/>
    <cellStyle name="Note 4 5 2 2 2 4" xfId="4799"/>
    <cellStyle name="Note 4 5 2 2 2 4 2" xfId="11639"/>
    <cellStyle name="Note 4 5 2 2 2 5" xfId="8219"/>
    <cellStyle name="Note 4 5 2 2 3" xfId="2362"/>
    <cellStyle name="Note 4 5 2 2 3 2" xfId="5782"/>
    <cellStyle name="Note 4 5 2 2 3 2 2" xfId="12622"/>
    <cellStyle name="Note 4 5 2 2 3 3" xfId="9202"/>
    <cellStyle name="Note 4 5 2 2 4" xfId="3502"/>
    <cellStyle name="Note 4 5 2 2 4 2" xfId="6922"/>
    <cellStyle name="Note 4 5 2 2 4 2 2" xfId="13762"/>
    <cellStyle name="Note 4 5 2 2 4 3" xfId="10342"/>
    <cellStyle name="Note 4 5 2 2 5" xfId="4642"/>
    <cellStyle name="Note 4 5 2 2 5 2" xfId="11482"/>
    <cellStyle name="Note 4 5 2 2 6" xfId="8062"/>
    <cellStyle name="Note 4 5 2 2 7" xfId="61597"/>
    <cellStyle name="Note 4 5 2 2 8" xfId="62085"/>
    <cellStyle name="Note 4 5 2 3" xfId="38455"/>
    <cellStyle name="Note 4 5 2 4" xfId="56472"/>
    <cellStyle name="Note 4 5 2 5" xfId="56473"/>
    <cellStyle name="Note 4 5 2 6" xfId="56474"/>
    <cellStyle name="Note 4 5 2 7" xfId="61217"/>
    <cellStyle name="Note 4 5 3" xfId="1494"/>
    <cellStyle name="Note 4 5 3 2" xfId="862"/>
    <cellStyle name="Note 4 5 3 2 2" xfId="2698"/>
    <cellStyle name="Note 4 5 3 2 2 2" xfId="6118"/>
    <cellStyle name="Note 4 5 3 2 2 2 2" xfId="12958"/>
    <cellStyle name="Note 4 5 3 2 2 3" xfId="9538"/>
    <cellStyle name="Note 4 5 3 2 3" xfId="3838"/>
    <cellStyle name="Note 4 5 3 2 3 2" xfId="7258"/>
    <cellStyle name="Note 4 5 3 2 3 2 2" xfId="14098"/>
    <cellStyle name="Note 4 5 3 2 3 3" xfId="10678"/>
    <cellStyle name="Note 4 5 3 2 4" xfId="4978"/>
    <cellStyle name="Note 4 5 3 2 4 2" xfId="11818"/>
    <cellStyle name="Note 4 5 3 2 5" xfId="8398"/>
    <cellStyle name="Note 4 5 3 3" xfId="2315"/>
    <cellStyle name="Note 4 5 3 3 2" xfId="5735"/>
    <cellStyle name="Note 4 5 3 3 2 2" xfId="12575"/>
    <cellStyle name="Note 4 5 3 3 3" xfId="9155"/>
    <cellStyle name="Note 4 5 3 4" xfId="3455"/>
    <cellStyle name="Note 4 5 3 4 2" xfId="6875"/>
    <cellStyle name="Note 4 5 3 4 2 2" xfId="13715"/>
    <cellStyle name="Note 4 5 3 4 3" xfId="10295"/>
    <cellStyle name="Note 4 5 3 5" xfId="4595"/>
    <cellStyle name="Note 4 5 3 5 2" xfId="11435"/>
    <cellStyle name="Note 4 5 3 6" xfId="8015"/>
    <cellStyle name="Note 4 5 3 7" xfId="61598"/>
    <cellStyle name="Note 4 5 3 8" xfId="62086"/>
    <cellStyle name="Note 4 5 4" xfId="38429"/>
    <cellStyle name="Note 4 5 5" xfId="56475"/>
    <cellStyle name="Note 4 5 6" xfId="56476"/>
    <cellStyle name="Note 4 5 7" xfId="56477"/>
    <cellStyle name="Note 4 5 8" xfId="61170"/>
    <cellStyle name="Note 4 6" xfId="431"/>
    <cellStyle name="Note 4 6 2" xfId="527"/>
    <cellStyle name="Note 4 6 2 2" xfId="1531"/>
    <cellStyle name="Note 4 6 2 2 2" xfId="844"/>
    <cellStyle name="Note 4 6 2 2 2 2" xfId="2754"/>
    <cellStyle name="Note 4 6 2 2 2 2 2" xfId="6174"/>
    <cellStyle name="Note 4 6 2 2 2 2 2 2" xfId="13014"/>
    <cellStyle name="Note 4 6 2 2 2 2 3" xfId="9594"/>
    <cellStyle name="Note 4 6 2 2 2 3" xfId="3894"/>
    <cellStyle name="Note 4 6 2 2 2 3 2" xfId="7314"/>
    <cellStyle name="Note 4 6 2 2 2 3 2 2" xfId="14154"/>
    <cellStyle name="Note 4 6 2 2 2 3 3" xfId="10734"/>
    <cellStyle name="Note 4 6 2 2 2 4" xfId="5034"/>
    <cellStyle name="Note 4 6 2 2 2 4 2" xfId="11874"/>
    <cellStyle name="Note 4 6 2 2 2 5" xfId="8454"/>
    <cellStyle name="Note 4 6 2 2 3" xfId="2352"/>
    <cellStyle name="Note 4 6 2 2 3 2" xfId="5772"/>
    <cellStyle name="Note 4 6 2 2 3 2 2" xfId="12612"/>
    <cellStyle name="Note 4 6 2 2 3 3" xfId="9192"/>
    <cellStyle name="Note 4 6 2 2 4" xfId="3492"/>
    <cellStyle name="Note 4 6 2 2 4 2" xfId="6912"/>
    <cellStyle name="Note 4 6 2 2 4 2 2" xfId="13752"/>
    <cellStyle name="Note 4 6 2 2 4 3" xfId="10332"/>
    <cellStyle name="Note 4 6 2 2 5" xfId="4632"/>
    <cellStyle name="Note 4 6 2 2 5 2" xfId="11472"/>
    <cellStyle name="Note 4 6 2 2 6" xfId="8052"/>
    <cellStyle name="Note 4 6 2 2 7" xfId="61499"/>
    <cellStyle name="Note 4 6 2 2 8" xfId="62053"/>
    <cellStyle name="Note 4 6 2 3" xfId="38447"/>
    <cellStyle name="Note 4 6 2 4" xfId="56478"/>
    <cellStyle name="Note 4 6 2 5" xfId="56479"/>
    <cellStyle name="Note 4 6 2 6" xfId="56480"/>
    <cellStyle name="Note 4 6 2 7" xfId="61207"/>
    <cellStyle name="Note 4 6 3" xfId="1436"/>
    <cellStyle name="Note 4 6 3 2" xfId="891"/>
    <cellStyle name="Note 4 6 3 2 2" xfId="2600"/>
    <cellStyle name="Note 4 6 3 2 2 2" xfId="6020"/>
    <cellStyle name="Note 4 6 3 2 2 2 2" xfId="12860"/>
    <cellStyle name="Note 4 6 3 2 2 3" xfId="9440"/>
    <cellStyle name="Note 4 6 3 2 3" xfId="3740"/>
    <cellStyle name="Note 4 6 3 2 3 2" xfId="7160"/>
    <cellStyle name="Note 4 6 3 2 3 2 2" xfId="14000"/>
    <cellStyle name="Note 4 6 3 2 3 3" xfId="10580"/>
    <cellStyle name="Note 4 6 3 2 4" xfId="4880"/>
    <cellStyle name="Note 4 6 3 2 4 2" xfId="11720"/>
    <cellStyle name="Note 4 6 3 2 5" xfId="8300"/>
    <cellStyle name="Note 4 6 3 3" xfId="2257"/>
    <cellStyle name="Note 4 6 3 3 2" xfId="5677"/>
    <cellStyle name="Note 4 6 3 3 2 2" xfId="12517"/>
    <cellStyle name="Note 4 6 3 3 3" xfId="9097"/>
    <cellStyle name="Note 4 6 3 4" xfId="3397"/>
    <cellStyle name="Note 4 6 3 4 2" xfId="6817"/>
    <cellStyle name="Note 4 6 3 4 2 2" xfId="13657"/>
    <cellStyle name="Note 4 6 3 4 3" xfId="10237"/>
    <cellStyle name="Note 4 6 3 5" xfId="4537"/>
    <cellStyle name="Note 4 6 3 5 2" xfId="11377"/>
    <cellStyle name="Note 4 6 3 6" xfId="7957"/>
    <cellStyle name="Note 4 6 3 7" xfId="61596"/>
    <cellStyle name="Note 4 6 3 8" xfId="62084"/>
    <cellStyle name="Note 4 6 4" xfId="38397"/>
    <cellStyle name="Note 4 6 5" xfId="56481"/>
    <cellStyle name="Note 4 6 6" xfId="56482"/>
    <cellStyle name="Note 4 6 7" xfId="56483"/>
    <cellStyle name="Note 4 6 8" xfId="61112"/>
    <cellStyle name="Note 4 7" xfId="1116"/>
    <cellStyle name="Note 4 7 2" xfId="1728"/>
    <cellStyle name="Note 4 7 2 2" xfId="2868"/>
    <cellStyle name="Note 4 7 2 2 2" xfId="6288"/>
    <cellStyle name="Note 4 7 2 2 2 2" xfId="13128"/>
    <cellStyle name="Note 4 7 2 2 3" xfId="9708"/>
    <cellStyle name="Note 4 7 2 3" xfId="4008"/>
    <cellStyle name="Note 4 7 2 3 2" xfId="7428"/>
    <cellStyle name="Note 4 7 2 3 2 2" xfId="14268"/>
    <cellStyle name="Note 4 7 2 3 3" xfId="10848"/>
    <cellStyle name="Note 4 7 2 4" xfId="5148"/>
    <cellStyle name="Note 4 7 2 4 2" xfId="11988"/>
    <cellStyle name="Note 4 7 2 5" xfId="8568"/>
    <cellStyle name="Note 4 7 3" xfId="1930"/>
    <cellStyle name="Note 4 7 3 2" xfId="5350"/>
    <cellStyle name="Note 4 7 3 2 2" xfId="12190"/>
    <cellStyle name="Note 4 7 3 3" xfId="8770"/>
    <cellStyle name="Note 4 7 4" xfId="3070"/>
    <cellStyle name="Note 4 7 4 2" xfId="6490"/>
    <cellStyle name="Note 4 7 4 2 2" xfId="13330"/>
    <cellStyle name="Note 4 7 4 3" xfId="9910"/>
    <cellStyle name="Note 4 7 5" xfId="4210"/>
    <cellStyle name="Note 4 7 5 2" xfId="11050"/>
    <cellStyle name="Note 4 7 6" xfId="7630"/>
    <cellStyle name="Note 4 8" xfId="38193"/>
    <cellStyle name="Note 4 9" xfId="56484"/>
    <cellStyle name="Note 5" xfId="107"/>
    <cellStyle name="Note 5 10" xfId="56485"/>
    <cellStyle name="Note 5 11" xfId="60799"/>
    <cellStyle name="Note 5 2" xfId="166"/>
    <cellStyle name="Note 5 2 2" xfId="292"/>
    <cellStyle name="Note 5 2 2 2" xfId="701"/>
    <cellStyle name="Note 5 2 2 2 2" xfId="1652"/>
    <cellStyle name="Note 5 2 2 2 2 2" xfId="755"/>
    <cellStyle name="Note 5 2 2 2 2 2 2" xfId="2547"/>
    <cellStyle name="Note 5 2 2 2 2 2 2 2" xfId="5967"/>
    <cellStyle name="Note 5 2 2 2 2 2 2 2 2" xfId="12807"/>
    <cellStyle name="Note 5 2 2 2 2 2 2 3" xfId="9387"/>
    <cellStyle name="Note 5 2 2 2 2 2 3" xfId="3687"/>
    <cellStyle name="Note 5 2 2 2 2 2 3 2" xfId="7107"/>
    <cellStyle name="Note 5 2 2 2 2 2 3 2 2" xfId="13947"/>
    <cellStyle name="Note 5 2 2 2 2 2 3 3" xfId="10527"/>
    <cellStyle name="Note 5 2 2 2 2 2 4" xfId="4827"/>
    <cellStyle name="Note 5 2 2 2 2 2 4 2" xfId="11667"/>
    <cellStyle name="Note 5 2 2 2 2 2 5" xfId="8247"/>
    <cellStyle name="Note 5 2 2 2 2 3" xfId="2486"/>
    <cellStyle name="Note 5 2 2 2 2 3 2" xfId="5906"/>
    <cellStyle name="Note 5 2 2 2 2 3 2 2" xfId="12746"/>
    <cellStyle name="Note 5 2 2 2 2 3 3" xfId="9326"/>
    <cellStyle name="Note 5 2 2 2 2 4" xfId="3626"/>
    <cellStyle name="Note 5 2 2 2 2 4 2" xfId="7046"/>
    <cellStyle name="Note 5 2 2 2 2 4 2 2" xfId="13886"/>
    <cellStyle name="Note 5 2 2 2 2 4 3" xfId="10466"/>
    <cellStyle name="Note 5 2 2 2 2 5" xfId="4766"/>
    <cellStyle name="Note 5 2 2 2 2 5 2" xfId="11606"/>
    <cellStyle name="Note 5 2 2 2 2 6" xfId="8186"/>
    <cellStyle name="Note 5 2 2 2 2 7" xfId="61594"/>
    <cellStyle name="Note 5 2 2 2 2 8" xfId="62082"/>
    <cellStyle name="Note 5 2 2 2 3" xfId="38545"/>
    <cellStyle name="Note 5 2 2 2 4" xfId="56486"/>
    <cellStyle name="Note 5 2 2 2 5" xfId="56487"/>
    <cellStyle name="Note 5 2 2 2 6" xfId="56488"/>
    <cellStyle name="Note 5 2 2 2 7" xfId="61292"/>
    <cellStyle name="Note 5 2 2 3" xfId="1298"/>
    <cellStyle name="Note 5 2 2 3 2" xfId="1864"/>
    <cellStyle name="Note 5 2 2 3 2 2" xfId="3004"/>
    <cellStyle name="Note 5 2 2 3 2 2 2" xfId="6424"/>
    <cellStyle name="Note 5 2 2 3 2 2 2 2" xfId="13264"/>
    <cellStyle name="Note 5 2 2 3 2 2 3" xfId="9844"/>
    <cellStyle name="Note 5 2 2 3 2 3" xfId="4144"/>
    <cellStyle name="Note 5 2 2 3 2 3 2" xfId="7564"/>
    <cellStyle name="Note 5 2 2 3 2 3 2 2" xfId="14404"/>
    <cellStyle name="Note 5 2 2 3 2 3 3" xfId="10984"/>
    <cellStyle name="Note 5 2 2 3 2 4" xfId="5284"/>
    <cellStyle name="Note 5 2 2 3 2 4 2" xfId="12124"/>
    <cellStyle name="Note 5 2 2 3 2 5" xfId="8704"/>
    <cellStyle name="Note 5 2 2 3 3" xfId="2118"/>
    <cellStyle name="Note 5 2 2 3 3 2" xfId="5538"/>
    <cellStyle name="Note 5 2 2 3 3 2 2" xfId="12378"/>
    <cellStyle name="Note 5 2 2 3 3 3" xfId="8958"/>
    <cellStyle name="Note 5 2 2 3 4" xfId="3258"/>
    <cellStyle name="Note 5 2 2 3 4 2" xfId="6678"/>
    <cellStyle name="Note 5 2 2 3 4 2 2" xfId="13518"/>
    <cellStyle name="Note 5 2 2 3 4 3" xfId="10098"/>
    <cellStyle name="Note 5 2 2 3 5" xfId="4398"/>
    <cellStyle name="Note 5 2 2 3 5 2" xfId="11238"/>
    <cellStyle name="Note 5 2 2 3 6" xfId="7818"/>
    <cellStyle name="Note 5 2 2 3 7" xfId="61473"/>
    <cellStyle name="Note 5 2 2 3 8" xfId="62034"/>
    <cellStyle name="Note 5 2 2 4" xfId="38308"/>
    <cellStyle name="Note 5 2 2 5" xfId="56489"/>
    <cellStyle name="Note 5 2 2 6" xfId="56490"/>
    <cellStyle name="Note 5 2 2 7" xfId="56491"/>
    <cellStyle name="Note 5 2 2 8" xfId="60974"/>
    <cellStyle name="Note 5 2 3" xfId="613"/>
    <cellStyle name="Note 5 2 3 2" xfId="1600"/>
    <cellStyle name="Note 5 2 3 2 2" xfId="807"/>
    <cellStyle name="Note 5 2 3 2 2 2" xfId="2508"/>
    <cellStyle name="Note 5 2 3 2 2 2 2" xfId="5928"/>
    <cellStyle name="Note 5 2 3 2 2 2 2 2" xfId="12768"/>
    <cellStyle name="Note 5 2 3 2 2 2 3" xfId="9348"/>
    <cellStyle name="Note 5 2 3 2 2 3" xfId="3648"/>
    <cellStyle name="Note 5 2 3 2 2 3 2" xfId="7068"/>
    <cellStyle name="Note 5 2 3 2 2 3 2 2" xfId="13908"/>
    <cellStyle name="Note 5 2 3 2 2 3 3" xfId="10488"/>
    <cellStyle name="Note 5 2 3 2 2 4" xfId="4788"/>
    <cellStyle name="Note 5 2 3 2 2 4 2" xfId="11628"/>
    <cellStyle name="Note 5 2 3 2 2 5" xfId="8208"/>
    <cellStyle name="Note 5 2 3 2 3" xfId="2425"/>
    <cellStyle name="Note 5 2 3 2 3 2" xfId="5845"/>
    <cellStyle name="Note 5 2 3 2 3 2 2" xfId="12685"/>
    <cellStyle name="Note 5 2 3 2 3 3" xfId="9265"/>
    <cellStyle name="Note 5 2 3 2 4" xfId="3565"/>
    <cellStyle name="Note 5 2 3 2 4 2" xfId="6985"/>
    <cellStyle name="Note 5 2 3 2 4 2 2" xfId="13825"/>
    <cellStyle name="Note 5 2 3 2 4 3" xfId="10405"/>
    <cellStyle name="Note 5 2 3 2 5" xfId="4705"/>
    <cellStyle name="Note 5 2 3 2 5 2" xfId="11545"/>
    <cellStyle name="Note 5 2 3 2 6" xfId="8125"/>
    <cellStyle name="Note 5 2 3 2 7" xfId="61593"/>
    <cellStyle name="Note 5 2 3 2 8" xfId="62081"/>
    <cellStyle name="Note 5 2 3 3" xfId="38494"/>
    <cellStyle name="Note 5 2 3 4" xfId="56492"/>
    <cellStyle name="Note 5 2 3 5" xfId="56493"/>
    <cellStyle name="Note 5 2 3 6" xfId="56494"/>
    <cellStyle name="Note 5 2 3 7" xfId="61293"/>
    <cellStyle name="Note 5 2 4" xfId="1174"/>
    <cellStyle name="Note 5 2 4 2" xfId="1041"/>
    <cellStyle name="Note 5 2 4 2 2" xfId="2784"/>
    <cellStyle name="Note 5 2 4 2 2 2" xfId="6204"/>
    <cellStyle name="Note 5 2 4 2 2 2 2" xfId="13044"/>
    <cellStyle name="Note 5 2 4 2 2 3" xfId="9624"/>
    <cellStyle name="Note 5 2 4 2 3" xfId="3924"/>
    <cellStyle name="Note 5 2 4 2 3 2" xfId="7344"/>
    <cellStyle name="Note 5 2 4 2 3 2 2" xfId="14184"/>
    <cellStyle name="Note 5 2 4 2 3 3" xfId="10764"/>
    <cellStyle name="Note 5 2 4 2 4" xfId="5064"/>
    <cellStyle name="Note 5 2 4 2 4 2" xfId="11904"/>
    <cellStyle name="Note 5 2 4 2 5" xfId="8484"/>
    <cellStyle name="Note 5 2 4 3" xfId="1993"/>
    <cellStyle name="Note 5 2 4 3 2" xfId="5413"/>
    <cellStyle name="Note 5 2 4 3 2 2" xfId="12253"/>
    <cellStyle name="Note 5 2 4 3 3" xfId="8833"/>
    <cellStyle name="Note 5 2 4 4" xfId="3133"/>
    <cellStyle name="Note 5 2 4 4 2" xfId="6553"/>
    <cellStyle name="Note 5 2 4 4 2 2" xfId="13393"/>
    <cellStyle name="Note 5 2 4 4 3" xfId="9973"/>
    <cellStyle name="Note 5 2 4 5" xfId="4273"/>
    <cellStyle name="Note 5 2 4 5 2" xfId="11113"/>
    <cellStyle name="Note 5 2 4 6" xfId="7693"/>
    <cellStyle name="Note 5 2 4 7" xfId="61595"/>
    <cellStyle name="Note 5 2 4 8" xfId="62083"/>
    <cellStyle name="Note 5 2 5" xfId="38228"/>
    <cellStyle name="Note 5 2 6" xfId="56495"/>
    <cellStyle name="Note 5 2 7" xfId="56496"/>
    <cellStyle name="Note 5 2 8" xfId="56497"/>
    <cellStyle name="Note 5 2 9" xfId="60850"/>
    <cellStyle name="Note 5 3" xfId="332"/>
    <cellStyle name="Note 5 3 2" xfId="349"/>
    <cellStyle name="Note 5 3 2 2" xfId="1354"/>
    <cellStyle name="Note 5 3 2 2 2" xfId="938"/>
    <cellStyle name="Note 5 3 2 2 2 2" xfId="2503"/>
    <cellStyle name="Note 5 3 2 2 2 2 2" xfId="5923"/>
    <cellStyle name="Note 5 3 2 2 2 2 2 2" xfId="12763"/>
    <cellStyle name="Note 5 3 2 2 2 2 3" xfId="9343"/>
    <cellStyle name="Note 5 3 2 2 2 3" xfId="3643"/>
    <cellStyle name="Note 5 3 2 2 2 3 2" xfId="7063"/>
    <cellStyle name="Note 5 3 2 2 2 3 2 2" xfId="13903"/>
    <cellStyle name="Note 5 3 2 2 2 3 3" xfId="10483"/>
    <cellStyle name="Note 5 3 2 2 2 4" xfId="4783"/>
    <cellStyle name="Note 5 3 2 2 2 4 2" xfId="11623"/>
    <cellStyle name="Note 5 3 2 2 2 5" xfId="8203"/>
    <cellStyle name="Note 5 3 2 2 3" xfId="2175"/>
    <cellStyle name="Note 5 3 2 2 3 2" xfId="5595"/>
    <cellStyle name="Note 5 3 2 2 3 2 2" xfId="12435"/>
    <cellStyle name="Note 5 3 2 2 3 3" xfId="9015"/>
    <cellStyle name="Note 5 3 2 2 4" xfId="3315"/>
    <cellStyle name="Note 5 3 2 2 4 2" xfId="6735"/>
    <cellStyle name="Note 5 3 2 2 4 2 2" xfId="13575"/>
    <cellStyle name="Note 5 3 2 2 4 3" xfId="10155"/>
    <cellStyle name="Note 5 3 2 2 5" xfId="4455"/>
    <cellStyle name="Note 5 3 2 2 5 2" xfId="11295"/>
    <cellStyle name="Note 5 3 2 2 6" xfId="7875"/>
    <cellStyle name="Note 5 3 2 2 7" xfId="61471"/>
    <cellStyle name="Note 5 3 2 2 8" xfId="62032"/>
    <cellStyle name="Note 5 3 2 3" xfId="38338"/>
    <cellStyle name="Note 5 3 2 4" xfId="56498"/>
    <cellStyle name="Note 5 3 2 5" xfId="56499"/>
    <cellStyle name="Note 5 3 2 6" xfId="56500"/>
    <cellStyle name="Note 5 3 2 7" xfId="61030"/>
    <cellStyle name="Note 5 3 3" xfId="1337"/>
    <cellStyle name="Note 5 3 3 2" xfId="955"/>
    <cellStyle name="Note 5 3 3 2 2" xfId="2647"/>
    <cellStyle name="Note 5 3 3 2 2 2" xfId="6067"/>
    <cellStyle name="Note 5 3 3 2 2 2 2" xfId="12907"/>
    <cellStyle name="Note 5 3 3 2 2 3" xfId="9487"/>
    <cellStyle name="Note 5 3 3 2 3" xfId="3787"/>
    <cellStyle name="Note 5 3 3 2 3 2" xfId="7207"/>
    <cellStyle name="Note 5 3 3 2 3 2 2" xfId="14047"/>
    <cellStyle name="Note 5 3 3 2 3 3" xfId="10627"/>
    <cellStyle name="Note 5 3 3 2 4" xfId="4927"/>
    <cellStyle name="Note 5 3 3 2 4 2" xfId="11767"/>
    <cellStyle name="Note 5 3 3 2 5" xfId="8347"/>
    <cellStyle name="Note 5 3 3 3" xfId="2158"/>
    <cellStyle name="Note 5 3 3 3 2" xfId="5578"/>
    <cellStyle name="Note 5 3 3 3 2 2" xfId="12418"/>
    <cellStyle name="Note 5 3 3 3 3" xfId="8998"/>
    <cellStyle name="Note 5 3 3 4" xfId="3298"/>
    <cellStyle name="Note 5 3 3 4 2" xfId="6718"/>
    <cellStyle name="Note 5 3 3 4 2 2" xfId="13558"/>
    <cellStyle name="Note 5 3 3 4 3" xfId="10138"/>
    <cellStyle name="Note 5 3 3 5" xfId="4438"/>
    <cellStyle name="Note 5 3 3 5 2" xfId="11278"/>
    <cellStyle name="Note 5 3 3 6" xfId="7858"/>
    <cellStyle name="Note 5 3 3 7" xfId="61592"/>
    <cellStyle name="Note 5 3 3 8" xfId="62080"/>
    <cellStyle name="Note 5 3 4" xfId="38327"/>
    <cellStyle name="Note 5 3 5" xfId="56501"/>
    <cellStyle name="Note 5 3 6" xfId="56502"/>
    <cellStyle name="Note 5 3 7" xfId="56503"/>
    <cellStyle name="Note 5 3 8" xfId="61013"/>
    <cellStyle name="Note 5 4" xfId="239"/>
    <cellStyle name="Note 5 4 2" xfId="205"/>
    <cellStyle name="Note 5 4 2 2" xfId="1213"/>
    <cellStyle name="Note 5 4 2 2 2" xfId="1868"/>
    <cellStyle name="Note 5 4 2 2 2 2" xfId="3008"/>
    <cellStyle name="Note 5 4 2 2 2 2 2" xfId="6428"/>
    <cellStyle name="Note 5 4 2 2 2 2 2 2" xfId="13268"/>
    <cellStyle name="Note 5 4 2 2 2 2 3" xfId="9848"/>
    <cellStyle name="Note 5 4 2 2 2 3" xfId="4148"/>
    <cellStyle name="Note 5 4 2 2 2 3 2" xfId="7568"/>
    <cellStyle name="Note 5 4 2 2 2 3 2 2" xfId="14408"/>
    <cellStyle name="Note 5 4 2 2 2 3 3" xfId="10988"/>
    <cellStyle name="Note 5 4 2 2 2 4" xfId="5288"/>
    <cellStyle name="Note 5 4 2 2 2 4 2" xfId="12128"/>
    <cellStyle name="Note 5 4 2 2 2 5" xfId="8708"/>
    <cellStyle name="Note 5 4 2 2 3" xfId="2032"/>
    <cellStyle name="Note 5 4 2 2 3 2" xfId="5452"/>
    <cellStyle name="Note 5 4 2 2 3 2 2" xfId="12292"/>
    <cellStyle name="Note 5 4 2 2 3 3" xfId="8872"/>
    <cellStyle name="Note 5 4 2 2 4" xfId="3172"/>
    <cellStyle name="Note 5 4 2 2 4 2" xfId="6592"/>
    <cellStyle name="Note 5 4 2 2 4 2 2" xfId="13432"/>
    <cellStyle name="Note 5 4 2 2 4 3" xfId="10012"/>
    <cellStyle name="Note 5 4 2 2 5" xfId="4312"/>
    <cellStyle name="Note 5 4 2 2 5 2" xfId="11152"/>
    <cellStyle name="Note 5 4 2 2 6" xfId="7732"/>
    <cellStyle name="Note 5 4 2 2 7" xfId="61590"/>
    <cellStyle name="Note 5 4 2 2 8" xfId="62078"/>
    <cellStyle name="Note 5 4 2 3" xfId="38247"/>
    <cellStyle name="Note 5 4 2 4" xfId="56504"/>
    <cellStyle name="Note 5 4 2 5" xfId="56505"/>
    <cellStyle name="Note 5 4 2 6" xfId="56506"/>
    <cellStyle name="Note 5 4 2 7" xfId="60889"/>
    <cellStyle name="Note 5 4 3" xfId="1246"/>
    <cellStyle name="Note 5 4 3 2" xfId="1005"/>
    <cellStyle name="Note 5 4 3 2 2" xfId="2604"/>
    <cellStyle name="Note 5 4 3 2 2 2" xfId="6024"/>
    <cellStyle name="Note 5 4 3 2 2 2 2" xfId="12864"/>
    <cellStyle name="Note 5 4 3 2 2 3" xfId="9444"/>
    <cellStyle name="Note 5 4 3 2 3" xfId="3744"/>
    <cellStyle name="Note 5 4 3 2 3 2" xfId="7164"/>
    <cellStyle name="Note 5 4 3 2 3 2 2" xfId="14004"/>
    <cellStyle name="Note 5 4 3 2 3 3" xfId="10584"/>
    <cellStyle name="Note 5 4 3 2 4" xfId="4884"/>
    <cellStyle name="Note 5 4 3 2 4 2" xfId="11724"/>
    <cellStyle name="Note 5 4 3 2 5" xfId="8304"/>
    <cellStyle name="Note 5 4 3 3" xfId="2066"/>
    <cellStyle name="Note 5 4 3 3 2" xfId="5486"/>
    <cellStyle name="Note 5 4 3 3 2 2" xfId="12326"/>
    <cellStyle name="Note 5 4 3 3 3" xfId="8906"/>
    <cellStyle name="Note 5 4 3 4" xfId="3206"/>
    <cellStyle name="Note 5 4 3 4 2" xfId="6626"/>
    <cellStyle name="Note 5 4 3 4 2 2" xfId="13466"/>
    <cellStyle name="Note 5 4 3 4 3" xfId="10046"/>
    <cellStyle name="Note 5 4 3 5" xfId="4346"/>
    <cellStyle name="Note 5 4 3 5 2" xfId="11186"/>
    <cellStyle name="Note 5 4 3 6" xfId="7766"/>
    <cellStyle name="Note 5 4 3 7" xfId="61591"/>
    <cellStyle name="Note 5 4 3 8" xfId="62079"/>
    <cellStyle name="Note 5 4 4" xfId="38264"/>
    <cellStyle name="Note 5 4 5" xfId="56507"/>
    <cellStyle name="Note 5 4 6" xfId="56508"/>
    <cellStyle name="Note 5 4 7" xfId="56509"/>
    <cellStyle name="Note 5 4 8" xfId="60922"/>
    <cellStyle name="Note 5 5" xfId="497"/>
    <cellStyle name="Note 5 5 2" xfId="439"/>
    <cellStyle name="Note 5 5 2 2" xfId="1443"/>
    <cellStyle name="Note 5 5 2 2 2" xfId="888"/>
    <cellStyle name="Note 5 5 2 2 2 2" xfId="2798"/>
    <cellStyle name="Note 5 5 2 2 2 2 2" xfId="6218"/>
    <cellStyle name="Note 5 5 2 2 2 2 2 2" xfId="13058"/>
    <cellStyle name="Note 5 5 2 2 2 2 3" xfId="9638"/>
    <cellStyle name="Note 5 5 2 2 2 3" xfId="3938"/>
    <cellStyle name="Note 5 5 2 2 2 3 2" xfId="7358"/>
    <cellStyle name="Note 5 5 2 2 2 3 2 2" xfId="14198"/>
    <cellStyle name="Note 5 5 2 2 2 3 3" xfId="10778"/>
    <cellStyle name="Note 5 5 2 2 2 4" xfId="5078"/>
    <cellStyle name="Note 5 5 2 2 2 4 2" xfId="11918"/>
    <cellStyle name="Note 5 5 2 2 2 5" xfId="8498"/>
    <cellStyle name="Note 5 5 2 2 3" xfId="2264"/>
    <cellStyle name="Note 5 5 2 2 3 2" xfId="5684"/>
    <cellStyle name="Note 5 5 2 2 3 2 2" xfId="12524"/>
    <cellStyle name="Note 5 5 2 2 3 3" xfId="9104"/>
    <cellStyle name="Note 5 5 2 2 4" xfId="3404"/>
    <cellStyle name="Note 5 5 2 2 4 2" xfId="6824"/>
    <cellStyle name="Note 5 5 2 2 4 2 2" xfId="13664"/>
    <cellStyle name="Note 5 5 2 2 4 3" xfId="10244"/>
    <cellStyle name="Note 5 5 2 2 5" xfId="4544"/>
    <cellStyle name="Note 5 5 2 2 5 2" xfId="11384"/>
    <cellStyle name="Note 5 5 2 2 6" xfId="7964"/>
    <cellStyle name="Note 5 5 2 2 7" xfId="61475"/>
    <cellStyle name="Note 5 5 2 2 8" xfId="62036"/>
    <cellStyle name="Note 5 5 2 3" xfId="38402"/>
    <cellStyle name="Note 5 5 2 4" xfId="56510"/>
    <cellStyle name="Note 5 5 2 5" xfId="56511"/>
    <cellStyle name="Note 5 5 2 6" xfId="56512"/>
    <cellStyle name="Note 5 5 2 7" xfId="61119"/>
    <cellStyle name="Note 5 5 3" xfId="1501"/>
    <cellStyle name="Note 5 5 3 2" xfId="859"/>
    <cellStyle name="Note 5 5 3 2 2" xfId="2666"/>
    <cellStyle name="Note 5 5 3 2 2 2" xfId="6086"/>
    <cellStyle name="Note 5 5 3 2 2 2 2" xfId="12926"/>
    <cellStyle name="Note 5 5 3 2 2 3" xfId="9506"/>
    <cellStyle name="Note 5 5 3 2 3" xfId="3806"/>
    <cellStyle name="Note 5 5 3 2 3 2" xfId="7226"/>
    <cellStyle name="Note 5 5 3 2 3 2 2" xfId="14066"/>
    <cellStyle name="Note 5 5 3 2 3 3" xfId="10646"/>
    <cellStyle name="Note 5 5 3 2 4" xfId="4946"/>
    <cellStyle name="Note 5 5 3 2 4 2" xfId="11786"/>
    <cellStyle name="Note 5 5 3 2 5" xfId="8366"/>
    <cellStyle name="Note 5 5 3 3" xfId="2322"/>
    <cellStyle name="Note 5 5 3 3 2" xfId="5742"/>
    <cellStyle name="Note 5 5 3 3 2 2" xfId="12582"/>
    <cellStyle name="Note 5 5 3 3 3" xfId="9162"/>
    <cellStyle name="Note 5 5 3 4" xfId="3462"/>
    <cellStyle name="Note 5 5 3 4 2" xfId="6882"/>
    <cellStyle name="Note 5 5 3 4 2 2" xfId="13722"/>
    <cellStyle name="Note 5 5 3 4 3" xfId="10302"/>
    <cellStyle name="Note 5 5 3 5" xfId="4602"/>
    <cellStyle name="Note 5 5 3 5 2" xfId="11442"/>
    <cellStyle name="Note 5 5 3 6" xfId="8022"/>
    <cellStyle name="Note 5 5 3 7" xfId="61589"/>
    <cellStyle name="Note 5 5 3 8" xfId="62077"/>
    <cellStyle name="Note 5 5 4" xfId="38434"/>
    <cellStyle name="Note 5 5 5" xfId="56513"/>
    <cellStyle name="Note 5 5 6" xfId="56514"/>
    <cellStyle name="Note 5 5 7" xfId="56515"/>
    <cellStyle name="Note 5 5 8" xfId="61177"/>
    <cellStyle name="Note 5 6" xfId="517"/>
    <cellStyle name="Note 5 6 2" xfId="430"/>
    <cellStyle name="Note 5 6 2 2" xfId="1435"/>
    <cellStyle name="Note 5 6 2 2 2" xfId="892"/>
    <cellStyle name="Note 5 6 2 2 2 2" xfId="2533"/>
    <cellStyle name="Note 5 6 2 2 2 2 2" xfId="5953"/>
    <cellStyle name="Note 5 6 2 2 2 2 2 2" xfId="12793"/>
    <cellStyle name="Note 5 6 2 2 2 2 3" xfId="9373"/>
    <cellStyle name="Note 5 6 2 2 2 3" xfId="3673"/>
    <cellStyle name="Note 5 6 2 2 2 3 2" xfId="7093"/>
    <cellStyle name="Note 5 6 2 2 2 3 2 2" xfId="13933"/>
    <cellStyle name="Note 5 6 2 2 2 3 3" xfId="10513"/>
    <cellStyle name="Note 5 6 2 2 2 4" xfId="4813"/>
    <cellStyle name="Note 5 6 2 2 2 4 2" xfId="11653"/>
    <cellStyle name="Note 5 6 2 2 2 5" xfId="8233"/>
    <cellStyle name="Note 5 6 2 2 3" xfId="2256"/>
    <cellStyle name="Note 5 6 2 2 3 2" xfId="5676"/>
    <cellStyle name="Note 5 6 2 2 3 2 2" xfId="12516"/>
    <cellStyle name="Note 5 6 2 2 3 3" xfId="9096"/>
    <cellStyle name="Note 5 6 2 2 4" xfId="3396"/>
    <cellStyle name="Note 5 6 2 2 4 2" xfId="6816"/>
    <cellStyle name="Note 5 6 2 2 4 2 2" xfId="13656"/>
    <cellStyle name="Note 5 6 2 2 4 3" xfId="10236"/>
    <cellStyle name="Note 5 6 2 2 5" xfId="4536"/>
    <cellStyle name="Note 5 6 2 2 5 2" xfId="11376"/>
    <cellStyle name="Note 5 6 2 2 6" xfId="7956"/>
    <cellStyle name="Note 5 6 2 2 7" xfId="61588"/>
    <cellStyle name="Note 5 6 2 2 8" xfId="62076"/>
    <cellStyle name="Note 5 6 2 3" xfId="38396"/>
    <cellStyle name="Note 5 6 2 4" xfId="56516"/>
    <cellStyle name="Note 5 6 2 5" xfId="56517"/>
    <cellStyle name="Note 5 6 2 6" xfId="56518"/>
    <cellStyle name="Note 5 6 2 7" xfId="61111"/>
    <cellStyle name="Note 5 6 3" xfId="1521"/>
    <cellStyle name="Note 5 6 3 2" xfId="1757"/>
    <cellStyle name="Note 5 6 3 2 2" xfId="2897"/>
    <cellStyle name="Note 5 6 3 2 2 2" xfId="6317"/>
    <cellStyle name="Note 5 6 3 2 2 2 2" xfId="13157"/>
    <cellStyle name="Note 5 6 3 2 2 3" xfId="9737"/>
    <cellStyle name="Note 5 6 3 2 3" xfId="4037"/>
    <cellStyle name="Note 5 6 3 2 3 2" xfId="7457"/>
    <cellStyle name="Note 5 6 3 2 3 2 2" xfId="14297"/>
    <cellStyle name="Note 5 6 3 2 3 3" xfId="10877"/>
    <cellStyle name="Note 5 6 3 2 4" xfId="5177"/>
    <cellStyle name="Note 5 6 3 2 4 2" xfId="12017"/>
    <cellStyle name="Note 5 6 3 2 5" xfId="8597"/>
    <cellStyle name="Note 5 6 3 3" xfId="2342"/>
    <cellStyle name="Note 5 6 3 3 2" xfId="5762"/>
    <cellStyle name="Note 5 6 3 3 2 2" xfId="12602"/>
    <cellStyle name="Note 5 6 3 3 3" xfId="9182"/>
    <cellStyle name="Note 5 6 3 4" xfId="3482"/>
    <cellStyle name="Note 5 6 3 4 2" xfId="6902"/>
    <cellStyle name="Note 5 6 3 4 2 2" xfId="13742"/>
    <cellStyle name="Note 5 6 3 4 3" xfId="10322"/>
    <cellStyle name="Note 5 6 3 5" xfId="4622"/>
    <cellStyle name="Note 5 6 3 5 2" xfId="11462"/>
    <cellStyle name="Note 5 6 3 6" xfId="8042"/>
    <cellStyle name="Note 5 6 3 7" xfId="61434"/>
    <cellStyle name="Note 5 6 3 8" xfId="62003"/>
    <cellStyle name="Note 5 6 4" xfId="38442"/>
    <cellStyle name="Note 5 6 5" xfId="56519"/>
    <cellStyle name="Note 5 6 6" xfId="56520"/>
    <cellStyle name="Note 5 6 7" xfId="56521"/>
    <cellStyle name="Note 5 6 8" xfId="61197"/>
    <cellStyle name="Note 5 7" xfId="1123"/>
    <cellStyle name="Note 5 7 2" xfId="745"/>
    <cellStyle name="Note 5 7 2 2" xfId="1955"/>
    <cellStyle name="Note 5 7 2 2 2" xfId="5375"/>
    <cellStyle name="Note 5 7 2 2 2 2" xfId="12215"/>
    <cellStyle name="Note 5 7 2 2 3" xfId="8795"/>
    <cellStyle name="Note 5 7 2 3" xfId="3095"/>
    <cellStyle name="Note 5 7 2 3 2" xfId="6515"/>
    <cellStyle name="Note 5 7 2 3 2 2" xfId="13355"/>
    <cellStyle name="Note 5 7 2 3 3" xfId="9935"/>
    <cellStyle name="Note 5 7 2 4" xfId="4235"/>
    <cellStyle name="Note 5 7 2 4 2" xfId="11075"/>
    <cellStyle name="Note 5 7 2 5" xfId="7655"/>
    <cellStyle name="Note 5 7 3" xfId="1937"/>
    <cellStyle name="Note 5 7 3 2" xfId="5357"/>
    <cellStyle name="Note 5 7 3 2 2" xfId="12197"/>
    <cellStyle name="Note 5 7 3 3" xfId="8777"/>
    <cellStyle name="Note 5 7 4" xfId="3077"/>
    <cellStyle name="Note 5 7 4 2" xfId="6497"/>
    <cellStyle name="Note 5 7 4 2 2" xfId="13337"/>
    <cellStyle name="Note 5 7 4 3" xfId="9917"/>
    <cellStyle name="Note 5 7 5" xfId="4217"/>
    <cellStyle name="Note 5 7 5 2" xfId="11057"/>
    <cellStyle name="Note 5 7 6" xfId="7637"/>
    <cellStyle name="Note 5 7 7" xfId="61874"/>
    <cellStyle name="Note 5 7 8" xfId="62334"/>
    <cellStyle name="Note 5 8" xfId="38198"/>
    <cellStyle name="Note 5 9" xfId="56522"/>
    <cellStyle name="Note 6" xfId="56523"/>
    <cellStyle name="Note 6 2" xfId="56524"/>
    <cellStyle name="Note 6 2 2" xfId="56525"/>
    <cellStyle name="Note 6 2 2 2" xfId="56526"/>
    <cellStyle name="Note 6 2 2 3" xfId="56527"/>
    <cellStyle name="Note 6 2 3" xfId="56528"/>
    <cellStyle name="Note 6 2 4" xfId="56529"/>
    <cellStyle name="Note 6 2 5" xfId="56530"/>
    <cellStyle name="Note 6 2 6" xfId="61838"/>
    <cellStyle name="Note 6 3" xfId="56531"/>
    <cellStyle name="Note 6 3 2" xfId="56532"/>
    <cellStyle name="Note 6 3 3" xfId="56533"/>
    <cellStyle name="Note 6 3 4" xfId="56534"/>
    <cellStyle name="Note 6 4" xfId="56535"/>
    <cellStyle name="Note 6 5" xfId="56536"/>
    <cellStyle name="Note 6 6" xfId="56537"/>
    <cellStyle name="Note 6 7" xfId="61493"/>
    <cellStyle name="Note 7" xfId="56538"/>
    <cellStyle name="Note 7 2" xfId="56539"/>
    <cellStyle name="Note 7 3" xfId="56540"/>
    <cellStyle name="Note 8" xfId="56541"/>
    <cellStyle name="Note 9" xfId="56542"/>
    <cellStyle name="NoteItem" xfId="56543"/>
    <cellStyle name="NoteNum" xfId="56544"/>
    <cellStyle name="Notes_multi" xfId="56545"/>
    <cellStyle name="NoteSection" xfId="56546"/>
    <cellStyle name="NoteSubItem" xfId="56547"/>
    <cellStyle name="NoteSubItemTotal" xfId="56548"/>
    <cellStyle name="NoteSubTotal" xfId="56549"/>
    <cellStyle name="NumResAccts" xfId="56550"/>
    <cellStyle name="NumResAccts 2" xfId="56551"/>
    <cellStyle name="NumResAccts_x000a_NA_x000d__x000a_" xfId="56552"/>
    <cellStyle name="OPa" xfId="56553"/>
    <cellStyle name="OPa 2" xfId="56554"/>
    <cellStyle name="OPa 2 2" xfId="56555"/>
    <cellStyle name="OPa 2 3" xfId="56556"/>
    <cellStyle name="OPa 3" xfId="56557"/>
    <cellStyle name="OPa 4" xfId="56558"/>
    <cellStyle name="OPb" xfId="56559"/>
    <cellStyle name="OPb 2" xfId="56560"/>
    <cellStyle name="OPb 2 2" xfId="56561"/>
    <cellStyle name="OPb 2 3" xfId="56562"/>
    <cellStyle name="OPb 3" xfId="56563"/>
    <cellStyle name="OPb 4" xfId="56564"/>
    <cellStyle name="OpenBals" xfId="56565"/>
    <cellStyle name="OpenBals 2" xfId="56566"/>
    <cellStyle name="OpenBals 2 2" xfId="56567"/>
    <cellStyle name="OpenBals 3" xfId="56568"/>
    <cellStyle name="OpeningBals" xfId="56569"/>
    <cellStyle name="OpeningBals 2" xfId="56570"/>
    <cellStyle name="OpSub" xfId="56571"/>
    <cellStyle name="OpSub 2" xfId="56572"/>
    <cellStyle name="Option" xfId="56573"/>
    <cellStyle name="Output 2" xfId="42"/>
    <cellStyle name="Output 2 10" xfId="1092"/>
    <cellStyle name="Output 2 10 10" xfId="14723"/>
    <cellStyle name="Output 2 10 11" xfId="23085"/>
    <cellStyle name="Output 2 10 2" xfId="1084"/>
    <cellStyle name="Output 2 10 2 2" xfId="2685"/>
    <cellStyle name="Output 2 10 2 2 2" xfId="6105"/>
    <cellStyle name="Output 2 10 2 2 2 2" xfId="12945"/>
    <cellStyle name="Output 2 10 2 2 3" xfId="9525"/>
    <cellStyle name="Output 2 10 2 3" xfId="3825"/>
    <cellStyle name="Output 2 10 2 3 2" xfId="7245"/>
    <cellStyle name="Output 2 10 2 3 2 2" xfId="14085"/>
    <cellStyle name="Output 2 10 2 3 3" xfId="10665"/>
    <cellStyle name="Output 2 10 2 4" xfId="4965"/>
    <cellStyle name="Output 2 10 2 4 2" xfId="11805"/>
    <cellStyle name="Output 2 10 2 5" xfId="8385"/>
    <cellStyle name="Output 2 10 2 6" xfId="15804"/>
    <cellStyle name="Output 2 10 2 7" xfId="24120"/>
    <cellStyle name="Output 2 10 2 8" xfId="31408"/>
    <cellStyle name="Output 2 10 3" xfId="1897"/>
    <cellStyle name="Output 2 10 3 2" xfId="5317"/>
    <cellStyle name="Output 2 10 3 2 2" xfId="12157"/>
    <cellStyle name="Output 2 10 3 2 3" xfId="56574"/>
    <cellStyle name="Output 2 10 3 3" xfId="8737"/>
    <cellStyle name="Output 2 10 3 4" xfId="16770"/>
    <cellStyle name="Output 2 10 3 5" xfId="25092"/>
    <cellStyle name="Output 2 10 3 6" xfId="32341"/>
    <cellStyle name="Output 2 10 4" xfId="3037"/>
    <cellStyle name="Output 2 10 4 2" xfId="6457"/>
    <cellStyle name="Output 2 10 4 2 2" xfId="13297"/>
    <cellStyle name="Output 2 10 4 2 3" xfId="56575"/>
    <cellStyle name="Output 2 10 4 3" xfId="9877"/>
    <cellStyle name="Output 2 10 4 4" xfId="17794"/>
    <cellStyle name="Output 2 10 4 5" xfId="26118"/>
    <cellStyle name="Output 2 10 4 6" xfId="33318"/>
    <cellStyle name="Output 2 10 5" xfId="4177"/>
    <cellStyle name="Output 2 10 5 2" xfId="11017"/>
    <cellStyle name="Output 2 10 5 2 2" xfId="56576"/>
    <cellStyle name="Output 2 10 5 2 3" xfId="56577"/>
    <cellStyle name="Output 2 10 5 3" xfId="18778"/>
    <cellStyle name="Output 2 10 5 4" xfId="27099"/>
    <cellStyle name="Output 2 10 5 5" xfId="34258"/>
    <cellStyle name="Output 2 10 6" xfId="7597"/>
    <cellStyle name="Output 2 10 6 2" xfId="19747"/>
    <cellStyle name="Output 2 10 6 2 2" xfId="56578"/>
    <cellStyle name="Output 2 10 6 2 3" xfId="56579"/>
    <cellStyle name="Output 2 10 6 3" xfId="28068"/>
    <cellStyle name="Output 2 10 6 4" xfId="35204"/>
    <cellStyle name="Output 2 10 7" xfId="20704"/>
    <cellStyle name="Output 2 10 7 2" xfId="29025"/>
    <cellStyle name="Output 2 10 7 2 2" xfId="56580"/>
    <cellStyle name="Output 2 10 7 2 3" xfId="56581"/>
    <cellStyle name="Output 2 10 7 3" xfId="36118"/>
    <cellStyle name="Output 2 10 7 4" xfId="56582"/>
    <cellStyle name="Output 2 10 8" xfId="21145"/>
    <cellStyle name="Output 2 10 8 2" xfId="29457"/>
    <cellStyle name="Output 2 10 8 2 2" xfId="56583"/>
    <cellStyle name="Output 2 10 8 2 3" xfId="56584"/>
    <cellStyle name="Output 2 10 8 3" xfId="36529"/>
    <cellStyle name="Output 2 10 8 4" xfId="56585"/>
    <cellStyle name="Output 2 10 9" xfId="22140"/>
    <cellStyle name="Output 2 10 9 2" xfId="30438"/>
    <cellStyle name="Output 2 10 9 3" xfId="37469"/>
    <cellStyle name="Output 2 11" xfId="14800"/>
    <cellStyle name="Output 2 11 10" xfId="23164"/>
    <cellStyle name="Output 2 11 11" xfId="56586"/>
    <cellStyle name="Output 2 11 2" xfId="15881"/>
    <cellStyle name="Output 2 11 2 2" xfId="24199"/>
    <cellStyle name="Output 2 11 2 2 2" xfId="56587"/>
    <cellStyle name="Output 2 11 2 2 3" xfId="56588"/>
    <cellStyle name="Output 2 11 2 3" xfId="31485"/>
    <cellStyle name="Output 2 11 2 4" xfId="56589"/>
    <cellStyle name="Output 2 11 3" xfId="16847"/>
    <cellStyle name="Output 2 11 3 2" xfId="25171"/>
    <cellStyle name="Output 2 11 3 2 2" xfId="56590"/>
    <cellStyle name="Output 2 11 3 2 3" xfId="56591"/>
    <cellStyle name="Output 2 11 3 3" xfId="32418"/>
    <cellStyle name="Output 2 11 3 4" xfId="56592"/>
    <cellStyle name="Output 2 11 4" xfId="17874"/>
    <cellStyle name="Output 2 11 4 2" xfId="26197"/>
    <cellStyle name="Output 2 11 4 2 2" xfId="56593"/>
    <cellStyle name="Output 2 11 4 2 3" xfId="56594"/>
    <cellStyle name="Output 2 11 4 3" xfId="33395"/>
    <cellStyle name="Output 2 11 4 4" xfId="56595"/>
    <cellStyle name="Output 2 11 5" xfId="18858"/>
    <cellStyle name="Output 2 11 5 2" xfId="27178"/>
    <cellStyle name="Output 2 11 5 2 2" xfId="56596"/>
    <cellStyle name="Output 2 11 5 2 3" xfId="56597"/>
    <cellStyle name="Output 2 11 5 3" xfId="34335"/>
    <cellStyle name="Output 2 11 5 4" xfId="56598"/>
    <cellStyle name="Output 2 11 6" xfId="19826"/>
    <cellStyle name="Output 2 11 6 2" xfId="28148"/>
    <cellStyle name="Output 2 11 6 2 2" xfId="56599"/>
    <cellStyle name="Output 2 11 6 2 3" xfId="56600"/>
    <cellStyle name="Output 2 11 6 3" xfId="35282"/>
    <cellStyle name="Output 2 11 6 4" xfId="56601"/>
    <cellStyle name="Output 2 11 7" xfId="20784"/>
    <cellStyle name="Output 2 11 7 2" xfId="29104"/>
    <cellStyle name="Output 2 11 7 2 2" xfId="56602"/>
    <cellStyle name="Output 2 11 7 2 3" xfId="56603"/>
    <cellStyle name="Output 2 11 7 3" xfId="36194"/>
    <cellStyle name="Output 2 11 7 4" xfId="56604"/>
    <cellStyle name="Output 2 11 8" xfId="21126"/>
    <cellStyle name="Output 2 11 8 2" xfId="29440"/>
    <cellStyle name="Output 2 11 8 2 2" xfId="56605"/>
    <cellStyle name="Output 2 11 8 2 3" xfId="56606"/>
    <cellStyle name="Output 2 11 8 3" xfId="36513"/>
    <cellStyle name="Output 2 11 8 4" xfId="56607"/>
    <cellStyle name="Output 2 11 9" xfId="22220"/>
    <cellStyle name="Output 2 11 9 2" xfId="30518"/>
    <cellStyle name="Output 2 11 9 3" xfId="37546"/>
    <cellStyle name="Output 2 12" xfId="14860"/>
    <cellStyle name="Output 2 12 10" xfId="23223"/>
    <cellStyle name="Output 2 12 11" xfId="56608"/>
    <cellStyle name="Output 2 12 2" xfId="15941"/>
    <cellStyle name="Output 2 12 2 2" xfId="24258"/>
    <cellStyle name="Output 2 12 2 2 2" xfId="56609"/>
    <cellStyle name="Output 2 12 2 2 3" xfId="56610"/>
    <cellStyle name="Output 2 12 2 3" xfId="31542"/>
    <cellStyle name="Output 2 12 2 4" xfId="56611"/>
    <cellStyle name="Output 2 12 3" xfId="16907"/>
    <cellStyle name="Output 2 12 3 2" xfId="25230"/>
    <cellStyle name="Output 2 12 3 2 2" xfId="56612"/>
    <cellStyle name="Output 2 12 3 2 3" xfId="56613"/>
    <cellStyle name="Output 2 12 3 3" xfId="32475"/>
    <cellStyle name="Output 2 12 3 4" xfId="56614"/>
    <cellStyle name="Output 2 12 4" xfId="17934"/>
    <cellStyle name="Output 2 12 4 2" xfId="26256"/>
    <cellStyle name="Output 2 12 4 2 2" xfId="56615"/>
    <cellStyle name="Output 2 12 4 2 3" xfId="56616"/>
    <cellStyle name="Output 2 12 4 3" xfId="33452"/>
    <cellStyle name="Output 2 12 4 4" xfId="56617"/>
    <cellStyle name="Output 2 12 5" xfId="18918"/>
    <cellStyle name="Output 2 12 5 2" xfId="27238"/>
    <cellStyle name="Output 2 12 5 2 2" xfId="56618"/>
    <cellStyle name="Output 2 12 5 2 3" xfId="56619"/>
    <cellStyle name="Output 2 12 5 3" xfId="34393"/>
    <cellStyle name="Output 2 12 5 4" xfId="56620"/>
    <cellStyle name="Output 2 12 6" xfId="19886"/>
    <cellStyle name="Output 2 12 6 2" xfId="28208"/>
    <cellStyle name="Output 2 12 6 2 2" xfId="56621"/>
    <cellStyle name="Output 2 12 6 2 3" xfId="56622"/>
    <cellStyle name="Output 2 12 6 3" xfId="35340"/>
    <cellStyle name="Output 2 12 6 4" xfId="56623"/>
    <cellStyle name="Output 2 12 7" xfId="20844"/>
    <cellStyle name="Output 2 12 7 2" xfId="29163"/>
    <cellStyle name="Output 2 12 7 2 2" xfId="56624"/>
    <cellStyle name="Output 2 12 7 2 3" xfId="56625"/>
    <cellStyle name="Output 2 12 7 3" xfId="36250"/>
    <cellStyle name="Output 2 12 7 4" xfId="56626"/>
    <cellStyle name="Output 2 12 8" xfId="15535"/>
    <cellStyle name="Output 2 12 8 2" xfId="23871"/>
    <cellStyle name="Output 2 12 8 2 2" xfId="56627"/>
    <cellStyle name="Output 2 12 8 2 3" xfId="56628"/>
    <cellStyle name="Output 2 12 8 3" xfId="31216"/>
    <cellStyle name="Output 2 12 8 4" xfId="56629"/>
    <cellStyle name="Output 2 12 9" xfId="22279"/>
    <cellStyle name="Output 2 12 9 2" xfId="30577"/>
    <cellStyle name="Output 2 12 9 3" xfId="37603"/>
    <cellStyle name="Output 2 13" xfId="14733"/>
    <cellStyle name="Output 2 13 10" xfId="23097"/>
    <cellStyle name="Output 2 13 11" xfId="56630"/>
    <cellStyle name="Output 2 13 2" xfId="15814"/>
    <cellStyle name="Output 2 13 2 2" xfId="24132"/>
    <cellStyle name="Output 2 13 2 2 2" xfId="56631"/>
    <cellStyle name="Output 2 13 2 2 3" xfId="56632"/>
    <cellStyle name="Output 2 13 2 3" xfId="31420"/>
    <cellStyle name="Output 2 13 2 4" xfId="56633"/>
    <cellStyle name="Output 2 13 3" xfId="16780"/>
    <cellStyle name="Output 2 13 3 2" xfId="25104"/>
    <cellStyle name="Output 2 13 3 2 2" xfId="56634"/>
    <cellStyle name="Output 2 13 3 2 3" xfId="56635"/>
    <cellStyle name="Output 2 13 3 3" xfId="32353"/>
    <cellStyle name="Output 2 13 3 4" xfId="56636"/>
    <cellStyle name="Output 2 13 4" xfId="17806"/>
    <cellStyle name="Output 2 13 4 2" xfId="26130"/>
    <cellStyle name="Output 2 13 4 2 2" xfId="56637"/>
    <cellStyle name="Output 2 13 4 2 3" xfId="56638"/>
    <cellStyle name="Output 2 13 4 3" xfId="33330"/>
    <cellStyle name="Output 2 13 4 4" xfId="56639"/>
    <cellStyle name="Output 2 13 5" xfId="18790"/>
    <cellStyle name="Output 2 13 5 2" xfId="27111"/>
    <cellStyle name="Output 2 13 5 2 2" xfId="56640"/>
    <cellStyle name="Output 2 13 5 2 3" xfId="56641"/>
    <cellStyle name="Output 2 13 5 3" xfId="34270"/>
    <cellStyle name="Output 2 13 5 4" xfId="56642"/>
    <cellStyle name="Output 2 13 6" xfId="19758"/>
    <cellStyle name="Output 2 13 6 2" xfId="28080"/>
    <cellStyle name="Output 2 13 6 2 2" xfId="56643"/>
    <cellStyle name="Output 2 13 6 2 3" xfId="56644"/>
    <cellStyle name="Output 2 13 6 3" xfId="35216"/>
    <cellStyle name="Output 2 13 6 4" xfId="56645"/>
    <cellStyle name="Output 2 13 7" xfId="20716"/>
    <cellStyle name="Output 2 13 7 2" xfId="29037"/>
    <cellStyle name="Output 2 13 7 2 2" xfId="56646"/>
    <cellStyle name="Output 2 13 7 2 3" xfId="56647"/>
    <cellStyle name="Output 2 13 7 3" xfId="36130"/>
    <cellStyle name="Output 2 13 7 4" xfId="56648"/>
    <cellStyle name="Output 2 13 8" xfId="21192"/>
    <cellStyle name="Output 2 13 8 2" xfId="29504"/>
    <cellStyle name="Output 2 13 8 2 2" xfId="56649"/>
    <cellStyle name="Output 2 13 8 2 3" xfId="56650"/>
    <cellStyle name="Output 2 13 8 3" xfId="36575"/>
    <cellStyle name="Output 2 13 8 4" xfId="56651"/>
    <cellStyle name="Output 2 13 9" xfId="22152"/>
    <cellStyle name="Output 2 13 9 2" xfId="30450"/>
    <cellStyle name="Output 2 13 9 3" xfId="37481"/>
    <cellStyle name="Output 2 14" xfId="14945"/>
    <cellStyle name="Output 2 14 10" xfId="23308"/>
    <cellStyle name="Output 2 14 11" xfId="56652"/>
    <cellStyle name="Output 2 14 2" xfId="16026"/>
    <cellStyle name="Output 2 14 2 2" xfId="24343"/>
    <cellStyle name="Output 2 14 2 2 2" xfId="56653"/>
    <cellStyle name="Output 2 14 2 2 3" xfId="56654"/>
    <cellStyle name="Output 2 14 2 3" xfId="31623"/>
    <cellStyle name="Output 2 14 2 4" xfId="56655"/>
    <cellStyle name="Output 2 14 3" xfId="16992"/>
    <cellStyle name="Output 2 14 3 2" xfId="25315"/>
    <cellStyle name="Output 2 14 3 2 2" xfId="56656"/>
    <cellStyle name="Output 2 14 3 2 3" xfId="56657"/>
    <cellStyle name="Output 2 14 3 3" xfId="32556"/>
    <cellStyle name="Output 2 14 3 4" xfId="56658"/>
    <cellStyle name="Output 2 14 4" xfId="18019"/>
    <cellStyle name="Output 2 14 4 2" xfId="26341"/>
    <cellStyle name="Output 2 14 4 2 2" xfId="56659"/>
    <cellStyle name="Output 2 14 4 2 3" xfId="56660"/>
    <cellStyle name="Output 2 14 4 3" xfId="33533"/>
    <cellStyle name="Output 2 14 4 4" xfId="56661"/>
    <cellStyle name="Output 2 14 5" xfId="19003"/>
    <cellStyle name="Output 2 14 5 2" xfId="27323"/>
    <cellStyle name="Output 2 14 5 2 2" xfId="56662"/>
    <cellStyle name="Output 2 14 5 2 3" xfId="56663"/>
    <cellStyle name="Output 2 14 5 3" xfId="34474"/>
    <cellStyle name="Output 2 14 5 4" xfId="56664"/>
    <cellStyle name="Output 2 14 6" xfId="19971"/>
    <cellStyle name="Output 2 14 6 2" xfId="28293"/>
    <cellStyle name="Output 2 14 6 2 2" xfId="56665"/>
    <cellStyle name="Output 2 14 6 2 3" xfId="56666"/>
    <cellStyle name="Output 2 14 6 3" xfId="35421"/>
    <cellStyle name="Output 2 14 6 4" xfId="56667"/>
    <cellStyle name="Output 2 14 7" xfId="20929"/>
    <cellStyle name="Output 2 14 7 2" xfId="29248"/>
    <cellStyle name="Output 2 14 7 2 2" xfId="56668"/>
    <cellStyle name="Output 2 14 7 2 3" xfId="56669"/>
    <cellStyle name="Output 2 14 7 3" xfId="36331"/>
    <cellStyle name="Output 2 14 7 4" xfId="56670"/>
    <cellStyle name="Output 2 14 8" xfId="21436"/>
    <cellStyle name="Output 2 14 8 2" xfId="29739"/>
    <cellStyle name="Output 2 14 8 2 2" xfId="56671"/>
    <cellStyle name="Output 2 14 8 2 3" xfId="56672"/>
    <cellStyle name="Output 2 14 8 3" xfId="36801"/>
    <cellStyle name="Output 2 14 8 4" xfId="56673"/>
    <cellStyle name="Output 2 14 9" xfId="22364"/>
    <cellStyle name="Output 2 14 9 2" xfId="30662"/>
    <cellStyle name="Output 2 14 9 3" xfId="37684"/>
    <cellStyle name="Output 2 15" xfId="15017"/>
    <cellStyle name="Output 2 15 10" xfId="23377"/>
    <cellStyle name="Output 2 15 11" xfId="56674"/>
    <cellStyle name="Output 2 15 2" xfId="16097"/>
    <cellStyle name="Output 2 15 2 2" xfId="24412"/>
    <cellStyle name="Output 2 15 2 2 2" xfId="56675"/>
    <cellStyle name="Output 2 15 2 2 3" xfId="56676"/>
    <cellStyle name="Output 2 15 2 3" xfId="31690"/>
    <cellStyle name="Output 2 15 2 4" xfId="56677"/>
    <cellStyle name="Output 2 15 3" xfId="17064"/>
    <cellStyle name="Output 2 15 3 2" xfId="25385"/>
    <cellStyle name="Output 2 15 3 2 2" xfId="56678"/>
    <cellStyle name="Output 2 15 3 2 3" xfId="56679"/>
    <cellStyle name="Output 2 15 3 3" xfId="32624"/>
    <cellStyle name="Output 2 15 3 4" xfId="56680"/>
    <cellStyle name="Output 2 15 4" xfId="18091"/>
    <cellStyle name="Output 2 15 4 2" xfId="26411"/>
    <cellStyle name="Output 2 15 4 2 2" xfId="56681"/>
    <cellStyle name="Output 2 15 4 2 3" xfId="56682"/>
    <cellStyle name="Output 2 15 4 3" xfId="33601"/>
    <cellStyle name="Output 2 15 4 4" xfId="56683"/>
    <cellStyle name="Output 2 15 5" xfId="19075"/>
    <cellStyle name="Output 2 15 5 2" xfId="27395"/>
    <cellStyle name="Output 2 15 5 2 2" xfId="56684"/>
    <cellStyle name="Output 2 15 5 2 3" xfId="56685"/>
    <cellStyle name="Output 2 15 5 3" xfId="34544"/>
    <cellStyle name="Output 2 15 5 4" xfId="56686"/>
    <cellStyle name="Output 2 15 6" xfId="20043"/>
    <cellStyle name="Output 2 15 6 2" xfId="28365"/>
    <cellStyle name="Output 2 15 6 2 2" xfId="56687"/>
    <cellStyle name="Output 2 15 6 2 3" xfId="56688"/>
    <cellStyle name="Output 2 15 6 3" xfId="35491"/>
    <cellStyle name="Output 2 15 6 4" xfId="56689"/>
    <cellStyle name="Output 2 15 7" xfId="21000"/>
    <cellStyle name="Output 2 15 7 2" xfId="29317"/>
    <cellStyle name="Output 2 15 7 2 2" xfId="56690"/>
    <cellStyle name="Output 2 15 7 2 3" xfId="56691"/>
    <cellStyle name="Output 2 15 7 3" xfId="36398"/>
    <cellStyle name="Output 2 15 7 4" xfId="56692"/>
    <cellStyle name="Output 2 15 8" xfId="21507"/>
    <cellStyle name="Output 2 15 8 2" xfId="29808"/>
    <cellStyle name="Output 2 15 8 2 2" xfId="56693"/>
    <cellStyle name="Output 2 15 8 2 3" xfId="56694"/>
    <cellStyle name="Output 2 15 8 3" xfId="36868"/>
    <cellStyle name="Output 2 15 8 4" xfId="56695"/>
    <cellStyle name="Output 2 15 9" xfId="22435"/>
    <cellStyle name="Output 2 15 9 2" xfId="30731"/>
    <cellStyle name="Output 2 15 9 3" xfId="37751"/>
    <cellStyle name="Output 2 16" xfId="15042"/>
    <cellStyle name="Output 2 16 10" xfId="23402"/>
    <cellStyle name="Output 2 16 11" xfId="56696"/>
    <cellStyle name="Output 2 16 2" xfId="16122"/>
    <cellStyle name="Output 2 16 2 2" xfId="24437"/>
    <cellStyle name="Output 2 16 2 2 2" xfId="56697"/>
    <cellStyle name="Output 2 16 2 2 3" xfId="56698"/>
    <cellStyle name="Output 2 16 2 3" xfId="31714"/>
    <cellStyle name="Output 2 16 2 4" xfId="56699"/>
    <cellStyle name="Output 2 16 3" xfId="17089"/>
    <cellStyle name="Output 2 16 3 2" xfId="25410"/>
    <cellStyle name="Output 2 16 3 2 2" xfId="56700"/>
    <cellStyle name="Output 2 16 3 2 3" xfId="56701"/>
    <cellStyle name="Output 2 16 3 3" xfId="32648"/>
    <cellStyle name="Output 2 16 3 4" xfId="56702"/>
    <cellStyle name="Output 2 16 4" xfId="18116"/>
    <cellStyle name="Output 2 16 4 2" xfId="26436"/>
    <cellStyle name="Output 2 16 4 2 2" xfId="56703"/>
    <cellStyle name="Output 2 16 4 2 3" xfId="56704"/>
    <cellStyle name="Output 2 16 4 3" xfId="33625"/>
    <cellStyle name="Output 2 16 4 4" xfId="56705"/>
    <cellStyle name="Output 2 16 5" xfId="19100"/>
    <cellStyle name="Output 2 16 5 2" xfId="27420"/>
    <cellStyle name="Output 2 16 5 2 2" xfId="56706"/>
    <cellStyle name="Output 2 16 5 2 3" xfId="56707"/>
    <cellStyle name="Output 2 16 5 3" xfId="34568"/>
    <cellStyle name="Output 2 16 5 4" xfId="56708"/>
    <cellStyle name="Output 2 16 6" xfId="20068"/>
    <cellStyle name="Output 2 16 6 2" xfId="28390"/>
    <cellStyle name="Output 2 16 6 2 2" xfId="56709"/>
    <cellStyle name="Output 2 16 6 2 3" xfId="56710"/>
    <cellStyle name="Output 2 16 6 3" xfId="35515"/>
    <cellStyle name="Output 2 16 6 4" xfId="56711"/>
    <cellStyle name="Output 2 16 7" xfId="21025"/>
    <cellStyle name="Output 2 16 7 2" xfId="29342"/>
    <cellStyle name="Output 2 16 7 2 2" xfId="56712"/>
    <cellStyle name="Output 2 16 7 2 3" xfId="56713"/>
    <cellStyle name="Output 2 16 7 3" xfId="36422"/>
    <cellStyle name="Output 2 16 7 4" xfId="56714"/>
    <cellStyle name="Output 2 16 8" xfId="21532"/>
    <cellStyle name="Output 2 16 8 2" xfId="29833"/>
    <cellStyle name="Output 2 16 8 2 2" xfId="56715"/>
    <cellStyle name="Output 2 16 8 2 3" xfId="56716"/>
    <cellStyle name="Output 2 16 8 3" xfId="36892"/>
    <cellStyle name="Output 2 16 8 4" xfId="56717"/>
    <cellStyle name="Output 2 16 9" xfId="22460"/>
    <cellStyle name="Output 2 16 9 2" xfId="30756"/>
    <cellStyle name="Output 2 16 9 3" xfId="37775"/>
    <cellStyle name="Output 2 17" xfId="15125"/>
    <cellStyle name="Output 2 17 10" xfId="56718"/>
    <cellStyle name="Output 2 17 2" xfId="16205"/>
    <cellStyle name="Output 2 17 2 2" xfId="24518"/>
    <cellStyle name="Output 2 17 2 2 2" xfId="56719"/>
    <cellStyle name="Output 2 17 2 2 3" xfId="56720"/>
    <cellStyle name="Output 2 17 2 3" xfId="31795"/>
    <cellStyle name="Output 2 17 2 4" xfId="56721"/>
    <cellStyle name="Output 2 17 3" xfId="17171"/>
    <cellStyle name="Output 2 17 3 2" xfId="25492"/>
    <cellStyle name="Output 2 17 3 2 2" xfId="56722"/>
    <cellStyle name="Output 2 17 3 2 3" xfId="56723"/>
    <cellStyle name="Output 2 17 3 3" xfId="32728"/>
    <cellStyle name="Output 2 17 3 4" xfId="56724"/>
    <cellStyle name="Output 2 17 4" xfId="18199"/>
    <cellStyle name="Output 2 17 4 2" xfId="26519"/>
    <cellStyle name="Output 2 17 4 2 2" xfId="56725"/>
    <cellStyle name="Output 2 17 4 2 3" xfId="56726"/>
    <cellStyle name="Output 2 17 4 3" xfId="33706"/>
    <cellStyle name="Output 2 17 4 4" xfId="56727"/>
    <cellStyle name="Output 2 17 5" xfId="19183"/>
    <cellStyle name="Output 2 17 5 2" xfId="27503"/>
    <cellStyle name="Output 2 17 5 2 2" xfId="56728"/>
    <cellStyle name="Output 2 17 5 2 3" xfId="56729"/>
    <cellStyle name="Output 2 17 5 3" xfId="34651"/>
    <cellStyle name="Output 2 17 5 4" xfId="56730"/>
    <cellStyle name="Output 2 17 6" xfId="20151"/>
    <cellStyle name="Output 2 17 6 2" xfId="28473"/>
    <cellStyle name="Output 2 17 6 2 2" xfId="56731"/>
    <cellStyle name="Output 2 17 6 2 3" xfId="56732"/>
    <cellStyle name="Output 2 17 6 3" xfId="35598"/>
    <cellStyle name="Output 2 17 6 4" xfId="56733"/>
    <cellStyle name="Output 2 17 7" xfId="21612"/>
    <cellStyle name="Output 2 17 7 2" xfId="29913"/>
    <cellStyle name="Output 2 17 7 2 2" xfId="56734"/>
    <cellStyle name="Output 2 17 7 2 3" xfId="56735"/>
    <cellStyle name="Output 2 17 7 3" xfId="36972"/>
    <cellStyle name="Output 2 17 7 4" xfId="56736"/>
    <cellStyle name="Output 2 17 8" xfId="22540"/>
    <cellStyle name="Output 2 17 8 2" xfId="30836"/>
    <cellStyle name="Output 2 17 8 3" xfId="37855"/>
    <cellStyle name="Output 2 17 9" xfId="23482"/>
    <cellStyle name="Output 2 18" xfId="15174"/>
    <cellStyle name="Output 2 18 10" xfId="56737"/>
    <cellStyle name="Output 2 18 2" xfId="16254"/>
    <cellStyle name="Output 2 18 2 2" xfId="24567"/>
    <cellStyle name="Output 2 18 2 2 2" xfId="56738"/>
    <cellStyle name="Output 2 18 2 2 3" xfId="56739"/>
    <cellStyle name="Output 2 18 2 3" xfId="31839"/>
    <cellStyle name="Output 2 18 2 4" xfId="56740"/>
    <cellStyle name="Output 2 18 3" xfId="17220"/>
    <cellStyle name="Output 2 18 3 2" xfId="25541"/>
    <cellStyle name="Output 2 18 3 2 2" xfId="56741"/>
    <cellStyle name="Output 2 18 3 2 3" xfId="56742"/>
    <cellStyle name="Output 2 18 3 3" xfId="32772"/>
    <cellStyle name="Output 2 18 3 4" xfId="56743"/>
    <cellStyle name="Output 2 18 4" xfId="18248"/>
    <cellStyle name="Output 2 18 4 2" xfId="26568"/>
    <cellStyle name="Output 2 18 4 2 2" xfId="56744"/>
    <cellStyle name="Output 2 18 4 2 3" xfId="56745"/>
    <cellStyle name="Output 2 18 4 3" xfId="33750"/>
    <cellStyle name="Output 2 18 4 4" xfId="56746"/>
    <cellStyle name="Output 2 18 5" xfId="19232"/>
    <cellStyle name="Output 2 18 5 2" xfId="27552"/>
    <cellStyle name="Output 2 18 5 2 2" xfId="56747"/>
    <cellStyle name="Output 2 18 5 2 3" xfId="56748"/>
    <cellStyle name="Output 2 18 5 3" xfId="34700"/>
    <cellStyle name="Output 2 18 5 4" xfId="56749"/>
    <cellStyle name="Output 2 18 6" xfId="20200"/>
    <cellStyle name="Output 2 18 6 2" xfId="28522"/>
    <cellStyle name="Output 2 18 6 2 2" xfId="56750"/>
    <cellStyle name="Output 2 18 6 2 3" xfId="56751"/>
    <cellStyle name="Output 2 18 6 3" xfId="35642"/>
    <cellStyle name="Output 2 18 6 4" xfId="56752"/>
    <cellStyle name="Output 2 18 7" xfId="21661"/>
    <cellStyle name="Output 2 18 7 2" xfId="29962"/>
    <cellStyle name="Output 2 18 7 2 2" xfId="56753"/>
    <cellStyle name="Output 2 18 7 2 3" xfId="56754"/>
    <cellStyle name="Output 2 18 7 3" xfId="37016"/>
    <cellStyle name="Output 2 18 7 4" xfId="56755"/>
    <cellStyle name="Output 2 18 8" xfId="22589"/>
    <cellStyle name="Output 2 18 8 2" xfId="30885"/>
    <cellStyle name="Output 2 18 8 3" xfId="37899"/>
    <cellStyle name="Output 2 18 9" xfId="23531"/>
    <cellStyle name="Output 2 19" xfId="15132"/>
    <cellStyle name="Output 2 19 10" xfId="56756"/>
    <cellStyle name="Output 2 19 2" xfId="16212"/>
    <cellStyle name="Output 2 19 2 2" xfId="24525"/>
    <cellStyle name="Output 2 19 2 2 2" xfId="56757"/>
    <cellStyle name="Output 2 19 2 2 3" xfId="56758"/>
    <cellStyle name="Output 2 19 2 3" xfId="31801"/>
    <cellStyle name="Output 2 19 2 4" xfId="56759"/>
    <cellStyle name="Output 2 19 3" xfId="17178"/>
    <cellStyle name="Output 2 19 3 2" xfId="25499"/>
    <cellStyle name="Output 2 19 3 2 2" xfId="56760"/>
    <cellStyle name="Output 2 19 3 2 3" xfId="56761"/>
    <cellStyle name="Output 2 19 3 3" xfId="32734"/>
    <cellStyle name="Output 2 19 3 4" xfId="56762"/>
    <cellStyle name="Output 2 19 4" xfId="18206"/>
    <cellStyle name="Output 2 19 4 2" xfId="26526"/>
    <cellStyle name="Output 2 19 4 2 2" xfId="56763"/>
    <cellStyle name="Output 2 19 4 2 3" xfId="56764"/>
    <cellStyle name="Output 2 19 4 3" xfId="33712"/>
    <cellStyle name="Output 2 19 4 4" xfId="56765"/>
    <cellStyle name="Output 2 19 5" xfId="19190"/>
    <cellStyle name="Output 2 19 5 2" xfId="27510"/>
    <cellStyle name="Output 2 19 5 2 2" xfId="56766"/>
    <cellStyle name="Output 2 19 5 2 3" xfId="56767"/>
    <cellStyle name="Output 2 19 5 3" xfId="34658"/>
    <cellStyle name="Output 2 19 5 4" xfId="56768"/>
    <cellStyle name="Output 2 19 6" xfId="20158"/>
    <cellStyle name="Output 2 19 6 2" xfId="28480"/>
    <cellStyle name="Output 2 19 6 2 2" xfId="56769"/>
    <cellStyle name="Output 2 19 6 2 3" xfId="56770"/>
    <cellStyle name="Output 2 19 6 3" xfId="35604"/>
    <cellStyle name="Output 2 19 6 4" xfId="56771"/>
    <cellStyle name="Output 2 19 7" xfId="21619"/>
    <cellStyle name="Output 2 19 7 2" xfId="29920"/>
    <cellStyle name="Output 2 19 7 2 2" xfId="56772"/>
    <cellStyle name="Output 2 19 7 2 3" xfId="56773"/>
    <cellStyle name="Output 2 19 7 3" xfId="36978"/>
    <cellStyle name="Output 2 19 7 4" xfId="56774"/>
    <cellStyle name="Output 2 19 8" xfId="22547"/>
    <cellStyle name="Output 2 19 8 2" xfId="30843"/>
    <cellStyle name="Output 2 19 8 3" xfId="37861"/>
    <cellStyle name="Output 2 19 9" xfId="23489"/>
    <cellStyle name="Output 2 2" xfId="56"/>
    <cellStyle name="Output 2 2 10" xfId="14710"/>
    <cellStyle name="Output 2 2 10 10" xfId="23072"/>
    <cellStyle name="Output 2 2 10 11" xfId="56775"/>
    <cellStyle name="Output 2 2 10 12" xfId="61868"/>
    <cellStyle name="Output 2 2 10 2" xfId="15791"/>
    <cellStyle name="Output 2 2 10 2 2" xfId="24107"/>
    <cellStyle name="Output 2 2 10 2 2 2" xfId="56776"/>
    <cellStyle name="Output 2 2 10 2 2 3" xfId="56777"/>
    <cellStyle name="Output 2 2 10 2 3" xfId="31395"/>
    <cellStyle name="Output 2 2 10 2 4" xfId="56778"/>
    <cellStyle name="Output 2 2 10 3" xfId="16757"/>
    <cellStyle name="Output 2 2 10 3 2" xfId="25079"/>
    <cellStyle name="Output 2 2 10 3 2 2" xfId="56779"/>
    <cellStyle name="Output 2 2 10 3 2 3" xfId="56780"/>
    <cellStyle name="Output 2 2 10 3 3" xfId="32328"/>
    <cellStyle name="Output 2 2 10 3 4" xfId="56781"/>
    <cellStyle name="Output 2 2 10 4" xfId="17781"/>
    <cellStyle name="Output 2 2 10 4 2" xfId="26105"/>
    <cellStyle name="Output 2 2 10 4 2 2" xfId="56782"/>
    <cellStyle name="Output 2 2 10 4 2 3" xfId="56783"/>
    <cellStyle name="Output 2 2 10 4 3" xfId="33305"/>
    <cellStyle name="Output 2 2 10 4 4" xfId="56784"/>
    <cellStyle name="Output 2 2 10 5" xfId="18765"/>
    <cellStyle name="Output 2 2 10 5 2" xfId="27086"/>
    <cellStyle name="Output 2 2 10 5 2 2" xfId="56785"/>
    <cellStyle name="Output 2 2 10 5 2 3" xfId="56786"/>
    <cellStyle name="Output 2 2 10 5 3" xfId="34245"/>
    <cellStyle name="Output 2 2 10 5 4" xfId="56787"/>
    <cellStyle name="Output 2 2 10 6" xfId="19734"/>
    <cellStyle name="Output 2 2 10 6 2" xfId="28055"/>
    <cellStyle name="Output 2 2 10 6 2 2" xfId="56788"/>
    <cellStyle name="Output 2 2 10 6 2 3" xfId="56789"/>
    <cellStyle name="Output 2 2 10 6 3" xfId="35191"/>
    <cellStyle name="Output 2 2 10 6 4" xfId="56790"/>
    <cellStyle name="Output 2 2 10 7" xfId="20691"/>
    <cellStyle name="Output 2 2 10 7 2" xfId="29012"/>
    <cellStyle name="Output 2 2 10 7 2 2" xfId="56791"/>
    <cellStyle name="Output 2 2 10 7 2 3" xfId="56792"/>
    <cellStyle name="Output 2 2 10 7 3" xfId="36105"/>
    <cellStyle name="Output 2 2 10 7 4" xfId="56793"/>
    <cellStyle name="Output 2 2 10 8" xfId="15497"/>
    <cellStyle name="Output 2 2 10 8 2" xfId="23837"/>
    <cellStyle name="Output 2 2 10 8 2 2" xfId="56794"/>
    <cellStyle name="Output 2 2 10 8 2 3" xfId="56795"/>
    <cellStyle name="Output 2 2 10 8 3" xfId="31186"/>
    <cellStyle name="Output 2 2 10 8 4" xfId="56796"/>
    <cellStyle name="Output 2 2 10 9" xfId="22127"/>
    <cellStyle name="Output 2 2 10 9 2" xfId="30425"/>
    <cellStyle name="Output 2 2 10 9 3" xfId="37456"/>
    <cellStyle name="Output 2 2 11" xfId="14796"/>
    <cellStyle name="Output 2 2 11 10" xfId="23160"/>
    <cellStyle name="Output 2 2 11 11" xfId="56797"/>
    <cellStyle name="Output 2 2 11 2" xfId="15877"/>
    <cellStyle name="Output 2 2 11 2 2" xfId="24195"/>
    <cellStyle name="Output 2 2 11 2 2 2" xfId="56798"/>
    <cellStyle name="Output 2 2 11 2 2 3" xfId="56799"/>
    <cellStyle name="Output 2 2 11 2 3" xfId="31481"/>
    <cellStyle name="Output 2 2 11 2 4" xfId="56800"/>
    <cellStyle name="Output 2 2 11 3" xfId="16843"/>
    <cellStyle name="Output 2 2 11 3 2" xfId="25167"/>
    <cellStyle name="Output 2 2 11 3 2 2" xfId="56801"/>
    <cellStyle name="Output 2 2 11 3 2 3" xfId="56802"/>
    <cellStyle name="Output 2 2 11 3 3" xfId="32414"/>
    <cellStyle name="Output 2 2 11 3 4" xfId="56803"/>
    <cellStyle name="Output 2 2 11 4" xfId="17870"/>
    <cellStyle name="Output 2 2 11 4 2" xfId="26193"/>
    <cellStyle name="Output 2 2 11 4 2 2" xfId="56804"/>
    <cellStyle name="Output 2 2 11 4 2 3" xfId="56805"/>
    <cellStyle name="Output 2 2 11 4 3" xfId="33391"/>
    <cellStyle name="Output 2 2 11 4 4" xfId="56806"/>
    <cellStyle name="Output 2 2 11 5" xfId="18854"/>
    <cellStyle name="Output 2 2 11 5 2" xfId="27174"/>
    <cellStyle name="Output 2 2 11 5 2 2" xfId="56807"/>
    <cellStyle name="Output 2 2 11 5 2 3" xfId="56808"/>
    <cellStyle name="Output 2 2 11 5 3" xfId="34331"/>
    <cellStyle name="Output 2 2 11 5 4" xfId="56809"/>
    <cellStyle name="Output 2 2 11 6" xfId="19822"/>
    <cellStyle name="Output 2 2 11 6 2" xfId="28144"/>
    <cellStyle name="Output 2 2 11 6 2 2" xfId="56810"/>
    <cellStyle name="Output 2 2 11 6 2 3" xfId="56811"/>
    <cellStyle name="Output 2 2 11 6 3" xfId="35278"/>
    <cellStyle name="Output 2 2 11 6 4" xfId="56812"/>
    <cellStyle name="Output 2 2 11 7" xfId="20780"/>
    <cellStyle name="Output 2 2 11 7 2" xfId="29100"/>
    <cellStyle name="Output 2 2 11 7 2 2" xfId="56813"/>
    <cellStyle name="Output 2 2 11 7 2 3" xfId="56814"/>
    <cellStyle name="Output 2 2 11 7 3" xfId="36190"/>
    <cellStyle name="Output 2 2 11 7 4" xfId="56815"/>
    <cellStyle name="Output 2 2 11 8" xfId="21200"/>
    <cellStyle name="Output 2 2 11 8 2" xfId="29512"/>
    <cellStyle name="Output 2 2 11 8 2 2" xfId="56816"/>
    <cellStyle name="Output 2 2 11 8 2 3" xfId="56817"/>
    <cellStyle name="Output 2 2 11 8 3" xfId="36582"/>
    <cellStyle name="Output 2 2 11 8 4" xfId="56818"/>
    <cellStyle name="Output 2 2 11 9" xfId="22216"/>
    <cellStyle name="Output 2 2 11 9 2" xfId="30514"/>
    <cellStyle name="Output 2 2 11 9 3" xfId="37542"/>
    <cellStyle name="Output 2 2 12" xfId="14706"/>
    <cellStyle name="Output 2 2 12 10" xfId="23068"/>
    <cellStyle name="Output 2 2 12 11" xfId="56819"/>
    <cellStyle name="Output 2 2 12 2" xfId="15787"/>
    <cellStyle name="Output 2 2 12 2 2" xfId="24103"/>
    <cellStyle name="Output 2 2 12 2 2 2" xfId="56820"/>
    <cellStyle name="Output 2 2 12 2 2 3" xfId="56821"/>
    <cellStyle name="Output 2 2 12 2 3" xfId="31392"/>
    <cellStyle name="Output 2 2 12 2 4" xfId="56822"/>
    <cellStyle name="Output 2 2 12 3" xfId="16753"/>
    <cellStyle name="Output 2 2 12 3 2" xfId="25075"/>
    <cellStyle name="Output 2 2 12 3 2 2" xfId="56823"/>
    <cellStyle name="Output 2 2 12 3 2 3" xfId="56824"/>
    <cellStyle name="Output 2 2 12 3 3" xfId="32325"/>
    <cellStyle name="Output 2 2 12 3 4" xfId="56825"/>
    <cellStyle name="Output 2 2 12 4" xfId="17777"/>
    <cellStyle name="Output 2 2 12 4 2" xfId="26101"/>
    <cellStyle name="Output 2 2 12 4 2 2" xfId="56826"/>
    <cellStyle name="Output 2 2 12 4 2 3" xfId="56827"/>
    <cellStyle name="Output 2 2 12 4 3" xfId="33302"/>
    <cellStyle name="Output 2 2 12 4 4" xfId="56828"/>
    <cellStyle name="Output 2 2 12 5" xfId="18761"/>
    <cellStyle name="Output 2 2 12 5 2" xfId="27082"/>
    <cellStyle name="Output 2 2 12 5 2 2" xfId="56829"/>
    <cellStyle name="Output 2 2 12 5 2 3" xfId="56830"/>
    <cellStyle name="Output 2 2 12 5 3" xfId="34242"/>
    <cellStyle name="Output 2 2 12 5 4" xfId="56831"/>
    <cellStyle name="Output 2 2 12 6" xfId="19730"/>
    <cellStyle name="Output 2 2 12 6 2" xfId="28051"/>
    <cellStyle name="Output 2 2 12 6 2 2" xfId="56832"/>
    <cellStyle name="Output 2 2 12 6 2 3" xfId="56833"/>
    <cellStyle name="Output 2 2 12 6 3" xfId="35188"/>
    <cellStyle name="Output 2 2 12 6 4" xfId="56834"/>
    <cellStyle name="Output 2 2 12 7" xfId="20687"/>
    <cellStyle name="Output 2 2 12 7 2" xfId="29008"/>
    <cellStyle name="Output 2 2 12 7 2 2" xfId="56835"/>
    <cellStyle name="Output 2 2 12 7 2 3" xfId="56836"/>
    <cellStyle name="Output 2 2 12 7 3" xfId="36102"/>
    <cellStyle name="Output 2 2 12 7 4" xfId="56837"/>
    <cellStyle name="Output 2 2 12 8" xfId="21361"/>
    <cellStyle name="Output 2 2 12 8 2" xfId="29664"/>
    <cellStyle name="Output 2 2 12 8 2 2" xfId="56838"/>
    <cellStyle name="Output 2 2 12 8 2 3" xfId="56839"/>
    <cellStyle name="Output 2 2 12 8 3" xfId="36729"/>
    <cellStyle name="Output 2 2 12 8 4" xfId="56840"/>
    <cellStyle name="Output 2 2 12 9" xfId="22123"/>
    <cellStyle name="Output 2 2 12 9 2" xfId="30421"/>
    <cellStyle name="Output 2 2 12 9 3" xfId="37453"/>
    <cellStyle name="Output 2 2 13" xfId="14837"/>
    <cellStyle name="Output 2 2 13 10" xfId="23200"/>
    <cellStyle name="Output 2 2 13 11" xfId="56841"/>
    <cellStyle name="Output 2 2 13 2" xfId="15918"/>
    <cellStyle name="Output 2 2 13 2 2" xfId="24235"/>
    <cellStyle name="Output 2 2 13 2 2 2" xfId="56842"/>
    <cellStyle name="Output 2 2 13 2 2 3" xfId="56843"/>
    <cellStyle name="Output 2 2 13 2 3" xfId="31519"/>
    <cellStyle name="Output 2 2 13 2 4" xfId="56844"/>
    <cellStyle name="Output 2 2 13 3" xfId="16884"/>
    <cellStyle name="Output 2 2 13 3 2" xfId="25207"/>
    <cellStyle name="Output 2 2 13 3 2 2" xfId="56845"/>
    <cellStyle name="Output 2 2 13 3 2 3" xfId="56846"/>
    <cellStyle name="Output 2 2 13 3 3" xfId="32452"/>
    <cellStyle name="Output 2 2 13 3 4" xfId="56847"/>
    <cellStyle name="Output 2 2 13 4" xfId="17911"/>
    <cellStyle name="Output 2 2 13 4 2" xfId="26233"/>
    <cellStyle name="Output 2 2 13 4 2 2" xfId="56848"/>
    <cellStyle name="Output 2 2 13 4 2 3" xfId="56849"/>
    <cellStyle name="Output 2 2 13 4 3" xfId="33429"/>
    <cellStyle name="Output 2 2 13 4 4" xfId="56850"/>
    <cellStyle name="Output 2 2 13 5" xfId="18895"/>
    <cellStyle name="Output 2 2 13 5 2" xfId="27215"/>
    <cellStyle name="Output 2 2 13 5 2 2" xfId="56851"/>
    <cellStyle name="Output 2 2 13 5 2 3" xfId="56852"/>
    <cellStyle name="Output 2 2 13 5 3" xfId="34370"/>
    <cellStyle name="Output 2 2 13 5 4" xfId="56853"/>
    <cellStyle name="Output 2 2 13 6" xfId="19863"/>
    <cellStyle name="Output 2 2 13 6 2" xfId="28185"/>
    <cellStyle name="Output 2 2 13 6 2 2" xfId="56854"/>
    <cellStyle name="Output 2 2 13 6 2 3" xfId="56855"/>
    <cellStyle name="Output 2 2 13 6 3" xfId="35317"/>
    <cellStyle name="Output 2 2 13 6 4" xfId="56856"/>
    <cellStyle name="Output 2 2 13 7" xfId="20821"/>
    <cellStyle name="Output 2 2 13 7 2" xfId="29140"/>
    <cellStyle name="Output 2 2 13 7 2 2" xfId="56857"/>
    <cellStyle name="Output 2 2 13 7 2 3" xfId="56858"/>
    <cellStyle name="Output 2 2 13 7 3" xfId="36227"/>
    <cellStyle name="Output 2 2 13 7 4" xfId="56859"/>
    <cellStyle name="Output 2 2 13 8" xfId="21326"/>
    <cellStyle name="Output 2 2 13 8 2" xfId="29631"/>
    <cellStyle name="Output 2 2 13 8 2 2" xfId="56860"/>
    <cellStyle name="Output 2 2 13 8 2 3" xfId="56861"/>
    <cellStyle name="Output 2 2 13 8 3" xfId="36697"/>
    <cellStyle name="Output 2 2 13 8 4" xfId="56862"/>
    <cellStyle name="Output 2 2 13 9" xfId="22256"/>
    <cellStyle name="Output 2 2 13 9 2" xfId="30554"/>
    <cellStyle name="Output 2 2 13 9 3" xfId="37580"/>
    <cellStyle name="Output 2 2 14" xfId="14874"/>
    <cellStyle name="Output 2 2 14 10" xfId="23237"/>
    <cellStyle name="Output 2 2 14 11" xfId="56863"/>
    <cellStyle name="Output 2 2 14 2" xfId="15955"/>
    <cellStyle name="Output 2 2 14 2 2" xfId="24272"/>
    <cellStyle name="Output 2 2 14 2 2 2" xfId="56864"/>
    <cellStyle name="Output 2 2 14 2 2 3" xfId="56865"/>
    <cellStyle name="Output 2 2 14 2 3" xfId="31555"/>
    <cellStyle name="Output 2 2 14 2 4" xfId="56866"/>
    <cellStyle name="Output 2 2 14 3" xfId="16921"/>
    <cellStyle name="Output 2 2 14 3 2" xfId="25244"/>
    <cellStyle name="Output 2 2 14 3 2 2" xfId="56867"/>
    <cellStyle name="Output 2 2 14 3 2 3" xfId="56868"/>
    <cellStyle name="Output 2 2 14 3 3" xfId="32488"/>
    <cellStyle name="Output 2 2 14 3 4" xfId="56869"/>
    <cellStyle name="Output 2 2 14 4" xfId="17948"/>
    <cellStyle name="Output 2 2 14 4 2" xfId="26270"/>
    <cellStyle name="Output 2 2 14 4 2 2" xfId="56870"/>
    <cellStyle name="Output 2 2 14 4 2 3" xfId="56871"/>
    <cellStyle name="Output 2 2 14 4 3" xfId="33465"/>
    <cellStyle name="Output 2 2 14 4 4" xfId="56872"/>
    <cellStyle name="Output 2 2 14 5" xfId="18932"/>
    <cellStyle name="Output 2 2 14 5 2" xfId="27252"/>
    <cellStyle name="Output 2 2 14 5 2 2" xfId="56873"/>
    <cellStyle name="Output 2 2 14 5 2 3" xfId="56874"/>
    <cellStyle name="Output 2 2 14 5 3" xfId="34406"/>
    <cellStyle name="Output 2 2 14 5 4" xfId="56875"/>
    <cellStyle name="Output 2 2 14 6" xfId="19900"/>
    <cellStyle name="Output 2 2 14 6 2" xfId="28222"/>
    <cellStyle name="Output 2 2 14 6 2 2" xfId="56876"/>
    <cellStyle name="Output 2 2 14 6 2 3" xfId="56877"/>
    <cellStyle name="Output 2 2 14 6 3" xfId="35353"/>
    <cellStyle name="Output 2 2 14 6 4" xfId="56878"/>
    <cellStyle name="Output 2 2 14 7" xfId="20858"/>
    <cellStyle name="Output 2 2 14 7 2" xfId="29177"/>
    <cellStyle name="Output 2 2 14 7 2 2" xfId="56879"/>
    <cellStyle name="Output 2 2 14 7 2 3" xfId="56880"/>
    <cellStyle name="Output 2 2 14 7 3" xfId="36263"/>
    <cellStyle name="Output 2 2 14 7 4" xfId="56881"/>
    <cellStyle name="Output 2 2 14 8" xfId="18545"/>
    <cellStyle name="Output 2 2 14 8 2" xfId="26862"/>
    <cellStyle name="Output 2 2 14 8 2 2" xfId="56882"/>
    <cellStyle name="Output 2 2 14 8 2 3" xfId="56883"/>
    <cellStyle name="Output 2 2 14 8 3" xfId="34032"/>
    <cellStyle name="Output 2 2 14 8 4" xfId="56884"/>
    <cellStyle name="Output 2 2 14 9" xfId="22293"/>
    <cellStyle name="Output 2 2 14 9 2" xfId="30591"/>
    <cellStyle name="Output 2 2 14 9 3" xfId="37616"/>
    <cellStyle name="Output 2 2 15" xfId="14890"/>
    <cellStyle name="Output 2 2 15 10" xfId="23253"/>
    <cellStyle name="Output 2 2 15 11" xfId="56885"/>
    <cellStyle name="Output 2 2 15 2" xfId="15971"/>
    <cellStyle name="Output 2 2 15 2 2" xfId="24288"/>
    <cellStyle name="Output 2 2 15 2 2 2" xfId="56886"/>
    <cellStyle name="Output 2 2 15 2 2 3" xfId="56887"/>
    <cellStyle name="Output 2 2 15 2 3" xfId="31569"/>
    <cellStyle name="Output 2 2 15 2 4" xfId="56888"/>
    <cellStyle name="Output 2 2 15 3" xfId="16937"/>
    <cellStyle name="Output 2 2 15 3 2" xfId="25260"/>
    <cellStyle name="Output 2 2 15 3 2 2" xfId="56889"/>
    <cellStyle name="Output 2 2 15 3 2 3" xfId="56890"/>
    <cellStyle name="Output 2 2 15 3 3" xfId="32502"/>
    <cellStyle name="Output 2 2 15 3 4" xfId="56891"/>
    <cellStyle name="Output 2 2 15 4" xfId="17964"/>
    <cellStyle name="Output 2 2 15 4 2" xfId="26286"/>
    <cellStyle name="Output 2 2 15 4 2 2" xfId="56892"/>
    <cellStyle name="Output 2 2 15 4 2 3" xfId="56893"/>
    <cellStyle name="Output 2 2 15 4 3" xfId="33479"/>
    <cellStyle name="Output 2 2 15 4 4" xfId="56894"/>
    <cellStyle name="Output 2 2 15 5" xfId="18948"/>
    <cellStyle name="Output 2 2 15 5 2" xfId="27268"/>
    <cellStyle name="Output 2 2 15 5 2 2" xfId="56895"/>
    <cellStyle name="Output 2 2 15 5 2 3" xfId="56896"/>
    <cellStyle name="Output 2 2 15 5 3" xfId="34420"/>
    <cellStyle name="Output 2 2 15 5 4" xfId="56897"/>
    <cellStyle name="Output 2 2 15 6" xfId="19916"/>
    <cellStyle name="Output 2 2 15 6 2" xfId="28238"/>
    <cellStyle name="Output 2 2 15 6 2 2" xfId="56898"/>
    <cellStyle name="Output 2 2 15 6 2 3" xfId="56899"/>
    <cellStyle name="Output 2 2 15 6 3" xfId="35367"/>
    <cellStyle name="Output 2 2 15 6 4" xfId="56900"/>
    <cellStyle name="Output 2 2 15 7" xfId="20874"/>
    <cellStyle name="Output 2 2 15 7 2" xfId="29193"/>
    <cellStyle name="Output 2 2 15 7 2 2" xfId="56901"/>
    <cellStyle name="Output 2 2 15 7 2 3" xfId="56902"/>
    <cellStyle name="Output 2 2 15 7 3" xfId="36277"/>
    <cellStyle name="Output 2 2 15 7 4" xfId="56903"/>
    <cellStyle name="Output 2 2 15 8" xfId="21381"/>
    <cellStyle name="Output 2 2 15 8 2" xfId="29684"/>
    <cellStyle name="Output 2 2 15 8 2 2" xfId="56904"/>
    <cellStyle name="Output 2 2 15 8 2 3" xfId="56905"/>
    <cellStyle name="Output 2 2 15 8 3" xfId="36747"/>
    <cellStyle name="Output 2 2 15 8 4" xfId="56906"/>
    <cellStyle name="Output 2 2 15 9" xfId="22309"/>
    <cellStyle name="Output 2 2 15 9 2" xfId="30607"/>
    <cellStyle name="Output 2 2 15 9 3" xfId="37630"/>
    <cellStyle name="Output 2 2 16" xfId="14935"/>
    <cellStyle name="Output 2 2 16 10" xfId="23298"/>
    <cellStyle name="Output 2 2 16 11" xfId="56907"/>
    <cellStyle name="Output 2 2 16 2" xfId="16016"/>
    <cellStyle name="Output 2 2 16 2 2" xfId="24333"/>
    <cellStyle name="Output 2 2 16 2 2 2" xfId="56908"/>
    <cellStyle name="Output 2 2 16 2 2 3" xfId="56909"/>
    <cellStyle name="Output 2 2 16 2 3" xfId="31613"/>
    <cellStyle name="Output 2 2 16 2 4" xfId="56910"/>
    <cellStyle name="Output 2 2 16 3" xfId="16982"/>
    <cellStyle name="Output 2 2 16 3 2" xfId="25305"/>
    <cellStyle name="Output 2 2 16 3 2 2" xfId="56911"/>
    <cellStyle name="Output 2 2 16 3 2 3" xfId="56912"/>
    <cellStyle name="Output 2 2 16 3 3" xfId="32546"/>
    <cellStyle name="Output 2 2 16 3 4" xfId="56913"/>
    <cellStyle name="Output 2 2 16 4" xfId="18009"/>
    <cellStyle name="Output 2 2 16 4 2" xfId="26331"/>
    <cellStyle name="Output 2 2 16 4 2 2" xfId="56914"/>
    <cellStyle name="Output 2 2 16 4 2 3" xfId="56915"/>
    <cellStyle name="Output 2 2 16 4 3" xfId="33523"/>
    <cellStyle name="Output 2 2 16 4 4" xfId="56916"/>
    <cellStyle name="Output 2 2 16 5" xfId="18993"/>
    <cellStyle name="Output 2 2 16 5 2" xfId="27313"/>
    <cellStyle name="Output 2 2 16 5 2 2" xfId="56917"/>
    <cellStyle name="Output 2 2 16 5 2 3" xfId="56918"/>
    <cellStyle name="Output 2 2 16 5 3" xfId="34464"/>
    <cellStyle name="Output 2 2 16 5 4" xfId="56919"/>
    <cellStyle name="Output 2 2 16 6" xfId="19961"/>
    <cellStyle name="Output 2 2 16 6 2" xfId="28283"/>
    <cellStyle name="Output 2 2 16 6 2 2" xfId="56920"/>
    <cellStyle name="Output 2 2 16 6 2 3" xfId="56921"/>
    <cellStyle name="Output 2 2 16 6 3" xfId="35411"/>
    <cellStyle name="Output 2 2 16 6 4" xfId="56922"/>
    <cellStyle name="Output 2 2 16 7" xfId="20919"/>
    <cellStyle name="Output 2 2 16 7 2" xfId="29238"/>
    <cellStyle name="Output 2 2 16 7 2 2" xfId="56923"/>
    <cellStyle name="Output 2 2 16 7 2 3" xfId="56924"/>
    <cellStyle name="Output 2 2 16 7 3" xfId="36321"/>
    <cellStyle name="Output 2 2 16 7 4" xfId="56925"/>
    <cellStyle name="Output 2 2 16 8" xfId="21426"/>
    <cellStyle name="Output 2 2 16 8 2" xfId="29729"/>
    <cellStyle name="Output 2 2 16 8 2 2" xfId="56926"/>
    <cellStyle name="Output 2 2 16 8 2 3" xfId="56927"/>
    <cellStyle name="Output 2 2 16 8 3" xfId="36791"/>
    <cellStyle name="Output 2 2 16 8 4" xfId="56928"/>
    <cellStyle name="Output 2 2 16 9" xfId="22354"/>
    <cellStyle name="Output 2 2 16 9 2" xfId="30652"/>
    <cellStyle name="Output 2 2 16 9 3" xfId="37674"/>
    <cellStyle name="Output 2 2 17" xfId="14851"/>
    <cellStyle name="Output 2 2 17 10" xfId="23214"/>
    <cellStyle name="Output 2 2 17 11" xfId="56929"/>
    <cellStyle name="Output 2 2 17 2" xfId="15932"/>
    <cellStyle name="Output 2 2 17 2 2" xfId="24249"/>
    <cellStyle name="Output 2 2 17 2 2 2" xfId="56930"/>
    <cellStyle name="Output 2 2 17 2 2 3" xfId="56931"/>
    <cellStyle name="Output 2 2 17 2 3" xfId="31533"/>
    <cellStyle name="Output 2 2 17 2 4" xfId="56932"/>
    <cellStyle name="Output 2 2 17 3" xfId="16898"/>
    <cellStyle name="Output 2 2 17 3 2" xfId="25221"/>
    <cellStyle name="Output 2 2 17 3 2 2" xfId="56933"/>
    <cellStyle name="Output 2 2 17 3 2 3" xfId="56934"/>
    <cellStyle name="Output 2 2 17 3 3" xfId="32466"/>
    <cellStyle name="Output 2 2 17 3 4" xfId="56935"/>
    <cellStyle name="Output 2 2 17 4" xfId="17925"/>
    <cellStyle name="Output 2 2 17 4 2" xfId="26247"/>
    <cellStyle name="Output 2 2 17 4 2 2" xfId="56936"/>
    <cellStyle name="Output 2 2 17 4 2 3" xfId="56937"/>
    <cellStyle name="Output 2 2 17 4 3" xfId="33443"/>
    <cellStyle name="Output 2 2 17 4 4" xfId="56938"/>
    <cellStyle name="Output 2 2 17 5" xfId="18909"/>
    <cellStyle name="Output 2 2 17 5 2" xfId="27229"/>
    <cellStyle name="Output 2 2 17 5 2 2" xfId="56939"/>
    <cellStyle name="Output 2 2 17 5 2 3" xfId="56940"/>
    <cellStyle name="Output 2 2 17 5 3" xfId="34384"/>
    <cellStyle name="Output 2 2 17 5 4" xfId="56941"/>
    <cellStyle name="Output 2 2 17 6" xfId="19877"/>
    <cellStyle name="Output 2 2 17 6 2" xfId="28199"/>
    <cellStyle name="Output 2 2 17 6 2 2" xfId="56942"/>
    <cellStyle name="Output 2 2 17 6 2 3" xfId="56943"/>
    <cellStyle name="Output 2 2 17 6 3" xfId="35331"/>
    <cellStyle name="Output 2 2 17 6 4" xfId="56944"/>
    <cellStyle name="Output 2 2 17 7" xfId="20835"/>
    <cellStyle name="Output 2 2 17 7 2" xfId="29154"/>
    <cellStyle name="Output 2 2 17 7 2 2" xfId="56945"/>
    <cellStyle name="Output 2 2 17 7 2 3" xfId="56946"/>
    <cellStyle name="Output 2 2 17 7 3" xfId="36241"/>
    <cellStyle name="Output 2 2 17 7 4" xfId="56947"/>
    <cellStyle name="Output 2 2 17 8" xfId="21083"/>
    <cellStyle name="Output 2 2 17 8 2" xfId="29400"/>
    <cellStyle name="Output 2 2 17 8 2 2" xfId="56948"/>
    <cellStyle name="Output 2 2 17 8 2 3" xfId="56949"/>
    <cellStyle name="Output 2 2 17 8 3" xfId="36476"/>
    <cellStyle name="Output 2 2 17 8 4" xfId="56950"/>
    <cellStyle name="Output 2 2 17 9" xfId="22270"/>
    <cellStyle name="Output 2 2 17 9 2" xfId="30568"/>
    <cellStyle name="Output 2 2 17 9 3" xfId="37594"/>
    <cellStyle name="Output 2 2 18" xfId="14965"/>
    <cellStyle name="Output 2 2 18 10" xfId="23326"/>
    <cellStyle name="Output 2 2 18 11" xfId="56951"/>
    <cellStyle name="Output 2 2 18 2" xfId="16046"/>
    <cellStyle name="Output 2 2 18 2 2" xfId="24361"/>
    <cellStyle name="Output 2 2 18 2 2 2" xfId="56952"/>
    <cellStyle name="Output 2 2 18 2 2 3" xfId="56953"/>
    <cellStyle name="Output 2 2 18 2 3" xfId="31640"/>
    <cellStyle name="Output 2 2 18 2 4" xfId="56954"/>
    <cellStyle name="Output 2 2 18 3" xfId="17012"/>
    <cellStyle name="Output 2 2 18 3 2" xfId="25333"/>
    <cellStyle name="Output 2 2 18 3 2 2" xfId="56955"/>
    <cellStyle name="Output 2 2 18 3 2 3" xfId="56956"/>
    <cellStyle name="Output 2 2 18 3 3" xfId="32573"/>
    <cellStyle name="Output 2 2 18 3 4" xfId="56957"/>
    <cellStyle name="Output 2 2 18 4" xfId="18039"/>
    <cellStyle name="Output 2 2 18 4 2" xfId="26359"/>
    <cellStyle name="Output 2 2 18 4 2 2" xfId="56958"/>
    <cellStyle name="Output 2 2 18 4 2 3" xfId="56959"/>
    <cellStyle name="Output 2 2 18 4 3" xfId="33550"/>
    <cellStyle name="Output 2 2 18 4 4" xfId="56960"/>
    <cellStyle name="Output 2 2 18 5" xfId="19023"/>
    <cellStyle name="Output 2 2 18 5 2" xfId="27343"/>
    <cellStyle name="Output 2 2 18 5 2 2" xfId="56961"/>
    <cellStyle name="Output 2 2 18 5 2 3" xfId="56962"/>
    <cellStyle name="Output 2 2 18 5 3" xfId="34493"/>
    <cellStyle name="Output 2 2 18 5 4" xfId="56963"/>
    <cellStyle name="Output 2 2 18 6" xfId="19991"/>
    <cellStyle name="Output 2 2 18 6 2" xfId="28313"/>
    <cellStyle name="Output 2 2 18 6 2 2" xfId="56964"/>
    <cellStyle name="Output 2 2 18 6 2 3" xfId="56965"/>
    <cellStyle name="Output 2 2 18 6 3" xfId="35440"/>
    <cellStyle name="Output 2 2 18 6 4" xfId="56966"/>
    <cellStyle name="Output 2 2 18 7" xfId="20949"/>
    <cellStyle name="Output 2 2 18 7 2" xfId="29266"/>
    <cellStyle name="Output 2 2 18 7 2 2" xfId="56967"/>
    <cellStyle name="Output 2 2 18 7 2 3" xfId="56968"/>
    <cellStyle name="Output 2 2 18 7 3" xfId="36348"/>
    <cellStyle name="Output 2 2 18 7 4" xfId="56969"/>
    <cellStyle name="Output 2 2 18 8" xfId="21456"/>
    <cellStyle name="Output 2 2 18 8 2" xfId="29757"/>
    <cellStyle name="Output 2 2 18 8 2 2" xfId="56970"/>
    <cellStyle name="Output 2 2 18 8 2 3" xfId="56971"/>
    <cellStyle name="Output 2 2 18 8 3" xfId="36818"/>
    <cellStyle name="Output 2 2 18 8 4" xfId="56972"/>
    <cellStyle name="Output 2 2 18 9" xfId="22384"/>
    <cellStyle name="Output 2 2 18 9 2" xfId="30680"/>
    <cellStyle name="Output 2 2 18 9 3" xfId="37701"/>
    <cellStyle name="Output 2 2 19" xfId="15008"/>
    <cellStyle name="Output 2 2 19 10" xfId="23369"/>
    <cellStyle name="Output 2 2 19 11" xfId="56973"/>
    <cellStyle name="Output 2 2 19 2" xfId="16089"/>
    <cellStyle name="Output 2 2 19 2 2" xfId="24404"/>
    <cellStyle name="Output 2 2 19 2 2 2" xfId="56974"/>
    <cellStyle name="Output 2 2 19 2 2 3" xfId="56975"/>
    <cellStyle name="Output 2 2 19 2 3" xfId="31683"/>
    <cellStyle name="Output 2 2 19 2 4" xfId="56976"/>
    <cellStyle name="Output 2 2 19 3" xfId="17055"/>
    <cellStyle name="Output 2 2 19 3 2" xfId="25376"/>
    <cellStyle name="Output 2 2 19 3 2 2" xfId="56977"/>
    <cellStyle name="Output 2 2 19 3 2 3" xfId="56978"/>
    <cellStyle name="Output 2 2 19 3 3" xfId="32616"/>
    <cellStyle name="Output 2 2 19 3 4" xfId="56979"/>
    <cellStyle name="Output 2 2 19 4" xfId="18082"/>
    <cellStyle name="Output 2 2 19 4 2" xfId="26402"/>
    <cellStyle name="Output 2 2 19 4 2 2" xfId="56980"/>
    <cellStyle name="Output 2 2 19 4 2 3" xfId="56981"/>
    <cellStyle name="Output 2 2 19 4 3" xfId="33593"/>
    <cellStyle name="Output 2 2 19 4 4" xfId="56982"/>
    <cellStyle name="Output 2 2 19 5" xfId="19066"/>
    <cellStyle name="Output 2 2 19 5 2" xfId="27386"/>
    <cellStyle name="Output 2 2 19 5 2 2" xfId="56983"/>
    <cellStyle name="Output 2 2 19 5 2 3" xfId="56984"/>
    <cellStyle name="Output 2 2 19 5 3" xfId="34536"/>
    <cellStyle name="Output 2 2 19 5 4" xfId="56985"/>
    <cellStyle name="Output 2 2 19 6" xfId="20034"/>
    <cellStyle name="Output 2 2 19 6 2" xfId="28356"/>
    <cellStyle name="Output 2 2 19 6 2 2" xfId="56986"/>
    <cellStyle name="Output 2 2 19 6 2 3" xfId="56987"/>
    <cellStyle name="Output 2 2 19 6 3" xfId="35483"/>
    <cellStyle name="Output 2 2 19 6 4" xfId="56988"/>
    <cellStyle name="Output 2 2 19 7" xfId="20992"/>
    <cellStyle name="Output 2 2 19 7 2" xfId="29309"/>
    <cellStyle name="Output 2 2 19 7 2 2" xfId="56989"/>
    <cellStyle name="Output 2 2 19 7 2 3" xfId="56990"/>
    <cellStyle name="Output 2 2 19 7 3" xfId="36391"/>
    <cellStyle name="Output 2 2 19 7 4" xfId="56991"/>
    <cellStyle name="Output 2 2 19 8" xfId="21499"/>
    <cellStyle name="Output 2 2 19 8 2" xfId="29800"/>
    <cellStyle name="Output 2 2 19 8 2 2" xfId="56992"/>
    <cellStyle name="Output 2 2 19 8 2 3" xfId="56993"/>
    <cellStyle name="Output 2 2 19 8 3" xfId="36861"/>
    <cellStyle name="Output 2 2 19 8 4" xfId="56994"/>
    <cellStyle name="Output 2 2 19 9" xfId="22427"/>
    <cellStyle name="Output 2 2 19 9 2" xfId="30723"/>
    <cellStyle name="Output 2 2 19 9 3" xfId="37744"/>
    <cellStyle name="Output 2 2 2" xfId="80"/>
    <cellStyle name="Output 2 2 2 10" xfId="14436"/>
    <cellStyle name="Output 2 2 2 10 2" xfId="56995"/>
    <cellStyle name="Output 2 2 2 10 3" xfId="56996"/>
    <cellStyle name="Output 2 2 2 11" xfId="56997"/>
    <cellStyle name="Output 2 2 2 12" xfId="56998"/>
    <cellStyle name="Output 2 2 2 13" xfId="56999"/>
    <cellStyle name="Output 2 2 2 14" xfId="57000"/>
    <cellStyle name="Output 2 2 2 15" xfId="60787"/>
    <cellStyle name="Output 2 2 2 2" xfId="154"/>
    <cellStyle name="Output 2 2 2 2 2" xfId="280"/>
    <cellStyle name="Output 2 2 2 2 2 2" xfId="689"/>
    <cellStyle name="Output 2 2 2 2 2 2 2" xfId="1640"/>
    <cellStyle name="Output 2 2 2 2 2 2 2 2" xfId="767"/>
    <cellStyle name="Output 2 2 2 2 2 2 2 2 2" xfId="2751"/>
    <cellStyle name="Output 2 2 2 2 2 2 2 2 2 2" xfId="6171"/>
    <cellStyle name="Output 2 2 2 2 2 2 2 2 2 2 2" xfId="13011"/>
    <cellStyle name="Output 2 2 2 2 2 2 2 2 2 3" xfId="9591"/>
    <cellStyle name="Output 2 2 2 2 2 2 2 2 3" xfId="3891"/>
    <cellStyle name="Output 2 2 2 2 2 2 2 2 3 2" xfId="7311"/>
    <cellStyle name="Output 2 2 2 2 2 2 2 2 3 2 2" xfId="14151"/>
    <cellStyle name="Output 2 2 2 2 2 2 2 2 3 3" xfId="10731"/>
    <cellStyle name="Output 2 2 2 2 2 2 2 2 4" xfId="5031"/>
    <cellStyle name="Output 2 2 2 2 2 2 2 2 4 2" xfId="11871"/>
    <cellStyle name="Output 2 2 2 2 2 2 2 2 5" xfId="8451"/>
    <cellStyle name="Output 2 2 2 2 2 2 2 3" xfId="2474"/>
    <cellStyle name="Output 2 2 2 2 2 2 2 3 2" xfId="5894"/>
    <cellStyle name="Output 2 2 2 2 2 2 2 3 2 2" xfId="12734"/>
    <cellStyle name="Output 2 2 2 2 2 2 2 3 3" xfId="9314"/>
    <cellStyle name="Output 2 2 2 2 2 2 2 4" xfId="3614"/>
    <cellStyle name="Output 2 2 2 2 2 2 2 4 2" xfId="7034"/>
    <cellStyle name="Output 2 2 2 2 2 2 2 4 2 2" xfId="13874"/>
    <cellStyle name="Output 2 2 2 2 2 2 2 4 3" xfId="10454"/>
    <cellStyle name="Output 2 2 2 2 2 2 2 5" xfId="4754"/>
    <cellStyle name="Output 2 2 2 2 2 2 2 5 2" xfId="11594"/>
    <cellStyle name="Output 2 2 2 2 2 2 2 6" xfId="8174"/>
    <cellStyle name="Output 2 2 2 2 2 2 2 7" xfId="61584"/>
    <cellStyle name="Output 2 2 2 2 2 2 3" xfId="38533"/>
    <cellStyle name="Output 2 2 2 2 2 2 4" xfId="57001"/>
    <cellStyle name="Output 2 2 2 2 2 2 5" xfId="57002"/>
    <cellStyle name="Output 2 2 2 2 2 2 6" xfId="57003"/>
    <cellStyle name="Output 2 2 2 2 2 2 7" xfId="61294"/>
    <cellStyle name="Output 2 2 2 2 2 3" xfId="1286"/>
    <cellStyle name="Output 2 2 2 2 2 3 2" xfId="1682"/>
    <cellStyle name="Output 2 2 2 2 2 3 2 2" xfId="2822"/>
    <cellStyle name="Output 2 2 2 2 2 3 2 2 2" xfId="6242"/>
    <cellStyle name="Output 2 2 2 2 2 3 2 2 2 2" xfId="13082"/>
    <cellStyle name="Output 2 2 2 2 2 3 2 2 3" xfId="9662"/>
    <cellStyle name="Output 2 2 2 2 2 3 2 3" xfId="3962"/>
    <cellStyle name="Output 2 2 2 2 2 3 2 3 2" xfId="7382"/>
    <cellStyle name="Output 2 2 2 2 2 3 2 3 2 2" xfId="14222"/>
    <cellStyle name="Output 2 2 2 2 2 3 2 3 3" xfId="10802"/>
    <cellStyle name="Output 2 2 2 2 2 3 2 4" xfId="5102"/>
    <cellStyle name="Output 2 2 2 2 2 3 2 4 2" xfId="11942"/>
    <cellStyle name="Output 2 2 2 2 2 3 2 5" xfId="8522"/>
    <cellStyle name="Output 2 2 2 2 2 3 3" xfId="2106"/>
    <cellStyle name="Output 2 2 2 2 2 3 3 2" xfId="5526"/>
    <cellStyle name="Output 2 2 2 2 2 3 3 2 2" xfId="12366"/>
    <cellStyle name="Output 2 2 2 2 2 3 3 3" xfId="8946"/>
    <cellStyle name="Output 2 2 2 2 2 3 4" xfId="3246"/>
    <cellStyle name="Output 2 2 2 2 2 3 4 2" xfId="6666"/>
    <cellStyle name="Output 2 2 2 2 2 3 4 2 2" xfId="13506"/>
    <cellStyle name="Output 2 2 2 2 2 3 4 3" xfId="10086"/>
    <cellStyle name="Output 2 2 2 2 2 3 5" xfId="4386"/>
    <cellStyle name="Output 2 2 2 2 2 3 5 2" xfId="11226"/>
    <cellStyle name="Output 2 2 2 2 2 3 6" xfId="7806"/>
    <cellStyle name="Output 2 2 2 2 2 3 7" xfId="61585"/>
    <cellStyle name="Output 2 2 2 2 2 4" xfId="38296"/>
    <cellStyle name="Output 2 2 2 2 2 5" xfId="57004"/>
    <cellStyle name="Output 2 2 2 2 2 6" xfId="57005"/>
    <cellStyle name="Output 2 2 2 2 2 7" xfId="57006"/>
    <cellStyle name="Output 2 2 2 2 2 8" xfId="57007"/>
    <cellStyle name="Output 2 2 2 2 2 9" xfId="60962"/>
    <cellStyle name="Output 2 2 2 2 3" xfId="601"/>
    <cellStyle name="Output 2 2 2 2 3 2" xfId="1588"/>
    <cellStyle name="Output 2 2 2 2 3 2 2" xfId="1875"/>
    <cellStyle name="Output 2 2 2 2 3 2 2 2" xfId="3015"/>
    <cellStyle name="Output 2 2 2 2 3 2 2 2 2" xfId="6435"/>
    <cellStyle name="Output 2 2 2 2 3 2 2 2 2 2" xfId="13275"/>
    <cellStyle name="Output 2 2 2 2 3 2 2 2 3" xfId="9855"/>
    <cellStyle name="Output 2 2 2 2 3 2 2 3" xfId="4155"/>
    <cellStyle name="Output 2 2 2 2 3 2 2 3 2" xfId="7575"/>
    <cellStyle name="Output 2 2 2 2 3 2 2 3 2 2" xfId="14415"/>
    <cellStyle name="Output 2 2 2 2 3 2 2 3 3" xfId="10995"/>
    <cellStyle name="Output 2 2 2 2 3 2 2 4" xfId="5295"/>
    <cellStyle name="Output 2 2 2 2 3 2 2 4 2" xfId="12135"/>
    <cellStyle name="Output 2 2 2 2 3 2 2 5" xfId="8715"/>
    <cellStyle name="Output 2 2 2 2 3 2 3" xfId="2413"/>
    <cellStyle name="Output 2 2 2 2 3 2 3 2" xfId="5833"/>
    <cellStyle name="Output 2 2 2 2 3 2 3 2 2" xfId="12673"/>
    <cellStyle name="Output 2 2 2 2 3 2 3 3" xfId="9253"/>
    <cellStyle name="Output 2 2 2 2 3 2 4" xfId="3553"/>
    <cellStyle name="Output 2 2 2 2 3 2 4 2" xfId="6973"/>
    <cellStyle name="Output 2 2 2 2 3 2 4 2 2" xfId="13813"/>
    <cellStyle name="Output 2 2 2 2 3 2 4 3" xfId="10393"/>
    <cellStyle name="Output 2 2 2 2 3 2 5" xfId="4693"/>
    <cellStyle name="Output 2 2 2 2 3 2 5 2" xfId="11533"/>
    <cellStyle name="Output 2 2 2 2 3 2 6" xfId="8113"/>
    <cellStyle name="Output 2 2 2 2 3 2 7" xfId="61583"/>
    <cellStyle name="Output 2 2 2 2 3 3" xfId="38482"/>
    <cellStyle name="Output 2 2 2 2 3 4" xfId="57008"/>
    <cellStyle name="Output 2 2 2 2 3 5" xfId="57009"/>
    <cellStyle name="Output 2 2 2 2 3 6" xfId="57010"/>
    <cellStyle name="Output 2 2 2 2 3 7" xfId="61295"/>
    <cellStyle name="Output 2 2 2 2 4" xfId="1162"/>
    <cellStyle name="Output 2 2 2 2 4 2" xfId="1047"/>
    <cellStyle name="Output 2 2 2 2 4 2 2" xfId="2637"/>
    <cellStyle name="Output 2 2 2 2 4 2 2 2" xfId="6057"/>
    <cellStyle name="Output 2 2 2 2 4 2 2 2 2" xfId="12897"/>
    <cellStyle name="Output 2 2 2 2 4 2 2 3" xfId="9477"/>
    <cellStyle name="Output 2 2 2 2 4 2 3" xfId="3777"/>
    <cellStyle name="Output 2 2 2 2 4 2 3 2" xfId="7197"/>
    <cellStyle name="Output 2 2 2 2 4 2 3 2 2" xfId="14037"/>
    <cellStyle name="Output 2 2 2 2 4 2 3 3" xfId="10617"/>
    <cellStyle name="Output 2 2 2 2 4 2 4" xfId="4917"/>
    <cellStyle name="Output 2 2 2 2 4 2 4 2" xfId="11757"/>
    <cellStyle name="Output 2 2 2 2 4 2 5" xfId="8337"/>
    <cellStyle name="Output 2 2 2 2 4 3" xfId="1981"/>
    <cellStyle name="Output 2 2 2 2 4 3 2" xfId="5401"/>
    <cellStyle name="Output 2 2 2 2 4 3 2 2" xfId="12241"/>
    <cellStyle name="Output 2 2 2 2 4 3 3" xfId="8821"/>
    <cellStyle name="Output 2 2 2 2 4 4" xfId="3121"/>
    <cellStyle name="Output 2 2 2 2 4 4 2" xfId="6541"/>
    <cellStyle name="Output 2 2 2 2 4 4 2 2" xfId="13381"/>
    <cellStyle name="Output 2 2 2 2 4 4 3" xfId="9961"/>
    <cellStyle name="Output 2 2 2 2 4 5" xfId="4261"/>
    <cellStyle name="Output 2 2 2 2 4 5 2" xfId="11101"/>
    <cellStyle name="Output 2 2 2 2 4 6" xfId="7681"/>
    <cellStyle name="Output 2 2 2 2 4 7" xfId="61586"/>
    <cellStyle name="Output 2 2 2 2 5" xfId="15592"/>
    <cellStyle name="Output 2 2 2 2 6" xfId="23906"/>
    <cellStyle name="Output 2 2 2 2 7" xfId="38218"/>
    <cellStyle name="Output 2 2 2 2 8" xfId="57011"/>
    <cellStyle name="Output 2 2 2 2 9" xfId="60838"/>
    <cellStyle name="Output 2 2 2 3" xfId="320"/>
    <cellStyle name="Output 2 2 2 3 2" xfId="403"/>
    <cellStyle name="Output 2 2 2 3 2 2" xfId="1408"/>
    <cellStyle name="Output 2 2 2 3 2 2 2" xfId="1704"/>
    <cellStyle name="Output 2 2 2 3 2 2 2 2" xfId="2844"/>
    <cellStyle name="Output 2 2 2 3 2 2 2 2 2" xfId="6264"/>
    <cellStyle name="Output 2 2 2 3 2 2 2 2 2 2" xfId="13104"/>
    <cellStyle name="Output 2 2 2 3 2 2 2 2 3" xfId="9684"/>
    <cellStyle name="Output 2 2 2 3 2 2 2 3" xfId="3984"/>
    <cellStyle name="Output 2 2 2 3 2 2 2 3 2" xfId="7404"/>
    <cellStyle name="Output 2 2 2 3 2 2 2 3 2 2" xfId="14244"/>
    <cellStyle name="Output 2 2 2 3 2 2 2 3 3" xfId="10824"/>
    <cellStyle name="Output 2 2 2 3 2 2 2 4" xfId="5124"/>
    <cellStyle name="Output 2 2 2 3 2 2 2 4 2" xfId="11964"/>
    <cellStyle name="Output 2 2 2 3 2 2 2 5" xfId="8544"/>
    <cellStyle name="Output 2 2 2 3 2 2 3" xfId="2229"/>
    <cellStyle name="Output 2 2 2 3 2 2 3 2" xfId="5649"/>
    <cellStyle name="Output 2 2 2 3 2 2 3 2 2" xfId="12489"/>
    <cellStyle name="Output 2 2 2 3 2 2 3 3" xfId="9069"/>
    <cellStyle name="Output 2 2 2 3 2 2 4" xfId="3369"/>
    <cellStyle name="Output 2 2 2 3 2 2 4 2" xfId="6789"/>
    <cellStyle name="Output 2 2 2 3 2 2 4 2 2" xfId="13629"/>
    <cellStyle name="Output 2 2 2 3 2 2 4 3" xfId="10209"/>
    <cellStyle name="Output 2 2 2 3 2 2 5" xfId="4509"/>
    <cellStyle name="Output 2 2 2 3 2 2 5 2" xfId="11349"/>
    <cellStyle name="Output 2 2 2 3 2 2 6" xfId="7929"/>
    <cellStyle name="Output 2 2 2 3 2 2 7" xfId="61581"/>
    <cellStyle name="Output 2 2 2 3 2 3" xfId="38381"/>
    <cellStyle name="Output 2 2 2 3 2 4" xfId="57012"/>
    <cellStyle name="Output 2 2 2 3 2 5" xfId="57013"/>
    <cellStyle name="Output 2 2 2 3 2 6" xfId="57014"/>
    <cellStyle name="Output 2 2 2 3 2 7" xfId="57015"/>
    <cellStyle name="Output 2 2 2 3 2 8" xfId="61084"/>
    <cellStyle name="Output 2 2 2 3 3" xfId="1325"/>
    <cellStyle name="Output 2 2 2 3 3 2" xfId="966"/>
    <cellStyle name="Output 2 2 2 3 3 2 2" xfId="2724"/>
    <cellStyle name="Output 2 2 2 3 3 2 2 2" xfId="6144"/>
    <cellStyle name="Output 2 2 2 3 3 2 2 2 2" xfId="12984"/>
    <cellStyle name="Output 2 2 2 3 3 2 2 3" xfId="9564"/>
    <cellStyle name="Output 2 2 2 3 3 2 3" xfId="3864"/>
    <cellStyle name="Output 2 2 2 3 3 2 3 2" xfId="7284"/>
    <cellStyle name="Output 2 2 2 3 3 2 3 2 2" xfId="14124"/>
    <cellStyle name="Output 2 2 2 3 3 2 3 3" xfId="10704"/>
    <cellStyle name="Output 2 2 2 3 3 2 4" xfId="5004"/>
    <cellStyle name="Output 2 2 2 3 3 2 4 2" xfId="11844"/>
    <cellStyle name="Output 2 2 2 3 3 2 5" xfId="8424"/>
    <cellStyle name="Output 2 2 2 3 3 3" xfId="2146"/>
    <cellStyle name="Output 2 2 2 3 3 3 2" xfId="5566"/>
    <cellStyle name="Output 2 2 2 3 3 3 2 2" xfId="12406"/>
    <cellStyle name="Output 2 2 2 3 3 3 3" xfId="8986"/>
    <cellStyle name="Output 2 2 2 3 3 4" xfId="3286"/>
    <cellStyle name="Output 2 2 2 3 3 4 2" xfId="6706"/>
    <cellStyle name="Output 2 2 2 3 3 4 2 2" xfId="13546"/>
    <cellStyle name="Output 2 2 2 3 3 4 3" xfId="10126"/>
    <cellStyle name="Output 2 2 2 3 3 5" xfId="4426"/>
    <cellStyle name="Output 2 2 2 3 3 5 2" xfId="11266"/>
    <cellStyle name="Output 2 2 2 3 3 6" xfId="7846"/>
    <cellStyle name="Output 2 2 2 3 3 7" xfId="61582"/>
    <cellStyle name="Output 2 2 2 3 4" xfId="16562"/>
    <cellStyle name="Output 2 2 2 3 5" xfId="24877"/>
    <cellStyle name="Output 2 2 2 3 6" xfId="32137"/>
    <cellStyle name="Output 2 2 2 3 7" xfId="57016"/>
    <cellStyle name="Output 2 2 2 3 8" xfId="57017"/>
    <cellStyle name="Output 2 2 2 3 9" xfId="61001"/>
    <cellStyle name="Output 2 2 2 4" xfId="221"/>
    <cellStyle name="Output 2 2 2 4 2" xfId="462"/>
    <cellStyle name="Output 2 2 2 4 2 2" xfId="1466"/>
    <cellStyle name="Output 2 2 2 4 2 2 2" xfId="1707"/>
    <cellStyle name="Output 2 2 2 4 2 2 2 2" xfId="2847"/>
    <cellStyle name="Output 2 2 2 4 2 2 2 2 2" xfId="6267"/>
    <cellStyle name="Output 2 2 2 4 2 2 2 2 2 2" xfId="13107"/>
    <cellStyle name="Output 2 2 2 4 2 2 2 2 3" xfId="9687"/>
    <cellStyle name="Output 2 2 2 4 2 2 2 3" xfId="3987"/>
    <cellStyle name="Output 2 2 2 4 2 2 2 3 2" xfId="7407"/>
    <cellStyle name="Output 2 2 2 4 2 2 2 3 2 2" xfId="14247"/>
    <cellStyle name="Output 2 2 2 4 2 2 2 3 3" xfId="10827"/>
    <cellStyle name="Output 2 2 2 4 2 2 2 4" xfId="5127"/>
    <cellStyle name="Output 2 2 2 4 2 2 2 4 2" xfId="11967"/>
    <cellStyle name="Output 2 2 2 4 2 2 2 5" xfId="8547"/>
    <cellStyle name="Output 2 2 2 4 2 2 3" xfId="2287"/>
    <cellStyle name="Output 2 2 2 4 2 2 3 2" xfId="5707"/>
    <cellStyle name="Output 2 2 2 4 2 2 3 2 2" xfId="12547"/>
    <cellStyle name="Output 2 2 2 4 2 2 3 3" xfId="9127"/>
    <cellStyle name="Output 2 2 2 4 2 2 4" xfId="3427"/>
    <cellStyle name="Output 2 2 2 4 2 2 4 2" xfId="6847"/>
    <cellStyle name="Output 2 2 2 4 2 2 4 2 2" xfId="13687"/>
    <cellStyle name="Output 2 2 2 4 2 2 4 3" xfId="10267"/>
    <cellStyle name="Output 2 2 2 4 2 2 5" xfId="4567"/>
    <cellStyle name="Output 2 2 2 4 2 2 5 2" xfId="11407"/>
    <cellStyle name="Output 2 2 2 4 2 2 6" xfId="7987"/>
    <cellStyle name="Output 2 2 2 4 2 2 7" xfId="61579"/>
    <cellStyle name="Output 2 2 2 4 2 3" xfId="38418"/>
    <cellStyle name="Output 2 2 2 4 2 4" xfId="57018"/>
    <cellStyle name="Output 2 2 2 4 2 5" xfId="57019"/>
    <cellStyle name="Output 2 2 2 4 2 6" xfId="57020"/>
    <cellStyle name="Output 2 2 2 4 2 7" xfId="57021"/>
    <cellStyle name="Output 2 2 2 4 2 8" xfId="61142"/>
    <cellStyle name="Output 2 2 2 4 3" xfId="1228"/>
    <cellStyle name="Output 2 2 2 4 3 2" xfId="1014"/>
    <cellStyle name="Output 2 2 2 4 3 2 2" xfId="1924"/>
    <cellStyle name="Output 2 2 2 4 3 2 2 2" xfId="5344"/>
    <cellStyle name="Output 2 2 2 4 3 2 2 2 2" xfId="12184"/>
    <cellStyle name="Output 2 2 2 4 3 2 2 3" xfId="8764"/>
    <cellStyle name="Output 2 2 2 4 3 2 3" xfId="3064"/>
    <cellStyle name="Output 2 2 2 4 3 2 3 2" xfId="6484"/>
    <cellStyle name="Output 2 2 2 4 3 2 3 2 2" xfId="13324"/>
    <cellStyle name="Output 2 2 2 4 3 2 3 3" xfId="9904"/>
    <cellStyle name="Output 2 2 2 4 3 2 4" xfId="4204"/>
    <cellStyle name="Output 2 2 2 4 3 2 4 2" xfId="11044"/>
    <cellStyle name="Output 2 2 2 4 3 2 5" xfId="7624"/>
    <cellStyle name="Output 2 2 2 4 3 3" xfId="2048"/>
    <cellStyle name="Output 2 2 2 4 3 3 2" xfId="5468"/>
    <cellStyle name="Output 2 2 2 4 3 3 2 2" xfId="12308"/>
    <cellStyle name="Output 2 2 2 4 3 3 3" xfId="8888"/>
    <cellStyle name="Output 2 2 2 4 3 4" xfId="3188"/>
    <cellStyle name="Output 2 2 2 4 3 4 2" xfId="6608"/>
    <cellStyle name="Output 2 2 2 4 3 4 2 2" xfId="13448"/>
    <cellStyle name="Output 2 2 2 4 3 4 3" xfId="10028"/>
    <cellStyle name="Output 2 2 2 4 3 5" xfId="4328"/>
    <cellStyle name="Output 2 2 2 4 3 5 2" xfId="11168"/>
    <cellStyle name="Output 2 2 2 4 3 6" xfId="7748"/>
    <cellStyle name="Output 2 2 2 4 3 7" xfId="61580"/>
    <cellStyle name="Output 2 2 2 4 4" xfId="17580"/>
    <cellStyle name="Output 2 2 2 4 5" xfId="25901"/>
    <cellStyle name="Output 2 2 2 4 6" xfId="33114"/>
    <cellStyle name="Output 2 2 2 4 7" xfId="57022"/>
    <cellStyle name="Output 2 2 2 4 8" xfId="57023"/>
    <cellStyle name="Output 2 2 2 4 9" xfId="60904"/>
    <cellStyle name="Output 2 2 2 5" xfId="483"/>
    <cellStyle name="Output 2 2 2 5 2" xfId="459"/>
    <cellStyle name="Output 2 2 2 5 2 2" xfId="1463"/>
    <cellStyle name="Output 2 2 2 5 2 2 2" xfId="1710"/>
    <cellStyle name="Output 2 2 2 5 2 2 2 2" xfId="2850"/>
    <cellStyle name="Output 2 2 2 5 2 2 2 2 2" xfId="6270"/>
    <cellStyle name="Output 2 2 2 5 2 2 2 2 2 2" xfId="13110"/>
    <cellStyle name="Output 2 2 2 5 2 2 2 2 3" xfId="9690"/>
    <cellStyle name="Output 2 2 2 5 2 2 2 3" xfId="3990"/>
    <cellStyle name="Output 2 2 2 5 2 2 2 3 2" xfId="7410"/>
    <cellStyle name="Output 2 2 2 5 2 2 2 3 2 2" xfId="14250"/>
    <cellStyle name="Output 2 2 2 5 2 2 2 3 3" xfId="10830"/>
    <cellStyle name="Output 2 2 2 5 2 2 2 4" xfId="5130"/>
    <cellStyle name="Output 2 2 2 5 2 2 2 4 2" xfId="11970"/>
    <cellStyle name="Output 2 2 2 5 2 2 2 5" xfId="8550"/>
    <cellStyle name="Output 2 2 2 5 2 2 3" xfId="2284"/>
    <cellStyle name="Output 2 2 2 5 2 2 3 2" xfId="5704"/>
    <cellStyle name="Output 2 2 2 5 2 2 3 2 2" xfId="12544"/>
    <cellStyle name="Output 2 2 2 5 2 2 3 3" xfId="9124"/>
    <cellStyle name="Output 2 2 2 5 2 2 4" xfId="3424"/>
    <cellStyle name="Output 2 2 2 5 2 2 4 2" xfId="6844"/>
    <cellStyle name="Output 2 2 2 5 2 2 4 2 2" xfId="13684"/>
    <cellStyle name="Output 2 2 2 5 2 2 4 3" xfId="10264"/>
    <cellStyle name="Output 2 2 2 5 2 2 5" xfId="4564"/>
    <cellStyle name="Output 2 2 2 5 2 2 5 2" xfId="11404"/>
    <cellStyle name="Output 2 2 2 5 2 2 6" xfId="7984"/>
    <cellStyle name="Output 2 2 2 5 2 2 7" xfId="61496"/>
    <cellStyle name="Output 2 2 2 5 2 3" xfId="38416"/>
    <cellStyle name="Output 2 2 2 5 2 4" xfId="57024"/>
    <cellStyle name="Output 2 2 2 5 2 5" xfId="57025"/>
    <cellStyle name="Output 2 2 2 5 2 6" xfId="57026"/>
    <cellStyle name="Output 2 2 2 5 2 7" xfId="57027"/>
    <cellStyle name="Output 2 2 2 5 2 8" xfId="61139"/>
    <cellStyle name="Output 2 2 2 5 3" xfId="1487"/>
    <cellStyle name="Output 2 2 2 5 3 2" xfId="1824"/>
    <cellStyle name="Output 2 2 2 5 3 2 2" xfId="2964"/>
    <cellStyle name="Output 2 2 2 5 3 2 2 2" xfId="6384"/>
    <cellStyle name="Output 2 2 2 5 3 2 2 2 2" xfId="13224"/>
    <cellStyle name="Output 2 2 2 5 3 2 2 3" xfId="9804"/>
    <cellStyle name="Output 2 2 2 5 3 2 3" xfId="4104"/>
    <cellStyle name="Output 2 2 2 5 3 2 3 2" xfId="7524"/>
    <cellStyle name="Output 2 2 2 5 3 2 3 2 2" xfId="14364"/>
    <cellStyle name="Output 2 2 2 5 3 2 3 3" xfId="10944"/>
    <cellStyle name="Output 2 2 2 5 3 2 4" xfId="5244"/>
    <cellStyle name="Output 2 2 2 5 3 2 4 2" xfId="12084"/>
    <cellStyle name="Output 2 2 2 5 3 2 5" xfId="8664"/>
    <cellStyle name="Output 2 2 2 5 3 3" xfId="2308"/>
    <cellStyle name="Output 2 2 2 5 3 3 2" xfId="5728"/>
    <cellStyle name="Output 2 2 2 5 3 3 2 2" xfId="12568"/>
    <cellStyle name="Output 2 2 2 5 3 3 3" xfId="9148"/>
    <cellStyle name="Output 2 2 2 5 3 4" xfId="3448"/>
    <cellStyle name="Output 2 2 2 5 3 4 2" xfId="6868"/>
    <cellStyle name="Output 2 2 2 5 3 4 2 2" xfId="13708"/>
    <cellStyle name="Output 2 2 2 5 3 4 3" xfId="10288"/>
    <cellStyle name="Output 2 2 2 5 3 5" xfId="4588"/>
    <cellStyle name="Output 2 2 2 5 3 5 2" xfId="11428"/>
    <cellStyle name="Output 2 2 2 5 3 6" xfId="8008"/>
    <cellStyle name="Output 2 2 2 5 3 7" xfId="61578"/>
    <cellStyle name="Output 2 2 2 5 4" xfId="18561"/>
    <cellStyle name="Output 2 2 2 5 5" xfId="26879"/>
    <cellStyle name="Output 2 2 2 5 6" xfId="34048"/>
    <cellStyle name="Output 2 2 2 5 7" xfId="57028"/>
    <cellStyle name="Output 2 2 2 5 8" xfId="57029"/>
    <cellStyle name="Output 2 2 2 5 9" xfId="61163"/>
    <cellStyle name="Output 2 2 2 6" xfId="445"/>
    <cellStyle name="Output 2 2 2 6 2" xfId="357"/>
    <cellStyle name="Output 2 2 2 6 2 2" xfId="1362"/>
    <cellStyle name="Output 2 2 2 6 2 2 2" xfId="930"/>
    <cellStyle name="Output 2 2 2 6 2 2 2 2" xfId="2578"/>
    <cellStyle name="Output 2 2 2 6 2 2 2 2 2" xfId="5998"/>
    <cellStyle name="Output 2 2 2 6 2 2 2 2 2 2" xfId="12838"/>
    <cellStyle name="Output 2 2 2 6 2 2 2 2 3" xfId="9418"/>
    <cellStyle name="Output 2 2 2 6 2 2 2 3" xfId="3718"/>
    <cellStyle name="Output 2 2 2 6 2 2 2 3 2" xfId="7138"/>
    <cellStyle name="Output 2 2 2 6 2 2 2 3 2 2" xfId="13978"/>
    <cellStyle name="Output 2 2 2 6 2 2 2 3 3" xfId="10558"/>
    <cellStyle name="Output 2 2 2 6 2 2 2 4" xfId="4858"/>
    <cellStyle name="Output 2 2 2 6 2 2 2 4 2" xfId="11698"/>
    <cellStyle name="Output 2 2 2 6 2 2 2 5" xfId="8278"/>
    <cellStyle name="Output 2 2 2 6 2 2 3" xfId="2183"/>
    <cellStyle name="Output 2 2 2 6 2 2 3 2" xfId="5603"/>
    <cellStyle name="Output 2 2 2 6 2 2 3 2 2" xfId="12443"/>
    <cellStyle name="Output 2 2 2 6 2 2 3 3" xfId="9023"/>
    <cellStyle name="Output 2 2 2 6 2 2 4" xfId="3323"/>
    <cellStyle name="Output 2 2 2 6 2 2 4 2" xfId="6743"/>
    <cellStyle name="Output 2 2 2 6 2 2 4 2 2" xfId="13583"/>
    <cellStyle name="Output 2 2 2 6 2 2 4 3" xfId="10163"/>
    <cellStyle name="Output 2 2 2 6 2 2 5" xfId="4463"/>
    <cellStyle name="Output 2 2 2 6 2 2 5 2" xfId="11303"/>
    <cellStyle name="Output 2 2 2 6 2 2 6" xfId="7883"/>
    <cellStyle name="Output 2 2 2 6 2 2 7" xfId="61576"/>
    <cellStyle name="Output 2 2 2 6 2 3" xfId="38344"/>
    <cellStyle name="Output 2 2 2 6 2 4" xfId="57030"/>
    <cellStyle name="Output 2 2 2 6 2 5" xfId="57031"/>
    <cellStyle name="Output 2 2 2 6 2 6" xfId="57032"/>
    <cellStyle name="Output 2 2 2 6 2 7" xfId="57033"/>
    <cellStyle name="Output 2 2 2 6 2 8" xfId="61038"/>
    <cellStyle name="Output 2 2 2 6 3" xfId="1449"/>
    <cellStyle name="Output 2 2 2 6 3 2" xfId="1677"/>
    <cellStyle name="Output 2 2 2 6 3 2 2" xfId="2817"/>
    <cellStyle name="Output 2 2 2 6 3 2 2 2" xfId="6237"/>
    <cellStyle name="Output 2 2 2 6 3 2 2 2 2" xfId="13077"/>
    <cellStyle name="Output 2 2 2 6 3 2 2 3" xfId="9657"/>
    <cellStyle name="Output 2 2 2 6 3 2 3" xfId="3957"/>
    <cellStyle name="Output 2 2 2 6 3 2 3 2" xfId="7377"/>
    <cellStyle name="Output 2 2 2 6 3 2 3 2 2" xfId="14217"/>
    <cellStyle name="Output 2 2 2 6 3 2 3 3" xfId="10797"/>
    <cellStyle name="Output 2 2 2 6 3 2 4" xfId="5097"/>
    <cellStyle name="Output 2 2 2 6 3 2 4 2" xfId="11937"/>
    <cellStyle name="Output 2 2 2 6 3 2 5" xfId="8517"/>
    <cellStyle name="Output 2 2 2 6 3 3" xfId="2270"/>
    <cellStyle name="Output 2 2 2 6 3 3 2" xfId="5690"/>
    <cellStyle name="Output 2 2 2 6 3 3 2 2" xfId="12530"/>
    <cellStyle name="Output 2 2 2 6 3 3 3" xfId="9110"/>
    <cellStyle name="Output 2 2 2 6 3 4" xfId="3410"/>
    <cellStyle name="Output 2 2 2 6 3 4 2" xfId="6830"/>
    <cellStyle name="Output 2 2 2 6 3 4 2 2" xfId="13670"/>
    <cellStyle name="Output 2 2 2 6 3 4 3" xfId="10250"/>
    <cellStyle name="Output 2 2 2 6 3 5" xfId="4550"/>
    <cellStyle name="Output 2 2 2 6 3 5 2" xfId="11390"/>
    <cellStyle name="Output 2 2 2 6 3 6" xfId="7970"/>
    <cellStyle name="Output 2 2 2 6 3 7" xfId="61577"/>
    <cellStyle name="Output 2 2 2 6 4" xfId="16547"/>
    <cellStyle name="Output 2 2 2 6 5" xfId="24860"/>
    <cellStyle name="Output 2 2 2 6 6" xfId="32120"/>
    <cellStyle name="Output 2 2 2 6 7" xfId="57034"/>
    <cellStyle name="Output 2 2 2 6 8" xfId="57035"/>
    <cellStyle name="Output 2 2 2 6 9" xfId="61125"/>
    <cellStyle name="Output 2 2 2 7" xfId="1111"/>
    <cellStyle name="Output 2 2 2 7 10" xfId="61587"/>
    <cellStyle name="Output 2 2 2 7 2" xfId="1070"/>
    <cellStyle name="Output 2 2 2 7 2 2" xfId="2794"/>
    <cellStyle name="Output 2 2 2 7 2 2 2" xfId="6214"/>
    <cellStyle name="Output 2 2 2 7 2 2 2 2" xfId="13054"/>
    <cellStyle name="Output 2 2 2 7 2 2 3" xfId="9634"/>
    <cellStyle name="Output 2 2 2 7 2 3" xfId="3934"/>
    <cellStyle name="Output 2 2 2 7 2 3 2" xfId="7354"/>
    <cellStyle name="Output 2 2 2 7 2 3 2 2" xfId="14194"/>
    <cellStyle name="Output 2 2 2 7 2 3 3" xfId="10774"/>
    <cellStyle name="Output 2 2 2 7 2 4" xfId="5074"/>
    <cellStyle name="Output 2 2 2 7 2 4 2" xfId="11914"/>
    <cellStyle name="Output 2 2 2 7 2 5" xfId="8494"/>
    <cellStyle name="Output 2 2 2 7 3" xfId="1920"/>
    <cellStyle name="Output 2 2 2 7 3 2" xfId="5340"/>
    <cellStyle name="Output 2 2 2 7 3 2 2" xfId="12180"/>
    <cellStyle name="Output 2 2 2 7 3 3" xfId="8760"/>
    <cellStyle name="Output 2 2 2 7 4" xfId="3060"/>
    <cellStyle name="Output 2 2 2 7 4 2" xfId="6480"/>
    <cellStyle name="Output 2 2 2 7 4 2 2" xfId="13320"/>
    <cellStyle name="Output 2 2 2 7 4 3" xfId="9900"/>
    <cellStyle name="Output 2 2 2 7 5" xfId="4200"/>
    <cellStyle name="Output 2 2 2 7 5 2" xfId="11040"/>
    <cellStyle name="Output 2 2 2 7 6" xfId="7620"/>
    <cellStyle name="Output 2 2 2 7 7" xfId="19191"/>
    <cellStyle name="Output 2 2 2 7 8" xfId="27511"/>
    <cellStyle name="Output 2 2 2 7 9" xfId="34659"/>
    <cellStyle name="Output 2 2 2 8" xfId="15532"/>
    <cellStyle name="Output 2 2 2 8 2" xfId="23868"/>
    <cellStyle name="Output 2 2 2 8 2 2" xfId="57036"/>
    <cellStyle name="Output 2 2 2 8 2 3" xfId="57037"/>
    <cellStyle name="Output 2 2 2 8 3" xfId="31214"/>
    <cellStyle name="Output 2 2 2 8 4" xfId="57038"/>
    <cellStyle name="Output 2 2 2 9" xfId="21960"/>
    <cellStyle name="Output 2 2 2 9 2" xfId="30261"/>
    <cellStyle name="Output 2 2 2 9 2 2" xfId="57039"/>
    <cellStyle name="Output 2 2 2 9 2 3" xfId="57040"/>
    <cellStyle name="Output 2 2 2 9 3" xfId="37301"/>
    <cellStyle name="Output 2 2 2 9 4" xfId="57041"/>
    <cellStyle name="Output 2 2 20" xfId="15079"/>
    <cellStyle name="Output 2 2 20 10" xfId="23438"/>
    <cellStyle name="Output 2 2 20 11" xfId="57042"/>
    <cellStyle name="Output 2 2 20 2" xfId="16159"/>
    <cellStyle name="Output 2 2 20 2 2" xfId="24473"/>
    <cellStyle name="Output 2 2 20 2 2 2" xfId="57043"/>
    <cellStyle name="Output 2 2 20 2 2 3" xfId="57044"/>
    <cellStyle name="Output 2 2 20 2 3" xfId="31750"/>
    <cellStyle name="Output 2 2 20 2 4" xfId="57045"/>
    <cellStyle name="Output 2 2 20 3" xfId="17126"/>
    <cellStyle name="Output 2 2 20 3 2" xfId="25447"/>
    <cellStyle name="Output 2 2 20 3 2 2" xfId="57046"/>
    <cellStyle name="Output 2 2 20 3 2 3" xfId="57047"/>
    <cellStyle name="Output 2 2 20 3 3" xfId="32684"/>
    <cellStyle name="Output 2 2 20 3 4" xfId="57048"/>
    <cellStyle name="Output 2 2 20 4" xfId="18153"/>
    <cellStyle name="Output 2 2 20 4 2" xfId="26473"/>
    <cellStyle name="Output 2 2 20 4 2 2" xfId="57049"/>
    <cellStyle name="Output 2 2 20 4 2 3" xfId="57050"/>
    <cellStyle name="Output 2 2 20 4 3" xfId="33661"/>
    <cellStyle name="Output 2 2 20 4 4" xfId="57051"/>
    <cellStyle name="Output 2 2 20 5" xfId="19137"/>
    <cellStyle name="Output 2 2 20 5 2" xfId="27457"/>
    <cellStyle name="Output 2 2 20 5 2 2" xfId="57052"/>
    <cellStyle name="Output 2 2 20 5 2 3" xfId="57053"/>
    <cellStyle name="Output 2 2 20 5 3" xfId="34605"/>
    <cellStyle name="Output 2 2 20 5 4" xfId="57054"/>
    <cellStyle name="Output 2 2 20 6" xfId="20105"/>
    <cellStyle name="Output 2 2 20 6 2" xfId="28427"/>
    <cellStyle name="Output 2 2 20 6 2 2" xfId="57055"/>
    <cellStyle name="Output 2 2 20 6 2 3" xfId="57056"/>
    <cellStyle name="Output 2 2 20 6 3" xfId="35552"/>
    <cellStyle name="Output 2 2 20 6 4" xfId="57057"/>
    <cellStyle name="Output 2 2 20 7" xfId="21061"/>
    <cellStyle name="Output 2 2 20 7 2" xfId="29378"/>
    <cellStyle name="Output 2 2 20 7 2 2" xfId="57058"/>
    <cellStyle name="Output 2 2 20 7 2 3" xfId="57059"/>
    <cellStyle name="Output 2 2 20 7 3" xfId="36457"/>
    <cellStyle name="Output 2 2 20 7 4" xfId="57060"/>
    <cellStyle name="Output 2 2 20 8" xfId="21568"/>
    <cellStyle name="Output 2 2 20 8 2" xfId="29869"/>
    <cellStyle name="Output 2 2 20 8 2 2" xfId="57061"/>
    <cellStyle name="Output 2 2 20 8 2 3" xfId="57062"/>
    <cellStyle name="Output 2 2 20 8 3" xfId="36928"/>
    <cellStyle name="Output 2 2 20 8 4" xfId="57063"/>
    <cellStyle name="Output 2 2 20 9" xfId="22496"/>
    <cellStyle name="Output 2 2 20 9 2" xfId="30792"/>
    <cellStyle name="Output 2 2 20 9 3" xfId="37811"/>
    <cellStyle name="Output 2 2 21" xfId="15139"/>
    <cellStyle name="Output 2 2 21 10" xfId="57064"/>
    <cellStyle name="Output 2 2 21 2" xfId="16219"/>
    <cellStyle name="Output 2 2 21 2 2" xfId="24532"/>
    <cellStyle name="Output 2 2 21 2 2 2" xfId="57065"/>
    <cellStyle name="Output 2 2 21 2 2 3" xfId="57066"/>
    <cellStyle name="Output 2 2 21 2 3" xfId="31807"/>
    <cellStyle name="Output 2 2 21 2 4" xfId="57067"/>
    <cellStyle name="Output 2 2 21 3" xfId="17185"/>
    <cellStyle name="Output 2 2 21 3 2" xfId="25506"/>
    <cellStyle name="Output 2 2 21 3 2 2" xfId="57068"/>
    <cellStyle name="Output 2 2 21 3 2 3" xfId="57069"/>
    <cellStyle name="Output 2 2 21 3 3" xfId="32740"/>
    <cellStyle name="Output 2 2 21 3 4" xfId="57070"/>
    <cellStyle name="Output 2 2 21 4" xfId="18213"/>
    <cellStyle name="Output 2 2 21 4 2" xfId="26533"/>
    <cellStyle name="Output 2 2 21 4 2 2" xfId="57071"/>
    <cellStyle name="Output 2 2 21 4 2 3" xfId="57072"/>
    <cellStyle name="Output 2 2 21 4 3" xfId="33718"/>
    <cellStyle name="Output 2 2 21 4 4" xfId="57073"/>
    <cellStyle name="Output 2 2 21 5" xfId="19197"/>
    <cellStyle name="Output 2 2 21 5 2" xfId="27517"/>
    <cellStyle name="Output 2 2 21 5 2 2" xfId="57074"/>
    <cellStyle name="Output 2 2 21 5 2 3" xfId="57075"/>
    <cellStyle name="Output 2 2 21 5 3" xfId="34665"/>
    <cellStyle name="Output 2 2 21 5 4" xfId="57076"/>
    <cellStyle name="Output 2 2 21 6" xfId="20165"/>
    <cellStyle name="Output 2 2 21 6 2" xfId="28487"/>
    <cellStyle name="Output 2 2 21 6 2 2" xfId="57077"/>
    <cellStyle name="Output 2 2 21 6 2 3" xfId="57078"/>
    <cellStyle name="Output 2 2 21 6 3" xfId="35610"/>
    <cellStyle name="Output 2 2 21 6 4" xfId="57079"/>
    <cellStyle name="Output 2 2 21 7" xfId="21626"/>
    <cellStyle name="Output 2 2 21 7 2" xfId="29927"/>
    <cellStyle name="Output 2 2 21 7 2 2" xfId="57080"/>
    <cellStyle name="Output 2 2 21 7 2 3" xfId="57081"/>
    <cellStyle name="Output 2 2 21 7 3" xfId="36984"/>
    <cellStyle name="Output 2 2 21 7 4" xfId="57082"/>
    <cellStyle name="Output 2 2 21 8" xfId="22554"/>
    <cellStyle name="Output 2 2 21 8 2" xfId="30850"/>
    <cellStyle name="Output 2 2 21 8 3" xfId="37867"/>
    <cellStyle name="Output 2 2 21 9" xfId="23496"/>
    <cellStyle name="Output 2 2 22" xfId="15159"/>
    <cellStyle name="Output 2 2 22 10" xfId="57083"/>
    <cellStyle name="Output 2 2 22 2" xfId="16239"/>
    <cellStyle name="Output 2 2 22 2 2" xfId="24552"/>
    <cellStyle name="Output 2 2 22 2 2 2" xfId="57084"/>
    <cellStyle name="Output 2 2 22 2 2 3" xfId="57085"/>
    <cellStyle name="Output 2 2 22 2 3" xfId="31825"/>
    <cellStyle name="Output 2 2 22 2 4" xfId="57086"/>
    <cellStyle name="Output 2 2 22 3" xfId="17205"/>
    <cellStyle name="Output 2 2 22 3 2" xfId="25526"/>
    <cellStyle name="Output 2 2 22 3 2 2" xfId="57087"/>
    <cellStyle name="Output 2 2 22 3 2 3" xfId="57088"/>
    <cellStyle name="Output 2 2 22 3 3" xfId="32758"/>
    <cellStyle name="Output 2 2 22 3 4" xfId="57089"/>
    <cellStyle name="Output 2 2 22 4" xfId="18233"/>
    <cellStyle name="Output 2 2 22 4 2" xfId="26553"/>
    <cellStyle name="Output 2 2 22 4 2 2" xfId="57090"/>
    <cellStyle name="Output 2 2 22 4 2 3" xfId="57091"/>
    <cellStyle name="Output 2 2 22 4 3" xfId="33736"/>
    <cellStyle name="Output 2 2 22 4 4" xfId="57092"/>
    <cellStyle name="Output 2 2 22 5" xfId="19217"/>
    <cellStyle name="Output 2 2 22 5 2" xfId="27537"/>
    <cellStyle name="Output 2 2 22 5 2 2" xfId="57093"/>
    <cellStyle name="Output 2 2 22 5 2 3" xfId="57094"/>
    <cellStyle name="Output 2 2 22 5 3" xfId="34685"/>
    <cellStyle name="Output 2 2 22 5 4" xfId="57095"/>
    <cellStyle name="Output 2 2 22 6" xfId="20185"/>
    <cellStyle name="Output 2 2 22 6 2" xfId="28507"/>
    <cellStyle name="Output 2 2 22 6 2 2" xfId="57096"/>
    <cellStyle name="Output 2 2 22 6 2 3" xfId="57097"/>
    <cellStyle name="Output 2 2 22 6 3" xfId="35628"/>
    <cellStyle name="Output 2 2 22 6 4" xfId="57098"/>
    <cellStyle name="Output 2 2 22 7" xfId="21646"/>
    <cellStyle name="Output 2 2 22 7 2" xfId="29947"/>
    <cellStyle name="Output 2 2 22 7 2 2" xfId="57099"/>
    <cellStyle name="Output 2 2 22 7 2 3" xfId="57100"/>
    <cellStyle name="Output 2 2 22 7 3" xfId="37002"/>
    <cellStyle name="Output 2 2 22 7 4" xfId="57101"/>
    <cellStyle name="Output 2 2 22 8" xfId="22574"/>
    <cellStyle name="Output 2 2 22 8 2" xfId="30870"/>
    <cellStyle name="Output 2 2 22 8 3" xfId="37885"/>
    <cellStyle name="Output 2 2 22 9" xfId="23516"/>
    <cellStyle name="Output 2 2 23" xfId="15181"/>
    <cellStyle name="Output 2 2 23 10" xfId="57102"/>
    <cellStyle name="Output 2 2 23 2" xfId="16261"/>
    <cellStyle name="Output 2 2 23 2 2" xfId="24574"/>
    <cellStyle name="Output 2 2 23 2 2 2" xfId="57103"/>
    <cellStyle name="Output 2 2 23 2 2 3" xfId="57104"/>
    <cellStyle name="Output 2 2 23 2 3" xfId="31846"/>
    <cellStyle name="Output 2 2 23 2 4" xfId="57105"/>
    <cellStyle name="Output 2 2 23 3" xfId="17227"/>
    <cellStyle name="Output 2 2 23 3 2" xfId="25548"/>
    <cellStyle name="Output 2 2 23 3 2 2" xfId="57106"/>
    <cellStyle name="Output 2 2 23 3 2 3" xfId="57107"/>
    <cellStyle name="Output 2 2 23 3 3" xfId="32779"/>
    <cellStyle name="Output 2 2 23 3 4" xfId="57108"/>
    <cellStyle name="Output 2 2 23 4" xfId="18255"/>
    <cellStyle name="Output 2 2 23 4 2" xfId="26575"/>
    <cellStyle name="Output 2 2 23 4 2 2" xfId="57109"/>
    <cellStyle name="Output 2 2 23 4 2 3" xfId="57110"/>
    <cellStyle name="Output 2 2 23 4 3" xfId="33757"/>
    <cellStyle name="Output 2 2 23 4 4" xfId="57111"/>
    <cellStyle name="Output 2 2 23 5" xfId="19239"/>
    <cellStyle name="Output 2 2 23 5 2" xfId="27559"/>
    <cellStyle name="Output 2 2 23 5 2 2" xfId="57112"/>
    <cellStyle name="Output 2 2 23 5 2 3" xfId="57113"/>
    <cellStyle name="Output 2 2 23 5 3" xfId="34707"/>
    <cellStyle name="Output 2 2 23 5 4" xfId="57114"/>
    <cellStyle name="Output 2 2 23 6" xfId="20207"/>
    <cellStyle name="Output 2 2 23 6 2" xfId="28529"/>
    <cellStyle name="Output 2 2 23 6 2 2" xfId="57115"/>
    <cellStyle name="Output 2 2 23 6 2 3" xfId="57116"/>
    <cellStyle name="Output 2 2 23 6 3" xfId="35649"/>
    <cellStyle name="Output 2 2 23 6 4" xfId="57117"/>
    <cellStyle name="Output 2 2 23 7" xfId="21668"/>
    <cellStyle name="Output 2 2 23 7 2" xfId="29969"/>
    <cellStyle name="Output 2 2 23 7 2 2" xfId="57118"/>
    <cellStyle name="Output 2 2 23 7 2 3" xfId="57119"/>
    <cellStyle name="Output 2 2 23 7 3" xfId="37023"/>
    <cellStyle name="Output 2 2 23 7 4" xfId="57120"/>
    <cellStyle name="Output 2 2 23 8" xfId="22596"/>
    <cellStyle name="Output 2 2 23 8 2" xfId="30892"/>
    <cellStyle name="Output 2 2 23 8 3" xfId="37906"/>
    <cellStyle name="Output 2 2 23 9" xfId="23538"/>
    <cellStyle name="Output 2 2 24" xfId="15107"/>
    <cellStyle name="Output 2 2 24 10" xfId="57121"/>
    <cellStyle name="Output 2 2 24 2" xfId="16187"/>
    <cellStyle name="Output 2 2 24 2 2" xfId="24500"/>
    <cellStyle name="Output 2 2 24 2 2 2" xfId="57122"/>
    <cellStyle name="Output 2 2 24 2 2 3" xfId="57123"/>
    <cellStyle name="Output 2 2 24 2 3" xfId="31777"/>
    <cellStyle name="Output 2 2 24 2 4" xfId="57124"/>
    <cellStyle name="Output 2 2 24 3" xfId="17153"/>
    <cellStyle name="Output 2 2 24 3 2" xfId="25474"/>
    <cellStyle name="Output 2 2 24 3 2 2" xfId="57125"/>
    <cellStyle name="Output 2 2 24 3 2 3" xfId="57126"/>
    <cellStyle name="Output 2 2 24 3 3" xfId="32710"/>
    <cellStyle name="Output 2 2 24 3 4" xfId="57127"/>
    <cellStyle name="Output 2 2 24 4" xfId="18181"/>
    <cellStyle name="Output 2 2 24 4 2" xfId="26501"/>
    <cellStyle name="Output 2 2 24 4 2 2" xfId="57128"/>
    <cellStyle name="Output 2 2 24 4 2 3" xfId="57129"/>
    <cellStyle name="Output 2 2 24 4 3" xfId="33688"/>
    <cellStyle name="Output 2 2 24 4 4" xfId="57130"/>
    <cellStyle name="Output 2 2 24 5" xfId="19165"/>
    <cellStyle name="Output 2 2 24 5 2" xfId="27485"/>
    <cellStyle name="Output 2 2 24 5 2 2" xfId="57131"/>
    <cellStyle name="Output 2 2 24 5 2 3" xfId="57132"/>
    <cellStyle name="Output 2 2 24 5 3" xfId="34633"/>
    <cellStyle name="Output 2 2 24 5 4" xfId="57133"/>
    <cellStyle name="Output 2 2 24 6" xfId="20133"/>
    <cellStyle name="Output 2 2 24 6 2" xfId="28455"/>
    <cellStyle name="Output 2 2 24 6 2 2" xfId="57134"/>
    <cellStyle name="Output 2 2 24 6 2 3" xfId="57135"/>
    <cellStyle name="Output 2 2 24 6 3" xfId="35580"/>
    <cellStyle name="Output 2 2 24 6 4" xfId="57136"/>
    <cellStyle name="Output 2 2 24 7" xfId="21594"/>
    <cellStyle name="Output 2 2 24 7 2" xfId="29895"/>
    <cellStyle name="Output 2 2 24 7 2 2" xfId="57137"/>
    <cellStyle name="Output 2 2 24 7 2 3" xfId="57138"/>
    <cellStyle name="Output 2 2 24 7 3" xfId="36954"/>
    <cellStyle name="Output 2 2 24 7 4" xfId="57139"/>
    <cellStyle name="Output 2 2 24 8" xfId="22522"/>
    <cellStyle name="Output 2 2 24 8 2" xfId="30818"/>
    <cellStyle name="Output 2 2 24 8 3" xfId="37837"/>
    <cellStyle name="Output 2 2 24 9" xfId="23464"/>
    <cellStyle name="Output 2 2 25" xfId="15197"/>
    <cellStyle name="Output 2 2 25 10" xfId="57140"/>
    <cellStyle name="Output 2 2 25 2" xfId="16277"/>
    <cellStyle name="Output 2 2 25 2 2" xfId="24590"/>
    <cellStyle name="Output 2 2 25 2 2 2" xfId="57141"/>
    <cellStyle name="Output 2 2 25 2 2 3" xfId="57142"/>
    <cellStyle name="Output 2 2 25 2 3" xfId="31860"/>
    <cellStyle name="Output 2 2 25 2 4" xfId="57143"/>
    <cellStyle name="Output 2 2 25 3" xfId="17243"/>
    <cellStyle name="Output 2 2 25 3 2" xfId="25564"/>
    <cellStyle name="Output 2 2 25 3 2 2" xfId="57144"/>
    <cellStyle name="Output 2 2 25 3 2 3" xfId="57145"/>
    <cellStyle name="Output 2 2 25 3 3" xfId="32793"/>
    <cellStyle name="Output 2 2 25 3 4" xfId="57146"/>
    <cellStyle name="Output 2 2 25 4" xfId="18271"/>
    <cellStyle name="Output 2 2 25 4 2" xfId="26591"/>
    <cellStyle name="Output 2 2 25 4 2 2" xfId="57147"/>
    <cellStyle name="Output 2 2 25 4 2 3" xfId="57148"/>
    <cellStyle name="Output 2 2 25 4 3" xfId="33771"/>
    <cellStyle name="Output 2 2 25 4 4" xfId="57149"/>
    <cellStyle name="Output 2 2 25 5" xfId="19255"/>
    <cellStyle name="Output 2 2 25 5 2" xfId="27575"/>
    <cellStyle name="Output 2 2 25 5 2 2" xfId="57150"/>
    <cellStyle name="Output 2 2 25 5 2 3" xfId="57151"/>
    <cellStyle name="Output 2 2 25 5 3" xfId="34723"/>
    <cellStyle name="Output 2 2 25 5 4" xfId="57152"/>
    <cellStyle name="Output 2 2 25 6" xfId="20223"/>
    <cellStyle name="Output 2 2 25 6 2" xfId="28545"/>
    <cellStyle name="Output 2 2 25 6 2 2" xfId="57153"/>
    <cellStyle name="Output 2 2 25 6 2 3" xfId="57154"/>
    <cellStyle name="Output 2 2 25 6 3" xfId="35663"/>
    <cellStyle name="Output 2 2 25 6 4" xfId="57155"/>
    <cellStyle name="Output 2 2 25 7" xfId="21684"/>
    <cellStyle name="Output 2 2 25 7 2" xfId="29985"/>
    <cellStyle name="Output 2 2 25 7 2 2" xfId="57156"/>
    <cellStyle name="Output 2 2 25 7 2 3" xfId="57157"/>
    <cellStyle name="Output 2 2 25 7 3" xfId="37037"/>
    <cellStyle name="Output 2 2 25 7 4" xfId="57158"/>
    <cellStyle name="Output 2 2 25 8" xfId="22612"/>
    <cellStyle name="Output 2 2 25 8 2" xfId="30908"/>
    <cellStyle name="Output 2 2 25 8 3" xfId="37920"/>
    <cellStyle name="Output 2 2 25 9" xfId="23554"/>
    <cellStyle name="Output 2 2 26" xfId="15262"/>
    <cellStyle name="Output 2 2 26 10" xfId="57159"/>
    <cellStyle name="Output 2 2 26 2" xfId="16342"/>
    <cellStyle name="Output 2 2 26 2 2" xfId="24655"/>
    <cellStyle name="Output 2 2 26 2 2 2" xfId="57160"/>
    <cellStyle name="Output 2 2 26 2 2 3" xfId="57161"/>
    <cellStyle name="Output 2 2 26 2 3" xfId="31922"/>
    <cellStyle name="Output 2 2 26 2 4" xfId="57162"/>
    <cellStyle name="Output 2 2 26 3" xfId="17308"/>
    <cellStyle name="Output 2 2 26 3 2" xfId="25629"/>
    <cellStyle name="Output 2 2 26 3 2 2" xfId="57163"/>
    <cellStyle name="Output 2 2 26 3 2 3" xfId="57164"/>
    <cellStyle name="Output 2 2 26 3 3" xfId="32855"/>
    <cellStyle name="Output 2 2 26 3 4" xfId="57165"/>
    <cellStyle name="Output 2 2 26 4" xfId="18336"/>
    <cellStyle name="Output 2 2 26 4 2" xfId="26656"/>
    <cellStyle name="Output 2 2 26 4 2 2" xfId="57166"/>
    <cellStyle name="Output 2 2 26 4 2 3" xfId="57167"/>
    <cellStyle name="Output 2 2 26 4 3" xfId="33833"/>
    <cellStyle name="Output 2 2 26 4 4" xfId="57168"/>
    <cellStyle name="Output 2 2 26 5" xfId="19320"/>
    <cellStyle name="Output 2 2 26 5 2" xfId="27640"/>
    <cellStyle name="Output 2 2 26 5 2 2" xfId="57169"/>
    <cellStyle name="Output 2 2 26 5 2 3" xfId="57170"/>
    <cellStyle name="Output 2 2 26 5 3" xfId="34788"/>
    <cellStyle name="Output 2 2 26 5 4" xfId="57171"/>
    <cellStyle name="Output 2 2 26 6" xfId="20288"/>
    <cellStyle name="Output 2 2 26 6 2" xfId="28610"/>
    <cellStyle name="Output 2 2 26 6 2 2" xfId="57172"/>
    <cellStyle name="Output 2 2 26 6 2 3" xfId="57173"/>
    <cellStyle name="Output 2 2 26 6 3" xfId="35725"/>
    <cellStyle name="Output 2 2 26 6 4" xfId="57174"/>
    <cellStyle name="Output 2 2 26 7" xfId="21749"/>
    <cellStyle name="Output 2 2 26 7 2" xfId="30050"/>
    <cellStyle name="Output 2 2 26 7 2 2" xfId="57175"/>
    <cellStyle name="Output 2 2 26 7 2 3" xfId="57176"/>
    <cellStyle name="Output 2 2 26 7 3" xfId="37099"/>
    <cellStyle name="Output 2 2 26 7 4" xfId="57177"/>
    <cellStyle name="Output 2 2 26 8" xfId="22677"/>
    <cellStyle name="Output 2 2 26 8 2" xfId="30973"/>
    <cellStyle name="Output 2 2 26 8 3" xfId="37982"/>
    <cellStyle name="Output 2 2 26 9" xfId="23619"/>
    <cellStyle name="Output 2 2 27" xfId="15257"/>
    <cellStyle name="Output 2 2 27 10" xfId="57178"/>
    <cellStyle name="Output 2 2 27 2" xfId="16337"/>
    <cellStyle name="Output 2 2 27 2 2" xfId="24650"/>
    <cellStyle name="Output 2 2 27 2 2 2" xfId="57179"/>
    <cellStyle name="Output 2 2 27 2 2 3" xfId="57180"/>
    <cellStyle name="Output 2 2 27 2 3" xfId="31917"/>
    <cellStyle name="Output 2 2 27 2 4" xfId="57181"/>
    <cellStyle name="Output 2 2 27 3" xfId="17303"/>
    <cellStyle name="Output 2 2 27 3 2" xfId="25624"/>
    <cellStyle name="Output 2 2 27 3 2 2" xfId="57182"/>
    <cellStyle name="Output 2 2 27 3 2 3" xfId="57183"/>
    <cellStyle name="Output 2 2 27 3 3" xfId="32850"/>
    <cellStyle name="Output 2 2 27 3 4" xfId="57184"/>
    <cellStyle name="Output 2 2 27 4" xfId="18331"/>
    <cellStyle name="Output 2 2 27 4 2" xfId="26651"/>
    <cellStyle name="Output 2 2 27 4 2 2" xfId="57185"/>
    <cellStyle name="Output 2 2 27 4 2 3" xfId="57186"/>
    <cellStyle name="Output 2 2 27 4 3" xfId="33828"/>
    <cellStyle name="Output 2 2 27 4 4" xfId="57187"/>
    <cellStyle name="Output 2 2 27 5" xfId="19315"/>
    <cellStyle name="Output 2 2 27 5 2" xfId="27635"/>
    <cellStyle name="Output 2 2 27 5 2 2" xfId="57188"/>
    <cellStyle name="Output 2 2 27 5 2 3" xfId="57189"/>
    <cellStyle name="Output 2 2 27 5 3" xfId="34783"/>
    <cellStyle name="Output 2 2 27 5 4" xfId="57190"/>
    <cellStyle name="Output 2 2 27 6" xfId="20283"/>
    <cellStyle name="Output 2 2 27 6 2" xfId="28605"/>
    <cellStyle name="Output 2 2 27 6 2 2" xfId="57191"/>
    <cellStyle name="Output 2 2 27 6 2 3" xfId="57192"/>
    <cellStyle name="Output 2 2 27 6 3" xfId="35720"/>
    <cellStyle name="Output 2 2 27 6 4" xfId="57193"/>
    <cellStyle name="Output 2 2 27 7" xfId="21744"/>
    <cellStyle name="Output 2 2 27 7 2" xfId="30045"/>
    <cellStyle name="Output 2 2 27 7 2 2" xfId="57194"/>
    <cellStyle name="Output 2 2 27 7 2 3" xfId="57195"/>
    <cellStyle name="Output 2 2 27 7 3" xfId="37094"/>
    <cellStyle name="Output 2 2 27 7 4" xfId="57196"/>
    <cellStyle name="Output 2 2 27 8" xfId="22672"/>
    <cellStyle name="Output 2 2 27 8 2" xfId="30968"/>
    <cellStyle name="Output 2 2 27 8 3" xfId="37977"/>
    <cellStyle name="Output 2 2 27 9" xfId="23614"/>
    <cellStyle name="Output 2 2 28" xfId="15297"/>
    <cellStyle name="Output 2 2 28 10" xfId="57197"/>
    <cellStyle name="Output 2 2 28 2" xfId="16377"/>
    <cellStyle name="Output 2 2 28 2 2" xfId="24690"/>
    <cellStyle name="Output 2 2 28 2 2 2" xfId="57198"/>
    <cellStyle name="Output 2 2 28 2 2 3" xfId="57199"/>
    <cellStyle name="Output 2 2 28 2 3" xfId="31956"/>
    <cellStyle name="Output 2 2 28 2 4" xfId="57200"/>
    <cellStyle name="Output 2 2 28 3" xfId="17343"/>
    <cellStyle name="Output 2 2 28 3 2" xfId="25664"/>
    <cellStyle name="Output 2 2 28 3 2 2" xfId="57201"/>
    <cellStyle name="Output 2 2 28 3 2 3" xfId="57202"/>
    <cellStyle name="Output 2 2 28 3 3" xfId="32889"/>
    <cellStyle name="Output 2 2 28 3 4" xfId="57203"/>
    <cellStyle name="Output 2 2 28 4" xfId="18371"/>
    <cellStyle name="Output 2 2 28 4 2" xfId="26691"/>
    <cellStyle name="Output 2 2 28 4 2 2" xfId="57204"/>
    <cellStyle name="Output 2 2 28 4 2 3" xfId="57205"/>
    <cellStyle name="Output 2 2 28 4 3" xfId="33867"/>
    <cellStyle name="Output 2 2 28 4 4" xfId="57206"/>
    <cellStyle name="Output 2 2 28 5" xfId="19354"/>
    <cellStyle name="Output 2 2 28 5 2" xfId="27675"/>
    <cellStyle name="Output 2 2 28 5 2 2" xfId="57207"/>
    <cellStyle name="Output 2 2 28 5 2 3" xfId="57208"/>
    <cellStyle name="Output 2 2 28 5 3" xfId="34823"/>
    <cellStyle name="Output 2 2 28 5 4" xfId="57209"/>
    <cellStyle name="Output 2 2 28 6" xfId="20323"/>
    <cellStyle name="Output 2 2 28 6 2" xfId="28645"/>
    <cellStyle name="Output 2 2 28 6 2 2" xfId="57210"/>
    <cellStyle name="Output 2 2 28 6 2 3" xfId="57211"/>
    <cellStyle name="Output 2 2 28 6 3" xfId="35759"/>
    <cellStyle name="Output 2 2 28 6 4" xfId="57212"/>
    <cellStyle name="Output 2 2 28 7" xfId="21784"/>
    <cellStyle name="Output 2 2 28 7 2" xfId="30085"/>
    <cellStyle name="Output 2 2 28 7 2 2" xfId="57213"/>
    <cellStyle name="Output 2 2 28 7 2 3" xfId="57214"/>
    <cellStyle name="Output 2 2 28 7 3" xfId="37133"/>
    <cellStyle name="Output 2 2 28 7 4" xfId="57215"/>
    <cellStyle name="Output 2 2 28 8" xfId="22712"/>
    <cellStyle name="Output 2 2 28 8 2" xfId="31008"/>
    <cellStyle name="Output 2 2 28 8 3" xfId="38016"/>
    <cellStyle name="Output 2 2 28 9" xfId="23654"/>
    <cellStyle name="Output 2 2 29" xfId="15280"/>
    <cellStyle name="Output 2 2 29 10" xfId="57216"/>
    <cellStyle name="Output 2 2 29 2" xfId="16360"/>
    <cellStyle name="Output 2 2 29 2 2" xfId="24673"/>
    <cellStyle name="Output 2 2 29 2 2 2" xfId="57217"/>
    <cellStyle name="Output 2 2 29 2 2 3" xfId="57218"/>
    <cellStyle name="Output 2 2 29 2 3" xfId="31940"/>
    <cellStyle name="Output 2 2 29 2 4" xfId="57219"/>
    <cellStyle name="Output 2 2 29 3" xfId="17326"/>
    <cellStyle name="Output 2 2 29 3 2" xfId="25647"/>
    <cellStyle name="Output 2 2 29 3 2 2" xfId="57220"/>
    <cellStyle name="Output 2 2 29 3 2 3" xfId="57221"/>
    <cellStyle name="Output 2 2 29 3 3" xfId="32873"/>
    <cellStyle name="Output 2 2 29 3 4" xfId="57222"/>
    <cellStyle name="Output 2 2 29 4" xfId="18354"/>
    <cellStyle name="Output 2 2 29 4 2" xfId="26674"/>
    <cellStyle name="Output 2 2 29 4 2 2" xfId="57223"/>
    <cellStyle name="Output 2 2 29 4 2 3" xfId="57224"/>
    <cellStyle name="Output 2 2 29 4 3" xfId="33851"/>
    <cellStyle name="Output 2 2 29 4 4" xfId="57225"/>
    <cellStyle name="Output 2 2 29 5" xfId="19338"/>
    <cellStyle name="Output 2 2 29 5 2" xfId="27658"/>
    <cellStyle name="Output 2 2 29 5 2 2" xfId="57226"/>
    <cellStyle name="Output 2 2 29 5 2 3" xfId="57227"/>
    <cellStyle name="Output 2 2 29 5 3" xfId="34806"/>
    <cellStyle name="Output 2 2 29 5 4" xfId="57228"/>
    <cellStyle name="Output 2 2 29 6" xfId="20306"/>
    <cellStyle name="Output 2 2 29 6 2" xfId="28628"/>
    <cellStyle name="Output 2 2 29 6 2 2" xfId="57229"/>
    <cellStyle name="Output 2 2 29 6 2 3" xfId="57230"/>
    <cellStyle name="Output 2 2 29 6 3" xfId="35743"/>
    <cellStyle name="Output 2 2 29 6 4" xfId="57231"/>
    <cellStyle name="Output 2 2 29 7" xfId="21767"/>
    <cellStyle name="Output 2 2 29 7 2" xfId="30068"/>
    <cellStyle name="Output 2 2 29 7 2 2" xfId="57232"/>
    <cellStyle name="Output 2 2 29 7 2 3" xfId="57233"/>
    <cellStyle name="Output 2 2 29 7 3" xfId="37117"/>
    <cellStyle name="Output 2 2 29 7 4" xfId="57234"/>
    <cellStyle name="Output 2 2 29 8" xfId="22695"/>
    <cellStyle name="Output 2 2 29 8 2" xfId="30991"/>
    <cellStyle name="Output 2 2 29 8 3" xfId="38000"/>
    <cellStyle name="Output 2 2 29 9" xfId="23637"/>
    <cellStyle name="Output 2 2 3" xfId="116"/>
    <cellStyle name="Output 2 2 3 10" xfId="14435"/>
    <cellStyle name="Output 2 2 3 10 2" xfId="57235"/>
    <cellStyle name="Output 2 2 3 10 3" xfId="57236"/>
    <cellStyle name="Output 2 2 3 11" xfId="57237"/>
    <cellStyle name="Output 2 2 3 12" xfId="57238"/>
    <cellStyle name="Output 2 2 3 13" xfId="57239"/>
    <cellStyle name="Output 2 2 3 14" xfId="57240"/>
    <cellStyle name="Output 2 2 3 15" xfId="60808"/>
    <cellStyle name="Output 2 2 3 2" xfId="248"/>
    <cellStyle name="Output 2 2 3 2 2" xfId="659"/>
    <cellStyle name="Output 2 2 3 2 2 2" xfId="1610"/>
    <cellStyle name="Output 2 2 3 2 2 2 2" xfId="797"/>
    <cellStyle name="Output 2 2 3 2 2 2 2 2" xfId="2678"/>
    <cellStyle name="Output 2 2 3 2 2 2 2 2 2" xfId="6098"/>
    <cellStyle name="Output 2 2 3 2 2 2 2 2 2 2" xfId="12938"/>
    <cellStyle name="Output 2 2 3 2 2 2 2 2 3" xfId="9518"/>
    <cellStyle name="Output 2 2 3 2 2 2 2 3" xfId="3818"/>
    <cellStyle name="Output 2 2 3 2 2 2 2 3 2" xfId="7238"/>
    <cellStyle name="Output 2 2 3 2 2 2 2 3 2 2" xfId="14078"/>
    <cellStyle name="Output 2 2 3 2 2 2 2 3 3" xfId="10658"/>
    <cellStyle name="Output 2 2 3 2 2 2 2 4" xfId="4958"/>
    <cellStyle name="Output 2 2 3 2 2 2 2 4 2" xfId="11798"/>
    <cellStyle name="Output 2 2 3 2 2 2 2 5" xfId="8378"/>
    <cellStyle name="Output 2 2 3 2 2 2 3" xfId="2444"/>
    <cellStyle name="Output 2 2 3 2 2 2 3 2" xfId="5864"/>
    <cellStyle name="Output 2 2 3 2 2 2 3 2 2" xfId="12704"/>
    <cellStyle name="Output 2 2 3 2 2 2 3 3" xfId="9284"/>
    <cellStyle name="Output 2 2 3 2 2 2 4" xfId="3584"/>
    <cellStyle name="Output 2 2 3 2 2 2 4 2" xfId="7004"/>
    <cellStyle name="Output 2 2 3 2 2 2 4 2 2" xfId="13844"/>
    <cellStyle name="Output 2 2 3 2 2 2 4 3" xfId="10424"/>
    <cellStyle name="Output 2 2 3 2 2 2 5" xfId="4724"/>
    <cellStyle name="Output 2 2 3 2 2 2 5 2" xfId="11564"/>
    <cellStyle name="Output 2 2 3 2 2 2 6" xfId="8144"/>
    <cellStyle name="Output 2 2 3 2 2 2 7" xfId="61573"/>
    <cellStyle name="Output 2 2 3 2 2 3" xfId="38503"/>
    <cellStyle name="Output 2 2 3 2 2 4" xfId="57241"/>
    <cellStyle name="Output 2 2 3 2 2 5" xfId="57242"/>
    <cellStyle name="Output 2 2 3 2 2 6" xfId="57243"/>
    <cellStyle name="Output 2 2 3 2 2 7" xfId="57244"/>
    <cellStyle name="Output 2 2 3 2 2 8" xfId="61296"/>
    <cellStyle name="Output 2 2 3 2 3" xfId="1255"/>
    <cellStyle name="Output 2 2 3 2 3 2" xfId="1000"/>
    <cellStyle name="Output 2 2 3 2 3 2 2" xfId="2596"/>
    <cellStyle name="Output 2 2 3 2 3 2 2 2" xfId="6016"/>
    <cellStyle name="Output 2 2 3 2 3 2 2 2 2" xfId="12856"/>
    <cellStyle name="Output 2 2 3 2 3 2 2 3" xfId="9436"/>
    <cellStyle name="Output 2 2 3 2 3 2 3" xfId="3736"/>
    <cellStyle name="Output 2 2 3 2 3 2 3 2" xfId="7156"/>
    <cellStyle name="Output 2 2 3 2 3 2 3 2 2" xfId="13996"/>
    <cellStyle name="Output 2 2 3 2 3 2 3 3" xfId="10576"/>
    <cellStyle name="Output 2 2 3 2 3 2 4" xfId="4876"/>
    <cellStyle name="Output 2 2 3 2 3 2 4 2" xfId="11716"/>
    <cellStyle name="Output 2 2 3 2 3 2 5" xfId="8296"/>
    <cellStyle name="Output 2 2 3 2 3 3" xfId="2075"/>
    <cellStyle name="Output 2 2 3 2 3 3 2" xfId="5495"/>
    <cellStyle name="Output 2 2 3 2 3 3 2 2" xfId="12335"/>
    <cellStyle name="Output 2 2 3 2 3 3 3" xfId="8915"/>
    <cellStyle name="Output 2 2 3 2 3 4" xfId="3215"/>
    <cellStyle name="Output 2 2 3 2 3 4 2" xfId="6635"/>
    <cellStyle name="Output 2 2 3 2 3 4 2 2" xfId="13475"/>
    <cellStyle name="Output 2 2 3 2 3 4 3" xfId="10055"/>
    <cellStyle name="Output 2 2 3 2 3 5" xfId="4355"/>
    <cellStyle name="Output 2 2 3 2 3 5 2" xfId="11195"/>
    <cellStyle name="Output 2 2 3 2 3 6" xfId="7775"/>
    <cellStyle name="Output 2 2 3 2 3 7" xfId="61574"/>
    <cellStyle name="Output 2 2 3 2 4" xfId="15593"/>
    <cellStyle name="Output 2 2 3 2 5" xfId="23907"/>
    <cellStyle name="Output 2 2 3 2 6" xfId="38269"/>
    <cellStyle name="Output 2 2 3 2 7" xfId="57245"/>
    <cellStyle name="Output 2 2 3 2 8" xfId="60931"/>
    <cellStyle name="Output 2 2 3 3" xfId="571"/>
    <cellStyle name="Output 2 2 3 3 2" xfId="1558"/>
    <cellStyle name="Output 2 2 3 3 2 2" xfId="831"/>
    <cellStyle name="Output 2 2 3 3 2 2 2" xfId="1912"/>
    <cellStyle name="Output 2 2 3 3 2 2 2 2" xfId="5332"/>
    <cellStyle name="Output 2 2 3 3 2 2 2 2 2" xfId="12172"/>
    <cellStyle name="Output 2 2 3 3 2 2 2 3" xfId="8752"/>
    <cellStyle name="Output 2 2 3 3 2 2 3" xfId="3052"/>
    <cellStyle name="Output 2 2 3 3 2 2 3 2" xfId="6472"/>
    <cellStyle name="Output 2 2 3 3 2 2 3 2 2" xfId="13312"/>
    <cellStyle name="Output 2 2 3 3 2 2 3 3" xfId="9892"/>
    <cellStyle name="Output 2 2 3 3 2 2 4" xfId="4192"/>
    <cellStyle name="Output 2 2 3 3 2 2 4 2" xfId="11032"/>
    <cellStyle name="Output 2 2 3 3 2 2 5" xfId="7612"/>
    <cellStyle name="Output 2 2 3 3 2 3" xfId="2383"/>
    <cellStyle name="Output 2 2 3 3 2 3 2" xfId="5803"/>
    <cellStyle name="Output 2 2 3 3 2 3 2 2" xfId="12643"/>
    <cellStyle name="Output 2 2 3 3 2 3 3" xfId="9223"/>
    <cellStyle name="Output 2 2 3 3 2 4" xfId="3523"/>
    <cellStyle name="Output 2 2 3 3 2 4 2" xfId="6943"/>
    <cellStyle name="Output 2 2 3 3 2 4 2 2" xfId="13783"/>
    <cellStyle name="Output 2 2 3 3 2 4 3" xfId="10363"/>
    <cellStyle name="Output 2 2 3 3 2 5" xfId="4663"/>
    <cellStyle name="Output 2 2 3 3 2 5 2" xfId="11503"/>
    <cellStyle name="Output 2 2 3 3 2 6" xfId="8083"/>
    <cellStyle name="Output 2 2 3 3 2 7" xfId="61572"/>
    <cellStyle name="Output 2 2 3 3 3" xfId="16563"/>
    <cellStyle name="Output 2 2 3 3 4" xfId="24878"/>
    <cellStyle name="Output 2 2 3 3 5" xfId="32138"/>
    <cellStyle name="Output 2 2 3 3 6" xfId="57246"/>
    <cellStyle name="Output 2 2 3 3 7" xfId="57247"/>
    <cellStyle name="Output 2 2 3 3 8" xfId="57248"/>
    <cellStyle name="Output 2 2 3 3 9" xfId="61297"/>
    <cellStyle name="Output 2 2 3 4" xfId="1132"/>
    <cellStyle name="Output 2 2 3 4 10" xfId="61575"/>
    <cellStyle name="Output 2 2 3 4 2" xfId="1060"/>
    <cellStyle name="Output 2 2 3 4 2 2" xfId="2583"/>
    <cellStyle name="Output 2 2 3 4 2 2 2" xfId="6003"/>
    <cellStyle name="Output 2 2 3 4 2 2 2 2" xfId="12843"/>
    <cellStyle name="Output 2 2 3 4 2 2 3" xfId="9423"/>
    <cellStyle name="Output 2 2 3 4 2 3" xfId="3723"/>
    <cellStyle name="Output 2 2 3 4 2 3 2" xfId="7143"/>
    <cellStyle name="Output 2 2 3 4 2 3 2 2" xfId="13983"/>
    <cellStyle name="Output 2 2 3 4 2 3 3" xfId="10563"/>
    <cellStyle name="Output 2 2 3 4 2 4" xfId="4863"/>
    <cellStyle name="Output 2 2 3 4 2 4 2" xfId="11703"/>
    <cellStyle name="Output 2 2 3 4 2 5" xfId="8283"/>
    <cellStyle name="Output 2 2 3 4 3" xfId="1946"/>
    <cellStyle name="Output 2 2 3 4 3 2" xfId="5366"/>
    <cellStyle name="Output 2 2 3 4 3 2 2" xfId="12206"/>
    <cellStyle name="Output 2 2 3 4 3 3" xfId="8786"/>
    <cellStyle name="Output 2 2 3 4 4" xfId="3086"/>
    <cellStyle name="Output 2 2 3 4 4 2" xfId="6506"/>
    <cellStyle name="Output 2 2 3 4 4 2 2" xfId="13346"/>
    <cellStyle name="Output 2 2 3 4 4 3" xfId="9926"/>
    <cellStyle name="Output 2 2 3 4 5" xfId="4226"/>
    <cellStyle name="Output 2 2 3 4 5 2" xfId="11066"/>
    <cellStyle name="Output 2 2 3 4 6" xfId="7646"/>
    <cellStyle name="Output 2 2 3 4 7" xfId="17581"/>
    <cellStyle name="Output 2 2 3 4 8" xfId="25902"/>
    <cellStyle name="Output 2 2 3 4 9" xfId="33115"/>
    <cellStyle name="Output 2 2 3 5" xfId="18562"/>
    <cellStyle name="Output 2 2 3 5 2" xfId="26880"/>
    <cellStyle name="Output 2 2 3 5 2 2" xfId="57249"/>
    <cellStyle name="Output 2 2 3 5 2 3" xfId="57250"/>
    <cellStyle name="Output 2 2 3 5 3" xfId="34049"/>
    <cellStyle name="Output 2 2 3 5 4" xfId="57251"/>
    <cellStyle name="Output 2 2 3 6" xfId="17535"/>
    <cellStyle name="Output 2 2 3 6 2" xfId="25855"/>
    <cellStyle name="Output 2 2 3 6 2 2" xfId="57252"/>
    <cellStyle name="Output 2 2 3 6 2 3" xfId="57253"/>
    <cellStyle name="Output 2 2 3 6 3" xfId="33072"/>
    <cellStyle name="Output 2 2 3 6 4" xfId="57254"/>
    <cellStyle name="Output 2 2 3 7" xfId="19212"/>
    <cellStyle name="Output 2 2 3 7 2" xfId="27532"/>
    <cellStyle name="Output 2 2 3 7 2 2" xfId="57255"/>
    <cellStyle name="Output 2 2 3 7 2 3" xfId="57256"/>
    <cellStyle name="Output 2 2 3 7 3" xfId="34680"/>
    <cellStyle name="Output 2 2 3 7 4" xfId="57257"/>
    <cellStyle name="Output 2 2 3 8" xfId="15523"/>
    <cellStyle name="Output 2 2 3 8 2" xfId="23859"/>
    <cellStyle name="Output 2 2 3 8 2 2" xfId="57258"/>
    <cellStyle name="Output 2 2 3 8 2 3" xfId="57259"/>
    <cellStyle name="Output 2 2 3 8 3" xfId="31206"/>
    <cellStyle name="Output 2 2 3 8 4" xfId="57260"/>
    <cellStyle name="Output 2 2 3 9" xfId="21323"/>
    <cellStyle name="Output 2 2 3 9 2" xfId="29628"/>
    <cellStyle name="Output 2 2 3 9 2 2" xfId="57261"/>
    <cellStyle name="Output 2 2 3 9 2 3" xfId="57262"/>
    <cellStyle name="Output 2 2 3 9 3" xfId="36695"/>
    <cellStyle name="Output 2 2 3 9 4" xfId="57263"/>
    <cellStyle name="Output 2 2 30" xfId="15312"/>
    <cellStyle name="Output 2 2 30 10" xfId="57264"/>
    <cellStyle name="Output 2 2 30 2" xfId="16392"/>
    <cellStyle name="Output 2 2 30 2 2" xfId="24705"/>
    <cellStyle name="Output 2 2 30 2 2 2" xfId="57265"/>
    <cellStyle name="Output 2 2 30 2 2 3" xfId="57266"/>
    <cellStyle name="Output 2 2 30 2 3" xfId="31970"/>
    <cellStyle name="Output 2 2 30 2 4" xfId="57267"/>
    <cellStyle name="Output 2 2 30 3" xfId="17358"/>
    <cellStyle name="Output 2 2 30 3 2" xfId="25679"/>
    <cellStyle name="Output 2 2 30 3 2 2" xfId="57268"/>
    <cellStyle name="Output 2 2 30 3 2 3" xfId="57269"/>
    <cellStyle name="Output 2 2 30 3 3" xfId="32903"/>
    <cellStyle name="Output 2 2 30 3 4" xfId="57270"/>
    <cellStyle name="Output 2 2 30 4" xfId="18386"/>
    <cellStyle name="Output 2 2 30 4 2" xfId="26706"/>
    <cellStyle name="Output 2 2 30 4 2 2" xfId="57271"/>
    <cellStyle name="Output 2 2 30 4 2 3" xfId="57272"/>
    <cellStyle name="Output 2 2 30 4 3" xfId="33881"/>
    <cellStyle name="Output 2 2 30 4 4" xfId="57273"/>
    <cellStyle name="Output 2 2 30 5" xfId="19369"/>
    <cellStyle name="Output 2 2 30 5 2" xfId="27690"/>
    <cellStyle name="Output 2 2 30 5 2 2" xfId="57274"/>
    <cellStyle name="Output 2 2 30 5 2 3" xfId="57275"/>
    <cellStyle name="Output 2 2 30 5 3" xfId="34838"/>
    <cellStyle name="Output 2 2 30 5 4" xfId="57276"/>
    <cellStyle name="Output 2 2 30 6" xfId="20338"/>
    <cellStyle name="Output 2 2 30 6 2" xfId="28660"/>
    <cellStyle name="Output 2 2 30 6 2 2" xfId="57277"/>
    <cellStyle name="Output 2 2 30 6 2 3" xfId="57278"/>
    <cellStyle name="Output 2 2 30 6 3" xfId="35773"/>
    <cellStyle name="Output 2 2 30 6 4" xfId="57279"/>
    <cellStyle name="Output 2 2 30 7" xfId="21799"/>
    <cellStyle name="Output 2 2 30 7 2" xfId="30100"/>
    <cellStyle name="Output 2 2 30 7 2 2" xfId="57280"/>
    <cellStyle name="Output 2 2 30 7 2 3" xfId="57281"/>
    <cellStyle name="Output 2 2 30 7 3" xfId="37147"/>
    <cellStyle name="Output 2 2 30 7 4" xfId="57282"/>
    <cellStyle name="Output 2 2 30 8" xfId="22727"/>
    <cellStyle name="Output 2 2 30 8 2" xfId="31023"/>
    <cellStyle name="Output 2 2 30 8 3" xfId="38030"/>
    <cellStyle name="Output 2 2 30 9" xfId="23669"/>
    <cellStyle name="Output 2 2 31" xfId="15332"/>
    <cellStyle name="Output 2 2 31 10" xfId="57283"/>
    <cellStyle name="Output 2 2 31 2" xfId="16412"/>
    <cellStyle name="Output 2 2 31 2 2" xfId="24725"/>
    <cellStyle name="Output 2 2 31 2 2 2" xfId="57284"/>
    <cellStyle name="Output 2 2 31 2 2 3" xfId="57285"/>
    <cellStyle name="Output 2 2 31 2 3" xfId="31990"/>
    <cellStyle name="Output 2 2 31 2 4" xfId="57286"/>
    <cellStyle name="Output 2 2 31 3" xfId="17378"/>
    <cellStyle name="Output 2 2 31 3 2" xfId="25699"/>
    <cellStyle name="Output 2 2 31 3 2 2" xfId="57287"/>
    <cellStyle name="Output 2 2 31 3 2 3" xfId="57288"/>
    <cellStyle name="Output 2 2 31 3 3" xfId="32923"/>
    <cellStyle name="Output 2 2 31 3 4" xfId="57289"/>
    <cellStyle name="Output 2 2 31 4" xfId="18406"/>
    <cellStyle name="Output 2 2 31 4 2" xfId="26726"/>
    <cellStyle name="Output 2 2 31 4 2 2" xfId="57290"/>
    <cellStyle name="Output 2 2 31 4 2 3" xfId="57291"/>
    <cellStyle name="Output 2 2 31 4 3" xfId="33901"/>
    <cellStyle name="Output 2 2 31 4 4" xfId="57292"/>
    <cellStyle name="Output 2 2 31 5" xfId="19389"/>
    <cellStyle name="Output 2 2 31 5 2" xfId="27710"/>
    <cellStyle name="Output 2 2 31 5 2 2" xfId="57293"/>
    <cellStyle name="Output 2 2 31 5 2 3" xfId="57294"/>
    <cellStyle name="Output 2 2 31 5 3" xfId="34858"/>
    <cellStyle name="Output 2 2 31 5 4" xfId="57295"/>
    <cellStyle name="Output 2 2 31 6" xfId="20358"/>
    <cellStyle name="Output 2 2 31 6 2" xfId="28680"/>
    <cellStyle name="Output 2 2 31 6 2 2" xfId="57296"/>
    <cellStyle name="Output 2 2 31 6 2 3" xfId="57297"/>
    <cellStyle name="Output 2 2 31 6 3" xfId="35793"/>
    <cellStyle name="Output 2 2 31 6 4" xfId="57298"/>
    <cellStyle name="Output 2 2 31 7" xfId="21819"/>
    <cellStyle name="Output 2 2 31 7 2" xfId="30120"/>
    <cellStyle name="Output 2 2 31 7 2 2" xfId="57299"/>
    <cellStyle name="Output 2 2 31 7 2 3" xfId="57300"/>
    <cellStyle name="Output 2 2 31 7 3" xfId="37167"/>
    <cellStyle name="Output 2 2 31 7 4" xfId="57301"/>
    <cellStyle name="Output 2 2 31 8" xfId="22747"/>
    <cellStyle name="Output 2 2 31 8 2" xfId="31043"/>
    <cellStyle name="Output 2 2 31 8 3" xfId="38050"/>
    <cellStyle name="Output 2 2 31 9" xfId="23689"/>
    <cellStyle name="Output 2 2 32" xfId="15385"/>
    <cellStyle name="Output 2 2 32 10" xfId="57302"/>
    <cellStyle name="Output 2 2 32 2" xfId="16465"/>
    <cellStyle name="Output 2 2 32 2 2" xfId="24778"/>
    <cellStyle name="Output 2 2 32 2 2 2" xfId="57303"/>
    <cellStyle name="Output 2 2 32 2 2 3" xfId="57304"/>
    <cellStyle name="Output 2 2 32 2 3" xfId="32042"/>
    <cellStyle name="Output 2 2 32 2 4" xfId="57305"/>
    <cellStyle name="Output 2 2 32 3" xfId="17431"/>
    <cellStyle name="Output 2 2 32 3 2" xfId="25752"/>
    <cellStyle name="Output 2 2 32 3 2 2" xfId="57306"/>
    <cellStyle name="Output 2 2 32 3 2 3" xfId="57307"/>
    <cellStyle name="Output 2 2 32 3 3" xfId="32975"/>
    <cellStyle name="Output 2 2 32 3 4" xfId="57308"/>
    <cellStyle name="Output 2 2 32 4" xfId="18459"/>
    <cellStyle name="Output 2 2 32 4 2" xfId="26779"/>
    <cellStyle name="Output 2 2 32 4 2 2" xfId="57309"/>
    <cellStyle name="Output 2 2 32 4 2 3" xfId="57310"/>
    <cellStyle name="Output 2 2 32 4 3" xfId="33953"/>
    <cellStyle name="Output 2 2 32 4 4" xfId="57311"/>
    <cellStyle name="Output 2 2 32 5" xfId="19442"/>
    <cellStyle name="Output 2 2 32 5 2" xfId="27763"/>
    <cellStyle name="Output 2 2 32 5 2 2" xfId="57312"/>
    <cellStyle name="Output 2 2 32 5 2 3" xfId="57313"/>
    <cellStyle name="Output 2 2 32 5 3" xfId="34911"/>
    <cellStyle name="Output 2 2 32 5 4" xfId="57314"/>
    <cellStyle name="Output 2 2 32 6" xfId="20411"/>
    <cellStyle name="Output 2 2 32 6 2" xfId="28733"/>
    <cellStyle name="Output 2 2 32 6 2 2" xfId="57315"/>
    <cellStyle name="Output 2 2 32 6 2 3" xfId="57316"/>
    <cellStyle name="Output 2 2 32 6 3" xfId="35845"/>
    <cellStyle name="Output 2 2 32 6 4" xfId="57317"/>
    <cellStyle name="Output 2 2 32 7" xfId="21872"/>
    <cellStyle name="Output 2 2 32 7 2" xfId="30173"/>
    <cellStyle name="Output 2 2 32 7 2 2" xfId="57318"/>
    <cellStyle name="Output 2 2 32 7 2 3" xfId="57319"/>
    <cellStyle name="Output 2 2 32 7 3" xfId="37218"/>
    <cellStyle name="Output 2 2 32 7 4" xfId="57320"/>
    <cellStyle name="Output 2 2 32 8" xfId="22800"/>
    <cellStyle name="Output 2 2 32 8 2" xfId="31096"/>
    <cellStyle name="Output 2 2 32 8 3" xfId="38102"/>
    <cellStyle name="Output 2 2 32 9" xfId="23742"/>
    <cellStyle name="Output 2 2 33" xfId="15401"/>
    <cellStyle name="Output 2 2 33 10" xfId="57321"/>
    <cellStyle name="Output 2 2 33 2" xfId="16481"/>
    <cellStyle name="Output 2 2 33 2 2" xfId="24794"/>
    <cellStyle name="Output 2 2 33 2 2 2" xfId="57322"/>
    <cellStyle name="Output 2 2 33 2 2 3" xfId="57323"/>
    <cellStyle name="Output 2 2 33 2 3" xfId="32056"/>
    <cellStyle name="Output 2 2 33 2 4" xfId="57324"/>
    <cellStyle name="Output 2 2 33 3" xfId="17447"/>
    <cellStyle name="Output 2 2 33 3 2" xfId="25768"/>
    <cellStyle name="Output 2 2 33 3 2 2" xfId="57325"/>
    <cellStyle name="Output 2 2 33 3 2 3" xfId="57326"/>
    <cellStyle name="Output 2 2 33 3 3" xfId="32989"/>
    <cellStyle name="Output 2 2 33 3 4" xfId="57327"/>
    <cellStyle name="Output 2 2 33 4" xfId="18475"/>
    <cellStyle name="Output 2 2 33 4 2" xfId="26795"/>
    <cellStyle name="Output 2 2 33 4 2 2" xfId="57328"/>
    <cellStyle name="Output 2 2 33 4 2 3" xfId="57329"/>
    <cellStyle name="Output 2 2 33 4 3" xfId="33967"/>
    <cellStyle name="Output 2 2 33 4 4" xfId="57330"/>
    <cellStyle name="Output 2 2 33 5" xfId="19458"/>
    <cellStyle name="Output 2 2 33 5 2" xfId="27779"/>
    <cellStyle name="Output 2 2 33 5 2 2" xfId="57331"/>
    <cellStyle name="Output 2 2 33 5 2 3" xfId="57332"/>
    <cellStyle name="Output 2 2 33 5 3" xfId="34927"/>
    <cellStyle name="Output 2 2 33 5 4" xfId="57333"/>
    <cellStyle name="Output 2 2 33 6" xfId="20427"/>
    <cellStyle name="Output 2 2 33 6 2" xfId="28749"/>
    <cellStyle name="Output 2 2 33 6 2 2" xfId="57334"/>
    <cellStyle name="Output 2 2 33 6 2 3" xfId="57335"/>
    <cellStyle name="Output 2 2 33 6 3" xfId="35859"/>
    <cellStyle name="Output 2 2 33 6 4" xfId="57336"/>
    <cellStyle name="Output 2 2 33 7" xfId="21888"/>
    <cellStyle name="Output 2 2 33 7 2" xfId="30189"/>
    <cellStyle name="Output 2 2 33 7 2 2" xfId="57337"/>
    <cellStyle name="Output 2 2 33 7 2 3" xfId="57338"/>
    <cellStyle name="Output 2 2 33 7 3" xfId="37232"/>
    <cellStyle name="Output 2 2 33 7 4" xfId="57339"/>
    <cellStyle name="Output 2 2 33 8" xfId="22816"/>
    <cellStyle name="Output 2 2 33 8 2" xfId="31112"/>
    <cellStyle name="Output 2 2 33 8 3" xfId="38116"/>
    <cellStyle name="Output 2 2 33 9" xfId="23758"/>
    <cellStyle name="Output 2 2 34" xfId="15417"/>
    <cellStyle name="Output 2 2 34 10" xfId="57340"/>
    <cellStyle name="Output 2 2 34 2" xfId="16497"/>
    <cellStyle name="Output 2 2 34 2 2" xfId="24810"/>
    <cellStyle name="Output 2 2 34 2 2 2" xfId="57341"/>
    <cellStyle name="Output 2 2 34 2 2 3" xfId="57342"/>
    <cellStyle name="Output 2 2 34 2 3" xfId="32071"/>
    <cellStyle name="Output 2 2 34 2 4" xfId="57343"/>
    <cellStyle name="Output 2 2 34 3" xfId="17463"/>
    <cellStyle name="Output 2 2 34 3 2" xfId="25784"/>
    <cellStyle name="Output 2 2 34 3 2 2" xfId="57344"/>
    <cellStyle name="Output 2 2 34 3 2 3" xfId="57345"/>
    <cellStyle name="Output 2 2 34 3 3" xfId="33004"/>
    <cellStyle name="Output 2 2 34 3 4" xfId="57346"/>
    <cellStyle name="Output 2 2 34 4" xfId="18491"/>
    <cellStyle name="Output 2 2 34 4 2" xfId="26811"/>
    <cellStyle name="Output 2 2 34 4 2 2" xfId="57347"/>
    <cellStyle name="Output 2 2 34 4 2 3" xfId="57348"/>
    <cellStyle name="Output 2 2 34 4 3" xfId="33982"/>
    <cellStyle name="Output 2 2 34 4 4" xfId="57349"/>
    <cellStyle name="Output 2 2 34 5" xfId="19474"/>
    <cellStyle name="Output 2 2 34 5 2" xfId="27795"/>
    <cellStyle name="Output 2 2 34 5 2 2" xfId="57350"/>
    <cellStyle name="Output 2 2 34 5 2 3" xfId="57351"/>
    <cellStyle name="Output 2 2 34 5 3" xfId="34943"/>
    <cellStyle name="Output 2 2 34 5 4" xfId="57352"/>
    <cellStyle name="Output 2 2 34 6" xfId="20443"/>
    <cellStyle name="Output 2 2 34 6 2" xfId="28765"/>
    <cellStyle name="Output 2 2 34 6 2 2" xfId="57353"/>
    <cellStyle name="Output 2 2 34 6 2 3" xfId="57354"/>
    <cellStyle name="Output 2 2 34 6 3" xfId="35874"/>
    <cellStyle name="Output 2 2 34 6 4" xfId="57355"/>
    <cellStyle name="Output 2 2 34 7" xfId="21904"/>
    <cellStyle name="Output 2 2 34 7 2" xfId="30205"/>
    <cellStyle name="Output 2 2 34 7 2 2" xfId="57356"/>
    <cellStyle name="Output 2 2 34 7 2 3" xfId="57357"/>
    <cellStyle name="Output 2 2 34 7 3" xfId="37247"/>
    <cellStyle name="Output 2 2 34 7 4" xfId="57358"/>
    <cellStyle name="Output 2 2 34 8" xfId="22832"/>
    <cellStyle name="Output 2 2 34 8 2" xfId="31128"/>
    <cellStyle name="Output 2 2 34 8 3" xfId="38131"/>
    <cellStyle name="Output 2 2 34 9" xfId="23774"/>
    <cellStyle name="Output 2 2 35" xfId="15431"/>
    <cellStyle name="Output 2 2 35 10" xfId="57359"/>
    <cellStyle name="Output 2 2 35 2" xfId="16511"/>
    <cellStyle name="Output 2 2 35 2 2" xfId="24824"/>
    <cellStyle name="Output 2 2 35 2 2 2" xfId="57360"/>
    <cellStyle name="Output 2 2 35 2 2 3" xfId="57361"/>
    <cellStyle name="Output 2 2 35 2 3" xfId="32085"/>
    <cellStyle name="Output 2 2 35 2 4" xfId="57362"/>
    <cellStyle name="Output 2 2 35 3" xfId="17477"/>
    <cellStyle name="Output 2 2 35 3 2" xfId="25798"/>
    <cellStyle name="Output 2 2 35 3 2 2" xfId="57363"/>
    <cellStyle name="Output 2 2 35 3 2 3" xfId="57364"/>
    <cellStyle name="Output 2 2 35 3 3" xfId="33018"/>
    <cellStyle name="Output 2 2 35 3 4" xfId="57365"/>
    <cellStyle name="Output 2 2 35 4" xfId="18505"/>
    <cellStyle name="Output 2 2 35 4 2" xfId="26825"/>
    <cellStyle name="Output 2 2 35 4 2 2" xfId="57366"/>
    <cellStyle name="Output 2 2 35 4 2 3" xfId="57367"/>
    <cellStyle name="Output 2 2 35 4 3" xfId="33996"/>
    <cellStyle name="Output 2 2 35 4 4" xfId="57368"/>
    <cellStyle name="Output 2 2 35 5" xfId="19488"/>
    <cellStyle name="Output 2 2 35 5 2" xfId="27809"/>
    <cellStyle name="Output 2 2 35 5 2 2" xfId="57369"/>
    <cellStyle name="Output 2 2 35 5 2 3" xfId="57370"/>
    <cellStyle name="Output 2 2 35 5 3" xfId="34957"/>
    <cellStyle name="Output 2 2 35 5 4" xfId="57371"/>
    <cellStyle name="Output 2 2 35 6" xfId="20457"/>
    <cellStyle name="Output 2 2 35 6 2" xfId="28779"/>
    <cellStyle name="Output 2 2 35 6 2 2" xfId="57372"/>
    <cellStyle name="Output 2 2 35 6 2 3" xfId="57373"/>
    <cellStyle name="Output 2 2 35 6 3" xfId="35888"/>
    <cellStyle name="Output 2 2 35 6 4" xfId="57374"/>
    <cellStyle name="Output 2 2 35 7" xfId="21918"/>
    <cellStyle name="Output 2 2 35 7 2" xfId="30219"/>
    <cellStyle name="Output 2 2 35 7 2 2" xfId="57375"/>
    <cellStyle name="Output 2 2 35 7 2 3" xfId="57376"/>
    <cellStyle name="Output 2 2 35 7 3" xfId="37261"/>
    <cellStyle name="Output 2 2 35 7 4" xfId="57377"/>
    <cellStyle name="Output 2 2 35 8" xfId="22846"/>
    <cellStyle name="Output 2 2 35 8 2" xfId="31142"/>
    <cellStyle name="Output 2 2 35 8 3" xfId="38145"/>
    <cellStyle name="Output 2 2 35 9" xfId="23788"/>
    <cellStyle name="Output 2 2 36" xfId="15445"/>
    <cellStyle name="Output 2 2 36 10" xfId="57378"/>
    <cellStyle name="Output 2 2 36 2" xfId="16525"/>
    <cellStyle name="Output 2 2 36 2 2" xfId="24838"/>
    <cellStyle name="Output 2 2 36 2 2 2" xfId="57379"/>
    <cellStyle name="Output 2 2 36 2 2 3" xfId="57380"/>
    <cellStyle name="Output 2 2 36 2 3" xfId="32099"/>
    <cellStyle name="Output 2 2 36 2 4" xfId="57381"/>
    <cellStyle name="Output 2 2 36 3" xfId="17491"/>
    <cellStyle name="Output 2 2 36 3 2" xfId="25812"/>
    <cellStyle name="Output 2 2 36 3 2 2" xfId="57382"/>
    <cellStyle name="Output 2 2 36 3 2 3" xfId="57383"/>
    <cellStyle name="Output 2 2 36 3 3" xfId="33032"/>
    <cellStyle name="Output 2 2 36 3 4" xfId="57384"/>
    <cellStyle name="Output 2 2 36 4" xfId="18519"/>
    <cellStyle name="Output 2 2 36 4 2" xfId="26839"/>
    <cellStyle name="Output 2 2 36 4 2 2" xfId="57385"/>
    <cellStyle name="Output 2 2 36 4 2 3" xfId="57386"/>
    <cellStyle name="Output 2 2 36 4 3" xfId="34010"/>
    <cellStyle name="Output 2 2 36 4 4" xfId="57387"/>
    <cellStyle name="Output 2 2 36 5" xfId="19502"/>
    <cellStyle name="Output 2 2 36 5 2" xfId="27823"/>
    <cellStyle name="Output 2 2 36 5 2 2" xfId="57388"/>
    <cellStyle name="Output 2 2 36 5 2 3" xfId="57389"/>
    <cellStyle name="Output 2 2 36 5 3" xfId="34971"/>
    <cellStyle name="Output 2 2 36 5 4" xfId="57390"/>
    <cellStyle name="Output 2 2 36 6" xfId="20471"/>
    <cellStyle name="Output 2 2 36 6 2" xfId="28793"/>
    <cellStyle name="Output 2 2 36 6 2 2" xfId="57391"/>
    <cellStyle name="Output 2 2 36 6 2 3" xfId="57392"/>
    <cellStyle name="Output 2 2 36 6 3" xfId="35902"/>
    <cellStyle name="Output 2 2 36 6 4" xfId="57393"/>
    <cellStyle name="Output 2 2 36 7" xfId="21932"/>
    <cellStyle name="Output 2 2 36 7 2" xfId="30233"/>
    <cellStyle name="Output 2 2 36 7 2 2" xfId="57394"/>
    <cellStyle name="Output 2 2 36 7 2 3" xfId="57395"/>
    <cellStyle name="Output 2 2 36 7 3" xfId="37275"/>
    <cellStyle name="Output 2 2 36 7 4" xfId="57396"/>
    <cellStyle name="Output 2 2 36 8" xfId="22860"/>
    <cellStyle name="Output 2 2 36 8 2" xfId="31156"/>
    <cellStyle name="Output 2 2 36 8 3" xfId="38159"/>
    <cellStyle name="Output 2 2 36 9" xfId="23802"/>
    <cellStyle name="Output 2 2 37" xfId="15477"/>
    <cellStyle name="Output 2 2 37 10" xfId="57397"/>
    <cellStyle name="Output 2 2 37 2" xfId="16551"/>
    <cellStyle name="Output 2 2 37 2 2" xfId="24864"/>
    <cellStyle name="Output 2 2 37 2 2 2" xfId="57398"/>
    <cellStyle name="Output 2 2 37 2 2 3" xfId="57399"/>
    <cellStyle name="Output 2 2 37 2 3" xfId="32124"/>
    <cellStyle name="Output 2 2 37 2 4" xfId="57400"/>
    <cellStyle name="Output 2 2 37 3" xfId="17523"/>
    <cellStyle name="Output 2 2 37 3 2" xfId="25843"/>
    <cellStyle name="Output 2 2 37 3 2 2" xfId="57401"/>
    <cellStyle name="Output 2 2 37 3 2 3" xfId="57402"/>
    <cellStyle name="Output 2 2 37 3 3" xfId="33061"/>
    <cellStyle name="Output 2 2 37 3 4" xfId="57403"/>
    <cellStyle name="Output 2 2 37 4" xfId="18550"/>
    <cellStyle name="Output 2 2 37 4 2" xfId="26867"/>
    <cellStyle name="Output 2 2 37 4 2 2" xfId="57404"/>
    <cellStyle name="Output 2 2 37 4 2 3" xfId="57405"/>
    <cellStyle name="Output 2 2 37 4 3" xfId="34037"/>
    <cellStyle name="Output 2 2 37 4 4" xfId="57406"/>
    <cellStyle name="Output 2 2 37 5" xfId="19534"/>
    <cellStyle name="Output 2 2 37 5 2" xfId="27855"/>
    <cellStyle name="Output 2 2 37 5 2 2" xfId="57407"/>
    <cellStyle name="Output 2 2 37 5 2 3" xfId="57408"/>
    <cellStyle name="Output 2 2 37 5 3" xfId="35003"/>
    <cellStyle name="Output 2 2 37 5 4" xfId="57409"/>
    <cellStyle name="Output 2 2 37 6" xfId="20498"/>
    <cellStyle name="Output 2 2 37 6 2" xfId="28820"/>
    <cellStyle name="Output 2 2 37 6 2 2" xfId="57410"/>
    <cellStyle name="Output 2 2 37 6 2 3" xfId="57411"/>
    <cellStyle name="Output 2 2 37 6 3" xfId="35927"/>
    <cellStyle name="Output 2 2 37 6 4" xfId="57412"/>
    <cellStyle name="Output 2 2 37 7" xfId="21958"/>
    <cellStyle name="Output 2 2 37 7 2" xfId="30259"/>
    <cellStyle name="Output 2 2 37 7 2 2" xfId="57413"/>
    <cellStyle name="Output 2 2 37 7 2 3" xfId="57414"/>
    <cellStyle name="Output 2 2 37 7 3" xfId="37299"/>
    <cellStyle name="Output 2 2 37 7 4" xfId="57415"/>
    <cellStyle name="Output 2 2 37 8" xfId="22882"/>
    <cellStyle name="Output 2 2 37 8 2" xfId="31178"/>
    <cellStyle name="Output 2 2 37 8 3" xfId="38180"/>
    <cellStyle name="Output 2 2 37 9" xfId="23827"/>
    <cellStyle name="Output 2 2 38" xfId="15512"/>
    <cellStyle name="Output 2 2 38 2" xfId="23852"/>
    <cellStyle name="Output 2 2 38 2 2" xfId="57416"/>
    <cellStyle name="Output 2 2 38 2 3" xfId="57417"/>
    <cellStyle name="Output 2 2 38 3" xfId="31199"/>
    <cellStyle name="Output 2 2 38 4" xfId="57418"/>
    <cellStyle name="Output 2 2 39" xfId="17553"/>
    <cellStyle name="Output 2 2 39 2" xfId="25872"/>
    <cellStyle name="Output 2 2 39 2 2" xfId="57419"/>
    <cellStyle name="Output 2 2 39 2 3" xfId="57420"/>
    <cellStyle name="Output 2 2 39 3" xfId="33089"/>
    <cellStyle name="Output 2 2 39 4" xfId="57421"/>
    <cellStyle name="Output 2 2 4" xfId="139"/>
    <cellStyle name="Output 2 2 4 10" xfId="57422"/>
    <cellStyle name="Output 2 2 4 11" xfId="57423"/>
    <cellStyle name="Output 2 2 4 12" xfId="57424"/>
    <cellStyle name="Output 2 2 4 13" xfId="60824"/>
    <cellStyle name="Output 2 2 4 2" xfId="265"/>
    <cellStyle name="Output 2 2 4 2 2" xfId="675"/>
    <cellStyle name="Output 2 2 4 2 2 2" xfId="1626"/>
    <cellStyle name="Output 2 2 4 2 2 2 2" xfId="781"/>
    <cellStyle name="Output 2 2 4 2 2 2 2 2" xfId="1886"/>
    <cellStyle name="Output 2 2 4 2 2 2 2 2 2" xfId="5306"/>
    <cellStyle name="Output 2 2 4 2 2 2 2 2 2 2" xfId="12146"/>
    <cellStyle name="Output 2 2 4 2 2 2 2 2 3" xfId="8726"/>
    <cellStyle name="Output 2 2 4 2 2 2 2 3" xfId="3026"/>
    <cellStyle name="Output 2 2 4 2 2 2 2 3 2" xfId="6446"/>
    <cellStyle name="Output 2 2 4 2 2 2 2 3 2 2" xfId="13286"/>
    <cellStyle name="Output 2 2 4 2 2 2 2 3 3" xfId="9866"/>
    <cellStyle name="Output 2 2 4 2 2 2 2 4" xfId="4166"/>
    <cellStyle name="Output 2 2 4 2 2 2 2 4 2" xfId="11006"/>
    <cellStyle name="Output 2 2 4 2 2 2 2 5" xfId="7586"/>
    <cellStyle name="Output 2 2 4 2 2 2 3" xfId="2460"/>
    <cellStyle name="Output 2 2 4 2 2 2 3 2" xfId="5880"/>
    <cellStyle name="Output 2 2 4 2 2 2 3 2 2" xfId="12720"/>
    <cellStyle name="Output 2 2 4 2 2 2 3 3" xfId="9300"/>
    <cellStyle name="Output 2 2 4 2 2 2 4" xfId="3600"/>
    <cellStyle name="Output 2 2 4 2 2 2 4 2" xfId="7020"/>
    <cellStyle name="Output 2 2 4 2 2 2 4 2 2" xfId="13860"/>
    <cellStyle name="Output 2 2 4 2 2 2 4 3" xfId="10440"/>
    <cellStyle name="Output 2 2 4 2 2 2 5" xfId="4740"/>
    <cellStyle name="Output 2 2 4 2 2 2 5 2" xfId="11580"/>
    <cellStyle name="Output 2 2 4 2 2 2 6" xfId="8160"/>
    <cellStyle name="Output 2 2 4 2 2 2 7" xfId="61569"/>
    <cellStyle name="Output 2 2 4 2 2 3" xfId="38519"/>
    <cellStyle name="Output 2 2 4 2 2 4" xfId="57425"/>
    <cellStyle name="Output 2 2 4 2 2 5" xfId="57426"/>
    <cellStyle name="Output 2 2 4 2 2 6" xfId="57427"/>
    <cellStyle name="Output 2 2 4 2 2 7" xfId="57428"/>
    <cellStyle name="Output 2 2 4 2 2 8" xfId="61298"/>
    <cellStyle name="Output 2 2 4 2 3" xfId="1272"/>
    <cellStyle name="Output 2 2 4 2 3 2" xfId="992"/>
    <cellStyle name="Output 2 2 4 2 3 2 2" xfId="2535"/>
    <cellStyle name="Output 2 2 4 2 3 2 2 2" xfId="5955"/>
    <cellStyle name="Output 2 2 4 2 3 2 2 2 2" xfId="12795"/>
    <cellStyle name="Output 2 2 4 2 3 2 2 3" xfId="9375"/>
    <cellStyle name="Output 2 2 4 2 3 2 3" xfId="3675"/>
    <cellStyle name="Output 2 2 4 2 3 2 3 2" xfId="7095"/>
    <cellStyle name="Output 2 2 4 2 3 2 3 2 2" xfId="13935"/>
    <cellStyle name="Output 2 2 4 2 3 2 3 3" xfId="10515"/>
    <cellStyle name="Output 2 2 4 2 3 2 4" xfId="4815"/>
    <cellStyle name="Output 2 2 4 2 3 2 4 2" xfId="11655"/>
    <cellStyle name="Output 2 2 4 2 3 2 5" xfId="8235"/>
    <cellStyle name="Output 2 2 4 2 3 3" xfId="2092"/>
    <cellStyle name="Output 2 2 4 2 3 3 2" xfId="5512"/>
    <cellStyle name="Output 2 2 4 2 3 3 2 2" xfId="12352"/>
    <cellStyle name="Output 2 2 4 2 3 3 3" xfId="8932"/>
    <cellStyle name="Output 2 2 4 2 3 4" xfId="3232"/>
    <cellStyle name="Output 2 2 4 2 3 4 2" xfId="6652"/>
    <cellStyle name="Output 2 2 4 2 3 4 2 2" xfId="13492"/>
    <cellStyle name="Output 2 2 4 2 3 4 3" xfId="10072"/>
    <cellStyle name="Output 2 2 4 2 3 5" xfId="4372"/>
    <cellStyle name="Output 2 2 4 2 3 5 2" xfId="11212"/>
    <cellStyle name="Output 2 2 4 2 3 6" xfId="7792"/>
    <cellStyle name="Output 2 2 4 2 3 7" xfId="61570"/>
    <cellStyle name="Output 2 2 4 2 4" xfId="15617"/>
    <cellStyle name="Output 2 2 4 2 5" xfId="23931"/>
    <cellStyle name="Output 2 2 4 2 6" xfId="38282"/>
    <cellStyle name="Output 2 2 4 2 7" xfId="57429"/>
    <cellStyle name="Output 2 2 4 2 8" xfId="60948"/>
    <cellStyle name="Output 2 2 4 3" xfId="587"/>
    <cellStyle name="Output 2 2 4 3 2" xfId="1574"/>
    <cellStyle name="Output 2 2 4 3 2 2" xfId="824"/>
    <cellStyle name="Output 2 2 4 3 2 2 2" xfId="2513"/>
    <cellStyle name="Output 2 2 4 3 2 2 2 2" xfId="5933"/>
    <cellStyle name="Output 2 2 4 3 2 2 2 2 2" xfId="12773"/>
    <cellStyle name="Output 2 2 4 3 2 2 2 3" xfId="9353"/>
    <cellStyle name="Output 2 2 4 3 2 2 3" xfId="3653"/>
    <cellStyle name="Output 2 2 4 3 2 2 3 2" xfId="7073"/>
    <cellStyle name="Output 2 2 4 3 2 2 3 2 2" xfId="13913"/>
    <cellStyle name="Output 2 2 4 3 2 2 3 3" xfId="10493"/>
    <cellStyle name="Output 2 2 4 3 2 2 4" xfId="4793"/>
    <cellStyle name="Output 2 2 4 3 2 2 4 2" xfId="11633"/>
    <cellStyle name="Output 2 2 4 3 2 2 5" xfId="8213"/>
    <cellStyle name="Output 2 2 4 3 2 3" xfId="2399"/>
    <cellStyle name="Output 2 2 4 3 2 3 2" xfId="5819"/>
    <cellStyle name="Output 2 2 4 3 2 3 2 2" xfId="12659"/>
    <cellStyle name="Output 2 2 4 3 2 3 3" xfId="9239"/>
    <cellStyle name="Output 2 2 4 3 2 4" xfId="3539"/>
    <cellStyle name="Output 2 2 4 3 2 4 2" xfId="6959"/>
    <cellStyle name="Output 2 2 4 3 2 4 2 2" xfId="13799"/>
    <cellStyle name="Output 2 2 4 3 2 4 3" xfId="10379"/>
    <cellStyle name="Output 2 2 4 3 2 5" xfId="4679"/>
    <cellStyle name="Output 2 2 4 3 2 5 2" xfId="11519"/>
    <cellStyle name="Output 2 2 4 3 2 6" xfId="8099"/>
    <cellStyle name="Output 2 2 4 3 2 7" xfId="61568"/>
    <cellStyle name="Output 2 2 4 3 3" xfId="16585"/>
    <cellStyle name="Output 2 2 4 3 4" xfId="24902"/>
    <cellStyle name="Output 2 2 4 3 5" xfId="32162"/>
    <cellStyle name="Output 2 2 4 3 6" xfId="57430"/>
    <cellStyle name="Output 2 2 4 3 7" xfId="57431"/>
    <cellStyle name="Output 2 2 4 3 8" xfId="57432"/>
    <cellStyle name="Output 2 2 4 3 9" xfId="61299"/>
    <cellStyle name="Output 2 2 4 4" xfId="1148"/>
    <cellStyle name="Output 2 2 4 4 10" xfId="61571"/>
    <cellStyle name="Output 2 2 4 4 2" xfId="1054"/>
    <cellStyle name="Output 2 2 4 4 2 2" xfId="2758"/>
    <cellStyle name="Output 2 2 4 4 2 2 2" xfId="6178"/>
    <cellStyle name="Output 2 2 4 4 2 2 2 2" xfId="13018"/>
    <cellStyle name="Output 2 2 4 4 2 2 3" xfId="9598"/>
    <cellStyle name="Output 2 2 4 4 2 3" xfId="3898"/>
    <cellStyle name="Output 2 2 4 4 2 3 2" xfId="7318"/>
    <cellStyle name="Output 2 2 4 4 2 3 2 2" xfId="14158"/>
    <cellStyle name="Output 2 2 4 4 2 3 3" xfId="10738"/>
    <cellStyle name="Output 2 2 4 4 2 4" xfId="5038"/>
    <cellStyle name="Output 2 2 4 4 2 4 2" xfId="11878"/>
    <cellStyle name="Output 2 2 4 4 2 5" xfId="8458"/>
    <cellStyle name="Output 2 2 4 4 3" xfId="1967"/>
    <cellStyle name="Output 2 2 4 4 3 2" xfId="5387"/>
    <cellStyle name="Output 2 2 4 4 3 2 2" xfId="12227"/>
    <cellStyle name="Output 2 2 4 4 3 3" xfId="8807"/>
    <cellStyle name="Output 2 2 4 4 4" xfId="3107"/>
    <cellStyle name="Output 2 2 4 4 4 2" xfId="6527"/>
    <cellStyle name="Output 2 2 4 4 4 2 2" xfId="13367"/>
    <cellStyle name="Output 2 2 4 4 4 3" xfId="9947"/>
    <cellStyle name="Output 2 2 4 4 5" xfId="4247"/>
    <cellStyle name="Output 2 2 4 4 5 2" xfId="11087"/>
    <cellStyle name="Output 2 2 4 4 6" xfId="7667"/>
    <cellStyle name="Output 2 2 4 4 7" xfId="17604"/>
    <cellStyle name="Output 2 2 4 4 8" xfId="25927"/>
    <cellStyle name="Output 2 2 4 4 9" xfId="33139"/>
    <cellStyle name="Output 2 2 4 5" xfId="18586"/>
    <cellStyle name="Output 2 2 4 5 2" xfId="26905"/>
    <cellStyle name="Output 2 2 4 5 2 2" xfId="57433"/>
    <cellStyle name="Output 2 2 4 5 2 3" xfId="57434"/>
    <cellStyle name="Output 2 2 4 5 3" xfId="34074"/>
    <cellStyle name="Output 2 2 4 5 4" xfId="57435"/>
    <cellStyle name="Output 2 2 4 6" xfId="19554"/>
    <cellStyle name="Output 2 2 4 6 2" xfId="27875"/>
    <cellStyle name="Output 2 2 4 6 2 2" xfId="57436"/>
    <cellStyle name="Output 2 2 4 6 2 3" xfId="57437"/>
    <cellStyle name="Output 2 2 4 6 3" xfId="35022"/>
    <cellStyle name="Output 2 2 4 6 4" xfId="57438"/>
    <cellStyle name="Output 2 2 4 7" xfId="20512"/>
    <cellStyle name="Output 2 2 4 7 2" xfId="28834"/>
    <cellStyle name="Output 2 2 4 7 2 2" xfId="57439"/>
    <cellStyle name="Output 2 2 4 7 2 3" xfId="57440"/>
    <cellStyle name="Output 2 2 4 7 3" xfId="35939"/>
    <cellStyle name="Output 2 2 4 7 4" xfId="57441"/>
    <cellStyle name="Output 2 2 4 8" xfId="22895"/>
    <cellStyle name="Output 2 2 4 8 2" xfId="57442"/>
    <cellStyle name="Output 2 2 4 8 3" xfId="57443"/>
    <cellStyle name="Output 2 2 4 9" xfId="57444"/>
    <cellStyle name="Output 2 2 40" xfId="20503"/>
    <cellStyle name="Output 2 2 40 2" xfId="28825"/>
    <cellStyle name="Output 2 2 40 2 2" xfId="57445"/>
    <cellStyle name="Output 2 2 40 2 3" xfId="57446"/>
    <cellStyle name="Output 2 2 40 3" xfId="35931"/>
    <cellStyle name="Output 2 2 40 4" xfId="57447"/>
    <cellStyle name="Output 2 2 41" xfId="21961"/>
    <cellStyle name="Output 2 2 41 2" xfId="30262"/>
    <cellStyle name="Output 2 2 41 2 2" xfId="57448"/>
    <cellStyle name="Output 2 2 41 2 3" xfId="57449"/>
    <cellStyle name="Output 2 2 41 3" xfId="37302"/>
    <cellStyle name="Output 2 2 41 4" xfId="57450"/>
    <cellStyle name="Output 2 2 42" xfId="14539"/>
    <cellStyle name="Output 2 2 42 2" xfId="57451"/>
    <cellStyle name="Output 2 2 42 3" xfId="57452"/>
    <cellStyle name="Output 2 2 43" xfId="57453"/>
    <cellStyle name="Output 2 2 44" xfId="57454"/>
    <cellStyle name="Output 2 2 45" xfId="57455"/>
    <cellStyle name="Output 2 2 46" xfId="57456"/>
    <cellStyle name="Output 2 2 47" xfId="60773"/>
    <cellStyle name="Output 2 2 5" xfId="305"/>
    <cellStyle name="Output 2 2 5 10" xfId="14599"/>
    <cellStyle name="Output 2 2 5 11" xfId="22960"/>
    <cellStyle name="Output 2 2 5 12" xfId="57457"/>
    <cellStyle name="Output 2 2 5 13" xfId="57458"/>
    <cellStyle name="Output 2 2 5 14" xfId="57459"/>
    <cellStyle name="Output 2 2 5 15" xfId="60987"/>
    <cellStyle name="Output 2 2 5 2" xfId="534"/>
    <cellStyle name="Output 2 2 5 2 2" xfId="1538"/>
    <cellStyle name="Output 2 2 5 2 2 2" xfId="840"/>
    <cellStyle name="Output 2 2 5 2 2 2 2" xfId="2589"/>
    <cellStyle name="Output 2 2 5 2 2 2 2 2" xfId="6009"/>
    <cellStyle name="Output 2 2 5 2 2 2 2 2 2" xfId="12849"/>
    <cellStyle name="Output 2 2 5 2 2 2 2 3" xfId="9429"/>
    <cellStyle name="Output 2 2 5 2 2 2 3" xfId="3729"/>
    <cellStyle name="Output 2 2 5 2 2 2 3 2" xfId="7149"/>
    <cellStyle name="Output 2 2 5 2 2 2 3 2 2" xfId="13989"/>
    <cellStyle name="Output 2 2 5 2 2 2 3 3" xfId="10569"/>
    <cellStyle name="Output 2 2 5 2 2 2 4" xfId="4869"/>
    <cellStyle name="Output 2 2 5 2 2 2 4 2" xfId="11709"/>
    <cellStyle name="Output 2 2 5 2 2 2 5" xfId="8289"/>
    <cellStyle name="Output 2 2 5 2 2 3" xfId="2359"/>
    <cellStyle name="Output 2 2 5 2 2 3 2" xfId="5779"/>
    <cellStyle name="Output 2 2 5 2 2 3 2 2" xfId="12619"/>
    <cellStyle name="Output 2 2 5 2 2 3 3" xfId="9199"/>
    <cellStyle name="Output 2 2 5 2 2 4" xfId="3499"/>
    <cellStyle name="Output 2 2 5 2 2 4 2" xfId="6919"/>
    <cellStyle name="Output 2 2 5 2 2 4 2 2" xfId="13759"/>
    <cellStyle name="Output 2 2 5 2 2 4 3" xfId="10339"/>
    <cellStyle name="Output 2 2 5 2 2 5" xfId="4639"/>
    <cellStyle name="Output 2 2 5 2 2 5 2" xfId="11479"/>
    <cellStyle name="Output 2 2 5 2 2 6" xfId="8059"/>
    <cellStyle name="Output 2 2 5 2 2 7" xfId="61566"/>
    <cellStyle name="Output 2 2 5 2 3" xfId="15679"/>
    <cellStyle name="Output 2 2 5 2 4" xfId="23995"/>
    <cellStyle name="Output 2 2 5 2 5" xfId="31290"/>
    <cellStyle name="Output 2 2 5 2 6" xfId="57460"/>
    <cellStyle name="Output 2 2 5 2 7" xfId="57461"/>
    <cellStyle name="Output 2 2 5 2 8" xfId="57462"/>
    <cellStyle name="Output 2 2 5 2 9" xfId="61214"/>
    <cellStyle name="Output 2 2 5 3" xfId="1311"/>
    <cellStyle name="Output 2 2 5 3 10" xfId="61567"/>
    <cellStyle name="Output 2 2 5 3 2" xfId="1721"/>
    <cellStyle name="Output 2 2 5 3 2 2" xfId="2861"/>
    <cellStyle name="Output 2 2 5 3 2 2 2" xfId="6281"/>
    <cellStyle name="Output 2 2 5 3 2 2 2 2" xfId="13121"/>
    <cellStyle name="Output 2 2 5 3 2 2 3" xfId="9701"/>
    <cellStyle name="Output 2 2 5 3 2 3" xfId="4001"/>
    <cellStyle name="Output 2 2 5 3 2 3 2" xfId="7421"/>
    <cellStyle name="Output 2 2 5 3 2 3 2 2" xfId="14261"/>
    <cellStyle name="Output 2 2 5 3 2 3 3" xfId="10841"/>
    <cellStyle name="Output 2 2 5 3 2 4" xfId="5141"/>
    <cellStyle name="Output 2 2 5 3 2 4 2" xfId="11981"/>
    <cellStyle name="Output 2 2 5 3 2 5" xfId="8561"/>
    <cellStyle name="Output 2 2 5 3 3" xfId="2131"/>
    <cellStyle name="Output 2 2 5 3 3 2" xfId="5551"/>
    <cellStyle name="Output 2 2 5 3 3 2 2" xfId="12391"/>
    <cellStyle name="Output 2 2 5 3 3 3" xfId="8971"/>
    <cellStyle name="Output 2 2 5 3 4" xfId="3271"/>
    <cellStyle name="Output 2 2 5 3 4 2" xfId="6691"/>
    <cellStyle name="Output 2 2 5 3 4 2 2" xfId="13531"/>
    <cellStyle name="Output 2 2 5 3 4 3" xfId="10111"/>
    <cellStyle name="Output 2 2 5 3 5" xfId="4411"/>
    <cellStyle name="Output 2 2 5 3 5 2" xfId="11251"/>
    <cellStyle name="Output 2 2 5 3 6" xfId="7831"/>
    <cellStyle name="Output 2 2 5 3 7" xfId="16646"/>
    <cellStyle name="Output 2 2 5 3 8" xfId="24966"/>
    <cellStyle name="Output 2 2 5 3 9" xfId="32223"/>
    <cellStyle name="Output 2 2 5 4" xfId="17668"/>
    <cellStyle name="Output 2 2 5 4 2" xfId="25992"/>
    <cellStyle name="Output 2 2 5 4 2 2" xfId="57463"/>
    <cellStyle name="Output 2 2 5 4 2 3" xfId="57464"/>
    <cellStyle name="Output 2 2 5 4 3" xfId="33200"/>
    <cellStyle name="Output 2 2 5 4 4" xfId="57465"/>
    <cellStyle name="Output 2 2 5 5" xfId="18651"/>
    <cellStyle name="Output 2 2 5 5 2" xfId="26972"/>
    <cellStyle name="Output 2 2 5 5 2 2" xfId="57466"/>
    <cellStyle name="Output 2 2 5 5 2 3" xfId="57467"/>
    <cellStyle name="Output 2 2 5 5 3" xfId="34138"/>
    <cellStyle name="Output 2 2 5 5 4" xfId="57468"/>
    <cellStyle name="Output 2 2 5 6" xfId="19620"/>
    <cellStyle name="Output 2 2 5 6 2" xfId="27941"/>
    <cellStyle name="Output 2 2 5 6 2 2" xfId="57469"/>
    <cellStyle name="Output 2 2 5 6 2 3" xfId="57470"/>
    <cellStyle name="Output 2 2 5 6 3" xfId="35084"/>
    <cellStyle name="Output 2 2 5 6 4" xfId="57471"/>
    <cellStyle name="Output 2 2 5 7" xfId="20577"/>
    <cellStyle name="Output 2 2 5 7 2" xfId="28899"/>
    <cellStyle name="Output 2 2 5 7 2 2" xfId="57472"/>
    <cellStyle name="Output 2 2 5 7 2 3" xfId="57473"/>
    <cellStyle name="Output 2 2 5 7 3" xfId="36000"/>
    <cellStyle name="Output 2 2 5 7 4" xfId="57474"/>
    <cellStyle name="Output 2 2 5 8" xfId="21221"/>
    <cellStyle name="Output 2 2 5 8 2" xfId="29532"/>
    <cellStyle name="Output 2 2 5 8 2 2" xfId="57475"/>
    <cellStyle name="Output 2 2 5 8 2 3" xfId="57476"/>
    <cellStyle name="Output 2 2 5 8 3" xfId="36601"/>
    <cellStyle name="Output 2 2 5 8 4" xfId="57477"/>
    <cellStyle name="Output 2 2 5 9" xfId="22014"/>
    <cellStyle name="Output 2 2 5 9 2" xfId="30313"/>
    <cellStyle name="Output 2 2 5 9 3" xfId="37351"/>
    <cellStyle name="Output 2 2 6" xfId="203"/>
    <cellStyle name="Output 2 2 6 10" xfId="14595"/>
    <cellStyle name="Output 2 2 6 11" xfId="22955"/>
    <cellStyle name="Output 2 2 6 12" xfId="57478"/>
    <cellStyle name="Output 2 2 6 13" xfId="57479"/>
    <cellStyle name="Output 2 2 6 14" xfId="57480"/>
    <cellStyle name="Output 2 2 6 15" xfId="60887"/>
    <cellStyle name="Output 2 2 6 2" xfId="383"/>
    <cellStyle name="Output 2 2 6 2 2" xfId="1388"/>
    <cellStyle name="Output 2 2 6 2 2 2" xfId="914"/>
    <cellStyle name="Output 2 2 6 2 2 2 2" xfId="2792"/>
    <cellStyle name="Output 2 2 6 2 2 2 2 2" xfId="6212"/>
    <cellStyle name="Output 2 2 6 2 2 2 2 2 2" xfId="13052"/>
    <cellStyle name="Output 2 2 6 2 2 2 2 3" xfId="9632"/>
    <cellStyle name="Output 2 2 6 2 2 2 3" xfId="3932"/>
    <cellStyle name="Output 2 2 6 2 2 2 3 2" xfId="7352"/>
    <cellStyle name="Output 2 2 6 2 2 2 3 2 2" xfId="14192"/>
    <cellStyle name="Output 2 2 6 2 2 2 3 3" xfId="10772"/>
    <cellStyle name="Output 2 2 6 2 2 2 4" xfId="5072"/>
    <cellStyle name="Output 2 2 6 2 2 2 4 2" xfId="11912"/>
    <cellStyle name="Output 2 2 6 2 2 2 5" xfId="8492"/>
    <cellStyle name="Output 2 2 6 2 2 3" xfId="2209"/>
    <cellStyle name="Output 2 2 6 2 2 3 2" xfId="5629"/>
    <cellStyle name="Output 2 2 6 2 2 3 2 2" xfId="12469"/>
    <cellStyle name="Output 2 2 6 2 2 3 3" xfId="9049"/>
    <cellStyle name="Output 2 2 6 2 2 4" xfId="3349"/>
    <cellStyle name="Output 2 2 6 2 2 4 2" xfId="6769"/>
    <cellStyle name="Output 2 2 6 2 2 4 2 2" xfId="13609"/>
    <cellStyle name="Output 2 2 6 2 2 4 3" xfId="10189"/>
    <cellStyle name="Output 2 2 6 2 2 5" xfId="4489"/>
    <cellStyle name="Output 2 2 6 2 2 5 2" xfId="11329"/>
    <cellStyle name="Output 2 2 6 2 2 6" xfId="7909"/>
    <cellStyle name="Output 2 2 6 2 2 7" xfId="61564"/>
    <cellStyle name="Output 2 2 6 2 3" xfId="15675"/>
    <cellStyle name="Output 2 2 6 2 4" xfId="23990"/>
    <cellStyle name="Output 2 2 6 2 5" xfId="31285"/>
    <cellStyle name="Output 2 2 6 2 6" xfId="57481"/>
    <cellStyle name="Output 2 2 6 2 7" xfId="57482"/>
    <cellStyle name="Output 2 2 6 2 8" xfId="57483"/>
    <cellStyle name="Output 2 2 6 2 9" xfId="61064"/>
    <cellStyle name="Output 2 2 6 3" xfId="1211"/>
    <cellStyle name="Output 2 2 6 3 10" xfId="61460"/>
    <cellStyle name="Output 2 2 6 3 2" xfId="1022"/>
    <cellStyle name="Output 2 2 6 3 2 2" xfId="2562"/>
    <cellStyle name="Output 2 2 6 3 2 2 2" xfId="5982"/>
    <cellStyle name="Output 2 2 6 3 2 2 2 2" xfId="12822"/>
    <cellStyle name="Output 2 2 6 3 2 2 3" xfId="9402"/>
    <cellStyle name="Output 2 2 6 3 2 3" xfId="3702"/>
    <cellStyle name="Output 2 2 6 3 2 3 2" xfId="7122"/>
    <cellStyle name="Output 2 2 6 3 2 3 2 2" xfId="13962"/>
    <cellStyle name="Output 2 2 6 3 2 3 3" xfId="10542"/>
    <cellStyle name="Output 2 2 6 3 2 4" xfId="4842"/>
    <cellStyle name="Output 2 2 6 3 2 4 2" xfId="11682"/>
    <cellStyle name="Output 2 2 6 3 2 5" xfId="8262"/>
    <cellStyle name="Output 2 2 6 3 3" xfId="2030"/>
    <cellStyle name="Output 2 2 6 3 3 2" xfId="5450"/>
    <cellStyle name="Output 2 2 6 3 3 2 2" xfId="12290"/>
    <cellStyle name="Output 2 2 6 3 3 3" xfId="8870"/>
    <cellStyle name="Output 2 2 6 3 4" xfId="3170"/>
    <cellStyle name="Output 2 2 6 3 4 2" xfId="6590"/>
    <cellStyle name="Output 2 2 6 3 4 2 2" xfId="13430"/>
    <cellStyle name="Output 2 2 6 3 4 3" xfId="10010"/>
    <cellStyle name="Output 2 2 6 3 5" xfId="4310"/>
    <cellStyle name="Output 2 2 6 3 5 2" xfId="11150"/>
    <cellStyle name="Output 2 2 6 3 6" xfId="7730"/>
    <cellStyle name="Output 2 2 6 3 7" xfId="16642"/>
    <cellStyle name="Output 2 2 6 3 8" xfId="24961"/>
    <cellStyle name="Output 2 2 6 3 9" xfId="32218"/>
    <cellStyle name="Output 2 2 6 4" xfId="17663"/>
    <cellStyle name="Output 2 2 6 4 2" xfId="25987"/>
    <cellStyle name="Output 2 2 6 4 2 2" xfId="57484"/>
    <cellStyle name="Output 2 2 6 4 2 3" xfId="57485"/>
    <cellStyle name="Output 2 2 6 4 3" xfId="33195"/>
    <cellStyle name="Output 2 2 6 4 4" xfId="57486"/>
    <cellStyle name="Output 2 2 6 5" xfId="18646"/>
    <cellStyle name="Output 2 2 6 5 2" xfId="26967"/>
    <cellStyle name="Output 2 2 6 5 2 2" xfId="57487"/>
    <cellStyle name="Output 2 2 6 5 2 3" xfId="57488"/>
    <cellStyle name="Output 2 2 6 5 3" xfId="34133"/>
    <cellStyle name="Output 2 2 6 5 4" xfId="57489"/>
    <cellStyle name="Output 2 2 6 6" xfId="19615"/>
    <cellStyle name="Output 2 2 6 6 2" xfId="27936"/>
    <cellStyle name="Output 2 2 6 6 2 2" xfId="57490"/>
    <cellStyle name="Output 2 2 6 6 2 3" xfId="57491"/>
    <cellStyle name="Output 2 2 6 6 3" xfId="35079"/>
    <cellStyle name="Output 2 2 6 6 4" xfId="57492"/>
    <cellStyle name="Output 2 2 6 7" xfId="20572"/>
    <cellStyle name="Output 2 2 6 7 2" xfId="28894"/>
    <cellStyle name="Output 2 2 6 7 2 2" xfId="57493"/>
    <cellStyle name="Output 2 2 6 7 2 3" xfId="57494"/>
    <cellStyle name="Output 2 2 6 7 3" xfId="35995"/>
    <cellStyle name="Output 2 2 6 7 4" xfId="57495"/>
    <cellStyle name="Output 2 2 6 8" xfId="21331"/>
    <cellStyle name="Output 2 2 6 8 2" xfId="29636"/>
    <cellStyle name="Output 2 2 6 8 2 2" xfId="57496"/>
    <cellStyle name="Output 2 2 6 8 2 3" xfId="57497"/>
    <cellStyle name="Output 2 2 6 8 3" xfId="36702"/>
    <cellStyle name="Output 2 2 6 8 4" xfId="57498"/>
    <cellStyle name="Output 2 2 6 9" xfId="22009"/>
    <cellStyle name="Output 2 2 6 9 2" xfId="30308"/>
    <cellStyle name="Output 2 2 6 9 3" xfId="37346"/>
    <cellStyle name="Output 2 2 7" xfId="395"/>
    <cellStyle name="Output 2 2 7 10" xfId="14634"/>
    <cellStyle name="Output 2 2 7 11" xfId="22996"/>
    <cellStyle name="Output 2 2 7 12" xfId="57499"/>
    <cellStyle name="Output 2 2 7 13" xfId="57500"/>
    <cellStyle name="Output 2 2 7 14" xfId="57501"/>
    <cellStyle name="Output 2 2 7 15" xfId="61076"/>
    <cellStyle name="Output 2 2 7 2" xfId="474"/>
    <cellStyle name="Output 2 2 7 2 2" xfId="1478"/>
    <cellStyle name="Output 2 2 7 2 2 2" xfId="1867"/>
    <cellStyle name="Output 2 2 7 2 2 2 2" xfId="3007"/>
    <cellStyle name="Output 2 2 7 2 2 2 2 2" xfId="6427"/>
    <cellStyle name="Output 2 2 7 2 2 2 2 2 2" xfId="13267"/>
    <cellStyle name="Output 2 2 7 2 2 2 2 3" xfId="9847"/>
    <cellStyle name="Output 2 2 7 2 2 2 3" xfId="4147"/>
    <cellStyle name="Output 2 2 7 2 2 2 3 2" xfId="7567"/>
    <cellStyle name="Output 2 2 7 2 2 2 3 2 2" xfId="14407"/>
    <cellStyle name="Output 2 2 7 2 2 2 3 3" xfId="10987"/>
    <cellStyle name="Output 2 2 7 2 2 2 4" xfId="5287"/>
    <cellStyle name="Output 2 2 7 2 2 2 4 2" xfId="12127"/>
    <cellStyle name="Output 2 2 7 2 2 2 5" xfId="8707"/>
    <cellStyle name="Output 2 2 7 2 2 3" xfId="2299"/>
    <cellStyle name="Output 2 2 7 2 2 3 2" xfId="5719"/>
    <cellStyle name="Output 2 2 7 2 2 3 2 2" xfId="12559"/>
    <cellStyle name="Output 2 2 7 2 2 3 3" xfId="9139"/>
    <cellStyle name="Output 2 2 7 2 2 4" xfId="3439"/>
    <cellStyle name="Output 2 2 7 2 2 4 2" xfId="6859"/>
    <cellStyle name="Output 2 2 7 2 2 4 2 2" xfId="13699"/>
    <cellStyle name="Output 2 2 7 2 2 4 3" xfId="10279"/>
    <cellStyle name="Output 2 2 7 2 2 5" xfId="4579"/>
    <cellStyle name="Output 2 2 7 2 2 5 2" xfId="11419"/>
    <cellStyle name="Output 2 2 7 2 2 6" xfId="7999"/>
    <cellStyle name="Output 2 2 7 2 2 7" xfId="61562"/>
    <cellStyle name="Output 2 2 7 2 3" xfId="15715"/>
    <cellStyle name="Output 2 2 7 2 4" xfId="24031"/>
    <cellStyle name="Output 2 2 7 2 5" xfId="31324"/>
    <cellStyle name="Output 2 2 7 2 6" xfId="57502"/>
    <cellStyle name="Output 2 2 7 2 7" xfId="57503"/>
    <cellStyle name="Output 2 2 7 2 8" xfId="57504"/>
    <cellStyle name="Output 2 2 7 2 9" xfId="61154"/>
    <cellStyle name="Output 2 2 7 3" xfId="1400"/>
    <cellStyle name="Output 2 2 7 3 10" xfId="61563"/>
    <cellStyle name="Output 2 2 7 3 2" xfId="1791"/>
    <cellStyle name="Output 2 2 7 3 2 2" xfId="2931"/>
    <cellStyle name="Output 2 2 7 3 2 2 2" xfId="6351"/>
    <cellStyle name="Output 2 2 7 3 2 2 2 2" xfId="13191"/>
    <cellStyle name="Output 2 2 7 3 2 2 3" xfId="9771"/>
    <cellStyle name="Output 2 2 7 3 2 3" xfId="4071"/>
    <cellStyle name="Output 2 2 7 3 2 3 2" xfId="7491"/>
    <cellStyle name="Output 2 2 7 3 2 3 2 2" xfId="14331"/>
    <cellStyle name="Output 2 2 7 3 2 3 3" xfId="10911"/>
    <cellStyle name="Output 2 2 7 3 2 4" xfId="5211"/>
    <cellStyle name="Output 2 2 7 3 2 4 2" xfId="12051"/>
    <cellStyle name="Output 2 2 7 3 2 5" xfId="8631"/>
    <cellStyle name="Output 2 2 7 3 3" xfId="2221"/>
    <cellStyle name="Output 2 2 7 3 3 2" xfId="5641"/>
    <cellStyle name="Output 2 2 7 3 3 2 2" xfId="12481"/>
    <cellStyle name="Output 2 2 7 3 3 3" xfId="9061"/>
    <cellStyle name="Output 2 2 7 3 4" xfId="3361"/>
    <cellStyle name="Output 2 2 7 3 4 2" xfId="6781"/>
    <cellStyle name="Output 2 2 7 3 4 2 2" xfId="13621"/>
    <cellStyle name="Output 2 2 7 3 4 3" xfId="10201"/>
    <cellStyle name="Output 2 2 7 3 5" xfId="4501"/>
    <cellStyle name="Output 2 2 7 3 5 2" xfId="11341"/>
    <cellStyle name="Output 2 2 7 3 6" xfId="7921"/>
    <cellStyle name="Output 2 2 7 3 7" xfId="16681"/>
    <cellStyle name="Output 2 2 7 3 8" xfId="25002"/>
    <cellStyle name="Output 2 2 7 3 9" xfId="32257"/>
    <cellStyle name="Output 2 2 7 4" xfId="17705"/>
    <cellStyle name="Output 2 2 7 4 2" xfId="26028"/>
    <cellStyle name="Output 2 2 7 4 2 2" xfId="57505"/>
    <cellStyle name="Output 2 2 7 4 2 3" xfId="57506"/>
    <cellStyle name="Output 2 2 7 4 3" xfId="33234"/>
    <cellStyle name="Output 2 2 7 4 4" xfId="57507"/>
    <cellStyle name="Output 2 2 7 5" xfId="18688"/>
    <cellStyle name="Output 2 2 7 5 2" xfId="27009"/>
    <cellStyle name="Output 2 2 7 5 2 2" xfId="57508"/>
    <cellStyle name="Output 2 2 7 5 2 3" xfId="57509"/>
    <cellStyle name="Output 2 2 7 5 3" xfId="34173"/>
    <cellStyle name="Output 2 2 7 5 4" xfId="57510"/>
    <cellStyle name="Output 2 2 7 6" xfId="19657"/>
    <cellStyle name="Output 2 2 7 6 2" xfId="27978"/>
    <cellStyle name="Output 2 2 7 6 2 2" xfId="57511"/>
    <cellStyle name="Output 2 2 7 6 2 3" xfId="57512"/>
    <cellStyle name="Output 2 2 7 6 3" xfId="35119"/>
    <cellStyle name="Output 2 2 7 6 4" xfId="57513"/>
    <cellStyle name="Output 2 2 7 7" xfId="20614"/>
    <cellStyle name="Output 2 2 7 7 2" xfId="28935"/>
    <cellStyle name="Output 2 2 7 7 2 2" xfId="57514"/>
    <cellStyle name="Output 2 2 7 7 2 3" xfId="57515"/>
    <cellStyle name="Output 2 2 7 7 3" xfId="36034"/>
    <cellStyle name="Output 2 2 7 7 4" xfId="57516"/>
    <cellStyle name="Output 2 2 7 8" xfId="21233"/>
    <cellStyle name="Output 2 2 7 8 2" xfId="29543"/>
    <cellStyle name="Output 2 2 7 8 2 2" xfId="57517"/>
    <cellStyle name="Output 2 2 7 8 2 3" xfId="57518"/>
    <cellStyle name="Output 2 2 7 8 3" xfId="36612"/>
    <cellStyle name="Output 2 2 7 8 4" xfId="57519"/>
    <cellStyle name="Output 2 2 7 9" xfId="22051"/>
    <cellStyle name="Output 2 2 7 9 2" xfId="30349"/>
    <cellStyle name="Output 2 2 7 9 3" xfId="37385"/>
    <cellStyle name="Output 2 2 8" xfId="505"/>
    <cellStyle name="Output 2 2 8 10" xfId="14572"/>
    <cellStyle name="Output 2 2 8 11" xfId="22930"/>
    <cellStyle name="Output 2 2 8 12" xfId="57520"/>
    <cellStyle name="Output 2 2 8 13" xfId="57521"/>
    <cellStyle name="Output 2 2 8 14" xfId="57522"/>
    <cellStyle name="Output 2 2 8 15" xfId="61185"/>
    <cellStyle name="Output 2 2 8 2" xfId="434"/>
    <cellStyle name="Output 2 2 8 2 2" xfId="1438"/>
    <cellStyle name="Output 2 2 8 2 2 2" xfId="1769"/>
    <cellStyle name="Output 2 2 8 2 2 2 2" xfId="2909"/>
    <cellStyle name="Output 2 2 8 2 2 2 2 2" xfId="6329"/>
    <cellStyle name="Output 2 2 8 2 2 2 2 2 2" xfId="13169"/>
    <cellStyle name="Output 2 2 8 2 2 2 2 3" xfId="9749"/>
    <cellStyle name="Output 2 2 8 2 2 2 3" xfId="4049"/>
    <cellStyle name="Output 2 2 8 2 2 2 3 2" xfId="7469"/>
    <cellStyle name="Output 2 2 8 2 2 2 3 2 2" xfId="14309"/>
    <cellStyle name="Output 2 2 8 2 2 2 3 3" xfId="10889"/>
    <cellStyle name="Output 2 2 8 2 2 2 4" xfId="5189"/>
    <cellStyle name="Output 2 2 8 2 2 2 4 2" xfId="12029"/>
    <cellStyle name="Output 2 2 8 2 2 2 5" xfId="8609"/>
    <cellStyle name="Output 2 2 8 2 2 3" xfId="2259"/>
    <cellStyle name="Output 2 2 8 2 2 3 2" xfId="5679"/>
    <cellStyle name="Output 2 2 8 2 2 3 2 2" xfId="12519"/>
    <cellStyle name="Output 2 2 8 2 2 3 3" xfId="9099"/>
    <cellStyle name="Output 2 2 8 2 2 4" xfId="3399"/>
    <cellStyle name="Output 2 2 8 2 2 4 2" xfId="6819"/>
    <cellStyle name="Output 2 2 8 2 2 4 2 2" xfId="13659"/>
    <cellStyle name="Output 2 2 8 2 2 4 3" xfId="10239"/>
    <cellStyle name="Output 2 2 8 2 2 5" xfId="4539"/>
    <cellStyle name="Output 2 2 8 2 2 5 2" xfId="11379"/>
    <cellStyle name="Output 2 2 8 2 2 6" xfId="7959"/>
    <cellStyle name="Output 2 2 8 2 2 7" xfId="61560"/>
    <cellStyle name="Output 2 2 8 2 3" xfId="15653"/>
    <cellStyle name="Output 2 2 8 2 4" xfId="23966"/>
    <cellStyle name="Output 2 2 8 2 5" xfId="31263"/>
    <cellStyle name="Output 2 2 8 2 6" xfId="57523"/>
    <cellStyle name="Output 2 2 8 2 7" xfId="57524"/>
    <cellStyle name="Output 2 2 8 2 8" xfId="57525"/>
    <cellStyle name="Output 2 2 8 2 9" xfId="61114"/>
    <cellStyle name="Output 2 2 8 3" xfId="1509"/>
    <cellStyle name="Output 2 2 8 3 10" xfId="61561"/>
    <cellStyle name="Output 2 2 8 3 2" xfId="1828"/>
    <cellStyle name="Output 2 2 8 3 2 2" xfId="2968"/>
    <cellStyle name="Output 2 2 8 3 2 2 2" xfId="6388"/>
    <cellStyle name="Output 2 2 8 3 2 2 2 2" xfId="13228"/>
    <cellStyle name="Output 2 2 8 3 2 2 3" xfId="9808"/>
    <cellStyle name="Output 2 2 8 3 2 3" xfId="4108"/>
    <cellStyle name="Output 2 2 8 3 2 3 2" xfId="7528"/>
    <cellStyle name="Output 2 2 8 3 2 3 2 2" xfId="14368"/>
    <cellStyle name="Output 2 2 8 3 2 3 3" xfId="10948"/>
    <cellStyle name="Output 2 2 8 3 2 4" xfId="5248"/>
    <cellStyle name="Output 2 2 8 3 2 4 2" xfId="12088"/>
    <cellStyle name="Output 2 2 8 3 2 5" xfId="8668"/>
    <cellStyle name="Output 2 2 8 3 3" xfId="2330"/>
    <cellStyle name="Output 2 2 8 3 3 2" xfId="5750"/>
    <cellStyle name="Output 2 2 8 3 3 2 2" xfId="12590"/>
    <cellStyle name="Output 2 2 8 3 3 3" xfId="9170"/>
    <cellStyle name="Output 2 2 8 3 4" xfId="3470"/>
    <cellStyle name="Output 2 2 8 3 4 2" xfId="6890"/>
    <cellStyle name="Output 2 2 8 3 4 2 2" xfId="13730"/>
    <cellStyle name="Output 2 2 8 3 4 3" xfId="10310"/>
    <cellStyle name="Output 2 2 8 3 5" xfId="4610"/>
    <cellStyle name="Output 2 2 8 3 5 2" xfId="11450"/>
    <cellStyle name="Output 2 2 8 3 6" xfId="8030"/>
    <cellStyle name="Output 2 2 8 3 7" xfId="16620"/>
    <cellStyle name="Output 2 2 8 3 8" xfId="24937"/>
    <cellStyle name="Output 2 2 8 3 9" xfId="32196"/>
    <cellStyle name="Output 2 2 8 4" xfId="17640"/>
    <cellStyle name="Output 2 2 8 4 2" xfId="25963"/>
    <cellStyle name="Output 2 2 8 4 2 2" xfId="57526"/>
    <cellStyle name="Output 2 2 8 4 2 3" xfId="57527"/>
    <cellStyle name="Output 2 2 8 4 3" xfId="33173"/>
    <cellStyle name="Output 2 2 8 4 4" xfId="57528"/>
    <cellStyle name="Output 2 2 8 5" xfId="18622"/>
    <cellStyle name="Output 2 2 8 5 2" xfId="26942"/>
    <cellStyle name="Output 2 2 8 5 2 2" xfId="57529"/>
    <cellStyle name="Output 2 2 8 5 2 3" xfId="57530"/>
    <cellStyle name="Output 2 2 8 5 3" xfId="34110"/>
    <cellStyle name="Output 2 2 8 5 4" xfId="57531"/>
    <cellStyle name="Output 2 2 8 6" xfId="19591"/>
    <cellStyle name="Output 2 2 8 6 2" xfId="27911"/>
    <cellStyle name="Output 2 2 8 6 2 2" xfId="57532"/>
    <cellStyle name="Output 2 2 8 6 2 3" xfId="57533"/>
    <cellStyle name="Output 2 2 8 6 3" xfId="35056"/>
    <cellStyle name="Output 2 2 8 6 4" xfId="57534"/>
    <cellStyle name="Output 2 2 8 7" xfId="20548"/>
    <cellStyle name="Output 2 2 8 7 2" xfId="28870"/>
    <cellStyle name="Output 2 2 8 7 2 2" xfId="57535"/>
    <cellStyle name="Output 2 2 8 7 2 3" xfId="57536"/>
    <cellStyle name="Output 2 2 8 7 3" xfId="35973"/>
    <cellStyle name="Output 2 2 8 7 4" xfId="57537"/>
    <cellStyle name="Output 2 2 8 8" xfId="21287"/>
    <cellStyle name="Output 2 2 8 8 2" xfId="29594"/>
    <cellStyle name="Output 2 2 8 8 2 2" xfId="57538"/>
    <cellStyle name="Output 2 2 8 8 2 3" xfId="57539"/>
    <cellStyle name="Output 2 2 8 8 3" xfId="36661"/>
    <cellStyle name="Output 2 2 8 8 4" xfId="57540"/>
    <cellStyle name="Output 2 2 8 9" xfId="21984"/>
    <cellStyle name="Output 2 2 8 9 2" xfId="30284"/>
    <cellStyle name="Output 2 2 8 9 3" xfId="37324"/>
    <cellStyle name="Output 2 2 9" xfId="1097"/>
    <cellStyle name="Output 2 2 9 10" xfId="14668"/>
    <cellStyle name="Output 2 2 9 11" xfId="23030"/>
    <cellStyle name="Output 2 2 9 12" xfId="61830"/>
    <cellStyle name="Output 2 2 9 2" xfId="1080"/>
    <cellStyle name="Output 2 2 9 2 2" xfId="2743"/>
    <cellStyle name="Output 2 2 9 2 2 2" xfId="6163"/>
    <cellStyle name="Output 2 2 9 2 2 2 2" xfId="13003"/>
    <cellStyle name="Output 2 2 9 2 2 3" xfId="9583"/>
    <cellStyle name="Output 2 2 9 2 3" xfId="3883"/>
    <cellStyle name="Output 2 2 9 2 3 2" xfId="7303"/>
    <cellStyle name="Output 2 2 9 2 3 2 2" xfId="14143"/>
    <cellStyle name="Output 2 2 9 2 3 3" xfId="10723"/>
    <cellStyle name="Output 2 2 9 2 4" xfId="5023"/>
    <cellStyle name="Output 2 2 9 2 4 2" xfId="11863"/>
    <cellStyle name="Output 2 2 9 2 5" xfId="8443"/>
    <cellStyle name="Output 2 2 9 2 6" xfId="15749"/>
    <cellStyle name="Output 2 2 9 2 7" xfId="24065"/>
    <cellStyle name="Output 2 2 9 2 8" xfId="31357"/>
    <cellStyle name="Output 2 2 9 2 9" xfId="61559"/>
    <cellStyle name="Output 2 2 9 3" xfId="1904"/>
    <cellStyle name="Output 2 2 9 3 2" xfId="5324"/>
    <cellStyle name="Output 2 2 9 3 2 2" xfId="12164"/>
    <cellStyle name="Output 2 2 9 3 2 3" xfId="57541"/>
    <cellStyle name="Output 2 2 9 3 3" xfId="8744"/>
    <cellStyle name="Output 2 2 9 3 4" xfId="16715"/>
    <cellStyle name="Output 2 2 9 3 5" xfId="25036"/>
    <cellStyle name="Output 2 2 9 3 6" xfId="32290"/>
    <cellStyle name="Output 2 2 9 4" xfId="3044"/>
    <cellStyle name="Output 2 2 9 4 2" xfId="6464"/>
    <cellStyle name="Output 2 2 9 4 2 2" xfId="13304"/>
    <cellStyle name="Output 2 2 9 4 2 3" xfId="57542"/>
    <cellStyle name="Output 2 2 9 4 3" xfId="9884"/>
    <cellStyle name="Output 2 2 9 4 4" xfId="17739"/>
    <cellStyle name="Output 2 2 9 4 5" xfId="26062"/>
    <cellStyle name="Output 2 2 9 4 6" xfId="33267"/>
    <cellStyle name="Output 2 2 9 5" xfId="4184"/>
    <cellStyle name="Output 2 2 9 5 2" xfId="11024"/>
    <cellStyle name="Output 2 2 9 5 2 2" xfId="57543"/>
    <cellStyle name="Output 2 2 9 5 2 3" xfId="57544"/>
    <cellStyle name="Output 2 2 9 5 3" xfId="18722"/>
    <cellStyle name="Output 2 2 9 5 4" xfId="27043"/>
    <cellStyle name="Output 2 2 9 5 5" xfId="34206"/>
    <cellStyle name="Output 2 2 9 6" xfId="7604"/>
    <cellStyle name="Output 2 2 9 6 2" xfId="19691"/>
    <cellStyle name="Output 2 2 9 6 2 2" xfId="57545"/>
    <cellStyle name="Output 2 2 9 6 2 3" xfId="57546"/>
    <cellStyle name="Output 2 2 9 6 3" xfId="28012"/>
    <cellStyle name="Output 2 2 9 6 4" xfId="35152"/>
    <cellStyle name="Output 2 2 9 7" xfId="20648"/>
    <cellStyle name="Output 2 2 9 7 2" xfId="28969"/>
    <cellStyle name="Output 2 2 9 7 2 2" xfId="57547"/>
    <cellStyle name="Output 2 2 9 7 2 3" xfId="57548"/>
    <cellStyle name="Output 2 2 9 7 3" xfId="36067"/>
    <cellStyle name="Output 2 2 9 7 4" xfId="57549"/>
    <cellStyle name="Output 2 2 9 8" xfId="21270"/>
    <cellStyle name="Output 2 2 9 8 2" xfId="29578"/>
    <cellStyle name="Output 2 2 9 8 2 2" xfId="57550"/>
    <cellStyle name="Output 2 2 9 8 2 3" xfId="57551"/>
    <cellStyle name="Output 2 2 9 8 3" xfId="36645"/>
    <cellStyle name="Output 2 2 9 8 4" xfId="57552"/>
    <cellStyle name="Output 2 2 9 9" xfId="22085"/>
    <cellStyle name="Output 2 2 9 9 2" xfId="30383"/>
    <cellStyle name="Output 2 2 9 9 3" xfId="37418"/>
    <cellStyle name="Output 2 20" xfId="15215"/>
    <cellStyle name="Output 2 20 10" xfId="57553"/>
    <cellStyle name="Output 2 20 2" xfId="16295"/>
    <cellStyle name="Output 2 20 2 2" xfId="24608"/>
    <cellStyle name="Output 2 20 2 2 2" xfId="57554"/>
    <cellStyle name="Output 2 20 2 2 3" xfId="57555"/>
    <cellStyle name="Output 2 20 2 3" xfId="31877"/>
    <cellStyle name="Output 2 20 2 4" xfId="57556"/>
    <cellStyle name="Output 2 20 3" xfId="17261"/>
    <cellStyle name="Output 2 20 3 2" xfId="25582"/>
    <cellStyle name="Output 2 20 3 2 2" xfId="57557"/>
    <cellStyle name="Output 2 20 3 2 3" xfId="57558"/>
    <cellStyle name="Output 2 20 3 3" xfId="32810"/>
    <cellStyle name="Output 2 20 3 4" xfId="57559"/>
    <cellStyle name="Output 2 20 4" xfId="18289"/>
    <cellStyle name="Output 2 20 4 2" xfId="26609"/>
    <cellStyle name="Output 2 20 4 2 2" xfId="57560"/>
    <cellStyle name="Output 2 20 4 2 3" xfId="57561"/>
    <cellStyle name="Output 2 20 4 3" xfId="33788"/>
    <cellStyle name="Output 2 20 4 4" xfId="57562"/>
    <cellStyle name="Output 2 20 5" xfId="19273"/>
    <cellStyle name="Output 2 20 5 2" xfId="27593"/>
    <cellStyle name="Output 2 20 5 2 2" xfId="57563"/>
    <cellStyle name="Output 2 20 5 2 3" xfId="57564"/>
    <cellStyle name="Output 2 20 5 3" xfId="34741"/>
    <cellStyle name="Output 2 20 5 4" xfId="57565"/>
    <cellStyle name="Output 2 20 6" xfId="20241"/>
    <cellStyle name="Output 2 20 6 2" xfId="28563"/>
    <cellStyle name="Output 2 20 6 2 2" xfId="57566"/>
    <cellStyle name="Output 2 20 6 2 3" xfId="57567"/>
    <cellStyle name="Output 2 20 6 3" xfId="35680"/>
    <cellStyle name="Output 2 20 6 4" xfId="57568"/>
    <cellStyle name="Output 2 20 7" xfId="21702"/>
    <cellStyle name="Output 2 20 7 2" xfId="30003"/>
    <cellStyle name="Output 2 20 7 2 2" xfId="57569"/>
    <cellStyle name="Output 2 20 7 2 3" xfId="57570"/>
    <cellStyle name="Output 2 20 7 3" xfId="37054"/>
    <cellStyle name="Output 2 20 7 4" xfId="57571"/>
    <cellStyle name="Output 2 20 8" xfId="22630"/>
    <cellStyle name="Output 2 20 8 2" xfId="30926"/>
    <cellStyle name="Output 2 20 8 3" xfId="37937"/>
    <cellStyle name="Output 2 20 9" xfId="23572"/>
    <cellStyle name="Output 2 21" xfId="15211"/>
    <cellStyle name="Output 2 21 10" xfId="57572"/>
    <cellStyle name="Output 2 21 2" xfId="16291"/>
    <cellStyle name="Output 2 21 2 2" xfId="24604"/>
    <cellStyle name="Output 2 21 2 2 2" xfId="57573"/>
    <cellStyle name="Output 2 21 2 2 3" xfId="57574"/>
    <cellStyle name="Output 2 21 2 3" xfId="31873"/>
    <cellStyle name="Output 2 21 2 4" xfId="57575"/>
    <cellStyle name="Output 2 21 3" xfId="17257"/>
    <cellStyle name="Output 2 21 3 2" xfId="25578"/>
    <cellStyle name="Output 2 21 3 2 2" xfId="57576"/>
    <cellStyle name="Output 2 21 3 2 3" xfId="57577"/>
    <cellStyle name="Output 2 21 3 3" xfId="32806"/>
    <cellStyle name="Output 2 21 3 4" xfId="57578"/>
    <cellStyle name="Output 2 21 4" xfId="18285"/>
    <cellStyle name="Output 2 21 4 2" xfId="26605"/>
    <cellStyle name="Output 2 21 4 2 2" xfId="57579"/>
    <cellStyle name="Output 2 21 4 2 3" xfId="57580"/>
    <cellStyle name="Output 2 21 4 3" xfId="33784"/>
    <cellStyle name="Output 2 21 4 4" xfId="57581"/>
    <cellStyle name="Output 2 21 5" xfId="19269"/>
    <cellStyle name="Output 2 21 5 2" xfId="27589"/>
    <cellStyle name="Output 2 21 5 2 2" xfId="57582"/>
    <cellStyle name="Output 2 21 5 2 3" xfId="57583"/>
    <cellStyle name="Output 2 21 5 3" xfId="34737"/>
    <cellStyle name="Output 2 21 5 4" xfId="57584"/>
    <cellStyle name="Output 2 21 6" xfId="20237"/>
    <cellStyle name="Output 2 21 6 2" xfId="28559"/>
    <cellStyle name="Output 2 21 6 2 2" xfId="57585"/>
    <cellStyle name="Output 2 21 6 2 3" xfId="57586"/>
    <cellStyle name="Output 2 21 6 3" xfId="35676"/>
    <cellStyle name="Output 2 21 6 4" xfId="57587"/>
    <cellStyle name="Output 2 21 7" xfId="21698"/>
    <cellStyle name="Output 2 21 7 2" xfId="29999"/>
    <cellStyle name="Output 2 21 7 2 2" xfId="57588"/>
    <cellStyle name="Output 2 21 7 2 3" xfId="57589"/>
    <cellStyle name="Output 2 21 7 3" xfId="37050"/>
    <cellStyle name="Output 2 21 7 4" xfId="57590"/>
    <cellStyle name="Output 2 21 8" xfId="22626"/>
    <cellStyle name="Output 2 21 8 2" xfId="30922"/>
    <cellStyle name="Output 2 21 8 3" xfId="37933"/>
    <cellStyle name="Output 2 21 9" xfId="23568"/>
    <cellStyle name="Output 2 22" xfId="15347"/>
    <cellStyle name="Output 2 22 10" xfId="57591"/>
    <cellStyle name="Output 2 22 2" xfId="16427"/>
    <cellStyle name="Output 2 22 2 2" xfId="24740"/>
    <cellStyle name="Output 2 22 2 2 2" xfId="57592"/>
    <cellStyle name="Output 2 22 2 2 3" xfId="57593"/>
    <cellStyle name="Output 2 22 2 3" xfId="32005"/>
    <cellStyle name="Output 2 22 2 4" xfId="57594"/>
    <cellStyle name="Output 2 22 3" xfId="17393"/>
    <cellStyle name="Output 2 22 3 2" xfId="25714"/>
    <cellStyle name="Output 2 22 3 2 2" xfId="57595"/>
    <cellStyle name="Output 2 22 3 2 3" xfId="57596"/>
    <cellStyle name="Output 2 22 3 3" xfId="32938"/>
    <cellStyle name="Output 2 22 3 4" xfId="57597"/>
    <cellStyle name="Output 2 22 4" xfId="18421"/>
    <cellStyle name="Output 2 22 4 2" xfId="26741"/>
    <cellStyle name="Output 2 22 4 2 2" xfId="57598"/>
    <cellStyle name="Output 2 22 4 2 3" xfId="57599"/>
    <cellStyle name="Output 2 22 4 3" xfId="33916"/>
    <cellStyle name="Output 2 22 4 4" xfId="57600"/>
    <cellStyle name="Output 2 22 5" xfId="19404"/>
    <cellStyle name="Output 2 22 5 2" xfId="27725"/>
    <cellStyle name="Output 2 22 5 2 2" xfId="57601"/>
    <cellStyle name="Output 2 22 5 2 3" xfId="57602"/>
    <cellStyle name="Output 2 22 5 3" xfId="34873"/>
    <cellStyle name="Output 2 22 5 4" xfId="57603"/>
    <cellStyle name="Output 2 22 6" xfId="20373"/>
    <cellStyle name="Output 2 22 6 2" xfId="28695"/>
    <cellStyle name="Output 2 22 6 2 2" xfId="57604"/>
    <cellStyle name="Output 2 22 6 2 3" xfId="57605"/>
    <cellStyle name="Output 2 22 6 3" xfId="35808"/>
    <cellStyle name="Output 2 22 6 4" xfId="57606"/>
    <cellStyle name="Output 2 22 7" xfId="21834"/>
    <cellStyle name="Output 2 22 7 2" xfId="30135"/>
    <cellStyle name="Output 2 22 7 2 2" xfId="57607"/>
    <cellStyle name="Output 2 22 7 2 3" xfId="57608"/>
    <cellStyle name="Output 2 22 7 3" xfId="37182"/>
    <cellStyle name="Output 2 22 7 4" xfId="57609"/>
    <cellStyle name="Output 2 22 8" xfId="22762"/>
    <cellStyle name="Output 2 22 8 2" xfId="31058"/>
    <cellStyle name="Output 2 22 8 3" xfId="38065"/>
    <cellStyle name="Output 2 22 9" xfId="23704"/>
    <cellStyle name="Output 2 23" xfId="15462"/>
    <cellStyle name="Output 2 23 10" xfId="57610"/>
    <cellStyle name="Output 2 23 2" xfId="16542"/>
    <cellStyle name="Output 2 23 2 2" xfId="24855"/>
    <cellStyle name="Output 2 23 2 2 2" xfId="57611"/>
    <cellStyle name="Output 2 23 2 2 3" xfId="57612"/>
    <cellStyle name="Output 2 23 2 3" xfId="32115"/>
    <cellStyle name="Output 2 23 2 4" xfId="57613"/>
    <cellStyle name="Output 2 23 3" xfId="17508"/>
    <cellStyle name="Output 2 23 3 2" xfId="25829"/>
    <cellStyle name="Output 2 23 3 2 2" xfId="57614"/>
    <cellStyle name="Output 2 23 3 2 3" xfId="57615"/>
    <cellStyle name="Output 2 23 3 3" xfId="33048"/>
    <cellStyle name="Output 2 23 3 4" xfId="57616"/>
    <cellStyle name="Output 2 23 4" xfId="18536"/>
    <cellStyle name="Output 2 23 4 2" xfId="26856"/>
    <cellStyle name="Output 2 23 4 2 2" xfId="57617"/>
    <cellStyle name="Output 2 23 4 2 3" xfId="57618"/>
    <cellStyle name="Output 2 23 4 3" xfId="34026"/>
    <cellStyle name="Output 2 23 4 4" xfId="57619"/>
    <cellStyle name="Output 2 23 5" xfId="19519"/>
    <cellStyle name="Output 2 23 5 2" xfId="27840"/>
    <cellStyle name="Output 2 23 5 2 2" xfId="57620"/>
    <cellStyle name="Output 2 23 5 2 3" xfId="57621"/>
    <cellStyle name="Output 2 23 5 3" xfId="34988"/>
    <cellStyle name="Output 2 23 5 4" xfId="57622"/>
    <cellStyle name="Output 2 23 6" xfId="20488"/>
    <cellStyle name="Output 2 23 6 2" xfId="28810"/>
    <cellStyle name="Output 2 23 6 2 2" xfId="57623"/>
    <cellStyle name="Output 2 23 6 2 3" xfId="57624"/>
    <cellStyle name="Output 2 23 6 3" xfId="35918"/>
    <cellStyle name="Output 2 23 6 4" xfId="57625"/>
    <cellStyle name="Output 2 23 7" xfId="21949"/>
    <cellStyle name="Output 2 23 7 2" xfId="30250"/>
    <cellStyle name="Output 2 23 7 2 2" xfId="57626"/>
    <cellStyle name="Output 2 23 7 2 3" xfId="57627"/>
    <cellStyle name="Output 2 23 7 3" xfId="37291"/>
    <cellStyle name="Output 2 23 7 4" xfId="57628"/>
    <cellStyle name="Output 2 23 8" xfId="22877"/>
    <cellStyle name="Output 2 23 8 2" xfId="31173"/>
    <cellStyle name="Output 2 23 8 3" xfId="38175"/>
    <cellStyle name="Output 2 23 9" xfId="23819"/>
    <cellStyle name="Output 2 24" xfId="15513"/>
    <cellStyle name="Output 2 24 2" xfId="23853"/>
    <cellStyle name="Output 2 24 2 2" xfId="57629"/>
    <cellStyle name="Output 2 24 2 3" xfId="57630"/>
    <cellStyle name="Output 2 24 3" xfId="31200"/>
    <cellStyle name="Output 2 24 4" xfId="57631"/>
    <cellStyle name="Output 2 25" xfId="17552"/>
    <cellStyle name="Output 2 25 2" xfId="25871"/>
    <cellStyle name="Output 2 25 2 2" xfId="57632"/>
    <cellStyle name="Output 2 25 2 3" xfId="57633"/>
    <cellStyle name="Output 2 25 3" xfId="33088"/>
    <cellStyle name="Output 2 25 4" xfId="57634"/>
    <cellStyle name="Output 2 26" xfId="15489"/>
    <cellStyle name="Output 2 26 2" xfId="23831"/>
    <cellStyle name="Output 2 26 2 2" xfId="57635"/>
    <cellStyle name="Output 2 26 2 3" xfId="57636"/>
    <cellStyle name="Output 2 26 3" xfId="31180"/>
    <cellStyle name="Output 2 26 4" xfId="57637"/>
    <cellStyle name="Output 2 27" xfId="21199"/>
    <cellStyle name="Output 2 27 2" xfId="29511"/>
    <cellStyle name="Output 2 27 2 2" xfId="57638"/>
    <cellStyle name="Output 2 27 2 3" xfId="57639"/>
    <cellStyle name="Output 2 27 3" xfId="36581"/>
    <cellStyle name="Output 2 27 4" xfId="57640"/>
    <cellStyle name="Output 2 28" xfId="14527"/>
    <cellStyle name="Output 2 28 2" xfId="57641"/>
    <cellStyle name="Output 2 28 3" xfId="57642"/>
    <cellStyle name="Output 2 29" xfId="57643"/>
    <cellStyle name="Output 2 3" xfId="73"/>
    <cellStyle name="Output 2 3 10" xfId="14434"/>
    <cellStyle name="Output 2 3 10 2" xfId="57644"/>
    <cellStyle name="Output 2 3 10 3" xfId="57645"/>
    <cellStyle name="Output 2 3 11" xfId="57646"/>
    <cellStyle name="Output 2 3 12" xfId="57647"/>
    <cellStyle name="Output 2 3 13" xfId="57648"/>
    <cellStyle name="Output 2 3 14" xfId="57649"/>
    <cellStyle name="Output 2 3 15" xfId="60783"/>
    <cellStyle name="Output 2 3 2" xfId="150"/>
    <cellStyle name="Output 2 3 2 2" xfId="276"/>
    <cellStyle name="Output 2 3 2 2 2" xfId="685"/>
    <cellStyle name="Output 2 3 2 2 2 2" xfId="1636"/>
    <cellStyle name="Output 2 3 2 2 2 2 2" xfId="771"/>
    <cellStyle name="Output 2 3 2 2 2 2 2 2" xfId="2745"/>
    <cellStyle name="Output 2 3 2 2 2 2 2 2 2" xfId="6165"/>
    <cellStyle name="Output 2 3 2 2 2 2 2 2 2 2" xfId="13005"/>
    <cellStyle name="Output 2 3 2 2 2 2 2 2 3" xfId="9585"/>
    <cellStyle name="Output 2 3 2 2 2 2 2 3" xfId="3885"/>
    <cellStyle name="Output 2 3 2 2 2 2 2 3 2" xfId="7305"/>
    <cellStyle name="Output 2 3 2 2 2 2 2 3 2 2" xfId="14145"/>
    <cellStyle name="Output 2 3 2 2 2 2 2 3 3" xfId="10725"/>
    <cellStyle name="Output 2 3 2 2 2 2 2 4" xfId="5025"/>
    <cellStyle name="Output 2 3 2 2 2 2 2 4 2" xfId="11865"/>
    <cellStyle name="Output 2 3 2 2 2 2 2 5" xfId="8445"/>
    <cellStyle name="Output 2 3 2 2 2 2 3" xfId="2470"/>
    <cellStyle name="Output 2 3 2 2 2 2 3 2" xfId="5890"/>
    <cellStyle name="Output 2 3 2 2 2 2 3 2 2" xfId="12730"/>
    <cellStyle name="Output 2 3 2 2 2 2 3 3" xfId="9310"/>
    <cellStyle name="Output 2 3 2 2 2 2 4" xfId="3610"/>
    <cellStyle name="Output 2 3 2 2 2 2 4 2" xfId="7030"/>
    <cellStyle name="Output 2 3 2 2 2 2 4 2 2" xfId="13870"/>
    <cellStyle name="Output 2 3 2 2 2 2 4 3" xfId="10450"/>
    <cellStyle name="Output 2 3 2 2 2 2 5" xfId="4750"/>
    <cellStyle name="Output 2 3 2 2 2 2 5 2" xfId="11590"/>
    <cellStyle name="Output 2 3 2 2 2 2 6" xfId="8170"/>
    <cellStyle name="Output 2 3 2 2 2 2 7" xfId="61556"/>
    <cellStyle name="Output 2 3 2 2 2 3" xfId="38529"/>
    <cellStyle name="Output 2 3 2 2 2 4" xfId="57650"/>
    <cellStyle name="Output 2 3 2 2 2 5" xfId="57651"/>
    <cellStyle name="Output 2 3 2 2 2 6" xfId="57652"/>
    <cellStyle name="Output 2 3 2 2 2 7" xfId="61300"/>
    <cellStyle name="Output 2 3 2 2 3" xfId="1282"/>
    <cellStyle name="Output 2 3 2 2 3 2" xfId="1754"/>
    <cellStyle name="Output 2 3 2 2 3 2 2" xfId="2894"/>
    <cellStyle name="Output 2 3 2 2 3 2 2 2" xfId="6314"/>
    <cellStyle name="Output 2 3 2 2 3 2 2 2 2" xfId="13154"/>
    <cellStyle name="Output 2 3 2 2 3 2 2 3" xfId="9734"/>
    <cellStyle name="Output 2 3 2 2 3 2 3" xfId="4034"/>
    <cellStyle name="Output 2 3 2 2 3 2 3 2" xfId="7454"/>
    <cellStyle name="Output 2 3 2 2 3 2 3 2 2" xfId="14294"/>
    <cellStyle name="Output 2 3 2 2 3 2 3 3" xfId="10874"/>
    <cellStyle name="Output 2 3 2 2 3 2 4" xfId="5174"/>
    <cellStyle name="Output 2 3 2 2 3 2 4 2" xfId="12014"/>
    <cellStyle name="Output 2 3 2 2 3 2 5" xfId="8594"/>
    <cellStyle name="Output 2 3 2 2 3 3" xfId="2102"/>
    <cellStyle name="Output 2 3 2 2 3 3 2" xfId="5522"/>
    <cellStyle name="Output 2 3 2 2 3 3 2 2" xfId="12362"/>
    <cellStyle name="Output 2 3 2 2 3 3 3" xfId="8942"/>
    <cellStyle name="Output 2 3 2 2 3 4" xfId="3242"/>
    <cellStyle name="Output 2 3 2 2 3 4 2" xfId="6662"/>
    <cellStyle name="Output 2 3 2 2 3 4 2 2" xfId="13502"/>
    <cellStyle name="Output 2 3 2 2 3 4 3" xfId="10082"/>
    <cellStyle name="Output 2 3 2 2 3 5" xfId="4382"/>
    <cellStyle name="Output 2 3 2 2 3 5 2" xfId="11222"/>
    <cellStyle name="Output 2 3 2 2 3 6" xfId="7802"/>
    <cellStyle name="Output 2 3 2 2 3 7" xfId="61557"/>
    <cellStyle name="Output 2 3 2 2 4" xfId="38292"/>
    <cellStyle name="Output 2 3 2 2 5" xfId="57653"/>
    <cellStyle name="Output 2 3 2 2 6" xfId="57654"/>
    <cellStyle name="Output 2 3 2 2 7" xfId="57655"/>
    <cellStyle name="Output 2 3 2 2 8" xfId="57656"/>
    <cellStyle name="Output 2 3 2 2 9" xfId="60958"/>
    <cellStyle name="Output 2 3 2 3" xfId="597"/>
    <cellStyle name="Output 2 3 2 3 2" xfId="1584"/>
    <cellStyle name="Output 2 3 2 3 2 2" xfId="1687"/>
    <cellStyle name="Output 2 3 2 3 2 2 2" xfId="2827"/>
    <cellStyle name="Output 2 3 2 3 2 2 2 2" xfId="6247"/>
    <cellStyle name="Output 2 3 2 3 2 2 2 2 2" xfId="13087"/>
    <cellStyle name="Output 2 3 2 3 2 2 2 3" xfId="9667"/>
    <cellStyle name="Output 2 3 2 3 2 2 3" xfId="3967"/>
    <cellStyle name="Output 2 3 2 3 2 2 3 2" xfId="7387"/>
    <cellStyle name="Output 2 3 2 3 2 2 3 2 2" xfId="14227"/>
    <cellStyle name="Output 2 3 2 3 2 2 3 3" xfId="10807"/>
    <cellStyle name="Output 2 3 2 3 2 2 4" xfId="5107"/>
    <cellStyle name="Output 2 3 2 3 2 2 4 2" xfId="11947"/>
    <cellStyle name="Output 2 3 2 3 2 2 5" xfId="8527"/>
    <cellStyle name="Output 2 3 2 3 2 3" xfId="2409"/>
    <cellStyle name="Output 2 3 2 3 2 3 2" xfId="5829"/>
    <cellStyle name="Output 2 3 2 3 2 3 2 2" xfId="12669"/>
    <cellStyle name="Output 2 3 2 3 2 3 3" xfId="9249"/>
    <cellStyle name="Output 2 3 2 3 2 4" xfId="3549"/>
    <cellStyle name="Output 2 3 2 3 2 4 2" xfId="6969"/>
    <cellStyle name="Output 2 3 2 3 2 4 2 2" xfId="13809"/>
    <cellStyle name="Output 2 3 2 3 2 4 3" xfId="10389"/>
    <cellStyle name="Output 2 3 2 3 2 5" xfId="4689"/>
    <cellStyle name="Output 2 3 2 3 2 5 2" xfId="11529"/>
    <cellStyle name="Output 2 3 2 3 2 6" xfId="8109"/>
    <cellStyle name="Output 2 3 2 3 2 7" xfId="61555"/>
    <cellStyle name="Output 2 3 2 3 3" xfId="38478"/>
    <cellStyle name="Output 2 3 2 3 4" xfId="57657"/>
    <cellStyle name="Output 2 3 2 3 5" xfId="57658"/>
    <cellStyle name="Output 2 3 2 3 6" xfId="57659"/>
    <cellStyle name="Output 2 3 2 3 7" xfId="61301"/>
    <cellStyle name="Output 2 3 2 4" xfId="1158"/>
    <cellStyle name="Output 2 3 2 4 2" xfId="1048"/>
    <cellStyle name="Output 2 3 2 4 2 2" xfId="2554"/>
    <cellStyle name="Output 2 3 2 4 2 2 2" xfId="5974"/>
    <cellStyle name="Output 2 3 2 4 2 2 2 2" xfId="12814"/>
    <cellStyle name="Output 2 3 2 4 2 2 3" xfId="9394"/>
    <cellStyle name="Output 2 3 2 4 2 3" xfId="3694"/>
    <cellStyle name="Output 2 3 2 4 2 3 2" xfId="7114"/>
    <cellStyle name="Output 2 3 2 4 2 3 2 2" xfId="13954"/>
    <cellStyle name="Output 2 3 2 4 2 3 3" xfId="10534"/>
    <cellStyle name="Output 2 3 2 4 2 4" xfId="4834"/>
    <cellStyle name="Output 2 3 2 4 2 4 2" xfId="11674"/>
    <cellStyle name="Output 2 3 2 4 2 5" xfId="8254"/>
    <cellStyle name="Output 2 3 2 4 3" xfId="1977"/>
    <cellStyle name="Output 2 3 2 4 3 2" xfId="5397"/>
    <cellStyle name="Output 2 3 2 4 3 2 2" xfId="12237"/>
    <cellStyle name="Output 2 3 2 4 3 3" xfId="8817"/>
    <cellStyle name="Output 2 3 2 4 4" xfId="3117"/>
    <cellStyle name="Output 2 3 2 4 4 2" xfId="6537"/>
    <cellStyle name="Output 2 3 2 4 4 2 2" xfId="13377"/>
    <cellStyle name="Output 2 3 2 4 4 3" xfId="9957"/>
    <cellStyle name="Output 2 3 2 4 5" xfId="4257"/>
    <cellStyle name="Output 2 3 2 4 5 2" xfId="11097"/>
    <cellStyle name="Output 2 3 2 4 6" xfId="7677"/>
    <cellStyle name="Output 2 3 2 4 7" xfId="61558"/>
    <cellStyle name="Output 2 3 2 5" xfId="15594"/>
    <cellStyle name="Output 2 3 2 6" xfId="23908"/>
    <cellStyle name="Output 2 3 2 7" xfId="38214"/>
    <cellStyle name="Output 2 3 2 8" xfId="57660"/>
    <cellStyle name="Output 2 3 2 9" xfId="60834"/>
    <cellStyle name="Output 2 3 3" xfId="316"/>
    <cellStyle name="Output 2 3 3 2" xfId="345"/>
    <cellStyle name="Output 2 3 3 2 2" xfId="1350"/>
    <cellStyle name="Output 2 3 3 2 2 2" xfId="942"/>
    <cellStyle name="Output 2 3 3 2 2 2 2" xfId="1884"/>
    <cellStyle name="Output 2 3 3 2 2 2 2 2" xfId="5304"/>
    <cellStyle name="Output 2 3 3 2 2 2 2 2 2" xfId="12144"/>
    <cellStyle name="Output 2 3 3 2 2 2 2 3" xfId="8724"/>
    <cellStyle name="Output 2 3 3 2 2 2 3" xfId="3024"/>
    <cellStyle name="Output 2 3 3 2 2 2 3 2" xfId="6444"/>
    <cellStyle name="Output 2 3 3 2 2 2 3 2 2" xfId="13284"/>
    <cellStyle name="Output 2 3 3 2 2 2 3 3" xfId="9864"/>
    <cellStyle name="Output 2 3 3 2 2 2 4" xfId="4164"/>
    <cellStyle name="Output 2 3 3 2 2 2 4 2" xfId="11004"/>
    <cellStyle name="Output 2 3 3 2 2 2 5" xfId="7584"/>
    <cellStyle name="Output 2 3 3 2 2 3" xfId="2171"/>
    <cellStyle name="Output 2 3 3 2 2 3 2" xfId="5591"/>
    <cellStyle name="Output 2 3 3 2 2 3 2 2" xfId="12431"/>
    <cellStyle name="Output 2 3 3 2 2 3 3" xfId="9011"/>
    <cellStyle name="Output 2 3 3 2 2 4" xfId="3311"/>
    <cellStyle name="Output 2 3 3 2 2 4 2" xfId="6731"/>
    <cellStyle name="Output 2 3 3 2 2 4 2 2" xfId="13571"/>
    <cellStyle name="Output 2 3 3 2 2 4 3" xfId="10151"/>
    <cellStyle name="Output 2 3 3 2 2 5" xfId="4451"/>
    <cellStyle name="Output 2 3 3 2 2 5 2" xfId="11291"/>
    <cellStyle name="Output 2 3 3 2 2 6" xfId="7871"/>
    <cellStyle name="Output 2 3 3 2 2 7" xfId="61553"/>
    <cellStyle name="Output 2 3 3 2 3" xfId="38334"/>
    <cellStyle name="Output 2 3 3 2 4" xfId="57661"/>
    <cellStyle name="Output 2 3 3 2 5" xfId="57662"/>
    <cellStyle name="Output 2 3 3 2 6" xfId="57663"/>
    <cellStyle name="Output 2 3 3 2 7" xfId="57664"/>
    <cellStyle name="Output 2 3 3 2 8" xfId="61026"/>
    <cellStyle name="Output 2 3 3 3" xfId="1321"/>
    <cellStyle name="Output 2 3 3 3 2" xfId="968"/>
    <cellStyle name="Output 2 3 3 3 2 2" xfId="2559"/>
    <cellStyle name="Output 2 3 3 3 2 2 2" xfId="5979"/>
    <cellStyle name="Output 2 3 3 3 2 2 2 2" xfId="12819"/>
    <cellStyle name="Output 2 3 3 3 2 2 3" xfId="9399"/>
    <cellStyle name="Output 2 3 3 3 2 3" xfId="3699"/>
    <cellStyle name="Output 2 3 3 3 2 3 2" xfId="7119"/>
    <cellStyle name="Output 2 3 3 3 2 3 2 2" xfId="13959"/>
    <cellStyle name="Output 2 3 3 3 2 3 3" xfId="10539"/>
    <cellStyle name="Output 2 3 3 3 2 4" xfId="4839"/>
    <cellStyle name="Output 2 3 3 3 2 4 2" xfId="11679"/>
    <cellStyle name="Output 2 3 3 3 2 5" xfId="8259"/>
    <cellStyle name="Output 2 3 3 3 3" xfId="2142"/>
    <cellStyle name="Output 2 3 3 3 3 2" xfId="5562"/>
    <cellStyle name="Output 2 3 3 3 3 2 2" xfId="12402"/>
    <cellStyle name="Output 2 3 3 3 3 3" xfId="8982"/>
    <cellStyle name="Output 2 3 3 3 4" xfId="3282"/>
    <cellStyle name="Output 2 3 3 3 4 2" xfId="6702"/>
    <cellStyle name="Output 2 3 3 3 4 2 2" xfId="13542"/>
    <cellStyle name="Output 2 3 3 3 4 3" xfId="10122"/>
    <cellStyle name="Output 2 3 3 3 5" xfId="4422"/>
    <cellStyle name="Output 2 3 3 3 5 2" xfId="11262"/>
    <cellStyle name="Output 2 3 3 3 6" xfId="7842"/>
    <cellStyle name="Output 2 3 3 3 7" xfId="61554"/>
    <cellStyle name="Output 2 3 3 4" xfId="16564"/>
    <cellStyle name="Output 2 3 3 5" xfId="24879"/>
    <cellStyle name="Output 2 3 3 6" xfId="32139"/>
    <cellStyle name="Output 2 3 3 7" xfId="57665"/>
    <cellStyle name="Output 2 3 3 8" xfId="57666"/>
    <cellStyle name="Output 2 3 3 9" xfId="60997"/>
    <cellStyle name="Output 2 3 4" xfId="215"/>
    <cellStyle name="Output 2 3 4 2" xfId="179"/>
    <cellStyle name="Output 2 3 4 2 2" xfId="1187"/>
    <cellStyle name="Output 2 3 4 2 2 2" xfId="1733"/>
    <cellStyle name="Output 2 3 4 2 2 2 2" xfId="2873"/>
    <cellStyle name="Output 2 3 4 2 2 2 2 2" xfId="6293"/>
    <cellStyle name="Output 2 3 4 2 2 2 2 2 2" xfId="13133"/>
    <cellStyle name="Output 2 3 4 2 2 2 2 3" xfId="9713"/>
    <cellStyle name="Output 2 3 4 2 2 2 3" xfId="4013"/>
    <cellStyle name="Output 2 3 4 2 2 2 3 2" xfId="7433"/>
    <cellStyle name="Output 2 3 4 2 2 2 3 2 2" xfId="14273"/>
    <cellStyle name="Output 2 3 4 2 2 2 3 3" xfId="10853"/>
    <cellStyle name="Output 2 3 4 2 2 2 4" xfId="5153"/>
    <cellStyle name="Output 2 3 4 2 2 2 4 2" xfId="11993"/>
    <cellStyle name="Output 2 3 4 2 2 2 5" xfId="8573"/>
    <cellStyle name="Output 2 3 4 2 2 3" xfId="2006"/>
    <cellStyle name="Output 2 3 4 2 2 3 2" xfId="5426"/>
    <cellStyle name="Output 2 3 4 2 2 3 2 2" xfId="12266"/>
    <cellStyle name="Output 2 3 4 2 2 3 3" xfId="8846"/>
    <cellStyle name="Output 2 3 4 2 2 4" xfId="3146"/>
    <cellStyle name="Output 2 3 4 2 2 4 2" xfId="6566"/>
    <cellStyle name="Output 2 3 4 2 2 4 2 2" xfId="13406"/>
    <cellStyle name="Output 2 3 4 2 2 4 3" xfId="9986"/>
    <cellStyle name="Output 2 3 4 2 2 5" xfId="4286"/>
    <cellStyle name="Output 2 3 4 2 2 5 2" xfId="11126"/>
    <cellStyle name="Output 2 3 4 2 2 6" xfId="7706"/>
    <cellStyle name="Output 2 3 4 2 2 7" xfId="61551"/>
    <cellStyle name="Output 2 3 4 2 3" xfId="38236"/>
    <cellStyle name="Output 2 3 4 2 4" xfId="57667"/>
    <cellStyle name="Output 2 3 4 2 5" xfId="57668"/>
    <cellStyle name="Output 2 3 4 2 6" xfId="57669"/>
    <cellStyle name="Output 2 3 4 2 7" xfId="57670"/>
    <cellStyle name="Output 2 3 4 2 8" xfId="60863"/>
    <cellStyle name="Output 2 3 4 3" xfId="1222"/>
    <cellStyle name="Output 2 3 4 3 2" xfId="1826"/>
    <cellStyle name="Output 2 3 4 3 2 2" xfId="2966"/>
    <cellStyle name="Output 2 3 4 3 2 2 2" xfId="6386"/>
    <cellStyle name="Output 2 3 4 3 2 2 2 2" xfId="13226"/>
    <cellStyle name="Output 2 3 4 3 2 2 3" xfId="9806"/>
    <cellStyle name="Output 2 3 4 3 2 3" xfId="4106"/>
    <cellStyle name="Output 2 3 4 3 2 3 2" xfId="7526"/>
    <cellStyle name="Output 2 3 4 3 2 3 2 2" xfId="14366"/>
    <cellStyle name="Output 2 3 4 3 2 3 3" xfId="10946"/>
    <cellStyle name="Output 2 3 4 3 2 4" xfId="5246"/>
    <cellStyle name="Output 2 3 4 3 2 4 2" xfId="12086"/>
    <cellStyle name="Output 2 3 4 3 2 5" xfId="8666"/>
    <cellStyle name="Output 2 3 4 3 3" xfId="2042"/>
    <cellStyle name="Output 2 3 4 3 3 2" xfId="5462"/>
    <cellStyle name="Output 2 3 4 3 3 2 2" xfId="12302"/>
    <cellStyle name="Output 2 3 4 3 3 3" xfId="8882"/>
    <cellStyle name="Output 2 3 4 3 4" xfId="3182"/>
    <cellStyle name="Output 2 3 4 3 4 2" xfId="6602"/>
    <cellStyle name="Output 2 3 4 3 4 2 2" xfId="13442"/>
    <cellStyle name="Output 2 3 4 3 4 3" xfId="10022"/>
    <cellStyle name="Output 2 3 4 3 5" xfId="4322"/>
    <cellStyle name="Output 2 3 4 3 5 2" xfId="11162"/>
    <cellStyle name="Output 2 3 4 3 6" xfId="7742"/>
    <cellStyle name="Output 2 3 4 3 7" xfId="61465"/>
    <cellStyle name="Output 2 3 4 4" xfId="17582"/>
    <cellStyle name="Output 2 3 4 5" xfId="25903"/>
    <cellStyle name="Output 2 3 4 6" xfId="33116"/>
    <cellStyle name="Output 2 3 4 7" xfId="57671"/>
    <cellStyle name="Output 2 3 4 8" xfId="57672"/>
    <cellStyle name="Output 2 3 4 9" xfId="60898"/>
    <cellStyle name="Output 2 3 5" xfId="478"/>
    <cellStyle name="Output 2 3 5 2" xfId="546"/>
    <cellStyle name="Output 2 3 5 2 2" xfId="1550"/>
    <cellStyle name="Output 2 3 5 2 2 2" xfId="835"/>
    <cellStyle name="Output 2 3 5 2 2 2 2" xfId="2776"/>
    <cellStyle name="Output 2 3 5 2 2 2 2 2" xfId="6196"/>
    <cellStyle name="Output 2 3 5 2 2 2 2 2 2" xfId="13036"/>
    <cellStyle name="Output 2 3 5 2 2 2 2 3" xfId="9616"/>
    <cellStyle name="Output 2 3 5 2 2 2 3" xfId="3916"/>
    <cellStyle name="Output 2 3 5 2 2 2 3 2" xfId="7336"/>
    <cellStyle name="Output 2 3 5 2 2 2 3 2 2" xfId="14176"/>
    <cellStyle name="Output 2 3 5 2 2 2 3 3" xfId="10756"/>
    <cellStyle name="Output 2 3 5 2 2 2 4" xfId="5056"/>
    <cellStyle name="Output 2 3 5 2 2 2 4 2" xfId="11896"/>
    <cellStyle name="Output 2 3 5 2 2 2 5" xfId="8476"/>
    <cellStyle name="Output 2 3 5 2 2 3" xfId="2371"/>
    <cellStyle name="Output 2 3 5 2 2 3 2" xfId="5791"/>
    <cellStyle name="Output 2 3 5 2 2 3 2 2" xfId="12631"/>
    <cellStyle name="Output 2 3 5 2 2 3 3" xfId="9211"/>
    <cellStyle name="Output 2 3 5 2 2 4" xfId="3511"/>
    <cellStyle name="Output 2 3 5 2 2 4 2" xfId="6931"/>
    <cellStyle name="Output 2 3 5 2 2 4 2 2" xfId="13771"/>
    <cellStyle name="Output 2 3 5 2 2 4 3" xfId="10351"/>
    <cellStyle name="Output 2 3 5 2 2 5" xfId="4651"/>
    <cellStyle name="Output 2 3 5 2 2 5 2" xfId="11491"/>
    <cellStyle name="Output 2 3 5 2 2 6" xfId="8071"/>
    <cellStyle name="Output 2 3 5 2 2 7" xfId="61549"/>
    <cellStyle name="Output 2 3 5 2 3" xfId="38461"/>
    <cellStyle name="Output 2 3 5 2 4" xfId="57673"/>
    <cellStyle name="Output 2 3 5 2 5" xfId="57674"/>
    <cellStyle name="Output 2 3 5 2 6" xfId="57675"/>
    <cellStyle name="Output 2 3 5 2 7" xfId="57676"/>
    <cellStyle name="Output 2 3 5 2 8" xfId="61226"/>
    <cellStyle name="Output 2 3 5 3" xfId="1482"/>
    <cellStyle name="Output 2 3 5 3 2" xfId="1672"/>
    <cellStyle name="Output 2 3 5 3 2 2" xfId="2812"/>
    <cellStyle name="Output 2 3 5 3 2 2 2" xfId="6232"/>
    <cellStyle name="Output 2 3 5 3 2 2 2 2" xfId="13072"/>
    <cellStyle name="Output 2 3 5 3 2 2 3" xfId="9652"/>
    <cellStyle name="Output 2 3 5 3 2 3" xfId="3952"/>
    <cellStyle name="Output 2 3 5 3 2 3 2" xfId="7372"/>
    <cellStyle name="Output 2 3 5 3 2 3 2 2" xfId="14212"/>
    <cellStyle name="Output 2 3 5 3 2 3 3" xfId="10792"/>
    <cellStyle name="Output 2 3 5 3 2 4" xfId="5092"/>
    <cellStyle name="Output 2 3 5 3 2 4 2" xfId="11932"/>
    <cellStyle name="Output 2 3 5 3 2 5" xfId="8512"/>
    <cellStyle name="Output 2 3 5 3 3" xfId="2303"/>
    <cellStyle name="Output 2 3 5 3 3 2" xfId="5723"/>
    <cellStyle name="Output 2 3 5 3 3 2 2" xfId="12563"/>
    <cellStyle name="Output 2 3 5 3 3 3" xfId="9143"/>
    <cellStyle name="Output 2 3 5 3 4" xfId="3443"/>
    <cellStyle name="Output 2 3 5 3 4 2" xfId="6863"/>
    <cellStyle name="Output 2 3 5 3 4 2 2" xfId="13703"/>
    <cellStyle name="Output 2 3 5 3 4 3" xfId="10283"/>
    <cellStyle name="Output 2 3 5 3 5" xfId="4583"/>
    <cellStyle name="Output 2 3 5 3 5 2" xfId="11423"/>
    <cellStyle name="Output 2 3 5 3 6" xfId="8003"/>
    <cellStyle name="Output 2 3 5 3 7" xfId="61550"/>
    <cellStyle name="Output 2 3 5 4" xfId="18563"/>
    <cellStyle name="Output 2 3 5 5" xfId="26881"/>
    <cellStyle name="Output 2 3 5 6" xfId="34050"/>
    <cellStyle name="Output 2 3 5 7" xfId="57677"/>
    <cellStyle name="Output 2 3 5 8" xfId="57678"/>
    <cellStyle name="Output 2 3 5 9" xfId="61158"/>
    <cellStyle name="Output 2 3 6" xfId="400"/>
    <cellStyle name="Output 2 3 6 2" xfId="475"/>
    <cellStyle name="Output 2 3 6 2 2" xfId="1479"/>
    <cellStyle name="Output 2 3 6 2 2 2" xfId="870"/>
    <cellStyle name="Output 2 3 6 2 2 2 2" xfId="2651"/>
    <cellStyle name="Output 2 3 6 2 2 2 2 2" xfId="6071"/>
    <cellStyle name="Output 2 3 6 2 2 2 2 2 2" xfId="12911"/>
    <cellStyle name="Output 2 3 6 2 2 2 2 3" xfId="9491"/>
    <cellStyle name="Output 2 3 6 2 2 2 3" xfId="3791"/>
    <cellStyle name="Output 2 3 6 2 2 2 3 2" xfId="7211"/>
    <cellStyle name="Output 2 3 6 2 2 2 3 2 2" xfId="14051"/>
    <cellStyle name="Output 2 3 6 2 2 2 3 3" xfId="10631"/>
    <cellStyle name="Output 2 3 6 2 2 2 4" xfId="4931"/>
    <cellStyle name="Output 2 3 6 2 2 2 4 2" xfId="11771"/>
    <cellStyle name="Output 2 3 6 2 2 2 5" xfId="8351"/>
    <cellStyle name="Output 2 3 6 2 2 3" xfId="2300"/>
    <cellStyle name="Output 2 3 6 2 2 3 2" xfId="5720"/>
    <cellStyle name="Output 2 3 6 2 2 3 2 2" xfId="12560"/>
    <cellStyle name="Output 2 3 6 2 2 3 3" xfId="9140"/>
    <cellStyle name="Output 2 3 6 2 2 4" xfId="3440"/>
    <cellStyle name="Output 2 3 6 2 2 4 2" xfId="6860"/>
    <cellStyle name="Output 2 3 6 2 2 4 2 2" xfId="13700"/>
    <cellStyle name="Output 2 3 6 2 2 4 3" xfId="10280"/>
    <cellStyle name="Output 2 3 6 2 2 5" xfId="4580"/>
    <cellStyle name="Output 2 3 6 2 2 5 2" xfId="11420"/>
    <cellStyle name="Output 2 3 6 2 2 6" xfId="8000"/>
    <cellStyle name="Output 2 3 6 2 2 7" xfId="61547"/>
    <cellStyle name="Output 2 3 6 2 3" xfId="38424"/>
    <cellStyle name="Output 2 3 6 2 4" xfId="57679"/>
    <cellStyle name="Output 2 3 6 2 5" xfId="57680"/>
    <cellStyle name="Output 2 3 6 2 6" xfId="57681"/>
    <cellStyle name="Output 2 3 6 2 7" xfId="57682"/>
    <cellStyle name="Output 2 3 6 2 8" xfId="61155"/>
    <cellStyle name="Output 2 3 6 3" xfId="1405"/>
    <cellStyle name="Output 2 3 6 3 2" xfId="907"/>
    <cellStyle name="Output 2 3 6 3 2 2" xfId="2727"/>
    <cellStyle name="Output 2 3 6 3 2 2 2" xfId="6147"/>
    <cellStyle name="Output 2 3 6 3 2 2 2 2" xfId="12987"/>
    <cellStyle name="Output 2 3 6 3 2 2 3" xfId="9567"/>
    <cellStyle name="Output 2 3 6 3 2 3" xfId="3867"/>
    <cellStyle name="Output 2 3 6 3 2 3 2" xfId="7287"/>
    <cellStyle name="Output 2 3 6 3 2 3 2 2" xfId="14127"/>
    <cellStyle name="Output 2 3 6 3 2 3 3" xfId="10707"/>
    <cellStyle name="Output 2 3 6 3 2 4" xfId="5007"/>
    <cellStyle name="Output 2 3 6 3 2 4 2" xfId="11847"/>
    <cellStyle name="Output 2 3 6 3 2 5" xfId="8427"/>
    <cellStyle name="Output 2 3 6 3 3" xfId="2226"/>
    <cellStyle name="Output 2 3 6 3 3 2" xfId="5646"/>
    <cellStyle name="Output 2 3 6 3 3 2 2" xfId="12486"/>
    <cellStyle name="Output 2 3 6 3 3 3" xfId="9066"/>
    <cellStyle name="Output 2 3 6 3 4" xfId="3366"/>
    <cellStyle name="Output 2 3 6 3 4 2" xfId="6786"/>
    <cellStyle name="Output 2 3 6 3 4 2 2" xfId="13626"/>
    <cellStyle name="Output 2 3 6 3 4 3" xfId="10206"/>
    <cellStyle name="Output 2 3 6 3 5" xfId="4506"/>
    <cellStyle name="Output 2 3 6 3 5 2" xfId="11346"/>
    <cellStyle name="Output 2 3 6 3 6" xfId="7926"/>
    <cellStyle name="Output 2 3 6 3 7" xfId="61548"/>
    <cellStyle name="Output 2 3 6 4" xfId="17536"/>
    <cellStyle name="Output 2 3 6 5" xfId="25856"/>
    <cellStyle name="Output 2 3 6 6" xfId="33073"/>
    <cellStyle name="Output 2 3 6 7" xfId="57683"/>
    <cellStyle name="Output 2 3 6 8" xfId="57684"/>
    <cellStyle name="Output 2 3 6 9" xfId="61081"/>
    <cellStyle name="Output 2 3 7" xfId="1107"/>
    <cellStyle name="Output 2 3 7 10" xfId="61843"/>
    <cellStyle name="Output 2 3 7 2" xfId="1673"/>
    <cellStyle name="Output 2 3 7 2 2" xfId="2813"/>
    <cellStyle name="Output 2 3 7 2 2 2" xfId="6233"/>
    <cellStyle name="Output 2 3 7 2 2 2 2" xfId="13073"/>
    <cellStyle name="Output 2 3 7 2 2 3" xfId="9653"/>
    <cellStyle name="Output 2 3 7 2 3" xfId="3953"/>
    <cellStyle name="Output 2 3 7 2 3 2" xfId="7373"/>
    <cellStyle name="Output 2 3 7 2 3 2 2" xfId="14213"/>
    <cellStyle name="Output 2 3 7 2 3 3" xfId="10793"/>
    <cellStyle name="Output 2 3 7 2 4" xfId="5093"/>
    <cellStyle name="Output 2 3 7 2 4 2" xfId="11933"/>
    <cellStyle name="Output 2 3 7 2 5" xfId="8513"/>
    <cellStyle name="Output 2 3 7 2 6" xfId="61546"/>
    <cellStyle name="Output 2 3 7 3" xfId="1916"/>
    <cellStyle name="Output 2 3 7 3 2" xfId="5336"/>
    <cellStyle name="Output 2 3 7 3 2 2" xfId="12176"/>
    <cellStyle name="Output 2 3 7 3 3" xfId="8756"/>
    <cellStyle name="Output 2 3 7 4" xfId="3056"/>
    <cellStyle name="Output 2 3 7 4 2" xfId="6476"/>
    <cellStyle name="Output 2 3 7 4 2 2" xfId="13316"/>
    <cellStyle name="Output 2 3 7 4 3" xfId="9896"/>
    <cellStyle name="Output 2 3 7 5" xfId="4196"/>
    <cellStyle name="Output 2 3 7 5 2" xfId="11036"/>
    <cellStyle name="Output 2 3 7 6" xfId="7616"/>
    <cellStyle name="Output 2 3 7 7" xfId="19188"/>
    <cellStyle name="Output 2 3 7 8" xfId="27508"/>
    <cellStyle name="Output 2 3 7 9" xfId="34656"/>
    <cellStyle name="Output 2 3 8" xfId="18889"/>
    <cellStyle name="Output 2 3 8 2" xfId="27209"/>
    <cellStyle name="Output 2 3 8 2 2" xfId="57685"/>
    <cellStyle name="Output 2 3 8 2 3" xfId="57686"/>
    <cellStyle name="Output 2 3 8 3" xfId="34364"/>
    <cellStyle name="Output 2 3 8 4" xfId="57687"/>
    <cellStyle name="Output 2 3 8 5" xfId="61502"/>
    <cellStyle name="Output 2 3 9" xfId="21161"/>
    <cellStyle name="Output 2 3 9 2" xfId="29473"/>
    <cellStyle name="Output 2 3 9 2 2" xfId="57688"/>
    <cellStyle name="Output 2 3 9 2 3" xfId="57689"/>
    <cellStyle name="Output 2 3 9 3" xfId="36545"/>
    <cellStyle name="Output 2 3 9 4" xfId="57690"/>
    <cellStyle name="Output 2 30" xfId="57691"/>
    <cellStyle name="Output 2 31" xfId="57692"/>
    <cellStyle name="Output 2 32" xfId="57693"/>
    <cellStyle name="Output 2 33" xfId="60767"/>
    <cellStyle name="Output 2 4" xfId="110"/>
    <cellStyle name="Output 2 4 10" xfId="14433"/>
    <cellStyle name="Output 2 4 10 2" xfId="57694"/>
    <cellStyle name="Output 2 4 10 3" xfId="57695"/>
    <cellStyle name="Output 2 4 11" xfId="57696"/>
    <cellStyle name="Output 2 4 12" xfId="57697"/>
    <cellStyle name="Output 2 4 13" xfId="57698"/>
    <cellStyle name="Output 2 4 14" xfId="57699"/>
    <cellStyle name="Output 2 4 15" xfId="60802"/>
    <cellStyle name="Output 2 4 2" xfId="169"/>
    <cellStyle name="Output 2 4 2 2" xfId="295"/>
    <cellStyle name="Output 2 4 2 2 2" xfId="704"/>
    <cellStyle name="Output 2 4 2 2 2 2" xfId="1655"/>
    <cellStyle name="Output 2 4 2 2 2 2 2" xfId="752"/>
    <cellStyle name="Output 2 4 2 2 2 2 2 2" xfId="2626"/>
    <cellStyle name="Output 2 4 2 2 2 2 2 2 2" xfId="6046"/>
    <cellStyle name="Output 2 4 2 2 2 2 2 2 2 2" xfId="12886"/>
    <cellStyle name="Output 2 4 2 2 2 2 2 2 3" xfId="9466"/>
    <cellStyle name="Output 2 4 2 2 2 2 2 3" xfId="3766"/>
    <cellStyle name="Output 2 4 2 2 2 2 2 3 2" xfId="7186"/>
    <cellStyle name="Output 2 4 2 2 2 2 2 3 2 2" xfId="14026"/>
    <cellStyle name="Output 2 4 2 2 2 2 2 3 3" xfId="10606"/>
    <cellStyle name="Output 2 4 2 2 2 2 2 4" xfId="4906"/>
    <cellStyle name="Output 2 4 2 2 2 2 2 4 2" xfId="11746"/>
    <cellStyle name="Output 2 4 2 2 2 2 2 5" xfId="8326"/>
    <cellStyle name="Output 2 4 2 2 2 2 3" xfId="2489"/>
    <cellStyle name="Output 2 4 2 2 2 2 3 2" xfId="5909"/>
    <cellStyle name="Output 2 4 2 2 2 2 3 2 2" xfId="12749"/>
    <cellStyle name="Output 2 4 2 2 2 2 3 3" xfId="9329"/>
    <cellStyle name="Output 2 4 2 2 2 2 4" xfId="3629"/>
    <cellStyle name="Output 2 4 2 2 2 2 4 2" xfId="7049"/>
    <cellStyle name="Output 2 4 2 2 2 2 4 2 2" xfId="13889"/>
    <cellStyle name="Output 2 4 2 2 2 2 4 3" xfId="10469"/>
    <cellStyle name="Output 2 4 2 2 2 2 5" xfId="4769"/>
    <cellStyle name="Output 2 4 2 2 2 2 5 2" xfId="11609"/>
    <cellStyle name="Output 2 4 2 2 2 2 6" xfId="8189"/>
    <cellStyle name="Output 2 4 2 2 2 2 7" xfId="61543"/>
    <cellStyle name="Output 2 4 2 2 2 3" xfId="38548"/>
    <cellStyle name="Output 2 4 2 2 2 4" xfId="57700"/>
    <cellStyle name="Output 2 4 2 2 2 5" xfId="57701"/>
    <cellStyle name="Output 2 4 2 2 2 6" xfId="57702"/>
    <cellStyle name="Output 2 4 2 2 2 7" xfId="61302"/>
    <cellStyle name="Output 2 4 2 2 3" xfId="1301"/>
    <cellStyle name="Output 2 4 2 2 3 2" xfId="977"/>
    <cellStyle name="Output 2 4 2 2 3 2 2" xfId="2585"/>
    <cellStyle name="Output 2 4 2 2 3 2 2 2" xfId="6005"/>
    <cellStyle name="Output 2 4 2 2 3 2 2 2 2" xfId="12845"/>
    <cellStyle name="Output 2 4 2 2 3 2 2 3" xfId="9425"/>
    <cellStyle name="Output 2 4 2 2 3 2 3" xfId="3725"/>
    <cellStyle name="Output 2 4 2 2 3 2 3 2" xfId="7145"/>
    <cellStyle name="Output 2 4 2 2 3 2 3 2 2" xfId="13985"/>
    <cellStyle name="Output 2 4 2 2 3 2 3 3" xfId="10565"/>
    <cellStyle name="Output 2 4 2 2 3 2 4" xfId="4865"/>
    <cellStyle name="Output 2 4 2 2 3 2 4 2" xfId="11705"/>
    <cellStyle name="Output 2 4 2 2 3 2 5" xfId="8285"/>
    <cellStyle name="Output 2 4 2 2 3 3" xfId="2121"/>
    <cellStyle name="Output 2 4 2 2 3 3 2" xfId="5541"/>
    <cellStyle name="Output 2 4 2 2 3 3 2 2" xfId="12381"/>
    <cellStyle name="Output 2 4 2 2 3 3 3" xfId="8961"/>
    <cellStyle name="Output 2 4 2 2 3 4" xfId="3261"/>
    <cellStyle name="Output 2 4 2 2 3 4 2" xfId="6681"/>
    <cellStyle name="Output 2 4 2 2 3 4 2 2" xfId="13521"/>
    <cellStyle name="Output 2 4 2 2 3 4 3" xfId="10101"/>
    <cellStyle name="Output 2 4 2 2 3 5" xfId="4401"/>
    <cellStyle name="Output 2 4 2 2 3 5 2" xfId="11241"/>
    <cellStyle name="Output 2 4 2 2 3 6" xfId="7821"/>
    <cellStyle name="Output 2 4 2 2 3 7" xfId="61544"/>
    <cellStyle name="Output 2 4 2 2 4" xfId="38311"/>
    <cellStyle name="Output 2 4 2 2 5" xfId="57703"/>
    <cellStyle name="Output 2 4 2 2 6" xfId="57704"/>
    <cellStyle name="Output 2 4 2 2 7" xfId="57705"/>
    <cellStyle name="Output 2 4 2 2 8" xfId="57706"/>
    <cellStyle name="Output 2 4 2 2 9" xfId="60977"/>
    <cellStyle name="Output 2 4 2 3" xfId="616"/>
    <cellStyle name="Output 2 4 2 3 2" xfId="1603"/>
    <cellStyle name="Output 2 4 2 3 2 2" xfId="804"/>
    <cellStyle name="Output 2 4 2 3 2 2 2" xfId="2795"/>
    <cellStyle name="Output 2 4 2 3 2 2 2 2" xfId="6215"/>
    <cellStyle name="Output 2 4 2 3 2 2 2 2 2" xfId="13055"/>
    <cellStyle name="Output 2 4 2 3 2 2 2 3" xfId="9635"/>
    <cellStyle name="Output 2 4 2 3 2 2 3" xfId="3935"/>
    <cellStyle name="Output 2 4 2 3 2 2 3 2" xfId="7355"/>
    <cellStyle name="Output 2 4 2 3 2 2 3 2 2" xfId="14195"/>
    <cellStyle name="Output 2 4 2 3 2 2 3 3" xfId="10775"/>
    <cellStyle name="Output 2 4 2 3 2 2 4" xfId="5075"/>
    <cellStyle name="Output 2 4 2 3 2 2 4 2" xfId="11915"/>
    <cellStyle name="Output 2 4 2 3 2 2 5" xfId="8495"/>
    <cellStyle name="Output 2 4 2 3 2 3" xfId="2428"/>
    <cellStyle name="Output 2 4 2 3 2 3 2" xfId="5848"/>
    <cellStyle name="Output 2 4 2 3 2 3 2 2" xfId="12688"/>
    <cellStyle name="Output 2 4 2 3 2 3 3" xfId="9268"/>
    <cellStyle name="Output 2 4 2 3 2 4" xfId="3568"/>
    <cellStyle name="Output 2 4 2 3 2 4 2" xfId="6988"/>
    <cellStyle name="Output 2 4 2 3 2 4 2 2" xfId="13828"/>
    <cellStyle name="Output 2 4 2 3 2 4 3" xfId="10408"/>
    <cellStyle name="Output 2 4 2 3 2 5" xfId="4708"/>
    <cellStyle name="Output 2 4 2 3 2 5 2" xfId="11548"/>
    <cellStyle name="Output 2 4 2 3 2 6" xfId="8128"/>
    <cellStyle name="Output 2 4 2 3 2 7" xfId="61542"/>
    <cellStyle name="Output 2 4 2 3 3" xfId="38497"/>
    <cellStyle name="Output 2 4 2 3 4" xfId="57707"/>
    <cellStyle name="Output 2 4 2 3 5" xfId="57708"/>
    <cellStyle name="Output 2 4 2 3 6" xfId="57709"/>
    <cellStyle name="Output 2 4 2 3 7" xfId="61303"/>
    <cellStyle name="Output 2 4 2 4" xfId="1177"/>
    <cellStyle name="Output 2 4 2 4 2" xfId="1852"/>
    <cellStyle name="Output 2 4 2 4 2 2" xfId="2992"/>
    <cellStyle name="Output 2 4 2 4 2 2 2" xfId="6412"/>
    <cellStyle name="Output 2 4 2 4 2 2 2 2" xfId="13252"/>
    <cellStyle name="Output 2 4 2 4 2 2 3" xfId="9832"/>
    <cellStyle name="Output 2 4 2 4 2 3" xfId="4132"/>
    <cellStyle name="Output 2 4 2 4 2 3 2" xfId="7552"/>
    <cellStyle name="Output 2 4 2 4 2 3 2 2" xfId="14392"/>
    <cellStyle name="Output 2 4 2 4 2 3 3" xfId="10972"/>
    <cellStyle name="Output 2 4 2 4 2 4" xfId="5272"/>
    <cellStyle name="Output 2 4 2 4 2 4 2" xfId="12112"/>
    <cellStyle name="Output 2 4 2 4 2 5" xfId="8692"/>
    <cellStyle name="Output 2 4 2 4 3" xfId="1996"/>
    <cellStyle name="Output 2 4 2 4 3 2" xfId="5416"/>
    <cellStyle name="Output 2 4 2 4 3 2 2" xfId="12256"/>
    <cellStyle name="Output 2 4 2 4 3 3" xfId="8836"/>
    <cellStyle name="Output 2 4 2 4 4" xfId="3136"/>
    <cellStyle name="Output 2 4 2 4 4 2" xfId="6556"/>
    <cellStyle name="Output 2 4 2 4 4 2 2" xfId="13396"/>
    <cellStyle name="Output 2 4 2 4 4 3" xfId="9976"/>
    <cellStyle name="Output 2 4 2 4 5" xfId="4276"/>
    <cellStyle name="Output 2 4 2 4 5 2" xfId="11116"/>
    <cellStyle name="Output 2 4 2 4 6" xfId="7696"/>
    <cellStyle name="Output 2 4 2 4 7" xfId="61545"/>
    <cellStyle name="Output 2 4 2 5" xfId="15595"/>
    <cellStyle name="Output 2 4 2 6" xfId="23909"/>
    <cellStyle name="Output 2 4 2 7" xfId="38230"/>
    <cellStyle name="Output 2 4 2 8" xfId="57710"/>
    <cellStyle name="Output 2 4 2 9" xfId="60853"/>
    <cellStyle name="Output 2 4 3" xfId="335"/>
    <cellStyle name="Output 2 4 3 2" xfId="454"/>
    <cellStyle name="Output 2 4 3 2 2" xfId="1458"/>
    <cellStyle name="Output 2 4 3 2 2 2" xfId="1804"/>
    <cellStyle name="Output 2 4 3 2 2 2 2" xfId="2944"/>
    <cellStyle name="Output 2 4 3 2 2 2 2 2" xfId="6364"/>
    <cellStyle name="Output 2 4 3 2 2 2 2 2 2" xfId="13204"/>
    <cellStyle name="Output 2 4 3 2 2 2 2 3" xfId="9784"/>
    <cellStyle name="Output 2 4 3 2 2 2 3" xfId="4084"/>
    <cellStyle name="Output 2 4 3 2 2 2 3 2" xfId="7504"/>
    <cellStyle name="Output 2 4 3 2 2 2 3 2 2" xfId="14344"/>
    <cellStyle name="Output 2 4 3 2 2 2 3 3" xfId="10924"/>
    <cellStyle name="Output 2 4 3 2 2 2 4" xfId="5224"/>
    <cellStyle name="Output 2 4 3 2 2 2 4 2" xfId="12064"/>
    <cellStyle name="Output 2 4 3 2 2 2 5" xfId="8644"/>
    <cellStyle name="Output 2 4 3 2 2 3" xfId="2279"/>
    <cellStyle name="Output 2 4 3 2 2 3 2" xfId="5699"/>
    <cellStyle name="Output 2 4 3 2 2 3 2 2" xfId="12539"/>
    <cellStyle name="Output 2 4 3 2 2 3 3" xfId="9119"/>
    <cellStyle name="Output 2 4 3 2 2 4" xfId="3419"/>
    <cellStyle name="Output 2 4 3 2 2 4 2" xfId="6839"/>
    <cellStyle name="Output 2 4 3 2 2 4 2 2" xfId="13679"/>
    <cellStyle name="Output 2 4 3 2 2 4 3" xfId="10259"/>
    <cellStyle name="Output 2 4 3 2 2 5" xfId="4559"/>
    <cellStyle name="Output 2 4 3 2 2 5 2" xfId="11399"/>
    <cellStyle name="Output 2 4 3 2 2 6" xfId="7979"/>
    <cellStyle name="Output 2 4 3 2 2 7" xfId="61540"/>
    <cellStyle name="Output 2 4 3 2 3" xfId="38415"/>
    <cellStyle name="Output 2 4 3 2 4" xfId="57711"/>
    <cellStyle name="Output 2 4 3 2 5" xfId="57712"/>
    <cellStyle name="Output 2 4 3 2 6" xfId="57713"/>
    <cellStyle name="Output 2 4 3 2 7" xfId="57714"/>
    <cellStyle name="Output 2 4 3 2 8" xfId="61134"/>
    <cellStyle name="Output 2 4 3 3" xfId="1340"/>
    <cellStyle name="Output 2 4 3 3 2" xfId="952"/>
    <cellStyle name="Output 2 4 3 3 2 2" xfId="2658"/>
    <cellStyle name="Output 2 4 3 3 2 2 2" xfId="6078"/>
    <cellStyle name="Output 2 4 3 3 2 2 2 2" xfId="12918"/>
    <cellStyle name="Output 2 4 3 3 2 2 3" xfId="9498"/>
    <cellStyle name="Output 2 4 3 3 2 3" xfId="3798"/>
    <cellStyle name="Output 2 4 3 3 2 3 2" xfId="7218"/>
    <cellStyle name="Output 2 4 3 3 2 3 2 2" xfId="14058"/>
    <cellStyle name="Output 2 4 3 3 2 3 3" xfId="10638"/>
    <cellStyle name="Output 2 4 3 3 2 4" xfId="4938"/>
    <cellStyle name="Output 2 4 3 3 2 4 2" xfId="11778"/>
    <cellStyle name="Output 2 4 3 3 2 5" xfId="8358"/>
    <cellStyle name="Output 2 4 3 3 3" xfId="2161"/>
    <cellStyle name="Output 2 4 3 3 3 2" xfId="5581"/>
    <cellStyle name="Output 2 4 3 3 3 2 2" xfId="12421"/>
    <cellStyle name="Output 2 4 3 3 3 3" xfId="9001"/>
    <cellStyle name="Output 2 4 3 3 4" xfId="3301"/>
    <cellStyle name="Output 2 4 3 3 4 2" xfId="6721"/>
    <cellStyle name="Output 2 4 3 3 4 2 2" xfId="13561"/>
    <cellStyle name="Output 2 4 3 3 4 3" xfId="10141"/>
    <cellStyle name="Output 2 4 3 3 5" xfId="4441"/>
    <cellStyle name="Output 2 4 3 3 5 2" xfId="11281"/>
    <cellStyle name="Output 2 4 3 3 6" xfId="7861"/>
    <cellStyle name="Output 2 4 3 3 7" xfId="61541"/>
    <cellStyle name="Output 2 4 3 4" xfId="16565"/>
    <cellStyle name="Output 2 4 3 5" xfId="24880"/>
    <cellStyle name="Output 2 4 3 6" xfId="32140"/>
    <cellStyle name="Output 2 4 3 7" xfId="57715"/>
    <cellStyle name="Output 2 4 3 8" xfId="57716"/>
    <cellStyle name="Output 2 4 3 9" xfId="61016"/>
    <cellStyle name="Output 2 4 4" xfId="242"/>
    <cellStyle name="Output 2 4 4 2" xfId="532"/>
    <cellStyle name="Output 2 4 4 2 2" xfId="1536"/>
    <cellStyle name="Output 2 4 4 2 2 2" xfId="1703"/>
    <cellStyle name="Output 2 4 4 2 2 2 2" xfId="2843"/>
    <cellStyle name="Output 2 4 4 2 2 2 2 2" xfId="6263"/>
    <cellStyle name="Output 2 4 4 2 2 2 2 2 2" xfId="13103"/>
    <cellStyle name="Output 2 4 4 2 2 2 2 3" xfId="9683"/>
    <cellStyle name="Output 2 4 4 2 2 2 3" xfId="3983"/>
    <cellStyle name="Output 2 4 4 2 2 2 3 2" xfId="7403"/>
    <cellStyle name="Output 2 4 4 2 2 2 3 2 2" xfId="14243"/>
    <cellStyle name="Output 2 4 4 2 2 2 3 3" xfId="10823"/>
    <cellStyle name="Output 2 4 4 2 2 2 4" xfId="5123"/>
    <cellStyle name="Output 2 4 4 2 2 2 4 2" xfId="11963"/>
    <cellStyle name="Output 2 4 4 2 2 2 5" xfId="8543"/>
    <cellStyle name="Output 2 4 4 2 2 3" xfId="2357"/>
    <cellStyle name="Output 2 4 4 2 2 3 2" xfId="5777"/>
    <cellStyle name="Output 2 4 4 2 2 3 2 2" xfId="12617"/>
    <cellStyle name="Output 2 4 4 2 2 3 3" xfId="9197"/>
    <cellStyle name="Output 2 4 4 2 2 4" xfId="3497"/>
    <cellStyle name="Output 2 4 4 2 2 4 2" xfId="6917"/>
    <cellStyle name="Output 2 4 4 2 2 4 2 2" xfId="13757"/>
    <cellStyle name="Output 2 4 4 2 2 4 3" xfId="10337"/>
    <cellStyle name="Output 2 4 4 2 2 5" xfId="4637"/>
    <cellStyle name="Output 2 4 4 2 2 5 2" xfId="11477"/>
    <cellStyle name="Output 2 4 4 2 2 6" xfId="8057"/>
    <cellStyle name="Output 2 4 4 2 2 7" xfId="61538"/>
    <cellStyle name="Output 2 4 4 2 3" xfId="38451"/>
    <cellStyle name="Output 2 4 4 2 4" xfId="57717"/>
    <cellStyle name="Output 2 4 4 2 5" xfId="57718"/>
    <cellStyle name="Output 2 4 4 2 6" xfId="57719"/>
    <cellStyle name="Output 2 4 4 2 7" xfId="57720"/>
    <cellStyle name="Output 2 4 4 2 8" xfId="61212"/>
    <cellStyle name="Output 2 4 4 3" xfId="1249"/>
    <cellStyle name="Output 2 4 4 3 2" xfId="1790"/>
    <cellStyle name="Output 2 4 4 3 2 2" xfId="2930"/>
    <cellStyle name="Output 2 4 4 3 2 2 2" xfId="6350"/>
    <cellStyle name="Output 2 4 4 3 2 2 2 2" xfId="13190"/>
    <cellStyle name="Output 2 4 4 3 2 2 3" xfId="9770"/>
    <cellStyle name="Output 2 4 4 3 2 3" xfId="4070"/>
    <cellStyle name="Output 2 4 4 3 2 3 2" xfId="7490"/>
    <cellStyle name="Output 2 4 4 3 2 3 2 2" xfId="14330"/>
    <cellStyle name="Output 2 4 4 3 2 3 3" xfId="10910"/>
    <cellStyle name="Output 2 4 4 3 2 4" xfId="5210"/>
    <cellStyle name="Output 2 4 4 3 2 4 2" xfId="12050"/>
    <cellStyle name="Output 2 4 4 3 2 5" xfId="8630"/>
    <cellStyle name="Output 2 4 4 3 3" xfId="2069"/>
    <cellStyle name="Output 2 4 4 3 3 2" xfId="5489"/>
    <cellStyle name="Output 2 4 4 3 3 2 2" xfId="12329"/>
    <cellStyle name="Output 2 4 4 3 3 3" xfId="8909"/>
    <cellStyle name="Output 2 4 4 3 4" xfId="3209"/>
    <cellStyle name="Output 2 4 4 3 4 2" xfId="6629"/>
    <cellStyle name="Output 2 4 4 3 4 2 2" xfId="13469"/>
    <cellStyle name="Output 2 4 4 3 4 3" xfId="10049"/>
    <cellStyle name="Output 2 4 4 3 5" xfId="4349"/>
    <cellStyle name="Output 2 4 4 3 5 2" xfId="11189"/>
    <cellStyle name="Output 2 4 4 3 6" xfId="7769"/>
    <cellStyle name="Output 2 4 4 3 7" xfId="61539"/>
    <cellStyle name="Output 2 4 4 4" xfId="17583"/>
    <cellStyle name="Output 2 4 4 5" xfId="25904"/>
    <cellStyle name="Output 2 4 4 6" xfId="33117"/>
    <cellStyle name="Output 2 4 4 7" xfId="57721"/>
    <cellStyle name="Output 2 4 4 8" xfId="57722"/>
    <cellStyle name="Output 2 4 4 9" xfId="60925"/>
    <cellStyle name="Output 2 4 5" xfId="500"/>
    <cellStyle name="Output 2 4 5 2" xfId="372"/>
    <cellStyle name="Output 2 4 5 2 2" xfId="1377"/>
    <cellStyle name="Output 2 4 5 2 2 2" xfId="1823"/>
    <cellStyle name="Output 2 4 5 2 2 2 2" xfId="2963"/>
    <cellStyle name="Output 2 4 5 2 2 2 2 2" xfId="6383"/>
    <cellStyle name="Output 2 4 5 2 2 2 2 2 2" xfId="13223"/>
    <cellStyle name="Output 2 4 5 2 2 2 2 3" xfId="9803"/>
    <cellStyle name="Output 2 4 5 2 2 2 3" xfId="4103"/>
    <cellStyle name="Output 2 4 5 2 2 2 3 2" xfId="7523"/>
    <cellStyle name="Output 2 4 5 2 2 2 3 2 2" xfId="14363"/>
    <cellStyle name="Output 2 4 5 2 2 2 3 3" xfId="10943"/>
    <cellStyle name="Output 2 4 5 2 2 2 4" xfId="5243"/>
    <cellStyle name="Output 2 4 5 2 2 2 4 2" xfId="12083"/>
    <cellStyle name="Output 2 4 5 2 2 2 5" xfId="8663"/>
    <cellStyle name="Output 2 4 5 2 2 3" xfId="2198"/>
    <cellStyle name="Output 2 4 5 2 2 3 2" xfId="5618"/>
    <cellStyle name="Output 2 4 5 2 2 3 2 2" xfId="12458"/>
    <cellStyle name="Output 2 4 5 2 2 3 3" xfId="9038"/>
    <cellStyle name="Output 2 4 5 2 2 4" xfId="3338"/>
    <cellStyle name="Output 2 4 5 2 2 4 2" xfId="6758"/>
    <cellStyle name="Output 2 4 5 2 2 4 2 2" xfId="13598"/>
    <cellStyle name="Output 2 4 5 2 2 4 3" xfId="10178"/>
    <cellStyle name="Output 2 4 5 2 2 5" xfId="4478"/>
    <cellStyle name="Output 2 4 5 2 2 5 2" xfId="11318"/>
    <cellStyle name="Output 2 4 5 2 2 6" xfId="7898"/>
    <cellStyle name="Output 2 4 5 2 2 7" xfId="61536"/>
    <cellStyle name="Output 2 4 5 2 3" xfId="38355"/>
    <cellStyle name="Output 2 4 5 2 4" xfId="57723"/>
    <cellStyle name="Output 2 4 5 2 5" xfId="57724"/>
    <cellStyle name="Output 2 4 5 2 6" xfId="57725"/>
    <cellStyle name="Output 2 4 5 2 7" xfId="57726"/>
    <cellStyle name="Output 2 4 5 2 8" xfId="61053"/>
    <cellStyle name="Output 2 4 5 3" xfId="1504"/>
    <cellStyle name="Output 2 4 5 3 2" xfId="858"/>
    <cellStyle name="Output 2 4 5 3 2 2" xfId="2537"/>
    <cellStyle name="Output 2 4 5 3 2 2 2" xfId="5957"/>
    <cellStyle name="Output 2 4 5 3 2 2 2 2" xfId="12797"/>
    <cellStyle name="Output 2 4 5 3 2 2 3" xfId="9377"/>
    <cellStyle name="Output 2 4 5 3 2 3" xfId="3677"/>
    <cellStyle name="Output 2 4 5 3 2 3 2" xfId="7097"/>
    <cellStyle name="Output 2 4 5 3 2 3 2 2" xfId="13937"/>
    <cellStyle name="Output 2 4 5 3 2 3 3" xfId="10517"/>
    <cellStyle name="Output 2 4 5 3 2 4" xfId="4817"/>
    <cellStyle name="Output 2 4 5 3 2 4 2" xfId="11657"/>
    <cellStyle name="Output 2 4 5 3 2 5" xfId="8237"/>
    <cellStyle name="Output 2 4 5 3 3" xfId="2325"/>
    <cellStyle name="Output 2 4 5 3 3 2" xfId="5745"/>
    <cellStyle name="Output 2 4 5 3 3 2 2" xfId="12585"/>
    <cellStyle name="Output 2 4 5 3 3 3" xfId="9165"/>
    <cellStyle name="Output 2 4 5 3 4" xfId="3465"/>
    <cellStyle name="Output 2 4 5 3 4 2" xfId="6885"/>
    <cellStyle name="Output 2 4 5 3 4 2 2" xfId="13725"/>
    <cellStyle name="Output 2 4 5 3 4 3" xfId="10305"/>
    <cellStyle name="Output 2 4 5 3 5" xfId="4605"/>
    <cellStyle name="Output 2 4 5 3 5 2" xfId="11445"/>
    <cellStyle name="Output 2 4 5 3 6" xfId="8025"/>
    <cellStyle name="Output 2 4 5 3 7" xfId="61537"/>
    <cellStyle name="Output 2 4 5 4" xfId="18564"/>
    <cellStyle name="Output 2 4 5 5" xfId="26882"/>
    <cellStyle name="Output 2 4 5 6" xfId="34051"/>
    <cellStyle name="Output 2 4 5 7" xfId="57727"/>
    <cellStyle name="Output 2 4 5 8" xfId="57728"/>
    <cellStyle name="Output 2 4 5 9" xfId="61180"/>
    <cellStyle name="Output 2 4 6" xfId="520"/>
    <cellStyle name="Output 2 4 6 2" xfId="386"/>
    <cellStyle name="Output 2 4 6 2 2" xfId="1391"/>
    <cellStyle name="Output 2 4 6 2 2 2" xfId="913"/>
    <cellStyle name="Output 2 4 6 2 2 2 2" xfId="2701"/>
    <cellStyle name="Output 2 4 6 2 2 2 2 2" xfId="6121"/>
    <cellStyle name="Output 2 4 6 2 2 2 2 2 2" xfId="12961"/>
    <cellStyle name="Output 2 4 6 2 2 2 2 3" xfId="9541"/>
    <cellStyle name="Output 2 4 6 2 2 2 3" xfId="3841"/>
    <cellStyle name="Output 2 4 6 2 2 2 3 2" xfId="7261"/>
    <cellStyle name="Output 2 4 6 2 2 2 3 2 2" xfId="14101"/>
    <cellStyle name="Output 2 4 6 2 2 2 3 3" xfId="10681"/>
    <cellStyle name="Output 2 4 6 2 2 2 4" xfId="4981"/>
    <cellStyle name="Output 2 4 6 2 2 2 4 2" xfId="11821"/>
    <cellStyle name="Output 2 4 6 2 2 2 5" xfId="8401"/>
    <cellStyle name="Output 2 4 6 2 2 3" xfId="2212"/>
    <cellStyle name="Output 2 4 6 2 2 3 2" xfId="5632"/>
    <cellStyle name="Output 2 4 6 2 2 3 2 2" xfId="12472"/>
    <cellStyle name="Output 2 4 6 2 2 3 3" xfId="9052"/>
    <cellStyle name="Output 2 4 6 2 2 4" xfId="3352"/>
    <cellStyle name="Output 2 4 6 2 2 4 2" xfId="6772"/>
    <cellStyle name="Output 2 4 6 2 2 4 2 2" xfId="13612"/>
    <cellStyle name="Output 2 4 6 2 2 4 3" xfId="10192"/>
    <cellStyle name="Output 2 4 6 2 2 5" xfId="4492"/>
    <cellStyle name="Output 2 4 6 2 2 5 2" xfId="11332"/>
    <cellStyle name="Output 2 4 6 2 2 6" xfId="7912"/>
    <cellStyle name="Output 2 4 6 2 2 7" xfId="61534"/>
    <cellStyle name="Output 2 4 6 2 3" xfId="38368"/>
    <cellStyle name="Output 2 4 6 2 4" xfId="57729"/>
    <cellStyle name="Output 2 4 6 2 5" xfId="57730"/>
    <cellStyle name="Output 2 4 6 2 6" xfId="57731"/>
    <cellStyle name="Output 2 4 6 2 7" xfId="57732"/>
    <cellStyle name="Output 2 4 6 2 8" xfId="61067"/>
    <cellStyle name="Output 2 4 6 3" xfId="1524"/>
    <cellStyle name="Output 2 4 6 3 2" xfId="847"/>
    <cellStyle name="Output 2 4 6 3 2 2" xfId="2748"/>
    <cellStyle name="Output 2 4 6 3 2 2 2" xfId="6168"/>
    <cellStyle name="Output 2 4 6 3 2 2 2 2" xfId="13008"/>
    <cellStyle name="Output 2 4 6 3 2 2 3" xfId="9588"/>
    <cellStyle name="Output 2 4 6 3 2 3" xfId="3888"/>
    <cellStyle name="Output 2 4 6 3 2 3 2" xfId="7308"/>
    <cellStyle name="Output 2 4 6 3 2 3 2 2" xfId="14148"/>
    <cellStyle name="Output 2 4 6 3 2 3 3" xfId="10728"/>
    <cellStyle name="Output 2 4 6 3 2 4" xfId="5028"/>
    <cellStyle name="Output 2 4 6 3 2 4 2" xfId="11868"/>
    <cellStyle name="Output 2 4 6 3 2 5" xfId="8448"/>
    <cellStyle name="Output 2 4 6 3 3" xfId="2345"/>
    <cellStyle name="Output 2 4 6 3 3 2" xfId="5765"/>
    <cellStyle name="Output 2 4 6 3 3 2 2" xfId="12605"/>
    <cellStyle name="Output 2 4 6 3 3 3" xfId="9185"/>
    <cellStyle name="Output 2 4 6 3 4" xfId="3485"/>
    <cellStyle name="Output 2 4 6 3 4 2" xfId="6905"/>
    <cellStyle name="Output 2 4 6 3 4 2 2" xfId="13745"/>
    <cellStyle name="Output 2 4 6 3 4 3" xfId="10325"/>
    <cellStyle name="Output 2 4 6 3 5" xfId="4625"/>
    <cellStyle name="Output 2 4 6 3 5 2" xfId="11465"/>
    <cellStyle name="Output 2 4 6 3 6" xfId="8045"/>
    <cellStyle name="Output 2 4 6 3 7" xfId="61535"/>
    <cellStyle name="Output 2 4 6 4" xfId="17539"/>
    <cellStyle name="Output 2 4 6 5" xfId="25857"/>
    <cellStyle name="Output 2 4 6 6" xfId="33074"/>
    <cellStyle name="Output 2 4 6 7" xfId="57733"/>
    <cellStyle name="Output 2 4 6 8" xfId="57734"/>
    <cellStyle name="Output 2 4 6 9" xfId="61200"/>
    <cellStyle name="Output 2 4 7" xfId="1126"/>
    <cellStyle name="Output 2 4 7 10" xfId="61875"/>
    <cellStyle name="Output 2 4 7 2" xfId="1064"/>
    <cellStyle name="Output 2 4 7 2 2" xfId="2552"/>
    <cellStyle name="Output 2 4 7 2 2 2" xfId="5972"/>
    <cellStyle name="Output 2 4 7 2 2 2 2" xfId="12812"/>
    <cellStyle name="Output 2 4 7 2 2 3" xfId="9392"/>
    <cellStyle name="Output 2 4 7 2 3" xfId="3692"/>
    <cellStyle name="Output 2 4 7 2 3 2" xfId="7112"/>
    <cellStyle name="Output 2 4 7 2 3 2 2" xfId="13952"/>
    <cellStyle name="Output 2 4 7 2 3 3" xfId="10532"/>
    <cellStyle name="Output 2 4 7 2 4" xfId="4832"/>
    <cellStyle name="Output 2 4 7 2 4 2" xfId="11672"/>
    <cellStyle name="Output 2 4 7 2 5" xfId="8252"/>
    <cellStyle name="Output 2 4 7 3" xfId="1940"/>
    <cellStyle name="Output 2 4 7 3 2" xfId="5360"/>
    <cellStyle name="Output 2 4 7 3 2 2" xfId="12200"/>
    <cellStyle name="Output 2 4 7 3 3" xfId="8780"/>
    <cellStyle name="Output 2 4 7 4" xfId="3080"/>
    <cellStyle name="Output 2 4 7 4 2" xfId="6500"/>
    <cellStyle name="Output 2 4 7 4 2 2" xfId="13340"/>
    <cellStyle name="Output 2 4 7 4 3" xfId="9920"/>
    <cellStyle name="Output 2 4 7 5" xfId="4220"/>
    <cellStyle name="Output 2 4 7 5 2" xfId="11060"/>
    <cellStyle name="Output 2 4 7 6" xfId="7640"/>
    <cellStyle name="Output 2 4 7 7" xfId="19251"/>
    <cellStyle name="Output 2 4 7 8" xfId="27571"/>
    <cellStyle name="Output 2 4 7 9" xfId="34719"/>
    <cellStyle name="Output 2 4 8" xfId="18639"/>
    <cellStyle name="Output 2 4 8 2" xfId="26959"/>
    <cellStyle name="Output 2 4 8 2 2" xfId="57735"/>
    <cellStyle name="Output 2 4 8 2 3" xfId="57736"/>
    <cellStyle name="Output 2 4 8 3" xfId="34127"/>
    <cellStyle name="Output 2 4 8 4" xfId="57737"/>
    <cellStyle name="Output 2 4 9" xfId="21224"/>
    <cellStyle name="Output 2 4 9 2" xfId="29535"/>
    <cellStyle name="Output 2 4 9 2 2" xfId="57738"/>
    <cellStyle name="Output 2 4 9 2 3" xfId="57739"/>
    <cellStyle name="Output 2 4 9 3" xfId="36604"/>
    <cellStyle name="Output 2 4 9 4" xfId="57740"/>
    <cellStyle name="Output 2 5" xfId="134"/>
    <cellStyle name="Output 2 5 10" xfId="57741"/>
    <cellStyle name="Output 2 5 11" xfId="57742"/>
    <cellStyle name="Output 2 5 12" xfId="57743"/>
    <cellStyle name="Output 2 5 13" xfId="60819"/>
    <cellStyle name="Output 2 5 2" xfId="260"/>
    <cellStyle name="Output 2 5 2 2" xfId="670"/>
    <cellStyle name="Output 2 5 2 2 2" xfId="1621"/>
    <cellStyle name="Output 2 5 2 2 2 2" xfId="786"/>
    <cellStyle name="Output 2 5 2 2 2 2 2" xfId="2378"/>
    <cellStyle name="Output 2 5 2 2 2 2 2 2" xfId="5798"/>
    <cellStyle name="Output 2 5 2 2 2 2 2 2 2" xfId="12638"/>
    <cellStyle name="Output 2 5 2 2 2 2 2 3" xfId="9218"/>
    <cellStyle name="Output 2 5 2 2 2 2 3" xfId="3518"/>
    <cellStyle name="Output 2 5 2 2 2 2 3 2" xfId="6938"/>
    <cellStyle name="Output 2 5 2 2 2 2 3 2 2" xfId="13778"/>
    <cellStyle name="Output 2 5 2 2 2 2 3 3" xfId="10358"/>
    <cellStyle name="Output 2 5 2 2 2 2 4" xfId="4658"/>
    <cellStyle name="Output 2 5 2 2 2 2 4 2" xfId="11498"/>
    <cellStyle name="Output 2 5 2 2 2 2 5" xfId="8078"/>
    <cellStyle name="Output 2 5 2 2 2 3" xfId="2455"/>
    <cellStyle name="Output 2 5 2 2 2 3 2" xfId="5875"/>
    <cellStyle name="Output 2 5 2 2 2 3 2 2" xfId="12715"/>
    <cellStyle name="Output 2 5 2 2 2 3 3" xfId="9295"/>
    <cellStyle name="Output 2 5 2 2 2 4" xfId="3595"/>
    <cellStyle name="Output 2 5 2 2 2 4 2" xfId="7015"/>
    <cellStyle name="Output 2 5 2 2 2 4 2 2" xfId="13855"/>
    <cellStyle name="Output 2 5 2 2 2 4 3" xfId="10435"/>
    <cellStyle name="Output 2 5 2 2 2 5" xfId="4735"/>
    <cellStyle name="Output 2 5 2 2 2 5 2" xfId="11575"/>
    <cellStyle name="Output 2 5 2 2 2 6" xfId="8155"/>
    <cellStyle name="Output 2 5 2 2 2 7" xfId="61532"/>
    <cellStyle name="Output 2 5 2 2 3" xfId="38514"/>
    <cellStyle name="Output 2 5 2 2 4" xfId="57744"/>
    <cellStyle name="Output 2 5 2 2 5" xfId="57745"/>
    <cellStyle name="Output 2 5 2 2 6" xfId="57746"/>
    <cellStyle name="Output 2 5 2 2 7" xfId="57747"/>
    <cellStyle name="Output 2 5 2 2 8" xfId="61304"/>
    <cellStyle name="Output 2 5 2 3" xfId="1267"/>
    <cellStyle name="Output 2 5 2 3 2" xfId="994"/>
    <cellStyle name="Output 2 5 2 3 2 2" xfId="2609"/>
    <cellStyle name="Output 2 5 2 3 2 2 2" xfId="6029"/>
    <cellStyle name="Output 2 5 2 3 2 2 2 2" xfId="12869"/>
    <cellStyle name="Output 2 5 2 3 2 2 3" xfId="9449"/>
    <cellStyle name="Output 2 5 2 3 2 3" xfId="3749"/>
    <cellStyle name="Output 2 5 2 3 2 3 2" xfId="7169"/>
    <cellStyle name="Output 2 5 2 3 2 3 2 2" xfId="14009"/>
    <cellStyle name="Output 2 5 2 3 2 3 3" xfId="10589"/>
    <cellStyle name="Output 2 5 2 3 2 4" xfId="4889"/>
    <cellStyle name="Output 2 5 2 3 2 4 2" xfId="11729"/>
    <cellStyle name="Output 2 5 2 3 2 5" xfId="8309"/>
    <cellStyle name="Output 2 5 2 3 3" xfId="2087"/>
    <cellStyle name="Output 2 5 2 3 3 2" xfId="5507"/>
    <cellStyle name="Output 2 5 2 3 3 2 2" xfId="12347"/>
    <cellStyle name="Output 2 5 2 3 3 3" xfId="8927"/>
    <cellStyle name="Output 2 5 2 3 4" xfId="3227"/>
    <cellStyle name="Output 2 5 2 3 4 2" xfId="6647"/>
    <cellStyle name="Output 2 5 2 3 4 2 2" xfId="13487"/>
    <cellStyle name="Output 2 5 2 3 4 3" xfId="10067"/>
    <cellStyle name="Output 2 5 2 3 5" xfId="4367"/>
    <cellStyle name="Output 2 5 2 3 5 2" xfId="11207"/>
    <cellStyle name="Output 2 5 2 3 6" xfId="7787"/>
    <cellStyle name="Output 2 5 2 3 7" xfId="61533"/>
    <cellStyle name="Output 2 5 2 4" xfId="15603"/>
    <cellStyle name="Output 2 5 2 5" xfId="23917"/>
    <cellStyle name="Output 2 5 2 6" xfId="38277"/>
    <cellStyle name="Output 2 5 2 7" xfId="57748"/>
    <cellStyle name="Output 2 5 2 8" xfId="60943"/>
    <cellStyle name="Output 2 5 3" xfId="582"/>
    <cellStyle name="Output 2 5 3 2" xfId="1569"/>
    <cellStyle name="Output 2 5 3 2 2" xfId="1706"/>
    <cellStyle name="Output 2 5 3 2 2 2" xfId="2846"/>
    <cellStyle name="Output 2 5 3 2 2 2 2" xfId="6266"/>
    <cellStyle name="Output 2 5 3 2 2 2 2 2" xfId="13106"/>
    <cellStyle name="Output 2 5 3 2 2 2 3" xfId="9686"/>
    <cellStyle name="Output 2 5 3 2 2 3" xfId="3986"/>
    <cellStyle name="Output 2 5 3 2 2 3 2" xfId="7406"/>
    <cellStyle name="Output 2 5 3 2 2 3 2 2" xfId="14246"/>
    <cellStyle name="Output 2 5 3 2 2 3 3" xfId="10826"/>
    <cellStyle name="Output 2 5 3 2 2 4" xfId="5126"/>
    <cellStyle name="Output 2 5 3 2 2 4 2" xfId="11966"/>
    <cellStyle name="Output 2 5 3 2 2 5" xfId="8546"/>
    <cellStyle name="Output 2 5 3 2 3" xfId="2394"/>
    <cellStyle name="Output 2 5 3 2 3 2" xfId="5814"/>
    <cellStyle name="Output 2 5 3 2 3 2 2" xfId="12654"/>
    <cellStyle name="Output 2 5 3 2 3 3" xfId="9234"/>
    <cellStyle name="Output 2 5 3 2 4" xfId="3534"/>
    <cellStyle name="Output 2 5 3 2 4 2" xfId="6954"/>
    <cellStyle name="Output 2 5 3 2 4 2 2" xfId="13794"/>
    <cellStyle name="Output 2 5 3 2 4 3" xfId="10374"/>
    <cellStyle name="Output 2 5 3 2 5" xfId="4674"/>
    <cellStyle name="Output 2 5 3 2 5 2" xfId="11514"/>
    <cellStyle name="Output 2 5 3 2 6" xfId="8094"/>
    <cellStyle name="Output 2 5 3 2 7" xfId="61531"/>
    <cellStyle name="Output 2 5 3 3" xfId="16572"/>
    <cellStyle name="Output 2 5 3 4" xfId="24888"/>
    <cellStyle name="Output 2 5 3 5" xfId="32148"/>
    <cellStyle name="Output 2 5 3 6" xfId="57749"/>
    <cellStyle name="Output 2 5 3 7" xfId="57750"/>
    <cellStyle name="Output 2 5 3 8" xfId="57751"/>
    <cellStyle name="Output 2 5 3 9" xfId="61305"/>
    <cellStyle name="Output 2 5 4" xfId="1143"/>
    <cellStyle name="Output 2 5 4 10" xfId="61832"/>
    <cellStyle name="Output 2 5 4 2" xfId="1780"/>
    <cellStyle name="Output 2 5 4 2 2" xfId="2920"/>
    <cellStyle name="Output 2 5 4 2 2 2" xfId="6340"/>
    <cellStyle name="Output 2 5 4 2 2 2 2" xfId="13180"/>
    <cellStyle name="Output 2 5 4 2 2 3" xfId="9760"/>
    <cellStyle name="Output 2 5 4 2 3" xfId="4060"/>
    <cellStyle name="Output 2 5 4 2 3 2" xfId="7480"/>
    <cellStyle name="Output 2 5 4 2 3 2 2" xfId="14320"/>
    <cellStyle name="Output 2 5 4 2 3 3" xfId="10900"/>
    <cellStyle name="Output 2 5 4 2 4" xfId="5200"/>
    <cellStyle name="Output 2 5 4 2 4 2" xfId="12040"/>
    <cellStyle name="Output 2 5 4 2 5" xfId="8620"/>
    <cellStyle name="Output 2 5 4 3" xfId="1962"/>
    <cellStyle name="Output 2 5 4 3 2" xfId="5382"/>
    <cellStyle name="Output 2 5 4 3 2 2" xfId="12222"/>
    <cellStyle name="Output 2 5 4 3 3" xfId="8802"/>
    <cellStyle name="Output 2 5 4 4" xfId="3102"/>
    <cellStyle name="Output 2 5 4 4 2" xfId="6522"/>
    <cellStyle name="Output 2 5 4 4 2 2" xfId="13362"/>
    <cellStyle name="Output 2 5 4 4 3" xfId="9942"/>
    <cellStyle name="Output 2 5 4 5" xfId="4242"/>
    <cellStyle name="Output 2 5 4 5 2" xfId="11082"/>
    <cellStyle name="Output 2 5 4 6" xfId="7662"/>
    <cellStyle name="Output 2 5 4 7" xfId="17590"/>
    <cellStyle name="Output 2 5 4 8" xfId="25912"/>
    <cellStyle name="Output 2 5 4 9" xfId="33125"/>
    <cellStyle name="Output 2 5 5" xfId="18571"/>
    <cellStyle name="Output 2 5 5 2" xfId="26890"/>
    <cellStyle name="Output 2 5 5 2 2" xfId="57752"/>
    <cellStyle name="Output 2 5 5 2 3" xfId="57753"/>
    <cellStyle name="Output 2 5 5 3" xfId="34059"/>
    <cellStyle name="Output 2 5 5 4" xfId="57754"/>
    <cellStyle name="Output 2 5 6" xfId="15521"/>
    <cellStyle name="Output 2 5 6 2" xfId="23857"/>
    <cellStyle name="Output 2 5 6 2 2" xfId="57755"/>
    <cellStyle name="Output 2 5 6 2 3" xfId="57756"/>
    <cellStyle name="Output 2 5 6 3" xfId="31204"/>
    <cellStyle name="Output 2 5 6 4" xfId="57757"/>
    <cellStyle name="Output 2 5 7" xfId="19365"/>
    <cellStyle name="Output 2 5 7 2" xfId="27686"/>
    <cellStyle name="Output 2 5 7 2 2" xfId="57758"/>
    <cellStyle name="Output 2 5 7 2 3" xfId="57759"/>
    <cellStyle name="Output 2 5 7 3" xfId="34834"/>
    <cellStyle name="Output 2 5 7 4" xfId="57760"/>
    <cellStyle name="Output 2 5 8" xfId="14425"/>
    <cellStyle name="Output 2 5 8 2" xfId="57761"/>
    <cellStyle name="Output 2 5 8 3" xfId="57762"/>
    <cellStyle name="Output 2 5 9" xfId="57763"/>
    <cellStyle name="Output 2 6" xfId="301"/>
    <cellStyle name="Output 2 6 10" xfId="22927"/>
    <cellStyle name="Output 2 6 11" xfId="57764"/>
    <cellStyle name="Output 2 6 12" xfId="57765"/>
    <cellStyle name="Output 2 6 13" xfId="57766"/>
    <cellStyle name="Output 2 6 14" xfId="57767"/>
    <cellStyle name="Output 2 6 15" xfId="60983"/>
    <cellStyle name="Output 2 6 2" xfId="344"/>
    <cellStyle name="Output 2 6 2 2" xfId="1349"/>
    <cellStyle name="Output 2 6 2 2 2" xfId="943"/>
    <cellStyle name="Output 2 6 2 2 2 2" xfId="2526"/>
    <cellStyle name="Output 2 6 2 2 2 2 2" xfId="5946"/>
    <cellStyle name="Output 2 6 2 2 2 2 2 2" xfId="12786"/>
    <cellStyle name="Output 2 6 2 2 2 2 3" xfId="9366"/>
    <cellStyle name="Output 2 6 2 2 2 3" xfId="3666"/>
    <cellStyle name="Output 2 6 2 2 2 3 2" xfId="7086"/>
    <cellStyle name="Output 2 6 2 2 2 3 2 2" xfId="13926"/>
    <cellStyle name="Output 2 6 2 2 2 3 3" xfId="10506"/>
    <cellStyle name="Output 2 6 2 2 2 4" xfId="4806"/>
    <cellStyle name="Output 2 6 2 2 2 4 2" xfId="11646"/>
    <cellStyle name="Output 2 6 2 2 2 5" xfId="8226"/>
    <cellStyle name="Output 2 6 2 2 3" xfId="2170"/>
    <cellStyle name="Output 2 6 2 2 3 2" xfId="5590"/>
    <cellStyle name="Output 2 6 2 2 3 2 2" xfId="12430"/>
    <cellStyle name="Output 2 6 2 2 3 3" xfId="9010"/>
    <cellStyle name="Output 2 6 2 2 4" xfId="3310"/>
    <cellStyle name="Output 2 6 2 2 4 2" xfId="6730"/>
    <cellStyle name="Output 2 6 2 2 4 2 2" xfId="13570"/>
    <cellStyle name="Output 2 6 2 2 4 3" xfId="10150"/>
    <cellStyle name="Output 2 6 2 2 5" xfId="4450"/>
    <cellStyle name="Output 2 6 2 2 5 2" xfId="11290"/>
    <cellStyle name="Output 2 6 2 2 6" xfId="7870"/>
    <cellStyle name="Output 2 6 2 2 7" xfId="61529"/>
    <cellStyle name="Output 2 6 2 3" xfId="15650"/>
    <cellStyle name="Output 2 6 2 4" xfId="23963"/>
    <cellStyle name="Output 2 6 2 5" xfId="31260"/>
    <cellStyle name="Output 2 6 2 6" xfId="57768"/>
    <cellStyle name="Output 2 6 2 7" xfId="57769"/>
    <cellStyle name="Output 2 6 2 8" xfId="57770"/>
    <cellStyle name="Output 2 6 2 9" xfId="61025"/>
    <cellStyle name="Output 2 6 3" xfId="1307"/>
    <cellStyle name="Output 2 6 3 10" xfId="61530"/>
    <cellStyle name="Output 2 6 3 2" xfId="1818"/>
    <cellStyle name="Output 2 6 3 2 2" xfId="2958"/>
    <cellStyle name="Output 2 6 3 2 2 2" xfId="6378"/>
    <cellStyle name="Output 2 6 3 2 2 2 2" xfId="13218"/>
    <cellStyle name="Output 2 6 3 2 2 3" xfId="9798"/>
    <cellStyle name="Output 2 6 3 2 3" xfId="4098"/>
    <cellStyle name="Output 2 6 3 2 3 2" xfId="7518"/>
    <cellStyle name="Output 2 6 3 2 3 2 2" xfId="14358"/>
    <cellStyle name="Output 2 6 3 2 3 3" xfId="10938"/>
    <cellStyle name="Output 2 6 3 2 4" xfId="5238"/>
    <cellStyle name="Output 2 6 3 2 4 2" xfId="12078"/>
    <cellStyle name="Output 2 6 3 2 5" xfId="8658"/>
    <cellStyle name="Output 2 6 3 3" xfId="2127"/>
    <cellStyle name="Output 2 6 3 3 2" xfId="5547"/>
    <cellStyle name="Output 2 6 3 3 2 2" xfId="12387"/>
    <cellStyle name="Output 2 6 3 3 3" xfId="8967"/>
    <cellStyle name="Output 2 6 3 4" xfId="3267"/>
    <cellStyle name="Output 2 6 3 4 2" xfId="6687"/>
    <cellStyle name="Output 2 6 3 4 2 2" xfId="13527"/>
    <cellStyle name="Output 2 6 3 4 3" xfId="10107"/>
    <cellStyle name="Output 2 6 3 5" xfId="4407"/>
    <cellStyle name="Output 2 6 3 5 2" xfId="11247"/>
    <cellStyle name="Output 2 6 3 6" xfId="7827"/>
    <cellStyle name="Output 2 6 3 7" xfId="16617"/>
    <cellStyle name="Output 2 6 3 8" xfId="24934"/>
    <cellStyle name="Output 2 6 3 9" xfId="32193"/>
    <cellStyle name="Output 2 6 4" xfId="17637"/>
    <cellStyle name="Output 2 6 4 2" xfId="25960"/>
    <cellStyle name="Output 2 6 4 2 2" xfId="57771"/>
    <cellStyle name="Output 2 6 4 2 3" xfId="57772"/>
    <cellStyle name="Output 2 6 4 3" xfId="33170"/>
    <cellStyle name="Output 2 6 4 4" xfId="57773"/>
    <cellStyle name="Output 2 6 5" xfId="18619"/>
    <cellStyle name="Output 2 6 5 2" xfId="26939"/>
    <cellStyle name="Output 2 6 5 2 2" xfId="57774"/>
    <cellStyle name="Output 2 6 5 2 3" xfId="57775"/>
    <cellStyle name="Output 2 6 5 3" xfId="34107"/>
    <cellStyle name="Output 2 6 5 4" xfId="57776"/>
    <cellStyle name="Output 2 6 6" xfId="19588"/>
    <cellStyle name="Output 2 6 6 2" xfId="27908"/>
    <cellStyle name="Output 2 6 6 2 2" xfId="57777"/>
    <cellStyle name="Output 2 6 6 2 3" xfId="57778"/>
    <cellStyle name="Output 2 6 6 3" xfId="35053"/>
    <cellStyle name="Output 2 6 6 4" xfId="57779"/>
    <cellStyle name="Output 2 6 7" xfId="20545"/>
    <cellStyle name="Output 2 6 7 2" xfId="28867"/>
    <cellStyle name="Output 2 6 7 2 2" xfId="57780"/>
    <cellStyle name="Output 2 6 7 2 3" xfId="57781"/>
    <cellStyle name="Output 2 6 7 3" xfId="35970"/>
    <cellStyle name="Output 2 6 7 4" xfId="57782"/>
    <cellStyle name="Output 2 6 8" xfId="21291"/>
    <cellStyle name="Output 2 6 8 2" xfId="29598"/>
    <cellStyle name="Output 2 6 8 2 2" xfId="57783"/>
    <cellStyle name="Output 2 6 8 2 3" xfId="57784"/>
    <cellStyle name="Output 2 6 8 3" xfId="36665"/>
    <cellStyle name="Output 2 6 8 4" xfId="57785"/>
    <cellStyle name="Output 2 6 9" xfId="21981"/>
    <cellStyle name="Output 2 6 9 2" xfId="30281"/>
    <cellStyle name="Output 2 6 9 3" xfId="37321"/>
    <cellStyle name="Output 2 7" xfId="194"/>
    <cellStyle name="Output 2 7 10" xfId="14551"/>
    <cellStyle name="Output 2 7 11" xfId="22907"/>
    <cellStyle name="Output 2 7 12" xfId="57786"/>
    <cellStyle name="Output 2 7 13" xfId="57787"/>
    <cellStyle name="Output 2 7 14" xfId="57788"/>
    <cellStyle name="Output 2 7 15" xfId="60878"/>
    <cellStyle name="Output 2 7 2" xfId="366"/>
    <cellStyle name="Output 2 7 2 2" xfId="1371"/>
    <cellStyle name="Output 2 7 2 2 2" xfId="922"/>
    <cellStyle name="Output 2 7 2 2 2 2" xfId="2607"/>
    <cellStyle name="Output 2 7 2 2 2 2 2" xfId="6027"/>
    <cellStyle name="Output 2 7 2 2 2 2 2 2" xfId="12867"/>
    <cellStyle name="Output 2 7 2 2 2 2 3" xfId="9447"/>
    <cellStyle name="Output 2 7 2 2 2 3" xfId="3747"/>
    <cellStyle name="Output 2 7 2 2 2 3 2" xfId="7167"/>
    <cellStyle name="Output 2 7 2 2 2 3 2 2" xfId="14007"/>
    <cellStyle name="Output 2 7 2 2 2 3 3" xfId="10587"/>
    <cellStyle name="Output 2 7 2 2 2 4" xfId="4887"/>
    <cellStyle name="Output 2 7 2 2 2 4 2" xfId="11727"/>
    <cellStyle name="Output 2 7 2 2 2 5" xfId="8307"/>
    <cellStyle name="Output 2 7 2 2 3" xfId="2192"/>
    <cellStyle name="Output 2 7 2 2 3 2" xfId="5612"/>
    <cellStyle name="Output 2 7 2 2 3 2 2" xfId="12452"/>
    <cellStyle name="Output 2 7 2 2 3 3" xfId="9032"/>
    <cellStyle name="Output 2 7 2 2 4" xfId="3332"/>
    <cellStyle name="Output 2 7 2 2 4 2" xfId="6752"/>
    <cellStyle name="Output 2 7 2 2 4 2 2" xfId="13592"/>
    <cellStyle name="Output 2 7 2 2 4 3" xfId="10172"/>
    <cellStyle name="Output 2 7 2 2 5" xfId="4472"/>
    <cellStyle name="Output 2 7 2 2 5 2" xfId="11312"/>
    <cellStyle name="Output 2 7 2 2 6" xfId="7892"/>
    <cellStyle name="Output 2 7 2 2 7" xfId="61527"/>
    <cellStyle name="Output 2 7 2 3" xfId="15630"/>
    <cellStyle name="Output 2 7 2 4" xfId="23943"/>
    <cellStyle name="Output 2 7 2 5" xfId="31240"/>
    <cellStyle name="Output 2 7 2 6" xfId="57789"/>
    <cellStyle name="Output 2 7 2 7" xfId="57790"/>
    <cellStyle name="Output 2 7 2 8" xfId="57791"/>
    <cellStyle name="Output 2 7 2 9" xfId="61047"/>
    <cellStyle name="Output 2 7 3" xfId="1202"/>
    <cellStyle name="Output 2 7 3 10" xfId="61528"/>
    <cellStyle name="Output 2 7 3 2" xfId="1774"/>
    <cellStyle name="Output 2 7 3 2 2" xfId="2914"/>
    <cellStyle name="Output 2 7 3 2 2 2" xfId="6334"/>
    <cellStyle name="Output 2 7 3 2 2 2 2" xfId="13174"/>
    <cellStyle name="Output 2 7 3 2 2 3" xfId="9754"/>
    <cellStyle name="Output 2 7 3 2 3" xfId="4054"/>
    <cellStyle name="Output 2 7 3 2 3 2" xfId="7474"/>
    <cellStyle name="Output 2 7 3 2 3 2 2" xfId="14314"/>
    <cellStyle name="Output 2 7 3 2 3 3" xfId="10894"/>
    <cellStyle name="Output 2 7 3 2 4" xfId="5194"/>
    <cellStyle name="Output 2 7 3 2 4 2" xfId="12034"/>
    <cellStyle name="Output 2 7 3 2 5" xfId="8614"/>
    <cellStyle name="Output 2 7 3 3" xfId="2021"/>
    <cellStyle name="Output 2 7 3 3 2" xfId="5441"/>
    <cellStyle name="Output 2 7 3 3 2 2" xfId="12281"/>
    <cellStyle name="Output 2 7 3 3 3" xfId="8861"/>
    <cellStyle name="Output 2 7 3 4" xfId="3161"/>
    <cellStyle name="Output 2 7 3 4 2" xfId="6581"/>
    <cellStyle name="Output 2 7 3 4 2 2" xfId="13421"/>
    <cellStyle name="Output 2 7 3 4 3" xfId="10001"/>
    <cellStyle name="Output 2 7 3 5" xfId="4301"/>
    <cellStyle name="Output 2 7 3 5 2" xfId="11141"/>
    <cellStyle name="Output 2 7 3 6" xfId="7721"/>
    <cellStyle name="Output 2 7 3 7" xfId="16597"/>
    <cellStyle name="Output 2 7 3 8" xfId="24914"/>
    <cellStyle name="Output 2 7 3 9" xfId="32173"/>
    <cellStyle name="Output 2 7 4" xfId="17617"/>
    <cellStyle name="Output 2 7 4 2" xfId="25940"/>
    <cellStyle name="Output 2 7 4 2 2" xfId="57792"/>
    <cellStyle name="Output 2 7 4 2 3" xfId="57793"/>
    <cellStyle name="Output 2 7 4 3" xfId="33150"/>
    <cellStyle name="Output 2 7 4 4" xfId="57794"/>
    <cellStyle name="Output 2 7 5" xfId="18599"/>
    <cellStyle name="Output 2 7 5 2" xfId="26918"/>
    <cellStyle name="Output 2 7 5 2 2" xfId="57795"/>
    <cellStyle name="Output 2 7 5 2 3" xfId="57796"/>
    <cellStyle name="Output 2 7 5 3" xfId="34086"/>
    <cellStyle name="Output 2 7 5 4" xfId="57797"/>
    <cellStyle name="Output 2 7 6" xfId="19567"/>
    <cellStyle name="Output 2 7 6 2" xfId="27888"/>
    <cellStyle name="Output 2 7 6 2 2" xfId="57798"/>
    <cellStyle name="Output 2 7 6 2 3" xfId="57799"/>
    <cellStyle name="Output 2 7 6 3" xfId="35033"/>
    <cellStyle name="Output 2 7 6 4" xfId="57800"/>
    <cellStyle name="Output 2 7 7" xfId="20525"/>
    <cellStyle name="Output 2 7 7 2" xfId="28847"/>
    <cellStyle name="Output 2 7 7 2 2" xfId="57801"/>
    <cellStyle name="Output 2 7 7 2 3" xfId="57802"/>
    <cellStyle name="Output 2 7 7 3" xfId="35950"/>
    <cellStyle name="Output 2 7 7 4" xfId="57803"/>
    <cellStyle name="Output 2 7 8" xfId="21289"/>
    <cellStyle name="Output 2 7 8 2" xfId="29596"/>
    <cellStyle name="Output 2 7 8 2 2" xfId="57804"/>
    <cellStyle name="Output 2 7 8 2 3" xfId="57805"/>
    <cellStyle name="Output 2 7 8 3" xfId="36663"/>
    <cellStyle name="Output 2 7 8 4" xfId="57806"/>
    <cellStyle name="Output 2 7 9" xfId="21335"/>
    <cellStyle name="Output 2 7 9 2" xfId="29639"/>
    <cellStyle name="Output 2 7 9 3" xfId="36705"/>
    <cellStyle name="Output 2 8" xfId="464"/>
    <cellStyle name="Output 2 8 10" xfId="14617"/>
    <cellStyle name="Output 2 8 11" xfId="22978"/>
    <cellStyle name="Output 2 8 12" xfId="57807"/>
    <cellStyle name="Output 2 8 13" xfId="57808"/>
    <cellStyle name="Output 2 8 14" xfId="57809"/>
    <cellStyle name="Output 2 8 15" xfId="61144"/>
    <cellStyle name="Output 2 8 2" xfId="176"/>
    <cellStyle name="Output 2 8 2 2" xfId="1184"/>
    <cellStyle name="Output 2 8 2 2 2" xfId="1678"/>
    <cellStyle name="Output 2 8 2 2 2 2" xfId="2818"/>
    <cellStyle name="Output 2 8 2 2 2 2 2" xfId="6238"/>
    <cellStyle name="Output 2 8 2 2 2 2 2 2" xfId="13078"/>
    <cellStyle name="Output 2 8 2 2 2 2 3" xfId="9658"/>
    <cellStyle name="Output 2 8 2 2 2 3" xfId="3958"/>
    <cellStyle name="Output 2 8 2 2 2 3 2" xfId="7378"/>
    <cellStyle name="Output 2 8 2 2 2 3 2 2" xfId="14218"/>
    <cellStyle name="Output 2 8 2 2 2 3 3" xfId="10798"/>
    <cellStyle name="Output 2 8 2 2 2 4" xfId="5098"/>
    <cellStyle name="Output 2 8 2 2 2 4 2" xfId="11938"/>
    <cellStyle name="Output 2 8 2 2 2 5" xfId="8518"/>
    <cellStyle name="Output 2 8 2 2 3" xfId="2003"/>
    <cellStyle name="Output 2 8 2 2 3 2" xfId="5423"/>
    <cellStyle name="Output 2 8 2 2 3 2 2" xfId="12263"/>
    <cellStyle name="Output 2 8 2 2 3 3" xfId="8843"/>
    <cellStyle name="Output 2 8 2 2 4" xfId="3143"/>
    <cellStyle name="Output 2 8 2 2 4 2" xfId="6563"/>
    <cellStyle name="Output 2 8 2 2 4 2 2" xfId="13403"/>
    <cellStyle name="Output 2 8 2 2 4 3" xfId="9983"/>
    <cellStyle name="Output 2 8 2 2 5" xfId="4283"/>
    <cellStyle name="Output 2 8 2 2 5 2" xfId="11123"/>
    <cellStyle name="Output 2 8 2 2 6" xfId="7703"/>
    <cellStyle name="Output 2 8 2 2 7" xfId="61525"/>
    <cellStyle name="Output 2 8 2 3" xfId="15697"/>
    <cellStyle name="Output 2 8 2 4" xfId="24013"/>
    <cellStyle name="Output 2 8 2 5" xfId="31307"/>
    <cellStyle name="Output 2 8 2 6" xfId="57810"/>
    <cellStyle name="Output 2 8 2 7" xfId="57811"/>
    <cellStyle name="Output 2 8 2 8" xfId="57812"/>
    <cellStyle name="Output 2 8 2 9" xfId="60860"/>
    <cellStyle name="Output 2 8 3" xfId="1468"/>
    <cellStyle name="Output 2 8 3 10" xfId="61526"/>
    <cellStyle name="Output 2 8 3 2" xfId="875"/>
    <cellStyle name="Output 2 8 3 2 2" xfId="2575"/>
    <cellStyle name="Output 2 8 3 2 2 2" xfId="5995"/>
    <cellStyle name="Output 2 8 3 2 2 2 2" xfId="12835"/>
    <cellStyle name="Output 2 8 3 2 2 3" xfId="9415"/>
    <cellStyle name="Output 2 8 3 2 3" xfId="3715"/>
    <cellStyle name="Output 2 8 3 2 3 2" xfId="7135"/>
    <cellStyle name="Output 2 8 3 2 3 2 2" xfId="13975"/>
    <cellStyle name="Output 2 8 3 2 3 3" xfId="10555"/>
    <cellStyle name="Output 2 8 3 2 4" xfId="4855"/>
    <cellStyle name="Output 2 8 3 2 4 2" xfId="11695"/>
    <cellStyle name="Output 2 8 3 2 5" xfId="8275"/>
    <cellStyle name="Output 2 8 3 3" xfId="2289"/>
    <cellStyle name="Output 2 8 3 3 2" xfId="5709"/>
    <cellStyle name="Output 2 8 3 3 2 2" xfId="12549"/>
    <cellStyle name="Output 2 8 3 3 3" xfId="9129"/>
    <cellStyle name="Output 2 8 3 4" xfId="3429"/>
    <cellStyle name="Output 2 8 3 4 2" xfId="6849"/>
    <cellStyle name="Output 2 8 3 4 2 2" xfId="13689"/>
    <cellStyle name="Output 2 8 3 4 3" xfId="10269"/>
    <cellStyle name="Output 2 8 3 5" xfId="4569"/>
    <cellStyle name="Output 2 8 3 5 2" xfId="11409"/>
    <cellStyle name="Output 2 8 3 6" xfId="7989"/>
    <cellStyle name="Output 2 8 3 7" xfId="16664"/>
    <cellStyle name="Output 2 8 3 8" xfId="24984"/>
    <cellStyle name="Output 2 8 3 9" xfId="32240"/>
    <cellStyle name="Output 2 8 4" xfId="17687"/>
    <cellStyle name="Output 2 8 4 2" xfId="26010"/>
    <cellStyle name="Output 2 8 4 2 2" xfId="57813"/>
    <cellStyle name="Output 2 8 4 2 3" xfId="57814"/>
    <cellStyle name="Output 2 8 4 3" xfId="33217"/>
    <cellStyle name="Output 2 8 4 4" xfId="57815"/>
    <cellStyle name="Output 2 8 5" xfId="18670"/>
    <cellStyle name="Output 2 8 5 2" xfId="26991"/>
    <cellStyle name="Output 2 8 5 2 2" xfId="57816"/>
    <cellStyle name="Output 2 8 5 2 3" xfId="57817"/>
    <cellStyle name="Output 2 8 5 3" xfId="34156"/>
    <cellStyle name="Output 2 8 5 4" xfId="57818"/>
    <cellStyle name="Output 2 8 6" xfId="19639"/>
    <cellStyle name="Output 2 8 6 2" xfId="27960"/>
    <cellStyle name="Output 2 8 6 2 2" xfId="57819"/>
    <cellStyle name="Output 2 8 6 2 3" xfId="57820"/>
    <cellStyle name="Output 2 8 6 3" xfId="35102"/>
    <cellStyle name="Output 2 8 6 4" xfId="57821"/>
    <cellStyle name="Output 2 8 7" xfId="20596"/>
    <cellStyle name="Output 2 8 7 2" xfId="28917"/>
    <cellStyle name="Output 2 8 7 2 2" xfId="57822"/>
    <cellStyle name="Output 2 8 7 2 3" xfId="57823"/>
    <cellStyle name="Output 2 8 7 3" xfId="36017"/>
    <cellStyle name="Output 2 8 7 4" xfId="57824"/>
    <cellStyle name="Output 2 8 8" xfId="21299"/>
    <cellStyle name="Output 2 8 8 2" xfId="29606"/>
    <cellStyle name="Output 2 8 8 2 2" xfId="57825"/>
    <cellStyle name="Output 2 8 8 2 3" xfId="57826"/>
    <cellStyle name="Output 2 8 8 3" xfId="36673"/>
    <cellStyle name="Output 2 8 8 4" xfId="57827"/>
    <cellStyle name="Output 2 8 9" xfId="22033"/>
    <cellStyle name="Output 2 8 9 2" xfId="30331"/>
    <cellStyle name="Output 2 8 9 3" xfId="37368"/>
    <cellStyle name="Output 2 9" xfId="480"/>
    <cellStyle name="Output 2 9 10" xfId="14682"/>
    <cellStyle name="Output 2 9 11" xfId="23044"/>
    <cellStyle name="Output 2 9 12" xfId="57828"/>
    <cellStyle name="Output 2 9 13" xfId="57829"/>
    <cellStyle name="Output 2 9 14" xfId="57830"/>
    <cellStyle name="Output 2 9 15" xfId="61160"/>
    <cellStyle name="Output 2 9 2" xfId="199"/>
    <cellStyle name="Output 2 9 2 2" xfId="1207"/>
    <cellStyle name="Output 2 9 2 2 2" xfId="1024"/>
    <cellStyle name="Output 2 9 2 2 2 2" xfId="2765"/>
    <cellStyle name="Output 2 9 2 2 2 2 2" xfId="6185"/>
    <cellStyle name="Output 2 9 2 2 2 2 2 2" xfId="13025"/>
    <cellStyle name="Output 2 9 2 2 2 2 3" xfId="9605"/>
    <cellStyle name="Output 2 9 2 2 2 3" xfId="3905"/>
    <cellStyle name="Output 2 9 2 2 2 3 2" xfId="7325"/>
    <cellStyle name="Output 2 9 2 2 2 3 2 2" xfId="14165"/>
    <cellStyle name="Output 2 9 2 2 2 3 3" xfId="10745"/>
    <cellStyle name="Output 2 9 2 2 2 4" xfId="5045"/>
    <cellStyle name="Output 2 9 2 2 2 4 2" xfId="11885"/>
    <cellStyle name="Output 2 9 2 2 2 5" xfId="8465"/>
    <cellStyle name="Output 2 9 2 2 3" xfId="2026"/>
    <cellStyle name="Output 2 9 2 2 3 2" xfId="5446"/>
    <cellStyle name="Output 2 9 2 2 3 2 2" xfId="12286"/>
    <cellStyle name="Output 2 9 2 2 3 3" xfId="8866"/>
    <cellStyle name="Output 2 9 2 2 4" xfId="3166"/>
    <cellStyle name="Output 2 9 2 2 4 2" xfId="6586"/>
    <cellStyle name="Output 2 9 2 2 4 2 2" xfId="13426"/>
    <cellStyle name="Output 2 9 2 2 4 3" xfId="10006"/>
    <cellStyle name="Output 2 9 2 2 5" xfId="4306"/>
    <cellStyle name="Output 2 9 2 2 5 2" xfId="11146"/>
    <cellStyle name="Output 2 9 2 2 6" xfId="7726"/>
    <cellStyle name="Output 2 9 2 2 7" xfId="61523"/>
    <cellStyle name="Output 2 9 2 3" xfId="15763"/>
    <cellStyle name="Output 2 9 2 4" xfId="24079"/>
    <cellStyle name="Output 2 9 2 5" xfId="31370"/>
    <cellStyle name="Output 2 9 2 6" xfId="57831"/>
    <cellStyle name="Output 2 9 2 7" xfId="57832"/>
    <cellStyle name="Output 2 9 2 8" xfId="57833"/>
    <cellStyle name="Output 2 9 2 9" xfId="60883"/>
    <cellStyle name="Output 2 9 3" xfId="1484"/>
    <cellStyle name="Output 2 9 3 10" xfId="61524"/>
    <cellStyle name="Output 2 9 3 2" xfId="1699"/>
    <cellStyle name="Output 2 9 3 2 2" xfId="2839"/>
    <cellStyle name="Output 2 9 3 2 2 2" xfId="6259"/>
    <cellStyle name="Output 2 9 3 2 2 2 2" xfId="13099"/>
    <cellStyle name="Output 2 9 3 2 2 3" xfId="9679"/>
    <cellStyle name="Output 2 9 3 2 3" xfId="3979"/>
    <cellStyle name="Output 2 9 3 2 3 2" xfId="7399"/>
    <cellStyle name="Output 2 9 3 2 3 2 2" xfId="14239"/>
    <cellStyle name="Output 2 9 3 2 3 3" xfId="10819"/>
    <cellStyle name="Output 2 9 3 2 4" xfId="5119"/>
    <cellStyle name="Output 2 9 3 2 4 2" xfId="11959"/>
    <cellStyle name="Output 2 9 3 2 5" xfId="8539"/>
    <cellStyle name="Output 2 9 3 3" xfId="2305"/>
    <cellStyle name="Output 2 9 3 3 2" xfId="5725"/>
    <cellStyle name="Output 2 9 3 3 2 2" xfId="12565"/>
    <cellStyle name="Output 2 9 3 3 3" xfId="9145"/>
    <cellStyle name="Output 2 9 3 4" xfId="3445"/>
    <cellStyle name="Output 2 9 3 4 2" xfId="6865"/>
    <cellStyle name="Output 2 9 3 4 2 2" xfId="13705"/>
    <cellStyle name="Output 2 9 3 4 3" xfId="10285"/>
    <cellStyle name="Output 2 9 3 5" xfId="4585"/>
    <cellStyle name="Output 2 9 3 5 2" xfId="11425"/>
    <cellStyle name="Output 2 9 3 6" xfId="8005"/>
    <cellStyle name="Output 2 9 3 7" xfId="16729"/>
    <cellStyle name="Output 2 9 3 8" xfId="25050"/>
    <cellStyle name="Output 2 9 3 9" xfId="32303"/>
    <cellStyle name="Output 2 9 4" xfId="17753"/>
    <cellStyle name="Output 2 9 4 2" xfId="26076"/>
    <cellStyle name="Output 2 9 4 2 2" xfId="57834"/>
    <cellStyle name="Output 2 9 4 2 3" xfId="57835"/>
    <cellStyle name="Output 2 9 4 3" xfId="33280"/>
    <cellStyle name="Output 2 9 4 4" xfId="57836"/>
    <cellStyle name="Output 2 9 5" xfId="18736"/>
    <cellStyle name="Output 2 9 5 2" xfId="27057"/>
    <cellStyle name="Output 2 9 5 2 2" xfId="57837"/>
    <cellStyle name="Output 2 9 5 2 3" xfId="57838"/>
    <cellStyle name="Output 2 9 5 3" xfId="34219"/>
    <cellStyle name="Output 2 9 5 4" xfId="57839"/>
    <cellStyle name="Output 2 9 6" xfId="19705"/>
    <cellStyle name="Output 2 9 6 2" xfId="28026"/>
    <cellStyle name="Output 2 9 6 2 2" xfId="57840"/>
    <cellStyle name="Output 2 9 6 2 3" xfId="57841"/>
    <cellStyle name="Output 2 9 6 3" xfId="35165"/>
    <cellStyle name="Output 2 9 6 4" xfId="57842"/>
    <cellStyle name="Output 2 9 7" xfId="20662"/>
    <cellStyle name="Output 2 9 7 2" xfId="28983"/>
    <cellStyle name="Output 2 9 7 2 2" xfId="57843"/>
    <cellStyle name="Output 2 9 7 2 3" xfId="57844"/>
    <cellStyle name="Output 2 9 7 3" xfId="36080"/>
    <cellStyle name="Output 2 9 7 4" xfId="57845"/>
    <cellStyle name="Output 2 9 8" xfId="21178"/>
    <cellStyle name="Output 2 9 8 2" xfId="29490"/>
    <cellStyle name="Output 2 9 8 2 2" xfId="57846"/>
    <cellStyle name="Output 2 9 8 2 3" xfId="57847"/>
    <cellStyle name="Output 2 9 8 3" xfId="36561"/>
    <cellStyle name="Output 2 9 8 4" xfId="57848"/>
    <cellStyle name="Output 2 9 9" xfId="22099"/>
    <cellStyle name="Output 2 9 9 2" xfId="30397"/>
    <cellStyle name="Output 2 9 9 3" xfId="37431"/>
    <cellStyle name="Output 3" xfId="65"/>
    <cellStyle name="Output 3 10" xfId="57849"/>
    <cellStyle name="Output 3 11" xfId="60778"/>
    <cellStyle name="Output 3 2" xfId="122"/>
    <cellStyle name="Output 3 2 2" xfId="254"/>
    <cellStyle name="Output 3 2 2 2" xfId="665"/>
    <cellStyle name="Output 3 2 2 2 2" xfId="1616"/>
    <cellStyle name="Output 3 2 2 2 2 2" xfId="791"/>
    <cellStyle name="Output 3 2 2 2 2 2 2" xfId="2531"/>
    <cellStyle name="Output 3 2 2 2 2 2 2 2" xfId="5951"/>
    <cellStyle name="Output 3 2 2 2 2 2 2 2 2" xfId="12791"/>
    <cellStyle name="Output 3 2 2 2 2 2 2 3" xfId="9371"/>
    <cellStyle name="Output 3 2 2 2 2 2 3" xfId="3671"/>
    <cellStyle name="Output 3 2 2 2 2 2 3 2" xfId="7091"/>
    <cellStyle name="Output 3 2 2 2 2 2 3 2 2" xfId="13931"/>
    <cellStyle name="Output 3 2 2 2 2 2 3 3" xfId="10511"/>
    <cellStyle name="Output 3 2 2 2 2 2 4" xfId="4811"/>
    <cellStyle name="Output 3 2 2 2 2 2 4 2" xfId="11651"/>
    <cellStyle name="Output 3 2 2 2 2 2 5" xfId="8231"/>
    <cellStyle name="Output 3 2 2 2 2 3" xfId="2450"/>
    <cellStyle name="Output 3 2 2 2 2 3 2" xfId="5870"/>
    <cellStyle name="Output 3 2 2 2 2 3 2 2" xfId="12710"/>
    <cellStyle name="Output 3 2 2 2 2 3 3" xfId="9290"/>
    <cellStyle name="Output 3 2 2 2 2 4" xfId="3590"/>
    <cellStyle name="Output 3 2 2 2 2 4 2" xfId="7010"/>
    <cellStyle name="Output 3 2 2 2 2 4 2 2" xfId="13850"/>
    <cellStyle name="Output 3 2 2 2 2 4 3" xfId="10430"/>
    <cellStyle name="Output 3 2 2 2 2 5" xfId="4730"/>
    <cellStyle name="Output 3 2 2 2 2 5 2" xfId="11570"/>
    <cellStyle name="Output 3 2 2 2 2 6" xfId="8150"/>
    <cellStyle name="Output 3 2 2 2 2 7" xfId="61398"/>
    <cellStyle name="Output 3 2 2 2 3" xfId="38509"/>
    <cellStyle name="Output 3 2 2 2 4" xfId="57850"/>
    <cellStyle name="Output 3 2 2 2 5" xfId="57851"/>
    <cellStyle name="Output 3 2 2 2 6" xfId="57852"/>
    <cellStyle name="Output 3 2 2 2 7" xfId="61306"/>
    <cellStyle name="Output 3 2 2 3" xfId="1261"/>
    <cellStyle name="Output 3 2 2 3 2" xfId="1854"/>
    <cellStyle name="Output 3 2 2 3 2 2" xfId="2994"/>
    <cellStyle name="Output 3 2 2 3 2 2 2" xfId="6414"/>
    <cellStyle name="Output 3 2 2 3 2 2 2 2" xfId="13254"/>
    <cellStyle name="Output 3 2 2 3 2 2 3" xfId="9834"/>
    <cellStyle name="Output 3 2 2 3 2 3" xfId="4134"/>
    <cellStyle name="Output 3 2 2 3 2 3 2" xfId="7554"/>
    <cellStyle name="Output 3 2 2 3 2 3 2 2" xfId="14394"/>
    <cellStyle name="Output 3 2 2 3 2 3 3" xfId="10974"/>
    <cellStyle name="Output 3 2 2 3 2 4" xfId="5274"/>
    <cellStyle name="Output 3 2 2 3 2 4 2" xfId="12114"/>
    <cellStyle name="Output 3 2 2 3 2 5" xfId="8694"/>
    <cellStyle name="Output 3 2 2 3 3" xfId="2081"/>
    <cellStyle name="Output 3 2 2 3 3 2" xfId="5501"/>
    <cellStyle name="Output 3 2 2 3 3 2 2" xfId="12341"/>
    <cellStyle name="Output 3 2 2 3 3 3" xfId="8921"/>
    <cellStyle name="Output 3 2 2 3 4" xfId="3221"/>
    <cellStyle name="Output 3 2 2 3 4 2" xfId="6641"/>
    <cellStyle name="Output 3 2 2 3 4 2 2" xfId="13481"/>
    <cellStyle name="Output 3 2 2 3 4 3" xfId="10061"/>
    <cellStyle name="Output 3 2 2 3 5" xfId="4361"/>
    <cellStyle name="Output 3 2 2 3 5 2" xfId="11201"/>
    <cellStyle name="Output 3 2 2 3 6" xfId="7781"/>
    <cellStyle name="Output 3 2 2 3 7" xfId="61467"/>
    <cellStyle name="Output 3 2 2 4" xfId="38275"/>
    <cellStyle name="Output 3 2 2 5" xfId="57853"/>
    <cellStyle name="Output 3 2 2 6" xfId="57854"/>
    <cellStyle name="Output 3 2 2 7" xfId="57855"/>
    <cellStyle name="Output 3 2 2 8" xfId="60937"/>
    <cellStyle name="Output 3 2 3" xfId="577"/>
    <cellStyle name="Output 3 2 3 2" xfId="1564"/>
    <cellStyle name="Output 3 2 3 2 2" xfId="829"/>
    <cellStyle name="Output 3 2 3 2 2 2" xfId="2700"/>
    <cellStyle name="Output 3 2 3 2 2 2 2" xfId="6120"/>
    <cellStyle name="Output 3 2 3 2 2 2 2 2" xfId="12960"/>
    <cellStyle name="Output 3 2 3 2 2 2 3" xfId="9540"/>
    <cellStyle name="Output 3 2 3 2 2 3" xfId="3840"/>
    <cellStyle name="Output 3 2 3 2 2 3 2" xfId="7260"/>
    <cellStyle name="Output 3 2 3 2 2 3 2 2" xfId="14100"/>
    <cellStyle name="Output 3 2 3 2 2 3 3" xfId="10680"/>
    <cellStyle name="Output 3 2 3 2 2 4" xfId="4980"/>
    <cellStyle name="Output 3 2 3 2 2 4 2" xfId="11820"/>
    <cellStyle name="Output 3 2 3 2 2 5" xfId="8400"/>
    <cellStyle name="Output 3 2 3 2 3" xfId="2389"/>
    <cellStyle name="Output 3 2 3 2 3 2" xfId="5809"/>
    <cellStyle name="Output 3 2 3 2 3 2 2" xfId="12649"/>
    <cellStyle name="Output 3 2 3 2 3 3" xfId="9229"/>
    <cellStyle name="Output 3 2 3 2 4" xfId="3529"/>
    <cellStyle name="Output 3 2 3 2 4 2" xfId="6949"/>
    <cellStyle name="Output 3 2 3 2 4 2 2" xfId="13789"/>
    <cellStyle name="Output 3 2 3 2 4 3" xfId="10369"/>
    <cellStyle name="Output 3 2 3 2 5" xfId="4669"/>
    <cellStyle name="Output 3 2 3 2 5 2" xfId="11509"/>
    <cellStyle name="Output 3 2 3 2 6" xfId="8089"/>
    <cellStyle name="Output 3 2 3 2 7" xfId="61358"/>
    <cellStyle name="Output 3 2 3 3" xfId="38468"/>
    <cellStyle name="Output 3 2 3 4" xfId="57856"/>
    <cellStyle name="Output 3 2 3 5" xfId="57857"/>
    <cellStyle name="Output 3 2 3 6" xfId="57858"/>
    <cellStyle name="Output 3 2 3 7" xfId="61307"/>
    <cellStyle name="Output 3 2 4" xfId="1138"/>
    <cellStyle name="Output 3 2 4 2" xfId="1822"/>
    <cellStyle name="Output 3 2 4 2 2" xfId="2962"/>
    <cellStyle name="Output 3 2 4 2 2 2" xfId="6382"/>
    <cellStyle name="Output 3 2 4 2 2 2 2" xfId="13222"/>
    <cellStyle name="Output 3 2 4 2 2 3" xfId="9802"/>
    <cellStyle name="Output 3 2 4 2 3" xfId="4102"/>
    <cellStyle name="Output 3 2 4 2 3 2" xfId="7522"/>
    <cellStyle name="Output 3 2 4 2 3 2 2" xfId="14362"/>
    <cellStyle name="Output 3 2 4 2 3 3" xfId="10942"/>
    <cellStyle name="Output 3 2 4 2 4" xfId="5242"/>
    <cellStyle name="Output 3 2 4 2 4 2" xfId="12082"/>
    <cellStyle name="Output 3 2 4 2 5" xfId="8662"/>
    <cellStyle name="Output 3 2 4 3" xfId="1952"/>
    <cellStyle name="Output 3 2 4 3 2" xfId="5372"/>
    <cellStyle name="Output 3 2 4 3 2 2" xfId="12212"/>
    <cellStyle name="Output 3 2 4 3 3" xfId="8792"/>
    <cellStyle name="Output 3 2 4 4" xfId="3092"/>
    <cellStyle name="Output 3 2 4 4 2" xfId="6512"/>
    <cellStyle name="Output 3 2 4 4 2 2" xfId="13352"/>
    <cellStyle name="Output 3 2 4 4 3" xfId="9932"/>
    <cellStyle name="Output 3 2 4 5" xfId="4232"/>
    <cellStyle name="Output 3 2 4 5 2" xfId="11072"/>
    <cellStyle name="Output 3 2 4 6" xfId="7652"/>
    <cellStyle name="Output 3 2 4 7" xfId="61858"/>
    <cellStyle name="Output 3 2 5" xfId="38204"/>
    <cellStyle name="Output 3 2 6" xfId="57859"/>
    <cellStyle name="Output 3 2 7" xfId="57860"/>
    <cellStyle name="Output 3 2 8" xfId="60814"/>
    <cellStyle name="Output 3 3" xfId="144"/>
    <cellStyle name="Output 3 3 2" xfId="270"/>
    <cellStyle name="Output 3 3 2 2" xfId="680"/>
    <cellStyle name="Output 3 3 2 2 2" xfId="1631"/>
    <cellStyle name="Output 3 3 2 2 2 2" xfId="776"/>
    <cellStyle name="Output 3 3 2 2 2 2 2" xfId="2577"/>
    <cellStyle name="Output 3 3 2 2 2 2 2 2" xfId="5997"/>
    <cellStyle name="Output 3 3 2 2 2 2 2 2 2" xfId="12837"/>
    <cellStyle name="Output 3 3 2 2 2 2 2 3" xfId="9417"/>
    <cellStyle name="Output 3 3 2 2 2 2 3" xfId="3717"/>
    <cellStyle name="Output 3 3 2 2 2 2 3 2" xfId="7137"/>
    <cellStyle name="Output 3 3 2 2 2 2 3 2 2" xfId="13977"/>
    <cellStyle name="Output 3 3 2 2 2 2 3 3" xfId="10557"/>
    <cellStyle name="Output 3 3 2 2 2 2 4" xfId="4857"/>
    <cellStyle name="Output 3 3 2 2 2 2 4 2" xfId="11697"/>
    <cellStyle name="Output 3 3 2 2 2 2 5" xfId="8277"/>
    <cellStyle name="Output 3 3 2 2 2 3" xfId="2465"/>
    <cellStyle name="Output 3 3 2 2 2 3 2" xfId="5885"/>
    <cellStyle name="Output 3 3 2 2 2 3 2 2" xfId="12725"/>
    <cellStyle name="Output 3 3 2 2 2 3 3" xfId="9305"/>
    <cellStyle name="Output 3 3 2 2 2 4" xfId="3605"/>
    <cellStyle name="Output 3 3 2 2 2 4 2" xfId="7025"/>
    <cellStyle name="Output 3 3 2 2 2 4 2 2" xfId="13865"/>
    <cellStyle name="Output 3 3 2 2 2 4 3" xfId="10445"/>
    <cellStyle name="Output 3 3 2 2 2 5" xfId="4745"/>
    <cellStyle name="Output 3 3 2 2 2 5 2" xfId="11585"/>
    <cellStyle name="Output 3 3 2 2 2 6" xfId="8165"/>
    <cellStyle name="Output 3 3 2 2 2 7" xfId="61397"/>
    <cellStyle name="Output 3 3 2 2 3" xfId="38524"/>
    <cellStyle name="Output 3 3 2 2 4" xfId="57861"/>
    <cellStyle name="Output 3 3 2 2 5" xfId="57862"/>
    <cellStyle name="Output 3 3 2 2 6" xfId="57863"/>
    <cellStyle name="Output 3 3 2 2 7" xfId="61308"/>
    <cellStyle name="Output 3 3 2 3" xfId="1277"/>
    <cellStyle name="Output 3 3 2 3 2" xfId="989"/>
    <cellStyle name="Output 3 3 2 3 2 2" xfId="2379"/>
    <cellStyle name="Output 3 3 2 3 2 2 2" xfId="5799"/>
    <cellStyle name="Output 3 3 2 3 2 2 2 2" xfId="12639"/>
    <cellStyle name="Output 3 3 2 3 2 2 3" xfId="9219"/>
    <cellStyle name="Output 3 3 2 3 2 3" xfId="3519"/>
    <cellStyle name="Output 3 3 2 3 2 3 2" xfId="6939"/>
    <cellStyle name="Output 3 3 2 3 2 3 2 2" xfId="13779"/>
    <cellStyle name="Output 3 3 2 3 2 3 3" xfId="10359"/>
    <cellStyle name="Output 3 3 2 3 2 4" xfId="4659"/>
    <cellStyle name="Output 3 3 2 3 2 4 2" xfId="11499"/>
    <cellStyle name="Output 3 3 2 3 2 5" xfId="8079"/>
    <cellStyle name="Output 3 3 2 3 3" xfId="2097"/>
    <cellStyle name="Output 3 3 2 3 3 2" xfId="5517"/>
    <cellStyle name="Output 3 3 2 3 3 2 2" xfId="12357"/>
    <cellStyle name="Output 3 3 2 3 3 3" xfId="8937"/>
    <cellStyle name="Output 3 3 2 3 4" xfId="3237"/>
    <cellStyle name="Output 3 3 2 3 4 2" xfId="6657"/>
    <cellStyle name="Output 3 3 2 3 4 2 2" xfId="13497"/>
    <cellStyle name="Output 3 3 2 3 4 3" xfId="10077"/>
    <cellStyle name="Output 3 3 2 3 5" xfId="4377"/>
    <cellStyle name="Output 3 3 2 3 5 2" xfId="11217"/>
    <cellStyle name="Output 3 3 2 3 6" xfId="7797"/>
    <cellStyle name="Output 3 3 2 3 7" xfId="61433"/>
    <cellStyle name="Output 3 3 2 4" xfId="38287"/>
    <cellStyle name="Output 3 3 2 5" xfId="57864"/>
    <cellStyle name="Output 3 3 2 6" xfId="57865"/>
    <cellStyle name="Output 3 3 2 7" xfId="57866"/>
    <cellStyle name="Output 3 3 2 8" xfId="60953"/>
    <cellStyle name="Output 3 3 3" xfId="592"/>
    <cellStyle name="Output 3 3 3 2" xfId="1579"/>
    <cellStyle name="Output 3 3 3 2 2" xfId="821"/>
    <cellStyle name="Output 3 3 3 2 2 2" xfId="2436"/>
    <cellStyle name="Output 3 3 3 2 2 2 2" xfId="5856"/>
    <cellStyle name="Output 3 3 3 2 2 2 2 2" xfId="12696"/>
    <cellStyle name="Output 3 3 3 2 2 2 3" xfId="9276"/>
    <cellStyle name="Output 3 3 3 2 2 3" xfId="3576"/>
    <cellStyle name="Output 3 3 3 2 2 3 2" xfId="6996"/>
    <cellStyle name="Output 3 3 3 2 2 3 2 2" xfId="13836"/>
    <cellStyle name="Output 3 3 3 2 2 3 3" xfId="10416"/>
    <cellStyle name="Output 3 3 3 2 2 4" xfId="4716"/>
    <cellStyle name="Output 3 3 3 2 2 4 2" xfId="11556"/>
    <cellStyle name="Output 3 3 3 2 2 5" xfId="8136"/>
    <cellStyle name="Output 3 3 3 2 3" xfId="2404"/>
    <cellStyle name="Output 3 3 3 2 3 2" xfId="5824"/>
    <cellStyle name="Output 3 3 3 2 3 2 2" xfId="12664"/>
    <cellStyle name="Output 3 3 3 2 3 3" xfId="9244"/>
    <cellStyle name="Output 3 3 3 2 4" xfId="3544"/>
    <cellStyle name="Output 3 3 3 2 4 2" xfId="6964"/>
    <cellStyle name="Output 3 3 3 2 4 2 2" xfId="13804"/>
    <cellStyle name="Output 3 3 3 2 4 3" xfId="10384"/>
    <cellStyle name="Output 3 3 3 2 5" xfId="4684"/>
    <cellStyle name="Output 3 3 3 2 5 2" xfId="11524"/>
    <cellStyle name="Output 3 3 3 2 6" xfId="8104"/>
    <cellStyle name="Output 3 3 3 2 7" xfId="61357"/>
    <cellStyle name="Output 3 3 3 3" xfId="38473"/>
    <cellStyle name="Output 3 3 3 4" xfId="57867"/>
    <cellStyle name="Output 3 3 3 5" xfId="57868"/>
    <cellStyle name="Output 3 3 3 6" xfId="57869"/>
    <cellStyle name="Output 3 3 3 7" xfId="61309"/>
    <cellStyle name="Output 3 3 4" xfId="1153"/>
    <cellStyle name="Output 3 3 4 2" xfId="1746"/>
    <cellStyle name="Output 3 3 4 2 2" xfId="2886"/>
    <cellStyle name="Output 3 3 4 2 2 2" xfId="6306"/>
    <cellStyle name="Output 3 3 4 2 2 2 2" xfId="13146"/>
    <cellStyle name="Output 3 3 4 2 2 3" xfId="9726"/>
    <cellStyle name="Output 3 3 4 2 3" xfId="4026"/>
    <cellStyle name="Output 3 3 4 2 3 2" xfId="7446"/>
    <cellStyle name="Output 3 3 4 2 3 2 2" xfId="14286"/>
    <cellStyle name="Output 3 3 4 2 3 3" xfId="10866"/>
    <cellStyle name="Output 3 3 4 2 4" xfId="5166"/>
    <cellStyle name="Output 3 3 4 2 4 2" xfId="12006"/>
    <cellStyle name="Output 3 3 4 2 5" xfId="8586"/>
    <cellStyle name="Output 3 3 4 3" xfId="1972"/>
    <cellStyle name="Output 3 3 4 3 2" xfId="5392"/>
    <cellStyle name="Output 3 3 4 3 2 2" xfId="12232"/>
    <cellStyle name="Output 3 3 4 3 3" xfId="8812"/>
    <cellStyle name="Output 3 3 4 4" xfId="3112"/>
    <cellStyle name="Output 3 3 4 4 2" xfId="6532"/>
    <cellStyle name="Output 3 3 4 4 2 2" xfId="13372"/>
    <cellStyle name="Output 3 3 4 4 3" xfId="9952"/>
    <cellStyle name="Output 3 3 4 5" xfId="4252"/>
    <cellStyle name="Output 3 3 4 5 2" xfId="11092"/>
    <cellStyle name="Output 3 3 4 6" xfId="7672"/>
    <cellStyle name="Output 3 3 4 7" xfId="61850"/>
    <cellStyle name="Output 3 3 5" xfId="38209"/>
    <cellStyle name="Output 3 3 6" xfId="57870"/>
    <cellStyle name="Output 3 3 7" xfId="57871"/>
    <cellStyle name="Output 3 3 8" xfId="60829"/>
    <cellStyle name="Output 3 4" xfId="310"/>
    <cellStyle name="Output 3 4 2" xfId="415"/>
    <cellStyle name="Output 3 4 2 2" xfId="1420"/>
    <cellStyle name="Output 3 4 2 2 2" xfId="900"/>
    <cellStyle name="Output 3 4 2 2 2 2" xfId="2649"/>
    <cellStyle name="Output 3 4 2 2 2 2 2" xfId="6069"/>
    <cellStyle name="Output 3 4 2 2 2 2 2 2" xfId="12909"/>
    <cellStyle name="Output 3 4 2 2 2 2 3" xfId="9489"/>
    <cellStyle name="Output 3 4 2 2 2 3" xfId="3789"/>
    <cellStyle name="Output 3 4 2 2 2 3 2" xfId="7209"/>
    <cellStyle name="Output 3 4 2 2 2 3 2 2" xfId="14049"/>
    <cellStyle name="Output 3 4 2 2 2 3 3" xfId="10629"/>
    <cellStyle name="Output 3 4 2 2 2 4" xfId="4929"/>
    <cellStyle name="Output 3 4 2 2 2 4 2" xfId="11769"/>
    <cellStyle name="Output 3 4 2 2 2 5" xfId="8349"/>
    <cellStyle name="Output 3 4 2 2 3" xfId="2241"/>
    <cellStyle name="Output 3 4 2 2 3 2" xfId="5661"/>
    <cellStyle name="Output 3 4 2 2 3 2 2" xfId="12501"/>
    <cellStyle name="Output 3 4 2 2 3 3" xfId="9081"/>
    <cellStyle name="Output 3 4 2 2 4" xfId="3381"/>
    <cellStyle name="Output 3 4 2 2 4 2" xfId="6801"/>
    <cellStyle name="Output 3 4 2 2 4 2 2" xfId="13641"/>
    <cellStyle name="Output 3 4 2 2 4 3" xfId="10221"/>
    <cellStyle name="Output 3 4 2 2 5" xfId="4521"/>
    <cellStyle name="Output 3 4 2 2 5 2" xfId="11361"/>
    <cellStyle name="Output 3 4 2 2 6" xfId="7941"/>
    <cellStyle name="Output 3 4 2 2 7" xfId="61356"/>
    <cellStyle name="Output 3 4 2 3" xfId="38389"/>
    <cellStyle name="Output 3 4 2 4" xfId="57872"/>
    <cellStyle name="Output 3 4 2 5" xfId="57873"/>
    <cellStyle name="Output 3 4 2 6" xfId="57874"/>
    <cellStyle name="Output 3 4 2 7" xfId="61096"/>
    <cellStyle name="Output 3 4 3" xfId="1316"/>
    <cellStyle name="Output 3 4 3 2" xfId="1773"/>
    <cellStyle name="Output 3 4 3 2 2" xfId="2913"/>
    <cellStyle name="Output 3 4 3 2 2 2" xfId="6333"/>
    <cellStyle name="Output 3 4 3 2 2 2 2" xfId="13173"/>
    <cellStyle name="Output 3 4 3 2 2 3" xfId="9753"/>
    <cellStyle name="Output 3 4 3 2 3" xfId="4053"/>
    <cellStyle name="Output 3 4 3 2 3 2" xfId="7473"/>
    <cellStyle name="Output 3 4 3 2 3 2 2" xfId="14313"/>
    <cellStyle name="Output 3 4 3 2 3 3" xfId="10893"/>
    <cellStyle name="Output 3 4 3 2 4" xfId="5193"/>
    <cellStyle name="Output 3 4 3 2 4 2" xfId="12033"/>
    <cellStyle name="Output 3 4 3 2 5" xfId="8613"/>
    <cellStyle name="Output 3 4 3 3" xfId="2136"/>
    <cellStyle name="Output 3 4 3 3 2" xfId="5556"/>
    <cellStyle name="Output 3 4 3 3 2 2" xfId="12396"/>
    <cellStyle name="Output 3 4 3 3 3" xfId="8976"/>
    <cellStyle name="Output 3 4 3 4" xfId="3276"/>
    <cellStyle name="Output 3 4 3 4 2" xfId="6696"/>
    <cellStyle name="Output 3 4 3 4 2 2" xfId="13536"/>
    <cellStyle name="Output 3 4 3 4 3" xfId="10116"/>
    <cellStyle name="Output 3 4 3 5" xfId="4416"/>
    <cellStyle name="Output 3 4 3 5 2" xfId="11256"/>
    <cellStyle name="Output 3 4 3 6" xfId="7836"/>
    <cellStyle name="Output 3 4 3 7" xfId="61842"/>
    <cellStyle name="Output 3 4 4" xfId="38318"/>
    <cellStyle name="Output 3 4 5" xfId="57875"/>
    <cellStyle name="Output 3 4 6" xfId="57876"/>
    <cellStyle name="Output 3 4 7" xfId="60992"/>
    <cellStyle name="Output 3 5" xfId="209"/>
    <cellStyle name="Output 3 5 2" xfId="365"/>
    <cellStyle name="Output 3 5 2 2" xfId="1370"/>
    <cellStyle name="Output 3 5 2 2 2" xfId="923"/>
    <cellStyle name="Output 3 5 2 2 2 2" xfId="2602"/>
    <cellStyle name="Output 3 5 2 2 2 2 2" xfId="6022"/>
    <cellStyle name="Output 3 5 2 2 2 2 2 2" xfId="12862"/>
    <cellStyle name="Output 3 5 2 2 2 2 3" xfId="9442"/>
    <cellStyle name="Output 3 5 2 2 2 3" xfId="3742"/>
    <cellStyle name="Output 3 5 2 2 2 3 2" xfId="7162"/>
    <cellStyle name="Output 3 5 2 2 2 3 2 2" xfId="14002"/>
    <cellStyle name="Output 3 5 2 2 2 3 3" xfId="10582"/>
    <cellStyle name="Output 3 5 2 2 2 4" xfId="4882"/>
    <cellStyle name="Output 3 5 2 2 2 4 2" xfId="11722"/>
    <cellStyle name="Output 3 5 2 2 2 5" xfId="8302"/>
    <cellStyle name="Output 3 5 2 2 3" xfId="2191"/>
    <cellStyle name="Output 3 5 2 2 3 2" xfId="5611"/>
    <cellStyle name="Output 3 5 2 2 3 2 2" xfId="12451"/>
    <cellStyle name="Output 3 5 2 2 3 3" xfId="9031"/>
    <cellStyle name="Output 3 5 2 2 4" xfId="3331"/>
    <cellStyle name="Output 3 5 2 2 4 2" xfId="6751"/>
    <cellStyle name="Output 3 5 2 2 4 2 2" xfId="13591"/>
    <cellStyle name="Output 3 5 2 2 4 3" xfId="10171"/>
    <cellStyle name="Output 3 5 2 2 5" xfId="4471"/>
    <cellStyle name="Output 3 5 2 2 5 2" xfId="11311"/>
    <cellStyle name="Output 3 5 2 2 6" xfId="7891"/>
    <cellStyle name="Output 3 5 2 2 7" xfId="61432"/>
    <cellStyle name="Output 3 5 2 3" xfId="38350"/>
    <cellStyle name="Output 3 5 2 4" xfId="57877"/>
    <cellStyle name="Output 3 5 2 5" xfId="57878"/>
    <cellStyle name="Output 3 5 2 6" xfId="57879"/>
    <cellStyle name="Output 3 5 2 7" xfId="61046"/>
    <cellStyle name="Output 3 5 3" xfId="1217"/>
    <cellStyle name="Output 3 5 3 2" xfId="1674"/>
    <cellStyle name="Output 3 5 3 2 2" xfId="2814"/>
    <cellStyle name="Output 3 5 3 2 2 2" xfId="6234"/>
    <cellStyle name="Output 3 5 3 2 2 2 2" xfId="13074"/>
    <cellStyle name="Output 3 5 3 2 2 3" xfId="9654"/>
    <cellStyle name="Output 3 5 3 2 3" xfId="3954"/>
    <cellStyle name="Output 3 5 3 2 3 2" xfId="7374"/>
    <cellStyle name="Output 3 5 3 2 3 2 2" xfId="14214"/>
    <cellStyle name="Output 3 5 3 2 3 3" xfId="10794"/>
    <cellStyle name="Output 3 5 3 2 4" xfId="5094"/>
    <cellStyle name="Output 3 5 3 2 4 2" xfId="11934"/>
    <cellStyle name="Output 3 5 3 2 5" xfId="8514"/>
    <cellStyle name="Output 3 5 3 3" xfId="2036"/>
    <cellStyle name="Output 3 5 3 3 2" xfId="5456"/>
    <cellStyle name="Output 3 5 3 3 2 2" xfId="12296"/>
    <cellStyle name="Output 3 5 3 3 3" xfId="8876"/>
    <cellStyle name="Output 3 5 3 4" xfId="3176"/>
    <cellStyle name="Output 3 5 3 4 2" xfId="6596"/>
    <cellStyle name="Output 3 5 3 4 2 2" xfId="13436"/>
    <cellStyle name="Output 3 5 3 4 3" xfId="10016"/>
    <cellStyle name="Output 3 5 3 5" xfId="4316"/>
    <cellStyle name="Output 3 5 3 5 2" xfId="11156"/>
    <cellStyle name="Output 3 5 3 6" xfId="7736"/>
    <cellStyle name="Output 3 5 3 7" xfId="61827"/>
    <cellStyle name="Output 3 5 4" xfId="38251"/>
    <cellStyle name="Output 3 5 5" xfId="57880"/>
    <cellStyle name="Output 3 5 6" xfId="57881"/>
    <cellStyle name="Output 3 5 7" xfId="60893"/>
    <cellStyle name="Output 3 6" xfId="443"/>
    <cellStyle name="Output 3 6 2" xfId="424"/>
    <cellStyle name="Output 3 6 2 2" xfId="1429"/>
    <cellStyle name="Output 3 6 2 2 2" xfId="1798"/>
    <cellStyle name="Output 3 6 2 2 2 2" xfId="2938"/>
    <cellStyle name="Output 3 6 2 2 2 2 2" xfId="6358"/>
    <cellStyle name="Output 3 6 2 2 2 2 2 2" xfId="13198"/>
    <cellStyle name="Output 3 6 2 2 2 2 3" xfId="9778"/>
    <cellStyle name="Output 3 6 2 2 2 3" xfId="4078"/>
    <cellStyle name="Output 3 6 2 2 2 3 2" xfId="7498"/>
    <cellStyle name="Output 3 6 2 2 2 3 2 2" xfId="14338"/>
    <cellStyle name="Output 3 6 2 2 2 3 3" xfId="10918"/>
    <cellStyle name="Output 3 6 2 2 2 4" xfId="5218"/>
    <cellStyle name="Output 3 6 2 2 2 4 2" xfId="12058"/>
    <cellStyle name="Output 3 6 2 2 2 5" xfId="8638"/>
    <cellStyle name="Output 3 6 2 2 3" xfId="2250"/>
    <cellStyle name="Output 3 6 2 2 3 2" xfId="5670"/>
    <cellStyle name="Output 3 6 2 2 3 2 2" xfId="12510"/>
    <cellStyle name="Output 3 6 2 2 3 3" xfId="9090"/>
    <cellStyle name="Output 3 6 2 2 4" xfId="3390"/>
    <cellStyle name="Output 3 6 2 2 4 2" xfId="6810"/>
    <cellStyle name="Output 3 6 2 2 4 2 2" xfId="13650"/>
    <cellStyle name="Output 3 6 2 2 4 3" xfId="10230"/>
    <cellStyle name="Output 3 6 2 2 5" xfId="4530"/>
    <cellStyle name="Output 3 6 2 2 5 2" xfId="11370"/>
    <cellStyle name="Output 3 6 2 2 6" xfId="7950"/>
    <cellStyle name="Output 3 6 2 2 7" xfId="61355"/>
    <cellStyle name="Output 3 6 2 3" xfId="38391"/>
    <cellStyle name="Output 3 6 2 4" xfId="57882"/>
    <cellStyle name="Output 3 6 2 5" xfId="57883"/>
    <cellStyle name="Output 3 6 2 6" xfId="57884"/>
    <cellStyle name="Output 3 6 2 7" xfId="61105"/>
    <cellStyle name="Output 3 6 3" xfId="1447"/>
    <cellStyle name="Output 3 6 3 2" xfId="886"/>
    <cellStyle name="Output 3 6 3 2 2" xfId="2565"/>
    <cellStyle name="Output 3 6 3 2 2 2" xfId="5985"/>
    <cellStyle name="Output 3 6 3 2 2 2 2" xfId="12825"/>
    <cellStyle name="Output 3 6 3 2 2 3" xfId="9405"/>
    <cellStyle name="Output 3 6 3 2 3" xfId="3705"/>
    <cellStyle name="Output 3 6 3 2 3 2" xfId="7125"/>
    <cellStyle name="Output 3 6 3 2 3 2 2" xfId="13965"/>
    <cellStyle name="Output 3 6 3 2 3 3" xfId="10545"/>
    <cellStyle name="Output 3 6 3 2 4" xfId="4845"/>
    <cellStyle name="Output 3 6 3 2 4 2" xfId="11685"/>
    <cellStyle name="Output 3 6 3 2 5" xfId="8265"/>
    <cellStyle name="Output 3 6 3 3" xfId="2268"/>
    <cellStyle name="Output 3 6 3 3 2" xfId="5688"/>
    <cellStyle name="Output 3 6 3 3 2 2" xfId="12528"/>
    <cellStyle name="Output 3 6 3 3 3" xfId="9108"/>
    <cellStyle name="Output 3 6 3 4" xfId="3408"/>
    <cellStyle name="Output 3 6 3 4 2" xfId="6828"/>
    <cellStyle name="Output 3 6 3 4 2 2" xfId="13668"/>
    <cellStyle name="Output 3 6 3 4 3" xfId="10248"/>
    <cellStyle name="Output 3 6 3 5" xfId="4548"/>
    <cellStyle name="Output 3 6 3 5 2" xfId="11388"/>
    <cellStyle name="Output 3 6 3 6" xfId="7968"/>
    <cellStyle name="Output 3 6 3 7" xfId="61396"/>
    <cellStyle name="Output 3 6 4" xfId="38406"/>
    <cellStyle name="Output 3 6 5" xfId="57885"/>
    <cellStyle name="Output 3 6 6" xfId="57886"/>
    <cellStyle name="Output 3 6 7" xfId="57887"/>
    <cellStyle name="Output 3 6 8" xfId="61123"/>
    <cellStyle name="Output 3 7" xfId="412"/>
    <cellStyle name="Output 3 7 2" xfId="398"/>
    <cellStyle name="Output 3 7 2 2" xfId="1403"/>
    <cellStyle name="Output 3 7 2 2 2" xfId="1821"/>
    <cellStyle name="Output 3 7 2 2 2 2" xfId="2961"/>
    <cellStyle name="Output 3 7 2 2 2 2 2" xfId="6381"/>
    <cellStyle name="Output 3 7 2 2 2 2 2 2" xfId="13221"/>
    <cellStyle name="Output 3 7 2 2 2 2 3" xfId="9801"/>
    <cellStyle name="Output 3 7 2 2 2 3" xfId="4101"/>
    <cellStyle name="Output 3 7 2 2 2 3 2" xfId="7521"/>
    <cellStyle name="Output 3 7 2 2 2 3 2 2" xfId="14361"/>
    <cellStyle name="Output 3 7 2 2 2 3 3" xfId="10941"/>
    <cellStyle name="Output 3 7 2 2 2 4" xfId="5241"/>
    <cellStyle name="Output 3 7 2 2 2 4 2" xfId="12081"/>
    <cellStyle name="Output 3 7 2 2 2 5" xfId="8661"/>
    <cellStyle name="Output 3 7 2 2 3" xfId="2224"/>
    <cellStyle name="Output 3 7 2 2 3 2" xfId="5644"/>
    <cellStyle name="Output 3 7 2 2 3 2 2" xfId="12484"/>
    <cellStyle name="Output 3 7 2 2 3 3" xfId="9064"/>
    <cellStyle name="Output 3 7 2 2 4" xfId="3364"/>
    <cellStyle name="Output 3 7 2 2 4 2" xfId="6784"/>
    <cellStyle name="Output 3 7 2 2 4 2 2" xfId="13624"/>
    <cellStyle name="Output 3 7 2 2 4 3" xfId="10204"/>
    <cellStyle name="Output 3 7 2 2 5" xfId="4504"/>
    <cellStyle name="Output 3 7 2 2 5 2" xfId="11344"/>
    <cellStyle name="Output 3 7 2 2 6" xfId="7924"/>
    <cellStyle name="Output 3 7 2 2 7" xfId="61395"/>
    <cellStyle name="Output 3 7 2 3" xfId="38377"/>
    <cellStyle name="Output 3 7 2 4" xfId="57888"/>
    <cellStyle name="Output 3 7 2 5" xfId="57889"/>
    <cellStyle name="Output 3 7 2 6" xfId="57890"/>
    <cellStyle name="Output 3 7 2 7" xfId="61079"/>
    <cellStyle name="Output 3 7 3" xfId="1417"/>
    <cellStyle name="Output 3 7 3 2" xfId="901"/>
    <cellStyle name="Output 3 7 3 2 2" xfId="2581"/>
    <cellStyle name="Output 3 7 3 2 2 2" xfId="6001"/>
    <cellStyle name="Output 3 7 3 2 2 2 2" xfId="12841"/>
    <cellStyle name="Output 3 7 3 2 2 3" xfId="9421"/>
    <cellStyle name="Output 3 7 3 2 3" xfId="3721"/>
    <cellStyle name="Output 3 7 3 2 3 2" xfId="7141"/>
    <cellStyle name="Output 3 7 3 2 3 2 2" xfId="13981"/>
    <cellStyle name="Output 3 7 3 2 3 3" xfId="10561"/>
    <cellStyle name="Output 3 7 3 2 4" xfId="4861"/>
    <cellStyle name="Output 3 7 3 2 4 2" xfId="11701"/>
    <cellStyle name="Output 3 7 3 2 5" xfId="8281"/>
    <cellStyle name="Output 3 7 3 3" xfId="2238"/>
    <cellStyle name="Output 3 7 3 3 2" xfId="5658"/>
    <cellStyle name="Output 3 7 3 3 2 2" xfId="12498"/>
    <cellStyle name="Output 3 7 3 3 3" xfId="9078"/>
    <cellStyle name="Output 3 7 3 4" xfId="3378"/>
    <cellStyle name="Output 3 7 3 4 2" xfId="6798"/>
    <cellStyle name="Output 3 7 3 4 2 2" xfId="13638"/>
    <cellStyle name="Output 3 7 3 4 3" xfId="10218"/>
    <cellStyle name="Output 3 7 3 5" xfId="4518"/>
    <cellStyle name="Output 3 7 3 5 2" xfId="11358"/>
    <cellStyle name="Output 3 7 3 6" xfId="7938"/>
    <cellStyle name="Output 3 7 3 7" xfId="61431"/>
    <cellStyle name="Output 3 7 4" xfId="38387"/>
    <cellStyle name="Output 3 7 5" xfId="57891"/>
    <cellStyle name="Output 3 7 6" xfId="57892"/>
    <cellStyle name="Output 3 7 7" xfId="57893"/>
    <cellStyle name="Output 3 7 8" xfId="61093"/>
    <cellStyle name="Output 3 8" xfId="1102"/>
    <cellStyle name="Output 3 8 2" xfId="746"/>
    <cellStyle name="Output 3 8 2 2" xfId="2617"/>
    <cellStyle name="Output 3 8 2 2 2" xfId="6037"/>
    <cellStyle name="Output 3 8 2 2 2 2" xfId="12877"/>
    <cellStyle name="Output 3 8 2 2 3" xfId="9457"/>
    <cellStyle name="Output 3 8 2 3" xfId="3757"/>
    <cellStyle name="Output 3 8 2 3 2" xfId="7177"/>
    <cellStyle name="Output 3 8 2 3 2 2" xfId="14017"/>
    <cellStyle name="Output 3 8 2 3 3" xfId="10597"/>
    <cellStyle name="Output 3 8 2 4" xfId="4897"/>
    <cellStyle name="Output 3 8 2 4 2" xfId="11737"/>
    <cellStyle name="Output 3 8 2 5" xfId="8317"/>
    <cellStyle name="Output 3 8 3" xfId="1909"/>
    <cellStyle name="Output 3 8 3 2" xfId="5329"/>
    <cellStyle name="Output 3 8 3 2 2" xfId="12169"/>
    <cellStyle name="Output 3 8 3 3" xfId="8749"/>
    <cellStyle name="Output 3 8 4" xfId="3049"/>
    <cellStyle name="Output 3 8 4 2" xfId="6469"/>
    <cellStyle name="Output 3 8 4 2 2" xfId="13309"/>
    <cellStyle name="Output 3 8 4 3" xfId="9889"/>
    <cellStyle name="Output 3 8 5" xfId="4189"/>
    <cellStyle name="Output 3 8 5 2" xfId="11029"/>
    <cellStyle name="Output 3 8 6" xfId="7609"/>
    <cellStyle name="Output 3 9" xfId="38188"/>
    <cellStyle name="Output 4" xfId="101"/>
    <cellStyle name="Output 4 10" xfId="60793"/>
    <cellStyle name="Output 4 2" xfId="160"/>
    <cellStyle name="Output 4 2 2" xfId="286"/>
    <cellStyle name="Output 4 2 2 2" xfId="695"/>
    <cellStyle name="Output 4 2 2 2 2" xfId="1646"/>
    <cellStyle name="Output 4 2 2 2 2 2" xfId="761"/>
    <cellStyle name="Output 4 2 2 2 2 2 2" xfId="2594"/>
    <cellStyle name="Output 4 2 2 2 2 2 2 2" xfId="6014"/>
    <cellStyle name="Output 4 2 2 2 2 2 2 2 2" xfId="12854"/>
    <cellStyle name="Output 4 2 2 2 2 2 2 3" xfId="9434"/>
    <cellStyle name="Output 4 2 2 2 2 2 3" xfId="3734"/>
    <cellStyle name="Output 4 2 2 2 2 2 3 2" xfId="7154"/>
    <cellStyle name="Output 4 2 2 2 2 2 3 2 2" xfId="13994"/>
    <cellStyle name="Output 4 2 2 2 2 2 3 3" xfId="10574"/>
    <cellStyle name="Output 4 2 2 2 2 2 4" xfId="4874"/>
    <cellStyle name="Output 4 2 2 2 2 2 4 2" xfId="11714"/>
    <cellStyle name="Output 4 2 2 2 2 2 5" xfId="8294"/>
    <cellStyle name="Output 4 2 2 2 2 3" xfId="2480"/>
    <cellStyle name="Output 4 2 2 2 2 3 2" xfId="5900"/>
    <cellStyle name="Output 4 2 2 2 2 3 2 2" xfId="12740"/>
    <cellStyle name="Output 4 2 2 2 2 3 3" xfId="9320"/>
    <cellStyle name="Output 4 2 2 2 2 4" xfId="3620"/>
    <cellStyle name="Output 4 2 2 2 2 4 2" xfId="7040"/>
    <cellStyle name="Output 4 2 2 2 2 4 2 2" xfId="13880"/>
    <cellStyle name="Output 4 2 2 2 2 4 3" xfId="10460"/>
    <cellStyle name="Output 4 2 2 2 2 5" xfId="4760"/>
    <cellStyle name="Output 4 2 2 2 2 5 2" xfId="11600"/>
    <cellStyle name="Output 4 2 2 2 2 6" xfId="8180"/>
    <cellStyle name="Output 4 2 2 2 2 7" xfId="61430"/>
    <cellStyle name="Output 4 2 2 2 3" xfId="38539"/>
    <cellStyle name="Output 4 2 2 2 4" xfId="57894"/>
    <cellStyle name="Output 4 2 2 2 5" xfId="57895"/>
    <cellStyle name="Output 4 2 2 2 6" xfId="57896"/>
    <cellStyle name="Output 4 2 2 2 7" xfId="61310"/>
    <cellStyle name="Output 4 2 2 3" xfId="1292"/>
    <cellStyle name="Output 4 2 2 3 2" xfId="982"/>
    <cellStyle name="Output 4 2 2 3 2 2" xfId="2629"/>
    <cellStyle name="Output 4 2 2 3 2 2 2" xfId="6049"/>
    <cellStyle name="Output 4 2 2 3 2 2 2 2" xfId="12889"/>
    <cellStyle name="Output 4 2 2 3 2 2 3" xfId="9469"/>
    <cellStyle name="Output 4 2 2 3 2 3" xfId="3769"/>
    <cellStyle name="Output 4 2 2 3 2 3 2" xfId="7189"/>
    <cellStyle name="Output 4 2 2 3 2 3 2 2" xfId="14029"/>
    <cellStyle name="Output 4 2 2 3 2 3 3" xfId="10609"/>
    <cellStyle name="Output 4 2 2 3 2 4" xfId="4909"/>
    <cellStyle name="Output 4 2 2 3 2 4 2" xfId="11749"/>
    <cellStyle name="Output 4 2 2 3 2 5" xfId="8329"/>
    <cellStyle name="Output 4 2 2 3 3" xfId="2112"/>
    <cellStyle name="Output 4 2 2 3 3 2" xfId="5532"/>
    <cellStyle name="Output 4 2 2 3 3 2 2" xfId="12372"/>
    <cellStyle name="Output 4 2 2 3 3 3" xfId="8952"/>
    <cellStyle name="Output 4 2 2 3 4" xfId="3252"/>
    <cellStyle name="Output 4 2 2 3 4 2" xfId="6672"/>
    <cellStyle name="Output 4 2 2 3 4 2 2" xfId="13512"/>
    <cellStyle name="Output 4 2 2 3 4 3" xfId="10092"/>
    <cellStyle name="Output 4 2 2 3 5" xfId="4392"/>
    <cellStyle name="Output 4 2 2 3 5 2" xfId="11232"/>
    <cellStyle name="Output 4 2 2 3 6" xfId="7812"/>
    <cellStyle name="Output 4 2 2 3 7" xfId="61354"/>
    <cellStyle name="Output 4 2 2 4" xfId="38302"/>
    <cellStyle name="Output 4 2 2 5" xfId="57897"/>
    <cellStyle name="Output 4 2 2 6" xfId="57898"/>
    <cellStyle name="Output 4 2 2 7" xfId="57899"/>
    <cellStyle name="Output 4 2 2 8" xfId="60968"/>
    <cellStyle name="Output 4 2 3" xfId="607"/>
    <cellStyle name="Output 4 2 3 2" xfId="1594"/>
    <cellStyle name="Output 4 2 3 2 2" xfId="1659"/>
    <cellStyle name="Output 4 2 3 2 2 2" xfId="2799"/>
    <cellStyle name="Output 4 2 3 2 2 2 2" xfId="6219"/>
    <cellStyle name="Output 4 2 3 2 2 2 2 2" xfId="13059"/>
    <cellStyle name="Output 4 2 3 2 2 2 3" xfId="9639"/>
    <cellStyle name="Output 4 2 3 2 2 3" xfId="3939"/>
    <cellStyle name="Output 4 2 3 2 2 3 2" xfId="7359"/>
    <cellStyle name="Output 4 2 3 2 2 3 2 2" xfId="14199"/>
    <cellStyle name="Output 4 2 3 2 2 3 3" xfId="10779"/>
    <cellStyle name="Output 4 2 3 2 2 4" xfId="5079"/>
    <cellStyle name="Output 4 2 3 2 2 4 2" xfId="11919"/>
    <cellStyle name="Output 4 2 3 2 2 5" xfId="8499"/>
    <cellStyle name="Output 4 2 3 2 3" xfId="2419"/>
    <cellStyle name="Output 4 2 3 2 3 2" xfId="5839"/>
    <cellStyle name="Output 4 2 3 2 3 2 2" xfId="12679"/>
    <cellStyle name="Output 4 2 3 2 3 3" xfId="9259"/>
    <cellStyle name="Output 4 2 3 2 4" xfId="3559"/>
    <cellStyle name="Output 4 2 3 2 4 2" xfId="6979"/>
    <cellStyle name="Output 4 2 3 2 4 2 2" xfId="13819"/>
    <cellStyle name="Output 4 2 3 2 4 3" xfId="10399"/>
    <cellStyle name="Output 4 2 3 2 5" xfId="4699"/>
    <cellStyle name="Output 4 2 3 2 5 2" xfId="11539"/>
    <cellStyle name="Output 4 2 3 2 6" xfId="8119"/>
    <cellStyle name="Output 4 2 3 2 7" xfId="61394"/>
    <cellStyle name="Output 4 2 3 3" xfId="38488"/>
    <cellStyle name="Output 4 2 3 4" xfId="57900"/>
    <cellStyle name="Output 4 2 3 5" xfId="57901"/>
    <cellStyle name="Output 4 2 3 6" xfId="57902"/>
    <cellStyle name="Output 4 2 3 7" xfId="61311"/>
    <cellStyle name="Output 4 2 4" xfId="1168"/>
    <cellStyle name="Output 4 2 4 2" xfId="1716"/>
    <cellStyle name="Output 4 2 4 2 2" xfId="2856"/>
    <cellStyle name="Output 4 2 4 2 2 2" xfId="6276"/>
    <cellStyle name="Output 4 2 4 2 2 2 2" xfId="13116"/>
    <cellStyle name="Output 4 2 4 2 2 3" xfId="9696"/>
    <cellStyle name="Output 4 2 4 2 3" xfId="3996"/>
    <cellStyle name="Output 4 2 4 2 3 2" xfId="7416"/>
    <cellStyle name="Output 4 2 4 2 3 2 2" xfId="14256"/>
    <cellStyle name="Output 4 2 4 2 3 3" xfId="10836"/>
    <cellStyle name="Output 4 2 4 2 4" xfId="5136"/>
    <cellStyle name="Output 4 2 4 2 4 2" xfId="11976"/>
    <cellStyle name="Output 4 2 4 2 5" xfId="8556"/>
    <cellStyle name="Output 4 2 4 3" xfId="1987"/>
    <cellStyle name="Output 4 2 4 3 2" xfId="5407"/>
    <cellStyle name="Output 4 2 4 3 2 2" xfId="12247"/>
    <cellStyle name="Output 4 2 4 3 3" xfId="8827"/>
    <cellStyle name="Output 4 2 4 4" xfId="3127"/>
    <cellStyle name="Output 4 2 4 4 2" xfId="6547"/>
    <cellStyle name="Output 4 2 4 4 2 2" xfId="13387"/>
    <cellStyle name="Output 4 2 4 4 3" xfId="9967"/>
    <cellStyle name="Output 4 2 4 5" xfId="4267"/>
    <cellStyle name="Output 4 2 4 5 2" xfId="11107"/>
    <cellStyle name="Output 4 2 4 6" xfId="7687"/>
    <cellStyle name="Output 4 2 4 7" xfId="61854"/>
    <cellStyle name="Output 4 2 5" xfId="38224"/>
    <cellStyle name="Output 4 2 6" xfId="57903"/>
    <cellStyle name="Output 4 2 7" xfId="57904"/>
    <cellStyle name="Output 4 2 8" xfId="60844"/>
    <cellStyle name="Output 4 3" xfId="326"/>
    <cellStyle name="Output 4 3 2" xfId="402"/>
    <cellStyle name="Output 4 3 2 2" xfId="1407"/>
    <cellStyle name="Output 4 3 2 2 2" xfId="1724"/>
    <cellStyle name="Output 4 3 2 2 2 2" xfId="2864"/>
    <cellStyle name="Output 4 3 2 2 2 2 2" xfId="6284"/>
    <cellStyle name="Output 4 3 2 2 2 2 2 2" xfId="13124"/>
    <cellStyle name="Output 4 3 2 2 2 2 3" xfId="9704"/>
    <cellStyle name="Output 4 3 2 2 2 3" xfId="4004"/>
    <cellStyle name="Output 4 3 2 2 2 3 2" xfId="7424"/>
    <cellStyle name="Output 4 3 2 2 2 3 2 2" xfId="14264"/>
    <cellStyle name="Output 4 3 2 2 2 3 3" xfId="10844"/>
    <cellStyle name="Output 4 3 2 2 2 4" xfId="5144"/>
    <cellStyle name="Output 4 3 2 2 2 4 2" xfId="11984"/>
    <cellStyle name="Output 4 3 2 2 2 5" xfId="8564"/>
    <cellStyle name="Output 4 3 2 2 3" xfId="2228"/>
    <cellStyle name="Output 4 3 2 2 3 2" xfId="5648"/>
    <cellStyle name="Output 4 3 2 2 3 2 2" xfId="12488"/>
    <cellStyle name="Output 4 3 2 2 3 3" xfId="9068"/>
    <cellStyle name="Output 4 3 2 2 4" xfId="3368"/>
    <cellStyle name="Output 4 3 2 2 4 2" xfId="6788"/>
    <cellStyle name="Output 4 3 2 2 4 2 2" xfId="13628"/>
    <cellStyle name="Output 4 3 2 2 4 3" xfId="10208"/>
    <cellStyle name="Output 4 3 2 2 5" xfId="4508"/>
    <cellStyle name="Output 4 3 2 2 5 2" xfId="11348"/>
    <cellStyle name="Output 4 3 2 2 6" xfId="7928"/>
    <cellStyle name="Output 4 3 2 2 7" xfId="61353"/>
    <cellStyle name="Output 4 3 2 3" xfId="38380"/>
    <cellStyle name="Output 4 3 2 4" xfId="57905"/>
    <cellStyle name="Output 4 3 2 5" xfId="57906"/>
    <cellStyle name="Output 4 3 2 6" xfId="57907"/>
    <cellStyle name="Output 4 3 2 7" xfId="61083"/>
    <cellStyle name="Output 4 3 3" xfId="1331"/>
    <cellStyle name="Output 4 3 3 2" xfId="961"/>
    <cellStyle name="Output 4 3 3 2 2" xfId="2688"/>
    <cellStyle name="Output 4 3 3 2 2 2" xfId="6108"/>
    <cellStyle name="Output 4 3 3 2 2 2 2" xfId="12948"/>
    <cellStyle name="Output 4 3 3 2 2 3" xfId="9528"/>
    <cellStyle name="Output 4 3 3 2 3" xfId="3828"/>
    <cellStyle name="Output 4 3 3 2 3 2" xfId="7248"/>
    <cellStyle name="Output 4 3 3 2 3 2 2" xfId="14088"/>
    <cellStyle name="Output 4 3 3 2 3 3" xfId="10668"/>
    <cellStyle name="Output 4 3 3 2 4" xfId="4968"/>
    <cellStyle name="Output 4 3 3 2 4 2" xfId="11808"/>
    <cellStyle name="Output 4 3 3 2 5" xfId="8388"/>
    <cellStyle name="Output 4 3 3 3" xfId="2152"/>
    <cellStyle name="Output 4 3 3 3 2" xfId="5572"/>
    <cellStyle name="Output 4 3 3 3 2 2" xfId="12412"/>
    <cellStyle name="Output 4 3 3 3 3" xfId="8992"/>
    <cellStyle name="Output 4 3 3 4" xfId="3292"/>
    <cellStyle name="Output 4 3 3 4 2" xfId="6712"/>
    <cellStyle name="Output 4 3 3 4 2 2" xfId="13552"/>
    <cellStyle name="Output 4 3 3 4 3" xfId="10132"/>
    <cellStyle name="Output 4 3 3 5" xfId="4432"/>
    <cellStyle name="Output 4 3 3 5 2" xfId="11272"/>
    <cellStyle name="Output 4 3 3 6" xfId="7852"/>
    <cellStyle name="Output 4 3 3 7" xfId="61845"/>
    <cellStyle name="Output 4 3 4" xfId="38323"/>
    <cellStyle name="Output 4 3 5" xfId="57908"/>
    <cellStyle name="Output 4 3 6" xfId="57909"/>
    <cellStyle name="Output 4 3 7" xfId="61007"/>
    <cellStyle name="Output 4 4" xfId="233"/>
    <cellStyle name="Output 4 4 2" xfId="341"/>
    <cellStyle name="Output 4 4 2 2" xfId="1346"/>
    <cellStyle name="Output 4 4 2 2 2" xfId="946"/>
    <cellStyle name="Output 4 4 2 2 2 2" xfId="2516"/>
    <cellStyle name="Output 4 4 2 2 2 2 2" xfId="5936"/>
    <cellStyle name="Output 4 4 2 2 2 2 2 2" xfId="12776"/>
    <cellStyle name="Output 4 4 2 2 2 2 3" xfId="9356"/>
    <cellStyle name="Output 4 4 2 2 2 3" xfId="3656"/>
    <cellStyle name="Output 4 4 2 2 2 3 2" xfId="7076"/>
    <cellStyle name="Output 4 4 2 2 2 3 2 2" xfId="13916"/>
    <cellStyle name="Output 4 4 2 2 2 3 3" xfId="10496"/>
    <cellStyle name="Output 4 4 2 2 2 4" xfId="4796"/>
    <cellStyle name="Output 4 4 2 2 2 4 2" xfId="11636"/>
    <cellStyle name="Output 4 4 2 2 2 5" xfId="8216"/>
    <cellStyle name="Output 4 4 2 2 3" xfId="2167"/>
    <cellStyle name="Output 4 4 2 2 3 2" xfId="5587"/>
    <cellStyle name="Output 4 4 2 2 3 2 2" xfId="12427"/>
    <cellStyle name="Output 4 4 2 2 3 3" xfId="9007"/>
    <cellStyle name="Output 4 4 2 2 4" xfId="3307"/>
    <cellStyle name="Output 4 4 2 2 4 2" xfId="6727"/>
    <cellStyle name="Output 4 4 2 2 4 2 2" xfId="13567"/>
    <cellStyle name="Output 4 4 2 2 4 3" xfId="10147"/>
    <cellStyle name="Output 4 4 2 2 5" xfId="4447"/>
    <cellStyle name="Output 4 4 2 2 5 2" xfId="11287"/>
    <cellStyle name="Output 4 4 2 2 6" xfId="7867"/>
    <cellStyle name="Output 4 4 2 2 7" xfId="61429"/>
    <cellStyle name="Output 4 4 2 3" xfId="38331"/>
    <cellStyle name="Output 4 4 2 4" xfId="57910"/>
    <cellStyle name="Output 4 4 2 5" xfId="57911"/>
    <cellStyle name="Output 4 4 2 6" xfId="57912"/>
    <cellStyle name="Output 4 4 2 7" xfId="61022"/>
    <cellStyle name="Output 4 4 3" xfId="1240"/>
    <cellStyle name="Output 4 4 3 2" xfId="1008"/>
    <cellStyle name="Output 4 4 3 2 2" xfId="2545"/>
    <cellStyle name="Output 4 4 3 2 2 2" xfId="5965"/>
    <cellStyle name="Output 4 4 3 2 2 2 2" xfId="12805"/>
    <cellStyle name="Output 4 4 3 2 2 3" xfId="9385"/>
    <cellStyle name="Output 4 4 3 2 3" xfId="3685"/>
    <cellStyle name="Output 4 4 3 2 3 2" xfId="7105"/>
    <cellStyle name="Output 4 4 3 2 3 2 2" xfId="13945"/>
    <cellStyle name="Output 4 4 3 2 3 3" xfId="10525"/>
    <cellStyle name="Output 4 4 3 2 4" xfId="4825"/>
    <cellStyle name="Output 4 4 3 2 4 2" xfId="11665"/>
    <cellStyle name="Output 4 4 3 2 5" xfId="8245"/>
    <cellStyle name="Output 4 4 3 3" xfId="2060"/>
    <cellStyle name="Output 4 4 3 3 2" xfId="5480"/>
    <cellStyle name="Output 4 4 3 3 2 2" xfId="12320"/>
    <cellStyle name="Output 4 4 3 3 3" xfId="8900"/>
    <cellStyle name="Output 4 4 3 4" xfId="3200"/>
    <cellStyle name="Output 4 4 3 4 2" xfId="6620"/>
    <cellStyle name="Output 4 4 3 4 2 2" xfId="13460"/>
    <cellStyle name="Output 4 4 3 4 3" xfId="10040"/>
    <cellStyle name="Output 4 4 3 5" xfId="4340"/>
    <cellStyle name="Output 4 4 3 5 2" xfId="11180"/>
    <cellStyle name="Output 4 4 3 6" xfId="7760"/>
    <cellStyle name="Output 4 4 3 7" xfId="61822"/>
    <cellStyle name="Output 4 4 4" xfId="38260"/>
    <cellStyle name="Output 4 4 5" xfId="57913"/>
    <cellStyle name="Output 4 4 6" xfId="57914"/>
    <cellStyle name="Output 4 4 7" xfId="60916"/>
    <cellStyle name="Output 4 5" xfId="491"/>
    <cellStyle name="Output 4 5 2" xfId="535"/>
    <cellStyle name="Output 4 5 2 2" xfId="1539"/>
    <cellStyle name="Output 4 5 2 2 2" xfId="1788"/>
    <cellStyle name="Output 4 5 2 2 2 2" xfId="2928"/>
    <cellStyle name="Output 4 5 2 2 2 2 2" xfId="6348"/>
    <cellStyle name="Output 4 5 2 2 2 2 2 2" xfId="13188"/>
    <cellStyle name="Output 4 5 2 2 2 2 3" xfId="9768"/>
    <cellStyle name="Output 4 5 2 2 2 3" xfId="4068"/>
    <cellStyle name="Output 4 5 2 2 2 3 2" xfId="7488"/>
    <cellStyle name="Output 4 5 2 2 2 3 2 2" xfId="14328"/>
    <cellStyle name="Output 4 5 2 2 2 3 3" xfId="10908"/>
    <cellStyle name="Output 4 5 2 2 2 4" xfId="5208"/>
    <cellStyle name="Output 4 5 2 2 2 4 2" xfId="12048"/>
    <cellStyle name="Output 4 5 2 2 2 5" xfId="8628"/>
    <cellStyle name="Output 4 5 2 2 3" xfId="2360"/>
    <cellStyle name="Output 4 5 2 2 3 2" xfId="5780"/>
    <cellStyle name="Output 4 5 2 2 3 2 2" xfId="12620"/>
    <cellStyle name="Output 4 5 2 2 3 3" xfId="9200"/>
    <cellStyle name="Output 4 5 2 2 4" xfId="3500"/>
    <cellStyle name="Output 4 5 2 2 4 2" xfId="6920"/>
    <cellStyle name="Output 4 5 2 2 4 2 2" xfId="13760"/>
    <cellStyle name="Output 4 5 2 2 4 3" xfId="10340"/>
    <cellStyle name="Output 4 5 2 2 5" xfId="4640"/>
    <cellStyle name="Output 4 5 2 2 5 2" xfId="11480"/>
    <cellStyle name="Output 4 5 2 2 6" xfId="8060"/>
    <cellStyle name="Output 4 5 2 2 7" xfId="61352"/>
    <cellStyle name="Output 4 5 2 3" xfId="38453"/>
    <cellStyle name="Output 4 5 2 4" xfId="57915"/>
    <cellStyle name="Output 4 5 2 5" xfId="57916"/>
    <cellStyle name="Output 4 5 2 6" xfId="57917"/>
    <cellStyle name="Output 4 5 2 7" xfId="61215"/>
    <cellStyle name="Output 4 5 3" xfId="1495"/>
    <cellStyle name="Output 4 5 3 2" xfId="1764"/>
    <cellStyle name="Output 4 5 3 2 2" xfId="2904"/>
    <cellStyle name="Output 4 5 3 2 2 2" xfId="6324"/>
    <cellStyle name="Output 4 5 3 2 2 2 2" xfId="13164"/>
    <cellStyle name="Output 4 5 3 2 2 3" xfId="9744"/>
    <cellStyle name="Output 4 5 3 2 3" xfId="4044"/>
    <cellStyle name="Output 4 5 3 2 3 2" xfId="7464"/>
    <cellStyle name="Output 4 5 3 2 3 2 2" xfId="14304"/>
    <cellStyle name="Output 4 5 3 2 3 3" xfId="10884"/>
    <cellStyle name="Output 4 5 3 2 4" xfId="5184"/>
    <cellStyle name="Output 4 5 3 2 4 2" xfId="12024"/>
    <cellStyle name="Output 4 5 3 2 5" xfId="8604"/>
    <cellStyle name="Output 4 5 3 3" xfId="2316"/>
    <cellStyle name="Output 4 5 3 3 2" xfId="5736"/>
    <cellStyle name="Output 4 5 3 3 2 2" xfId="12576"/>
    <cellStyle name="Output 4 5 3 3 3" xfId="9156"/>
    <cellStyle name="Output 4 5 3 4" xfId="3456"/>
    <cellStyle name="Output 4 5 3 4 2" xfId="6876"/>
    <cellStyle name="Output 4 5 3 4 2 2" xfId="13716"/>
    <cellStyle name="Output 4 5 3 4 3" xfId="10296"/>
    <cellStyle name="Output 4 5 3 5" xfId="4596"/>
    <cellStyle name="Output 4 5 3 5 2" xfId="11436"/>
    <cellStyle name="Output 4 5 3 6" xfId="8016"/>
    <cellStyle name="Output 4 5 3 7" xfId="61393"/>
    <cellStyle name="Output 4 5 4" xfId="38430"/>
    <cellStyle name="Output 4 5 5" xfId="57918"/>
    <cellStyle name="Output 4 5 6" xfId="57919"/>
    <cellStyle name="Output 4 5 7" xfId="57920"/>
    <cellStyle name="Output 4 5 8" xfId="61171"/>
    <cellStyle name="Output 4 6" xfId="511"/>
    <cellStyle name="Output 4 6 2" xfId="370"/>
    <cellStyle name="Output 4 6 2 2" xfId="1375"/>
    <cellStyle name="Output 4 6 2 2 2" xfId="921"/>
    <cellStyle name="Output 4 6 2 2 2 2" xfId="2721"/>
    <cellStyle name="Output 4 6 2 2 2 2 2" xfId="6141"/>
    <cellStyle name="Output 4 6 2 2 2 2 2 2" xfId="12981"/>
    <cellStyle name="Output 4 6 2 2 2 2 3" xfId="9561"/>
    <cellStyle name="Output 4 6 2 2 2 3" xfId="3861"/>
    <cellStyle name="Output 4 6 2 2 2 3 2" xfId="7281"/>
    <cellStyle name="Output 4 6 2 2 2 3 2 2" xfId="14121"/>
    <cellStyle name="Output 4 6 2 2 2 3 3" xfId="10701"/>
    <cellStyle name="Output 4 6 2 2 2 4" xfId="5001"/>
    <cellStyle name="Output 4 6 2 2 2 4 2" xfId="11841"/>
    <cellStyle name="Output 4 6 2 2 2 5" xfId="8421"/>
    <cellStyle name="Output 4 6 2 2 3" xfId="2196"/>
    <cellStyle name="Output 4 6 2 2 3 2" xfId="5616"/>
    <cellStyle name="Output 4 6 2 2 3 2 2" xfId="12456"/>
    <cellStyle name="Output 4 6 2 2 3 3" xfId="9036"/>
    <cellStyle name="Output 4 6 2 2 4" xfId="3336"/>
    <cellStyle name="Output 4 6 2 2 4 2" xfId="6756"/>
    <cellStyle name="Output 4 6 2 2 4 2 2" xfId="13596"/>
    <cellStyle name="Output 4 6 2 2 4 3" xfId="10176"/>
    <cellStyle name="Output 4 6 2 2 5" xfId="4476"/>
    <cellStyle name="Output 4 6 2 2 5 2" xfId="11316"/>
    <cellStyle name="Output 4 6 2 2 6" xfId="7896"/>
    <cellStyle name="Output 4 6 2 2 7" xfId="61392"/>
    <cellStyle name="Output 4 6 2 3" xfId="38353"/>
    <cellStyle name="Output 4 6 2 4" xfId="57921"/>
    <cellStyle name="Output 4 6 2 5" xfId="57922"/>
    <cellStyle name="Output 4 6 2 6" xfId="57923"/>
    <cellStyle name="Output 4 6 2 7" xfId="61051"/>
    <cellStyle name="Output 4 6 3" xfId="1515"/>
    <cellStyle name="Output 4 6 3 2" xfId="852"/>
    <cellStyle name="Output 4 6 3 2 2" xfId="2725"/>
    <cellStyle name="Output 4 6 3 2 2 2" xfId="6145"/>
    <cellStyle name="Output 4 6 3 2 2 2 2" xfId="12985"/>
    <cellStyle name="Output 4 6 3 2 2 3" xfId="9565"/>
    <cellStyle name="Output 4 6 3 2 3" xfId="3865"/>
    <cellStyle name="Output 4 6 3 2 3 2" xfId="7285"/>
    <cellStyle name="Output 4 6 3 2 3 2 2" xfId="14125"/>
    <cellStyle name="Output 4 6 3 2 3 3" xfId="10705"/>
    <cellStyle name="Output 4 6 3 2 4" xfId="5005"/>
    <cellStyle name="Output 4 6 3 2 4 2" xfId="11845"/>
    <cellStyle name="Output 4 6 3 2 5" xfId="8425"/>
    <cellStyle name="Output 4 6 3 3" xfId="2336"/>
    <cellStyle name="Output 4 6 3 3 2" xfId="5756"/>
    <cellStyle name="Output 4 6 3 3 2 2" xfId="12596"/>
    <cellStyle name="Output 4 6 3 3 3" xfId="9176"/>
    <cellStyle name="Output 4 6 3 4" xfId="3476"/>
    <cellStyle name="Output 4 6 3 4 2" xfId="6896"/>
    <cellStyle name="Output 4 6 3 4 2 2" xfId="13736"/>
    <cellStyle name="Output 4 6 3 4 3" xfId="10316"/>
    <cellStyle name="Output 4 6 3 5" xfId="4616"/>
    <cellStyle name="Output 4 6 3 5 2" xfId="11456"/>
    <cellStyle name="Output 4 6 3 6" xfId="8036"/>
    <cellStyle name="Output 4 6 3 7" xfId="61428"/>
    <cellStyle name="Output 4 6 4" xfId="38438"/>
    <cellStyle name="Output 4 6 5" xfId="57924"/>
    <cellStyle name="Output 4 6 6" xfId="57925"/>
    <cellStyle name="Output 4 6 7" xfId="57926"/>
    <cellStyle name="Output 4 6 8" xfId="61191"/>
    <cellStyle name="Output 4 7" xfId="1117"/>
    <cellStyle name="Output 4 7 2" xfId="1811"/>
    <cellStyle name="Output 4 7 2 2" xfId="2951"/>
    <cellStyle name="Output 4 7 2 2 2" xfId="6371"/>
    <cellStyle name="Output 4 7 2 2 2 2" xfId="13211"/>
    <cellStyle name="Output 4 7 2 2 3" xfId="9791"/>
    <cellStyle name="Output 4 7 2 3" xfId="4091"/>
    <cellStyle name="Output 4 7 2 3 2" xfId="7511"/>
    <cellStyle name="Output 4 7 2 3 2 2" xfId="14351"/>
    <cellStyle name="Output 4 7 2 3 3" xfId="10931"/>
    <cellStyle name="Output 4 7 2 4" xfId="5231"/>
    <cellStyle name="Output 4 7 2 4 2" xfId="12071"/>
    <cellStyle name="Output 4 7 2 5" xfId="8651"/>
    <cellStyle name="Output 4 7 3" xfId="1931"/>
    <cellStyle name="Output 4 7 3 2" xfId="5351"/>
    <cellStyle name="Output 4 7 3 2 2" xfId="12191"/>
    <cellStyle name="Output 4 7 3 3" xfId="8771"/>
    <cellStyle name="Output 4 7 4" xfId="3071"/>
    <cellStyle name="Output 4 7 4 2" xfId="6491"/>
    <cellStyle name="Output 4 7 4 2 2" xfId="13331"/>
    <cellStyle name="Output 4 7 4 3" xfId="9911"/>
    <cellStyle name="Output 4 7 5" xfId="4211"/>
    <cellStyle name="Output 4 7 5 2" xfId="11051"/>
    <cellStyle name="Output 4 7 6" xfId="7631"/>
    <cellStyle name="Output 4 8" xfId="38194"/>
    <cellStyle name="Output 4 9" xfId="57927"/>
    <cellStyle name="Output 5" xfId="109"/>
    <cellStyle name="Output 5 10" xfId="57928"/>
    <cellStyle name="Output 5 11" xfId="60801"/>
    <cellStyle name="Output 5 2" xfId="168"/>
    <cellStyle name="Output 5 2 2" xfId="294"/>
    <cellStyle name="Output 5 2 2 2" xfId="703"/>
    <cellStyle name="Output 5 2 2 2 2" xfId="1654"/>
    <cellStyle name="Output 5 2 2 2 2 2" xfId="753"/>
    <cellStyle name="Output 5 2 2 2 2 2 2" xfId="2614"/>
    <cellStyle name="Output 5 2 2 2 2 2 2 2" xfId="6034"/>
    <cellStyle name="Output 5 2 2 2 2 2 2 2 2" xfId="12874"/>
    <cellStyle name="Output 5 2 2 2 2 2 2 3" xfId="9454"/>
    <cellStyle name="Output 5 2 2 2 2 2 3" xfId="3754"/>
    <cellStyle name="Output 5 2 2 2 2 2 3 2" xfId="7174"/>
    <cellStyle name="Output 5 2 2 2 2 2 3 2 2" xfId="14014"/>
    <cellStyle name="Output 5 2 2 2 2 2 3 3" xfId="10594"/>
    <cellStyle name="Output 5 2 2 2 2 2 4" xfId="4894"/>
    <cellStyle name="Output 5 2 2 2 2 2 4 2" xfId="11734"/>
    <cellStyle name="Output 5 2 2 2 2 2 5" xfId="8314"/>
    <cellStyle name="Output 5 2 2 2 2 3" xfId="2488"/>
    <cellStyle name="Output 5 2 2 2 2 3 2" xfId="5908"/>
    <cellStyle name="Output 5 2 2 2 2 3 2 2" xfId="12748"/>
    <cellStyle name="Output 5 2 2 2 2 3 3" xfId="9328"/>
    <cellStyle name="Output 5 2 2 2 2 4" xfId="3628"/>
    <cellStyle name="Output 5 2 2 2 2 4 2" xfId="7048"/>
    <cellStyle name="Output 5 2 2 2 2 4 2 2" xfId="13888"/>
    <cellStyle name="Output 5 2 2 2 2 4 3" xfId="10468"/>
    <cellStyle name="Output 5 2 2 2 2 5" xfId="4768"/>
    <cellStyle name="Output 5 2 2 2 2 5 2" xfId="11608"/>
    <cellStyle name="Output 5 2 2 2 2 6" xfId="8188"/>
    <cellStyle name="Output 5 2 2 2 2 7" xfId="61391"/>
    <cellStyle name="Output 5 2 2 2 3" xfId="38547"/>
    <cellStyle name="Output 5 2 2 2 4" xfId="57929"/>
    <cellStyle name="Output 5 2 2 2 5" xfId="57930"/>
    <cellStyle name="Output 5 2 2 2 6" xfId="57931"/>
    <cellStyle name="Output 5 2 2 2 7" xfId="61312"/>
    <cellStyle name="Output 5 2 2 3" xfId="1300"/>
    <cellStyle name="Output 5 2 2 3 2" xfId="978"/>
    <cellStyle name="Output 5 2 2 3 2 2" xfId="2603"/>
    <cellStyle name="Output 5 2 2 3 2 2 2" xfId="6023"/>
    <cellStyle name="Output 5 2 2 3 2 2 2 2" xfId="12863"/>
    <cellStyle name="Output 5 2 2 3 2 2 3" xfId="9443"/>
    <cellStyle name="Output 5 2 2 3 2 3" xfId="3743"/>
    <cellStyle name="Output 5 2 2 3 2 3 2" xfId="7163"/>
    <cellStyle name="Output 5 2 2 3 2 3 2 2" xfId="14003"/>
    <cellStyle name="Output 5 2 2 3 2 3 3" xfId="10583"/>
    <cellStyle name="Output 5 2 2 3 2 4" xfId="4883"/>
    <cellStyle name="Output 5 2 2 3 2 4 2" xfId="11723"/>
    <cellStyle name="Output 5 2 2 3 2 5" xfId="8303"/>
    <cellStyle name="Output 5 2 2 3 3" xfId="2120"/>
    <cellStyle name="Output 5 2 2 3 3 2" xfId="5540"/>
    <cellStyle name="Output 5 2 2 3 3 2 2" xfId="12380"/>
    <cellStyle name="Output 5 2 2 3 3 3" xfId="8960"/>
    <cellStyle name="Output 5 2 2 3 4" xfId="3260"/>
    <cellStyle name="Output 5 2 2 3 4 2" xfId="6680"/>
    <cellStyle name="Output 5 2 2 3 4 2 2" xfId="13520"/>
    <cellStyle name="Output 5 2 2 3 4 3" xfId="10100"/>
    <cellStyle name="Output 5 2 2 3 5" xfId="4400"/>
    <cellStyle name="Output 5 2 2 3 5 2" xfId="11240"/>
    <cellStyle name="Output 5 2 2 3 6" xfId="7820"/>
    <cellStyle name="Output 5 2 2 3 7" xfId="61427"/>
    <cellStyle name="Output 5 2 2 4" xfId="38310"/>
    <cellStyle name="Output 5 2 2 5" xfId="57932"/>
    <cellStyle name="Output 5 2 2 6" xfId="57933"/>
    <cellStyle name="Output 5 2 2 7" xfId="57934"/>
    <cellStyle name="Output 5 2 2 8" xfId="60976"/>
    <cellStyle name="Output 5 2 3" xfId="615"/>
    <cellStyle name="Output 5 2 3 2" xfId="1602"/>
    <cellStyle name="Output 5 2 3 2 2" xfId="805"/>
    <cellStyle name="Output 5 2 3 2 2 2" xfId="2627"/>
    <cellStyle name="Output 5 2 3 2 2 2 2" xfId="6047"/>
    <cellStyle name="Output 5 2 3 2 2 2 2 2" xfId="12887"/>
    <cellStyle name="Output 5 2 3 2 2 2 3" xfId="9467"/>
    <cellStyle name="Output 5 2 3 2 2 3" xfId="3767"/>
    <cellStyle name="Output 5 2 3 2 2 3 2" xfId="7187"/>
    <cellStyle name="Output 5 2 3 2 2 3 2 2" xfId="14027"/>
    <cellStyle name="Output 5 2 3 2 2 3 3" xfId="10607"/>
    <cellStyle name="Output 5 2 3 2 2 4" xfId="4907"/>
    <cellStyle name="Output 5 2 3 2 2 4 2" xfId="11747"/>
    <cellStyle name="Output 5 2 3 2 2 5" xfId="8327"/>
    <cellStyle name="Output 5 2 3 2 3" xfId="2427"/>
    <cellStyle name="Output 5 2 3 2 3 2" xfId="5847"/>
    <cellStyle name="Output 5 2 3 2 3 2 2" xfId="12687"/>
    <cellStyle name="Output 5 2 3 2 3 3" xfId="9267"/>
    <cellStyle name="Output 5 2 3 2 4" xfId="3567"/>
    <cellStyle name="Output 5 2 3 2 4 2" xfId="6987"/>
    <cellStyle name="Output 5 2 3 2 4 2 2" xfId="13827"/>
    <cellStyle name="Output 5 2 3 2 4 3" xfId="10407"/>
    <cellStyle name="Output 5 2 3 2 5" xfId="4707"/>
    <cellStyle name="Output 5 2 3 2 5 2" xfId="11547"/>
    <cellStyle name="Output 5 2 3 2 6" xfId="8127"/>
    <cellStyle name="Output 5 2 3 2 7" xfId="61350"/>
    <cellStyle name="Output 5 2 3 3" xfId="38496"/>
    <cellStyle name="Output 5 2 3 4" xfId="57935"/>
    <cellStyle name="Output 5 2 3 5" xfId="57936"/>
    <cellStyle name="Output 5 2 3 6" xfId="57937"/>
    <cellStyle name="Output 5 2 3 7" xfId="61313"/>
    <cellStyle name="Output 5 2 4" xfId="1176"/>
    <cellStyle name="Output 5 2 4 2" xfId="1684"/>
    <cellStyle name="Output 5 2 4 2 2" xfId="2824"/>
    <cellStyle name="Output 5 2 4 2 2 2" xfId="6244"/>
    <cellStyle name="Output 5 2 4 2 2 2 2" xfId="13084"/>
    <cellStyle name="Output 5 2 4 2 2 3" xfId="9664"/>
    <cellStyle name="Output 5 2 4 2 3" xfId="3964"/>
    <cellStyle name="Output 5 2 4 2 3 2" xfId="7384"/>
    <cellStyle name="Output 5 2 4 2 3 2 2" xfId="14224"/>
    <cellStyle name="Output 5 2 4 2 3 3" xfId="10804"/>
    <cellStyle name="Output 5 2 4 2 4" xfId="5104"/>
    <cellStyle name="Output 5 2 4 2 4 2" xfId="11944"/>
    <cellStyle name="Output 5 2 4 2 5" xfId="8524"/>
    <cellStyle name="Output 5 2 4 3" xfId="1995"/>
    <cellStyle name="Output 5 2 4 3 2" xfId="5415"/>
    <cellStyle name="Output 5 2 4 3 2 2" xfId="12255"/>
    <cellStyle name="Output 5 2 4 3 3" xfId="8835"/>
    <cellStyle name="Output 5 2 4 4" xfId="3135"/>
    <cellStyle name="Output 5 2 4 4 2" xfId="6555"/>
    <cellStyle name="Output 5 2 4 4 2 2" xfId="13395"/>
    <cellStyle name="Output 5 2 4 4 3" xfId="9975"/>
    <cellStyle name="Output 5 2 4 5" xfId="4275"/>
    <cellStyle name="Output 5 2 4 5 2" xfId="11115"/>
    <cellStyle name="Output 5 2 4 6" xfId="7695"/>
    <cellStyle name="Output 5 2 4 7" xfId="61351"/>
    <cellStyle name="Output 5 2 5" xfId="38229"/>
    <cellStyle name="Output 5 2 6" xfId="57938"/>
    <cellStyle name="Output 5 2 7" xfId="57939"/>
    <cellStyle name="Output 5 2 8" xfId="57940"/>
    <cellStyle name="Output 5 2 9" xfId="60852"/>
    <cellStyle name="Output 5 3" xfId="334"/>
    <cellStyle name="Output 5 3 2" xfId="348"/>
    <cellStyle name="Output 5 3 2 2" xfId="1353"/>
    <cellStyle name="Output 5 3 2 2 2" xfId="939"/>
    <cellStyle name="Output 5 3 2 2 2 2" xfId="2699"/>
    <cellStyle name="Output 5 3 2 2 2 2 2" xfId="6119"/>
    <cellStyle name="Output 5 3 2 2 2 2 2 2" xfId="12959"/>
    <cellStyle name="Output 5 3 2 2 2 2 3" xfId="9539"/>
    <cellStyle name="Output 5 3 2 2 2 3" xfId="3839"/>
    <cellStyle name="Output 5 3 2 2 2 3 2" xfId="7259"/>
    <cellStyle name="Output 5 3 2 2 2 3 2 2" xfId="14099"/>
    <cellStyle name="Output 5 3 2 2 2 3 3" xfId="10679"/>
    <cellStyle name="Output 5 3 2 2 2 4" xfId="4979"/>
    <cellStyle name="Output 5 3 2 2 2 4 2" xfId="11819"/>
    <cellStyle name="Output 5 3 2 2 2 5" xfId="8399"/>
    <cellStyle name="Output 5 3 2 2 3" xfId="2174"/>
    <cellStyle name="Output 5 3 2 2 3 2" xfId="5594"/>
    <cellStyle name="Output 5 3 2 2 3 2 2" xfId="12434"/>
    <cellStyle name="Output 5 3 2 2 3 3" xfId="9014"/>
    <cellStyle name="Output 5 3 2 2 4" xfId="3314"/>
    <cellStyle name="Output 5 3 2 2 4 2" xfId="6734"/>
    <cellStyle name="Output 5 3 2 2 4 2 2" xfId="13574"/>
    <cellStyle name="Output 5 3 2 2 4 3" xfId="10154"/>
    <cellStyle name="Output 5 3 2 2 5" xfId="4454"/>
    <cellStyle name="Output 5 3 2 2 5 2" xfId="11294"/>
    <cellStyle name="Output 5 3 2 2 6" xfId="7874"/>
    <cellStyle name="Output 5 3 2 2 7" xfId="61390"/>
    <cellStyle name="Output 5 3 2 3" xfId="38337"/>
    <cellStyle name="Output 5 3 2 4" xfId="57941"/>
    <cellStyle name="Output 5 3 2 5" xfId="57942"/>
    <cellStyle name="Output 5 3 2 6" xfId="57943"/>
    <cellStyle name="Output 5 3 2 7" xfId="61029"/>
    <cellStyle name="Output 5 3 3" xfId="1339"/>
    <cellStyle name="Output 5 3 3 2" xfId="953"/>
    <cellStyle name="Output 5 3 3 2 2" xfId="2742"/>
    <cellStyle name="Output 5 3 3 2 2 2" xfId="6162"/>
    <cellStyle name="Output 5 3 3 2 2 2 2" xfId="13002"/>
    <cellStyle name="Output 5 3 3 2 2 3" xfId="9582"/>
    <cellStyle name="Output 5 3 3 2 3" xfId="3882"/>
    <cellStyle name="Output 5 3 3 2 3 2" xfId="7302"/>
    <cellStyle name="Output 5 3 3 2 3 2 2" xfId="14142"/>
    <cellStyle name="Output 5 3 3 2 3 3" xfId="10722"/>
    <cellStyle name="Output 5 3 3 2 4" xfId="5022"/>
    <cellStyle name="Output 5 3 3 2 4 2" xfId="11862"/>
    <cellStyle name="Output 5 3 3 2 5" xfId="8442"/>
    <cellStyle name="Output 5 3 3 3" xfId="2160"/>
    <cellStyle name="Output 5 3 3 3 2" xfId="5580"/>
    <cellStyle name="Output 5 3 3 3 2 2" xfId="12420"/>
    <cellStyle name="Output 5 3 3 3 3" xfId="9000"/>
    <cellStyle name="Output 5 3 3 4" xfId="3300"/>
    <cellStyle name="Output 5 3 3 4 2" xfId="6720"/>
    <cellStyle name="Output 5 3 3 4 2 2" xfId="13560"/>
    <cellStyle name="Output 5 3 3 4 3" xfId="10140"/>
    <cellStyle name="Output 5 3 3 5" xfId="4440"/>
    <cellStyle name="Output 5 3 3 5 2" xfId="11280"/>
    <cellStyle name="Output 5 3 3 6" xfId="7860"/>
    <cellStyle name="Output 5 3 3 7" xfId="61426"/>
    <cellStyle name="Output 5 3 4" xfId="38328"/>
    <cellStyle name="Output 5 3 5" xfId="57944"/>
    <cellStyle name="Output 5 3 6" xfId="57945"/>
    <cellStyle name="Output 5 3 7" xfId="57946"/>
    <cellStyle name="Output 5 3 8" xfId="61015"/>
    <cellStyle name="Output 5 4" xfId="241"/>
    <cellStyle name="Output 5 4 2" xfId="542"/>
    <cellStyle name="Output 5 4 2 2" xfId="1546"/>
    <cellStyle name="Output 5 4 2 2 2" xfId="837"/>
    <cellStyle name="Output 5 4 2 2 2 2" xfId="2697"/>
    <cellStyle name="Output 5 4 2 2 2 2 2" xfId="6117"/>
    <cellStyle name="Output 5 4 2 2 2 2 2 2" xfId="12957"/>
    <cellStyle name="Output 5 4 2 2 2 2 3" xfId="9537"/>
    <cellStyle name="Output 5 4 2 2 2 3" xfId="3837"/>
    <cellStyle name="Output 5 4 2 2 2 3 2" xfId="7257"/>
    <cellStyle name="Output 5 4 2 2 2 3 2 2" xfId="14097"/>
    <cellStyle name="Output 5 4 2 2 2 3 3" xfId="10677"/>
    <cellStyle name="Output 5 4 2 2 2 4" xfId="4977"/>
    <cellStyle name="Output 5 4 2 2 2 4 2" xfId="11817"/>
    <cellStyle name="Output 5 4 2 2 2 5" xfId="8397"/>
    <cellStyle name="Output 5 4 2 2 3" xfId="2367"/>
    <cellStyle name="Output 5 4 2 2 3 2" xfId="5787"/>
    <cellStyle name="Output 5 4 2 2 3 2 2" xfId="12627"/>
    <cellStyle name="Output 5 4 2 2 3 3" xfId="9207"/>
    <cellStyle name="Output 5 4 2 2 4" xfId="3507"/>
    <cellStyle name="Output 5 4 2 2 4 2" xfId="6927"/>
    <cellStyle name="Output 5 4 2 2 4 2 2" xfId="13767"/>
    <cellStyle name="Output 5 4 2 2 4 3" xfId="10347"/>
    <cellStyle name="Output 5 4 2 2 5" xfId="4647"/>
    <cellStyle name="Output 5 4 2 2 5 2" xfId="11487"/>
    <cellStyle name="Output 5 4 2 2 6" xfId="8067"/>
    <cellStyle name="Output 5 4 2 2 7" xfId="61425"/>
    <cellStyle name="Output 5 4 2 3" xfId="38457"/>
    <cellStyle name="Output 5 4 2 4" xfId="57947"/>
    <cellStyle name="Output 5 4 2 5" xfId="57948"/>
    <cellStyle name="Output 5 4 2 6" xfId="57949"/>
    <cellStyle name="Output 5 4 2 7" xfId="61222"/>
    <cellStyle name="Output 5 4 3" xfId="1248"/>
    <cellStyle name="Output 5 4 3 2" xfId="1794"/>
    <cellStyle name="Output 5 4 3 2 2" xfId="2934"/>
    <cellStyle name="Output 5 4 3 2 2 2" xfId="6354"/>
    <cellStyle name="Output 5 4 3 2 2 2 2" xfId="13194"/>
    <cellStyle name="Output 5 4 3 2 2 3" xfId="9774"/>
    <cellStyle name="Output 5 4 3 2 3" xfId="4074"/>
    <cellStyle name="Output 5 4 3 2 3 2" xfId="7494"/>
    <cellStyle name="Output 5 4 3 2 3 2 2" xfId="14334"/>
    <cellStyle name="Output 5 4 3 2 3 3" xfId="10914"/>
    <cellStyle name="Output 5 4 3 2 4" xfId="5214"/>
    <cellStyle name="Output 5 4 3 2 4 2" xfId="12054"/>
    <cellStyle name="Output 5 4 3 2 5" xfId="8634"/>
    <cellStyle name="Output 5 4 3 3" xfId="2068"/>
    <cellStyle name="Output 5 4 3 3 2" xfId="5488"/>
    <cellStyle name="Output 5 4 3 3 2 2" xfId="12328"/>
    <cellStyle name="Output 5 4 3 3 3" xfId="8908"/>
    <cellStyle name="Output 5 4 3 4" xfId="3208"/>
    <cellStyle name="Output 5 4 3 4 2" xfId="6628"/>
    <cellStyle name="Output 5 4 3 4 2 2" xfId="13468"/>
    <cellStyle name="Output 5 4 3 4 3" xfId="10048"/>
    <cellStyle name="Output 5 4 3 5" xfId="4348"/>
    <cellStyle name="Output 5 4 3 5 2" xfId="11188"/>
    <cellStyle name="Output 5 4 3 6" xfId="7768"/>
    <cellStyle name="Output 5 4 3 7" xfId="61349"/>
    <cellStyle name="Output 5 4 4" xfId="38265"/>
    <cellStyle name="Output 5 4 5" xfId="57950"/>
    <cellStyle name="Output 5 4 6" xfId="57951"/>
    <cellStyle name="Output 5 4 7" xfId="57952"/>
    <cellStyle name="Output 5 4 8" xfId="60924"/>
    <cellStyle name="Output 5 5" xfId="499"/>
    <cellStyle name="Output 5 5 2" xfId="360"/>
    <cellStyle name="Output 5 5 2 2" xfId="1365"/>
    <cellStyle name="Output 5 5 2 2 2" xfId="927"/>
    <cellStyle name="Output 5 5 2 2 2 2" xfId="2549"/>
    <cellStyle name="Output 5 5 2 2 2 2 2" xfId="5969"/>
    <cellStyle name="Output 5 5 2 2 2 2 2 2" xfId="12809"/>
    <cellStyle name="Output 5 5 2 2 2 2 3" xfId="9389"/>
    <cellStyle name="Output 5 5 2 2 2 3" xfId="3689"/>
    <cellStyle name="Output 5 5 2 2 2 3 2" xfId="7109"/>
    <cellStyle name="Output 5 5 2 2 2 3 2 2" xfId="13949"/>
    <cellStyle name="Output 5 5 2 2 2 3 3" xfId="10529"/>
    <cellStyle name="Output 5 5 2 2 2 4" xfId="4829"/>
    <cellStyle name="Output 5 5 2 2 2 4 2" xfId="11669"/>
    <cellStyle name="Output 5 5 2 2 2 5" xfId="8249"/>
    <cellStyle name="Output 5 5 2 2 3" xfId="2186"/>
    <cellStyle name="Output 5 5 2 2 3 2" xfId="5606"/>
    <cellStyle name="Output 5 5 2 2 3 2 2" xfId="12446"/>
    <cellStyle name="Output 5 5 2 2 3 3" xfId="9026"/>
    <cellStyle name="Output 5 5 2 2 4" xfId="3326"/>
    <cellStyle name="Output 5 5 2 2 4 2" xfId="6746"/>
    <cellStyle name="Output 5 5 2 2 4 2 2" xfId="13586"/>
    <cellStyle name="Output 5 5 2 2 4 3" xfId="10166"/>
    <cellStyle name="Output 5 5 2 2 5" xfId="4466"/>
    <cellStyle name="Output 5 5 2 2 5 2" xfId="11306"/>
    <cellStyle name="Output 5 5 2 2 6" xfId="7886"/>
    <cellStyle name="Output 5 5 2 2 7" xfId="61348"/>
    <cellStyle name="Output 5 5 2 3" xfId="38346"/>
    <cellStyle name="Output 5 5 2 4" xfId="57953"/>
    <cellStyle name="Output 5 5 2 5" xfId="57954"/>
    <cellStyle name="Output 5 5 2 6" xfId="57955"/>
    <cellStyle name="Output 5 5 2 7" xfId="61041"/>
    <cellStyle name="Output 5 5 3" xfId="1503"/>
    <cellStyle name="Output 5 5 3 2" xfId="1880"/>
    <cellStyle name="Output 5 5 3 2 2" xfId="3020"/>
    <cellStyle name="Output 5 5 3 2 2 2" xfId="6440"/>
    <cellStyle name="Output 5 5 3 2 2 2 2" xfId="13280"/>
    <cellStyle name="Output 5 5 3 2 2 3" xfId="9860"/>
    <cellStyle name="Output 5 5 3 2 3" xfId="4160"/>
    <cellStyle name="Output 5 5 3 2 3 2" xfId="7580"/>
    <cellStyle name="Output 5 5 3 2 3 2 2" xfId="14420"/>
    <cellStyle name="Output 5 5 3 2 3 3" xfId="11000"/>
    <cellStyle name="Output 5 5 3 2 4" xfId="5300"/>
    <cellStyle name="Output 5 5 3 2 4 2" xfId="12140"/>
    <cellStyle name="Output 5 5 3 2 5" xfId="8720"/>
    <cellStyle name="Output 5 5 3 3" xfId="2324"/>
    <cellStyle name="Output 5 5 3 3 2" xfId="5744"/>
    <cellStyle name="Output 5 5 3 3 2 2" xfId="12584"/>
    <cellStyle name="Output 5 5 3 3 3" xfId="9164"/>
    <cellStyle name="Output 5 5 3 4" xfId="3464"/>
    <cellStyle name="Output 5 5 3 4 2" xfId="6884"/>
    <cellStyle name="Output 5 5 3 4 2 2" xfId="13724"/>
    <cellStyle name="Output 5 5 3 4 3" xfId="10304"/>
    <cellStyle name="Output 5 5 3 5" xfId="4604"/>
    <cellStyle name="Output 5 5 3 5 2" xfId="11444"/>
    <cellStyle name="Output 5 5 3 6" xfId="8024"/>
    <cellStyle name="Output 5 5 3 7" xfId="61389"/>
    <cellStyle name="Output 5 5 4" xfId="38435"/>
    <cellStyle name="Output 5 5 5" xfId="57956"/>
    <cellStyle name="Output 5 5 6" xfId="57957"/>
    <cellStyle name="Output 5 5 7" xfId="57958"/>
    <cellStyle name="Output 5 5 8" xfId="61179"/>
    <cellStyle name="Output 5 6" xfId="519"/>
    <cellStyle name="Output 5 6 2" xfId="350"/>
    <cellStyle name="Output 5 6 2 2" xfId="1355"/>
    <cellStyle name="Output 5 6 2 2 2" xfId="937"/>
    <cellStyle name="Output 5 6 2 2 2 2" xfId="2778"/>
    <cellStyle name="Output 5 6 2 2 2 2 2" xfId="6198"/>
    <cellStyle name="Output 5 6 2 2 2 2 2 2" xfId="13038"/>
    <cellStyle name="Output 5 6 2 2 2 2 3" xfId="9618"/>
    <cellStyle name="Output 5 6 2 2 2 3" xfId="3918"/>
    <cellStyle name="Output 5 6 2 2 2 3 2" xfId="7338"/>
    <cellStyle name="Output 5 6 2 2 2 3 2 2" xfId="14178"/>
    <cellStyle name="Output 5 6 2 2 2 3 3" xfId="10758"/>
    <cellStyle name="Output 5 6 2 2 2 4" xfId="5058"/>
    <cellStyle name="Output 5 6 2 2 2 4 2" xfId="11898"/>
    <cellStyle name="Output 5 6 2 2 2 5" xfId="8478"/>
    <cellStyle name="Output 5 6 2 2 3" xfId="2176"/>
    <cellStyle name="Output 5 6 2 2 3 2" xfId="5596"/>
    <cellStyle name="Output 5 6 2 2 3 2 2" xfId="12436"/>
    <cellStyle name="Output 5 6 2 2 3 3" xfId="9016"/>
    <cellStyle name="Output 5 6 2 2 4" xfId="3316"/>
    <cellStyle name="Output 5 6 2 2 4 2" xfId="6736"/>
    <cellStyle name="Output 5 6 2 2 4 2 2" xfId="13576"/>
    <cellStyle name="Output 5 6 2 2 4 3" xfId="10156"/>
    <cellStyle name="Output 5 6 2 2 5" xfId="4456"/>
    <cellStyle name="Output 5 6 2 2 5 2" xfId="11296"/>
    <cellStyle name="Output 5 6 2 2 6" xfId="7876"/>
    <cellStyle name="Output 5 6 2 2 7" xfId="61388"/>
    <cellStyle name="Output 5 6 2 3" xfId="38339"/>
    <cellStyle name="Output 5 6 2 4" xfId="57959"/>
    <cellStyle name="Output 5 6 2 5" xfId="57960"/>
    <cellStyle name="Output 5 6 2 6" xfId="57961"/>
    <cellStyle name="Output 5 6 2 7" xfId="61031"/>
    <cellStyle name="Output 5 6 3" xfId="1523"/>
    <cellStyle name="Output 5 6 3 2" xfId="848"/>
    <cellStyle name="Output 5 6 3 2 2" xfId="2772"/>
    <cellStyle name="Output 5 6 3 2 2 2" xfId="6192"/>
    <cellStyle name="Output 5 6 3 2 2 2 2" xfId="13032"/>
    <cellStyle name="Output 5 6 3 2 2 3" xfId="9612"/>
    <cellStyle name="Output 5 6 3 2 3" xfId="3912"/>
    <cellStyle name="Output 5 6 3 2 3 2" xfId="7332"/>
    <cellStyle name="Output 5 6 3 2 3 2 2" xfId="14172"/>
    <cellStyle name="Output 5 6 3 2 3 3" xfId="10752"/>
    <cellStyle name="Output 5 6 3 2 4" xfId="5052"/>
    <cellStyle name="Output 5 6 3 2 4 2" xfId="11892"/>
    <cellStyle name="Output 5 6 3 2 5" xfId="8472"/>
    <cellStyle name="Output 5 6 3 3" xfId="2344"/>
    <cellStyle name="Output 5 6 3 3 2" xfId="5764"/>
    <cellStyle name="Output 5 6 3 3 2 2" xfId="12604"/>
    <cellStyle name="Output 5 6 3 3 3" xfId="9184"/>
    <cellStyle name="Output 5 6 3 4" xfId="3484"/>
    <cellStyle name="Output 5 6 3 4 2" xfId="6904"/>
    <cellStyle name="Output 5 6 3 4 2 2" xfId="13744"/>
    <cellStyle name="Output 5 6 3 4 3" xfId="10324"/>
    <cellStyle name="Output 5 6 3 5" xfId="4624"/>
    <cellStyle name="Output 5 6 3 5 2" xfId="11464"/>
    <cellStyle name="Output 5 6 3 6" xfId="8044"/>
    <cellStyle name="Output 5 6 3 7" xfId="61424"/>
    <cellStyle name="Output 5 6 4" xfId="38443"/>
    <cellStyle name="Output 5 6 5" xfId="57962"/>
    <cellStyle name="Output 5 6 6" xfId="57963"/>
    <cellStyle name="Output 5 6 7" xfId="57964"/>
    <cellStyle name="Output 5 6 8" xfId="61199"/>
    <cellStyle name="Output 5 7" xfId="1125"/>
    <cellStyle name="Output 5 7 2" xfId="1861"/>
    <cellStyle name="Output 5 7 2 2" xfId="3001"/>
    <cellStyle name="Output 5 7 2 2 2" xfId="6421"/>
    <cellStyle name="Output 5 7 2 2 2 2" xfId="13261"/>
    <cellStyle name="Output 5 7 2 2 3" xfId="9841"/>
    <cellStyle name="Output 5 7 2 3" xfId="4141"/>
    <cellStyle name="Output 5 7 2 3 2" xfId="7561"/>
    <cellStyle name="Output 5 7 2 3 2 2" xfId="14401"/>
    <cellStyle name="Output 5 7 2 3 3" xfId="10981"/>
    <cellStyle name="Output 5 7 2 4" xfId="5281"/>
    <cellStyle name="Output 5 7 2 4 2" xfId="12121"/>
    <cellStyle name="Output 5 7 2 5" xfId="8701"/>
    <cellStyle name="Output 5 7 3" xfId="1939"/>
    <cellStyle name="Output 5 7 3 2" xfId="5359"/>
    <cellStyle name="Output 5 7 3 2 2" xfId="12199"/>
    <cellStyle name="Output 5 7 3 3" xfId="8779"/>
    <cellStyle name="Output 5 7 4" xfId="3079"/>
    <cellStyle name="Output 5 7 4 2" xfId="6499"/>
    <cellStyle name="Output 5 7 4 2 2" xfId="13339"/>
    <cellStyle name="Output 5 7 4 3" xfId="9919"/>
    <cellStyle name="Output 5 7 5" xfId="4219"/>
    <cellStyle name="Output 5 7 5 2" xfId="11059"/>
    <cellStyle name="Output 5 7 6" xfId="7639"/>
    <cellStyle name="Output 5 7 7" xfId="61873"/>
    <cellStyle name="Output 5 8" xfId="38199"/>
    <cellStyle name="Output 5 9" xfId="57965"/>
    <cellStyle name="Output 6" xfId="57966"/>
    <cellStyle name="Output 6 2" xfId="57967"/>
    <cellStyle name="Output 6 2 2" xfId="61837"/>
    <cellStyle name="Output 6 3" xfId="57968"/>
    <cellStyle name="Output 6 4" xfId="61494"/>
    <cellStyle name="Output 7" xfId="57969"/>
    <cellStyle name="Output 8" xfId="57970"/>
    <cellStyle name="Output 9" xfId="57971"/>
    <cellStyle name="Output Amounts" xfId="57972"/>
    <cellStyle name="Output Column Headings" xfId="57973"/>
    <cellStyle name="Output Line Items" xfId="57974"/>
    <cellStyle name="Output Report Heading" xfId="57975"/>
    <cellStyle name="Output Report Title" xfId="57976"/>
    <cellStyle name="Percent" xfId="729" builtinId="5"/>
    <cellStyle name="Percent +/-" xfId="57977"/>
    <cellStyle name="Percent 10" xfId="57978"/>
    <cellStyle name="Percent 11" xfId="57979"/>
    <cellStyle name="Percent 12" xfId="62394"/>
    <cellStyle name="Percent 2" xfId="59"/>
    <cellStyle name="Percent 2 2" xfId="127"/>
    <cellStyle name="Percent 2 2 2" xfId="57980"/>
    <cellStyle name="Percent 2 2 2 2" xfId="61508"/>
    <cellStyle name="Percent 2 2 3" xfId="57981"/>
    <cellStyle name="Percent 2 3" xfId="633"/>
    <cellStyle name="Percent 2 3 2" xfId="57982"/>
    <cellStyle name="Percent 2 3 3" xfId="57983"/>
    <cellStyle name="Percent 2 3 4" xfId="57984"/>
    <cellStyle name="Percent 2 4" xfId="718"/>
    <cellStyle name="Percent 2 4 2" xfId="57985"/>
    <cellStyle name="Percent 2 5" xfId="732"/>
    <cellStyle name="Percent 2 5 2" xfId="57986"/>
    <cellStyle name="Percent 2 5 2 2" xfId="61878"/>
    <cellStyle name="Percent 2 5 3" xfId="57987"/>
    <cellStyle name="Percent 2 6" xfId="57988"/>
    <cellStyle name="Percent 3" xfId="61"/>
    <cellStyle name="Percent 3 2" xfId="15085"/>
    <cellStyle name="Percent 3 2 2" xfId="57989"/>
    <cellStyle name="Percent 3 2 3" xfId="57990"/>
    <cellStyle name="Percent 3 2 4" xfId="61879"/>
    <cellStyle name="Percent 3 3" xfId="57991"/>
    <cellStyle name="Percent 3 3 2" xfId="57992"/>
    <cellStyle name="Percent 3 3 3" xfId="61507"/>
    <cellStyle name="Percent 3 4" xfId="57993"/>
    <cellStyle name="Percent 3 4 2" xfId="57994"/>
    <cellStyle name="Percent 3 4 3" xfId="57995"/>
    <cellStyle name="Percent 3 5" xfId="57996"/>
    <cellStyle name="Percent 3 6" xfId="57997"/>
    <cellStyle name="Percent 3 7" xfId="57998"/>
    <cellStyle name="Percent 4" xfId="128"/>
    <cellStyle name="Percent 4 2" xfId="57999"/>
    <cellStyle name="Percent 4 2 2" xfId="58000"/>
    <cellStyle name="Percent 4 2 2 2" xfId="58001"/>
    <cellStyle name="Percent 4 2 2 2 2" xfId="58002"/>
    <cellStyle name="Percent 4 2 2 2 3" xfId="58003"/>
    <cellStyle name="Percent 4 2 2 3" xfId="58004"/>
    <cellStyle name="Percent 4 2 2 4" xfId="58005"/>
    <cellStyle name="Percent 4 2 3" xfId="58006"/>
    <cellStyle name="Percent 4 2 3 2" xfId="58007"/>
    <cellStyle name="Percent 4 2 3 3" xfId="58008"/>
    <cellStyle name="Percent 4 2 4" xfId="58009"/>
    <cellStyle name="Percent 4 2 4 2" xfId="58010"/>
    <cellStyle name="Percent 4 2 4 3" xfId="58011"/>
    <cellStyle name="Percent 4 2 5" xfId="58012"/>
    <cellStyle name="Percent 4 2 6" xfId="58013"/>
    <cellStyle name="Percent 4 2 7" xfId="58014"/>
    <cellStyle name="Percent 4 3" xfId="58015"/>
    <cellStyle name="Percent 4 3 2" xfId="58016"/>
    <cellStyle name="Percent 4 3 2 2" xfId="58017"/>
    <cellStyle name="Percent 4 3 2 2 2" xfId="58018"/>
    <cellStyle name="Percent 4 3 2 2 3" xfId="58019"/>
    <cellStyle name="Percent 4 3 2 3" xfId="58020"/>
    <cellStyle name="Percent 4 3 2 4" xfId="58021"/>
    <cellStyle name="Percent 4 3 3" xfId="58022"/>
    <cellStyle name="Percent 4 3 3 2" xfId="58023"/>
    <cellStyle name="Percent 4 3 3 3" xfId="58024"/>
    <cellStyle name="Percent 4 3 4" xfId="58025"/>
    <cellStyle name="Percent 4 3 5" xfId="58026"/>
    <cellStyle name="Percent 4 3 6" xfId="58027"/>
    <cellStyle name="Percent 4 4" xfId="58028"/>
    <cellStyle name="Percent 4 4 2" xfId="58029"/>
    <cellStyle name="Percent 4 4 2 2" xfId="58030"/>
    <cellStyle name="Percent 4 4 2 3" xfId="58031"/>
    <cellStyle name="Percent 4 4 3" xfId="58032"/>
    <cellStyle name="Percent 4 4 4" xfId="58033"/>
    <cellStyle name="Percent 4 5" xfId="58034"/>
    <cellStyle name="Percent 4 5 2" xfId="58035"/>
    <cellStyle name="Percent 4 5 3" xfId="58036"/>
    <cellStyle name="Percent 4 6" xfId="58037"/>
    <cellStyle name="Percent 4 6 2" xfId="58038"/>
    <cellStyle name="Percent 4 6 3" xfId="58039"/>
    <cellStyle name="Percent 4 7" xfId="58040"/>
    <cellStyle name="Percent 5" xfId="129"/>
    <cellStyle name="Percent 5 2" xfId="58041"/>
    <cellStyle name="Percent 5 2 2" xfId="58042"/>
    <cellStyle name="Percent 5 2 2 2" xfId="58043"/>
    <cellStyle name="Percent 5 2 2 3" xfId="58044"/>
    <cellStyle name="Percent 5 2 3" xfId="58045"/>
    <cellStyle name="Percent 5 2 4" xfId="58046"/>
    <cellStyle name="Percent 5 2 5" xfId="58047"/>
    <cellStyle name="Percent 5 3" xfId="58048"/>
    <cellStyle name="Percent 5 3 2" xfId="58049"/>
    <cellStyle name="Percent 5 3 3" xfId="58050"/>
    <cellStyle name="Percent 5 3 4" xfId="58051"/>
    <cellStyle name="Percent 5 4" xfId="58052"/>
    <cellStyle name="Percent 5 5" xfId="58053"/>
    <cellStyle name="Percent 5 6" xfId="58054"/>
    <cellStyle name="Percent 6" xfId="130"/>
    <cellStyle name="Percent 6 2" xfId="58055"/>
    <cellStyle name="Percent 6 2 2" xfId="58056"/>
    <cellStyle name="Percent 6 3" xfId="58057"/>
    <cellStyle name="Percent 6 4" xfId="58058"/>
    <cellStyle name="Percent 7" xfId="710"/>
    <cellStyle name="Percent 7 2" xfId="58059"/>
    <cellStyle name="Percent 7 3" xfId="58060"/>
    <cellStyle name="Percent 7 4" xfId="58061"/>
    <cellStyle name="Percent 8" xfId="58062"/>
    <cellStyle name="Percent 9" xfId="58063"/>
    <cellStyle name="Percent 9 2" xfId="58064"/>
    <cellStyle name="Plain" xfId="58065"/>
    <cellStyle name="Plain 2" xfId="58066"/>
    <cellStyle name="Projected future" xfId="58067"/>
    <cellStyle name="Projected future 2" xfId="58068"/>
    <cellStyle name="SAPBEXHLevel3" xfId="58069"/>
    <cellStyle name="SAPBEXHLevel3 2" xfId="58070"/>
    <cellStyle name="SAPBEXHLevel3 2 2" xfId="58071"/>
    <cellStyle name="SAPBEXHLevel3 2 3" xfId="58072"/>
    <cellStyle name="SAPBEXHLevel3 3" xfId="58073"/>
    <cellStyle name="SAPBEXHLevel3 4" xfId="58074"/>
    <cellStyle name="SAPBEXstdData" xfId="58075"/>
    <cellStyle name="Scenario flex current" xfId="58076"/>
    <cellStyle name="Scenario flex current 2" xfId="58077"/>
    <cellStyle name="SectHeader" xfId="58078"/>
    <cellStyle name="SectHeaderLev2" xfId="58079"/>
    <cellStyle name="SectLev2SubTotal" xfId="58080"/>
    <cellStyle name="SectSubHeader" xfId="58081"/>
    <cellStyle name="SectSubHeaderTotal" xfId="58082"/>
    <cellStyle name="SectSubTotal" xfId="58083"/>
    <cellStyle name="Shaded" xfId="58084"/>
    <cellStyle name="Single Cell Column Heading" xfId="58085"/>
    <cellStyle name="Small" xfId="58086"/>
    <cellStyle name="Style 1" xfId="58087"/>
    <cellStyle name="SubNoteNum" xfId="58088"/>
    <cellStyle name="SubNoteSection" xfId="58089"/>
    <cellStyle name="SYSTEM" xfId="14504"/>
    <cellStyle name="SYSTEM 10" xfId="14787"/>
    <cellStyle name="SYSTEM 10 10" xfId="23152"/>
    <cellStyle name="SYSTEM 10 10 2" xfId="58090"/>
    <cellStyle name="SYSTEM 10 10 3" xfId="58091"/>
    <cellStyle name="SYSTEM 10 11" xfId="58092"/>
    <cellStyle name="SYSTEM 10 2" xfId="15868"/>
    <cellStyle name="SYSTEM 10 2 2" xfId="24187"/>
    <cellStyle name="SYSTEM 10 2 2 2" xfId="58093"/>
    <cellStyle name="SYSTEM 10 2 2 3" xfId="58094"/>
    <cellStyle name="SYSTEM 10 2 3" xfId="58095"/>
    <cellStyle name="SYSTEM 10 3" xfId="16834"/>
    <cellStyle name="SYSTEM 10 3 2" xfId="25159"/>
    <cellStyle name="SYSTEM 10 3 2 2" xfId="58096"/>
    <cellStyle name="SYSTEM 10 3 2 3" xfId="58097"/>
    <cellStyle name="SYSTEM 10 3 3" xfId="58098"/>
    <cellStyle name="SYSTEM 10 4" xfId="17861"/>
    <cellStyle name="SYSTEM 10 4 2" xfId="26185"/>
    <cellStyle name="SYSTEM 10 4 2 2" xfId="58099"/>
    <cellStyle name="SYSTEM 10 4 2 3" xfId="58100"/>
    <cellStyle name="SYSTEM 10 4 3" xfId="58101"/>
    <cellStyle name="SYSTEM 10 5" xfId="18845"/>
    <cellStyle name="SYSTEM 10 5 2" xfId="27166"/>
    <cellStyle name="SYSTEM 10 5 2 2" xfId="58102"/>
    <cellStyle name="SYSTEM 10 5 2 3" xfId="58103"/>
    <cellStyle name="SYSTEM 10 5 3" xfId="58104"/>
    <cellStyle name="SYSTEM 10 6" xfId="19813"/>
    <cellStyle name="SYSTEM 10 6 2" xfId="28135"/>
    <cellStyle name="SYSTEM 10 6 2 2" xfId="58105"/>
    <cellStyle name="SYSTEM 10 6 2 3" xfId="58106"/>
    <cellStyle name="SYSTEM 10 6 3" xfId="58107"/>
    <cellStyle name="SYSTEM 10 7" xfId="20771"/>
    <cellStyle name="SYSTEM 10 7 2" xfId="29092"/>
    <cellStyle name="SYSTEM 10 7 2 2" xfId="58108"/>
    <cellStyle name="SYSTEM 10 7 2 3" xfId="58109"/>
    <cellStyle name="SYSTEM 10 7 3" xfId="58110"/>
    <cellStyle name="SYSTEM 10 8" xfId="21368"/>
    <cellStyle name="SYSTEM 10 8 2" xfId="29671"/>
    <cellStyle name="SYSTEM 10 8 2 2" xfId="58111"/>
    <cellStyle name="SYSTEM 10 8 2 3" xfId="58112"/>
    <cellStyle name="SYSTEM 10 8 3" xfId="58113"/>
    <cellStyle name="SYSTEM 10 9" xfId="22207"/>
    <cellStyle name="SYSTEM 10 9 2" xfId="30505"/>
    <cellStyle name="SYSTEM 10 9 2 2" xfId="58114"/>
    <cellStyle name="SYSTEM 10 9 2 3" xfId="58115"/>
    <cellStyle name="SYSTEM 10 9 3" xfId="58116"/>
    <cellStyle name="SYSTEM 11" xfId="14869"/>
    <cellStyle name="SYSTEM 11 10" xfId="23232"/>
    <cellStyle name="SYSTEM 11 10 2" xfId="58117"/>
    <cellStyle name="SYSTEM 11 10 3" xfId="58118"/>
    <cellStyle name="SYSTEM 11 11" xfId="58119"/>
    <cellStyle name="SYSTEM 11 2" xfId="15950"/>
    <cellStyle name="SYSTEM 11 2 2" xfId="24267"/>
    <cellStyle name="SYSTEM 11 2 2 2" xfId="58120"/>
    <cellStyle name="SYSTEM 11 2 2 3" xfId="58121"/>
    <cellStyle name="SYSTEM 11 2 3" xfId="58122"/>
    <cellStyle name="SYSTEM 11 3" xfId="16916"/>
    <cellStyle name="SYSTEM 11 3 2" xfId="25239"/>
    <cellStyle name="SYSTEM 11 3 2 2" xfId="58123"/>
    <cellStyle name="SYSTEM 11 3 2 3" xfId="58124"/>
    <cellStyle name="SYSTEM 11 3 3" xfId="58125"/>
    <cellStyle name="SYSTEM 11 4" xfId="17943"/>
    <cellStyle name="SYSTEM 11 4 2" xfId="26265"/>
    <cellStyle name="SYSTEM 11 4 2 2" xfId="58126"/>
    <cellStyle name="SYSTEM 11 4 2 3" xfId="58127"/>
    <cellStyle name="SYSTEM 11 4 3" xfId="58128"/>
    <cellStyle name="SYSTEM 11 5" xfId="18927"/>
    <cellStyle name="SYSTEM 11 5 2" xfId="27247"/>
    <cellStyle name="SYSTEM 11 5 2 2" xfId="58129"/>
    <cellStyle name="SYSTEM 11 5 2 3" xfId="58130"/>
    <cellStyle name="SYSTEM 11 5 3" xfId="58131"/>
    <cellStyle name="SYSTEM 11 6" xfId="19895"/>
    <cellStyle name="SYSTEM 11 6 2" xfId="28217"/>
    <cellStyle name="SYSTEM 11 6 2 2" xfId="58132"/>
    <cellStyle name="SYSTEM 11 6 2 3" xfId="58133"/>
    <cellStyle name="SYSTEM 11 6 3" xfId="58134"/>
    <cellStyle name="SYSTEM 11 7" xfId="20853"/>
    <cellStyle name="SYSTEM 11 7 2" xfId="29172"/>
    <cellStyle name="SYSTEM 11 7 2 2" xfId="58135"/>
    <cellStyle name="SYSTEM 11 7 2 3" xfId="58136"/>
    <cellStyle name="SYSTEM 11 7 3" xfId="58137"/>
    <cellStyle name="SYSTEM 11 8" xfId="15534"/>
    <cellStyle name="SYSTEM 11 8 2" xfId="23870"/>
    <cellStyle name="SYSTEM 11 8 2 2" xfId="58138"/>
    <cellStyle name="SYSTEM 11 8 2 3" xfId="58139"/>
    <cellStyle name="SYSTEM 11 8 3" xfId="58140"/>
    <cellStyle name="SYSTEM 11 9" xfId="22288"/>
    <cellStyle name="SYSTEM 11 9 2" xfId="30586"/>
    <cellStyle name="SYSTEM 11 9 2 2" xfId="58141"/>
    <cellStyle name="SYSTEM 11 9 2 3" xfId="58142"/>
    <cellStyle name="SYSTEM 11 9 3" xfId="58143"/>
    <cellStyle name="SYSTEM 12" xfId="14886"/>
    <cellStyle name="SYSTEM 12 10" xfId="23249"/>
    <cellStyle name="SYSTEM 12 10 2" xfId="58144"/>
    <cellStyle name="SYSTEM 12 10 3" xfId="58145"/>
    <cellStyle name="SYSTEM 12 11" xfId="58146"/>
    <cellStyle name="SYSTEM 12 2" xfId="15967"/>
    <cellStyle name="SYSTEM 12 2 2" xfId="24284"/>
    <cellStyle name="SYSTEM 12 2 2 2" xfId="58147"/>
    <cellStyle name="SYSTEM 12 2 2 3" xfId="58148"/>
    <cellStyle name="SYSTEM 12 2 3" xfId="58149"/>
    <cellStyle name="SYSTEM 12 3" xfId="16933"/>
    <cellStyle name="SYSTEM 12 3 2" xfId="25256"/>
    <cellStyle name="SYSTEM 12 3 2 2" xfId="58150"/>
    <cellStyle name="SYSTEM 12 3 2 3" xfId="58151"/>
    <cellStyle name="SYSTEM 12 3 3" xfId="58152"/>
    <cellStyle name="SYSTEM 12 4" xfId="17960"/>
    <cellStyle name="SYSTEM 12 4 2" xfId="26282"/>
    <cellStyle name="SYSTEM 12 4 2 2" xfId="58153"/>
    <cellStyle name="SYSTEM 12 4 2 3" xfId="58154"/>
    <cellStyle name="SYSTEM 12 4 3" xfId="58155"/>
    <cellStyle name="SYSTEM 12 5" xfId="18944"/>
    <cellStyle name="SYSTEM 12 5 2" xfId="27264"/>
    <cellStyle name="SYSTEM 12 5 2 2" xfId="58156"/>
    <cellStyle name="SYSTEM 12 5 2 3" xfId="58157"/>
    <cellStyle name="SYSTEM 12 5 3" xfId="58158"/>
    <cellStyle name="SYSTEM 12 6" xfId="19912"/>
    <cellStyle name="SYSTEM 12 6 2" xfId="28234"/>
    <cellStyle name="SYSTEM 12 6 2 2" xfId="58159"/>
    <cellStyle name="SYSTEM 12 6 2 3" xfId="58160"/>
    <cellStyle name="SYSTEM 12 6 3" xfId="58161"/>
    <cellStyle name="SYSTEM 12 7" xfId="20870"/>
    <cellStyle name="SYSTEM 12 7 2" xfId="29189"/>
    <cellStyle name="SYSTEM 12 7 2 2" xfId="58162"/>
    <cellStyle name="SYSTEM 12 7 2 3" xfId="58163"/>
    <cellStyle name="SYSTEM 12 7 3" xfId="58164"/>
    <cellStyle name="SYSTEM 12 8" xfId="21377"/>
    <cellStyle name="SYSTEM 12 8 2" xfId="29680"/>
    <cellStyle name="SYSTEM 12 8 2 2" xfId="58165"/>
    <cellStyle name="SYSTEM 12 8 2 3" xfId="58166"/>
    <cellStyle name="SYSTEM 12 8 3" xfId="58167"/>
    <cellStyle name="SYSTEM 12 9" xfId="22305"/>
    <cellStyle name="SYSTEM 12 9 2" xfId="30603"/>
    <cellStyle name="SYSTEM 12 9 2 2" xfId="58168"/>
    <cellStyle name="SYSTEM 12 9 2 3" xfId="58169"/>
    <cellStyle name="SYSTEM 12 9 3" xfId="58170"/>
    <cellStyle name="SYSTEM 13" xfId="14825"/>
    <cellStyle name="SYSTEM 13 10" xfId="23189"/>
    <cellStyle name="SYSTEM 13 10 2" xfId="58171"/>
    <cellStyle name="SYSTEM 13 10 3" xfId="58172"/>
    <cellStyle name="SYSTEM 13 11" xfId="58173"/>
    <cellStyle name="SYSTEM 13 2" xfId="15906"/>
    <cellStyle name="SYSTEM 13 2 2" xfId="24224"/>
    <cellStyle name="SYSTEM 13 2 2 2" xfId="58174"/>
    <cellStyle name="SYSTEM 13 2 2 3" xfId="58175"/>
    <cellStyle name="SYSTEM 13 2 3" xfId="58176"/>
    <cellStyle name="SYSTEM 13 3" xfId="16872"/>
    <cellStyle name="SYSTEM 13 3 2" xfId="25196"/>
    <cellStyle name="SYSTEM 13 3 2 2" xfId="58177"/>
    <cellStyle name="SYSTEM 13 3 2 3" xfId="58178"/>
    <cellStyle name="SYSTEM 13 3 3" xfId="58179"/>
    <cellStyle name="SYSTEM 13 4" xfId="17899"/>
    <cellStyle name="SYSTEM 13 4 2" xfId="26222"/>
    <cellStyle name="SYSTEM 13 4 2 2" xfId="58180"/>
    <cellStyle name="SYSTEM 13 4 2 3" xfId="58181"/>
    <cellStyle name="SYSTEM 13 4 3" xfId="58182"/>
    <cellStyle name="SYSTEM 13 5" xfId="18883"/>
    <cellStyle name="SYSTEM 13 5 2" xfId="27203"/>
    <cellStyle name="SYSTEM 13 5 2 2" xfId="58183"/>
    <cellStyle name="SYSTEM 13 5 2 3" xfId="58184"/>
    <cellStyle name="SYSTEM 13 5 3" xfId="58185"/>
    <cellStyle name="SYSTEM 13 6" xfId="19851"/>
    <cellStyle name="SYSTEM 13 6 2" xfId="28173"/>
    <cellStyle name="SYSTEM 13 6 2 2" xfId="58186"/>
    <cellStyle name="SYSTEM 13 6 2 3" xfId="58187"/>
    <cellStyle name="SYSTEM 13 6 3" xfId="58188"/>
    <cellStyle name="SYSTEM 13 7" xfId="20809"/>
    <cellStyle name="SYSTEM 13 7 2" xfId="29129"/>
    <cellStyle name="SYSTEM 13 7 2 2" xfId="58189"/>
    <cellStyle name="SYSTEM 13 7 2 3" xfId="58190"/>
    <cellStyle name="SYSTEM 13 7 3" xfId="58191"/>
    <cellStyle name="SYSTEM 13 8" xfId="21091"/>
    <cellStyle name="SYSTEM 13 8 2" xfId="29408"/>
    <cellStyle name="SYSTEM 13 8 2 2" xfId="58192"/>
    <cellStyle name="SYSTEM 13 8 2 3" xfId="58193"/>
    <cellStyle name="SYSTEM 13 8 3" xfId="58194"/>
    <cellStyle name="SYSTEM 13 9" xfId="22244"/>
    <cellStyle name="SYSTEM 13 9 2" xfId="30543"/>
    <cellStyle name="SYSTEM 13 9 2 2" xfId="58195"/>
    <cellStyle name="SYSTEM 13 9 2 3" xfId="58196"/>
    <cellStyle name="SYSTEM 13 9 3" xfId="58197"/>
    <cellStyle name="SYSTEM 14" xfId="15013"/>
    <cellStyle name="SYSTEM 14 10" xfId="23373"/>
    <cellStyle name="SYSTEM 14 10 2" xfId="58198"/>
    <cellStyle name="SYSTEM 14 10 3" xfId="58199"/>
    <cellStyle name="SYSTEM 14 11" xfId="58200"/>
    <cellStyle name="SYSTEM 14 2" xfId="16093"/>
    <cellStyle name="SYSTEM 14 2 2" xfId="24408"/>
    <cellStyle name="SYSTEM 14 2 2 2" xfId="58201"/>
    <cellStyle name="SYSTEM 14 2 2 3" xfId="58202"/>
    <cellStyle name="SYSTEM 14 2 3" xfId="58203"/>
    <cellStyle name="SYSTEM 14 3" xfId="17060"/>
    <cellStyle name="SYSTEM 14 3 2" xfId="25381"/>
    <cellStyle name="SYSTEM 14 3 2 2" xfId="58204"/>
    <cellStyle name="SYSTEM 14 3 2 3" xfId="58205"/>
    <cellStyle name="SYSTEM 14 3 3" xfId="58206"/>
    <cellStyle name="SYSTEM 14 4" xfId="18087"/>
    <cellStyle name="SYSTEM 14 4 2" xfId="26407"/>
    <cellStyle name="SYSTEM 14 4 2 2" xfId="58207"/>
    <cellStyle name="SYSTEM 14 4 2 3" xfId="58208"/>
    <cellStyle name="SYSTEM 14 4 3" xfId="58209"/>
    <cellStyle name="SYSTEM 14 5" xfId="19071"/>
    <cellStyle name="SYSTEM 14 5 2" xfId="27391"/>
    <cellStyle name="SYSTEM 14 5 2 2" xfId="58210"/>
    <cellStyle name="SYSTEM 14 5 2 3" xfId="58211"/>
    <cellStyle name="SYSTEM 14 5 3" xfId="58212"/>
    <cellStyle name="SYSTEM 14 6" xfId="20039"/>
    <cellStyle name="SYSTEM 14 6 2" xfId="28361"/>
    <cellStyle name="SYSTEM 14 6 2 2" xfId="58213"/>
    <cellStyle name="SYSTEM 14 6 2 3" xfId="58214"/>
    <cellStyle name="SYSTEM 14 6 3" xfId="58215"/>
    <cellStyle name="SYSTEM 14 7" xfId="20996"/>
    <cellStyle name="SYSTEM 14 7 2" xfId="29313"/>
    <cellStyle name="SYSTEM 14 7 2 2" xfId="58216"/>
    <cellStyle name="SYSTEM 14 7 2 3" xfId="58217"/>
    <cellStyle name="SYSTEM 14 7 3" xfId="58218"/>
    <cellStyle name="SYSTEM 14 8" xfId="21503"/>
    <cellStyle name="SYSTEM 14 8 2" xfId="29804"/>
    <cellStyle name="SYSTEM 14 8 2 2" xfId="58219"/>
    <cellStyle name="SYSTEM 14 8 2 3" xfId="58220"/>
    <cellStyle name="SYSTEM 14 8 3" xfId="58221"/>
    <cellStyle name="SYSTEM 14 9" xfId="22431"/>
    <cellStyle name="SYSTEM 14 9 2" xfId="30727"/>
    <cellStyle name="SYSTEM 14 9 2 2" xfId="58222"/>
    <cellStyle name="SYSTEM 14 9 2 3" xfId="58223"/>
    <cellStyle name="SYSTEM 14 9 3" xfId="58224"/>
    <cellStyle name="SYSTEM 15" xfId="15075"/>
    <cellStyle name="SYSTEM 15 2" xfId="16155"/>
    <cellStyle name="SYSTEM 15 2 2" xfId="58225"/>
    <cellStyle name="SYSTEM 15 2 2 2" xfId="58226"/>
    <cellStyle name="SYSTEM 15 2 2 3" xfId="58227"/>
    <cellStyle name="SYSTEM 15 2 3" xfId="58228"/>
    <cellStyle name="SYSTEM 15 2 4" xfId="58229"/>
    <cellStyle name="SYSTEM 15 3" xfId="17122"/>
    <cellStyle name="SYSTEM 15 3 2" xfId="25443"/>
    <cellStyle name="SYSTEM 15 3 2 2" xfId="58230"/>
    <cellStyle name="SYSTEM 15 3 2 3" xfId="58231"/>
    <cellStyle name="SYSTEM 15 3 3" xfId="58232"/>
    <cellStyle name="SYSTEM 15 4" xfId="18149"/>
    <cellStyle name="SYSTEM 15 4 2" xfId="26469"/>
    <cellStyle name="SYSTEM 15 4 2 2" xfId="58233"/>
    <cellStyle name="SYSTEM 15 4 2 3" xfId="58234"/>
    <cellStyle name="SYSTEM 15 4 3" xfId="58235"/>
    <cellStyle name="SYSTEM 15 5" xfId="20101"/>
    <cellStyle name="SYSTEM 15 5 2" xfId="28423"/>
    <cellStyle name="SYSTEM 15 5 3" xfId="35548"/>
    <cellStyle name="SYSTEM 15 6" xfId="21058"/>
    <cellStyle name="SYSTEM 15 6 2" xfId="29375"/>
    <cellStyle name="SYSTEM 15 6 2 2" xfId="58236"/>
    <cellStyle name="SYSTEM 15 6 2 3" xfId="58237"/>
    <cellStyle name="SYSTEM 15 6 3" xfId="58238"/>
    <cellStyle name="SYSTEM 15 7" xfId="58239"/>
    <cellStyle name="SYSTEM 15 8" xfId="58240"/>
    <cellStyle name="SYSTEM 16" xfId="15133"/>
    <cellStyle name="SYSTEM 16 2" xfId="16213"/>
    <cellStyle name="SYSTEM 16 2 2" xfId="24526"/>
    <cellStyle name="SYSTEM 16 2 2 2" xfId="58241"/>
    <cellStyle name="SYSTEM 16 2 2 3" xfId="58242"/>
    <cellStyle name="SYSTEM 16 2 3" xfId="58243"/>
    <cellStyle name="SYSTEM 16 3" xfId="17179"/>
    <cellStyle name="SYSTEM 16 3 2" xfId="25500"/>
    <cellStyle name="SYSTEM 16 3 2 2" xfId="58244"/>
    <cellStyle name="SYSTEM 16 3 2 3" xfId="58245"/>
    <cellStyle name="SYSTEM 16 3 3" xfId="58246"/>
    <cellStyle name="SYSTEM 16 4" xfId="18207"/>
    <cellStyle name="SYSTEM 16 4 2" xfId="26527"/>
    <cellStyle name="SYSTEM 16 4 2 2" xfId="58247"/>
    <cellStyle name="SYSTEM 16 4 2 3" xfId="58248"/>
    <cellStyle name="SYSTEM 16 4 3" xfId="58249"/>
    <cellStyle name="SYSTEM 16 5" xfId="20159"/>
    <cellStyle name="SYSTEM 16 5 2" xfId="28481"/>
    <cellStyle name="SYSTEM 16 5 2 2" xfId="58250"/>
    <cellStyle name="SYSTEM 16 5 2 3" xfId="58251"/>
    <cellStyle name="SYSTEM 16 5 3" xfId="58252"/>
    <cellStyle name="SYSTEM 16 6" xfId="21620"/>
    <cellStyle name="SYSTEM 16 6 2" xfId="29921"/>
    <cellStyle name="SYSTEM 16 6 2 2" xfId="58253"/>
    <cellStyle name="SYSTEM 16 6 2 3" xfId="58254"/>
    <cellStyle name="SYSTEM 16 6 3" xfId="58255"/>
    <cellStyle name="SYSTEM 16 7" xfId="22548"/>
    <cellStyle name="SYSTEM 16 7 2" xfId="30844"/>
    <cellStyle name="SYSTEM 16 7 2 2" xfId="58256"/>
    <cellStyle name="SYSTEM 16 7 2 3" xfId="58257"/>
    <cellStyle name="SYSTEM 16 7 3" xfId="58258"/>
    <cellStyle name="SYSTEM 16 8" xfId="23490"/>
    <cellStyle name="SYSTEM 16 8 2" xfId="58259"/>
    <cellStyle name="SYSTEM 16 8 3" xfId="58260"/>
    <cellStyle name="SYSTEM 16 9" xfId="58261"/>
    <cellStyle name="SYSTEM 17" xfId="15154"/>
    <cellStyle name="SYSTEM 17 2" xfId="16234"/>
    <cellStyle name="SYSTEM 17 2 2" xfId="24547"/>
    <cellStyle name="SYSTEM 17 2 2 2" xfId="58262"/>
    <cellStyle name="SYSTEM 17 2 2 3" xfId="58263"/>
    <cellStyle name="SYSTEM 17 2 3" xfId="58264"/>
    <cellStyle name="SYSTEM 17 3" xfId="17200"/>
    <cellStyle name="SYSTEM 17 3 2" xfId="25521"/>
    <cellStyle name="SYSTEM 17 3 2 2" xfId="58265"/>
    <cellStyle name="SYSTEM 17 3 2 3" xfId="58266"/>
    <cellStyle name="SYSTEM 17 3 3" xfId="58267"/>
    <cellStyle name="SYSTEM 17 4" xfId="18228"/>
    <cellStyle name="SYSTEM 17 4 2" xfId="26548"/>
    <cellStyle name="SYSTEM 17 4 2 2" xfId="58268"/>
    <cellStyle name="SYSTEM 17 4 2 3" xfId="58269"/>
    <cellStyle name="SYSTEM 17 4 3" xfId="58270"/>
    <cellStyle name="SYSTEM 17 5" xfId="20180"/>
    <cellStyle name="SYSTEM 17 5 2" xfId="28502"/>
    <cellStyle name="SYSTEM 17 5 2 2" xfId="58271"/>
    <cellStyle name="SYSTEM 17 5 2 3" xfId="58272"/>
    <cellStyle name="SYSTEM 17 5 3" xfId="58273"/>
    <cellStyle name="SYSTEM 17 6" xfId="21641"/>
    <cellStyle name="SYSTEM 17 6 2" xfId="29942"/>
    <cellStyle name="SYSTEM 17 6 2 2" xfId="58274"/>
    <cellStyle name="SYSTEM 17 6 2 3" xfId="58275"/>
    <cellStyle name="SYSTEM 17 6 3" xfId="58276"/>
    <cellStyle name="SYSTEM 17 7" xfId="22569"/>
    <cellStyle name="SYSTEM 17 7 2" xfId="30865"/>
    <cellStyle name="SYSTEM 17 7 2 2" xfId="58277"/>
    <cellStyle name="SYSTEM 17 7 2 3" xfId="58278"/>
    <cellStyle name="SYSTEM 17 7 3" xfId="58279"/>
    <cellStyle name="SYSTEM 17 8" xfId="23511"/>
    <cellStyle name="SYSTEM 17 8 2" xfId="58280"/>
    <cellStyle name="SYSTEM 17 8 3" xfId="58281"/>
    <cellStyle name="SYSTEM 17 9" xfId="58282"/>
    <cellStyle name="SYSTEM 18" xfId="15130"/>
    <cellStyle name="SYSTEM 18 2" xfId="16210"/>
    <cellStyle name="SYSTEM 18 2 2" xfId="24523"/>
    <cellStyle name="SYSTEM 18 2 2 2" xfId="58283"/>
    <cellStyle name="SYSTEM 18 2 2 3" xfId="58284"/>
    <cellStyle name="SYSTEM 18 2 3" xfId="58285"/>
    <cellStyle name="SYSTEM 18 3" xfId="17176"/>
    <cellStyle name="SYSTEM 18 3 2" xfId="25497"/>
    <cellStyle name="SYSTEM 18 3 2 2" xfId="58286"/>
    <cellStyle name="SYSTEM 18 3 2 3" xfId="58287"/>
    <cellStyle name="SYSTEM 18 3 3" xfId="58288"/>
    <cellStyle name="SYSTEM 18 4" xfId="18204"/>
    <cellStyle name="SYSTEM 18 4 2" xfId="26524"/>
    <cellStyle name="SYSTEM 18 4 2 2" xfId="58289"/>
    <cellStyle name="SYSTEM 18 4 2 3" xfId="58290"/>
    <cellStyle name="SYSTEM 18 4 3" xfId="58291"/>
    <cellStyle name="SYSTEM 18 5" xfId="20156"/>
    <cellStyle name="SYSTEM 18 5 2" xfId="28478"/>
    <cellStyle name="SYSTEM 18 5 2 2" xfId="58292"/>
    <cellStyle name="SYSTEM 18 5 2 3" xfId="58293"/>
    <cellStyle name="SYSTEM 18 5 3" xfId="58294"/>
    <cellStyle name="SYSTEM 18 6" xfId="21617"/>
    <cellStyle name="SYSTEM 18 6 2" xfId="29918"/>
    <cellStyle name="SYSTEM 18 6 2 2" xfId="58295"/>
    <cellStyle name="SYSTEM 18 6 2 3" xfId="58296"/>
    <cellStyle name="SYSTEM 18 6 3" xfId="58297"/>
    <cellStyle name="SYSTEM 18 7" xfId="22545"/>
    <cellStyle name="SYSTEM 18 7 2" xfId="30841"/>
    <cellStyle name="SYSTEM 18 7 2 2" xfId="58298"/>
    <cellStyle name="SYSTEM 18 7 2 3" xfId="58299"/>
    <cellStyle name="SYSTEM 18 7 3" xfId="58300"/>
    <cellStyle name="SYSTEM 18 8" xfId="23487"/>
    <cellStyle name="SYSTEM 18 8 2" xfId="58301"/>
    <cellStyle name="SYSTEM 18 8 3" xfId="58302"/>
    <cellStyle name="SYSTEM 18 9" xfId="58303"/>
    <cellStyle name="SYSTEM 19" xfId="15193"/>
    <cellStyle name="SYSTEM 19 2" xfId="16273"/>
    <cellStyle name="SYSTEM 19 2 2" xfId="24586"/>
    <cellStyle name="SYSTEM 19 2 2 2" xfId="58304"/>
    <cellStyle name="SYSTEM 19 2 2 3" xfId="58305"/>
    <cellStyle name="SYSTEM 19 2 3" xfId="58306"/>
    <cellStyle name="SYSTEM 19 3" xfId="17239"/>
    <cellStyle name="SYSTEM 19 3 2" xfId="25560"/>
    <cellStyle name="SYSTEM 19 3 2 2" xfId="58307"/>
    <cellStyle name="SYSTEM 19 3 2 3" xfId="58308"/>
    <cellStyle name="SYSTEM 19 3 3" xfId="58309"/>
    <cellStyle name="SYSTEM 19 4" xfId="18267"/>
    <cellStyle name="SYSTEM 19 4 2" xfId="26587"/>
    <cellStyle name="SYSTEM 19 4 2 2" xfId="58310"/>
    <cellStyle name="SYSTEM 19 4 2 3" xfId="58311"/>
    <cellStyle name="SYSTEM 19 4 3" xfId="58312"/>
    <cellStyle name="SYSTEM 19 5" xfId="20219"/>
    <cellStyle name="SYSTEM 19 5 2" xfId="28541"/>
    <cellStyle name="SYSTEM 19 5 2 2" xfId="58313"/>
    <cellStyle name="SYSTEM 19 5 2 3" xfId="58314"/>
    <cellStyle name="SYSTEM 19 5 3" xfId="58315"/>
    <cellStyle name="SYSTEM 19 6" xfId="21680"/>
    <cellStyle name="SYSTEM 19 6 2" xfId="29981"/>
    <cellStyle name="SYSTEM 19 6 2 2" xfId="58316"/>
    <cellStyle name="SYSTEM 19 6 2 3" xfId="58317"/>
    <cellStyle name="SYSTEM 19 6 3" xfId="58318"/>
    <cellStyle name="SYSTEM 19 7" xfId="22608"/>
    <cellStyle name="SYSTEM 19 7 2" xfId="30904"/>
    <cellStyle name="SYSTEM 19 7 2 2" xfId="58319"/>
    <cellStyle name="SYSTEM 19 7 2 3" xfId="58320"/>
    <cellStyle name="SYSTEM 19 7 3" xfId="58321"/>
    <cellStyle name="SYSTEM 19 8" xfId="23550"/>
    <cellStyle name="SYSTEM 19 8 2" xfId="58322"/>
    <cellStyle name="SYSTEM 19 8 3" xfId="58323"/>
    <cellStyle name="SYSTEM 19 9" xfId="58324"/>
    <cellStyle name="SYSTEM 2" xfId="14505"/>
    <cellStyle name="SYSTEM 2 10" xfId="14885"/>
    <cellStyle name="SYSTEM 2 10 10" xfId="23248"/>
    <cellStyle name="SYSTEM 2 10 10 2" xfId="58325"/>
    <cellStyle name="SYSTEM 2 10 10 3" xfId="58326"/>
    <cellStyle name="SYSTEM 2 10 11" xfId="58327"/>
    <cellStyle name="SYSTEM 2 10 2" xfId="15966"/>
    <cellStyle name="SYSTEM 2 10 2 2" xfId="24283"/>
    <cellStyle name="SYSTEM 2 10 2 2 2" xfId="58328"/>
    <cellStyle name="SYSTEM 2 10 2 2 3" xfId="58329"/>
    <cellStyle name="SYSTEM 2 10 2 3" xfId="58330"/>
    <cellStyle name="SYSTEM 2 10 3" xfId="16932"/>
    <cellStyle name="SYSTEM 2 10 3 2" xfId="25255"/>
    <cellStyle name="SYSTEM 2 10 3 2 2" xfId="58331"/>
    <cellStyle name="SYSTEM 2 10 3 2 3" xfId="58332"/>
    <cellStyle name="SYSTEM 2 10 3 3" xfId="58333"/>
    <cellStyle name="SYSTEM 2 10 4" xfId="17959"/>
    <cellStyle name="SYSTEM 2 10 4 2" xfId="26281"/>
    <cellStyle name="SYSTEM 2 10 4 2 2" xfId="58334"/>
    <cellStyle name="SYSTEM 2 10 4 2 3" xfId="58335"/>
    <cellStyle name="SYSTEM 2 10 4 3" xfId="58336"/>
    <cellStyle name="SYSTEM 2 10 5" xfId="18943"/>
    <cellStyle name="SYSTEM 2 10 5 2" xfId="27263"/>
    <cellStyle name="SYSTEM 2 10 5 2 2" xfId="58337"/>
    <cellStyle name="SYSTEM 2 10 5 2 3" xfId="58338"/>
    <cellStyle name="SYSTEM 2 10 5 3" xfId="58339"/>
    <cellStyle name="SYSTEM 2 10 6" xfId="19911"/>
    <cellStyle name="SYSTEM 2 10 6 2" xfId="28233"/>
    <cellStyle name="SYSTEM 2 10 6 2 2" xfId="58340"/>
    <cellStyle name="SYSTEM 2 10 6 2 3" xfId="58341"/>
    <cellStyle name="SYSTEM 2 10 6 3" xfId="58342"/>
    <cellStyle name="SYSTEM 2 10 7" xfId="20869"/>
    <cellStyle name="SYSTEM 2 10 7 2" xfId="29188"/>
    <cellStyle name="SYSTEM 2 10 7 2 2" xfId="58343"/>
    <cellStyle name="SYSTEM 2 10 7 2 3" xfId="58344"/>
    <cellStyle name="SYSTEM 2 10 7 3" xfId="58345"/>
    <cellStyle name="SYSTEM 2 10 8" xfId="20494"/>
    <cellStyle name="SYSTEM 2 10 8 2" xfId="28816"/>
    <cellStyle name="SYSTEM 2 10 8 2 2" xfId="58346"/>
    <cellStyle name="SYSTEM 2 10 8 2 3" xfId="58347"/>
    <cellStyle name="SYSTEM 2 10 8 3" xfId="58348"/>
    <cellStyle name="SYSTEM 2 10 9" xfId="22304"/>
    <cellStyle name="SYSTEM 2 10 9 2" xfId="30602"/>
    <cellStyle name="SYSTEM 2 10 9 2 2" xfId="58349"/>
    <cellStyle name="SYSTEM 2 10 9 2 3" xfId="58350"/>
    <cellStyle name="SYSTEM 2 10 9 3" xfId="58351"/>
    <cellStyle name="SYSTEM 2 11" xfId="14901"/>
    <cellStyle name="SYSTEM 2 11 10" xfId="23264"/>
    <cellStyle name="SYSTEM 2 11 10 2" xfId="58352"/>
    <cellStyle name="SYSTEM 2 11 10 3" xfId="58353"/>
    <cellStyle name="SYSTEM 2 11 11" xfId="58354"/>
    <cellStyle name="SYSTEM 2 11 2" xfId="15982"/>
    <cellStyle name="SYSTEM 2 11 2 2" xfId="24299"/>
    <cellStyle name="SYSTEM 2 11 2 2 2" xfId="58355"/>
    <cellStyle name="SYSTEM 2 11 2 2 3" xfId="58356"/>
    <cellStyle name="SYSTEM 2 11 2 3" xfId="58357"/>
    <cellStyle name="SYSTEM 2 11 3" xfId="16948"/>
    <cellStyle name="SYSTEM 2 11 3 2" xfId="25271"/>
    <cellStyle name="SYSTEM 2 11 3 2 2" xfId="58358"/>
    <cellStyle name="SYSTEM 2 11 3 2 3" xfId="58359"/>
    <cellStyle name="SYSTEM 2 11 3 3" xfId="58360"/>
    <cellStyle name="SYSTEM 2 11 4" xfId="17975"/>
    <cellStyle name="SYSTEM 2 11 4 2" xfId="26297"/>
    <cellStyle name="SYSTEM 2 11 4 2 2" xfId="58361"/>
    <cellStyle name="SYSTEM 2 11 4 2 3" xfId="58362"/>
    <cellStyle name="SYSTEM 2 11 4 3" xfId="58363"/>
    <cellStyle name="SYSTEM 2 11 5" xfId="18959"/>
    <cellStyle name="SYSTEM 2 11 5 2" xfId="27279"/>
    <cellStyle name="SYSTEM 2 11 5 2 2" xfId="58364"/>
    <cellStyle name="SYSTEM 2 11 5 2 3" xfId="58365"/>
    <cellStyle name="SYSTEM 2 11 5 3" xfId="58366"/>
    <cellStyle name="SYSTEM 2 11 6" xfId="19927"/>
    <cellStyle name="SYSTEM 2 11 6 2" xfId="28249"/>
    <cellStyle name="SYSTEM 2 11 6 2 2" xfId="58367"/>
    <cellStyle name="SYSTEM 2 11 6 2 3" xfId="58368"/>
    <cellStyle name="SYSTEM 2 11 6 3" xfId="58369"/>
    <cellStyle name="SYSTEM 2 11 7" xfId="20885"/>
    <cellStyle name="SYSTEM 2 11 7 2" xfId="29204"/>
    <cellStyle name="SYSTEM 2 11 7 2 2" xfId="58370"/>
    <cellStyle name="SYSTEM 2 11 7 2 3" xfId="58371"/>
    <cellStyle name="SYSTEM 2 11 7 3" xfId="58372"/>
    <cellStyle name="SYSTEM 2 11 8" xfId="21392"/>
    <cellStyle name="SYSTEM 2 11 8 2" xfId="29695"/>
    <cellStyle name="SYSTEM 2 11 8 2 2" xfId="58373"/>
    <cellStyle name="SYSTEM 2 11 8 2 3" xfId="58374"/>
    <cellStyle name="SYSTEM 2 11 8 3" xfId="58375"/>
    <cellStyle name="SYSTEM 2 11 9" xfId="22320"/>
    <cellStyle name="SYSTEM 2 11 9 2" xfId="30618"/>
    <cellStyle name="SYSTEM 2 11 9 2 2" xfId="58376"/>
    <cellStyle name="SYSTEM 2 11 9 2 3" xfId="58377"/>
    <cellStyle name="SYSTEM 2 11 9 3" xfId="58378"/>
    <cellStyle name="SYSTEM 2 12" xfId="14960"/>
    <cellStyle name="SYSTEM 2 12 10" xfId="23322"/>
    <cellStyle name="SYSTEM 2 12 10 2" xfId="58379"/>
    <cellStyle name="SYSTEM 2 12 10 3" xfId="58380"/>
    <cellStyle name="SYSTEM 2 12 11" xfId="58381"/>
    <cellStyle name="SYSTEM 2 12 2" xfId="16041"/>
    <cellStyle name="SYSTEM 2 12 2 2" xfId="24357"/>
    <cellStyle name="SYSTEM 2 12 2 2 2" xfId="58382"/>
    <cellStyle name="SYSTEM 2 12 2 2 3" xfId="58383"/>
    <cellStyle name="SYSTEM 2 12 2 3" xfId="58384"/>
    <cellStyle name="SYSTEM 2 12 3" xfId="17007"/>
    <cellStyle name="SYSTEM 2 12 3 2" xfId="25329"/>
    <cellStyle name="SYSTEM 2 12 3 2 2" xfId="58385"/>
    <cellStyle name="SYSTEM 2 12 3 2 3" xfId="58386"/>
    <cellStyle name="SYSTEM 2 12 3 3" xfId="58387"/>
    <cellStyle name="SYSTEM 2 12 4" xfId="18034"/>
    <cellStyle name="SYSTEM 2 12 4 2" xfId="26355"/>
    <cellStyle name="SYSTEM 2 12 4 2 2" xfId="58388"/>
    <cellStyle name="SYSTEM 2 12 4 2 3" xfId="58389"/>
    <cellStyle name="SYSTEM 2 12 4 3" xfId="58390"/>
    <cellStyle name="SYSTEM 2 12 5" xfId="19018"/>
    <cellStyle name="SYSTEM 2 12 5 2" xfId="27338"/>
    <cellStyle name="SYSTEM 2 12 5 2 2" xfId="58391"/>
    <cellStyle name="SYSTEM 2 12 5 2 3" xfId="58392"/>
    <cellStyle name="SYSTEM 2 12 5 3" xfId="58393"/>
    <cellStyle name="SYSTEM 2 12 6" xfId="19986"/>
    <cellStyle name="SYSTEM 2 12 6 2" xfId="28308"/>
    <cellStyle name="SYSTEM 2 12 6 2 2" xfId="58394"/>
    <cellStyle name="SYSTEM 2 12 6 2 3" xfId="58395"/>
    <cellStyle name="SYSTEM 2 12 6 3" xfId="58396"/>
    <cellStyle name="SYSTEM 2 12 7" xfId="20944"/>
    <cellStyle name="SYSTEM 2 12 7 2" xfId="29262"/>
    <cellStyle name="SYSTEM 2 12 7 2 2" xfId="58397"/>
    <cellStyle name="SYSTEM 2 12 7 2 3" xfId="58398"/>
    <cellStyle name="SYSTEM 2 12 7 3" xfId="58399"/>
    <cellStyle name="SYSTEM 2 12 8" xfId="21451"/>
    <cellStyle name="SYSTEM 2 12 8 2" xfId="29753"/>
    <cellStyle name="SYSTEM 2 12 8 2 2" xfId="58400"/>
    <cellStyle name="SYSTEM 2 12 8 2 3" xfId="58401"/>
    <cellStyle name="SYSTEM 2 12 8 3" xfId="58402"/>
    <cellStyle name="SYSTEM 2 12 9" xfId="22379"/>
    <cellStyle name="SYSTEM 2 12 9 2" xfId="30676"/>
    <cellStyle name="SYSTEM 2 12 9 2 2" xfId="58403"/>
    <cellStyle name="SYSTEM 2 12 9 2 3" xfId="58404"/>
    <cellStyle name="SYSTEM 2 12 9 3" xfId="58405"/>
    <cellStyle name="SYSTEM 2 13" xfId="15036"/>
    <cellStyle name="SYSTEM 2 13 10" xfId="23396"/>
    <cellStyle name="SYSTEM 2 13 10 2" xfId="58406"/>
    <cellStyle name="SYSTEM 2 13 10 3" xfId="58407"/>
    <cellStyle name="SYSTEM 2 13 11" xfId="58408"/>
    <cellStyle name="SYSTEM 2 13 2" xfId="16116"/>
    <cellStyle name="SYSTEM 2 13 2 2" xfId="24431"/>
    <cellStyle name="SYSTEM 2 13 2 2 2" xfId="58409"/>
    <cellStyle name="SYSTEM 2 13 2 2 3" xfId="58410"/>
    <cellStyle name="SYSTEM 2 13 2 3" xfId="58411"/>
    <cellStyle name="SYSTEM 2 13 3" xfId="17083"/>
    <cellStyle name="SYSTEM 2 13 3 2" xfId="25404"/>
    <cellStyle name="SYSTEM 2 13 3 2 2" xfId="58412"/>
    <cellStyle name="SYSTEM 2 13 3 2 3" xfId="58413"/>
    <cellStyle name="SYSTEM 2 13 3 3" xfId="58414"/>
    <cellStyle name="SYSTEM 2 13 4" xfId="18110"/>
    <cellStyle name="SYSTEM 2 13 4 2" xfId="26430"/>
    <cellStyle name="SYSTEM 2 13 4 2 2" xfId="58415"/>
    <cellStyle name="SYSTEM 2 13 4 2 3" xfId="58416"/>
    <cellStyle name="SYSTEM 2 13 4 3" xfId="58417"/>
    <cellStyle name="SYSTEM 2 13 5" xfId="19094"/>
    <cellStyle name="SYSTEM 2 13 5 2" xfId="27414"/>
    <cellStyle name="SYSTEM 2 13 5 2 2" xfId="58418"/>
    <cellStyle name="SYSTEM 2 13 5 2 3" xfId="58419"/>
    <cellStyle name="SYSTEM 2 13 5 3" xfId="58420"/>
    <cellStyle name="SYSTEM 2 13 6" xfId="20062"/>
    <cellStyle name="SYSTEM 2 13 6 2" xfId="28384"/>
    <cellStyle name="SYSTEM 2 13 6 2 2" xfId="58421"/>
    <cellStyle name="SYSTEM 2 13 6 2 3" xfId="58422"/>
    <cellStyle name="SYSTEM 2 13 6 3" xfId="58423"/>
    <cellStyle name="SYSTEM 2 13 7" xfId="21019"/>
    <cellStyle name="SYSTEM 2 13 7 2" xfId="29336"/>
    <cellStyle name="SYSTEM 2 13 7 2 2" xfId="58424"/>
    <cellStyle name="SYSTEM 2 13 7 2 3" xfId="58425"/>
    <cellStyle name="SYSTEM 2 13 7 3" xfId="58426"/>
    <cellStyle name="SYSTEM 2 13 8" xfId="21526"/>
    <cellStyle name="SYSTEM 2 13 8 2" xfId="29827"/>
    <cellStyle name="SYSTEM 2 13 8 2 2" xfId="58427"/>
    <cellStyle name="SYSTEM 2 13 8 2 3" xfId="58428"/>
    <cellStyle name="SYSTEM 2 13 8 3" xfId="58429"/>
    <cellStyle name="SYSTEM 2 13 9" xfId="22454"/>
    <cellStyle name="SYSTEM 2 13 9 2" xfId="30750"/>
    <cellStyle name="SYSTEM 2 13 9 2 2" xfId="58430"/>
    <cellStyle name="SYSTEM 2 13 9 2 3" xfId="58431"/>
    <cellStyle name="SYSTEM 2 13 9 3" xfId="58432"/>
    <cellStyle name="SYSTEM 2 14" xfId="15084"/>
    <cellStyle name="SYSTEM 2 14 2" xfId="16164"/>
    <cellStyle name="SYSTEM 2 14 2 2" xfId="58433"/>
    <cellStyle name="SYSTEM 2 14 2 2 2" xfId="58434"/>
    <cellStyle name="SYSTEM 2 14 2 2 3" xfId="58435"/>
    <cellStyle name="SYSTEM 2 14 2 3" xfId="58436"/>
    <cellStyle name="SYSTEM 2 14 2 4" xfId="58437"/>
    <cellStyle name="SYSTEM 2 14 3" xfId="17131"/>
    <cellStyle name="SYSTEM 2 14 3 2" xfId="25452"/>
    <cellStyle name="SYSTEM 2 14 3 2 2" xfId="58438"/>
    <cellStyle name="SYSTEM 2 14 3 2 3" xfId="58439"/>
    <cellStyle name="SYSTEM 2 14 3 3" xfId="58440"/>
    <cellStyle name="SYSTEM 2 14 4" xfId="18158"/>
    <cellStyle name="SYSTEM 2 14 4 2" xfId="26478"/>
    <cellStyle name="SYSTEM 2 14 4 2 2" xfId="58441"/>
    <cellStyle name="SYSTEM 2 14 4 2 3" xfId="58442"/>
    <cellStyle name="SYSTEM 2 14 4 3" xfId="58443"/>
    <cellStyle name="SYSTEM 2 14 5" xfId="20110"/>
    <cellStyle name="SYSTEM 2 14 5 2" xfId="28432"/>
    <cellStyle name="SYSTEM 2 14 5 3" xfId="35557"/>
    <cellStyle name="SYSTEM 2 14 6" xfId="21066"/>
    <cellStyle name="SYSTEM 2 14 6 2" xfId="29383"/>
    <cellStyle name="SYSTEM 2 14 6 2 2" xfId="58444"/>
    <cellStyle name="SYSTEM 2 14 6 2 3" xfId="58445"/>
    <cellStyle name="SYSTEM 2 14 6 3" xfId="58446"/>
    <cellStyle name="SYSTEM 2 14 7" xfId="58447"/>
    <cellStyle name="SYSTEM 2 14 8" xfId="58448"/>
    <cellStyle name="SYSTEM 2 15" xfId="15150"/>
    <cellStyle name="SYSTEM 2 15 2" xfId="16230"/>
    <cellStyle name="SYSTEM 2 15 2 2" xfId="24543"/>
    <cellStyle name="SYSTEM 2 15 2 2 2" xfId="58449"/>
    <cellStyle name="SYSTEM 2 15 2 2 3" xfId="58450"/>
    <cellStyle name="SYSTEM 2 15 2 3" xfId="58451"/>
    <cellStyle name="SYSTEM 2 15 3" xfId="17196"/>
    <cellStyle name="SYSTEM 2 15 3 2" xfId="25517"/>
    <cellStyle name="SYSTEM 2 15 3 2 2" xfId="58452"/>
    <cellStyle name="SYSTEM 2 15 3 2 3" xfId="58453"/>
    <cellStyle name="SYSTEM 2 15 3 3" xfId="58454"/>
    <cellStyle name="SYSTEM 2 15 4" xfId="18224"/>
    <cellStyle name="SYSTEM 2 15 4 2" xfId="26544"/>
    <cellStyle name="SYSTEM 2 15 4 2 2" xfId="58455"/>
    <cellStyle name="SYSTEM 2 15 4 2 3" xfId="58456"/>
    <cellStyle name="SYSTEM 2 15 4 3" xfId="58457"/>
    <cellStyle name="SYSTEM 2 15 5" xfId="20176"/>
    <cellStyle name="SYSTEM 2 15 5 2" xfId="28498"/>
    <cellStyle name="SYSTEM 2 15 5 2 2" xfId="58458"/>
    <cellStyle name="SYSTEM 2 15 5 2 3" xfId="58459"/>
    <cellStyle name="SYSTEM 2 15 5 3" xfId="58460"/>
    <cellStyle name="SYSTEM 2 15 6" xfId="21637"/>
    <cellStyle name="SYSTEM 2 15 6 2" xfId="29938"/>
    <cellStyle name="SYSTEM 2 15 6 2 2" xfId="58461"/>
    <cellStyle name="SYSTEM 2 15 6 2 3" xfId="58462"/>
    <cellStyle name="SYSTEM 2 15 6 3" xfId="58463"/>
    <cellStyle name="SYSTEM 2 15 7" xfId="22565"/>
    <cellStyle name="SYSTEM 2 15 7 2" xfId="30861"/>
    <cellStyle name="SYSTEM 2 15 7 2 2" xfId="58464"/>
    <cellStyle name="SYSTEM 2 15 7 2 3" xfId="58465"/>
    <cellStyle name="SYSTEM 2 15 7 3" xfId="58466"/>
    <cellStyle name="SYSTEM 2 15 8" xfId="23507"/>
    <cellStyle name="SYSTEM 2 15 8 2" xfId="58467"/>
    <cellStyle name="SYSTEM 2 15 8 3" xfId="58468"/>
    <cellStyle name="SYSTEM 2 15 9" xfId="58469"/>
    <cellStyle name="SYSTEM 2 16" xfId="15170"/>
    <cellStyle name="SYSTEM 2 16 2" xfId="16250"/>
    <cellStyle name="SYSTEM 2 16 2 2" xfId="24563"/>
    <cellStyle name="SYSTEM 2 16 2 2 2" xfId="58470"/>
    <cellStyle name="SYSTEM 2 16 2 2 3" xfId="58471"/>
    <cellStyle name="SYSTEM 2 16 2 3" xfId="58472"/>
    <cellStyle name="SYSTEM 2 16 3" xfId="17216"/>
    <cellStyle name="SYSTEM 2 16 3 2" xfId="25537"/>
    <cellStyle name="SYSTEM 2 16 3 2 2" xfId="58473"/>
    <cellStyle name="SYSTEM 2 16 3 2 3" xfId="58474"/>
    <cellStyle name="SYSTEM 2 16 3 3" xfId="58475"/>
    <cellStyle name="SYSTEM 2 16 4" xfId="18244"/>
    <cellStyle name="SYSTEM 2 16 4 2" xfId="26564"/>
    <cellStyle name="SYSTEM 2 16 4 2 2" xfId="58476"/>
    <cellStyle name="SYSTEM 2 16 4 2 3" xfId="58477"/>
    <cellStyle name="SYSTEM 2 16 4 3" xfId="58478"/>
    <cellStyle name="SYSTEM 2 16 5" xfId="20196"/>
    <cellStyle name="SYSTEM 2 16 5 2" xfId="28518"/>
    <cellStyle name="SYSTEM 2 16 5 2 2" xfId="58479"/>
    <cellStyle name="SYSTEM 2 16 5 2 3" xfId="58480"/>
    <cellStyle name="SYSTEM 2 16 5 3" xfId="58481"/>
    <cellStyle name="SYSTEM 2 16 6" xfId="21657"/>
    <cellStyle name="SYSTEM 2 16 6 2" xfId="29958"/>
    <cellStyle name="SYSTEM 2 16 6 2 2" xfId="58482"/>
    <cellStyle name="SYSTEM 2 16 6 2 3" xfId="58483"/>
    <cellStyle name="SYSTEM 2 16 6 3" xfId="58484"/>
    <cellStyle name="SYSTEM 2 16 7" xfId="22585"/>
    <cellStyle name="SYSTEM 2 16 7 2" xfId="30881"/>
    <cellStyle name="SYSTEM 2 16 7 2 2" xfId="58485"/>
    <cellStyle name="SYSTEM 2 16 7 2 3" xfId="58486"/>
    <cellStyle name="SYSTEM 2 16 7 3" xfId="58487"/>
    <cellStyle name="SYSTEM 2 16 8" xfId="23527"/>
    <cellStyle name="SYSTEM 2 16 8 2" xfId="58488"/>
    <cellStyle name="SYSTEM 2 16 8 3" xfId="58489"/>
    <cellStyle name="SYSTEM 2 16 9" xfId="58490"/>
    <cellStyle name="SYSTEM 2 17" xfId="15192"/>
    <cellStyle name="SYSTEM 2 17 2" xfId="16272"/>
    <cellStyle name="SYSTEM 2 17 2 2" xfId="24585"/>
    <cellStyle name="SYSTEM 2 17 2 2 2" xfId="58491"/>
    <cellStyle name="SYSTEM 2 17 2 2 3" xfId="58492"/>
    <cellStyle name="SYSTEM 2 17 2 3" xfId="58493"/>
    <cellStyle name="SYSTEM 2 17 3" xfId="17238"/>
    <cellStyle name="SYSTEM 2 17 3 2" xfId="25559"/>
    <cellStyle name="SYSTEM 2 17 3 2 2" xfId="58494"/>
    <cellStyle name="SYSTEM 2 17 3 2 3" xfId="58495"/>
    <cellStyle name="SYSTEM 2 17 3 3" xfId="58496"/>
    <cellStyle name="SYSTEM 2 17 4" xfId="18266"/>
    <cellStyle name="SYSTEM 2 17 4 2" xfId="26586"/>
    <cellStyle name="SYSTEM 2 17 4 2 2" xfId="58497"/>
    <cellStyle name="SYSTEM 2 17 4 2 3" xfId="58498"/>
    <cellStyle name="SYSTEM 2 17 4 3" xfId="58499"/>
    <cellStyle name="SYSTEM 2 17 5" xfId="20218"/>
    <cellStyle name="SYSTEM 2 17 5 2" xfId="28540"/>
    <cellStyle name="SYSTEM 2 17 5 2 2" xfId="58500"/>
    <cellStyle name="SYSTEM 2 17 5 2 3" xfId="58501"/>
    <cellStyle name="SYSTEM 2 17 5 3" xfId="58502"/>
    <cellStyle name="SYSTEM 2 17 6" xfId="21679"/>
    <cellStyle name="SYSTEM 2 17 6 2" xfId="29980"/>
    <cellStyle name="SYSTEM 2 17 6 2 2" xfId="58503"/>
    <cellStyle name="SYSTEM 2 17 6 2 3" xfId="58504"/>
    <cellStyle name="SYSTEM 2 17 6 3" xfId="58505"/>
    <cellStyle name="SYSTEM 2 17 7" xfId="22607"/>
    <cellStyle name="SYSTEM 2 17 7 2" xfId="30903"/>
    <cellStyle name="SYSTEM 2 17 7 2 2" xfId="58506"/>
    <cellStyle name="SYSTEM 2 17 7 2 3" xfId="58507"/>
    <cellStyle name="SYSTEM 2 17 7 3" xfId="58508"/>
    <cellStyle name="SYSTEM 2 17 8" xfId="23549"/>
    <cellStyle name="SYSTEM 2 17 8 2" xfId="58509"/>
    <cellStyle name="SYSTEM 2 17 8 3" xfId="58510"/>
    <cellStyle name="SYSTEM 2 17 9" xfId="58511"/>
    <cellStyle name="SYSTEM 2 18" xfId="15208"/>
    <cellStyle name="SYSTEM 2 18 2" xfId="16288"/>
    <cellStyle name="SYSTEM 2 18 2 2" xfId="24601"/>
    <cellStyle name="SYSTEM 2 18 2 2 2" xfId="58512"/>
    <cellStyle name="SYSTEM 2 18 2 2 3" xfId="58513"/>
    <cellStyle name="SYSTEM 2 18 2 3" xfId="58514"/>
    <cellStyle name="SYSTEM 2 18 3" xfId="17254"/>
    <cellStyle name="SYSTEM 2 18 3 2" xfId="25575"/>
    <cellStyle name="SYSTEM 2 18 3 2 2" xfId="58515"/>
    <cellStyle name="SYSTEM 2 18 3 2 3" xfId="58516"/>
    <cellStyle name="SYSTEM 2 18 3 3" xfId="58517"/>
    <cellStyle name="SYSTEM 2 18 4" xfId="18282"/>
    <cellStyle name="SYSTEM 2 18 4 2" xfId="26602"/>
    <cellStyle name="SYSTEM 2 18 4 2 2" xfId="58518"/>
    <cellStyle name="SYSTEM 2 18 4 2 3" xfId="58519"/>
    <cellStyle name="SYSTEM 2 18 4 3" xfId="58520"/>
    <cellStyle name="SYSTEM 2 18 5" xfId="20234"/>
    <cellStyle name="SYSTEM 2 18 5 2" xfId="28556"/>
    <cellStyle name="SYSTEM 2 18 5 2 2" xfId="58521"/>
    <cellStyle name="SYSTEM 2 18 5 2 3" xfId="58522"/>
    <cellStyle name="SYSTEM 2 18 5 3" xfId="58523"/>
    <cellStyle name="SYSTEM 2 18 6" xfId="21695"/>
    <cellStyle name="SYSTEM 2 18 6 2" xfId="29996"/>
    <cellStyle name="SYSTEM 2 18 6 2 2" xfId="58524"/>
    <cellStyle name="SYSTEM 2 18 6 2 3" xfId="58525"/>
    <cellStyle name="SYSTEM 2 18 6 3" xfId="58526"/>
    <cellStyle name="SYSTEM 2 18 7" xfId="22623"/>
    <cellStyle name="SYSTEM 2 18 7 2" xfId="30919"/>
    <cellStyle name="SYSTEM 2 18 7 2 2" xfId="58527"/>
    <cellStyle name="SYSTEM 2 18 7 2 3" xfId="58528"/>
    <cellStyle name="SYSTEM 2 18 7 3" xfId="58529"/>
    <cellStyle name="SYSTEM 2 18 8" xfId="23565"/>
    <cellStyle name="SYSTEM 2 18 8 2" xfId="58530"/>
    <cellStyle name="SYSTEM 2 18 8 3" xfId="58531"/>
    <cellStyle name="SYSTEM 2 18 9" xfId="58532"/>
    <cellStyle name="SYSTEM 2 19" xfId="15289"/>
    <cellStyle name="SYSTEM 2 19 2" xfId="16369"/>
    <cellStyle name="SYSTEM 2 19 2 2" xfId="24682"/>
    <cellStyle name="SYSTEM 2 19 2 2 2" xfId="58533"/>
    <cellStyle name="SYSTEM 2 19 2 2 3" xfId="58534"/>
    <cellStyle name="SYSTEM 2 19 2 3" xfId="58535"/>
    <cellStyle name="SYSTEM 2 19 3" xfId="17335"/>
    <cellStyle name="SYSTEM 2 19 3 2" xfId="25656"/>
    <cellStyle name="SYSTEM 2 19 3 2 2" xfId="58536"/>
    <cellStyle name="SYSTEM 2 19 3 2 3" xfId="58537"/>
    <cellStyle name="SYSTEM 2 19 3 3" xfId="58538"/>
    <cellStyle name="SYSTEM 2 19 4" xfId="18363"/>
    <cellStyle name="SYSTEM 2 19 4 2" xfId="26683"/>
    <cellStyle name="SYSTEM 2 19 4 2 2" xfId="58539"/>
    <cellStyle name="SYSTEM 2 19 4 2 3" xfId="58540"/>
    <cellStyle name="SYSTEM 2 19 4 3" xfId="58541"/>
    <cellStyle name="SYSTEM 2 19 5" xfId="20315"/>
    <cellStyle name="SYSTEM 2 19 5 2" xfId="28637"/>
    <cellStyle name="SYSTEM 2 19 5 2 2" xfId="58542"/>
    <cellStyle name="SYSTEM 2 19 5 2 3" xfId="58543"/>
    <cellStyle name="SYSTEM 2 19 5 3" xfId="58544"/>
    <cellStyle name="SYSTEM 2 19 6" xfId="21776"/>
    <cellStyle name="SYSTEM 2 19 6 2" xfId="30077"/>
    <cellStyle name="SYSTEM 2 19 6 2 2" xfId="58545"/>
    <cellStyle name="SYSTEM 2 19 6 2 3" xfId="58546"/>
    <cellStyle name="SYSTEM 2 19 6 3" xfId="58547"/>
    <cellStyle name="SYSTEM 2 19 7" xfId="22704"/>
    <cellStyle name="SYSTEM 2 19 7 2" xfId="31000"/>
    <cellStyle name="SYSTEM 2 19 7 2 2" xfId="58548"/>
    <cellStyle name="SYSTEM 2 19 7 2 3" xfId="58549"/>
    <cellStyle name="SYSTEM 2 19 7 3" xfId="58550"/>
    <cellStyle name="SYSTEM 2 19 8" xfId="23646"/>
    <cellStyle name="SYSTEM 2 19 8 2" xfId="58551"/>
    <cellStyle name="SYSTEM 2 19 8 3" xfId="58552"/>
    <cellStyle name="SYSTEM 2 19 9" xfId="58553"/>
    <cellStyle name="SYSTEM 2 2" xfId="14549"/>
    <cellStyle name="SYSTEM 2 2 2" xfId="15628"/>
    <cellStyle name="SYSTEM 2 2 2 2" xfId="58554"/>
    <cellStyle name="SYSTEM 2 2 2 2 2" xfId="58555"/>
    <cellStyle name="SYSTEM 2 2 2 2 3" xfId="58556"/>
    <cellStyle name="SYSTEM 2 2 2 3" xfId="58557"/>
    <cellStyle name="SYSTEM 2 2 2 4" xfId="58558"/>
    <cellStyle name="SYSTEM 2 2 3" xfId="17615"/>
    <cellStyle name="SYSTEM 2 2 3 2" xfId="25938"/>
    <cellStyle name="SYSTEM 2 2 3 2 2" xfId="58559"/>
    <cellStyle name="SYSTEM 2 2 3 2 3" xfId="58560"/>
    <cellStyle name="SYSTEM 2 2 3 3" xfId="58561"/>
    <cellStyle name="SYSTEM 2 2 4" xfId="18597"/>
    <cellStyle name="SYSTEM 2 2 4 2" xfId="26916"/>
    <cellStyle name="SYSTEM 2 2 4 2 2" xfId="58562"/>
    <cellStyle name="SYSTEM 2 2 4 2 3" xfId="58563"/>
    <cellStyle name="SYSTEM 2 2 4 3" xfId="34085"/>
    <cellStyle name="SYSTEM 2 2 4 4" xfId="58564"/>
    <cellStyle name="SYSTEM 2 2 5" xfId="19565"/>
    <cellStyle name="SYSTEM 2 2 5 2" xfId="27886"/>
    <cellStyle name="SYSTEM 2 2 5 2 2" xfId="58565"/>
    <cellStyle name="SYSTEM 2 2 5 2 3" xfId="58566"/>
    <cellStyle name="SYSTEM 2 2 5 3" xfId="58567"/>
    <cellStyle name="SYSTEM 2 2 6" xfId="20523"/>
    <cellStyle name="SYSTEM 2 2 6 2" xfId="28845"/>
    <cellStyle name="SYSTEM 2 2 6 2 2" xfId="58568"/>
    <cellStyle name="SYSTEM 2 2 6 2 3" xfId="58569"/>
    <cellStyle name="SYSTEM 2 2 6 3" xfId="58570"/>
    <cellStyle name="SYSTEM 2 2 7" xfId="21300"/>
    <cellStyle name="SYSTEM 2 2 7 2" xfId="29607"/>
    <cellStyle name="SYSTEM 2 2 7 3" xfId="36674"/>
    <cellStyle name="SYSTEM 2 2 8" xfId="58571"/>
    <cellStyle name="SYSTEM 2 2 8 2" xfId="58572"/>
    <cellStyle name="SYSTEM 2 20" xfId="15308"/>
    <cellStyle name="SYSTEM 2 20 2" xfId="16388"/>
    <cellStyle name="SYSTEM 2 20 2 2" xfId="24701"/>
    <cellStyle name="SYSTEM 2 20 2 2 2" xfId="58573"/>
    <cellStyle name="SYSTEM 2 20 2 2 3" xfId="58574"/>
    <cellStyle name="SYSTEM 2 20 2 3" xfId="58575"/>
    <cellStyle name="SYSTEM 2 20 3" xfId="17354"/>
    <cellStyle name="SYSTEM 2 20 3 2" xfId="25675"/>
    <cellStyle name="SYSTEM 2 20 3 2 2" xfId="58576"/>
    <cellStyle name="SYSTEM 2 20 3 2 3" xfId="58577"/>
    <cellStyle name="SYSTEM 2 20 3 3" xfId="58578"/>
    <cellStyle name="SYSTEM 2 20 4" xfId="18382"/>
    <cellStyle name="SYSTEM 2 20 4 2" xfId="26702"/>
    <cellStyle name="SYSTEM 2 20 4 2 2" xfId="58579"/>
    <cellStyle name="SYSTEM 2 20 4 2 3" xfId="58580"/>
    <cellStyle name="SYSTEM 2 20 4 3" xfId="58581"/>
    <cellStyle name="SYSTEM 2 20 5" xfId="20334"/>
    <cellStyle name="SYSTEM 2 20 5 2" xfId="28656"/>
    <cellStyle name="SYSTEM 2 20 5 2 2" xfId="58582"/>
    <cellStyle name="SYSTEM 2 20 5 2 3" xfId="58583"/>
    <cellStyle name="SYSTEM 2 20 5 3" xfId="58584"/>
    <cellStyle name="SYSTEM 2 20 6" xfId="21795"/>
    <cellStyle name="SYSTEM 2 20 6 2" xfId="30096"/>
    <cellStyle name="SYSTEM 2 20 6 2 2" xfId="58585"/>
    <cellStyle name="SYSTEM 2 20 6 2 3" xfId="58586"/>
    <cellStyle name="SYSTEM 2 20 6 3" xfId="58587"/>
    <cellStyle name="SYSTEM 2 20 7" xfId="22723"/>
    <cellStyle name="SYSTEM 2 20 7 2" xfId="31019"/>
    <cellStyle name="SYSTEM 2 20 7 2 2" xfId="58588"/>
    <cellStyle name="SYSTEM 2 20 7 2 3" xfId="58589"/>
    <cellStyle name="SYSTEM 2 20 7 3" xfId="58590"/>
    <cellStyle name="SYSTEM 2 20 8" xfId="23665"/>
    <cellStyle name="SYSTEM 2 20 8 2" xfId="58591"/>
    <cellStyle name="SYSTEM 2 20 8 3" xfId="58592"/>
    <cellStyle name="SYSTEM 2 20 9" xfId="58593"/>
    <cellStyle name="SYSTEM 2 21" xfId="15396"/>
    <cellStyle name="SYSTEM 2 21 2" xfId="16476"/>
    <cellStyle name="SYSTEM 2 21 2 2" xfId="24789"/>
    <cellStyle name="SYSTEM 2 21 2 2 2" xfId="58594"/>
    <cellStyle name="SYSTEM 2 21 2 2 3" xfId="58595"/>
    <cellStyle name="SYSTEM 2 21 2 3" xfId="58596"/>
    <cellStyle name="SYSTEM 2 21 3" xfId="17442"/>
    <cellStyle name="SYSTEM 2 21 3 2" xfId="25763"/>
    <cellStyle name="SYSTEM 2 21 3 2 2" xfId="58597"/>
    <cellStyle name="SYSTEM 2 21 3 2 3" xfId="58598"/>
    <cellStyle name="SYSTEM 2 21 3 3" xfId="58599"/>
    <cellStyle name="SYSTEM 2 21 4" xfId="18470"/>
    <cellStyle name="SYSTEM 2 21 4 2" xfId="26790"/>
    <cellStyle name="SYSTEM 2 21 4 2 2" xfId="58600"/>
    <cellStyle name="SYSTEM 2 21 4 2 3" xfId="58601"/>
    <cellStyle name="SYSTEM 2 21 4 3" xfId="58602"/>
    <cellStyle name="SYSTEM 2 21 5" xfId="20422"/>
    <cellStyle name="SYSTEM 2 21 5 2" xfId="28744"/>
    <cellStyle name="SYSTEM 2 21 5 2 2" xfId="58603"/>
    <cellStyle name="SYSTEM 2 21 5 2 3" xfId="58604"/>
    <cellStyle name="SYSTEM 2 21 5 3" xfId="58605"/>
    <cellStyle name="SYSTEM 2 21 6" xfId="21883"/>
    <cellStyle name="SYSTEM 2 21 6 2" xfId="30184"/>
    <cellStyle name="SYSTEM 2 21 6 2 2" xfId="58606"/>
    <cellStyle name="SYSTEM 2 21 6 2 3" xfId="58607"/>
    <cellStyle name="SYSTEM 2 21 6 3" xfId="58608"/>
    <cellStyle name="SYSTEM 2 21 7" xfId="22811"/>
    <cellStyle name="SYSTEM 2 21 7 2" xfId="31107"/>
    <cellStyle name="SYSTEM 2 21 7 2 2" xfId="58609"/>
    <cellStyle name="SYSTEM 2 21 7 2 3" xfId="58610"/>
    <cellStyle name="SYSTEM 2 21 7 3" xfId="58611"/>
    <cellStyle name="SYSTEM 2 21 8" xfId="23753"/>
    <cellStyle name="SYSTEM 2 21 8 2" xfId="58612"/>
    <cellStyle name="SYSTEM 2 21 8 3" xfId="58613"/>
    <cellStyle name="SYSTEM 2 21 9" xfId="58614"/>
    <cellStyle name="SYSTEM 2 22" xfId="15412"/>
    <cellStyle name="SYSTEM 2 22 2" xfId="16492"/>
    <cellStyle name="SYSTEM 2 22 2 2" xfId="24805"/>
    <cellStyle name="SYSTEM 2 22 2 2 2" xfId="58615"/>
    <cellStyle name="SYSTEM 2 22 2 2 3" xfId="58616"/>
    <cellStyle name="SYSTEM 2 22 2 3" xfId="58617"/>
    <cellStyle name="SYSTEM 2 22 3" xfId="17458"/>
    <cellStyle name="SYSTEM 2 22 3 2" xfId="25779"/>
    <cellStyle name="SYSTEM 2 22 3 2 2" xfId="58618"/>
    <cellStyle name="SYSTEM 2 22 3 2 3" xfId="58619"/>
    <cellStyle name="SYSTEM 2 22 3 3" xfId="58620"/>
    <cellStyle name="SYSTEM 2 22 4" xfId="18486"/>
    <cellStyle name="SYSTEM 2 22 4 2" xfId="26806"/>
    <cellStyle name="SYSTEM 2 22 4 2 2" xfId="58621"/>
    <cellStyle name="SYSTEM 2 22 4 2 3" xfId="58622"/>
    <cellStyle name="SYSTEM 2 22 4 3" xfId="58623"/>
    <cellStyle name="SYSTEM 2 22 5" xfId="20438"/>
    <cellStyle name="SYSTEM 2 22 5 2" xfId="28760"/>
    <cellStyle name="SYSTEM 2 22 5 2 2" xfId="58624"/>
    <cellStyle name="SYSTEM 2 22 5 2 3" xfId="58625"/>
    <cellStyle name="SYSTEM 2 22 5 3" xfId="58626"/>
    <cellStyle name="SYSTEM 2 22 6" xfId="21899"/>
    <cellStyle name="SYSTEM 2 22 6 2" xfId="30200"/>
    <cellStyle name="SYSTEM 2 22 6 2 2" xfId="58627"/>
    <cellStyle name="SYSTEM 2 22 6 2 3" xfId="58628"/>
    <cellStyle name="SYSTEM 2 22 6 3" xfId="58629"/>
    <cellStyle name="SYSTEM 2 22 7" xfId="22827"/>
    <cellStyle name="SYSTEM 2 22 7 2" xfId="31123"/>
    <cellStyle name="SYSTEM 2 22 7 2 2" xfId="58630"/>
    <cellStyle name="SYSTEM 2 22 7 2 3" xfId="58631"/>
    <cellStyle name="SYSTEM 2 22 7 3" xfId="58632"/>
    <cellStyle name="SYSTEM 2 22 8" xfId="23769"/>
    <cellStyle name="SYSTEM 2 22 8 2" xfId="58633"/>
    <cellStyle name="SYSTEM 2 22 8 3" xfId="58634"/>
    <cellStyle name="SYSTEM 2 22 9" xfId="58635"/>
    <cellStyle name="SYSTEM 2 23" xfId="15458"/>
    <cellStyle name="SYSTEM 2 23 2" xfId="16538"/>
    <cellStyle name="SYSTEM 2 23 2 2" xfId="24851"/>
    <cellStyle name="SYSTEM 2 23 2 2 2" xfId="58636"/>
    <cellStyle name="SYSTEM 2 23 2 2 3" xfId="58637"/>
    <cellStyle name="SYSTEM 2 23 2 3" xfId="58638"/>
    <cellStyle name="SYSTEM 2 23 3" xfId="17504"/>
    <cellStyle name="SYSTEM 2 23 3 2" xfId="25825"/>
    <cellStyle name="SYSTEM 2 23 3 2 2" xfId="58639"/>
    <cellStyle name="SYSTEM 2 23 3 2 3" xfId="58640"/>
    <cellStyle name="SYSTEM 2 23 3 3" xfId="58641"/>
    <cellStyle name="SYSTEM 2 23 4" xfId="18532"/>
    <cellStyle name="SYSTEM 2 23 4 2" xfId="26852"/>
    <cellStyle name="SYSTEM 2 23 4 2 2" xfId="58642"/>
    <cellStyle name="SYSTEM 2 23 4 2 3" xfId="58643"/>
    <cellStyle name="SYSTEM 2 23 4 3" xfId="58644"/>
    <cellStyle name="SYSTEM 2 23 5" xfId="20484"/>
    <cellStyle name="SYSTEM 2 23 5 2" xfId="28806"/>
    <cellStyle name="SYSTEM 2 23 5 2 2" xfId="58645"/>
    <cellStyle name="SYSTEM 2 23 5 2 3" xfId="58646"/>
    <cellStyle name="SYSTEM 2 23 5 3" xfId="58647"/>
    <cellStyle name="SYSTEM 2 23 6" xfId="21945"/>
    <cellStyle name="SYSTEM 2 23 6 2" xfId="30246"/>
    <cellStyle name="SYSTEM 2 23 6 2 2" xfId="58648"/>
    <cellStyle name="SYSTEM 2 23 6 2 3" xfId="58649"/>
    <cellStyle name="SYSTEM 2 23 6 3" xfId="58650"/>
    <cellStyle name="SYSTEM 2 23 7" xfId="22873"/>
    <cellStyle name="SYSTEM 2 23 7 2" xfId="31169"/>
    <cellStyle name="SYSTEM 2 23 7 2 2" xfId="58651"/>
    <cellStyle name="SYSTEM 2 23 7 2 3" xfId="58652"/>
    <cellStyle name="SYSTEM 2 23 7 3" xfId="58653"/>
    <cellStyle name="SYSTEM 2 23 8" xfId="23815"/>
    <cellStyle name="SYSTEM 2 23 8 2" xfId="58654"/>
    <cellStyle name="SYSTEM 2 23 8 3" xfId="58655"/>
    <cellStyle name="SYSTEM 2 23 9" xfId="58656"/>
    <cellStyle name="SYSTEM 2 24" xfId="15488"/>
    <cellStyle name="SYSTEM 2 24 2" xfId="17534"/>
    <cellStyle name="SYSTEM 2 24 2 2" xfId="25854"/>
    <cellStyle name="SYSTEM 2 24 2 2 2" xfId="58657"/>
    <cellStyle name="SYSTEM 2 24 2 2 3" xfId="58658"/>
    <cellStyle name="SYSTEM 2 24 2 3" xfId="58659"/>
    <cellStyle name="SYSTEM 2 24 3" xfId="18558"/>
    <cellStyle name="SYSTEM 2 24 3 2" xfId="26875"/>
    <cellStyle name="SYSTEM 2 24 3 2 2" xfId="58660"/>
    <cellStyle name="SYSTEM 2 24 3 2 3" xfId="58661"/>
    <cellStyle name="SYSTEM 2 24 3 3" xfId="34044"/>
    <cellStyle name="SYSTEM 2 24 3 4" xfId="58662"/>
    <cellStyle name="SYSTEM 2 24 4" xfId="19545"/>
    <cellStyle name="SYSTEM 2 24 4 2" xfId="27866"/>
    <cellStyle name="SYSTEM 2 24 4 3" xfId="35014"/>
    <cellStyle name="SYSTEM 2 24 5" xfId="58663"/>
    <cellStyle name="SYSTEM 2 24 6" xfId="58664"/>
    <cellStyle name="SYSTEM 2 25" xfId="15510"/>
    <cellStyle name="SYSTEM 2 25 2" xfId="23850"/>
    <cellStyle name="SYSTEM 2 25 2 2" xfId="58665"/>
    <cellStyle name="SYSTEM 2 25 2 3" xfId="58666"/>
    <cellStyle name="SYSTEM 2 25 3" xfId="58667"/>
    <cellStyle name="SYSTEM 2 26" xfId="17556"/>
    <cellStyle name="SYSTEM 2 26 2" xfId="25875"/>
    <cellStyle name="SYSTEM 2 26 2 2" xfId="58668"/>
    <cellStyle name="SYSTEM 2 26 2 3" xfId="58669"/>
    <cellStyle name="SYSTEM 2 26 3" xfId="58670"/>
    <cellStyle name="SYSTEM 2 27" xfId="15542"/>
    <cellStyle name="SYSTEM 2 27 2" xfId="23876"/>
    <cellStyle name="SYSTEM 2 27 2 2" xfId="58671"/>
    <cellStyle name="SYSTEM 2 27 2 3" xfId="58672"/>
    <cellStyle name="SYSTEM 2 27 3" xfId="58673"/>
    <cellStyle name="SYSTEM 2 28" xfId="21954"/>
    <cellStyle name="SYSTEM 2 28 2" xfId="30255"/>
    <cellStyle name="SYSTEM 2 28 2 2" xfId="58674"/>
    <cellStyle name="SYSTEM 2 28 2 3" xfId="58675"/>
    <cellStyle name="SYSTEM 2 28 3" xfId="58676"/>
    <cellStyle name="SYSTEM 2 29" xfId="14497"/>
    <cellStyle name="SYSTEM 2 3" xfId="14610"/>
    <cellStyle name="SYSTEM 2 3 10" xfId="22971"/>
    <cellStyle name="SYSTEM 2 3 10 2" xfId="58677"/>
    <cellStyle name="SYSTEM 2 3 10 3" xfId="58678"/>
    <cellStyle name="SYSTEM 2 3 11" xfId="58679"/>
    <cellStyle name="SYSTEM 2 3 2" xfId="15690"/>
    <cellStyle name="SYSTEM 2 3 2 2" xfId="24006"/>
    <cellStyle name="SYSTEM 2 3 2 2 2" xfId="58680"/>
    <cellStyle name="SYSTEM 2 3 2 2 3" xfId="58681"/>
    <cellStyle name="SYSTEM 2 3 2 3" xfId="58682"/>
    <cellStyle name="SYSTEM 2 3 3" xfId="16657"/>
    <cellStyle name="SYSTEM 2 3 3 2" xfId="24977"/>
    <cellStyle name="SYSTEM 2 3 3 2 2" xfId="58683"/>
    <cellStyle name="SYSTEM 2 3 3 2 3" xfId="58684"/>
    <cellStyle name="SYSTEM 2 3 3 3" xfId="58685"/>
    <cellStyle name="SYSTEM 2 3 4" xfId="17679"/>
    <cellStyle name="SYSTEM 2 3 4 2" xfId="26003"/>
    <cellStyle name="SYSTEM 2 3 4 2 2" xfId="58686"/>
    <cellStyle name="SYSTEM 2 3 4 2 3" xfId="58687"/>
    <cellStyle name="SYSTEM 2 3 4 3" xfId="58688"/>
    <cellStyle name="SYSTEM 2 3 5" xfId="18662"/>
    <cellStyle name="SYSTEM 2 3 5 2" xfId="26983"/>
    <cellStyle name="SYSTEM 2 3 5 2 2" xfId="58689"/>
    <cellStyle name="SYSTEM 2 3 5 2 3" xfId="58690"/>
    <cellStyle name="SYSTEM 2 3 5 3" xfId="58691"/>
    <cellStyle name="SYSTEM 2 3 6" xfId="19631"/>
    <cellStyle name="SYSTEM 2 3 6 2" xfId="27952"/>
    <cellStyle name="SYSTEM 2 3 6 2 2" xfId="58692"/>
    <cellStyle name="SYSTEM 2 3 6 2 3" xfId="58693"/>
    <cellStyle name="SYSTEM 2 3 6 3" xfId="58694"/>
    <cellStyle name="SYSTEM 2 3 7" xfId="20588"/>
    <cellStyle name="SYSTEM 2 3 7 2" xfId="28910"/>
    <cellStyle name="SYSTEM 2 3 7 2 2" xfId="58695"/>
    <cellStyle name="SYSTEM 2 3 7 2 3" xfId="58696"/>
    <cellStyle name="SYSTEM 2 3 7 3" xfId="58697"/>
    <cellStyle name="SYSTEM 2 3 8" xfId="21169"/>
    <cellStyle name="SYSTEM 2 3 8 2" xfId="29481"/>
    <cellStyle name="SYSTEM 2 3 8 2 2" xfId="58698"/>
    <cellStyle name="SYSTEM 2 3 8 2 3" xfId="58699"/>
    <cellStyle name="SYSTEM 2 3 8 3" xfId="58700"/>
    <cellStyle name="SYSTEM 2 3 9" xfId="22025"/>
    <cellStyle name="SYSTEM 2 3 9 2" xfId="30324"/>
    <cellStyle name="SYSTEM 2 3 9 2 2" xfId="58701"/>
    <cellStyle name="SYSTEM 2 3 9 2 3" xfId="58702"/>
    <cellStyle name="SYSTEM 2 3 9 3" xfId="58703"/>
    <cellStyle name="SYSTEM 2 4" xfId="14630"/>
    <cellStyle name="SYSTEM 2 4 10" xfId="22992"/>
    <cellStyle name="SYSTEM 2 4 10 2" xfId="58704"/>
    <cellStyle name="SYSTEM 2 4 10 3" xfId="58705"/>
    <cellStyle name="SYSTEM 2 4 11" xfId="58706"/>
    <cellStyle name="SYSTEM 2 4 2" xfId="15711"/>
    <cellStyle name="SYSTEM 2 4 2 2" xfId="24027"/>
    <cellStyle name="SYSTEM 2 4 2 2 2" xfId="58707"/>
    <cellStyle name="SYSTEM 2 4 2 2 3" xfId="58708"/>
    <cellStyle name="SYSTEM 2 4 2 3" xfId="58709"/>
    <cellStyle name="SYSTEM 2 4 3" xfId="16678"/>
    <cellStyle name="SYSTEM 2 4 3 2" xfId="24998"/>
    <cellStyle name="SYSTEM 2 4 3 2 2" xfId="58710"/>
    <cellStyle name="SYSTEM 2 4 3 2 3" xfId="58711"/>
    <cellStyle name="SYSTEM 2 4 3 3" xfId="58712"/>
    <cellStyle name="SYSTEM 2 4 4" xfId="17701"/>
    <cellStyle name="SYSTEM 2 4 4 2" xfId="26024"/>
    <cellStyle name="SYSTEM 2 4 4 2 2" xfId="58713"/>
    <cellStyle name="SYSTEM 2 4 4 2 3" xfId="58714"/>
    <cellStyle name="SYSTEM 2 4 4 3" xfId="58715"/>
    <cellStyle name="SYSTEM 2 4 5" xfId="18684"/>
    <cellStyle name="SYSTEM 2 4 5 2" xfId="27005"/>
    <cellStyle name="SYSTEM 2 4 5 2 2" xfId="58716"/>
    <cellStyle name="SYSTEM 2 4 5 2 3" xfId="58717"/>
    <cellStyle name="SYSTEM 2 4 5 3" xfId="58718"/>
    <cellStyle name="SYSTEM 2 4 6" xfId="19653"/>
    <cellStyle name="SYSTEM 2 4 6 2" xfId="27974"/>
    <cellStyle name="SYSTEM 2 4 6 2 2" xfId="58719"/>
    <cellStyle name="SYSTEM 2 4 6 2 3" xfId="58720"/>
    <cellStyle name="SYSTEM 2 4 6 3" xfId="58721"/>
    <cellStyle name="SYSTEM 2 4 7" xfId="20610"/>
    <cellStyle name="SYSTEM 2 4 7 2" xfId="28931"/>
    <cellStyle name="SYSTEM 2 4 7 2 2" xfId="58722"/>
    <cellStyle name="SYSTEM 2 4 7 2 3" xfId="58723"/>
    <cellStyle name="SYSTEM 2 4 7 3" xfId="58724"/>
    <cellStyle name="SYSTEM 2 4 8" xfId="21103"/>
    <cellStyle name="SYSTEM 2 4 8 2" xfId="29420"/>
    <cellStyle name="SYSTEM 2 4 8 2 2" xfId="58725"/>
    <cellStyle name="SYSTEM 2 4 8 2 3" xfId="58726"/>
    <cellStyle name="SYSTEM 2 4 8 3" xfId="58727"/>
    <cellStyle name="SYSTEM 2 4 9" xfId="22047"/>
    <cellStyle name="SYSTEM 2 4 9 2" xfId="30345"/>
    <cellStyle name="SYSTEM 2 4 9 2 2" xfId="58728"/>
    <cellStyle name="SYSTEM 2 4 9 2 3" xfId="58729"/>
    <cellStyle name="SYSTEM 2 4 9 3" xfId="58730"/>
    <cellStyle name="SYSTEM 2 5" xfId="14649"/>
    <cellStyle name="SYSTEM 2 5 10" xfId="23011"/>
    <cellStyle name="SYSTEM 2 5 10 2" xfId="58731"/>
    <cellStyle name="SYSTEM 2 5 10 3" xfId="58732"/>
    <cellStyle name="SYSTEM 2 5 11" xfId="58733"/>
    <cellStyle name="SYSTEM 2 5 2" xfId="15730"/>
    <cellStyle name="SYSTEM 2 5 2 2" xfId="24046"/>
    <cellStyle name="SYSTEM 2 5 2 2 2" xfId="58734"/>
    <cellStyle name="SYSTEM 2 5 2 2 3" xfId="58735"/>
    <cellStyle name="SYSTEM 2 5 2 3" xfId="58736"/>
    <cellStyle name="SYSTEM 2 5 3" xfId="16696"/>
    <cellStyle name="SYSTEM 2 5 3 2" xfId="25017"/>
    <cellStyle name="SYSTEM 2 5 3 2 2" xfId="58737"/>
    <cellStyle name="SYSTEM 2 5 3 2 3" xfId="58738"/>
    <cellStyle name="SYSTEM 2 5 3 3" xfId="58739"/>
    <cellStyle name="SYSTEM 2 5 4" xfId="17720"/>
    <cellStyle name="SYSTEM 2 5 4 2" xfId="26043"/>
    <cellStyle name="SYSTEM 2 5 4 2 2" xfId="58740"/>
    <cellStyle name="SYSTEM 2 5 4 2 3" xfId="58741"/>
    <cellStyle name="SYSTEM 2 5 4 3" xfId="58742"/>
    <cellStyle name="SYSTEM 2 5 5" xfId="18703"/>
    <cellStyle name="SYSTEM 2 5 5 2" xfId="27024"/>
    <cellStyle name="SYSTEM 2 5 5 2 2" xfId="58743"/>
    <cellStyle name="SYSTEM 2 5 5 2 3" xfId="58744"/>
    <cellStyle name="SYSTEM 2 5 5 3" xfId="58745"/>
    <cellStyle name="SYSTEM 2 5 6" xfId="19672"/>
    <cellStyle name="SYSTEM 2 5 6 2" xfId="27993"/>
    <cellStyle name="SYSTEM 2 5 6 2 2" xfId="58746"/>
    <cellStyle name="SYSTEM 2 5 6 2 3" xfId="58747"/>
    <cellStyle name="SYSTEM 2 5 6 3" xfId="58748"/>
    <cellStyle name="SYSTEM 2 5 7" xfId="20629"/>
    <cellStyle name="SYSTEM 2 5 7 2" xfId="28950"/>
    <cellStyle name="SYSTEM 2 5 7 2 2" xfId="58749"/>
    <cellStyle name="SYSTEM 2 5 7 2 3" xfId="58750"/>
    <cellStyle name="SYSTEM 2 5 7 3" xfId="58751"/>
    <cellStyle name="SYSTEM 2 5 8" xfId="21133"/>
    <cellStyle name="SYSTEM 2 5 8 2" xfId="29447"/>
    <cellStyle name="SYSTEM 2 5 8 2 2" xfId="58752"/>
    <cellStyle name="SYSTEM 2 5 8 2 3" xfId="58753"/>
    <cellStyle name="SYSTEM 2 5 8 3" xfId="58754"/>
    <cellStyle name="SYSTEM 2 5 9" xfId="22066"/>
    <cellStyle name="SYSTEM 2 5 9 2" xfId="30364"/>
    <cellStyle name="SYSTEM 2 5 9 2 2" xfId="58755"/>
    <cellStyle name="SYSTEM 2 5 9 2 3" xfId="58756"/>
    <cellStyle name="SYSTEM 2 5 9 3" xfId="58757"/>
    <cellStyle name="SYSTEM 2 6" xfId="14695"/>
    <cellStyle name="SYSTEM 2 6 2" xfId="15776"/>
    <cellStyle name="SYSTEM 2 6 2 2" xfId="58758"/>
    <cellStyle name="SYSTEM 2 6 2 2 2" xfId="58759"/>
    <cellStyle name="SYSTEM 2 6 2 2 3" xfId="58760"/>
    <cellStyle name="SYSTEM 2 6 2 3" xfId="58761"/>
    <cellStyle name="SYSTEM 2 6 2 4" xfId="58762"/>
    <cellStyle name="SYSTEM 2 6 3" xfId="16742"/>
    <cellStyle name="SYSTEM 2 6 3 2" xfId="25064"/>
    <cellStyle name="SYSTEM 2 6 3 2 2" xfId="58763"/>
    <cellStyle name="SYSTEM 2 6 3 2 3" xfId="58764"/>
    <cellStyle name="SYSTEM 2 6 3 3" xfId="58765"/>
    <cellStyle name="SYSTEM 2 6 4" xfId="17766"/>
    <cellStyle name="SYSTEM 2 6 4 2" xfId="26090"/>
    <cellStyle name="SYSTEM 2 6 4 2 2" xfId="58766"/>
    <cellStyle name="SYSTEM 2 6 4 2 3" xfId="58767"/>
    <cellStyle name="SYSTEM 2 6 4 3" xfId="58768"/>
    <cellStyle name="SYSTEM 2 6 5" xfId="19719"/>
    <cellStyle name="SYSTEM 2 6 5 2" xfId="28040"/>
    <cellStyle name="SYSTEM 2 6 5 3" xfId="35179"/>
    <cellStyle name="SYSTEM 2 6 6" xfId="20676"/>
    <cellStyle name="SYSTEM 2 6 6 2" xfId="28997"/>
    <cellStyle name="SYSTEM 2 6 6 2 2" xfId="58769"/>
    <cellStyle name="SYSTEM 2 6 6 2 3" xfId="58770"/>
    <cellStyle name="SYSTEM 2 6 6 3" xfId="58771"/>
    <cellStyle name="SYSTEM 2 6 7" xfId="58772"/>
    <cellStyle name="SYSTEM 2 7" xfId="14700"/>
    <cellStyle name="SYSTEM 2 7 10" xfId="23062"/>
    <cellStyle name="SYSTEM 2 7 10 2" xfId="58773"/>
    <cellStyle name="SYSTEM 2 7 10 3" xfId="58774"/>
    <cellStyle name="SYSTEM 2 7 11" xfId="58775"/>
    <cellStyle name="SYSTEM 2 7 2" xfId="15781"/>
    <cellStyle name="SYSTEM 2 7 2 2" xfId="24097"/>
    <cellStyle name="SYSTEM 2 7 2 2 2" xfId="58776"/>
    <cellStyle name="SYSTEM 2 7 2 2 3" xfId="58777"/>
    <cellStyle name="SYSTEM 2 7 2 3" xfId="58778"/>
    <cellStyle name="SYSTEM 2 7 3" xfId="16747"/>
    <cellStyle name="SYSTEM 2 7 3 2" xfId="25069"/>
    <cellStyle name="SYSTEM 2 7 3 2 2" xfId="58779"/>
    <cellStyle name="SYSTEM 2 7 3 2 3" xfId="58780"/>
    <cellStyle name="SYSTEM 2 7 3 3" xfId="58781"/>
    <cellStyle name="SYSTEM 2 7 4" xfId="17771"/>
    <cellStyle name="SYSTEM 2 7 4 2" xfId="26095"/>
    <cellStyle name="SYSTEM 2 7 4 2 2" xfId="58782"/>
    <cellStyle name="SYSTEM 2 7 4 2 3" xfId="58783"/>
    <cellStyle name="SYSTEM 2 7 4 3" xfId="58784"/>
    <cellStyle name="SYSTEM 2 7 5" xfId="18755"/>
    <cellStyle name="SYSTEM 2 7 5 2" xfId="27076"/>
    <cellStyle name="SYSTEM 2 7 5 2 2" xfId="58785"/>
    <cellStyle name="SYSTEM 2 7 5 2 3" xfId="58786"/>
    <cellStyle name="SYSTEM 2 7 5 3" xfId="58787"/>
    <cellStyle name="SYSTEM 2 7 6" xfId="19724"/>
    <cellStyle name="SYSTEM 2 7 6 2" xfId="28045"/>
    <cellStyle name="SYSTEM 2 7 6 2 2" xfId="58788"/>
    <cellStyle name="SYSTEM 2 7 6 2 3" xfId="58789"/>
    <cellStyle name="SYSTEM 2 7 6 3" xfId="58790"/>
    <cellStyle name="SYSTEM 2 7 7" xfId="20681"/>
    <cellStyle name="SYSTEM 2 7 7 2" xfId="29002"/>
    <cellStyle name="SYSTEM 2 7 7 2 2" xfId="58791"/>
    <cellStyle name="SYSTEM 2 7 7 2 3" xfId="58792"/>
    <cellStyle name="SYSTEM 2 7 7 3" xfId="58793"/>
    <cellStyle name="SYSTEM 2 7 8" xfId="20501"/>
    <cellStyle name="SYSTEM 2 7 8 2" xfId="28823"/>
    <cellStyle name="SYSTEM 2 7 8 2 2" xfId="58794"/>
    <cellStyle name="SYSTEM 2 7 8 2 3" xfId="58795"/>
    <cellStyle name="SYSTEM 2 7 8 3" xfId="58796"/>
    <cellStyle name="SYSTEM 2 7 9" xfId="22117"/>
    <cellStyle name="SYSTEM 2 7 9 2" xfId="30415"/>
    <cellStyle name="SYSTEM 2 7 9 2 2" xfId="58797"/>
    <cellStyle name="SYSTEM 2 7 9 2 3" xfId="58798"/>
    <cellStyle name="SYSTEM 2 7 9 3" xfId="58799"/>
    <cellStyle name="SYSTEM 2 8" xfId="14782"/>
    <cellStyle name="SYSTEM 2 8 10" xfId="23146"/>
    <cellStyle name="SYSTEM 2 8 10 2" xfId="58800"/>
    <cellStyle name="SYSTEM 2 8 10 3" xfId="58801"/>
    <cellStyle name="SYSTEM 2 8 11" xfId="58802"/>
    <cellStyle name="SYSTEM 2 8 2" xfId="15863"/>
    <cellStyle name="SYSTEM 2 8 2 2" xfId="24181"/>
    <cellStyle name="SYSTEM 2 8 2 2 2" xfId="58803"/>
    <cellStyle name="SYSTEM 2 8 2 2 3" xfId="58804"/>
    <cellStyle name="SYSTEM 2 8 2 3" xfId="58805"/>
    <cellStyle name="SYSTEM 2 8 3" xfId="16829"/>
    <cellStyle name="SYSTEM 2 8 3 2" xfId="25153"/>
    <cellStyle name="SYSTEM 2 8 3 2 2" xfId="58806"/>
    <cellStyle name="SYSTEM 2 8 3 2 3" xfId="58807"/>
    <cellStyle name="SYSTEM 2 8 3 3" xfId="58808"/>
    <cellStyle name="SYSTEM 2 8 4" xfId="17855"/>
    <cellStyle name="SYSTEM 2 8 4 2" xfId="26179"/>
    <cellStyle name="SYSTEM 2 8 4 2 2" xfId="58809"/>
    <cellStyle name="SYSTEM 2 8 4 2 3" xfId="58810"/>
    <cellStyle name="SYSTEM 2 8 4 3" xfId="58811"/>
    <cellStyle name="SYSTEM 2 8 5" xfId="18839"/>
    <cellStyle name="SYSTEM 2 8 5 2" xfId="27160"/>
    <cellStyle name="SYSTEM 2 8 5 2 2" xfId="58812"/>
    <cellStyle name="SYSTEM 2 8 5 2 3" xfId="58813"/>
    <cellStyle name="SYSTEM 2 8 5 3" xfId="58814"/>
    <cellStyle name="SYSTEM 2 8 6" xfId="19807"/>
    <cellStyle name="SYSTEM 2 8 6 2" xfId="28129"/>
    <cellStyle name="SYSTEM 2 8 6 2 2" xfId="58815"/>
    <cellStyle name="SYSTEM 2 8 6 2 3" xfId="58816"/>
    <cellStyle name="SYSTEM 2 8 6 3" xfId="58817"/>
    <cellStyle name="SYSTEM 2 8 7" xfId="20765"/>
    <cellStyle name="SYSTEM 2 8 7 2" xfId="29086"/>
    <cellStyle name="SYSTEM 2 8 7 2 2" xfId="58818"/>
    <cellStyle name="SYSTEM 2 8 7 2 3" xfId="58819"/>
    <cellStyle name="SYSTEM 2 8 7 3" xfId="58820"/>
    <cellStyle name="SYSTEM 2 8 8" xfId="21074"/>
    <cellStyle name="SYSTEM 2 8 8 2" xfId="29391"/>
    <cellStyle name="SYSTEM 2 8 8 2 2" xfId="58821"/>
    <cellStyle name="SYSTEM 2 8 8 2 3" xfId="58822"/>
    <cellStyle name="SYSTEM 2 8 8 3" xfId="58823"/>
    <cellStyle name="SYSTEM 2 8 9" xfId="22201"/>
    <cellStyle name="SYSTEM 2 8 9 2" xfId="30499"/>
    <cellStyle name="SYSTEM 2 8 9 2 2" xfId="58824"/>
    <cellStyle name="SYSTEM 2 8 9 2 3" xfId="58825"/>
    <cellStyle name="SYSTEM 2 8 9 3" xfId="58826"/>
    <cellStyle name="SYSTEM 2 9" xfId="14828"/>
    <cellStyle name="SYSTEM 2 9 10" xfId="23192"/>
    <cellStyle name="SYSTEM 2 9 10 2" xfId="58827"/>
    <cellStyle name="SYSTEM 2 9 10 3" xfId="58828"/>
    <cellStyle name="SYSTEM 2 9 11" xfId="58829"/>
    <cellStyle name="SYSTEM 2 9 2" xfId="15909"/>
    <cellStyle name="SYSTEM 2 9 2 2" xfId="24227"/>
    <cellStyle name="SYSTEM 2 9 2 2 2" xfId="58830"/>
    <cellStyle name="SYSTEM 2 9 2 2 3" xfId="58831"/>
    <cellStyle name="SYSTEM 2 9 2 3" xfId="58832"/>
    <cellStyle name="SYSTEM 2 9 3" xfId="16875"/>
    <cellStyle name="SYSTEM 2 9 3 2" xfId="25199"/>
    <cellStyle name="SYSTEM 2 9 3 2 2" xfId="58833"/>
    <cellStyle name="SYSTEM 2 9 3 2 3" xfId="58834"/>
    <cellStyle name="SYSTEM 2 9 3 3" xfId="58835"/>
    <cellStyle name="SYSTEM 2 9 4" xfId="17902"/>
    <cellStyle name="SYSTEM 2 9 4 2" xfId="26225"/>
    <cellStyle name="SYSTEM 2 9 4 2 2" xfId="58836"/>
    <cellStyle name="SYSTEM 2 9 4 2 3" xfId="58837"/>
    <cellStyle name="SYSTEM 2 9 4 3" xfId="58838"/>
    <cellStyle name="SYSTEM 2 9 5" xfId="18886"/>
    <cellStyle name="SYSTEM 2 9 5 2" xfId="27206"/>
    <cellStyle name="SYSTEM 2 9 5 2 2" xfId="58839"/>
    <cellStyle name="SYSTEM 2 9 5 2 3" xfId="58840"/>
    <cellStyle name="SYSTEM 2 9 5 3" xfId="58841"/>
    <cellStyle name="SYSTEM 2 9 6" xfId="19854"/>
    <cellStyle name="SYSTEM 2 9 6 2" xfId="28176"/>
    <cellStyle name="SYSTEM 2 9 6 2 2" xfId="58842"/>
    <cellStyle name="SYSTEM 2 9 6 2 3" xfId="58843"/>
    <cellStyle name="SYSTEM 2 9 6 3" xfId="58844"/>
    <cellStyle name="SYSTEM 2 9 7" xfId="20812"/>
    <cellStyle name="SYSTEM 2 9 7 2" xfId="29132"/>
    <cellStyle name="SYSTEM 2 9 7 2 2" xfId="58845"/>
    <cellStyle name="SYSTEM 2 9 7 2 3" xfId="58846"/>
    <cellStyle name="SYSTEM 2 9 7 3" xfId="58847"/>
    <cellStyle name="SYSTEM 2 9 8" xfId="21097"/>
    <cellStyle name="SYSTEM 2 9 8 2" xfId="29414"/>
    <cellStyle name="SYSTEM 2 9 8 2 2" xfId="58848"/>
    <cellStyle name="SYSTEM 2 9 8 2 3" xfId="58849"/>
    <cellStyle name="SYSTEM 2 9 8 3" xfId="58850"/>
    <cellStyle name="SYSTEM 2 9 9" xfId="22247"/>
    <cellStyle name="SYSTEM 2 9 9 2" xfId="30546"/>
    <cellStyle name="SYSTEM 2 9 9 2 2" xfId="58851"/>
    <cellStyle name="SYSTEM 2 9 9 2 3" xfId="58852"/>
    <cellStyle name="SYSTEM 2 9 9 3" xfId="58853"/>
    <cellStyle name="SYSTEM 20" xfId="15227"/>
    <cellStyle name="SYSTEM 20 2" xfId="16307"/>
    <cellStyle name="SYSTEM 20 2 2" xfId="24620"/>
    <cellStyle name="SYSTEM 20 2 2 2" xfId="58854"/>
    <cellStyle name="SYSTEM 20 2 2 3" xfId="58855"/>
    <cellStyle name="SYSTEM 20 2 3" xfId="58856"/>
    <cellStyle name="SYSTEM 20 3" xfId="17273"/>
    <cellStyle name="SYSTEM 20 3 2" xfId="25594"/>
    <cellStyle name="SYSTEM 20 3 2 2" xfId="58857"/>
    <cellStyle name="SYSTEM 20 3 2 3" xfId="58858"/>
    <cellStyle name="SYSTEM 20 3 3" xfId="58859"/>
    <cellStyle name="SYSTEM 20 4" xfId="18301"/>
    <cellStyle name="SYSTEM 20 4 2" xfId="26621"/>
    <cellStyle name="SYSTEM 20 4 2 2" xfId="58860"/>
    <cellStyle name="SYSTEM 20 4 2 3" xfId="58861"/>
    <cellStyle name="SYSTEM 20 4 3" xfId="58862"/>
    <cellStyle name="SYSTEM 20 5" xfId="20253"/>
    <cellStyle name="SYSTEM 20 5 2" xfId="28575"/>
    <cellStyle name="SYSTEM 20 5 2 2" xfId="58863"/>
    <cellStyle name="SYSTEM 20 5 2 3" xfId="58864"/>
    <cellStyle name="SYSTEM 20 5 3" xfId="58865"/>
    <cellStyle name="SYSTEM 20 6" xfId="21714"/>
    <cellStyle name="SYSTEM 20 6 2" xfId="30015"/>
    <cellStyle name="SYSTEM 20 6 2 2" xfId="58866"/>
    <cellStyle name="SYSTEM 20 6 2 3" xfId="58867"/>
    <cellStyle name="SYSTEM 20 6 3" xfId="58868"/>
    <cellStyle name="SYSTEM 20 7" xfId="22642"/>
    <cellStyle name="SYSTEM 20 7 2" xfId="30938"/>
    <cellStyle name="SYSTEM 20 7 2 2" xfId="58869"/>
    <cellStyle name="SYSTEM 20 7 2 3" xfId="58870"/>
    <cellStyle name="SYSTEM 20 7 3" xfId="58871"/>
    <cellStyle name="SYSTEM 20 8" xfId="23584"/>
    <cellStyle name="SYSTEM 20 8 2" xfId="58872"/>
    <cellStyle name="SYSTEM 20 8 3" xfId="58873"/>
    <cellStyle name="SYSTEM 20 9" xfId="58874"/>
    <cellStyle name="SYSTEM 21" xfId="15222"/>
    <cellStyle name="SYSTEM 21 2" xfId="16302"/>
    <cellStyle name="SYSTEM 21 2 2" xfId="24615"/>
    <cellStyle name="SYSTEM 21 2 2 2" xfId="58875"/>
    <cellStyle name="SYSTEM 21 2 2 3" xfId="58876"/>
    <cellStyle name="SYSTEM 21 2 3" xfId="58877"/>
    <cellStyle name="SYSTEM 21 3" xfId="17268"/>
    <cellStyle name="SYSTEM 21 3 2" xfId="25589"/>
    <cellStyle name="SYSTEM 21 3 2 2" xfId="58878"/>
    <cellStyle name="SYSTEM 21 3 2 3" xfId="58879"/>
    <cellStyle name="SYSTEM 21 3 3" xfId="58880"/>
    <cellStyle name="SYSTEM 21 4" xfId="18296"/>
    <cellStyle name="SYSTEM 21 4 2" xfId="26616"/>
    <cellStyle name="SYSTEM 21 4 2 2" xfId="58881"/>
    <cellStyle name="SYSTEM 21 4 2 3" xfId="58882"/>
    <cellStyle name="SYSTEM 21 4 3" xfId="58883"/>
    <cellStyle name="SYSTEM 21 5" xfId="20248"/>
    <cellStyle name="SYSTEM 21 5 2" xfId="28570"/>
    <cellStyle name="SYSTEM 21 5 2 2" xfId="58884"/>
    <cellStyle name="SYSTEM 21 5 2 3" xfId="58885"/>
    <cellStyle name="SYSTEM 21 5 3" xfId="58886"/>
    <cellStyle name="SYSTEM 21 6" xfId="21709"/>
    <cellStyle name="SYSTEM 21 6 2" xfId="30010"/>
    <cellStyle name="SYSTEM 21 6 2 2" xfId="58887"/>
    <cellStyle name="SYSTEM 21 6 2 3" xfId="58888"/>
    <cellStyle name="SYSTEM 21 6 3" xfId="58889"/>
    <cellStyle name="SYSTEM 21 7" xfId="22637"/>
    <cellStyle name="SYSTEM 21 7 2" xfId="30933"/>
    <cellStyle name="SYSTEM 21 7 2 2" xfId="58890"/>
    <cellStyle name="SYSTEM 21 7 2 3" xfId="58891"/>
    <cellStyle name="SYSTEM 21 7 3" xfId="58892"/>
    <cellStyle name="SYSTEM 21 8" xfId="23579"/>
    <cellStyle name="SYSTEM 21 8 2" xfId="58893"/>
    <cellStyle name="SYSTEM 21 8 3" xfId="58894"/>
    <cellStyle name="SYSTEM 21 9" xfId="58895"/>
    <cellStyle name="SYSTEM 22" xfId="15349"/>
    <cellStyle name="SYSTEM 22 2" xfId="16429"/>
    <cellStyle name="SYSTEM 22 2 2" xfId="24742"/>
    <cellStyle name="SYSTEM 22 2 2 2" xfId="58896"/>
    <cellStyle name="SYSTEM 22 2 2 3" xfId="58897"/>
    <cellStyle name="SYSTEM 22 2 3" xfId="58898"/>
    <cellStyle name="SYSTEM 22 3" xfId="17395"/>
    <cellStyle name="SYSTEM 22 3 2" xfId="25716"/>
    <cellStyle name="SYSTEM 22 3 2 2" xfId="58899"/>
    <cellStyle name="SYSTEM 22 3 2 3" xfId="58900"/>
    <cellStyle name="SYSTEM 22 3 3" xfId="58901"/>
    <cellStyle name="SYSTEM 22 4" xfId="18423"/>
    <cellStyle name="SYSTEM 22 4 2" xfId="26743"/>
    <cellStyle name="SYSTEM 22 4 2 2" xfId="58902"/>
    <cellStyle name="SYSTEM 22 4 2 3" xfId="58903"/>
    <cellStyle name="SYSTEM 22 4 3" xfId="58904"/>
    <cellStyle name="SYSTEM 22 5" xfId="20375"/>
    <cellStyle name="SYSTEM 22 5 2" xfId="28697"/>
    <cellStyle name="SYSTEM 22 5 2 2" xfId="58905"/>
    <cellStyle name="SYSTEM 22 5 2 3" xfId="58906"/>
    <cellStyle name="SYSTEM 22 5 3" xfId="58907"/>
    <cellStyle name="SYSTEM 22 6" xfId="21836"/>
    <cellStyle name="SYSTEM 22 6 2" xfId="30137"/>
    <cellStyle name="SYSTEM 22 6 2 2" xfId="58908"/>
    <cellStyle name="SYSTEM 22 6 2 3" xfId="58909"/>
    <cellStyle name="SYSTEM 22 6 3" xfId="58910"/>
    <cellStyle name="SYSTEM 22 7" xfId="22764"/>
    <cellStyle name="SYSTEM 22 7 2" xfId="31060"/>
    <cellStyle name="SYSTEM 22 7 2 2" xfId="58911"/>
    <cellStyle name="SYSTEM 22 7 2 3" xfId="58912"/>
    <cellStyle name="SYSTEM 22 7 3" xfId="58913"/>
    <cellStyle name="SYSTEM 22 8" xfId="23706"/>
    <cellStyle name="SYSTEM 22 8 2" xfId="58914"/>
    <cellStyle name="SYSTEM 22 8 3" xfId="58915"/>
    <cellStyle name="SYSTEM 22 9" xfId="58916"/>
    <cellStyle name="SYSTEM 23" xfId="15397"/>
    <cellStyle name="SYSTEM 23 2" xfId="16477"/>
    <cellStyle name="SYSTEM 23 2 2" xfId="24790"/>
    <cellStyle name="SYSTEM 23 2 2 2" xfId="58917"/>
    <cellStyle name="SYSTEM 23 2 2 3" xfId="58918"/>
    <cellStyle name="SYSTEM 23 2 3" xfId="58919"/>
    <cellStyle name="SYSTEM 23 3" xfId="17443"/>
    <cellStyle name="SYSTEM 23 3 2" xfId="25764"/>
    <cellStyle name="SYSTEM 23 3 2 2" xfId="58920"/>
    <cellStyle name="SYSTEM 23 3 2 3" xfId="58921"/>
    <cellStyle name="SYSTEM 23 3 3" xfId="58922"/>
    <cellStyle name="SYSTEM 23 4" xfId="18471"/>
    <cellStyle name="SYSTEM 23 4 2" xfId="26791"/>
    <cellStyle name="SYSTEM 23 4 2 2" xfId="58923"/>
    <cellStyle name="SYSTEM 23 4 2 3" xfId="58924"/>
    <cellStyle name="SYSTEM 23 4 3" xfId="58925"/>
    <cellStyle name="SYSTEM 23 5" xfId="20423"/>
    <cellStyle name="SYSTEM 23 5 2" xfId="28745"/>
    <cellStyle name="SYSTEM 23 5 2 2" xfId="58926"/>
    <cellStyle name="SYSTEM 23 5 2 3" xfId="58927"/>
    <cellStyle name="SYSTEM 23 5 3" xfId="58928"/>
    <cellStyle name="SYSTEM 23 6" xfId="21884"/>
    <cellStyle name="SYSTEM 23 6 2" xfId="30185"/>
    <cellStyle name="SYSTEM 23 6 2 2" xfId="58929"/>
    <cellStyle name="SYSTEM 23 6 2 3" xfId="58930"/>
    <cellStyle name="SYSTEM 23 6 3" xfId="58931"/>
    <cellStyle name="SYSTEM 23 7" xfId="22812"/>
    <cellStyle name="SYSTEM 23 7 2" xfId="31108"/>
    <cellStyle name="SYSTEM 23 7 2 2" xfId="58932"/>
    <cellStyle name="SYSTEM 23 7 2 3" xfId="58933"/>
    <cellStyle name="SYSTEM 23 7 3" xfId="58934"/>
    <cellStyle name="SYSTEM 23 8" xfId="23754"/>
    <cellStyle name="SYSTEM 23 8 2" xfId="58935"/>
    <cellStyle name="SYSTEM 23 8 3" xfId="58936"/>
    <cellStyle name="SYSTEM 23 9" xfId="58937"/>
    <cellStyle name="SYSTEM 24" xfId="15473"/>
    <cellStyle name="SYSTEM 24 2" xfId="17519"/>
    <cellStyle name="SYSTEM 24 2 2" xfId="25839"/>
    <cellStyle name="SYSTEM 24 2 2 2" xfId="58938"/>
    <cellStyle name="SYSTEM 24 2 2 3" xfId="58939"/>
    <cellStyle name="SYSTEM 24 2 3" xfId="58940"/>
    <cellStyle name="SYSTEM 24 3" xfId="18546"/>
    <cellStyle name="SYSTEM 24 3 2" xfId="26863"/>
    <cellStyle name="SYSTEM 24 3 2 2" xfId="58941"/>
    <cellStyle name="SYSTEM 24 3 2 3" xfId="58942"/>
    <cellStyle name="SYSTEM 24 3 3" xfId="34033"/>
    <cellStyle name="SYSTEM 24 3 4" xfId="58943"/>
    <cellStyle name="SYSTEM 24 4" xfId="19530"/>
    <cellStyle name="SYSTEM 24 4 2" xfId="27851"/>
    <cellStyle name="SYSTEM 24 4 3" xfId="34999"/>
    <cellStyle name="SYSTEM 24 5" xfId="58944"/>
    <cellStyle name="SYSTEM 24 6" xfId="58945"/>
    <cellStyle name="SYSTEM 25" xfId="15511"/>
    <cellStyle name="SYSTEM 25 2" xfId="23851"/>
    <cellStyle name="SYSTEM 25 2 2" xfId="58946"/>
    <cellStyle name="SYSTEM 25 2 3" xfId="58947"/>
    <cellStyle name="SYSTEM 25 3" xfId="58948"/>
    <cellStyle name="SYSTEM 26" xfId="17555"/>
    <cellStyle name="SYSTEM 26 2" xfId="25874"/>
    <cellStyle name="SYSTEM 26 2 2" xfId="58949"/>
    <cellStyle name="SYSTEM 26 2 3" xfId="58950"/>
    <cellStyle name="SYSTEM 26 3" xfId="58951"/>
    <cellStyle name="SYSTEM 27" xfId="17565"/>
    <cellStyle name="SYSTEM 27 2" xfId="25884"/>
    <cellStyle name="SYSTEM 27 2 2" xfId="58952"/>
    <cellStyle name="SYSTEM 27 2 3" xfId="58953"/>
    <cellStyle name="SYSTEM 27 3" xfId="58954"/>
    <cellStyle name="SYSTEM 28" xfId="18555"/>
    <cellStyle name="SYSTEM 28 2" xfId="26872"/>
    <cellStyle name="SYSTEM 28 2 2" xfId="58955"/>
    <cellStyle name="SYSTEM 28 2 3" xfId="58956"/>
    <cellStyle name="SYSTEM 28 3" xfId="58957"/>
    <cellStyle name="SYSTEM 29" xfId="14526"/>
    <cellStyle name="SYSTEM 3" xfId="14538"/>
    <cellStyle name="SYSTEM 3 2" xfId="15614"/>
    <cellStyle name="SYSTEM 3 2 2" xfId="58958"/>
    <cellStyle name="SYSTEM 3 2 2 2" xfId="58959"/>
    <cellStyle name="SYSTEM 3 2 2 3" xfId="58960"/>
    <cellStyle name="SYSTEM 3 2 3" xfId="58961"/>
    <cellStyle name="SYSTEM 3 2 4" xfId="58962"/>
    <cellStyle name="SYSTEM 3 3" xfId="17601"/>
    <cellStyle name="SYSTEM 3 3 2" xfId="25923"/>
    <cellStyle name="SYSTEM 3 3 2 2" xfId="58963"/>
    <cellStyle name="SYSTEM 3 3 2 3" xfId="58964"/>
    <cellStyle name="SYSTEM 3 3 3" xfId="58965"/>
    <cellStyle name="SYSTEM 3 4" xfId="18582"/>
    <cellStyle name="SYSTEM 3 4 2" xfId="26901"/>
    <cellStyle name="SYSTEM 3 4 2 2" xfId="58966"/>
    <cellStyle name="SYSTEM 3 4 2 3" xfId="58967"/>
    <cellStyle name="SYSTEM 3 4 3" xfId="34070"/>
    <cellStyle name="SYSTEM 3 4 4" xfId="58968"/>
    <cellStyle name="SYSTEM 3 5" xfId="19550"/>
    <cellStyle name="SYSTEM 3 5 2" xfId="27871"/>
    <cellStyle name="SYSTEM 3 5 2 2" xfId="58969"/>
    <cellStyle name="SYSTEM 3 5 2 3" xfId="58970"/>
    <cellStyle name="SYSTEM 3 5 3" xfId="58971"/>
    <cellStyle name="SYSTEM 3 6" xfId="20508"/>
    <cellStyle name="SYSTEM 3 6 2" xfId="28830"/>
    <cellStyle name="SYSTEM 3 6 2 2" xfId="58972"/>
    <cellStyle name="SYSTEM 3 6 2 3" xfId="58973"/>
    <cellStyle name="SYSTEM 3 6 3" xfId="58974"/>
    <cellStyle name="SYSTEM 3 7" xfId="15566"/>
    <cellStyle name="SYSTEM 3 7 2" xfId="23891"/>
    <cellStyle name="SYSTEM 3 7 3" xfId="31235"/>
    <cellStyle name="SYSTEM 3 8" xfId="58975"/>
    <cellStyle name="SYSTEM 3 8 2" xfId="58976"/>
    <cellStyle name="SYSTEM 4" xfId="14594"/>
    <cellStyle name="SYSTEM 4 10" xfId="22954"/>
    <cellStyle name="SYSTEM 4 10 2" xfId="58977"/>
    <cellStyle name="SYSTEM 4 10 3" xfId="58978"/>
    <cellStyle name="SYSTEM 4 11" xfId="58979"/>
    <cellStyle name="SYSTEM 4 2" xfId="15674"/>
    <cellStyle name="SYSTEM 4 2 2" xfId="23989"/>
    <cellStyle name="SYSTEM 4 2 2 2" xfId="58980"/>
    <cellStyle name="SYSTEM 4 2 2 3" xfId="58981"/>
    <cellStyle name="SYSTEM 4 2 3" xfId="58982"/>
    <cellStyle name="SYSTEM 4 3" xfId="16641"/>
    <cellStyle name="SYSTEM 4 3 2" xfId="24960"/>
    <cellStyle name="SYSTEM 4 3 2 2" xfId="58983"/>
    <cellStyle name="SYSTEM 4 3 2 3" xfId="58984"/>
    <cellStyle name="SYSTEM 4 3 3" xfId="58985"/>
    <cellStyle name="SYSTEM 4 4" xfId="17662"/>
    <cellStyle name="SYSTEM 4 4 2" xfId="25986"/>
    <cellStyle name="SYSTEM 4 4 2 2" xfId="58986"/>
    <cellStyle name="SYSTEM 4 4 2 3" xfId="58987"/>
    <cellStyle name="SYSTEM 4 4 3" xfId="58988"/>
    <cellStyle name="SYSTEM 4 5" xfId="18645"/>
    <cellStyle name="SYSTEM 4 5 2" xfId="26966"/>
    <cellStyle name="SYSTEM 4 5 2 2" xfId="58989"/>
    <cellStyle name="SYSTEM 4 5 2 3" xfId="58990"/>
    <cellStyle name="SYSTEM 4 5 3" xfId="58991"/>
    <cellStyle name="SYSTEM 4 6" xfId="19614"/>
    <cellStyle name="SYSTEM 4 6 2" xfId="27935"/>
    <cellStyle name="SYSTEM 4 6 2 2" xfId="58992"/>
    <cellStyle name="SYSTEM 4 6 2 3" xfId="58993"/>
    <cellStyle name="SYSTEM 4 6 3" xfId="58994"/>
    <cellStyle name="SYSTEM 4 7" xfId="20571"/>
    <cellStyle name="SYSTEM 4 7 2" xfId="28893"/>
    <cellStyle name="SYSTEM 4 7 2 2" xfId="58995"/>
    <cellStyle name="SYSTEM 4 7 2 3" xfId="58996"/>
    <cellStyle name="SYSTEM 4 7 3" xfId="58997"/>
    <cellStyle name="SYSTEM 4 8" xfId="21342"/>
    <cellStyle name="SYSTEM 4 8 2" xfId="29646"/>
    <cellStyle name="SYSTEM 4 8 2 2" xfId="58998"/>
    <cellStyle name="SYSTEM 4 8 2 3" xfId="58999"/>
    <cellStyle name="SYSTEM 4 8 3" xfId="59000"/>
    <cellStyle name="SYSTEM 4 9" xfId="22008"/>
    <cellStyle name="SYSTEM 4 9 2" xfId="30307"/>
    <cellStyle name="SYSTEM 4 9 2 2" xfId="59001"/>
    <cellStyle name="SYSTEM 4 9 2 3" xfId="59002"/>
    <cellStyle name="SYSTEM 4 9 3" xfId="59003"/>
    <cellStyle name="SYSTEM 5" xfId="14550"/>
    <cellStyle name="SYSTEM 5 10" xfId="22906"/>
    <cellStyle name="SYSTEM 5 10 2" xfId="59004"/>
    <cellStyle name="SYSTEM 5 10 3" xfId="59005"/>
    <cellStyle name="SYSTEM 5 11" xfId="59006"/>
    <cellStyle name="SYSTEM 5 2" xfId="15629"/>
    <cellStyle name="SYSTEM 5 2 2" xfId="23942"/>
    <cellStyle name="SYSTEM 5 2 2 2" xfId="59007"/>
    <cellStyle name="SYSTEM 5 2 2 3" xfId="59008"/>
    <cellStyle name="SYSTEM 5 2 3" xfId="59009"/>
    <cellStyle name="SYSTEM 5 3" xfId="16596"/>
    <cellStyle name="SYSTEM 5 3 2" xfId="24913"/>
    <cellStyle name="SYSTEM 5 3 2 2" xfId="59010"/>
    <cellStyle name="SYSTEM 5 3 2 3" xfId="59011"/>
    <cellStyle name="SYSTEM 5 3 3" xfId="59012"/>
    <cellStyle name="SYSTEM 5 4" xfId="17616"/>
    <cellStyle name="SYSTEM 5 4 2" xfId="25939"/>
    <cellStyle name="SYSTEM 5 4 2 2" xfId="59013"/>
    <cellStyle name="SYSTEM 5 4 2 3" xfId="59014"/>
    <cellStyle name="SYSTEM 5 4 3" xfId="59015"/>
    <cellStyle name="SYSTEM 5 5" xfId="18598"/>
    <cellStyle name="SYSTEM 5 5 2" xfId="26917"/>
    <cellStyle name="SYSTEM 5 5 2 2" xfId="59016"/>
    <cellStyle name="SYSTEM 5 5 2 3" xfId="59017"/>
    <cellStyle name="SYSTEM 5 5 3" xfId="59018"/>
    <cellStyle name="SYSTEM 5 6" xfId="19566"/>
    <cellStyle name="SYSTEM 5 6 2" xfId="27887"/>
    <cellStyle name="SYSTEM 5 6 2 2" xfId="59019"/>
    <cellStyle name="SYSTEM 5 6 2 3" xfId="59020"/>
    <cellStyle name="SYSTEM 5 6 3" xfId="59021"/>
    <cellStyle name="SYSTEM 5 7" xfId="20524"/>
    <cellStyle name="SYSTEM 5 7 2" xfId="28846"/>
    <cellStyle name="SYSTEM 5 7 2 2" xfId="59022"/>
    <cellStyle name="SYSTEM 5 7 2 3" xfId="59023"/>
    <cellStyle name="SYSTEM 5 7 3" xfId="59024"/>
    <cellStyle name="SYSTEM 5 8" xfId="21262"/>
    <cellStyle name="SYSTEM 5 8 2" xfId="29570"/>
    <cellStyle name="SYSTEM 5 8 2 2" xfId="59025"/>
    <cellStyle name="SYSTEM 5 8 2 3" xfId="59026"/>
    <cellStyle name="SYSTEM 5 8 3" xfId="59027"/>
    <cellStyle name="SYSTEM 5 9" xfId="21324"/>
    <cellStyle name="SYSTEM 5 9 2" xfId="29629"/>
    <cellStyle name="SYSTEM 5 9 2 2" xfId="59028"/>
    <cellStyle name="SYSTEM 5 9 2 3" xfId="59029"/>
    <cellStyle name="SYSTEM 5 9 3" xfId="59030"/>
    <cellStyle name="SYSTEM 6" xfId="14590"/>
    <cellStyle name="SYSTEM 6 10" xfId="22949"/>
    <cellStyle name="SYSTEM 6 10 2" xfId="59031"/>
    <cellStyle name="SYSTEM 6 10 3" xfId="59032"/>
    <cellStyle name="SYSTEM 6 11" xfId="59033"/>
    <cellStyle name="SYSTEM 6 2" xfId="15670"/>
    <cellStyle name="SYSTEM 6 2 2" xfId="23984"/>
    <cellStyle name="SYSTEM 6 2 2 2" xfId="59034"/>
    <cellStyle name="SYSTEM 6 2 2 3" xfId="59035"/>
    <cellStyle name="SYSTEM 6 2 3" xfId="59036"/>
    <cellStyle name="SYSTEM 6 3" xfId="16637"/>
    <cellStyle name="SYSTEM 6 3 2" xfId="24955"/>
    <cellStyle name="SYSTEM 6 3 2 2" xfId="59037"/>
    <cellStyle name="SYSTEM 6 3 2 3" xfId="59038"/>
    <cellStyle name="SYSTEM 6 3 3" xfId="59039"/>
    <cellStyle name="SYSTEM 6 4" xfId="17658"/>
    <cellStyle name="SYSTEM 6 4 2" xfId="25981"/>
    <cellStyle name="SYSTEM 6 4 2 2" xfId="59040"/>
    <cellStyle name="SYSTEM 6 4 2 3" xfId="59041"/>
    <cellStyle name="SYSTEM 6 4 3" xfId="59042"/>
    <cellStyle name="SYSTEM 6 5" xfId="18641"/>
    <cellStyle name="SYSTEM 6 5 2" xfId="26961"/>
    <cellStyle name="SYSTEM 6 5 2 2" xfId="59043"/>
    <cellStyle name="SYSTEM 6 5 2 3" xfId="59044"/>
    <cellStyle name="SYSTEM 6 5 3" xfId="59045"/>
    <cellStyle name="SYSTEM 6 6" xfId="19610"/>
    <cellStyle name="SYSTEM 6 6 2" xfId="27930"/>
    <cellStyle name="SYSTEM 6 6 2 2" xfId="59046"/>
    <cellStyle name="SYSTEM 6 6 2 3" xfId="59047"/>
    <cellStyle name="SYSTEM 6 6 3" xfId="59048"/>
    <cellStyle name="SYSTEM 6 7" xfId="20567"/>
    <cellStyle name="SYSTEM 6 7 2" xfId="28888"/>
    <cellStyle name="SYSTEM 6 7 2 2" xfId="59049"/>
    <cellStyle name="SYSTEM 6 7 2 3" xfId="59050"/>
    <cellStyle name="SYSTEM 6 7 3" xfId="59051"/>
    <cellStyle name="SYSTEM 6 8" xfId="21073"/>
    <cellStyle name="SYSTEM 6 8 2" xfId="29390"/>
    <cellStyle name="SYSTEM 6 8 2 2" xfId="59052"/>
    <cellStyle name="SYSTEM 6 8 2 3" xfId="59053"/>
    <cellStyle name="SYSTEM 6 8 3" xfId="59054"/>
    <cellStyle name="SYSTEM 6 9" xfId="22003"/>
    <cellStyle name="SYSTEM 6 9 2" xfId="30302"/>
    <cellStyle name="SYSTEM 6 9 2 2" xfId="59055"/>
    <cellStyle name="SYSTEM 6 9 2 3" xfId="59056"/>
    <cellStyle name="SYSTEM 6 9 3" xfId="59057"/>
    <cellStyle name="SYSTEM 7" xfId="14672"/>
    <cellStyle name="SYSTEM 7 10" xfId="23034"/>
    <cellStyle name="SYSTEM 7 10 2" xfId="59058"/>
    <cellStyle name="SYSTEM 7 10 3" xfId="59059"/>
    <cellStyle name="SYSTEM 7 11" xfId="59060"/>
    <cellStyle name="SYSTEM 7 2" xfId="15753"/>
    <cellStyle name="SYSTEM 7 2 2" xfId="24069"/>
    <cellStyle name="SYSTEM 7 2 2 2" xfId="59061"/>
    <cellStyle name="SYSTEM 7 2 2 3" xfId="59062"/>
    <cellStyle name="SYSTEM 7 2 3" xfId="59063"/>
    <cellStyle name="SYSTEM 7 3" xfId="16719"/>
    <cellStyle name="SYSTEM 7 3 2" xfId="25040"/>
    <cellStyle name="SYSTEM 7 3 2 2" xfId="59064"/>
    <cellStyle name="SYSTEM 7 3 2 3" xfId="59065"/>
    <cellStyle name="SYSTEM 7 3 3" xfId="59066"/>
    <cellStyle name="SYSTEM 7 4" xfId="17743"/>
    <cellStyle name="SYSTEM 7 4 2" xfId="26066"/>
    <cellStyle name="SYSTEM 7 4 2 2" xfId="59067"/>
    <cellStyle name="SYSTEM 7 4 2 3" xfId="59068"/>
    <cellStyle name="SYSTEM 7 4 3" xfId="59069"/>
    <cellStyle name="SYSTEM 7 5" xfId="18726"/>
    <cellStyle name="SYSTEM 7 5 2" xfId="27047"/>
    <cellStyle name="SYSTEM 7 5 2 2" xfId="59070"/>
    <cellStyle name="SYSTEM 7 5 2 3" xfId="59071"/>
    <cellStyle name="SYSTEM 7 5 3" xfId="59072"/>
    <cellStyle name="SYSTEM 7 6" xfId="19695"/>
    <cellStyle name="SYSTEM 7 6 2" xfId="28016"/>
    <cellStyle name="SYSTEM 7 6 2 2" xfId="59073"/>
    <cellStyle name="SYSTEM 7 6 2 3" xfId="59074"/>
    <cellStyle name="SYSTEM 7 6 3" xfId="59075"/>
    <cellStyle name="SYSTEM 7 7" xfId="20652"/>
    <cellStyle name="SYSTEM 7 7 2" xfId="28973"/>
    <cellStyle name="SYSTEM 7 7 2 2" xfId="59076"/>
    <cellStyle name="SYSTEM 7 7 2 3" xfId="59077"/>
    <cellStyle name="SYSTEM 7 7 3" xfId="59078"/>
    <cellStyle name="SYSTEM 7 8" xfId="21196"/>
    <cellStyle name="SYSTEM 7 8 2" xfId="29508"/>
    <cellStyle name="SYSTEM 7 8 2 2" xfId="59079"/>
    <cellStyle name="SYSTEM 7 8 2 3" xfId="59080"/>
    <cellStyle name="SYSTEM 7 8 3" xfId="59081"/>
    <cellStyle name="SYSTEM 7 9" xfId="22089"/>
    <cellStyle name="SYSTEM 7 9 2" xfId="30387"/>
    <cellStyle name="SYSTEM 7 9 2 2" xfId="59082"/>
    <cellStyle name="SYSTEM 7 9 2 3" xfId="59083"/>
    <cellStyle name="SYSTEM 7 9 3" xfId="59084"/>
    <cellStyle name="SYSTEM 8" xfId="14699"/>
    <cellStyle name="SYSTEM 8 10" xfId="23061"/>
    <cellStyle name="SYSTEM 8 10 2" xfId="59085"/>
    <cellStyle name="SYSTEM 8 10 3" xfId="59086"/>
    <cellStyle name="SYSTEM 8 11" xfId="59087"/>
    <cellStyle name="SYSTEM 8 2" xfId="15780"/>
    <cellStyle name="SYSTEM 8 2 2" xfId="24096"/>
    <cellStyle name="SYSTEM 8 2 2 2" xfId="59088"/>
    <cellStyle name="SYSTEM 8 2 2 3" xfId="59089"/>
    <cellStyle name="SYSTEM 8 2 3" xfId="59090"/>
    <cellStyle name="SYSTEM 8 3" xfId="16746"/>
    <cellStyle name="SYSTEM 8 3 2" xfId="25068"/>
    <cellStyle name="SYSTEM 8 3 2 2" xfId="59091"/>
    <cellStyle name="SYSTEM 8 3 2 3" xfId="59092"/>
    <cellStyle name="SYSTEM 8 3 3" xfId="59093"/>
    <cellStyle name="SYSTEM 8 4" xfId="17770"/>
    <cellStyle name="SYSTEM 8 4 2" xfId="26094"/>
    <cellStyle name="SYSTEM 8 4 2 2" xfId="59094"/>
    <cellStyle name="SYSTEM 8 4 2 3" xfId="59095"/>
    <cellStyle name="SYSTEM 8 4 3" xfId="59096"/>
    <cellStyle name="SYSTEM 8 5" xfId="18754"/>
    <cellStyle name="SYSTEM 8 5 2" xfId="27075"/>
    <cellStyle name="SYSTEM 8 5 2 2" xfId="59097"/>
    <cellStyle name="SYSTEM 8 5 2 3" xfId="59098"/>
    <cellStyle name="SYSTEM 8 5 3" xfId="59099"/>
    <cellStyle name="SYSTEM 8 6" xfId="19723"/>
    <cellStyle name="SYSTEM 8 6 2" xfId="28044"/>
    <cellStyle name="SYSTEM 8 6 2 2" xfId="59100"/>
    <cellStyle name="SYSTEM 8 6 2 3" xfId="59101"/>
    <cellStyle name="SYSTEM 8 6 3" xfId="59102"/>
    <cellStyle name="SYSTEM 8 7" xfId="20680"/>
    <cellStyle name="SYSTEM 8 7 2" xfId="29001"/>
    <cellStyle name="SYSTEM 8 7 2 2" xfId="59103"/>
    <cellStyle name="SYSTEM 8 7 2 3" xfId="59104"/>
    <cellStyle name="SYSTEM 8 7 3" xfId="59105"/>
    <cellStyle name="SYSTEM 8 8" xfId="21203"/>
    <cellStyle name="SYSTEM 8 8 2" xfId="29515"/>
    <cellStyle name="SYSTEM 8 8 2 2" xfId="59106"/>
    <cellStyle name="SYSTEM 8 8 2 3" xfId="59107"/>
    <cellStyle name="SYSTEM 8 8 3" xfId="59108"/>
    <cellStyle name="SYSTEM 8 9" xfId="22116"/>
    <cellStyle name="SYSTEM 8 9 2" xfId="30414"/>
    <cellStyle name="SYSTEM 8 9 2 2" xfId="59109"/>
    <cellStyle name="SYSTEM 8 9 2 3" xfId="59110"/>
    <cellStyle name="SYSTEM 8 9 3" xfId="59111"/>
    <cellStyle name="SYSTEM 9" xfId="14709"/>
    <cellStyle name="SYSTEM 9 10" xfId="23071"/>
    <cellStyle name="SYSTEM 9 10 2" xfId="59112"/>
    <cellStyle name="SYSTEM 9 10 3" xfId="59113"/>
    <cellStyle name="SYSTEM 9 11" xfId="59114"/>
    <cellStyle name="SYSTEM 9 2" xfId="15790"/>
    <cellStyle name="SYSTEM 9 2 2" xfId="24106"/>
    <cellStyle name="SYSTEM 9 2 2 2" xfId="59115"/>
    <cellStyle name="SYSTEM 9 2 2 3" xfId="59116"/>
    <cellStyle name="SYSTEM 9 2 3" xfId="59117"/>
    <cellStyle name="SYSTEM 9 3" xfId="16756"/>
    <cellStyle name="SYSTEM 9 3 2" xfId="25078"/>
    <cellStyle name="SYSTEM 9 3 2 2" xfId="59118"/>
    <cellStyle name="SYSTEM 9 3 2 3" xfId="59119"/>
    <cellStyle name="SYSTEM 9 3 3" xfId="59120"/>
    <cellStyle name="SYSTEM 9 4" xfId="17780"/>
    <cellStyle name="SYSTEM 9 4 2" xfId="26104"/>
    <cellStyle name="SYSTEM 9 4 2 2" xfId="59121"/>
    <cellStyle name="SYSTEM 9 4 2 3" xfId="59122"/>
    <cellStyle name="SYSTEM 9 4 3" xfId="59123"/>
    <cellStyle name="SYSTEM 9 5" xfId="18764"/>
    <cellStyle name="SYSTEM 9 5 2" xfId="27085"/>
    <cellStyle name="SYSTEM 9 5 2 2" xfId="59124"/>
    <cellStyle name="SYSTEM 9 5 2 3" xfId="59125"/>
    <cellStyle name="SYSTEM 9 5 3" xfId="59126"/>
    <cellStyle name="SYSTEM 9 6" xfId="19733"/>
    <cellStyle name="SYSTEM 9 6 2" xfId="28054"/>
    <cellStyle name="SYSTEM 9 6 2 2" xfId="59127"/>
    <cellStyle name="SYSTEM 9 6 2 3" xfId="59128"/>
    <cellStyle name="SYSTEM 9 6 3" xfId="59129"/>
    <cellStyle name="SYSTEM 9 7" xfId="20690"/>
    <cellStyle name="SYSTEM 9 7 2" xfId="29011"/>
    <cellStyle name="SYSTEM 9 7 2 2" xfId="59130"/>
    <cellStyle name="SYSTEM 9 7 2 3" xfId="59131"/>
    <cellStyle name="SYSTEM 9 7 3" xfId="59132"/>
    <cellStyle name="SYSTEM 9 8" xfId="21237"/>
    <cellStyle name="SYSTEM 9 8 2" xfId="29547"/>
    <cellStyle name="SYSTEM 9 8 2 2" xfId="59133"/>
    <cellStyle name="SYSTEM 9 8 2 3" xfId="59134"/>
    <cellStyle name="SYSTEM 9 8 3" xfId="59135"/>
    <cellStyle name="SYSTEM 9 9" xfId="22126"/>
    <cellStyle name="SYSTEM 9 9 2" xfId="30424"/>
    <cellStyle name="SYSTEM 9 9 2 2" xfId="59136"/>
    <cellStyle name="SYSTEM 9 9 2 3" xfId="59137"/>
    <cellStyle name="SYSTEM 9 9 3" xfId="59138"/>
    <cellStyle name="Table Footnote" xfId="59139"/>
    <cellStyle name="Table Header" xfId="59140"/>
    <cellStyle name="Table Header 2" xfId="59141"/>
    <cellStyle name="Table Header 2 3" xfId="59142"/>
    <cellStyle name="Table Header 2_201211070_Key data updated 11 January 2013" xfId="59143"/>
    <cellStyle name="Table Header Small" xfId="59144"/>
    <cellStyle name="Table Header_20120608_DB ready reckonerV10_V2a TN edits 31 V2" xfId="59145"/>
    <cellStyle name="Table Heading 1" xfId="59146"/>
    <cellStyle name="Table Heading 1 2 3" xfId="59147"/>
    <cellStyle name="Table Heading 1_Baseline%20Wallpaper%20from%2014-12-10%20ALIGNMENT(1)" xfId="59148"/>
    <cellStyle name="Table Heading 2" xfId="59149"/>
    <cellStyle name="Table Normal" xfId="59150"/>
    <cellStyle name="Table Normal 2" xfId="59151"/>
    <cellStyle name="Table Of Which" xfId="59152"/>
    <cellStyle name="Table Row Billions" xfId="59153"/>
    <cellStyle name="Table Row Billions Check" xfId="59154"/>
    <cellStyle name="Table Row Billions_~6692659" xfId="59155"/>
    <cellStyle name="Table Row Millions" xfId="59156"/>
    <cellStyle name="Table Row Millions 2 3" xfId="59157"/>
    <cellStyle name="Table Row Millions Check" xfId="59158"/>
    <cellStyle name="Table Row Millions Check 6" xfId="59159"/>
    <cellStyle name="Table Row Millions_~6692659" xfId="59160"/>
    <cellStyle name="Table Row Of Which" xfId="59161"/>
    <cellStyle name="Table Row Of Which Not For Publication" xfId="59162"/>
    <cellStyle name="Table Row Of Which Small" xfId="59163"/>
    <cellStyle name="Table Row Percentage" xfId="59164"/>
    <cellStyle name="Table Row Thousands" xfId="59165"/>
    <cellStyle name="Table Row Thousands Check" xfId="59166"/>
    <cellStyle name="Table Row Thousands Not For Publication" xfId="59167"/>
    <cellStyle name="Table Row Thousands Small" xfId="59168"/>
    <cellStyle name="Table Row Units" xfId="59169"/>
    <cellStyle name="Table Row Units Check" xfId="59170"/>
    <cellStyle name="Table Row Units Not For Publication" xfId="59171"/>
    <cellStyle name="Table Total Billions" xfId="59172"/>
    <cellStyle name="Table Total Millions" xfId="59173"/>
    <cellStyle name="Table Total Millions 2 3" xfId="59174"/>
    <cellStyle name="Table Total Millions_~4373238" xfId="59175"/>
    <cellStyle name="Table Units" xfId="59176"/>
    <cellStyle name="Table Units 2 3" xfId="59177"/>
    <cellStyle name="Table Units_Baseline%20Wallpaper%20from%2014-12-10%20ALIGNMENT(1)" xfId="59178"/>
    <cellStyle name="Text Level 1" xfId="59179"/>
    <cellStyle name="Text Level 2" xfId="59180"/>
    <cellStyle name="Text Level 3" xfId="59181"/>
    <cellStyle name="Text Level 4" xfId="59182"/>
    <cellStyle name="TextEntry" xfId="59183"/>
    <cellStyle name="Thousands" xfId="59184"/>
    <cellStyle name="TIME Detail" xfId="14506"/>
    <cellStyle name="TIME Period Start" xfId="14507"/>
    <cellStyle name="Title 1" xfId="59185"/>
    <cellStyle name="Title 2" xfId="43"/>
    <cellStyle name="Title 2 2" xfId="59186"/>
    <cellStyle name="Title 2 2 2" xfId="59187"/>
    <cellStyle name="Title 2 2 3" xfId="59188"/>
    <cellStyle name="Title 2 2 4" xfId="59189"/>
    <cellStyle name="Title 2 2_PCT_initial_plan_form_template_10.12.20" xfId="59190"/>
    <cellStyle name="Title 2 3" xfId="59191"/>
    <cellStyle name="Title 2 4" xfId="59192"/>
    <cellStyle name="Title 2 5" xfId="59193"/>
    <cellStyle name="Title 2 6" xfId="59194"/>
    <cellStyle name="Title 2_Capital Dispo allocations V2" xfId="59195"/>
    <cellStyle name="Title 3" xfId="642"/>
    <cellStyle name="Title 3 2" xfId="59196"/>
    <cellStyle name="Title 4" xfId="59197"/>
    <cellStyle name="Title 5" xfId="59198"/>
    <cellStyle name="Title 6" xfId="59199"/>
    <cellStyle name="Top_Centred" xfId="59200"/>
    <cellStyle name="Topline" xfId="59201"/>
    <cellStyle name="Topline 2" xfId="59202"/>
    <cellStyle name="Topline 2 2" xfId="59203"/>
    <cellStyle name="Topline 3" xfId="59204"/>
    <cellStyle name="Total 2" xfId="44"/>
    <cellStyle name="Total 2 10" xfId="1093"/>
    <cellStyle name="Total 2 10 10" xfId="14727"/>
    <cellStyle name="Total 2 10 11" xfId="23090"/>
    <cellStyle name="Total 2 10 2" xfId="1083"/>
    <cellStyle name="Total 2 10 2 2" xfId="1899"/>
    <cellStyle name="Total 2 10 2 2 2" xfId="5319"/>
    <cellStyle name="Total 2 10 2 2 2 2" xfId="12159"/>
    <cellStyle name="Total 2 10 2 2 3" xfId="8739"/>
    <cellStyle name="Total 2 10 2 3" xfId="3039"/>
    <cellStyle name="Total 2 10 2 3 2" xfId="6459"/>
    <cellStyle name="Total 2 10 2 3 2 2" xfId="13299"/>
    <cellStyle name="Total 2 10 2 3 3" xfId="9879"/>
    <cellStyle name="Total 2 10 2 4" xfId="4179"/>
    <cellStyle name="Total 2 10 2 4 2" xfId="11019"/>
    <cellStyle name="Total 2 10 2 5" xfId="7599"/>
    <cellStyle name="Total 2 10 2 6" xfId="15808"/>
    <cellStyle name="Total 2 10 2 7" xfId="24125"/>
    <cellStyle name="Total 2 10 2 8" xfId="31413"/>
    <cellStyle name="Total 2 10 3" xfId="1898"/>
    <cellStyle name="Total 2 10 3 2" xfId="5318"/>
    <cellStyle name="Total 2 10 3 2 2" xfId="12158"/>
    <cellStyle name="Total 2 10 3 2 3" xfId="59205"/>
    <cellStyle name="Total 2 10 3 3" xfId="8738"/>
    <cellStyle name="Total 2 10 3 4" xfId="16774"/>
    <cellStyle name="Total 2 10 3 5" xfId="25097"/>
    <cellStyle name="Total 2 10 3 6" xfId="32346"/>
    <cellStyle name="Total 2 10 4" xfId="3038"/>
    <cellStyle name="Total 2 10 4 2" xfId="6458"/>
    <cellStyle name="Total 2 10 4 2 2" xfId="13298"/>
    <cellStyle name="Total 2 10 4 2 3" xfId="59206"/>
    <cellStyle name="Total 2 10 4 3" xfId="9878"/>
    <cellStyle name="Total 2 10 4 4" xfId="17799"/>
    <cellStyle name="Total 2 10 4 5" xfId="26123"/>
    <cellStyle name="Total 2 10 4 6" xfId="33323"/>
    <cellStyle name="Total 2 10 5" xfId="4178"/>
    <cellStyle name="Total 2 10 5 2" xfId="11018"/>
    <cellStyle name="Total 2 10 5 2 2" xfId="59207"/>
    <cellStyle name="Total 2 10 5 2 3" xfId="59208"/>
    <cellStyle name="Total 2 10 5 3" xfId="18783"/>
    <cellStyle name="Total 2 10 5 4" xfId="27104"/>
    <cellStyle name="Total 2 10 5 5" xfId="34263"/>
    <cellStyle name="Total 2 10 6" xfId="7598"/>
    <cellStyle name="Total 2 10 6 2" xfId="19751"/>
    <cellStyle name="Total 2 10 6 2 2" xfId="59209"/>
    <cellStyle name="Total 2 10 6 2 3" xfId="59210"/>
    <cellStyle name="Total 2 10 6 3" xfId="28073"/>
    <cellStyle name="Total 2 10 6 4" xfId="35209"/>
    <cellStyle name="Total 2 10 7" xfId="20709"/>
    <cellStyle name="Total 2 10 7 2" xfId="29030"/>
    <cellStyle name="Total 2 10 7 2 2" xfId="59211"/>
    <cellStyle name="Total 2 10 7 2 3" xfId="59212"/>
    <cellStyle name="Total 2 10 7 3" xfId="36123"/>
    <cellStyle name="Total 2 10 7 4" xfId="59213"/>
    <cellStyle name="Total 2 10 8" xfId="21079"/>
    <cellStyle name="Total 2 10 8 2" xfId="29396"/>
    <cellStyle name="Total 2 10 8 2 2" xfId="59214"/>
    <cellStyle name="Total 2 10 8 2 3" xfId="59215"/>
    <cellStyle name="Total 2 10 8 3" xfId="36472"/>
    <cellStyle name="Total 2 10 8 4" xfId="59216"/>
    <cellStyle name="Total 2 10 9" xfId="22145"/>
    <cellStyle name="Total 2 10 9 2" xfId="30443"/>
    <cellStyle name="Total 2 10 9 3" xfId="37474"/>
    <cellStyle name="Total 2 11" xfId="14718"/>
    <cellStyle name="Total 2 11 10" xfId="23080"/>
    <cellStyle name="Total 2 11 11" xfId="59217"/>
    <cellStyle name="Total 2 11 2" xfId="15799"/>
    <cellStyle name="Total 2 11 2 2" xfId="24115"/>
    <cellStyle name="Total 2 11 2 2 2" xfId="59218"/>
    <cellStyle name="Total 2 11 2 2 3" xfId="59219"/>
    <cellStyle name="Total 2 11 2 3" xfId="31403"/>
    <cellStyle name="Total 2 11 2 4" xfId="59220"/>
    <cellStyle name="Total 2 11 3" xfId="16765"/>
    <cellStyle name="Total 2 11 3 2" xfId="25087"/>
    <cellStyle name="Total 2 11 3 2 2" xfId="59221"/>
    <cellStyle name="Total 2 11 3 2 3" xfId="59222"/>
    <cellStyle name="Total 2 11 3 3" xfId="32336"/>
    <cellStyle name="Total 2 11 3 4" xfId="59223"/>
    <cellStyle name="Total 2 11 4" xfId="17789"/>
    <cellStyle name="Total 2 11 4 2" xfId="26113"/>
    <cellStyle name="Total 2 11 4 2 2" xfId="59224"/>
    <cellStyle name="Total 2 11 4 2 3" xfId="59225"/>
    <cellStyle name="Total 2 11 4 3" xfId="33313"/>
    <cellStyle name="Total 2 11 4 4" xfId="59226"/>
    <cellStyle name="Total 2 11 5" xfId="18773"/>
    <cellStyle name="Total 2 11 5 2" xfId="27094"/>
    <cellStyle name="Total 2 11 5 2 2" xfId="59227"/>
    <cellStyle name="Total 2 11 5 2 3" xfId="59228"/>
    <cellStyle name="Total 2 11 5 3" xfId="34253"/>
    <cellStyle name="Total 2 11 5 4" xfId="59229"/>
    <cellStyle name="Total 2 11 6" xfId="19742"/>
    <cellStyle name="Total 2 11 6 2" xfId="28063"/>
    <cellStyle name="Total 2 11 6 2 2" xfId="59230"/>
    <cellStyle name="Total 2 11 6 2 3" xfId="59231"/>
    <cellStyle name="Total 2 11 6 3" xfId="35199"/>
    <cellStyle name="Total 2 11 6 4" xfId="59232"/>
    <cellStyle name="Total 2 11 7" xfId="20699"/>
    <cellStyle name="Total 2 11 7 2" xfId="29020"/>
    <cellStyle name="Total 2 11 7 2 2" xfId="59233"/>
    <cellStyle name="Total 2 11 7 2 3" xfId="59234"/>
    <cellStyle name="Total 2 11 7 3" xfId="36113"/>
    <cellStyle name="Total 2 11 7 4" xfId="59235"/>
    <cellStyle name="Total 2 11 8" xfId="21228"/>
    <cellStyle name="Total 2 11 8 2" xfId="29539"/>
    <cellStyle name="Total 2 11 8 2 2" xfId="59236"/>
    <cellStyle name="Total 2 11 8 2 3" xfId="59237"/>
    <cellStyle name="Total 2 11 8 3" xfId="36608"/>
    <cellStyle name="Total 2 11 8 4" xfId="59238"/>
    <cellStyle name="Total 2 11 9" xfId="22135"/>
    <cellStyle name="Total 2 11 9 2" xfId="30433"/>
    <cellStyle name="Total 2 11 9 3" xfId="37464"/>
    <cellStyle name="Total 2 12" xfId="14853"/>
    <cellStyle name="Total 2 12 10" xfId="23216"/>
    <cellStyle name="Total 2 12 11" xfId="59239"/>
    <cellStyle name="Total 2 12 2" xfId="15934"/>
    <cellStyle name="Total 2 12 2 2" xfId="24251"/>
    <cellStyle name="Total 2 12 2 2 2" xfId="59240"/>
    <cellStyle name="Total 2 12 2 2 3" xfId="59241"/>
    <cellStyle name="Total 2 12 2 3" xfId="31535"/>
    <cellStyle name="Total 2 12 2 4" xfId="59242"/>
    <cellStyle name="Total 2 12 3" xfId="16900"/>
    <cellStyle name="Total 2 12 3 2" xfId="25223"/>
    <cellStyle name="Total 2 12 3 2 2" xfId="59243"/>
    <cellStyle name="Total 2 12 3 2 3" xfId="59244"/>
    <cellStyle name="Total 2 12 3 3" xfId="32468"/>
    <cellStyle name="Total 2 12 3 4" xfId="59245"/>
    <cellStyle name="Total 2 12 4" xfId="17927"/>
    <cellStyle name="Total 2 12 4 2" xfId="26249"/>
    <cellStyle name="Total 2 12 4 2 2" xfId="59246"/>
    <cellStyle name="Total 2 12 4 2 3" xfId="59247"/>
    <cellStyle name="Total 2 12 4 3" xfId="33445"/>
    <cellStyle name="Total 2 12 4 4" xfId="59248"/>
    <cellStyle name="Total 2 12 5" xfId="18911"/>
    <cellStyle name="Total 2 12 5 2" xfId="27231"/>
    <cellStyle name="Total 2 12 5 2 2" xfId="59249"/>
    <cellStyle name="Total 2 12 5 2 3" xfId="59250"/>
    <cellStyle name="Total 2 12 5 3" xfId="34386"/>
    <cellStyle name="Total 2 12 5 4" xfId="59251"/>
    <cellStyle name="Total 2 12 6" xfId="19879"/>
    <cellStyle name="Total 2 12 6 2" xfId="28201"/>
    <cellStyle name="Total 2 12 6 2 2" xfId="59252"/>
    <cellStyle name="Total 2 12 6 2 3" xfId="59253"/>
    <cellStyle name="Total 2 12 6 3" xfId="35333"/>
    <cellStyle name="Total 2 12 6 4" xfId="59254"/>
    <cellStyle name="Total 2 12 7" xfId="20837"/>
    <cellStyle name="Total 2 12 7 2" xfId="29156"/>
    <cellStyle name="Total 2 12 7 2 2" xfId="59255"/>
    <cellStyle name="Total 2 12 7 2 3" xfId="59256"/>
    <cellStyle name="Total 2 12 7 3" xfId="36243"/>
    <cellStyle name="Total 2 12 7 4" xfId="59257"/>
    <cellStyle name="Total 2 12 8" xfId="21092"/>
    <cellStyle name="Total 2 12 8 2" xfId="29409"/>
    <cellStyle name="Total 2 12 8 2 2" xfId="59258"/>
    <cellStyle name="Total 2 12 8 2 3" xfId="59259"/>
    <cellStyle name="Total 2 12 8 3" xfId="36484"/>
    <cellStyle name="Total 2 12 8 4" xfId="59260"/>
    <cellStyle name="Total 2 12 9" xfId="22272"/>
    <cellStyle name="Total 2 12 9 2" xfId="30570"/>
    <cellStyle name="Total 2 12 9 3" xfId="37596"/>
    <cellStyle name="Total 2 13" xfId="14715"/>
    <cellStyle name="Total 2 13 10" xfId="23077"/>
    <cellStyle name="Total 2 13 11" xfId="59261"/>
    <cellStyle name="Total 2 13 2" xfId="15796"/>
    <cellStyle name="Total 2 13 2 2" xfId="24112"/>
    <cellStyle name="Total 2 13 2 2 2" xfId="59262"/>
    <cellStyle name="Total 2 13 2 2 3" xfId="59263"/>
    <cellStyle name="Total 2 13 2 3" xfId="31400"/>
    <cellStyle name="Total 2 13 2 4" xfId="59264"/>
    <cellStyle name="Total 2 13 3" xfId="16762"/>
    <cellStyle name="Total 2 13 3 2" xfId="25084"/>
    <cellStyle name="Total 2 13 3 2 2" xfId="59265"/>
    <cellStyle name="Total 2 13 3 2 3" xfId="59266"/>
    <cellStyle name="Total 2 13 3 3" xfId="32333"/>
    <cellStyle name="Total 2 13 3 4" xfId="59267"/>
    <cellStyle name="Total 2 13 4" xfId="17786"/>
    <cellStyle name="Total 2 13 4 2" xfId="26110"/>
    <cellStyle name="Total 2 13 4 2 2" xfId="59268"/>
    <cellStyle name="Total 2 13 4 2 3" xfId="59269"/>
    <cellStyle name="Total 2 13 4 3" xfId="33310"/>
    <cellStyle name="Total 2 13 4 4" xfId="59270"/>
    <cellStyle name="Total 2 13 5" xfId="18770"/>
    <cellStyle name="Total 2 13 5 2" xfId="27091"/>
    <cellStyle name="Total 2 13 5 2 2" xfId="59271"/>
    <cellStyle name="Total 2 13 5 2 3" xfId="59272"/>
    <cellStyle name="Total 2 13 5 3" xfId="34250"/>
    <cellStyle name="Total 2 13 5 4" xfId="59273"/>
    <cellStyle name="Total 2 13 6" xfId="19739"/>
    <cellStyle name="Total 2 13 6 2" xfId="28060"/>
    <cellStyle name="Total 2 13 6 2 2" xfId="59274"/>
    <cellStyle name="Total 2 13 6 2 3" xfId="59275"/>
    <cellStyle name="Total 2 13 6 3" xfId="35196"/>
    <cellStyle name="Total 2 13 6 4" xfId="59276"/>
    <cellStyle name="Total 2 13 7" xfId="20696"/>
    <cellStyle name="Total 2 13 7 2" xfId="29017"/>
    <cellStyle name="Total 2 13 7 2 2" xfId="59277"/>
    <cellStyle name="Total 2 13 7 2 3" xfId="59278"/>
    <cellStyle name="Total 2 13 7 3" xfId="36110"/>
    <cellStyle name="Total 2 13 7 4" xfId="59279"/>
    <cellStyle name="Total 2 13 8" xfId="21316"/>
    <cellStyle name="Total 2 13 8 2" xfId="29622"/>
    <cellStyle name="Total 2 13 8 2 2" xfId="59280"/>
    <cellStyle name="Total 2 13 8 2 3" xfId="59281"/>
    <cellStyle name="Total 2 13 8 3" xfId="36689"/>
    <cellStyle name="Total 2 13 8 4" xfId="59282"/>
    <cellStyle name="Total 2 13 9" xfId="22132"/>
    <cellStyle name="Total 2 13 9 2" xfId="30430"/>
    <cellStyle name="Total 2 13 9 3" xfId="37461"/>
    <cellStyle name="Total 2 14" xfId="14924"/>
    <cellStyle name="Total 2 14 10" xfId="23287"/>
    <cellStyle name="Total 2 14 11" xfId="59283"/>
    <cellStyle name="Total 2 14 2" xfId="16005"/>
    <cellStyle name="Total 2 14 2 2" xfId="24322"/>
    <cellStyle name="Total 2 14 2 2 2" xfId="59284"/>
    <cellStyle name="Total 2 14 2 2 3" xfId="59285"/>
    <cellStyle name="Total 2 14 2 3" xfId="31602"/>
    <cellStyle name="Total 2 14 2 4" xfId="59286"/>
    <cellStyle name="Total 2 14 3" xfId="16971"/>
    <cellStyle name="Total 2 14 3 2" xfId="25294"/>
    <cellStyle name="Total 2 14 3 2 2" xfId="59287"/>
    <cellStyle name="Total 2 14 3 2 3" xfId="59288"/>
    <cellStyle name="Total 2 14 3 3" xfId="32535"/>
    <cellStyle name="Total 2 14 3 4" xfId="59289"/>
    <cellStyle name="Total 2 14 4" xfId="17998"/>
    <cellStyle name="Total 2 14 4 2" xfId="26320"/>
    <cellStyle name="Total 2 14 4 2 2" xfId="59290"/>
    <cellStyle name="Total 2 14 4 2 3" xfId="59291"/>
    <cellStyle name="Total 2 14 4 3" xfId="33512"/>
    <cellStyle name="Total 2 14 4 4" xfId="59292"/>
    <cellStyle name="Total 2 14 5" xfId="18982"/>
    <cellStyle name="Total 2 14 5 2" xfId="27302"/>
    <cellStyle name="Total 2 14 5 2 2" xfId="59293"/>
    <cellStyle name="Total 2 14 5 2 3" xfId="59294"/>
    <cellStyle name="Total 2 14 5 3" xfId="34453"/>
    <cellStyle name="Total 2 14 5 4" xfId="59295"/>
    <cellStyle name="Total 2 14 6" xfId="19950"/>
    <cellStyle name="Total 2 14 6 2" xfId="28272"/>
    <cellStyle name="Total 2 14 6 2 2" xfId="59296"/>
    <cellStyle name="Total 2 14 6 2 3" xfId="59297"/>
    <cellStyle name="Total 2 14 6 3" xfId="35400"/>
    <cellStyle name="Total 2 14 6 4" xfId="59298"/>
    <cellStyle name="Total 2 14 7" xfId="20908"/>
    <cellStyle name="Total 2 14 7 2" xfId="29227"/>
    <cellStyle name="Total 2 14 7 2 2" xfId="59299"/>
    <cellStyle name="Total 2 14 7 2 3" xfId="59300"/>
    <cellStyle name="Total 2 14 7 3" xfId="36310"/>
    <cellStyle name="Total 2 14 7 4" xfId="59301"/>
    <cellStyle name="Total 2 14 8" xfId="21415"/>
    <cellStyle name="Total 2 14 8 2" xfId="29718"/>
    <cellStyle name="Total 2 14 8 2 2" xfId="59302"/>
    <cellStyle name="Total 2 14 8 2 3" xfId="59303"/>
    <cellStyle name="Total 2 14 8 3" xfId="36780"/>
    <cellStyle name="Total 2 14 8 4" xfId="59304"/>
    <cellStyle name="Total 2 14 9" xfId="22343"/>
    <cellStyle name="Total 2 14 9 2" xfId="30641"/>
    <cellStyle name="Total 2 14 9 3" xfId="37663"/>
    <cellStyle name="Total 2 15" xfId="15015"/>
    <cellStyle name="Total 2 15 10" xfId="23375"/>
    <cellStyle name="Total 2 15 11" xfId="59305"/>
    <cellStyle name="Total 2 15 2" xfId="16095"/>
    <cellStyle name="Total 2 15 2 2" xfId="24410"/>
    <cellStyle name="Total 2 15 2 2 2" xfId="59306"/>
    <cellStyle name="Total 2 15 2 2 3" xfId="59307"/>
    <cellStyle name="Total 2 15 2 3" xfId="31688"/>
    <cellStyle name="Total 2 15 2 4" xfId="59308"/>
    <cellStyle name="Total 2 15 3" xfId="17062"/>
    <cellStyle name="Total 2 15 3 2" xfId="25383"/>
    <cellStyle name="Total 2 15 3 2 2" xfId="59309"/>
    <cellStyle name="Total 2 15 3 2 3" xfId="59310"/>
    <cellStyle name="Total 2 15 3 3" xfId="32622"/>
    <cellStyle name="Total 2 15 3 4" xfId="59311"/>
    <cellStyle name="Total 2 15 4" xfId="18089"/>
    <cellStyle name="Total 2 15 4 2" xfId="26409"/>
    <cellStyle name="Total 2 15 4 2 2" xfId="59312"/>
    <cellStyle name="Total 2 15 4 2 3" xfId="59313"/>
    <cellStyle name="Total 2 15 4 3" xfId="33599"/>
    <cellStyle name="Total 2 15 4 4" xfId="59314"/>
    <cellStyle name="Total 2 15 5" xfId="19073"/>
    <cellStyle name="Total 2 15 5 2" xfId="27393"/>
    <cellStyle name="Total 2 15 5 2 2" xfId="59315"/>
    <cellStyle name="Total 2 15 5 2 3" xfId="59316"/>
    <cellStyle name="Total 2 15 5 3" xfId="34542"/>
    <cellStyle name="Total 2 15 5 4" xfId="59317"/>
    <cellStyle name="Total 2 15 6" xfId="20041"/>
    <cellStyle name="Total 2 15 6 2" xfId="28363"/>
    <cellStyle name="Total 2 15 6 2 2" xfId="59318"/>
    <cellStyle name="Total 2 15 6 2 3" xfId="59319"/>
    <cellStyle name="Total 2 15 6 3" xfId="35489"/>
    <cellStyle name="Total 2 15 6 4" xfId="59320"/>
    <cellStyle name="Total 2 15 7" xfId="20998"/>
    <cellStyle name="Total 2 15 7 2" xfId="29315"/>
    <cellStyle name="Total 2 15 7 2 2" xfId="59321"/>
    <cellStyle name="Total 2 15 7 2 3" xfId="59322"/>
    <cellStyle name="Total 2 15 7 3" xfId="36396"/>
    <cellStyle name="Total 2 15 7 4" xfId="59323"/>
    <cellStyle name="Total 2 15 8" xfId="21505"/>
    <cellStyle name="Total 2 15 8 2" xfId="29806"/>
    <cellStyle name="Total 2 15 8 2 2" xfId="59324"/>
    <cellStyle name="Total 2 15 8 2 3" xfId="59325"/>
    <cellStyle name="Total 2 15 8 3" xfId="36866"/>
    <cellStyle name="Total 2 15 8 4" xfId="59326"/>
    <cellStyle name="Total 2 15 9" xfId="22433"/>
    <cellStyle name="Total 2 15 9 2" xfId="30729"/>
    <cellStyle name="Total 2 15 9 3" xfId="37749"/>
    <cellStyle name="Total 2 16" xfId="15043"/>
    <cellStyle name="Total 2 16 10" xfId="23403"/>
    <cellStyle name="Total 2 16 11" xfId="59327"/>
    <cellStyle name="Total 2 16 2" xfId="16123"/>
    <cellStyle name="Total 2 16 2 2" xfId="24438"/>
    <cellStyle name="Total 2 16 2 2 2" xfId="59328"/>
    <cellStyle name="Total 2 16 2 2 3" xfId="59329"/>
    <cellStyle name="Total 2 16 2 3" xfId="31715"/>
    <cellStyle name="Total 2 16 2 4" xfId="59330"/>
    <cellStyle name="Total 2 16 3" xfId="17090"/>
    <cellStyle name="Total 2 16 3 2" xfId="25411"/>
    <cellStyle name="Total 2 16 3 2 2" xfId="59331"/>
    <cellStyle name="Total 2 16 3 2 3" xfId="59332"/>
    <cellStyle name="Total 2 16 3 3" xfId="32649"/>
    <cellStyle name="Total 2 16 3 4" xfId="59333"/>
    <cellStyle name="Total 2 16 4" xfId="18117"/>
    <cellStyle name="Total 2 16 4 2" xfId="26437"/>
    <cellStyle name="Total 2 16 4 2 2" xfId="59334"/>
    <cellStyle name="Total 2 16 4 2 3" xfId="59335"/>
    <cellStyle name="Total 2 16 4 3" xfId="33626"/>
    <cellStyle name="Total 2 16 4 4" xfId="59336"/>
    <cellStyle name="Total 2 16 5" xfId="19101"/>
    <cellStyle name="Total 2 16 5 2" xfId="27421"/>
    <cellStyle name="Total 2 16 5 2 2" xfId="59337"/>
    <cellStyle name="Total 2 16 5 2 3" xfId="59338"/>
    <cellStyle name="Total 2 16 5 3" xfId="34569"/>
    <cellStyle name="Total 2 16 5 4" xfId="59339"/>
    <cellStyle name="Total 2 16 6" xfId="20069"/>
    <cellStyle name="Total 2 16 6 2" xfId="28391"/>
    <cellStyle name="Total 2 16 6 2 2" xfId="59340"/>
    <cellStyle name="Total 2 16 6 2 3" xfId="59341"/>
    <cellStyle name="Total 2 16 6 3" xfId="35516"/>
    <cellStyle name="Total 2 16 6 4" xfId="59342"/>
    <cellStyle name="Total 2 16 7" xfId="21026"/>
    <cellStyle name="Total 2 16 7 2" xfId="29343"/>
    <cellStyle name="Total 2 16 7 2 2" xfId="59343"/>
    <cellStyle name="Total 2 16 7 2 3" xfId="59344"/>
    <cellStyle name="Total 2 16 7 3" xfId="36423"/>
    <cellStyle name="Total 2 16 7 4" xfId="59345"/>
    <cellStyle name="Total 2 16 8" xfId="21533"/>
    <cellStyle name="Total 2 16 8 2" xfId="29834"/>
    <cellStyle name="Total 2 16 8 2 2" xfId="59346"/>
    <cellStyle name="Total 2 16 8 2 3" xfId="59347"/>
    <cellStyle name="Total 2 16 8 3" xfId="36893"/>
    <cellStyle name="Total 2 16 8 4" xfId="59348"/>
    <cellStyle name="Total 2 16 9" xfId="22461"/>
    <cellStyle name="Total 2 16 9 2" xfId="30757"/>
    <cellStyle name="Total 2 16 9 3" xfId="37776"/>
    <cellStyle name="Total 2 17" xfId="15124"/>
    <cellStyle name="Total 2 17 10" xfId="59349"/>
    <cellStyle name="Total 2 17 2" xfId="16204"/>
    <cellStyle name="Total 2 17 2 2" xfId="24517"/>
    <cellStyle name="Total 2 17 2 2 2" xfId="59350"/>
    <cellStyle name="Total 2 17 2 2 3" xfId="59351"/>
    <cellStyle name="Total 2 17 2 3" xfId="31794"/>
    <cellStyle name="Total 2 17 2 4" xfId="59352"/>
    <cellStyle name="Total 2 17 3" xfId="17170"/>
    <cellStyle name="Total 2 17 3 2" xfId="25491"/>
    <cellStyle name="Total 2 17 3 2 2" xfId="59353"/>
    <cellStyle name="Total 2 17 3 2 3" xfId="59354"/>
    <cellStyle name="Total 2 17 3 3" xfId="32727"/>
    <cellStyle name="Total 2 17 3 4" xfId="59355"/>
    <cellStyle name="Total 2 17 4" xfId="18198"/>
    <cellStyle name="Total 2 17 4 2" xfId="26518"/>
    <cellStyle name="Total 2 17 4 2 2" xfId="59356"/>
    <cellStyle name="Total 2 17 4 2 3" xfId="59357"/>
    <cellStyle name="Total 2 17 4 3" xfId="33705"/>
    <cellStyle name="Total 2 17 4 4" xfId="59358"/>
    <cellStyle name="Total 2 17 5" xfId="19182"/>
    <cellStyle name="Total 2 17 5 2" xfId="27502"/>
    <cellStyle name="Total 2 17 5 2 2" xfId="59359"/>
    <cellStyle name="Total 2 17 5 2 3" xfId="59360"/>
    <cellStyle name="Total 2 17 5 3" xfId="34650"/>
    <cellStyle name="Total 2 17 5 4" xfId="59361"/>
    <cellStyle name="Total 2 17 6" xfId="20150"/>
    <cellStyle name="Total 2 17 6 2" xfId="28472"/>
    <cellStyle name="Total 2 17 6 2 2" xfId="59362"/>
    <cellStyle name="Total 2 17 6 2 3" xfId="59363"/>
    <cellStyle name="Total 2 17 6 3" xfId="35597"/>
    <cellStyle name="Total 2 17 6 4" xfId="59364"/>
    <cellStyle name="Total 2 17 7" xfId="21611"/>
    <cellStyle name="Total 2 17 7 2" xfId="29912"/>
    <cellStyle name="Total 2 17 7 2 2" xfId="59365"/>
    <cellStyle name="Total 2 17 7 2 3" xfId="59366"/>
    <cellStyle name="Total 2 17 7 3" xfId="36971"/>
    <cellStyle name="Total 2 17 7 4" xfId="59367"/>
    <cellStyle name="Total 2 17 8" xfId="22539"/>
    <cellStyle name="Total 2 17 8 2" xfId="30835"/>
    <cellStyle name="Total 2 17 8 3" xfId="37854"/>
    <cellStyle name="Total 2 17 9" xfId="23481"/>
    <cellStyle name="Total 2 18" xfId="15173"/>
    <cellStyle name="Total 2 18 10" xfId="59368"/>
    <cellStyle name="Total 2 18 2" xfId="16253"/>
    <cellStyle name="Total 2 18 2 2" xfId="24566"/>
    <cellStyle name="Total 2 18 2 2 2" xfId="59369"/>
    <cellStyle name="Total 2 18 2 2 3" xfId="59370"/>
    <cellStyle name="Total 2 18 2 3" xfId="31838"/>
    <cellStyle name="Total 2 18 2 4" xfId="59371"/>
    <cellStyle name="Total 2 18 3" xfId="17219"/>
    <cellStyle name="Total 2 18 3 2" xfId="25540"/>
    <cellStyle name="Total 2 18 3 2 2" xfId="59372"/>
    <cellStyle name="Total 2 18 3 2 3" xfId="59373"/>
    <cellStyle name="Total 2 18 3 3" xfId="32771"/>
    <cellStyle name="Total 2 18 3 4" xfId="59374"/>
    <cellStyle name="Total 2 18 4" xfId="18247"/>
    <cellStyle name="Total 2 18 4 2" xfId="26567"/>
    <cellStyle name="Total 2 18 4 2 2" xfId="59375"/>
    <cellStyle name="Total 2 18 4 2 3" xfId="59376"/>
    <cellStyle name="Total 2 18 4 3" xfId="33749"/>
    <cellStyle name="Total 2 18 4 4" xfId="59377"/>
    <cellStyle name="Total 2 18 5" xfId="19231"/>
    <cellStyle name="Total 2 18 5 2" xfId="27551"/>
    <cellStyle name="Total 2 18 5 2 2" xfId="59378"/>
    <cellStyle name="Total 2 18 5 2 3" xfId="59379"/>
    <cellStyle name="Total 2 18 5 3" xfId="34699"/>
    <cellStyle name="Total 2 18 5 4" xfId="59380"/>
    <cellStyle name="Total 2 18 6" xfId="20199"/>
    <cellStyle name="Total 2 18 6 2" xfId="28521"/>
    <cellStyle name="Total 2 18 6 2 2" xfId="59381"/>
    <cellStyle name="Total 2 18 6 2 3" xfId="59382"/>
    <cellStyle name="Total 2 18 6 3" xfId="35641"/>
    <cellStyle name="Total 2 18 6 4" xfId="59383"/>
    <cellStyle name="Total 2 18 7" xfId="21660"/>
    <cellStyle name="Total 2 18 7 2" xfId="29961"/>
    <cellStyle name="Total 2 18 7 2 2" xfId="59384"/>
    <cellStyle name="Total 2 18 7 2 3" xfId="59385"/>
    <cellStyle name="Total 2 18 7 3" xfId="37015"/>
    <cellStyle name="Total 2 18 7 4" xfId="59386"/>
    <cellStyle name="Total 2 18 8" xfId="22588"/>
    <cellStyle name="Total 2 18 8 2" xfId="30884"/>
    <cellStyle name="Total 2 18 8 3" xfId="37898"/>
    <cellStyle name="Total 2 18 9" xfId="23530"/>
    <cellStyle name="Total 2 19" xfId="15108"/>
    <cellStyle name="Total 2 19 10" xfId="59387"/>
    <cellStyle name="Total 2 19 2" xfId="16188"/>
    <cellStyle name="Total 2 19 2 2" xfId="24501"/>
    <cellStyle name="Total 2 19 2 2 2" xfId="59388"/>
    <cellStyle name="Total 2 19 2 2 3" xfId="59389"/>
    <cellStyle name="Total 2 19 2 3" xfId="31778"/>
    <cellStyle name="Total 2 19 2 4" xfId="59390"/>
    <cellStyle name="Total 2 19 3" xfId="17154"/>
    <cellStyle name="Total 2 19 3 2" xfId="25475"/>
    <cellStyle name="Total 2 19 3 2 2" xfId="59391"/>
    <cellStyle name="Total 2 19 3 2 3" xfId="59392"/>
    <cellStyle name="Total 2 19 3 3" xfId="32711"/>
    <cellStyle name="Total 2 19 3 4" xfId="59393"/>
    <cellStyle name="Total 2 19 4" xfId="18182"/>
    <cellStyle name="Total 2 19 4 2" xfId="26502"/>
    <cellStyle name="Total 2 19 4 2 2" xfId="59394"/>
    <cellStyle name="Total 2 19 4 2 3" xfId="59395"/>
    <cellStyle name="Total 2 19 4 3" xfId="33689"/>
    <cellStyle name="Total 2 19 4 4" xfId="59396"/>
    <cellStyle name="Total 2 19 5" xfId="19166"/>
    <cellStyle name="Total 2 19 5 2" xfId="27486"/>
    <cellStyle name="Total 2 19 5 2 2" xfId="59397"/>
    <cellStyle name="Total 2 19 5 2 3" xfId="59398"/>
    <cellStyle name="Total 2 19 5 3" xfId="34634"/>
    <cellStyle name="Total 2 19 5 4" xfId="59399"/>
    <cellStyle name="Total 2 19 6" xfId="20134"/>
    <cellStyle name="Total 2 19 6 2" xfId="28456"/>
    <cellStyle name="Total 2 19 6 2 2" xfId="59400"/>
    <cellStyle name="Total 2 19 6 2 3" xfId="59401"/>
    <cellStyle name="Total 2 19 6 3" xfId="35581"/>
    <cellStyle name="Total 2 19 6 4" xfId="59402"/>
    <cellStyle name="Total 2 19 7" xfId="21595"/>
    <cellStyle name="Total 2 19 7 2" xfId="29896"/>
    <cellStyle name="Total 2 19 7 2 2" xfId="59403"/>
    <cellStyle name="Total 2 19 7 2 3" xfId="59404"/>
    <cellStyle name="Total 2 19 7 3" xfId="36955"/>
    <cellStyle name="Total 2 19 7 4" xfId="59405"/>
    <cellStyle name="Total 2 19 8" xfId="22523"/>
    <cellStyle name="Total 2 19 8 2" xfId="30819"/>
    <cellStyle name="Total 2 19 8 3" xfId="37838"/>
    <cellStyle name="Total 2 19 9" xfId="23465"/>
    <cellStyle name="Total 2 2" xfId="57"/>
    <cellStyle name="Total 2 2 10" xfId="14667"/>
    <cellStyle name="Total 2 2 10 10" xfId="23029"/>
    <cellStyle name="Total 2 2 10 11" xfId="61867"/>
    <cellStyle name="Total 2 2 10 2" xfId="15748"/>
    <cellStyle name="Total 2 2 10 2 2" xfId="24064"/>
    <cellStyle name="Total 2 2 10 2 2 2" xfId="59406"/>
    <cellStyle name="Total 2 2 10 2 2 3" xfId="59407"/>
    <cellStyle name="Total 2 2 10 2 3" xfId="31356"/>
    <cellStyle name="Total 2 2 10 2 4" xfId="59408"/>
    <cellStyle name="Total 2 2 10 3" xfId="16714"/>
    <cellStyle name="Total 2 2 10 3 2" xfId="25035"/>
    <cellStyle name="Total 2 2 10 3 2 2" xfId="59409"/>
    <cellStyle name="Total 2 2 10 3 2 3" xfId="59410"/>
    <cellStyle name="Total 2 2 10 3 3" xfId="32289"/>
    <cellStyle name="Total 2 2 10 3 4" xfId="59411"/>
    <cellStyle name="Total 2 2 10 4" xfId="17738"/>
    <cellStyle name="Total 2 2 10 4 2" xfId="26061"/>
    <cellStyle name="Total 2 2 10 4 2 2" xfId="59412"/>
    <cellStyle name="Total 2 2 10 4 2 3" xfId="59413"/>
    <cellStyle name="Total 2 2 10 4 3" xfId="33266"/>
    <cellStyle name="Total 2 2 10 4 4" xfId="59414"/>
    <cellStyle name="Total 2 2 10 5" xfId="18721"/>
    <cellStyle name="Total 2 2 10 5 2" xfId="27042"/>
    <cellStyle name="Total 2 2 10 5 2 2" xfId="59415"/>
    <cellStyle name="Total 2 2 10 5 2 3" xfId="59416"/>
    <cellStyle name="Total 2 2 10 5 3" xfId="34205"/>
    <cellStyle name="Total 2 2 10 5 4" xfId="59417"/>
    <cellStyle name="Total 2 2 10 6" xfId="19690"/>
    <cellStyle name="Total 2 2 10 6 2" xfId="28011"/>
    <cellStyle name="Total 2 2 10 6 2 2" xfId="59418"/>
    <cellStyle name="Total 2 2 10 6 2 3" xfId="59419"/>
    <cellStyle name="Total 2 2 10 6 3" xfId="35151"/>
    <cellStyle name="Total 2 2 10 6 4" xfId="59420"/>
    <cellStyle name="Total 2 2 10 7" xfId="20647"/>
    <cellStyle name="Total 2 2 10 7 2" xfId="28968"/>
    <cellStyle name="Total 2 2 10 7 2 2" xfId="59421"/>
    <cellStyle name="Total 2 2 10 7 2 3" xfId="59422"/>
    <cellStyle name="Total 2 2 10 7 3" xfId="36066"/>
    <cellStyle name="Total 2 2 10 7 4" xfId="59423"/>
    <cellStyle name="Total 2 2 10 8" xfId="21268"/>
    <cellStyle name="Total 2 2 10 8 2" xfId="29576"/>
    <cellStyle name="Total 2 2 10 8 2 2" xfId="59424"/>
    <cellStyle name="Total 2 2 10 8 2 3" xfId="59425"/>
    <cellStyle name="Total 2 2 10 8 3" xfId="36643"/>
    <cellStyle name="Total 2 2 10 8 4" xfId="59426"/>
    <cellStyle name="Total 2 2 10 9" xfId="22084"/>
    <cellStyle name="Total 2 2 10 9 2" xfId="30382"/>
    <cellStyle name="Total 2 2 10 9 3" xfId="37417"/>
    <cellStyle name="Total 2 2 11" xfId="14754"/>
    <cellStyle name="Total 2 2 11 10" xfId="23118"/>
    <cellStyle name="Total 2 2 11 11" xfId="59427"/>
    <cellStyle name="Total 2 2 11 2" xfId="15835"/>
    <cellStyle name="Total 2 2 11 2 2" xfId="24153"/>
    <cellStyle name="Total 2 2 11 2 2 2" xfId="59428"/>
    <cellStyle name="Total 2 2 11 2 2 3" xfId="59429"/>
    <cellStyle name="Total 2 2 11 2 3" xfId="31441"/>
    <cellStyle name="Total 2 2 11 2 4" xfId="59430"/>
    <cellStyle name="Total 2 2 11 3" xfId="16801"/>
    <cellStyle name="Total 2 2 11 3 2" xfId="25125"/>
    <cellStyle name="Total 2 2 11 3 2 2" xfId="59431"/>
    <cellStyle name="Total 2 2 11 3 2 3" xfId="59432"/>
    <cellStyle name="Total 2 2 11 3 3" xfId="32374"/>
    <cellStyle name="Total 2 2 11 3 4" xfId="59433"/>
    <cellStyle name="Total 2 2 11 4" xfId="17827"/>
    <cellStyle name="Total 2 2 11 4 2" xfId="26151"/>
    <cellStyle name="Total 2 2 11 4 2 2" xfId="59434"/>
    <cellStyle name="Total 2 2 11 4 2 3" xfId="59435"/>
    <cellStyle name="Total 2 2 11 4 3" xfId="33351"/>
    <cellStyle name="Total 2 2 11 4 4" xfId="59436"/>
    <cellStyle name="Total 2 2 11 5" xfId="18811"/>
    <cellStyle name="Total 2 2 11 5 2" xfId="27132"/>
    <cellStyle name="Total 2 2 11 5 2 2" xfId="59437"/>
    <cellStyle name="Total 2 2 11 5 2 3" xfId="59438"/>
    <cellStyle name="Total 2 2 11 5 3" xfId="34291"/>
    <cellStyle name="Total 2 2 11 5 4" xfId="59439"/>
    <cellStyle name="Total 2 2 11 6" xfId="19779"/>
    <cellStyle name="Total 2 2 11 6 2" xfId="28101"/>
    <cellStyle name="Total 2 2 11 6 2 2" xfId="59440"/>
    <cellStyle name="Total 2 2 11 6 2 3" xfId="59441"/>
    <cellStyle name="Total 2 2 11 6 3" xfId="35237"/>
    <cellStyle name="Total 2 2 11 6 4" xfId="59442"/>
    <cellStyle name="Total 2 2 11 7" xfId="20737"/>
    <cellStyle name="Total 2 2 11 7 2" xfId="29058"/>
    <cellStyle name="Total 2 2 11 7 2 2" xfId="59443"/>
    <cellStyle name="Total 2 2 11 7 2 3" xfId="59444"/>
    <cellStyle name="Total 2 2 11 7 3" xfId="36150"/>
    <cellStyle name="Total 2 2 11 7 4" xfId="59445"/>
    <cellStyle name="Total 2 2 11 8" xfId="21077"/>
    <cellStyle name="Total 2 2 11 8 2" xfId="29394"/>
    <cellStyle name="Total 2 2 11 8 2 2" xfId="59446"/>
    <cellStyle name="Total 2 2 11 8 2 3" xfId="59447"/>
    <cellStyle name="Total 2 2 11 8 3" xfId="36470"/>
    <cellStyle name="Total 2 2 11 8 4" xfId="59448"/>
    <cellStyle name="Total 2 2 11 9" xfId="22173"/>
    <cellStyle name="Total 2 2 11 9 2" xfId="30471"/>
    <cellStyle name="Total 2 2 11 9 3" xfId="37502"/>
    <cellStyle name="Total 2 2 12" xfId="14797"/>
    <cellStyle name="Total 2 2 12 10" xfId="23161"/>
    <cellStyle name="Total 2 2 12 11" xfId="59449"/>
    <cellStyle name="Total 2 2 12 2" xfId="15878"/>
    <cellStyle name="Total 2 2 12 2 2" xfId="24196"/>
    <cellStyle name="Total 2 2 12 2 2 2" xfId="59450"/>
    <cellStyle name="Total 2 2 12 2 2 3" xfId="59451"/>
    <cellStyle name="Total 2 2 12 2 3" xfId="31482"/>
    <cellStyle name="Total 2 2 12 2 4" xfId="59452"/>
    <cellStyle name="Total 2 2 12 3" xfId="16844"/>
    <cellStyle name="Total 2 2 12 3 2" xfId="25168"/>
    <cellStyle name="Total 2 2 12 3 2 2" xfId="59453"/>
    <cellStyle name="Total 2 2 12 3 2 3" xfId="59454"/>
    <cellStyle name="Total 2 2 12 3 3" xfId="32415"/>
    <cellStyle name="Total 2 2 12 3 4" xfId="59455"/>
    <cellStyle name="Total 2 2 12 4" xfId="17871"/>
    <cellStyle name="Total 2 2 12 4 2" xfId="26194"/>
    <cellStyle name="Total 2 2 12 4 2 2" xfId="59456"/>
    <cellStyle name="Total 2 2 12 4 2 3" xfId="59457"/>
    <cellStyle name="Total 2 2 12 4 3" xfId="33392"/>
    <cellStyle name="Total 2 2 12 4 4" xfId="59458"/>
    <cellStyle name="Total 2 2 12 5" xfId="18855"/>
    <cellStyle name="Total 2 2 12 5 2" xfId="27175"/>
    <cellStyle name="Total 2 2 12 5 2 2" xfId="59459"/>
    <cellStyle name="Total 2 2 12 5 2 3" xfId="59460"/>
    <cellStyle name="Total 2 2 12 5 3" xfId="34332"/>
    <cellStyle name="Total 2 2 12 5 4" xfId="59461"/>
    <cellStyle name="Total 2 2 12 6" xfId="19823"/>
    <cellStyle name="Total 2 2 12 6 2" xfId="28145"/>
    <cellStyle name="Total 2 2 12 6 2 2" xfId="59462"/>
    <cellStyle name="Total 2 2 12 6 2 3" xfId="59463"/>
    <cellStyle name="Total 2 2 12 6 3" xfId="35279"/>
    <cellStyle name="Total 2 2 12 6 4" xfId="59464"/>
    <cellStyle name="Total 2 2 12 7" xfId="20781"/>
    <cellStyle name="Total 2 2 12 7 2" xfId="29101"/>
    <cellStyle name="Total 2 2 12 7 2 2" xfId="59465"/>
    <cellStyle name="Total 2 2 12 7 2 3" xfId="59466"/>
    <cellStyle name="Total 2 2 12 7 3" xfId="36191"/>
    <cellStyle name="Total 2 2 12 7 4" xfId="59467"/>
    <cellStyle name="Total 2 2 12 8" xfId="20502"/>
    <cellStyle name="Total 2 2 12 8 2" xfId="28824"/>
    <cellStyle name="Total 2 2 12 8 2 2" xfId="59468"/>
    <cellStyle name="Total 2 2 12 8 2 3" xfId="59469"/>
    <cellStyle name="Total 2 2 12 8 3" xfId="35930"/>
    <cellStyle name="Total 2 2 12 8 4" xfId="59470"/>
    <cellStyle name="Total 2 2 12 9" xfId="22217"/>
    <cellStyle name="Total 2 2 12 9 2" xfId="30515"/>
    <cellStyle name="Total 2 2 12 9 3" xfId="37543"/>
    <cellStyle name="Total 2 2 13" xfId="14813"/>
    <cellStyle name="Total 2 2 13 10" xfId="23177"/>
    <cellStyle name="Total 2 2 13 11" xfId="59471"/>
    <cellStyle name="Total 2 2 13 2" xfId="15894"/>
    <cellStyle name="Total 2 2 13 2 2" xfId="24212"/>
    <cellStyle name="Total 2 2 13 2 2 2" xfId="59472"/>
    <cellStyle name="Total 2 2 13 2 2 3" xfId="59473"/>
    <cellStyle name="Total 2 2 13 2 3" xfId="31498"/>
    <cellStyle name="Total 2 2 13 2 4" xfId="59474"/>
    <cellStyle name="Total 2 2 13 3" xfId="16860"/>
    <cellStyle name="Total 2 2 13 3 2" xfId="25184"/>
    <cellStyle name="Total 2 2 13 3 2 2" xfId="59475"/>
    <cellStyle name="Total 2 2 13 3 2 3" xfId="59476"/>
    <cellStyle name="Total 2 2 13 3 3" xfId="32431"/>
    <cellStyle name="Total 2 2 13 3 4" xfId="59477"/>
    <cellStyle name="Total 2 2 13 4" xfId="17887"/>
    <cellStyle name="Total 2 2 13 4 2" xfId="26210"/>
    <cellStyle name="Total 2 2 13 4 2 2" xfId="59478"/>
    <cellStyle name="Total 2 2 13 4 2 3" xfId="59479"/>
    <cellStyle name="Total 2 2 13 4 3" xfId="33408"/>
    <cellStyle name="Total 2 2 13 4 4" xfId="59480"/>
    <cellStyle name="Total 2 2 13 5" xfId="18871"/>
    <cellStyle name="Total 2 2 13 5 2" xfId="27191"/>
    <cellStyle name="Total 2 2 13 5 2 2" xfId="59481"/>
    <cellStyle name="Total 2 2 13 5 2 3" xfId="59482"/>
    <cellStyle name="Total 2 2 13 5 3" xfId="34348"/>
    <cellStyle name="Total 2 2 13 5 4" xfId="59483"/>
    <cellStyle name="Total 2 2 13 6" xfId="19839"/>
    <cellStyle name="Total 2 2 13 6 2" xfId="28161"/>
    <cellStyle name="Total 2 2 13 6 2 2" xfId="59484"/>
    <cellStyle name="Total 2 2 13 6 2 3" xfId="59485"/>
    <cellStyle name="Total 2 2 13 6 3" xfId="35295"/>
    <cellStyle name="Total 2 2 13 6 4" xfId="59486"/>
    <cellStyle name="Total 2 2 13 7" xfId="20797"/>
    <cellStyle name="Total 2 2 13 7 2" xfId="29117"/>
    <cellStyle name="Total 2 2 13 7 2 2" xfId="59487"/>
    <cellStyle name="Total 2 2 13 7 2 3" xfId="59488"/>
    <cellStyle name="Total 2 2 13 7 3" xfId="36206"/>
    <cellStyle name="Total 2 2 13 7 4" xfId="59489"/>
    <cellStyle name="Total 2 2 13 8" xfId="21303"/>
    <cellStyle name="Total 2 2 13 8 2" xfId="29610"/>
    <cellStyle name="Total 2 2 13 8 2 2" xfId="59490"/>
    <cellStyle name="Total 2 2 13 8 2 3" xfId="59491"/>
    <cellStyle name="Total 2 2 13 8 3" xfId="36677"/>
    <cellStyle name="Total 2 2 13 8 4" xfId="59492"/>
    <cellStyle name="Total 2 2 13 9" xfId="22232"/>
    <cellStyle name="Total 2 2 13 9 2" xfId="30531"/>
    <cellStyle name="Total 2 2 13 9 3" xfId="37559"/>
    <cellStyle name="Total 2 2 14" xfId="14838"/>
    <cellStyle name="Total 2 2 14 10" xfId="23201"/>
    <cellStyle name="Total 2 2 14 11" xfId="59493"/>
    <cellStyle name="Total 2 2 14 2" xfId="15919"/>
    <cellStyle name="Total 2 2 14 2 2" xfId="24236"/>
    <cellStyle name="Total 2 2 14 2 2 2" xfId="59494"/>
    <cellStyle name="Total 2 2 14 2 2 3" xfId="59495"/>
    <cellStyle name="Total 2 2 14 2 3" xfId="31520"/>
    <cellStyle name="Total 2 2 14 2 4" xfId="59496"/>
    <cellStyle name="Total 2 2 14 3" xfId="16885"/>
    <cellStyle name="Total 2 2 14 3 2" xfId="25208"/>
    <cellStyle name="Total 2 2 14 3 2 2" xfId="59497"/>
    <cellStyle name="Total 2 2 14 3 2 3" xfId="59498"/>
    <cellStyle name="Total 2 2 14 3 3" xfId="32453"/>
    <cellStyle name="Total 2 2 14 3 4" xfId="59499"/>
    <cellStyle name="Total 2 2 14 4" xfId="17912"/>
    <cellStyle name="Total 2 2 14 4 2" xfId="26234"/>
    <cellStyle name="Total 2 2 14 4 2 2" xfId="59500"/>
    <cellStyle name="Total 2 2 14 4 2 3" xfId="59501"/>
    <cellStyle name="Total 2 2 14 4 3" xfId="33430"/>
    <cellStyle name="Total 2 2 14 4 4" xfId="59502"/>
    <cellStyle name="Total 2 2 14 5" xfId="18896"/>
    <cellStyle name="Total 2 2 14 5 2" xfId="27216"/>
    <cellStyle name="Total 2 2 14 5 2 2" xfId="59503"/>
    <cellStyle name="Total 2 2 14 5 2 3" xfId="59504"/>
    <cellStyle name="Total 2 2 14 5 3" xfId="34371"/>
    <cellStyle name="Total 2 2 14 5 4" xfId="59505"/>
    <cellStyle name="Total 2 2 14 6" xfId="19864"/>
    <cellStyle name="Total 2 2 14 6 2" xfId="28186"/>
    <cellStyle name="Total 2 2 14 6 2 2" xfId="59506"/>
    <cellStyle name="Total 2 2 14 6 2 3" xfId="59507"/>
    <cellStyle name="Total 2 2 14 6 3" xfId="35318"/>
    <cellStyle name="Total 2 2 14 6 4" xfId="59508"/>
    <cellStyle name="Total 2 2 14 7" xfId="20822"/>
    <cellStyle name="Total 2 2 14 7 2" xfId="29141"/>
    <cellStyle name="Total 2 2 14 7 2 2" xfId="59509"/>
    <cellStyle name="Total 2 2 14 7 2 3" xfId="59510"/>
    <cellStyle name="Total 2 2 14 7 3" xfId="36228"/>
    <cellStyle name="Total 2 2 14 7 4" xfId="59511"/>
    <cellStyle name="Total 2 2 14 8" xfId="21312"/>
    <cellStyle name="Total 2 2 14 8 2" xfId="29618"/>
    <cellStyle name="Total 2 2 14 8 2 2" xfId="59512"/>
    <cellStyle name="Total 2 2 14 8 2 3" xfId="59513"/>
    <cellStyle name="Total 2 2 14 8 3" xfId="36685"/>
    <cellStyle name="Total 2 2 14 8 4" xfId="59514"/>
    <cellStyle name="Total 2 2 14 9" xfId="22257"/>
    <cellStyle name="Total 2 2 14 9 2" xfId="30555"/>
    <cellStyle name="Total 2 2 14 9 3" xfId="37581"/>
    <cellStyle name="Total 2 2 15" xfId="14875"/>
    <cellStyle name="Total 2 2 15 10" xfId="23238"/>
    <cellStyle name="Total 2 2 15 11" xfId="59515"/>
    <cellStyle name="Total 2 2 15 2" xfId="15956"/>
    <cellStyle name="Total 2 2 15 2 2" xfId="24273"/>
    <cellStyle name="Total 2 2 15 2 2 2" xfId="59516"/>
    <cellStyle name="Total 2 2 15 2 2 3" xfId="59517"/>
    <cellStyle name="Total 2 2 15 2 3" xfId="31556"/>
    <cellStyle name="Total 2 2 15 2 4" xfId="59518"/>
    <cellStyle name="Total 2 2 15 3" xfId="16922"/>
    <cellStyle name="Total 2 2 15 3 2" xfId="25245"/>
    <cellStyle name="Total 2 2 15 3 2 2" xfId="59519"/>
    <cellStyle name="Total 2 2 15 3 2 3" xfId="59520"/>
    <cellStyle name="Total 2 2 15 3 3" xfId="32489"/>
    <cellStyle name="Total 2 2 15 3 4" xfId="59521"/>
    <cellStyle name="Total 2 2 15 4" xfId="17949"/>
    <cellStyle name="Total 2 2 15 4 2" xfId="26271"/>
    <cellStyle name="Total 2 2 15 4 2 2" xfId="59522"/>
    <cellStyle name="Total 2 2 15 4 2 3" xfId="59523"/>
    <cellStyle name="Total 2 2 15 4 3" xfId="33466"/>
    <cellStyle name="Total 2 2 15 4 4" xfId="59524"/>
    <cellStyle name="Total 2 2 15 5" xfId="18933"/>
    <cellStyle name="Total 2 2 15 5 2" xfId="27253"/>
    <cellStyle name="Total 2 2 15 5 2 2" xfId="59525"/>
    <cellStyle name="Total 2 2 15 5 2 3" xfId="59526"/>
    <cellStyle name="Total 2 2 15 5 3" xfId="34407"/>
    <cellStyle name="Total 2 2 15 5 4" xfId="59527"/>
    <cellStyle name="Total 2 2 15 6" xfId="19901"/>
    <cellStyle name="Total 2 2 15 6 2" xfId="28223"/>
    <cellStyle name="Total 2 2 15 6 2 2" xfId="59528"/>
    <cellStyle name="Total 2 2 15 6 2 3" xfId="59529"/>
    <cellStyle name="Total 2 2 15 6 3" xfId="35354"/>
    <cellStyle name="Total 2 2 15 6 4" xfId="59530"/>
    <cellStyle name="Total 2 2 15 7" xfId="20859"/>
    <cellStyle name="Total 2 2 15 7 2" xfId="29178"/>
    <cellStyle name="Total 2 2 15 7 2 2" xfId="59531"/>
    <cellStyle name="Total 2 2 15 7 2 3" xfId="59532"/>
    <cellStyle name="Total 2 2 15 7 3" xfId="36264"/>
    <cellStyle name="Total 2 2 15 7 4" xfId="59533"/>
    <cellStyle name="Total 2 2 15 8" xfId="15494"/>
    <cellStyle name="Total 2 2 15 8 2" xfId="23834"/>
    <cellStyle name="Total 2 2 15 8 2 2" xfId="59534"/>
    <cellStyle name="Total 2 2 15 8 2 3" xfId="59535"/>
    <cellStyle name="Total 2 2 15 8 3" xfId="31183"/>
    <cellStyle name="Total 2 2 15 8 4" xfId="59536"/>
    <cellStyle name="Total 2 2 15 9" xfId="22294"/>
    <cellStyle name="Total 2 2 15 9 2" xfId="30592"/>
    <cellStyle name="Total 2 2 15 9 3" xfId="37617"/>
    <cellStyle name="Total 2 2 16" xfId="14891"/>
    <cellStyle name="Total 2 2 16 10" xfId="23254"/>
    <cellStyle name="Total 2 2 16 11" xfId="59537"/>
    <cellStyle name="Total 2 2 16 2" xfId="15972"/>
    <cellStyle name="Total 2 2 16 2 2" xfId="24289"/>
    <cellStyle name="Total 2 2 16 2 2 2" xfId="59538"/>
    <cellStyle name="Total 2 2 16 2 2 3" xfId="59539"/>
    <cellStyle name="Total 2 2 16 2 3" xfId="31570"/>
    <cellStyle name="Total 2 2 16 2 4" xfId="59540"/>
    <cellStyle name="Total 2 2 16 3" xfId="16938"/>
    <cellStyle name="Total 2 2 16 3 2" xfId="25261"/>
    <cellStyle name="Total 2 2 16 3 2 2" xfId="59541"/>
    <cellStyle name="Total 2 2 16 3 2 3" xfId="59542"/>
    <cellStyle name="Total 2 2 16 3 3" xfId="32503"/>
    <cellStyle name="Total 2 2 16 3 4" xfId="59543"/>
    <cellStyle name="Total 2 2 16 4" xfId="17965"/>
    <cellStyle name="Total 2 2 16 4 2" xfId="26287"/>
    <cellStyle name="Total 2 2 16 4 2 2" xfId="59544"/>
    <cellStyle name="Total 2 2 16 4 2 3" xfId="59545"/>
    <cellStyle name="Total 2 2 16 4 3" xfId="33480"/>
    <cellStyle name="Total 2 2 16 4 4" xfId="59546"/>
    <cellStyle name="Total 2 2 16 5" xfId="18949"/>
    <cellStyle name="Total 2 2 16 5 2" xfId="27269"/>
    <cellStyle name="Total 2 2 16 5 2 2" xfId="59547"/>
    <cellStyle name="Total 2 2 16 5 2 3" xfId="59548"/>
    <cellStyle name="Total 2 2 16 5 3" xfId="34421"/>
    <cellStyle name="Total 2 2 16 5 4" xfId="59549"/>
    <cellStyle name="Total 2 2 16 6" xfId="19917"/>
    <cellStyle name="Total 2 2 16 6 2" xfId="28239"/>
    <cellStyle name="Total 2 2 16 6 2 2" xfId="59550"/>
    <cellStyle name="Total 2 2 16 6 2 3" xfId="59551"/>
    <cellStyle name="Total 2 2 16 6 3" xfId="35368"/>
    <cellStyle name="Total 2 2 16 6 4" xfId="59552"/>
    <cellStyle name="Total 2 2 16 7" xfId="20875"/>
    <cellStyle name="Total 2 2 16 7 2" xfId="29194"/>
    <cellStyle name="Total 2 2 16 7 2 2" xfId="59553"/>
    <cellStyle name="Total 2 2 16 7 2 3" xfId="59554"/>
    <cellStyle name="Total 2 2 16 7 3" xfId="36278"/>
    <cellStyle name="Total 2 2 16 7 4" xfId="59555"/>
    <cellStyle name="Total 2 2 16 8" xfId="21382"/>
    <cellStyle name="Total 2 2 16 8 2" xfId="29685"/>
    <cellStyle name="Total 2 2 16 8 2 2" xfId="59556"/>
    <cellStyle name="Total 2 2 16 8 2 3" xfId="59557"/>
    <cellStyle name="Total 2 2 16 8 3" xfId="36748"/>
    <cellStyle name="Total 2 2 16 8 4" xfId="59558"/>
    <cellStyle name="Total 2 2 16 9" xfId="22310"/>
    <cellStyle name="Total 2 2 16 9 2" xfId="30608"/>
    <cellStyle name="Total 2 2 16 9 3" xfId="37631"/>
    <cellStyle name="Total 2 2 17" xfId="14936"/>
    <cellStyle name="Total 2 2 17 10" xfId="23299"/>
    <cellStyle name="Total 2 2 17 11" xfId="59559"/>
    <cellStyle name="Total 2 2 17 2" xfId="16017"/>
    <cellStyle name="Total 2 2 17 2 2" xfId="24334"/>
    <cellStyle name="Total 2 2 17 2 2 2" xfId="59560"/>
    <cellStyle name="Total 2 2 17 2 2 3" xfId="59561"/>
    <cellStyle name="Total 2 2 17 2 3" xfId="31614"/>
    <cellStyle name="Total 2 2 17 2 4" xfId="59562"/>
    <cellStyle name="Total 2 2 17 3" xfId="16983"/>
    <cellStyle name="Total 2 2 17 3 2" xfId="25306"/>
    <cellStyle name="Total 2 2 17 3 2 2" xfId="59563"/>
    <cellStyle name="Total 2 2 17 3 2 3" xfId="59564"/>
    <cellStyle name="Total 2 2 17 3 3" xfId="32547"/>
    <cellStyle name="Total 2 2 17 3 4" xfId="59565"/>
    <cellStyle name="Total 2 2 17 4" xfId="18010"/>
    <cellStyle name="Total 2 2 17 4 2" xfId="26332"/>
    <cellStyle name="Total 2 2 17 4 2 2" xfId="59566"/>
    <cellStyle name="Total 2 2 17 4 2 3" xfId="59567"/>
    <cellStyle name="Total 2 2 17 4 3" xfId="33524"/>
    <cellStyle name="Total 2 2 17 4 4" xfId="59568"/>
    <cellStyle name="Total 2 2 17 5" xfId="18994"/>
    <cellStyle name="Total 2 2 17 5 2" xfId="27314"/>
    <cellStyle name="Total 2 2 17 5 2 2" xfId="59569"/>
    <cellStyle name="Total 2 2 17 5 2 3" xfId="59570"/>
    <cellStyle name="Total 2 2 17 5 3" xfId="34465"/>
    <cellStyle name="Total 2 2 17 5 4" xfId="59571"/>
    <cellStyle name="Total 2 2 17 6" xfId="19962"/>
    <cellStyle name="Total 2 2 17 6 2" xfId="28284"/>
    <cellStyle name="Total 2 2 17 6 2 2" xfId="59572"/>
    <cellStyle name="Total 2 2 17 6 2 3" xfId="59573"/>
    <cellStyle name="Total 2 2 17 6 3" xfId="35412"/>
    <cellStyle name="Total 2 2 17 6 4" xfId="59574"/>
    <cellStyle name="Total 2 2 17 7" xfId="20920"/>
    <cellStyle name="Total 2 2 17 7 2" xfId="29239"/>
    <cellStyle name="Total 2 2 17 7 2 2" xfId="59575"/>
    <cellStyle name="Total 2 2 17 7 2 3" xfId="59576"/>
    <cellStyle name="Total 2 2 17 7 3" xfId="36322"/>
    <cellStyle name="Total 2 2 17 7 4" xfId="59577"/>
    <cellStyle name="Total 2 2 17 8" xfId="21427"/>
    <cellStyle name="Total 2 2 17 8 2" xfId="29730"/>
    <cellStyle name="Total 2 2 17 8 2 2" xfId="59578"/>
    <cellStyle name="Total 2 2 17 8 2 3" xfId="59579"/>
    <cellStyle name="Total 2 2 17 8 3" xfId="36792"/>
    <cellStyle name="Total 2 2 17 8 4" xfId="59580"/>
    <cellStyle name="Total 2 2 17 9" xfId="22355"/>
    <cellStyle name="Total 2 2 17 9 2" xfId="30653"/>
    <cellStyle name="Total 2 2 17 9 3" xfId="37675"/>
    <cellStyle name="Total 2 2 18" xfId="14907"/>
    <cellStyle name="Total 2 2 18 10" xfId="23270"/>
    <cellStyle name="Total 2 2 18 11" xfId="59581"/>
    <cellStyle name="Total 2 2 18 2" xfId="15988"/>
    <cellStyle name="Total 2 2 18 2 2" xfId="24305"/>
    <cellStyle name="Total 2 2 18 2 2 2" xfId="59582"/>
    <cellStyle name="Total 2 2 18 2 2 3" xfId="59583"/>
    <cellStyle name="Total 2 2 18 2 3" xfId="31585"/>
    <cellStyle name="Total 2 2 18 2 4" xfId="59584"/>
    <cellStyle name="Total 2 2 18 3" xfId="16954"/>
    <cellStyle name="Total 2 2 18 3 2" xfId="25277"/>
    <cellStyle name="Total 2 2 18 3 2 2" xfId="59585"/>
    <cellStyle name="Total 2 2 18 3 2 3" xfId="59586"/>
    <cellStyle name="Total 2 2 18 3 3" xfId="32518"/>
    <cellStyle name="Total 2 2 18 3 4" xfId="59587"/>
    <cellStyle name="Total 2 2 18 4" xfId="17981"/>
    <cellStyle name="Total 2 2 18 4 2" xfId="26303"/>
    <cellStyle name="Total 2 2 18 4 2 2" xfId="59588"/>
    <cellStyle name="Total 2 2 18 4 2 3" xfId="59589"/>
    <cellStyle name="Total 2 2 18 4 3" xfId="33495"/>
    <cellStyle name="Total 2 2 18 4 4" xfId="59590"/>
    <cellStyle name="Total 2 2 18 5" xfId="18965"/>
    <cellStyle name="Total 2 2 18 5 2" xfId="27285"/>
    <cellStyle name="Total 2 2 18 5 2 2" xfId="59591"/>
    <cellStyle name="Total 2 2 18 5 2 3" xfId="59592"/>
    <cellStyle name="Total 2 2 18 5 3" xfId="34436"/>
    <cellStyle name="Total 2 2 18 5 4" xfId="59593"/>
    <cellStyle name="Total 2 2 18 6" xfId="19933"/>
    <cellStyle name="Total 2 2 18 6 2" xfId="28255"/>
    <cellStyle name="Total 2 2 18 6 2 2" xfId="59594"/>
    <cellStyle name="Total 2 2 18 6 2 3" xfId="59595"/>
    <cellStyle name="Total 2 2 18 6 3" xfId="35383"/>
    <cellStyle name="Total 2 2 18 6 4" xfId="59596"/>
    <cellStyle name="Total 2 2 18 7" xfId="20891"/>
    <cellStyle name="Total 2 2 18 7 2" xfId="29210"/>
    <cellStyle name="Total 2 2 18 7 2 2" xfId="59597"/>
    <cellStyle name="Total 2 2 18 7 2 3" xfId="59598"/>
    <cellStyle name="Total 2 2 18 7 3" xfId="36293"/>
    <cellStyle name="Total 2 2 18 7 4" xfId="59599"/>
    <cellStyle name="Total 2 2 18 8" xfId="21398"/>
    <cellStyle name="Total 2 2 18 8 2" xfId="29701"/>
    <cellStyle name="Total 2 2 18 8 2 2" xfId="59600"/>
    <cellStyle name="Total 2 2 18 8 2 3" xfId="59601"/>
    <cellStyle name="Total 2 2 18 8 3" xfId="36763"/>
    <cellStyle name="Total 2 2 18 8 4" xfId="59602"/>
    <cellStyle name="Total 2 2 18 9" xfId="22326"/>
    <cellStyle name="Total 2 2 18 9 2" xfId="30624"/>
    <cellStyle name="Total 2 2 18 9 3" xfId="37646"/>
    <cellStyle name="Total 2 2 19" xfId="14966"/>
    <cellStyle name="Total 2 2 19 10" xfId="23327"/>
    <cellStyle name="Total 2 2 19 11" xfId="59603"/>
    <cellStyle name="Total 2 2 19 2" xfId="16047"/>
    <cellStyle name="Total 2 2 19 2 2" xfId="24362"/>
    <cellStyle name="Total 2 2 19 2 2 2" xfId="59604"/>
    <cellStyle name="Total 2 2 19 2 2 3" xfId="59605"/>
    <cellStyle name="Total 2 2 19 2 3" xfId="31641"/>
    <cellStyle name="Total 2 2 19 2 4" xfId="59606"/>
    <cellStyle name="Total 2 2 19 3" xfId="17013"/>
    <cellStyle name="Total 2 2 19 3 2" xfId="25334"/>
    <cellStyle name="Total 2 2 19 3 2 2" xfId="59607"/>
    <cellStyle name="Total 2 2 19 3 2 3" xfId="59608"/>
    <cellStyle name="Total 2 2 19 3 3" xfId="32574"/>
    <cellStyle name="Total 2 2 19 3 4" xfId="59609"/>
    <cellStyle name="Total 2 2 19 4" xfId="18040"/>
    <cellStyle name="Total 2 2 19 4 2" xfId="26360"/>
    <cellStyle name="Total 2 2 19 4 2 2" xfId="59610"/>
    <cellStyle name="Total 2 2 19 4 2 3" xfId="59611"/>
    <cellStyle name="Total 2 2 19 4 3" xfId="33551"/>
    <cellStyle name="Total 2 2 19 4 4" xfId="59612"/>
    <cellStyle name="Total 2 2 19 5" xfId="19024"/>
    <cellStyle name="Total 2 2 19 5 2" xfId="27344"/>
    <cellStyle name="Total 2 2 19 5 2 2" xfId="59613"/>
    <cellStyle name="Total 2 2 19 5 2 3" xfId="59614"/>
    <cellStyle name="Total 2 2 19 5 3" xfId="34494"/>
    <cellStyle name="Total 2 2 19 5 4" xfId="59615"/>
    <cellStyle name="Total 2 2 19 6" xfId="19992"/>
    <cellStyle name="Total 2 2 19 6 2" xfId="28314"/>
    <cellStyle name="Total 2 2 19 6 2 2" xfId="59616"/>
    <cellStyle name="Total 2 2 19 6 2 3" xfId="59617"/>
    <cellStyle name="Total 2 2 19 6 3" xfId="35441"/>
    <cellStyle name="Total 2 2 19 6 4" xfId="59618"/>
    <cellStyle name="Total 2 2 19 7" xfId="20950"/>
    <cellStyle name="Total 2 2 19 7 2" xfId="29267"/>
    <cellStyle name="Total 2 2 19 7 2 2" xfId="59619"/>
    <cellStyle name="Total 2 2 19 7 2 3" xfId="59620"/>
    <cellStyle name="Total 2 2 19 7 3" xfId="36349"/>
    <cellStyle name="Total 2 2 19 7 4" xfId="59621"/>
    <cellStyle name="Total 2 2 19 8" xfId="21457"/>
    <cellStyle name="Total 2 2 19 8 2" xfId="29758"/>
    <cellStyle name="Total 2 2 19 8 2 2" xfId="59622"/>
    <cellStyle name="Total 2 2 19 8 2 3" xfId="59623"/>
    <cellStyle name="Total 2 2 19 8 3" xfId="36819"/>
    <cellStyle name="Total 2 2 19 8 4" xfId="59624"/>
    <cellStyle name="Total 2 2 19 9" xfId="22385"/>
    <cellStyle name="Total 2 2 19 9 2" xfId="30681"/>
    <cellStyle name="Total 2 2 19 9 3" xfId="37702"/>
    <cellStyle name="Total 2 2 2" xfId="81"/>
    <cellStyle name="Total 2 2 2 10" xfId="14432"/>
    <cellStyle name="Total 2 2 2 10 2" xfId="59625"/>
    <cellStyle name="Total 2 2 2 10 3" xfId="59626"/>
    <cellStyle name="Total 2 2 2 11" xfId="59627"/>
    <cellStyle name="Total 2 2 2 12" xfId="59628"/>
    <cellStyle name="Total 2 2 2 13" xfId="59629"/>
    <cellStyle name="Total 2 2 2 14" xfId="59630"/>
    <cellStyle name="Total 2 2 2 15" xfId="59631"/>
    <cellStyle name="Total 2 2 2 16" xfId="60788"/>
    <cellStyle name="Total 2 2 2 2" xfId="155"/>
    <cellStyle name="Total 2 2 2 2 2" xfId="281"/>
    <cellStyle name="Total 2 2 2 2 2 2" xfId="690"/>
    <cellStyle name="Total 2 2 2 2 2 2 2" xfId="1641"/>
    <cellStyle name="Total 2 2 2 2 2 2 2 2" xfId="766"/>
    <cellStyle name="Total 2 2 2 2 2 2 2 2 2" xfId="2694"/>
    <cellStyle name="Total 2 2 2 2 2 2 2 2 2 2" xfId="6114"/>
    <cellStyle name="Total 2 2 2 2 2 2 2 2 2 2 2" xfId="12954"/>
    <cellStyle name="Total 2 2 2 2 2 2 2 2 2 3" xfId="9534"/>
    <cellStyle name="Total 2 2 2 2 2 2 2 2 3" xfId="3834"/>
    <cellStyle name="Total 2 2 2 2 2 2 2 2 3 2" xfId="7254"/>
    <cellStyle name="Total 2 2 2 2 2 2 2 2 3 2 2" xfId="14094"/>
    <cellStyle name="Total 2 2 2 2 2 2 2 2 3 3" xfId="10674"/>
    <cellStyle name="Total 2 2 2 2 2 2 2 2 4" xfId="4974"/>
    <cellStyle name="Total 2 2 2 2 2 2 2 2 4 2" xfId="11814"/>
    <cellStyle name="Total 2 2 2 2 2 2 2 2 5" xfId="8394"/>
    <cellStyle name="Total 2 2 2 2 2 2 2 3" xfId="2475"/>
    <cellStyle name="Total 2 2 2 2 2 2 2 3 2" xfId="5895"/>
    <cellStyle name="Total 2 2 2 2 2 2 2 3 2 2" xfId="12735"/>
    <cellStyle name="Total 2 2 2 2 2 2 2 3 3" xfId="9315"/>
    <cellStyle name="Total 2 2 2 2 2 2 2 4" xfId="3615"/>
    <cellStyle name="Total 2 2 2 2 2 2 2 4 2" xfId="7035"/>
    <cellStyle name="Total 2 2 2 2 2 2 2 4 2 2" xfId="13875"/>
    <cellStyle name="Total 2 2 2 2 2 2 2 4 3" xfId="10455"/>
    <cellStyle name="Total 2 2 2 2 2 2 2 5" xfId="4755"/>
    <cellStyle name="Total 2 2 2 2 2 2 2 5 2" xfId="11595"/>
    <cellStyle name="Total 2 2 2 2 2 2 2 6" xfId="8175"/>
    <cellStyle name="Total 2 2 2 2 2 2 2 7" xfId="61522"/>
    <cellStyle name="Total 2 2 2 2 2 2 2 8" xfId="62073"/>
    <cellStyle name="Total 2 2 2 2 2 2 3" xfId="38534"/>
    <cellStyle name="Total 2 2 2 2 2 2 4" xfId="59632"/>
    <cellStyle name="Total 2 2 2 2 2 2 5" xfId="59633"/>
    <cellStyle name="Total 2 2 2 2 2 2 6" xfId="59634"/>
    <cellStyle name="Total 2 2 2 2 2 2 7" xfId="61314"/>
    <cellStyle name="Total 2 2 2 2 2 3" xfId="1287"/>
    <cellStyle name="Total 2 2 2 2 2 3 2" xfId="1850"/>
    <cellStyle name="Total 2 2 2 2 2 3 2 2" xfId="2990"/>
    <cellStyle name="Total 2 2 2 2 2 3 2 2 2" xfId="6410"/>
    <cellStyle name="Total 2 2 2 2 2 3 2 2 2 2" xfId="13250"/>
    <cellStyle name="Total 2 2 2 2 2 3 2 2 3" xfId="9830"/>
    <cellStyle name="Total 2 2 2 2 2 3 2 3" xfId="4130"/>
    <cellStyle name="Total 2 2 2 2 2 3 2 3 2" xfId="7550"/>
    <cellStyle name="Total 2 2 2 2 2 3 2 3 2 2" xfId="14390"/>
    <cellStyle name="Total 2 2 2 2 2 3 2 3 3" xfId="10970"/>
    <cellStyle name="Total 2 2 2 2 2 3 2 4" xfId="5270"/>
    <cellStyle name="Total 2 2 2 2 2 3 2 4 2" xfId="12110"/>
    <cellStyle name="Total 2 2 2 2 2 3 2 5" xfId="8690"/>
    <cellStyle name="Total 2 2 2 2 2 3 3" xfId="2107"/>
    <cellStyle name="Total 2 2 2 2 2 3 3 2" xfId="5527"/>
    <cellStyle name="Total 2 2 2 2 2 3 3 2 2" xfId="12367"/>
    <cellStyle name="Total 2 2 2 2 2 3 3 3" xfId="8947"/>
    <cellStyle name="Total 2 2 2 2 2 3 4" xfId="3247"/>
    <cellStyle name="Total 2 2 2 2 2 3 4 2" xfId="6667"/>
    <cellStyle name="Total 2 2 2 2 2 3 4 2 2" xfId="13507"/>
    <cellStyle name="Total 2 2 2 2 2 3 4 3" xfId="10087"/>
    <cellStyle name="Total 2 2 2 2 2 3 5" xfId="4387"/>
    <cellStyle name="Total 2 2 2 2 2 3 5 2" xfId="11227"/>
    <cellStyle name="Total 2 2 2 2 2 3 6" xfId="7807"/>
    <cellStyle name="Total 2 2 2 2 2 3 7" xfId="61423"/>
    <cellStyle name="Total 2 2 2 2 2 3 8" xfId="62002"/>
    <cellStyle name="Total 2 2 2 2 2 4" xfId="38297"/>
    <cellStyle name="Total 2 2 2 2 2 5" xfId="59635"/>
    <cellStyle name="Total 2 2 2 2 2 6" xfId="59636"/>
    <cellStyle name="Total 2 2 2 2 2 7" xfId="59637"/>
    <cellStyle name="Total 2 2 2 2 2 8" xfId="59638"/>
    <cellStyle name="Total 2 2 2 2 2 9" xfId="60963"/>
    <cellStyle name="Total 2 2 2 2 3" xfId="602"/>
    <cellStyle name="Total 2 2 2 2 3 2" xfId="1589"/>
    <cellStyle name="Total 2 2 2 2 3 2 2" xfId="817"/>
    <cellStyle name="Total 2 2 2 2 3 2 2 2" xfId="2550"/>
    <cellStyle name="Total 2 2 2 2 3 2 2 2 2" xfId="5970"/>
    <cellStyle name="Total 2 2 2 2 3 2 2 2 2 2" xfId="12810"/>
    <cellStyle name="Total 2 2 2 2 3 2 2 2 3" xfId="9390"/>
    <cellStyle name="Total 2 2 2 2 3 2 2 3" xfId="3690"/>
    <cellStyle name="Total 2 2 2 2 3 2 2 3 2" xfId="7110"/>
    <cellStyle name="Total 2 2 2 2 3 2 2 3 2 2" xfId="13950"/>
    <cellStyle name="Total 2 2 2 2 3 2 2 3 3" xfId="10530"/>
    <cellStyle name="Total 2 2 2 2 3 2 2 4" xfId="4830"/>
    <cellStyle name="Total 2 2 2 2 3 2 2 4 2" xfId="11670"/>
    <cellStyle name="Total 2 2 2 2 3 2 2 5" xfId="8250"/>
    <cellStyle name="Total 2 2 2 2 3 2 3" xfId="2414"/>
    <cellStyle name="Total 2 2 2 2 3 2 3 2" xfId="5834"/>
    <cellStyle name="Total 2 2 2 2 3 2 3 2 2" xfId="12674"/>
    <cellStyle name="Total 2 2 2 2 3 2 3 3" xfId="9254"/>
    <cellStyle name="Total 2 2 2 2 3 2 4" xfId="3554"/>
    <cellStyle name="Total 2 2 2 2 3 2 4 2" xfId="6974"/>
    <cellStyle name="Total 2 2 2 2 3 2 4 2 2" xfId="13814"/>
    <cellStyle name="Total 2 2 2 2 3 2 4 3" xfId="10394"/>
    <cellStyle name="Total 2 2 2 2 3 2 5" xfId="4694"/>
    <cellStyle name="Total 2 2 2 2 3 2 5 2" xfId="11534"/>
    <cellStyle name="Total 2 2 2 2 3 2 6" xfId="8114"/>
    <cellStyle name="Total 2 2 2 2 3 2 7" xfId="61386"/>
    <cellStyle name="Total 2 2 2 2 3 2 8" xfId="61976"/>
    <cellStyle name="Total 2 2 2 2 3 3" xfId="38483"/>
    <cellStyle name="Total 2 2 2 2 3 4" xfId="59639"/>
    <cellStyle name="Total 2 2 2 2 3 5" xfId="59640"/>
    <cellStyle name="Total 2 2 2 2 3 6" xfId="59641"/>
    <cellStyle name="Total 2 2 2 2 3 7" xfId="61315"/>
    <cellStyle name="Total 2 2 2 2 4" xfId="1163"/>
    <cellStyle name="Total 2 2 2 2 4 2" xfId="1046"/>
    <cellStyle name="Total 2 2 2 2 4 2 2" xfId="2505"/>
    <cellStyle name="Total 2 2 2 2 4 2 2 2" xfId="5925"/>
    <cellStyle name="Total 2 2 2 2 4 2 2 2 2" xfId="12765"/>
    <cellStyle name="Total 2 2 2 2 4 2 2 3" xfId="9345"/>
    <cellStyle name="Total 2 2 2 2 4 2 3" xfId="3645"/>
    <cellStyle name="Total 2 2 2 2 4 2 3 2" xfId="7065"/>
    <cellStyle name="Total 2 2 2 2 4 2 3 2 2" xfId="13905"/>
    <cellStyle name="Total 2 2 2 2 4 2 3 3" xfId="10485"/>
    <cellStyle name="Total 2 2 2 2 4 2 4" xfId="4785"/>
    <cellStyle name="Total 2 2 2 2 4 2 4 2" xfId="11625"/>
    <cellStyle name="Total 2 2 2 2 4 2 5" xfId="8205"/>
    <cellStyle name="Total 2 2 2 2 4 3" xfId="1982"/>
    <cellStyle name="Total 2 2 2 2 4 3 2" xfId="5402"/>
    <cellStyle name="Total 2 2 2 2 4 3 2 2" xfId="12242"/>
    <cellStyle name="Total 2 2 2 2 4 3 3" xfId="8822"/>
    <cellStyle name="Total 2 2 2 2 4 4" xfId="3122"/>
    <cellStyle name="Total 2 2 2 2 4 4 2" xfId="6542"/>
    <cellStyle name="Total 2 2 2 2 4 4 2 2" xfId="13382"/>
    <cellStyle name="Total 2 2 2 2 4 4 3" xfId="9962"/>
    <cellStyle name="Total 2 2 2 2 4 5" xfId="4262"/>
    <cellStyle name="Total 2 2 2 2 4 5 2" xfId="11102"/>
    <cellStyle name="Total 2 2 2 2 4 6" xfId="7682"/>
    <cellStyle name="Total 2 2 2 2 4 7" xfId="61347"/>
    <cellStyle name="Total 2 2 2 2 4 8" xfId="61948"/>
    <cellStyle name="Total 2 2 2 2 5" xfId="15596"/>
    <cellStyle name="Total 2 2 2 2 6" xfId="23910"/>
    <cellStyle name="Total 2 2 2 2 7" xfId="38219"/>
    <cellStyle name="Total 2 2 2 2 8" xfId="59642"/>
    <cellStyle name="Total 2 2 2 2 9" xfId="60839"/>
    <cellStyle name="Total 2 2 2 3" xfId="321"/>
    <cellStyle name="Total 2 2 2 3 2" xfId="362"/>
    <cellStyle name="Total 2 2 2 3 2 2" xfId="1367"/>
    <cellStyle name="Total 2 2 2 3 2 2 2" xfId="925"/>
    <cellStyle name="Total 2 2 2 3 2 2 2 2" xfId="2677"/>
    <cellStyle name="Total 2 2 2 3 2 2 2 2 2" xfId="6097"/>
    <cellStyle name="Total 2 2 2 3 2 2 2 2 2 2" xfId="12937"/>
    <cellStyle name="Total 2 2 2 3 2 2 2 2 3" xfId="9517"/>
    <cellStyle name="Total 2 2 2 3 2 2 2 3" xfId="3817"/>
    <cellStyle name="Total 2 2 2 3 2 2 2 3 2" xfId="7237"/>
    <cellStyle name="Total 2 2 2 3 2 2 2 3 2 2" xfId="14077"/>
    <cellStyle name="Total 2 2 2 3 2 2 2 3 3" xfId="10657"/>
    <cellStyle name="Total 2 2 2 3 2 2 2 4" xfId="4957"/>
    <cellStyle name="Total 2 2 2 3 2 2 2 4 2" xfId="11797"/>
    <cellStyle name="Total 2 2 2 3 2 2 2 5" xfId="8377"/>
    <cellStyle name="Total 2 2 2 3 2 2 3" xfId="2188"/>
    <cellStyle name="Total 2 2 2 3 2 2 3 2" xfId="5608"/>
    <cellStyle name="Total 2 2 2 3 2 2 3 2 2" xfId="12448"/>
    <cellStyle name="Total 2 2 2 3 2 2 3 3" xfId="9028"/>
    <cellStyle name="Total 2 2 2 3 2 2 4" xfId="3328"/>
    <cellStyle name="Total 2 2 2 3 2 2 4 2" xfId="6748"/>
    <cellStyle name="Total 2 2 2 3 2 2 4 2 2" xfId="13588"/>
    <cellStyle name="Total 2 2 2 3 2 2 4 3" xfId="10168"/>
    <cellStyle name="Total 2 2 2 3 2 2 5" xfId="4468"/>
    <cellStyle name="Total 2 2 2 3 2 2 5 2" xfId="11308"/>
    <cellStyle name="Total 2 2 2 3 2 2 6" xfId="7888"/>
    <cellStyle name="Total 2 2 2 3 2 2 7" xfId="61422"/>
    <cellStyle name="Total 2 2 2 3 2 2 8" xfId="62001"/>
    <cellStyle name="Total 2 2 2 3 2 3" xfId="38347"/>
    <cellStyle name="Total 2 2 2 3 2 4" xfId="59643"/>
    <cellStyle name="Total 2 2 2 3 2 5" xfId="59644"/>
    <cellStyle name="Total 2 2 2 3 2 6" xfId="59645"/>
    <cellStyle name="Total 2 2 2 3 2 7" xfId="59646"/>
    <cellStyle name="Total 2 2 2 3 2 8" xfId="61043"/>
    <cellStyle name="Total 2 2 2 3 3" xfId="1326"/>
    <cellStyle name="Total 2 2 2 3 3 2" xfId="965"/>
    <cellStyle name="Total 2 2 2 3 3 2 2" xfId="2713"/>
    <cellStyle name="Total 2 2 2 3 3 2 2 2" xfId="6133"/>
    <cellStyle name="Total 2 2 2 3 3 2 2 2 2" xfId="12973"/>
    <cellStyle name="Total 2 2 2 3 3 2 2 3" xfId="9553"/>
    <cellStyle name="Total 2 2 2 3 3 2 3" xfId="3853"/>
    <cellStyle name="Total 2 2 2 3 3 2 3 2" xfId="7273"/>
    <cellStyle name="Total 2 2 2 3 3 2 3 2 2" xfId="14113"/>
    <cellStyle name="Total 2 2 2 3 3 2 3 3" xfId="10693"/>
    <cellStyle name="Total 2 2 2 3 3 2 4" xfId="4993"/>
    <cellStyle name="Total 2 2 2 3 3 2 4 2" xfId="11833"/>
    <cellStyle name="Total 2 2 2 3 3 2 5" xfId="8413"/>
    <cellStyle name="Total 2 2 2 3 3 3" xfId="2147"/>
    <cellStyle name="Total 2 2 2 3 3 3 2" xfId="5567"/>
    <cellStyle name="Total 2 2 2 3 3 3 2 2" xfId="12407"/>
    <cellStyle name="Total 2 2 2 3 3 3 3" xfId="8987"/>
    <cellStyle name="Total 2 2 2 3 3 4" xfId="3287"/>
    <cellStyle name="Total 2 2 2 3 3 4 2" xfId="6707"/>
    <cellStyle name="Total 2 2 2 3 3 4 2 2" xfId="13547"/>
    <cellStyle name="Total 2 2 2 3 3 4 3" xfId="10127"/>
    <cellStyle name="Total 2 2 2 3 3 5" xfId="4427"/>
    <cellStyle name="Total 2 2 2 3 3 5 2" xfId="11267"/>
    <cellStyle name="Total 2 2 2 3 3 6" xfId="7847"/>
    <cellStyle name="Total 2 2 2 3 3 7" xfId="61346"/>
    <cellStyle name="Total 2 2 2 3 3 8" xfId="61947"/>
    <cellStyle name="Total 2 2 2 3 4" xfId="16566"/>
    <cellStyle name="Total 2 2 2 3 5" xfId="24881"/>
    <cellStyle name="Total 2 2 2 3 6" xfId="32141"/>
    <cellStyle name="Total 2 2 2 3 7" xfId="59647"/>
    <cellStyle name="Total 2 2 2 3 8" xfId="59648"/>
    <cellStyle name="Total 2 2 2 3 9" xfId="61002"/>
    <cellStyle name="Total 2 2 2 4" xfId="222"/>
    <cellStyle name="Total 2 2 2 4 2" xfId="407"/>
    <cellStyle name="Total 2 2 2 4 2 2" xfId="1412"/>
    <cellStyle name="Total 2 2 2 4 2 2 2" xfId="1711"/>
    <cellStyle name="Total 2 2 2 4 2 2 2 2" xfId="2851"/>
    <cellStyle name="Total 2 2 2 4 2 2 2 2 2" xfId="6271"/>
    <cellStyle name="Total 2 2 2 4 2 2 2 2 2 2" xfId="13111"/>
    <cellStyle name="Total 2 2 2 4 2 2 2 2 3" xfId="9691"/>
    <cellStyle name="Total 2 2 2 4 2 2 2 3" xfId="3991"/>
    <cellStyle name="Total 2 2 2 4 2 2 2 3 2" xfId="7411"/>
    <cellStyle name="Total 2 2 2 4 2 2 2 3 2 2" xfId="14251"/>
    <cellStyle name="Total 2 2 2 4 2 2 2 3 3" xfId="10831"/>
    <cellStyle name="Total 2 2 2 4 2 2 2 4" xfId="5131"/>
    <cellStyle name="Total 2 2 2 4 2 2 2 4 2" xfId="11971"/>
    <cellStyle name="Total 2 2 2 4 2 2 2 5" xfId="8551"/>
    <cellStyle name="Total 2 2 2 4 2 2 3" xfId="2233"/>
    <cellStyle name="Total 2 2 2 4 2 2 3 2" xfId="5653"/>
    <cellStyle name="Total 2 2 2 4 2 2 3 2 2" xfId="12493"/>
    <cellStyle name="Total 2 2 2 4 2 2 3 3" xfId="9073"/>
    <cellStyle name="Total 2 2 2 4 2 2 4" xfId="3373"/>
    <cellStyle name="Total 2 2 2 4 2 2 4 2" xfId="6793"/>
    <cellStyle name="Total 2 2 2 4 2 2 4 2 2" xfId="13633"/>
    <cellStyle name="Total 2 2 2 4 2 2 4 3" xfId="10213"/>
    <cellStyle name="Total 2 2 2 4 2 2 5" xfId="4513"/>
    <cellStyle name="Total 2 2 2 4 2 2 5 2" xfId="11353"/>
    <cellStyle name="Total 2 2 2 4 2 2 6" xfId="7933"/>
    <cellStyle name="Total 2 2 2 4 2 2 7" xfId="61385"/>
    <cellStyle name="Total 2 2 2 4 2 2 8" xfId="61975"/>
    <cellStyle name="Total 2 2 2 4 2 3" xfId="38384"/>
    <cellStyle name="Total 2 2 2 4 2 4" xfId="59649"/>
    <cellStyle name="Total 2 2 2 4 2 5" xfId="59650"/>
    <cellStyle name="Total 2 2 2 4 2 6" xfId="59651"/>
    <cellStyle name="Total 2 2 2 4 2 7" xfId="59652"/>
    <cellStyle name="Total 2 2 2 4 2 8" xfId="61088"/>
    <cellStyle name="Total 2 2 2 4 3" xfId="1229"/>
    <cellStyle name="Total 2 2 2 4 3 2" xfId="1013"/>
    <cellStyle name="Total 2 2 2 4 3 2 2" xfId="2619"/>
    <cellStyle name="Total 2 2 2 4 3 2 2 2" xfId="6039"/>
    <cellStyle name="Total 2 2 2 4 3 2 2 2 2" xfId="12879"/>
    <cellStyle name="Total 2 2 2 4 3 2 2 3" xfId="9459"/>
    <cellStyle name="Total 2 2 2 4 3 2 3" xfId="3759"/>
    <cellStyle name="Total 2 2 2 4 3 2 3 2" xfId="7179"/>
    <cellStyle name="Total 2 2 2 4 3 2 3 2 2" xfId="14019"/>
    <cellStyle name="Total 2 2 2 4 3 2 3 3" xfId="10599"/>
    <cellStyle name="Total 2 2 2 4 3 2 4" xfId="4899"/>
    <cellStyle name="Total 2 2 2 4 3 2 4 2" xfId="11739"/>
    <cellStyle name="Total 2 2 2 4 3 2 5" xfId="8319"/>
    <cellStyle name="Total 2 2 2 4 3 3" xfId="2049"/>
    <cellStyle name="Total 2 2 2 4 3 3 2" xfId="5469"/>
    <cellStyle name="Total 2 2 2 4 3 3 2 2" xfId="12309"/>
    <cellStyle name="Total 2 2 2 4 3 3 3" xfId="8889"/>
    <cellStyle name="Total 2 2 2 4 3 4" xfId="3189"/>
    <cellStyle name="Total 2 2 2 4 3 4 2" xfId="6609"/>
    <cellStyle name="Total 2 2 2 4 3 4 2 2" xfId="13449"/>
    <cellStyle name="Total 2 2 2 4 3 4 3" xfId="10029"/>
    <cellStyle name="Total 2 2 2 4 3 5" xfId="4329"/>
    <cellStyle name="Total 2 2 2 4 3 5 2" xfId="11169"/>
    <cellStyle name="Total 2 2 2 4 3 6" xfId="7749"/>
    <cellStyle name="Total 2 2 2 4 3 7" xfId="61521"/>
    <cellStyle name="Total 2 2 2 4 3 8" xfId="62072"/>
    <cellStyle name="Total 2 2 2 4 4" xfId="17584"/>
    <cellStyle name="Total 2 2 2 4 5" xfId="25905"/>
    <cellStyle name="Total 2 2 2 4 6" xfId="33118"/>
    <cellStyle name="Total 2 2 2 4 7" xfId="59653"/>
    <cellStyle name="Total 2 2 2 4 8" xfId="59654"/>
    <cellStyle name="Total 2 2 2 4 9" xfId="60905"/>
    <cellStyle name="Total 2 2 2 5" xfId="484"/>
    <cellStyle name="Total 2 2 2 5 2" xfId="351"/>
    <cellStyle name="Total 2 2 2 5 2 2" xfId="1356"/>
    <cellStyle name="Total 2 2 2 5 2 2 2" xfId="936"/>
    <cellStyle name="Total 2 2 2 5 2 2 2 2" xfId="2667"/>
    <cellStyle name="Total 2 2 2 5 2 2 2 2 2" xfId="6087"/>
    <cellStyle name="Total 2 2 2 5 2 2 2 2 2 2" xfId="12927"/>
    <cellStyle name="Total 2 2 2 5 2 2 2 2 3" xfId="9507"/>
    <cellStyle name="Total 2 2 2 5 2 2 2 3" xfId="3807"/>
    <cellStyle name="Total 2 2 2 5 2 2 2 3 2" xfId="7227"/>
    <cellStyle name="Total 2 2 2 5 2 2 2 3 2 2" xfId="14067"/>
    <cellStyle name="Total 2 2 2 5 2 2 2 3 3" xfId="10647"/>
    <cellStyle name="Total 2 2 2 5 2 2 2 4" xfId="4947"/>
    <cellStyle name="Total 2 2 2 5 2 2 2 4 2" xfId="11787"/>
    <cellStyle name="Total 2 2 2 5 2 2 2 5" xfId="8367"/>
    <cellStyle name="Total 2 2 2 5 2 2 3" xfId="2177"/>
    <cellStyle name="Total 2 2 2 5 2 2 3 2" xfId="5597"/>
    <cellStyle name="Total 2 2 2 5 2 2 3 2 2" xfId="12437"/>
    <cellStyle name="Total 2 2 2 5 2 2 3 3" xfId="9017"/>
    <cellStyle name="Total 2 2 2 5 2 2 4" xfId="3317"/>
    <cellStyle name="Total 2 2 2 5 2 2 4 2" xfId="6737"/>
    <cellStyle name="Total 2 2 2 5 2 2 4 2 2" xfId="13577"/>
    <cellStyle name="Total 2 2 2 5 2 2 4 3" xfId="10157"/>
    <cellStyle name="Total 2 2 2 5 2 2 5" xfId="4457"/>
    <cellStyle name="Total 2 2 2 5 2 2 5 2" xfId="11297"/>
    <cellStyle name="Total 2 2 2 5 2 2 6" xfId="7877"/>
    <cellStyle name="Total 2 2 2 5 2 2 7" xfId="61421"/>
    <cellStyle name="Total 2 2 2 5 2 2 8" xfId="62000"/>
    <cellStyle name="Total 2 2 2 5 2 3" xfId="38340"/>
    <cellStyle name="Total 2 2 2 5 2 4" xfId="59655"/>
    <cellStyle name="Total 2 2 2 5 2 5" xfId="59656"/>
    <cellStyle name="Total 2 2 2 5 2 6" xfId="59657"/>
    <cellStyle name="Total 2 2 2 5 2 7" xfId="59658"/>
    <cellStyle name="Total 2 2 2 5 2 8" xfId="61032"/>
    <cellStyle name="Total 2 2 2 5 3" xfId="1488"/>
    <cellStyle name="Total 2 2 2 5 3 2" xfId="1784"/>
    <cellStyle name="Total 2 2 2 5 3 2 2" xfId="2924"/>
    <cellStyle name="Total 2 2 2 5 3 2 2 2" xfId="6344"/>
    <cellStyle name="Total 2 2 2 5 3 2 2 2 2" xfId="13184"/>
    <cellStyle name="Total 2 2 2 5 3 2 2 3" xfId="9764"/>
    <cellStyle name="Total 2 2 2 5 3 2 3" xfId="4064"/>
    <cellStyle name="Total 2 2 2 5 3 2 3 2" xfId="7484"/>
    <cellStyle name="Total 2 2 2 5 3 2 3 2 2" xfId="14324"/>
    <cellStyle name="Total 2 2 2 5 3 2 3 3" xfId="10904"/>
    <cellStyle name="Total 2 2 2 5 3 2 4" xfId="5204"/>
    <cellStyle name="Total 2 2 2 5 3 2 4 2" xfId="12044"/>
    <cellStyle name="Total 2 2 2 5 3 2 5" xfId="8624"/>
    <cellStyle name="Total 2 2 2 5 3 3" xfId="2309"/>
    <cellStyle name="Total 2 2 2 5 3 3 2" xfId="5729"/>
    <cellStyle name="Total 2 2 2 5 3 3 2 2" xfId="12569"/>
    <cellStyle name="Total 2 2 2 5 3 3 3" xfId="9149"/>
    <cellStyle name="Total 2 2 2 5 3 4" xfId="3449"/>
    <cellStyle name="Total 2 2 2 5 3 4 2" xfId="6869"/>
    <cellStyle name="Total 2 2 2 5 3 4 2 2" xfId="13709"/>
    <cellStyle name="Total 2 2 2 5 3 4 3" xfId="10289"/>
    <cellStyle name="Total 2 2 2 5 3 5" xfId="4589"/>
    <cellStyle name="Total 2 2 2 5 3 5 2" xfId="11429"/>
    <cellStyle name="Total 2 2 2 5 3 6" xfId="8009"/>
    <cellStyle name="Total 2 2 2 5 3 7" xfId="61345"/>
    <cellStyle name="Total 2 2 2 5 3 8" xfId="61946"/>
    <cellStyle name="Total 2 2 2 5 4" xfId="18565"/>
    <cellStyle name="Total 2 2 2 5 5" xfId="26883"/>
    <cellStyle name="Total 2 2 2 5 6" xfId="34052"/>
    <cellStyle name="Total 2 2 2 5 7" xfId="59659"/>
    <cellStyle name="Total 2 2 2 5 8" xfId="59660"/>
    <cellStyle name="Total 2 2 2 5 9" xfId="61164"/>
    <cellStyle name="Total 2 2 2 6" xfId="405"/>
    <cellStyle name="Total 2 2 2 6 2" xfId="533"/>
    <cellStyle name="Total 2 2 2 6 2 2" xfId="1537"/>
    <cellStyle name="Total 2 2 2 6 2 2 2" xfId="841"/>
    <cellStyle name="Total 2 2 2 6 2 2 2 2" xfId="2493"/>
    <cellStyle name="Total 2 2 2 6 2 2 2 2 2" xfId="5913"/>
    <cellStyle name="Total 2 2 2 6 2 2 2 2 2 2" xfId="12753"/>
    <cellStyle name="Total 2 2 2 6 2 2 2 2 3" xfId="9333"/>
    <cellStyle name="Total 2 2 2 6 2 2 2 3" xfId="3633"/>
    <cellStyle name="Total 2 2 2 6 2 2 2 3 2" xfId="7053"/>
    <cellStyle name="Total 2 2 2 6 2 2 2 3 2 2" xfId="13893"/>
    <cellStyle name="Total 2 2 2 6 2 2 2 3 3" xfId="10473"/>
    <cellStyle name="Total 2 2 2 6 2 2 2 4" xfId="4773"/>
    <cellStyle name="Total 2 2 2 6 2 2 2 4 2" xfId="11613"/>
    <cellStyle name="Total 2 2 2 6 2 2 2 5" xfId="8193"/>
    <cellStyle name="Total 2 2 2 6 2 2 3" xfId="2358"/>
    <cellStyle name="Total 2 2 2 6 2 2 3 2" xfId="5778"/>
    <cellStyle name="Total 2 2 2 6 2 2 3 2 2" xfId="12618"/>
    <cellStyle name="Total 2 2 2 6 2 2 3 3" xfId="9198"/>
    <cellStyle name="Total 2 2 2 6 2 2 4" xfId="3498"/>
    <cellStyle name="Total 2 2 2 6 2 2 4 2" xfId="6918"/>
    <cellStyle name="Total 2 2 2 6 2 2 4 2 2" xfId="13758"/>
    <cellStyle name="Total 2 2 2 6 2 2 4 3" xfId="10338"/>
    <cellStyle name="Total 2 2 2 6 2 2 5" xfId="4638"/>
    <cellStyle name="Total 2 2 2 6 2 2 5 2" xfId="11478"/>
    <cellStyle name="Total 2 2 2 6 2 2 6" xfId="8058"/>
    <cellStyle name="Total 2 2 2 6 2 2 7" xfId="61384"/>
    <cellStyle name="Total 2 2 2 6 2 2 8" xfId="61974"/>
    <cellStyle name="Total 2 2 2 6 2 3" xfId="38452"/>
    <cellStyle name="Total 2 2 2 6 2 4" xfId="59661"/>
    <cellStyle name="Total 2 2 2 6 2 5" xfId="59662"/>
    <cellStyle name="Total 2 2 2 6 2 6" xfId="59663"/>
    <cellStyle name="Total 2 2 2 6 2 7" xfId="59664"/>
    <cellStyle name="Total 2 2 2 6 2 8" xfId="61213"/>
    <cellStyle name="Total 2 2 2 6 3" xfId="1410"/>
    <cellStyle name="Total 2 2 2 6 3 2" xfId="904"/>
    <cellStyle name="Total 2 2 2 6 3 2 2" xfId="1883"/>
    <cellStyle name="Total 2 2 2 6 3 2 2 2" xfId="5303"/>
    <cellStyle name="Total 2 2 2 6 3 2 2 2 2" xfId="12143"/>
    <cellStyle name="Total 2 2 2 6 3 2 2 3" xfId="8723"/>
    <cellStyle name="Total 2 2 2 6 3 2 3" xfId="3023"/>
    <cellStyle name="Total 2 2 2 6 3 2 3 2" xfId="6443"/>
    <cellStyle name="Total 2 2 2 6 3 2 3 2 2" xfId="13283"/>
    <cellStyle name="Total 2 2 2 6 3 2 3 3" xfId="9863"/>
    <cellStyle name="Total 2 2 2 6 3 2 4" xfId="4163"/>
    <cellStyle name="Total 2 2 2 6 3 2 4 2" xfId="11003"/>
    <cellStyle name="Total 2 2 2 6 3 2 5" xfId="7583"/>
    <cellStyle name="Total 2 2 2 6 3 3" xfId="2231"/>
    <cellStyle name="Total 2 2 2 6 3 3 2" xfId="5651"/>
    <cellStyle name="Total 2 2 2 6 3 3 2 2" xfId="12491"/>
    <cellStyle name="Total 2 2 2 6 3 3 3" xfId="9071"/>
    <cellStyle name="Total 2 2 2 6 3 4" xfId="3371"/>
    <cellStyle name="Total 2 2 2 6 3 4 2" xfId="6791"/>
    <cellStyle name="Total 2 2 2 6 3 4 2 2" xfId="13631"/>
    <cellStyle name="Total 2 2 2 6 3 4 3" xfId="10211"/>
    <cellStyle name="Total 2 2 2 6 3 5" xfId="4511"/>
    <cellStyle name="Total 2 2 2 6 3 5 2" xfId="11351"/>
    <cellStyle name="Total 2 2 2 6 3 6" xfId="7931"/>
    <cellStyle name="Total 2 2 2 6 3 7" xfId="61520"/>
    <cellStyle name="Total 2 2 2 6 3 8" xfId="62071"/>
    <cellStyle name="Total 2 2 2 6 4" xfId="15522"/>
    <cellStyle name="Total 2 2 2 6 5" xfId="23858"/>
    <cellStyle name="Total 2 2 2 6 6" xfId="31205"/>
    <cellStyle name="Total 2 2 2 6 7" xfId="59665"/>
    <cellStyle name="Total 2 2 2 6 8" xfId="59666"/>
    <cellStyle name="Total 2 2 2 6 9" xfId="61086"/>
    <cellStyle name="Total 2 2 2 7" xfId="1112"/>
    <cellStyle name="Total 2 2 2 7 10" xfId="61387"/>
    <cellStyle name="Total 2 2 2 7 11" xfId="61977"/>
    <cellStyle name="Total 2 2 2 7 2" xfId="1825"/>
    <cellStyle name="Total 2 2 2 7 2 2" xfId="2965"/>
    <cellStyle name="Total 2 2 2 7 2 2 2" xfId="6385"/>
    <cellStyle name="Total 2 2 2 7 2 2 2 2" xfId="13225"/>
    <cellStyle name="Total 2 2 2 7 2 2 3" xfId="9805"/>
    <cellStyle name="Total 2 2 2 7 2 3" xfId="4105"/>
    <cellStyle name="Total 2 2 2 7 2 3 2" xfId="7525"/>
    <cellStyle name="Total 2 2 2 7 2 3 2 2" xfId="14365"/>
    <cellStyle name="Total 2 2 2 7 2 3 3" xfId="10945"/>
    <cellStyle name="Total 2 2 2 7 2 4" xfId="5245"/>
    <cellStyle name="Total 2 2 2 7 2 4 2" xfId="12085"/>
    <cellStyle name="Total 2 2 2 7 2 5" xfId="8665"/>
    <cellStyle name="Total 2 2 2 7 3" xfId="1921"/>
    <cellStyle name="Total 2 2 2 7 3 2" xfId="5341"/>
    <cellStyle name="Total 2 2 2 7 3 2 2" xfId="12181"/>
    <cellStyle name="Total 2 2 2 7 3 3" xfId="8761"/>
    <cellStyle name="Total 2 2 2 7 4" xfId="3061"/>
    <cellStyle name="Total 2 2 2 7 4 2" xfId="6481"/>
    <cellStyle name="Total 2 2 2 7 4 2 2" xfId="13321"/>
    <cellStyle name="Total 2 2 2 7 4 3" xfId="9901"/>
    <cellStyle name="Total 2 2 2 7 5" xfId="4201"/>
    <cellStyle name="Total 2 2 2 7 5 2" xfId="11041"/>
    <cellStyle name="Total 2 2 2 7 6" xfId="7621"/>
    <cellStyle name="Total 2 2 2 7 7" xfId="15501"/>
    <cellStyle name="Total 2 2 2 7 8" xfId="23841"/>
    <cellStyle name="Total 2 2 2 7 9" xfId="31190"/>
    <cellStyle name="Total 2 2 2 8" xfId="18615"/>
    <cellStyle name="Total 2 2 2 8 2" xfId="26934"/>
    <cellStyle name="Total 2 2 2 8 2 2" xfId="59667"/>
    <cellStyle name="Total 2 2 2 8 2 3" xfId="59668"/>
    <cellStyle name="Total 2 2 2 8 3" xfId="34102"/>
    <cellStyle name="Total 2 2 2 8 4" xfId="59669"/>
    <cellStyle name="Total 2 2 2 9" xfId="15563"/>
    <cellStyle name="Total 2 2 2 9 2" xfId="23889"/>
    <cellStyle name="Total 2 2 2 9 2 2" xfId="59670"/>
    <cellStyle name="Total 2 2 2 9 2 3" xfId="59671"/>
    <cellStyle name="Total 2 2 2 9 3" xfId="31233"/>
    <cellStyle name="Total 2 2 2 9 4" xfId="59672"/>
    <cellStyle name="Total 2 2 20" xfId="15010"/>
    <cellStyle name="Total 2 2 20 10" xfId="23371"/>
    <cellStyle name="Total 2 2 20 11" xfId="59673"/>
    <cellStyle name="Total 2 2 20 2" xfId="16091"/>
    <cellStyle name="Total 2 2 20 2 2" xfId="24406"/>
    <cellStyle name="Total 2 2 20 2 2 2" xfId="59674"/>
    <cellStyle name="Total 2 2 20 2 2 3" xfId="59675"/>
    <cellStyle name="Total 2 2 20 2 3" xfId="31685"/>
    <cellStyle name="Total 2 2 20 2 4" xfId="59676"/>
    <cellStyle name="Total 2 2 20 3" xfId="17057"/>
    <cellStyle name="Total 2 2 20 3 2" xfId="25378"/>
    <cellStyle name="Total 2 2 20 3 2 2" xfId="59677"/>
    <cellStyle name="Total 2 2 20 3 2 3" xfId="59678"/>
    <cellStyle name="Total 2 2 20 3 3" xfId="32618"/>
    <cellStyle name="Total 2 2 20 3 4" xfId="59679"/>
    <cellStyle name="Total 2 2 20 4" xfId="18084"/>
    <cellStyle name="Total 2 2 20 4 2" xfId="26404"/>
    <cellStyle name="Total 2 2 20 4 2 2" xfId="59680"/>
    <cellStyle name="Total 2 2 20 4 2 3" xfId="59681"/>
    <cellStyle name="Total 2 2 20 4 3" xfId="33595"/>
    <cellStyle name="Total 2 2 20 4 4" xfId="59682"/>
    <cellStyle name="Total 2 2 20 5" xfId="19068"/>
    <cellStyle name="Total 2 2 20 5 2" xfId="27388"/>
    <cellStyle name="Total 2 2 20 5 2 2" xfId="59683"/>
    <cellStyle name="Total 2 2 20 5 2 3" xfId="59684"/>
    <cellStyle name="Total 2 2 20 5 3" xfId="34538"/>
    <cellStyle name="Total 2 2 20 5 4" xfId="59685"/>
    <cellStyle name="Total 2 2 20 6" xfId="20036"/>
    <cellStyle name="Total 2 2 20 6 2" xfId="28358"/>
    <cellStyle name="Total 2 2 20 6 2 2" xfId="59686"/>
    <cellStyle name="Total 2 2 20 6 2 3" xfId="59687"/>
    <cellStyle name="Total 2 2 20 6 3" xfId="35485"/>
    <cellStyle name="Total 2 2 20 6 4" xfId="59688"/>
    <cellStyle name="Total 2 2 20 7" xfId="20994"/>
    <cellStyle name="Total 2 2 20 7 2" xfId="29311"/>
    <cellStyle name="Total 2 2 20 7 2 2" xfId="59689"/>
    <cellStyle name="Total 2 2 20 7 2 3" xfId="59690"/>
    <cellStyle name="Total 2 2 20 7 3" xfId="36393"/>
    <cellStyle name="Total 2 2 20 7 4" xfId="59691"/>
    <cellStyle name="Total 2 2 20 8" xfId="21501"/>
    <cellStyle name="Total 2 2 20 8 2" xfId="29802"/>
    <cellStyle name="Total 2 2 20 8 2 2" xfId="59692"/>
    <cellStyle name="Total 2 2 20 8 2 3" xfId="59693"/>
    <cellStyle name="Total 2 2 20 8 3" xfId="36863"/>
    <cellStyle name="Total 2 2 20 8 4" xfId="59694"/>
    <cellStyle name="Total 2 2 20 9" xfId="22429"/>
    <cellStyle name="Total 2 2 20 9 2" xfId="30725"/>
    <cellStyle name="Total 2 2 20 9 3" xfId="37746"/>
    <cellStyle name="Total 2 2 21" xfId="15080"/>
    <cellStyle name="Total 2 2 21 10" xfId="23439"/>
    <cellStyle name="Total 2 2 21 11" xfId="59695"/>
    <cellStyle name="Total 2 2 21 2" xfId="16160"/>
    <cellStyle name="Total 2 2 21 2 2" xfId="24474"/>
    <cellStyle name="Total 2 2 21 2 2 2" xfId="59696"/>
    <cellStyle name="Total 2 2 21 2 2 3" xfId="59697"/>
    <cellStyle name="Total 2 2 21 2 3" xfId="31751"/>
    <cellStyle name="Total 2 2 21 2 4" xfId="59698"/>
    <cellStyle name="Total 2 2 21 3" xfId="17127"/>
    <cellStyle name="Total 2 2 21 3 2" xfId="25448"/>
    <cellStyle name="Total 2 2 21 3 2 2" xfId="59699"/>
    <cellStyle name="Total 2 2 21 3 2 3" xfId="59700"/>
    <cellStyle name="Total 2 2 21 3 3" xfId="32685"/>
    <cellStyle name="Total 2 2 21 3 4" xfId="59701"/>
    <cellStyle name="Total 2 2 21 4" xfId="18154"/>
    <cellStyle name="Total 2 2 21 4 2" xfId="26474"/>
    <cellStyle name="Total 2 2 21 4 2 2" xfId="59702"/>
    <cellStyle name="Total 2 2 21 4 2 3" xfId="59703"/>
    <cellStyle name="Total 2 2 21 4 3" xfId="33662"/>
    <cellStyle name="Total 2 2 21 4 4" xfId="59704"/>
    <cellStyle name="Total 2 2 21 5" xfId="19138"/>
    <cellStyle name="Total 2 2 21 5 2" xfId="27458"/>
    <cellStyle name="Total 2 2 21 5 2 2" xfId="59705"/>
    <cellStyle name="Total 2 2 21 5 2 3" xfId="59706"/>
    <cellStyle name="Total 2 2 21 5 3" xfId="34606"/>
    <cellStyle name="Total 2 2 21 5 4" xfId="59707"/>
    <cellStyle name="Total 2 2 21 6" xfId="20106"/>
    <cellStyle name="Total 2 2 21 6 2" xfId="28428"/>
    <cellStyle name="Total 2 2 21 6 2 2" xfId="59708"/>
    <cellStyle name="Total 2 2 21 6 2 3" xfId="59709"/>
    <cellStyle name="Total 2 2 21 6 3" xfId="35553"/>
    <cellStyle name="Total 2 2 21 6 4" xfId="59710"/>
    <cellStyle name="Total 2 2 21 7" xfId="21062"/>
    <cellStyle name="Total 2 2 21 7 2" xfId="29379"/>
    <cellStyle name="Total 2 2 21 7 2 2" xfId="59711"/>
    <cellStyle name="Total 2 2 21 7 2 3" xfId="59712"/>
    <cellStyle name="Total 2 2 21 7 3" xfId="36458"/>
    <cellStyle name="Total 2 2 21 7 4" xfId="59713"/>
    <cellStyle name="Total 2 2 21 8" xfId="21569"/>
    <cellStyle name="Total 2 2 21 8 2" xfId="29870"/>
    <cellStyle name="Total 2 2 21 8 2 2" xfId="59714"/>
    <cellStyle name="Total 2 2 21 8 2 3" xfId="59715"/>
    <cellStyle name="Total 2 2 21 8 3" xfId="36929"/>
    <cellStyle name="Total 2 2 21 8 4" xfId="59716"/>
    <cellStyle name="Total 2 2 21 9" xfId="22497"/>
    <cellStyle name="Total 2 2 21 9 2" xfId="30793"/>
    <cellStyle name="Total 2 2 21 9 3" xfId="37812"/>
    <cellStyle name="Total 2 2 22" xfId="15140"/>
    <cellStyle name="Total 2 2 22 10" xfId="59717"/>
    <cellStyle name="Total 2 2 22 2" xfId="16220"/>
    <cellStyle name="Total 2 2 22 2 2" xfId="24533"/>
    <cellStyle name="Total 2 2 22 2 2 2" xfId="59718"/>
    <cellStyle name="Total 2 2 22 2 2 3" xfId="59719"/>
    <cellStyle name="Total 2 2 22 2 3" xfId="31808"/>
    <cellStyle name="Total 2 2 22 2 4" xfId="59720"/>
    <cellStyle name="Total 2 2 22 3" xfId="17186"/>
    <cellStyle name="Total 2 2 22 3 2" xfId="25507"/>
    <cellStyle name="Total 2 2 22 3 2 2" xfId="59721"/>
    <cellStyle name="Total 2 2 22 3 2 3" xfId="59722"/>
    <cellStyle name="Total 2 2 22 3 3" xfId="32741"/>
    <cellStyle name="Total 2 2 22 3 4" xfId="59723"/>
    <cellStyle name="Total 2 2 22 4" xfId="18214"/>
    <cellStyle name="Total 2 2 22 4 2" xfId="26534"/>
    <cellStyle name="Total 2 2 22 4 2 2" xfId="59724"/>
    <cellStyle name="Total 2 2 22 4 2 3" xfId="59725"/>
    <cellStyle name="Total 2 2 22 4 3" xfId="33719"/>
    <cellStyle name="Total 2 2 22 4 4" xfId="59726"/>
    <cellStyle name="Total 2 2 22 5" xfId="19198"/>
    <cellStyle name="Total 2 2 22 5 2" xfId="27518"/>
    <cellStyle name="Total 2 2 22 5 2 2" xfId="59727"/>
    <cellStyle name="Total 2 2 22 5 2 3" xfId="59728"/>
    <cellStyle name="Total 2 2 22 5 3" xfId="34666"/>
    <cellStyle name="Total 2 2 22 5 4" xfId="59729"/>
    <cellStyle name="Total 2 2 22 6" xfId="20166"/>
    <cellStyle name="Total 2 2 22 6 2" xfId="28488"/>
    <cellStyle name="Total 2 2 22 6 2 2" xfId="59730"/>
    <cellStyle name="Total 2 2 22 6 2 3" xfId="59731"/>
    <cellStyle name="Total 2 2 22 6 3" xfId="35611"/>
    <cellStyle name="Total 2 2 22 6 4" xfId="59732"/>
    <cellStyle name="Total 2 2 22 7" xfId="21627"/>
    <cellStyle name="Total 2 2 22 7 2" xfId="29928"/>
    <cellStyle name="Total 2 2 22 7 2 2" xfId="59733"/>
    <cellStyle name="Total 2 2 22 7 2 3" xfId="59734"/>
    <cellStyle name="Total 2 2 22 7 3" xfId="36985"/>
    <cellStyle name="Total 2 2 22 7 4" xfId="59735"/>
    <cellStyle name="Total 2 2 22 8" xfId="22555"/>
    <cellStyle name="Total 2 2 22 8 2" xfId="30851"/>
    <cellStyle name="Total 2 2 22 8 3" xfId="37868"/>
    <cellStyle name="Total 2 2 22 9" xfId="23497"/>
    <cellStyle name="Total 2 2 23" xfId="15160"/>
    <cellStyle name="Total 2 2 23 10" xfId="59736"/>
    <cellStyle name="Total 2 2 23 2" xfId="16240"/>
    <cellStyle name="Total 2 2 23 2 2" xfId="24553"/>
    <cellStyle name="Total 2 2 23 2 2 2" xfId="59737"/>
    <cellStyle name="Total 2 2 23 2 2 3" xfId="59738"/>
    <cellStyle name="Total 2 2 23 2 3" xfId="31826"/>
    <cellStyle name="Total 2 2 23 2 4" xfId="59739"/>
    <cellStyle name="Total 2 2 23 3" xfId="17206"/>
    <cellStyle name="Total 2 2 23 3 2" xfId="25527"/>
    <cellStyle name="Total 2 2 23 3 2 2" xfId="59740"/>
    <cellStyle name="Total 2 2 23 3 2 3" xfId="59741"/>
    <cellStyle name="Total 2 2 23 3 3" xfId="32759"/>
    <cellStyle name="Total 2 2 23 3 4" xfId="59742"/>
    <cellStyle name="Total 2 2 23 4" xfId="18234"/>
    <cellStyle name="Total 2 2 23 4 2" xfId="26554"/>
    <cellStyle name="Total 2 2 23 4 2 2" xfId="59743"/>
    <cellStyle name="Total 2 2 23 4 2 3" xfId="59744"/>
    <cellStyle name="Total 2 2 23 4 3" xfId="33737"/>
    <cellStyle name="Total 2 2 23 4 4" xfId="59745"/>
    <cellStyle name="Total 2 2 23 5" xfId="19218"/>
    <cellStyle name="Total 2 2 23 5 2" xfId="27538"/>
    <cellStyle name="Total 2 2 23 5 2 2" xfId="59746"/>
    <cellStyle name="Total 2 2 23 5 2 3" xfId="59747"/>
    <cellStyle name="Total 2 2 23 5 3" xfId="34686"/>
    <cellStyle name="Total 2 2 23 5 4" xfId="59748"/>
    <cellStyle name="Total 2 2 23 6" xfId="20186"/>
    <cellStyle name="Total 2 2 23 6 2" xfId="28508"/>
    <cellStyle name="Total 2 2 23 6 2 2" xfId="59749"/>
    <cellStyle name="Total 2 2 23 6 2 3" xfId="59750"/>
    <cellStyle name="Total 2 2 23 6 3" xfId="35629"/>
    <cellStyle name="Total 2 2 23 6 4" xfId="59751"/>
    <cellStyle name="Total 2 2 23 7" xfId="21647"/>
    <cellStyle name="Total 2 2 23 7 2" xfId="29948"/>
    <cellStyle name="Total 2 2 23 7 2 2" xfId="59752"/>
    <cellStyle name="Total 2 2 23 7 2 3" xfId="59753"/>
    <cellStyle name="Total 2 2 23 7 3" xfId="37003"/>
    <cellStyle name="Total 2 2 23 7 4" xfId="59754"/>
    <cellStyle name="Total 2 2 23 8" xfId="22575"/>
    <cellStyle name="Total 2 2 23 8 2" xfId="30871"/>
    <cellStyle name="Total 2 2 23 8 3" xfId="37886"/>
    <cellStyle name="Total 2 2 23 9" xfId="23517"/>
    <cellStyle name="Total 2 2 24" xfId="15182"/>
    <cellStyle name="Total 2 2 24 10" xfId="59755"/>
    <cellStyle name="Total 2 2 24 2" xfId="16262"/>
    <cellStyle name="Total 2 2 24 2 2" xfId="24575"/>
    <cellStyle name="Total 2 2 24 2 2 2" xfId="59756"/>
    <cellStyle name="Total 2 2 24 2 2 3" xfId="59757"/>
    <cellStyle name="Total 2 2 24 2 3" xfId="31847"/>
    <cellStyle name="Total 2 2 24 2 4" xfId="59758"/>
    <cellStyle name="Total 2 2 24 3" xfId="17228"/>
    <cellStyle name="Total 2 2 24 3 2" xfId="25549"/>
    <cellStyle name="Total 2 2 24 3 2 2" xfId="59759"/>
    <cellStyle name="Total 2 2 24 3 2 3" xfId="59760"/>
    <cellStyle name="Total 2 2 24 3 3" xfId="32780"/>
    <cellStyle name="Total 2 2 24 3 4" xfId="59761"/>
    <cellStyle name="Total 2 2 24 4" xfId="18256"/>
    <cellStyle name="Total 2 2 24 4 2" xfId="26576"/>
    <cellStyle name="Total 2 2 24 4 2 2" xfId="59762"/>
    <cellStyle name="Total 2 2 24 4 2 3" xfId="59763"/>
    <cellStyle name="Total 2 2 24 4 3" xfId="33758"/>
    <cellStyle name="Total 2 2 24 4 4" xfId="59764"/>
    <cellStyle name="Total 2 2 24 5" xfId="19240"/>
    <cellStyle name="Total 2 2 24 5 2" xfId="27560"/>
    <cellStyle name="Total 2 2 24 5 2 2" xfId="59765"/>
    <cellStyle name="Total 2 2 24 5 2 3" xfId="59766"/>
    <cellStyle name="Total 2 2 24 5 3" xfId="34708"/>
    <cellStyle name="Total 2 2 24 5 4" xfId="59767"/>
    <cellStyle name="Total 2 2 24 6" xfId="20208"/>
    <cellStyle name="Total 2 2 24 6 2" xfId="28530"/>
    <cellStyle name="Total 2 2 24 6 2 2" xfId="59768"/>
    <cellStyle name="Total 2 2 24 6 2 3" xfId="59769"/>
    <cellStyle name="Total 2 2 24 6 3" xfId="35650"/>
    <cellStyle name="Total 2 2 24 6 4" xfId="59770"/>
    <cellStyle name="Total 2 2 24 7" xfId="21669"/>
    <cellStyle name="Total 2 2 24 7 2" xfId="29970"/>
    <cellStyle name="Total 2 2 24 7 2 2" xfId="59771"/>
    <cellStyle name="Total 2 2 24 7 2 3" xfId="59772"/>
    <cellStyle name="Total 2 2 24 7 3" xfId="37024"/>
    <cellStyle name="Total 2 2 24 7 4" xfId="59773"/>
    <cellStyle name="Total 2 2 24 8" xfId="22597"/>
    <cellStyle name="Total 2 2 24 8 2" xfId="30893"/>
    <cellStyle name="Total 2 2 24 8 3" xfId="37907"/>
    <cellStyle name="Total 2 2 24 9" xfId="23539"/>
    <cellStyle name="Total 2 2 25" xfId="15151"/>
    <cellStyle name="Total 2 2 25 10" xfId="59774"/>
    <cellStyle name="Total 2 2 25 2" xfId="16231"/>
    <cellStyle name="Total 2 2 25 2 2" xfId="24544"/>
    <cellStyle name="Total 2 2 25 2 2 2" xfId="59775"/>
    <cellStyle name="Total 2 2 25 2 2 3" xfId="59776"/>
    <cellStyle name="Total 2 2 25 2 3" xfId="31818"/>
    <cellStyle name="Total 2 2 25 2 4" xfId="59777"/>
    <cellStyle name="Total 2 2 25 3" xfId="17197"/>
    <cellStyle name="Total 2 2 25 3 2" xfId="25518"/>
    <cellStyle name="Total 2 2 25 3 2 2" xfId="59778"/>
    <cellStyle name="Total 2 2 25 3 2 3" xfId="59779"/>
    <cellStyle name="Total 2 2 25 3 3" xfId="32751"/>
    <cellStyle name="Total 2 2 25 3 4" xfId="59780"/>
    <cellStyle name="Total 2 2 25 4" xfId="18225"/>
    <cellStyle name="Total 2 2 25 4 2" xfId="26545"/>
    <cellStyle name="Total 2 2 25 4 2 2" xfId="59781"/>
    <cellStyle name="Total 2 2 25 4 2 3" xfId="59782"/>
    <cellStyle name="Total 2 2 25 4 3" xfId="33729"/>
    <cellStyle name="Total 2 2 25 4 4" xfId="59783"/>
    <cellStyle name="Total 2 2 25 5" xfId="19209"/>
    <cellStyle name="Total 2 2 25 5 2" xfId="27529"/>
    <cellStyle name="Total 2 2 25 5 2 2" xfId="59784"/>
    <cellStyle name="Total 2 2 25 5 2 3" xfId="59785"/>
    <cellStyle name="Total 2 2 25 5 3" xfId="34677"/>
    <cellStyle name="Total 2 2 25 5 4" xfId="59786"/>
    <cellStyle name="Total 2 2 25 6" xfId="20177"/>
    <cellStyle name="Total 2 2 25 6 2" xfId="28499"/>
    <cellStyle name="Total 2 2 25 6 2 2" xfId="59787"/>
    <cellStyle name="Total 2 2 25 6 2 3" xfId="59788"/>
    <cellStyle name="Total 2 2 25 6 3" xfId="35621"/>
    <cellStyle name="Total 2 2 25 6 4" xfId="59789"/>
    <cellStyle name="Total 2 2 25 7" xfId="21638"/>
    <cellStyle name="Total 2 2 25 7 2" xfId="29939"/>
    <cellStyle name="Total 2 2 25 7 2 2" xfId="59790"/>
    <cellStyle name="Total 2 2 25 7 2 3" xfId="59791"/>
    <cellStyle name="Total 2 2 25 7 3" xfId="36995"/>
    <cellStyle name="Total 2 2 25 7 4" xfId="59792"/>
    <cellStyle name="Total 2 2 25 8" xfId="22566"/>
    <cellStyle name="Total 2 2 25 8 2" xfId="30862"/>
    <cellStyle name="Total 2 2 25 8 3" xfId="37878"/>
    <cellStyle name="Total 2 2 25 9" xfId="23508"/>
    <cellStyle name="Total 2 2 26" xfId="15198"/>
    <cellStyle name="Total 2 2 26 10" xfId="59793"/>
    <cellStyle name="Total 2 2 26 2" xfId="16278"/>
    <cellStyle name="Total 2 2 26 2 2" xfId="24591"/>
    <cellStyle name="Total 2 2 26 2 2 2" xfId="59794"/>
    <cellStyle name="Total 2 2 26 2 2 3" xfId="59795"/>
    <cellStyle name="Total 2 2 26 2 3" xfId="31861"/>
    <cellStyle name="Total 2 2 26 2 4" xfId="59796"/>
    <cellStyle name="Total 2 2 26 3" xfId="17244"/>
    <cellStyle name="Total 2 2 26 3 2" xfId="25565"/>
    <cellStyle name="Total 2 2 26 3 2 2" xfId="59797"/>
    <cellStyle name="Total 2 2 26 3 2 3" xfId="59798"/>
    <cellStyle name="Total 2 2 26 3 3" xfId="32794"/>
    <cellStyle name="Total 2 2 26 3 4" xfId="59799"/>
    <cellStyle name="Total 2 2 26 4" xfId="18272"/>
    <cellStyle name="Total 2 2 26 4 2" xfId="26592"/>
    <cellStyle name="Total 2 2 26 4 2 2" xfId="59800"/>
    <cellStyle name="Total 2 2 26 4 2 3" xfId="59801"/>
    <cellStyle name="Total 2 2 26 4 3" xfId="33772"/>
    <cellStyle name="Total 2 2 26 4 4" xfId="59802"/>
    <cellStyle name="Total 2 2 26 5" xfId="19256"/>
    <cellStyle name="Total 2 2 26 5 2" xfId="27576"/>
    <cellStyle name="Total 2 2 26 5 2 2" xfId="59803"/>
    <cellStyle name="Total 2 2 26 5 2 3" xfId="59804"/>
    <cellStyle name="Total 2 2 26 5 3" xfId="34724"/>
    <cellStyle name="Total 2 2 26 5 4" xfId="59805"/>
    <cellStyle name="Total 2 2 26 6" xfId="20224"/>
    <cellStyle name="Total 2 2 26 6 2" xfId="28546"/>
    <cellStyle name="Total 2 2 26 6 2 2" xfId="59806"/>
    <cellStyle name="Total 2 2 26 6 2 3" xfId="59807"/>
    <cellStyle name="Total 2 2 26 6 3" xfId="35664"/>
    <cellStyle name="Total 2 2 26 6 4" xfId="59808"/>
    <cellStyle name="Total 2 2 26 7" xfId="21685"/>
    <cellStyle name="Total 2 2 26 7 2" xfId="29986"/>
    <cellStyle name="Total 2 2 26 7 2 2" xfId="59809"/>
    <cellStyle name="Total 2 2 26 7 2 3" xfId="59810"/>
    <cellStyle name="Total 2 2 26 7 3" xfId="37038"/>
    <cellStyle name="Total 2 2 26 7 4" xfId="59811"/>
    <cellStyle name="Total 2 2 26 8" xfId="22613"/>
    <cellStyle name="Total 2 2 26 8 2" xfId="30909"/>
    <cellStyle name="Total 2 2 26 8 3" xfId="37921"/>
    <cellStyle name="Total 2 2 26 9" xfId="23555"/>
    <cellStyle name="Total 2 2 27" xfId="15263"/>
    <cellStyle name="Total 2 2 27 10" xfId="59812"/>
    <cellStyle name="Total 2 2 27 2" xfId="16343"/>
    <cellStyle name="Total 2 2 27 2 2" xfId="24656"/>
    <cellStyle name="Total 2 2 27 2 2 2" xfId="59813"/>
    <cellStyle name="Total 2 2 27 2 2 3" xfId="59814"/>
    <cellStyle name="Total 2 2 27 2 3" xfId="31923"/>
    <cellStyle name="Total 2 2 27 2 4" xfId="59815"/>
    <cellStyle name="Total 2 2 27 3" xfId="17309"/>
    <cellStyle name="Total 2 2 27 3 2" xfId="25630"/>
    <cellStyle name="Total 2 2 27 3 2 2" xfId="59816"/>
    <cellStyle name="Total 2 2 27 3 2 3" xfId="59817"/>
    <cellStyle name="Total 2 2 27 3 3" xfId="32856"/>
    <cellStyle name="Total 2 2 27 3 4" xfId="59818"/>
    <cellStyle name="Total 2 2 27 4" xfId="18337"/>
    <cellStyle name="Total 2 2 27 4 2" xfId="26657"/>
    <cellStyle name="Total 2 2 27 4 2 2" xfId="59819"/>
    <cellStyle name="Total 2 2 27 4 2 3" xfId="59820"/>
    <cellStyle name="Total 2 2 27 4 3" xfId="33834"/>
    <cellStyle name="Total 2 2 27 4 4" xfId="59821"/>
    <cellStyle name="Total 2 2 27 5" xfId="19321"/>
    <cellStyle name="Total 2 2 27 5 2" xfId="27641"/>
    <cellStyle name="Total 2 2 27 5 2 2" xfId="59822"/>
    <cellStyle name="Total 2 2 27 5 2 3" xfId="59823"/>
    <cellStyle name="Total 2 2 27 5 3" xfId="34789"/>
    <cellStyle name="Total 2 2 27 5 4" xfId="59824"/>
    <cellStyle name="Total 2 2 27 6" xfId="20289"/>
    <cellStyle name="Total 2 2 27 6 2" xfId="28611"/>
    <cellStyle name="Total 2 2 27 6 2 2" xfId="59825"/>
    <cellStyle name="Total 2 2 27 6 2 3" xfId="59826"/>
    <cellStyle name="Total 2 2 27 6 3" xfId="35726"/>
    <cellStyle name="Total 2 2 27 6 4" xfId="59827"/>
    <cellStyle name="Total 2 2 27 7" xfId="21750"/>
    <cellStyle name="Total 2 2 27 7 2" xfId="30051"/>
    <cellStyle name="Total 2 2 27 7 2 2" xfId="59828"/>
    <cellStyle name="Total 2 2 27 7 2 3" xfId="59829"/>
    <cellStyle name="Total 2 2 27 7 3" xfId="37100"/>
    <cellStyle name="Total 2 2 27 7 4" xfId="59830"/>
    <cellStyle name="Total 2 2 27 8" xfId="22678"/>
    <cellStyle name="Total 2 2 27 8 2" xfId="30974"/>
    <cellStyle name="Total 2 2 27 8 3" xfId="37983"/>
    <cellStyle name="Total 2 2 27 9" xfId="23620"/>
    <cellStyle name="Total 2 2 28" xfId="15258"/>
    <cellStyle name="Total 2 2 28 10" xfId="59831"/>
    <cellStyle name="Total 2 2 28 2" xfId="16338"/>
    <cellStyle name="Total 2 2 28 2 2" xfId="24651"/>
    <cellStyle name="Total 2 2 28 2 2 2" xfId="59832"/>
    <cellStyle name="Total 2 2 28 2 2 3" xfId="59833"/>
    <cellStyle name="Total 2 2 28 2 3" xfId="31918"/>
    <cellStyle name="Total 2 2 28 2 4" xfId="59834"/>
    <cellStyle name="Total 2 2 28 3" xfId="17304"/>
    <cellStyle name="Total 2 2 28 3 2" xfId="25625"/>
    <cellStyle name="Total 2 2 28 3 2 2" xfId="59835"/>
    <cellStyle name="Total 2 2 28 3 2 3" xfId="59836"/>
    <cellStyle name="Total 2 2 28 3 3" xfId="32851"/>
    <cellStyle name="Total 2 2 28 3 4" xfId="59837"/>
    <cellStyle name="Total 2 2 28 4" xfId="18332"/>
    <cellStyle name="Total 2 2 28 4 2" xfId="26652"/>
    <cellStyle name="Total 2 2 28 4 2 2" xfId="59838"/>
    <cellStyle name="Total 2 2 28 4 2 3" xfId="59839"/>
    <cellStyle name="Total 2 2 28 4 3" xfId="33829"/>
    <cellStyle name="Total 2 2 28 4 4" xfId="59840"/>
    <cellStyle name="Total 2 2 28 5" xfId="19316"/>
    <cellStyle name="Total 2 2 28 5 2" xfId="27636"/>
    <cellStyle name="Total 2 2 28 5 2 2" xfId="59841"/>
    <cellStyle name="Total 2 2 28 5 2 3" xfId="59842"/>
    <cellStyle name="Total 2 2 28 5 3" xfId="34784"/>
    <cellStyle name="Total 2 2 28 5 4" xfId="59843"/>
    <cellStyle name="Total 2 2 28 6" xfId="20284"/>
    <cellStyle name="Total 2 2 28 6 2" xfId="28606"/>
    <cellStyle name="Total 2 2 28 6 2 2" xfId="59844"/>
    <cellStyle name="Total 2 2 28 6 2 3" xfId="59845"/>
    <cellStyle name="Total 2 2 28 6 3" xfId="35721"/>
    <cellStyle name="Total 2 2 28 6 4" xfId="59846"/>
    <cellStyle name="Total 2 2 28 7" xfId="21745"/>
    <cellStyle name="Total 2 2 28 7 2" xfId="30046"/>
    <cellStyle name="Total 2 2 28 7 2 2" xfId="59847"/>
    <cellStyle name="Total 2 2 28 7 2 3" xfId="59848"/>
    <cellStyle name="Total 2 2 28 7 3" xfId="37095"/>
    <cellStyle name="Total 2 2 28 7 4" xfId="59849"/>
    <cellStyle name="Total 2 2 28 8" xfId="22673"/>
    <cellStyle name="Total 2 2 28 8 2" xfId="30969"/>
    <cellStyle name="Total 2 2 28 8 3" xfId="37978"/>
    <cellStyle name="Total 2 2 28 9" xfId="23615"/>
    <cellStyle name="Total 2 2 29" xfId="15298"/>
    <cellStyle name="Total 2 2 29 10" xfId="59850"/>
    <cellStyle name="Total 2 2 29 2" xfId="16378"/>
    <cellStyle name="Total 2 2 29 2 2" xfId="24691"/>
    <cellStyle name="Total 2 2 29 2 2 2" xfId="59851"/>
    <cellStyle name="Total 2 2 29 2 2 3" xfId="59852"/>
    <cellStyle name="Total 2 2 29 2 3" xfId="31957"/>
    <cellStyle name="Total 2 2 29 2 4" xfId="59853"/>
    <cellStyle name="Total 2 2 29 3" xfId="17344"/>
    <cellStyle name="Total 2 2 29 3 2" xfId="25665"/>
    <cellStyle name="Total 2 2 29 3 2 2" xfId="59854"/>
    <cellStyle name="Total 2 2 29 3 2 3" xfId="59855"/>
    <cellStyle name="Total 2 2 29 3 3" xfId="32890"/>
    <cellStyle name="Total 2 2 29 3 4" xfId="59856"/>
    <cellStyle name="Total 2 2 29 4" xfId="18372"/>
    <cellStyle name="Total 2 2 29 4 2" xfId="26692"/>
    <cellStyle name="Total 2 2 29 4 2 2" xfId="59857"/>
    <cellStyle name="Total 2 2 29 4 2 3" xfId="59858"/>
    <cellStyle name="Total 2 2 29 4 3" xfId="33868"/>
    <cellStyle name="Total 2 2 29 4 4" xfId="59859"/>
    <cellStyle name="Total 2 2 29 5" xfId="19355"/>
    <cellStyle name="Total 2 2 29 5 2" xfId="27676"/>
    <cellStyle name="Total 2 2 29 5 2 2" xfId="59860"/>
    <cellStyle name="Total 2 2 29 5 2 3" xfId="59861"/>
    <cellStyle name="Total 2 2 29 5 3" xfId="34824"/>
    <cellStyle name="Total 2 2 29 5 4" xfId="59862"/>
    <cellStyle name="Total 2 2 29 6" xfId="20324"/>
    <cellStyle name="Total 2 2 29 6 2" xfId="28646"/>
    <cellStyle name="Total 2 2 29 6 2 2" xfId="59863"/>
    <cellStyle name="Total 2 2 29 6 2 3" xfId="59864"/>
    <cellStyle name="Total 2 2 29 6 3" xfId="35760"/>
    <cellStyle name="Total 2 2 29 6 4" xfId="59865"/>
    <cellStyle name="Total 2 2 29 7" xfId="21785"/>
    <cellStyle name="Total 2 2 29 7 2" xfId="30086"/>
    <cellStyle name="Total 2 2 29 7 2 2" xfId="59866"/>
    <cellStyle name="Total 2 2 29 7 2 3" xfId="59867"/>
    <cellStyle name="Total 2 2 29 7 3" xfId="37134"/>
    <cellStyle name="Total 2 2 29 7 4" xfId="59868"/>
    <cellStyle name="Total 2 2 29 8" xfId="22713"/>
    <cellStyle name="Total 2 2 29 8 2" xfId="31009"/>
    <cellStyle name="Total 2 2 29 8 3" xfId="38017"/>
    <cellStyle name="Total 2 2 29 9" xfId="23655"/>
    <cellStyle name="Total 2 2 3" xfId="117"/>
    <cellStyle name="Total 2 2 3 10" xfId="14431"/>
    <cellStyle name="Total 2 2 3 10 2" xfId="59869"/>
    <cellStyle name="Total 2 2 3 10 3" xfId="59870"/>
    <cellStyle name="Total 2 2 3 11" xfId="59871"/>
    <cellStyle name="Total 2 2 3 12" xfId="59872"/>
    <cellStyle name="Total 2 2 3 13" xfId="59873"/>
    <cellStyle name="Total 2 2 3 14" xfId="59874"/>
    <cellStyle name="Total 2 2 3 15" xfId="59875"/>
    <cellStyle name="Total 2 2 3 16" xfId="60809"/>
    <cellStyle name="Total 2 2 3 2" xfId="249"/>
    <cellStyle name="Total 2 2 3 2 2" xfId="660"/>
    <cellStyle name="Total 2 2 3 2 2 2" xfId="1611"/>
    <cellStyle name="Total 2 2 3 2 2 2 2" xfId="796"/>
    <cellStyle name="Total 2 2 3 2 2 2 2 2" xfId="2715"/>
    <cellStyle name="Total 2 2 3 2 2 2 2 2 2" xfId="6135"/>
    <cellStyle name="Total 2 2 3 2 2 2 2 2 2 2" xfId="12975"/>
    <cellStyle name="Total 2 2 3 2 2 2 2 2 3" xfId="9555"/>
    <cellStyle name="Total 2 2 3 2 2 2 2 3" xfId="3855"/>
    <cellStyle name="Total 2 2 3 2 2 2 2 3 2" xfId="7275"/>
    <cellStyle name="Total 2 2 3 2 2 2 2 3 2 2" xfId="14115"/>
    <cellStyle name="Total 2 2 3 2 2 2 2 3 3" xfId="10695"/>
    <cellStyle name="Total 2 2 3 2 2 2 2 4" xfId="4995"/>
    <cellStyle name="Total 2 2 3 2 2 2 2 4 2" xfId="11835"/>
    <cellStyle name="Total 2 2 3 2 2 2 2 5" xfId="8415"/>
    <cellStyle name="Total 2 2 3 2 2 2 3" xfId="2445"/>
    <cellStyle name="Total 2 2 3 2 2 2 3 2" xfId="5865"/>
    <cellStyle name="Total 2 2 3 2 2 2 3 2 2" xfId="12705"/>
    <cellStyle name="Total 2 2 3 2 2 2 3 3" xfId="9285"/>
    <cellStyle name="Total 2 2 3 2 2 2 4" xfId="3585"/>
    <cellStyle name="Total 2 2 3 2 2 2 4 2" xfId="7005"/>
    <cellStyle name="Total 2 2 3 2 2 2 4 2 2" xfId="13845"/>
    <cellStyle name="Total 2 2 3 2 2 2 4 3" xfId="10425"/>
    <cellStyle name="Total 2 2 3 2 2 2 5" xfId="4725"/>
    <cellStyle name="Total 2 2 3 2 2 2 5 2" xfId="11565"/>
    <cellStyle name="Total 2 2 3 2 2 2 6" xfId="8145"/>
    <cellStyle name="Total 2 2 3 2 2 2 7" xfId="61519"/>
    <cellStyle name="Total 2 2 3 2 2 2 8" xfId="62070"/>
    <cellStyle name="Total 2 2 3 2 2 3" xfId="38504"/>
    <cellStyle name="Total 2 2 3 2 2 4" xfId="59876"/>
    <cellStyle name="Total 2 2 3 2 2 5" xfId="59877"/>
    <cellStyle name="Total 2 2 3 2 2 6" xfId="59878"/>
    <cellStyle name="Total 2 2 3 2 2 7" xfId="59879"/>
    <cellStyle name="Total 2 2 3 2 2 8" xfId="61316"/>
    <cellStyle name="Total 2 2 3 2 3" xfId="1256"/>
    <cellStyle name="Total 2 2 3 2 3 2" xfId="1758"/>
    <cellStyle name="Total 2 2 3 2 3 2 2" xfId="2898"/>
    <cellStyle name="Total 2 2 3 2 3 2 2 2" xfId="6318"/>
    <cellStyle name="Total 2 2 3 2 3 2 2 2 2" xfId="13158"/>
    <cellStyle name="Total 2 2 3 2 3 2 2 3" xfId="9738"/>
    <cellStyle name="Total 2 2 3 2 3 2 3" xfId="4038"/>
    <cellStyle name="Total 2 2 3 2 3 2 3 2" xfId="7458"/>
    <cellStyle name="Total 2 2 3 2 3 2 3 2 2" xfId="14298"/>
    <cellStyle name="Total 2 2 3 2 3 2 3 3" xfId="10878"/>
    <cellStyle name="Total 2 2 3 2 3 2 4" xfId="5178"/>
    <cellStyle name="Total 2 2 3 2 3 2 4 2" xfId="12018"/>
    <cellStyle name="Total 2 2 3 2 3 2 5" xfId="8598"/>
    <cellStyle name="Total 2 2 3 2 3 3" xfId="2076"/>
    <cellStyle name="Total 2 2 3 2 3 3 2" xfId="5496"/>
    <cellStyle name="Total 2 2 3 2 3 3 2 2" xfId="12336"/>
    <cellStyle name="Total 2 2 3 2 3 3 3" xfId="8916"/>
    <cellStyle name="Total 2 2 3 2 3 4" xfId="3216"/>
    <cellStyle name="Total 2 2 3 2 3 4 2" xfId="6636"/>
    <cellStyle name="Total 2 2 3 2 3 4 2 2" xfId="13476"/>
    <cellStyle name="Total 2 2 3 2 3 4 3" xfId="10056"/>
    <cellStyle name="Total 2 2 3 2 3 5" xfId="4356"/>
    <cellStyle name="Total 2 2 3 2 3 5 2" xfId="11196"/>
    <cellStyle name="Total 2 2 3 2 3 6" xfId="7776"/>
    <cellStyle name="Total 2 2 3 2 3 7" xfId="61420"/>
    <cellStyle name="Total 2 2 3 2 3 8" xfId="61999"/>
    <cellStyle name="Total 2 2 3 2 4" xfId="15597"/>
    <cellStyle name="Total 2 2 3 2 5" xfId="23911"/>
    <cellStyle name="Total 2 2 3 2 6" xfId="38270"/>
    <cellStyle name="Total 2 2 3 2 7" xfId="59880"/>
    <cellStyle name="Total 2 2 3 2 8" xfId="60932"/>
    <cellStyle name="Total 2 2 3 3" xfId="572"/>
    <cellStyle name="Total 2 2 3 3 2" xfId="1559"/>
    <cellStyle name="Total 2 2 3 3 2 2" xfId="1675"/>
    <cellStyle name="Total 2 2 3 3 2 2 2" xfId="2815"/>
    <cellStyle name="Total 2 2 3 3 2 2 2 2" xfId="6235"/>
    <cellStyle name="Total 2 2 3 3 2 2 2 2 2" xfId="13075"/>
    <cellStyle name="Total 2 2 3 3 2 2 2 3" xfId="9655"/>
    <cellStyle name="Total 2 2 3 3 2 2 3" xfId="3955"/>
    <cellStyle name="Total 2 2 3 3 2 2 3 2" xfId="7375"/>
    <cellStyle name="Total 2 2 3 3 2 2 3 2 2" xfId="14215"/>
    <cellStyle name="Total 2 2 3 3 2 2 3 3" xfId="10795"/>
    <cellStyle name="Total 2 2 3 3 2 2 4" xfId="5095"/>
    <cellStyle name="Total 2 2 3 3 2 2 4 2" xfId="11935"/>
    <cellStyle name="Total 2 2 3 3 2 2 5" xfId="8515"/>
    <cellStyle name="Total 2 2 3 3 2 3" xfId="2384"/>
    <cellStyle name="Total 2 2 3 3 2 3 2" xfId="5804"/>
    <cellStyle name="Total 2 2 3 3 2 3 2 2" xfId="12644"/>
    <cellStyle name="Total 2 2 3 3 2 3 3" xfId="9224"/>
    <cellStyle name="Total 2 2 3 3 2 4" xfId="3524"/>
    <cellStyle name="Total 2 2 3 3 2 4 2" xfId="6944"/>
    <cellStyle name="Total 2 2 3 3 2 4 2 2" xfId="13784"/>
    <cellStyle name="Total 2 2 3 3 2 4 3" xfId="10364"/>
    <cellStyle name="Total 2 2 3 3 2 5" xfId="4664"/>
    <cellStyle name="Total 2 2 3 3 2 5 2" xfId="11504"/>
    <cellStyle name="Total 2 2 3 3 2 6" xfId="8084"/>
    <cellStyle name="Total 2 2 3 3 2 7" xfId="61383"/>
    <cellStyle name="Total 2 2 3 3 2 8" xfId="61973"/>
    <cellStyle name="Total 2 2 3 3 3" xfId="16567"/>
    <cellStyle name="Total 2 2 3 3 4" xfId="24882"/>
    <cellStyle name="Total 2 2 3 3 5" xfId="32142"/>
    <cellStyle name="Total 2 2 3 3 6" xfId="59881"/>
    <cellStyle name="Total 2 2 3 3 7" xfId="59882"/>
    <cellStyle name="Total 2 2 3 3 8" xfId="59883"/>
    <cellStyle name="Total 2 2 3 3 9" xfId="61317"/>
    <cellStyle name="Total 2 2 3 4" xfId="1133"/>
    <cellStyle name="Total 2 2 3 4 10" xfId="61344"/>
    <cellStyle name="Total 2 2 3 4 11" xfId="61945"/>
    <cellStyle name="Total 2 2 3 4 2" xfId="1670"/>
    <cellStyle name="Total 2 2 3 4 2 2" xfId="2810"/>
    <cellStyle name="Total 2 2 3 4 2 2 2" xfId="6230"/>
    <cellStyle name="Total 2 2 3 4 2 2 2 2" xfId="13070"/>
    <cellStyle name="Total 2 2 3 4 2 2 3" xfId="9650"/>
    <cellStyle name="Total 2 2 3 4 2 3" xfId="3950"/>
    <cellStyle name="Total 2 2 3 4 2 3 2" xfId="7370"/>
    <cellStyle name="Total 2 2 3 4 2 3 2 2" xfId="14210"/>
    <cellStyle name="Total 2 2 3 4 2 3 3" xfId="10790"/>
    <cellStyle name="Total 2 2 3 4 2 4" xfId="5090"/>
    <cellStyle name="Total 2 2 3 4 2 4 2" xfId="11930"/>
    <cellStyle name="Total 2 2 3 4 2 5" xfId="8510"/>
    <cellStyle name="Total 2 2 3 4 3" xfId="1947"/>
    <cellStyle name="Total 2 2 3 4 3 2" xfId="5367"/>
    <cellStyle name="Total 2 2 3 4 3 2 2" xfId="12207"/>
    <cellStyle name="Total 2 2 3 4 3 3" xfId="8787"/>
    <cellStyle name="Total 2 2 3 4 4" xfId="3087"/>
    <cellStyle name="Total 2 2 3 4 4 2" xfId="6507"/>
    <cellStyle name="Total 2 2 3 4 4 2 2" xfId="13347"/>
    <cellStyle name="Total 2 2 3 4 4 3" xfId="9927"/>
    <cellStyle name="Total 2 2 3 4 5" xfId="4227"/>
    <cellStyle name="Total 2 2 3 4 5 2" xfId="11067"/>
    <cellStyle name="Total 2 2 3 4 6" xfId="7647"/>
    <cellStyle name="Total 2 2 3 4 7" xfId="17585"/>
    <cellStyle name="Total 2 2 3 4 8" xfId="25906"/>
    <cellStyle name="Total 2 2 3 4 9" xfId="33119"/>
    <cellStyle name="Total 2 2 3 5" xfId="18566"/>
    <cellStyle name="Total 2 2 3 5 2" xfId="26884"/>
    <cellStyle name="Total 2 2 3 5 2 2" xfId="59884"/>
    <cellStyle name="Total 2 2 3 5 2 3" xfId="59885"/>
    <cellStyle name="Total 2 2 3 5 3" xfId="34053"/>
    <cellStyle name="Total 2 2 3 5 4" xfId="59886"/>
    <cellStyle name="Total 2 2 3 6" xfId="15525"/>
    <cellStyle name="Total 2 2 3 6 2" xfId="23861"/>
    <cellStyle name="Total 2 2 3 6 2 2" xfId="59887"/>
    <cellStyle name="Total 2 2 3 6 2 3" xfId="59888"/>
    <cellStyle name="Total 2 2 3 6 3" xfId="31208"/>
    <cellStyle name="Total 2 2 3 6 4" xfId="59889"/>
    <cellStyle name="Total 2 2 3 7" xfId="19142"/>
    <cellStyle name="Total 2 2 3 7 2" xfId="27462"/>
    <cellStyle name="Total 2 2 3 7 2 2" xfId="59890"/>
    <cellStyle name="Total 2 2 3 7 2 3" xfId="59891"/>
    <cellStyle name="Total 2 2 3 7 3" xfId="34610"/>
    <cellStyle name="Total 2 2 3 7 4" xfId="59892"/>
    <cellStyle name="Total 2 2 3 8" xfId="19012"/>
    <cellStyle name="Total 2 2 3 8 2" xfId="27332"/>
    <cellStyle name="Total 2 2 3 8 2 2" xfId="59893"/>
    <cellStyle name="Total 2 2 3 8 2 3" xfId="59894"/>
    <cellStyle name="Total 2 2 3 8 3" xfId="34483"/>
    <cellStyle name="Total 2 2 3 8 4" xfId="59895"/>
    <cellStyle name="Total 2 2 3 9" xfId="21952"/>
    <cellStyle name="Total 2 2 3 9 2" xfId="30253"/>
    <cellStyle name="Total 2 2 3 9 2 2" xfId="59896"/>
    <cellStyle name="Total 2 2 3 9 2 3" xfId="59897"/>
    <cellStyle name="Total 2 2 3 9 3" xfId="37294"/>
    <cellStyle name="Total 2 2 3 9 4" xfId="59898"/>
    <cellStyle name="Total 2 2 30" xfId="15225"/>
    <cellStyle name="Total 2 2 30 10" xfId="59899"/>
    <cellStyle name="Total 2 2 30 2" xfId="16305"/>
    <cellStyle name="Total 2 2 30 2 2" xfId="24618"/>
    <cellStyle name="Total 2 2 30 2 2 2" xfId="59900"/>
    <cellStyle name="Total 2 2 30 2 2 3" xfId="59901"/>
    <cellStyle name="Total 2 2 30 2 3" xfId="31886"/>
    <cellStyle name="Total 2 2 30 2 4" xfId="59902"/>
    <cellStyle name="Total 2 2 30 3" xfId="17271"/>
    <cellStyle name="Total 2 2 30 3 2" xfId="25592"/>
    <cellStyle name="Total 2 2 30 3 2 2" xfId="59903"/>
    <cellStyle name="Total 2 2 30 3 2 3" xfId="59904"/>
    <cellStyle name="Total 2 2 30 3 3" xfId="32819"/>
    <cellStyle name="Total 2 2 30 3 4" xfId="59905"/>
    <cellStyle name="Total 2 2 30 4" xfId="18299"/>
    <cellStyle name="Total 2 2 30 4 2" xfId="26619"/>
    <cellStyle name="Total 2 2 30 4 2 2" xfId="59906"/>
    <cellStyle name="Total 2 2 30 4 2 3" xfId="59907"/>
    <cellStyle name="Total 2 2 30 4 3" xfId="33797"/>
    <cellStyle name="Total 2 2 30 4 4" xfId="59908"/>
    <cellStyle name="Total 2 2 30 5" xfId="19283"/>
    <cellStyle name="Total 2 2 30 5 2" xfId="27603"/>
    <cellStyle name="Total 2 2 30 5 2 2" xfId="59909"/>
    <cellStyle name="Total 2 2 30 5 2 3" xfId="59910"/>
    <cellStyle name="Total 2 2 30 5 3" xfId="34751"/>
    <cellStyle name="Total 2 2 30 5 4" xfId="59911"/>
    <cellStyle name="Total 2 2 30 6" xfId="20251"/>
    <cellStyle name="Total 2 2 30 6 2" xfId="28573"/>
    <cellStyle name="Total 2 2 30 6 2 2" xfId="59912"/>
    <cellStyle name="Total 2 2 30 6 2 3" xfId="59913"/>
    <cellStyle name="Total 2 2 30 6 3" xfId="35689"/>
    <cellStyle name="Total 2 2 30 6 4" xfId="59914"/>
    <cellStyle name="Total 2 2 30 7" xfId="21712"/>
    <cellStyle name="Total 2 2 30 7 2" xfId="30013"/>
    <cellStyle name="Total 2 2 30 7 2 2" xfId="59915"/>
    <cellStyle name="Total 2 2 30 7 2 3" xfId="59916"/>
    <cellStyle name="Total 2 2 30 7 3" xfId="37063"/>
    <cellStyle name="Total 2 2 30 7 4" xfId="59917"/>
    <cellStyle name="Total 2 2 30 8" xfId="22640"/>
    <cellStyle name="Total 2 2 30 8 2" xfId="30936"/>
    <cellStyle name="Total 2 2 30 8 3" xfId="37946"/>
    <cellStyle name="Total 2 2 30 9" xfId="23582"/>
    <cellStyle name="Total 2 2 31" xfId="15313"/>
    <cellStyle name="Total 2 2 31 10" xfId="59918"/>
    <cellStyle name="Total 2 2 31 2" xfId="16393"/>
    <cellStyle name="Total 2 2 31 2 2" xfId="24706"/>
    <cellStyle name="Total 2 2 31 2 2 2" xfId="59919"/>
    <cellStyle name="Total 2 2 31 2 2 3" xfId="59920"/>
    <cellStyle name="Total 2 2 31 2 3" xfId="31971"/>
    <cellStyle name="Total 2 2 31 2 4" xfId="59921"/>
    <cellStyle name="Total 2 2 31 3" xfId="17359"/>
    <cellStyle name="Total 2 2 31 3 2" xfId="25680"/>
    <cellStyle name="Total 2 2 31 3 2 2" xfId="59922"/>
    <cellStyle name="Total 2 2 31 3 2 3" xfId="59923"/>
    <cellStyle name="Total 2 2 31 3 3" xfId="32904"/>
    <cellStyle name="Total 2 2 31 3 4" xfId="59924"/>
    <cellStyle name="Total 2 2 31 4" xfId="18387"/>
    <cellStyle name="Total 2 2 31 4 2" xfId="26707"/>
    <cellStyle name="Total 2 2 31 4 2 2" xfId="59925"/>
    <cellStyle name="Total 2 2 31 4 2 3" xfId="59926"/>
    <cellStyle name="Total 2 2 31 4 3" xfId="33882"/>
    <cellStyle name="Total 2 2 31 4 4" xfId="59927"/>
    <cellStyle name="Total 2 2 31 5" xfId="19370"/>
    <cellStyle name="Total 2 2 31 5 2" xfId="27691"/>
    <cellStyle name="Total 2 2 31 5 2 2" xfId="59928"/>
    <cellStyle name="Total 2 2 31 5 2 3" xfId="59929"/>
    <cellStyle name="Total 2 2 31 5 3" xfId="34839"/>
    <cellStyle name="Total 2 2 31 5 4" xfId="59930"/>
    <cellStyle name="Total 2 2 31 6" xfId="20339"/>
    <cellStyle name="Total 2 2 31 6 2" xfId="28661"/>
    <cellStyle name="Total 2 2 31 6 2 2" xfId="59931"/>
    <cellStyle name="Total 2 2 31 6 2 3" xfId="59932"/>
    <cellStyle name="Total 2 2 31 6 3" xfId="35774"/>
    <cellStyle name="Total 2 2 31 6 4" xfId="59933"/>
    <cellStyle name="Total 2 2 31 7" xfId="21800"/>
    <cellStyle name="Total 2 2 31 7 2" xfId="30101"/>
    <cellStyle name="Total 2 2 31 7 2 2" xfId="59934"/>
    <cellStyle name="Total 2 2 31 7 2 3" xfId="59935"/>
    <cellStyle name="Total 2 2 31 7 3" xfId="37148"/>
    <cellStyle name="Total 2 2 31 7 4" xfId="59936"/>
    <cellStyle name="Total 2 2 31 8" xfId="22728"/>
    <cellStyle name="Total 2 2 31 8 2" xfId="31024"/>
    <cellStyle name="Total 2 2 31 8 3" xfId="38031"/>
    <cellStyle name="Total 2 2 31 9" xfId="23670"/>
    <cellStyle name="Total 2 2 32" xfId="15331"/>
    <cellStyle name="Total 2 2 32 10" xfId="59937"/>
    <cellStyle name="Total 2 2 32 2" xfId="16411"/>
    <cellStyle name="Total 2 2 32 2 2" xfId="24724"/>
    <cellStyle name="Total 2 2 32 2 2 2" xfId="59938"/>
    <cellStyle name="Total 2 2 32 2 2 3" xfId="59939"/>
    <cellStyle name="Total 2 2 32 2 3" xfId="31989"/>
    <cellStyle name="Total 2 2 32 2 4" xfId="59940"/>
    <cellStyle name="Total 2 2 32 3" xfId="17377"/>
    <cellStyle name="Total 2 2 32 3 2" xfId="25698"/>
    <cellStyle name="Total 2 2 32 3 2 2" xfId="59941"/>
    <cellStyle name="Total 2 2 32 3 2 3" xfId="59942"/>
    <cellStyle name="Total 2 2 32 3 3" xfId="32922"/>
    <cellStyle name="Total 2 2 32 3 4" xfId="59943"/>
    <cellStyle name="Total 2 2 32 4" xfId="18405"/>
    <cellStyle name="Total 2 2 32 4 2" xfId="26725"/>
    <cellStyle name="Total 2 2 32 4 2 2" xfId="59944"/>
    <cellStyle name="Total 2 2 32 4 2 3" xfId="59945"/>
    <cellStyle name="Total 2 2 32 4 3" xfId="33900"/>
    <cellStyle name="Total 2 2 32 4 4" xfId="59946"/>
    <cellStyle name="Total 2 2 32 5" xfId="19388"/>
    <cellStyle name="Total 2 2 32 5 2" xfId="27709"/>
    <cellStyle name="Total 2 2 32 5 2 2" xfId="59947"/>
    <cellStyle name="Total 2 2 32 5 2 3" xfId="59948"/>
    <cellStyle name="Total 2 2 32 5 3" xfId="34857"/>
    <cellStyle name="Total 2 2 32 5 4" xfId="59949"/>
    <cellStyle name="Total 2 2 32 6" xfId="20357"/>
    <cellStyle name="Total 2 2 32 6 2" xfId="28679"/>
    <cellStyle name="Total 2 2 32 6 2 2" xfId="59950"/>
    <cellStyle name="Total 2 2 32 6 2 3" xfId="59951"/>
    <cellStyle name="Total 2 2 32 6 3" xfId="35792"/>
    <cellStyle name="Total 2 2 32 6 4" xfId="59952"/>
    <cellStyle name="Total 2 2 32 7" xfId="21818"/>
    <cellStyle name="Total 2 2 32 7 2" xfId="30119"/>
    <cellStyle name="Total 2 2 32 7 2 2" xfId="59953"/>
    <cellStyle name="Total 2 2 32 7 2 3" xfId="59954"/>
    <cellStyle name="Total 2 2 32 7 3" xfId="37166"/>
    <cellStyle name="Total 2 2 32 7 4" xfId="59955"/>
    <cellStyle name="Total 2 2 32 8" xfId="22746"/>
    <cellStyle name="Total 2 2 32 8 2" xfId="31042"/>
    <cellStyle name="Total 2 2 32 8 3" xfId="38049"/>
    <cellStyle name="Total 2 2 32 9" xfId="23688"/>
    <cellStyle name="Total 2 2 33" xfId="15386"/>
    <cellStyle name="Total 2 2 33 10" xfId="59956"/>
    <cellStyle name="Total 2 2 33 2" xfId="16466"/>
    <cellStyle name="Total 2 2 33 2 2" xfId="24779"/>
    <cellStyle name="Total 2 2 33 2 2 2" xfId="59957"/>
    <cellStyle name="Total 2 2 33 2 2 3" xfId="59958"/>
    <cellStyle name="Total 2 2 33 2 3" xfId="32043"/>
    <cellStyle name="Total 2 2 33 2 4" xfId="59959"/>
    <cellStyle name="Total 2 2 33 3" xfId="17432"/>
    <cellStyle name="Total 2 2 33 3 2" xfId="25753"/>
    <cellStyle name="Total 2 2 33 3 2 2" xfId="59960"/>
    <cellStyle name="Total 2 2 33 3 2 3" xfId="59961"/>
    <cellStyle name="Total 2 2 33 3 3" xfId="32976"/>
    <cellStyle name="Total 2 2 33 3 4" xfId="59962"/>
    <cellStyle name="Total 2 2 33 4" xfId="18460"/>
    <cellStyle name="Total 2 2 33 4 2" xfId="26780"/>
    <cellStyle name="Total 2 2 33 4 2 2" xfId="59963"/>
    <cellStyle name="Total 2 2 33 4 2 3" xfId="59964"/>
    <cellStyle name="Total 2 2 33 4 3" xfId="33954"/>
    <cellStyle name="Total 2 2 33 4 4" xfId="59965"/>
    <cellStyle name="Total 2 2 33 5" xfId="19443"/>
    <cellStyle name="Total 2 2 33 5 2" xfId="27764"/>
    <cellStyle name="Total 2 2 33 5 2 2" xfId="59966"/>
    <cellStyle name="Total 2 2 33 5 2 3" xfId="59967"/>
    <cellStyle name="Total 2 2 33 5 3" xfId="34912"/>
    <cellStyle name="Total 2 2 33 5 4" xfId="59968"/>
    <cellStyle name="Total 2 2 33 6" xfId="20412"/>
    <cellStyle name="Total 2 2 33 6 2" xfId="28734"/>
    <cellStyle name="Total 2 2 33 6 2 2" xfId="59969"/>
    <cellStyle name="Total 2 2 33 6 2 3" xfId="59970"/>
    <cellStyle name="Total 2 2 33 6 3" xfId="35846"/>
    <cellStyle name="Total 2 2 33 6 4" xfId="59971"/>
    <cellStyle name="Total 2 2 33 7" xfId="21873"/>
    <cellStyle name="Total 2 2 33 7 2" xfId="30174"/>
    <cellStyle name="Total 2 2 33 7 2 2" xfId="59972"/>
    <cellStyle name="Total 2 2 33 7 2 3" xfId="59973"/>
    <cellStyle name="Total 2 2 33 7 3" xfId="37219"/>
    <cellStyle name="Total 2 2 33 7 4" xfId="59974"/>
    <cellStyle name="Total 2 2 33 8" xfId="22801"/>
    <cellStyle name="Total 2 2 33 8 2" xfId="31097"/>
    <cellStyle name="Total 2 2 33 8 3" xfId="38103"/>
    <cellStyle name="Total 2 2 33 9" xfId="23743"/>
    <cellStyle name="Total 2 2 34" xfId="15402"/>
    <cellStyle name="Total 2 2 34 10" xfId="59975"/>
    <cellStyle name="Total 2 2 34 2" xfId="16482"/>
    <cellStyle name="Total 2 2 34 2 2" xfId="24795"/>
    <cellStyle name="Total 2 2 34 2 2 2" xfId="59976"/>
    <cellStyle name="Total 2 2 34 2 2 3" xfId="59977"/>
    <cellStyle name="Total 2 2 34 2 3" xfId="32057"/>
    <cellStyle name="Total 2 2 34 2 4" xfId="59978"/>
    <cellStyle name="Total 2 2 34 3" xfId="17448"/>
    <cellStyle name="Total 2 2 34 3 2" xfId="25769"/>
    <cellStyle name="Total 2 2 34 3 2 2" xfId="59979"/>
    <cellStyle name="Total 2 2 34 3 2 3" xfId="59980"/>
    <cellStyle name="Total 2 2 34 3 3" xfId="32990"/>
    <cellStyle name="Total 2 2 34 3 4" xfId="59981"/>
    <cellStyle name="Total 2 2 34 4" xfId="18476"/>
    <cellStyle name="Total 2 2 34 4 2" xfId="26796"/>
    <cellStyle name="Total 2 2 34 4 2 2" xfId="59982"/>
    <cellStyle name="Total 2 2 34 4 2 3" xfId="59983"/>
    <cellStyle name="Total 2 2 34 4 3" xfId="33968"/>
    <cellStyle name="Total 2 2 34 4 4" xfId="59984"/>
    <cellStyle name="Total 2 2 34 5" xfId="19459"/>
    <cellStyle name="Total 2 2 34 5 2" xfId="27780"/>
    <cellStyle name="Total 2 2 34 5 2 2" xfId="59985"/>
    <cellStyle name="Total 2 2 34 5 2 3" xfId="59986"/>
    <cellStyle name="Total 2 2 34 5 3" xfId="34928"/>
    <cellStyle name="Total 2 2 34 5 4" xfId="59987"/>
    <cellStyle name="Total 2 2 34 6" xfId="20428"/>
    <cellStyle name="Total 2 2 34 6 2" xfId="28750"/>
    <cellStyle name="Total 2 2 34 6 2 2" xfId="59988"/>
    <cellStyle name="Total 2 2 34 6 2 3" xfId="59989"/>
    <cellStyle name="Total 2 2 34 6 3" xfId="35860"/>
    <cellStyle name="Total 2 2 34 6 4" xfId="59990"/>
    <cellStyle name="Total 2 2 34 7" xfId="21889"/>
    <cellStyle name="Total 2 2 34 7 2" xfId="30190"/>
    <cellStyle name="Total 2 2 34 7 2 2" xfId="59991"/>
    <cellStyle name="Total 2 2 34 7 2 3" xfId="59992"/>
    <cellStyle name="Total 2 2 34 7 3" xfId="37233"/>
    <cellStyle name="Total 2 2 34 7 4" xfId="59993"/>
    <cellStyle name="Total 2 2 34 8" xfId="22817"/>
    <cellStyle name="Total 2 2 34 8 2" xfId="31113"/>
    <cellStyle name="Total 2 2 34 8 3" xfId="38117"/>
    <cellStyle name="Total 2 2 34 9" xfId="23759"/>
    <cellStyle name="Total 2 2 35" xfId="15418"/>
    <cellStyle name="Total 2 2 35 10" xfId="59994"/>
    <cellStyle name="Total 2 2 35 2" xfId="16498"/>
    <cellStyle name="Total 2 2 35 2 2" xfId="24811"/>
    <cellStyle name="Total 2 2 35 2 2 2" xfId="59995"/>
    <cellStyle name="Total 2 2 35 2 2 3" xfId="59996"/>
    <cellStyle name="Total 2 2 35 2 3" xfId="32072"/>
    <cellStyle name="Total 2 2 35 2 4" xfId="59997"/>
    <cellStyle name="Total 2 2 35 3" xfId="17464"/>
    <cellStyle name="Total 2 2 35 3 2" xfId="25785"/>
    <cellStyle name="Total 2 2 35 3 2 2" xfId="59998"/>
    <cellStyle name="Total 2 2 35 3 2 3" xfId="59999"/>
    <cellStyle name="Total 2 2 35 3 3" xfId="33005"/>
    <cellStyle name="Total 2 2 35 3 4" xfId="60000"/>
    <cellStyle name="Total 2 2 35 4" xfId="18492"/>
    <cellStyle name="Total 2 2 35 4 2" xfId="26812"/>
    <cellStyle name="Total 2 2 35 4 2 2" xfId="60001"/>
    <cellStyle name="Total 2 2 35 4 2 3" xfId="60002"/>
    <cellStyle name="Total 2 2 35 4 3" xfId="33983"/>
    <cellStyle name="Total 2 2 35 4 4" xfId="60003"/>
    <cellStyle name="Total 2 2 35 5" xfId="19475"/>
    <cellStyle name="Total 2 2 35 5 2" xfId="27796"/>
    <cellStyle name="Total 2 2 35 5 2 2" xfId="60004"/>
    <cellStyle name="Total 2 2 35 5 2 3" xfId="60005"/>
    <cellStyle name="Total 2 2 35 5 3" xfId="34944"/>
    <cellStyle name="Total 2 2 35 5 4" xfId="60006"/>
    <cellStyle name="Total 2 2 35 6" xfId="20444"/>
    <cellStyle name="Total 2 2 35 6 2" xfId="28766"/>
    <cellStyle name="Total 2 2 35 6 2 2" xfId="60007"/>
    <cellStyle name="Total 2 2 35 6 2 3" xfId="60008"/>
    <cellStyle name="Total 2 2 35 6 3" xfId="35875"/>
    <cellStyle name="Total 2 2 35 6 4" xfId="60009"/>
    <cellStyle name="Total 2 2 35 7" xfId="21905"/>
    <cellStyle name="Total 2 2 35 7 2" xfId="30206"/>
    <cellStyle name="Total 2 2 35 7 2 2" xfId="60010"/>
    <cellStyle name="Total 2 2 35 7 2 3" xfId="60011"/>
    <cellStyle name="Total 2 2 35 7 3" xfId="37248"/>
    <cellStyle name="Total 2 2 35 7 4" xfId="60012"/>
    <cellStyle name="Total 2 2 35 8" xfId="22833"/>
    <cellStyle name="Total 2 2 35 8 2" xfId="31129"/>
    <cellStyle name="Total 2 2 35 8 3" xfId="38132"/>
    <cellStyle name="Total 2 2 35 9" xfId="23775"/>
    <cellStyle name="Total 2 2 36" xfId="15432"/>
    <cellStyle name="Total 2 2 36 10" xfId="60013"/>
    <cellStyle name="Total 2 2 36 2" xfId="16512"/>
    <cellStyle name="Total 2 2 36 2 2" xfId="24825"/>
    <cellStyle name="Total 2 2 36 2 2 2" xfId="60014"/>
    <cellStyle name="Total 2 2 36 2 2 3" xfId="60015"/>
    <cellStyle name="Total 2 2 36 2 3" xfId="32086"/>
    <cellStyle name="Total 2 2 36 2 4" xfId="60016"/>
    <cellStyle name="Total 2 2 36 3" xfId="17478"/>
    <cellStyle name="Total 2 2 36 3 2" xfId="25799"/>
    <cellStyle name="Total 2 2 36 3 2 2" xfId="60017"/>
    <cellStyle name="Total 2 2 36 3 2 3" xfId="60018"/>
    <cellStyle name="Total 2 2 36 3 3" xfId="33019"/>
    <cellStyle name="Total 2 2 36 3 4" xfId="60019"/>
    <cellStyle name="Total 2 2 36 4" xfId="18506"/>
    <cellStyle name="Total 2 2 36 4 2" xfId="26826"/>
    <cellStyle name="Total 2 2 36 4 2 2" xfId="60020"/>
    <cellStyle name="Total 2 2 36 4 2 3" xfId="60021"/>
    <cellStyle name="Total 2 2 36 4 3" xfId="33997"/>
    <cellStyle name="Total 2 2 36 4 4" xfId="60022"/>
    <cellStyle name="Total 2 2 36 5" xfId="19489"/>
    <cellStyle name="Total 2 2 36 5 2" xfId="27810"/>
    <cellStyle name="Total 2 2 36 5 2 2" xfId="60023"/>
    <cellStyle name="Total 2 2 36 5 2 3" xfId="60024"/>
    <cellStyle name="Total 2 2 36 5 3" xfId="34958"/>
    <cellStyle name="Total 2 2 36 5 4" xfId="60025"/>
    <cellStyle name="Total 2 2 36 6" xfId="20458"/>
    <cellStyle name="Total 2 2 36 6 2" xfId="28780"/>
    <cellStyle name="Total 2 2 36 6 2 2" xfId="60026"/>
    <cellStyle name="Total 2 2 36 6 2 3" xfId="60027"/>
    <cellStyle name="Total 2 2 36 6 3" xfId="35889"/>
    <cellStyle name="Total 2 2 36 6 4" xfId="60028"/>
    <cellStyle name="Total 2 2 36 7" xfId="21919"/>
    <cellStyle name="Total 2 2 36 7 2" xfId="30220"/>
    <cellStyle name="Total 2 2 36 7 2 2" xfId="60029"/>
    <cellStyle name="Total 2 2 36 7 2 3" xfId="60030"/>
    <cellStyle name="Total 2 2 36 7 3" xfId="37262"/>
    <cellStyle name="Total 2 2 36 7 4" xfId="60031"/>
    <cellStyle name="Total 2 2 36 8" xfId="22847"/>
    <cellStyle name="Total 2 2 36 8 2" xfId="31143"/>
    <cellStyle name="Total 2 2 36 8 3" xfId="38146"/>
    <cellStyle name="Total 2 2 36 9" xfId="23789"/>
    <cellStyle name="Total 2 2 37" xfId="15446"/>
    <cellStyle name="Total 2 2 37 10" xfId="60032"/>
    <cellStyle name="Total 2 2 37 2" xfId="16526"/>
    <cellStyle name="Total 2 2 37 2 2" xfId="24839"/>
    <cellStyle name="Total 2 2 37 2 2 2" xfId="60033"/>
    <cellStyle name="Total 2 2 37 2 2 3" xfId="60034"/>
    <cellStyle name="Total 2 2 37 2 3" xfId="32100"/>
    <cellStyle name="Total 2 2 37 2 4" xfId="60035"/>
    <cellStyle name="Total 2 2 37 3" xfId="17492"/>
    <cellStyle name="Total 2 2 37 3 2" xfId="25813"/>
    <cellStyle name="Total 2 2 37 3 2 2" xfId="60036"/>
    <cellStyle name="Total 2 2 37 3 2 3" xfId="60037"/>
    <cellStyle name="Total 2 2 37 3 3" xfId="33033"/>
    <cellStyle name="Total 2 2 37 3 4" xfId="60038"/>
    <cellStyle name="Total 2 2 37 4" xfId="18520"/>
    <cellStyle name="Total 2 2 37 4 2" xfId="26840"/>
    <cellStyle name="Total 2 2 37 4 2 2" xfId="60039"/>
    <cellStyle name="Total 2 2 37 4 2 3" xfId="60040"/>
    <cellStyle name="Total 2 2 37 4 3" xfId="34011"/>
    <cellStyle name="Total 2 2 37 4 4" xfId="60041"/>
    <cellStyle name="Total 2 2 37 5" xfId="19503"/>
    <cellStyle name="Total 2 2 37 5 2" xfId="27824"/>
    <cellStyle name="Total 2 2 37 5 2 2" xfId="60042"/>
    <cellStyle name="Total 2 2 37 5 2 3" xfId="60043"/>
    <cellStyle name="Total 2 2 37 5 3" xfId="34972"/>
    <cellStyle name="Total 2 2 37 5 4" xfId="60044"/>
    <cellStyle name="Total 2 2 37 6" xfId="20472"/>
    <cellStyle name="Total 2 2 37 6 2" xfId="28794"/>
    <cellStyle name="Total 2 2 37 6 2 2" xfId="60045"/>
    <cellStyle name="Total 2 2 37 6 2 3" xfId="60046"/>
    <cellStyle name="Total 2 2 37 6 3" xfId="35903"/>
    <cellStyle name="Total 2 2 37 6 4" xfId="60047"/>
    <cellStyle name="Total 2 2 37 7" xfId="21933"/>
    <cellStyle name="Total 2 2 37 7 2" xfId="30234"/>
    <cellStyle name="Total 2 2 37 7 2 2" xfId="60048"/>
    <cellStyle name="Total 2 2 37 7 2 3" xfId="60049"/>
    <cellStyle name="Total 2 2 37 7 3" xfId="37276"/>
    <cellStyle name="Total 2 2 37 7 4" xfId="60050"/>
    <cellStyle name="Total 2 2 37 8" xfId="22861"/>
    <cellStyle name="Total 2 2 37 8 2" xfId="31157"/>
    <cellStyle name="Total 2 2 37 8 3" xfId="38160"/>
    <cellStyle name="Total 2 2 37 9" xfId="23803"/>
    <cellStyle name="Total 2 2 38" xfId="15371"/>
    <cellStyle name="Total 2 2 38 10" xfId="60051"/>
    <cellStyle name="Total 2 2 38 2" xfId="16451"/>
    <cellStyle name="Total 2 2 38 2 2" xfId="24764"/>
    <cellStyle name="Total 2 2 38 2 2 2" xfId="60052"/>
    <cellStyle name="Total 2 2 38 2 2 3" xfId="60053"/>
    <cellStyle name="Total 2 2 38 2 3" xfId="32028"/>
    <cellStyle name="Total 2 2 38 2 4" xfId="60054"/>
    <cellStyle name="Total 2 2 38 3" xfId="17417"/>
    <cellStyle name="Total 2 2 38 3 2" xfId="25738"/>
    <cellStyle name="Total 2 2 38 3 2 2" xfId="60055"/>
    <cellStyle name="Total 2 2 38 3 2 3" xfId="60056"/>
    <cellStyle name="Total 2 2 38 3 3" xfId="32961"/>
    <cellStyle name="Total 2 2 38 3 4" xfId="60057"/>
    <cellStyle name="Total 2 2 38 4" xfId="18445"/>
    <cellStyle name="Total 2 2 38 4 2" xfId="26765"/>
    <cellStyle name="Total 2 2 38 4 2 2" xfId="60058"/>
    <cellStyle name="Total 2 2 38 4 2 3" xfId="60059"/>
    <cellStyle name="Total 2 2 38 4 3" xfId="33939"/>
    <cellStyle name="Total 2 2 38 4 4" xfId="60060"/>
    <cellStyle name="Total 2 2 38 5" xfId="19428"/>
    <cellStyle name="Total 2 2 38 5 2" xfId="27749"/>
    <cellStyle name="Total 2 2 38 5 2 2" xfId="60061"/>
    <cellStyle name="Total 2 2 38 5 2 3" xfId="60062"/>
    <cellStyle name="Total 2 2 38 5 3" xfId="34897"/>
    <cellStyle name="Total 2 2 38 5 4" xfId="60063"/>
    <cellStyle name="Total 2 2 38 6" xfId="20397"/>
    <cellStyle name="Total 2 2 38 6 2" xfId="28719"/>
    <cellStyle name="Total 2 2 38 6 2 2" xfId="60064"/>
    <cellStyle name="Total 2 2 38 6 2 3" xfId="60065"/>
    <cellStyle name="Total 2 2 38 6 3" xfId="35831"/>
    <cellStyle name="Total 2 2 38 6 4" xfId="60066"/>
    <cellStyle name="Total 2 2 38 7" xfId="21858"/>
    <cellStyle name="Total 2 2 38 7 2" xfId="30159"/>
    <cellStyle name="Total 2 2 38 7 2 2" xfId="60067"/>
    <cellStyle name="Total 2 2 38 7 2 3" xfId="60068"/>
    <cellStyle name="Total 2 2 38 7 3" xfId="37204"/>
    <cellStyle name="Total 2 2 38 7 4" xfId="60069"/>
    <cellStyle name="Total 2 2 38 8" xfId="22786"/>
    <cellStyle name="Total 2 2 38 8 2" xfId="31082"/>
    <cellStyle name="Total 2 2 38 8 3" xfId="38088"/>
    <cellStyle name="Total 2 2 38 9" xfId="23728"/>
    <cellStyle name="Total 2 2 39" xfId="15478"/>
    <cellStyle name="Total 2 2 39 10" xfId="60070"/>
    <cellStyle name="Total 2 2 39 2" xfId="16552"/>
    <cellStyle name="Total 2 2 39 2 2" xfId="24865"/>
    <cellStyle name="Total 2 2 39 2 2 2" xfId="60071"/>
    <cellStyle name="Total 2 2 39 2 2 3" xfId="60072"/>
    <cellStyle name="Total 2 2 39 2 3" xfId="32125"/>
    <cellStyle name="Total 2 2 39 2 4" xfId="60073"/>
    <cellStyle name="Total 2 2 39 3" xfId="17524"/>
    <cellStyle name="Total 2 2 39 3 2" xfId="25844"/>
    <cellStyle name="Total 2 2 39 3 2 2" xfId="60074"/>
    <cellStyle name="Total 2 2 39 3 2 3" xfId="60075"/>
    <cellStyle name="Total 2 2 39 3 3" xfId="33062"/>
    <cellStyle name="Total 2 2 39 3 4" xfId="60076"/>
    <cellStyle name="Total 2 2 39 4" xfId="18551"/>
    <cellStyle name="Total 2 2 39 4 2" xfId="26868"/>
    <cellStyle name="Total 2 2 39 4 2 2" xfId="60077"/>
    <cellStyle name="Total 2 2 39 4 2 3" xfId="60078"/>
    <cellStyle name="Total 2 2 39 4 3" xfId="34038"/>
    <cellStyle name="Total 2 2 39 4 4" xfId="60079"/>
    <cellStyle name="Total 2 2 39 5" xfId="19535"/>
    <cellStyle name="Total 2 2 39 5 2" xfId="27856"/>
    <cellStyle name="Total 2 2 39 5 2 2" xfId="60080"/>
    <cellStyle name="Total 2 2 39 5 2 3" xfId="60081"/>
    <cellStyle name="Total 2 2 39 5 3" xfId="35004"/>
    <cellStyle name="Total 2 2 39 5 4" xfId="60082"/>
    <cellStyle name="Total 2 2 39 6" xfId="20499"/>
    <cellStyle name="Total 2 2 39 6 2" xfId="28821"/>
    <cellStyle name="Total 2 2 39 6 2 2" xfId="60083"/>
    <cellStyle name="Total 2 2 39 6 2 3" xfId="60084"/>
    <cellStyle name="Total 2 2 39 6 3" xfId="35928"/>
    <cellStyle name="Total 2 2 39 6 4" xfId="60085"/>
    <cellStyle name="Total 2 2 39 7" xfId="21959"/>
    <cellStyle name="Total 2 2 39 7 2" xfId="30260"/>
    <cellStyle name="Total 2 2 39 7 2 2" xfId="60086"/>
    <cellStyle name="Total 2 2 39 7 2 3" xfId="60087"/>
    <cellStyle name="Total 2 2 39 7 3" xfId="37300"/>
    <cellStyle name="Total 2 2 39 7 4" xfId="60088"/>
    <cellStyle name="Total 2 2 39 8" xfId="22883"/>
    <cellStyle name="Total 2 2 39 8 2" xfId="31179"/>
    <cellStyle name="Total 2 2 39 8 3" xfId="38181"/>
    <cellStyle name="Total 2 2 39 9" xfId="23828"/>
    <cellStyle name="Total 2 2 4" xfId="140"/>
    <cellStyle name="Total 2 2 4 10" xfId="60089"/>
    <cellStyle name="Total 2 2 4 11" xfId="60090"/>
    <cellStyle name="Total 2 2 4 12" xfId="60825"/>
    <cellStyle name="Total 2 2 4 2" xfId="266"/>
    <cellStyle name="Total 2 2 4 2 2" xfId="676"/>
    <cellStyle name="Total 2 2 4 2 2 2" xfId="1627"/>
    <cellStyle name="Total 2 2 4 2 2 2 2" xfId="780"/>
    <cellStyle name="Total 2 2 4 2 2 2 2 2" xfId="2633"/>
    <cellStyle name="Total 2 2 4 2 2 2 2 2 2" xfId="6053"/>
    <cellStyle name="Total 2 2 4 2 2 2 2 2 2 2" xfId="12893"/>
    <cellStyle name="Total 2 2 4 2 2 2 2 2 3" xfId="9473"/>
    <cellStyle name="Total 2 2 4 2 2 2 2 3" xfId="3773"/>
    <cellStyle name="Total 2 2 4 2 2 2 2 3 2" xfId="7193"/>
    <cellStyle name="Total 2 2 4 2 2 2 2 3 2 2" xfId="14033"/>
    <cellStyle name="Total 2 2 4 2 2 2 2 3 3" xfId="10613"/>
    <cellStyle name="Total 2 2 4 2 2 2 2 4" xfId="4913"/>
    <cellStyle name="Total 2 2 4 2 2 2 2 4 2" xfId="11753"/>
    <cellStyle name="Total 2 2 4 2 2 2 2 5" xfId="8333"/>
    <cellStyle name="Total 2 2 4 2 2 2 3" xfId="2461"/>
    <cellStyle name="Total 2 2 4 2 2 2 3 2" xfId="5881"/>
    <cellStyle name="Total 2 2 4 2 2 2 3 2 2" xfId="12721"/>
    <cellStyle name="Total 2 2 4 2 2 2 3 3" xfId="9301"/>
    <cellStyle name="Total 2 2 4 2 2 2 4" xfId="3601"/>
    <cellStyle name="Total 2 2 4 2 2 2 4 2" xfId="7021"/>
    <cellStyle name="Total 2 2 4 2 2 2 4 2 2" xfId="13861"/>
    <cellStyle name="Total 2 2 4 2 2 2 4 3" xfId="10441"/>
    <cellStyle name="Total 2 2 4 2 2 2 5" xfId="4741"/>
    <cellStyle name="Total 2 2 4 2 2 2 5 2" xfId="11581"/>
    <cellStyle name="Total 2 2 4 2 2 2 6" xfId="8161"/>
    <cellStyle name="Total 2 2 4 2 2 2 7" xfId="61518"/>
    <cellStyle name="Total 2 2 4 2 2 2 8" xfId="62069"/>
    <cellStyle name="Total 2 2 4 2 2 3" xfId="38520"/>
    <cellStyle name="Total 2 2 4 2 2 4" xfId="60091"/>
    <cellStyle name="Total 2 2 4 2 2 5" xfId="60092"/>
    <cellStyle name="Total 2 2 4 2 2 6" xfId="60093"/>
    <cellStyle name="Total 2 2 4 2 2 7" xfId="60094"/>
    <cellStyle name="Total 2 2 4 2 2 8" xfId="61318"/>
    <cellStyle name="Total 2 2 4 2 3" xfId="1273"/>
    <cellStyle name="Total 2 2 4 2 3 2" xfId="991"/>
    <cellStyle name="Total 2 2 4 2 3 2 2" xfId="2605"/>
    <cellStyle name="Total 2 2 4 2 3 2 2 2" xfId="6025"/>
    <cellStyle name="Total 2 2 4 2 3 2 2 2 2" xfId="12865"/>
    <cellStyle name="Total 2 2 4 2 3 2 2 3" xfId="9445"/>
    <cellStyle name="Total 2 2 4 2 3 2 3" xfId="3745"/>
    <cellStyle name="Total 2 2 4 2 3 2 3 2" xfId="7165"/>
    <cellStyle name="Total 2 2 4 2 3 2 3 2 2" xfId="14005"/>
    <cellStyle name="Total 2 2 4 2 3 2 3 3" xfId="10585"/>
    <cellStyle name="Total 2 2 4 2 3 2 4" xfId="4885"/>
    <cellStyle name="Total 2 2 4 2 3 2 4 2" xfId="11725"/>
    <cellStyle name="Total 2 2 4 2 3 2 5" xfId="8305"/>
    <cellStyle name="Total 2 2 4 2 3 3" xfId="2093"/>
    <cellStyle name="Total 2 2 4 2 3 3 2" xfId="5513"/>
    <cellStyle name="Total 2 2 4 2 3 3 2 2" xfId="12353"/>
    <cellStyle name="Total 2 2 4 2 3 3 3" xfId="8933"/>
    <cellStyle name="Total 2 2 4 2 3 4" xfId="3233"/>
    <cellStyle name="Total 2 2 4 2 3 4 2" xfId="6653"/>
    <cellStyle name="Total 2 2 4 2 3 4 2 2" xfId="13493"/>
    <cellStyle name="Total 2 2 4 2 3 4 3" xfId="10073"/>
    <cellStyle name="Total 2 2 4 2 3 5" xfId="4373"/>
    <cellStyle name="Total 2 2 4 2 3 5 2" xfId="11213"/>
    <cellStyle name="Total 2 2 4 2 3 6" xfId="7793"/>
    <cellStyle name="Total 2 2 4 2 3 7" xfId="61419"/>
    <cellStyle name="Total 2 2 4 2 3 8" xfId="61998"/>
    <cellStyle name="Total 2 2 4 2 4" xfId="15618"/>
    <cellStyle name="Total 2 2 4 2 5" xfId="23932"/>
    <cellStyle name="Total 2 2 4 2 6" xfId="38283"/>
    <cellStyle name="Total 2 2 4 2 7" xfId="60095"/>
    <cellStyle name="Total 2 2 4 2 8" xfId="60949"/>
    <cellStyle name="Total 2 2 4 3" xfId="588"/>
    <cellStyle name="Total 2 2 4 3 2" xfId="1575"/>
    <cellStyle name="Total 2 2 4 3 2 2" xfId="823"/>
    <cellStyle name="Total 2 2 4 3 2 2 2" xfId="2690"/>
    <cellStyle name="Total 2 2 4 3 2 2 2 2" xfId="6110"/>
    <cellStyle name="Total 2 2 4 3 2 2 2 2 2" xfId="12950"/>
    <cellStyle name="Total 2 2 4 3 2 2 2 3" xfId="9530"/>
    <cellStyle name="Total 2 2 4 3 2 2 3" xfId="3830"/>
    <cellStyle name="Total 2 2 4 3 2 2 3 2" xfId="7250"/>
    <cellStyle name="Total 2 2 4 3 2 2 3 2 2" xfId="14090"/>
    <cellStyle name="Total 2 2 4 3 2 2 3 3" xfId="10670"/>
    <cellStyle name="Total 2 2 4 3 2 2 4" xfId="4970"/>
    <cellStyle name="Total 2 2 4 3 2 2 4 2" xfId="11810"/>
    <cellStyle name="Total 2 2 4 3 2 2 5" xfId="8390"/>
    <cellStyle name="Total 2 2 4 3 2 3" xfId="2400"/>
    <cellStyle name="Total 2 2 4 3 2 3 2" xfId="5820"/>
    <cellStyle name="Total 2 2 4 3 2 3 2 2" xfId="12660"/>
    <cellStyle name="Total 2 2 4 3 2 3 3" xfId="9240"/>
    <cellStyle name="Total 2 2 4 3 2 4" xfId="3540"/>
    <cellStyle name="Total 2 2 4 3 2 4 2" xfId="6960"/>
    <cellStyle name="Total 2 2 4 3 2 4 2 2" xfId="13800"/>
    <cellStyle name="Total 2 2 4 3 2 4 3" xfId="10380"/>
    <cellStyle name="Total 2 2 4 3 2 5" xfId="4680"/>
    <cellStyle name="Total 2 2 4 3 2 5 2" xfId="11520"/>
    <cellStyle name="Total 2 2 4 3 2 6" xfId="8100"/>
    <cellStyle name="Total 2 2 4 3 2 7" xfId="61382"/>
    <cellStyle name="Total 2 2 4 3 2 8" xfId="61972"/>
    <cellStyle name="Total 2 2 4 3 3" xfId="16586"/>
    <cellStyle name="Total 2 2 4 3 4" xfId="24903"/>
    <cellStyle name="Total 2 2 4 3 5" xfId="32163"/>
    <cellStyle name="Total 2 2 4 3 6" xfId="60096"/>
    <cellStyle name="Total 2 2 4 3 7" xfId="60097"/>
    <cellStyle name="Total 2 2 4 3 8" xfId="60098"/>
    <cellStyle name="Total 2 2 4 3 9" xfId="61319"/>
    <cellStyle name="Total 2 2 4 4" xfId="1149"/>
    <cellStyle name="Total 2 2 4 4 10" xfId="61343"/>
    <cellStyle name="Total 2 2 4 4 11" xfId="61944"/>
    <cellStyle name="Total 2 2 4 4 2" xfId="1053"/>
    <cellStyle name="Total 2 2 4 4 2 2" xfId="2510"/>
    <cellStyle name="Total 2 2 4 4 2 2 2" xfId="5930"/>
    <cellStyle name="Total 2 2 4 4 2 2 2 2" xfId="12770"/>
    <cellStyle name="Total 2 2 4 4 2 2 3" xfId="9350"/>
    <cellStyle name="Total 2 2 4 4 2 3" xfId="3650"/>
    <cellStyle name="Total 2 2 4 4 2 3 2" xfId="7070"/>
    <cellStyle name="Total 2 2 4 4 2 3 2 2" xfId="13910"/>
    <cellStyle name="Total 2 2 4 4 2 3 3" xfId="10490"/>
    <cellStyle name="Total 2 2 4 4 2 4" xfId="4790"/>
    <cellStyle name="Total 2 2 4 4 2 4 2" xfId="11630"/>
    <cellStyle name="Total 2 2 4 4 2 5" xfId="8210"/>
    <cellStyle name="Total 2 2 4 4 3" xfId="1968"/>
    <cellStyle name="Total 2 2 4 4 3 2" xfId="5388"/>
    <cellStyle name="Total 2 2 4 4 3 2 2" xfId="12228"/>
    <cellStyle name="Total 2 2 4 4 3 3" xfId="8808"/>
    <cellStyle name="Total 2 2 4 4 4" xfId="3108"/>
    <cellStyle name="Total 2 2 4 4 4 2" xfId="6528"/>
    <cellStyle name="Total 2 2 4 4 4 2 2" xfId="13368"/>
    <cellStyle name="Total 2 2 4 4 4 3" xfId="9948"/>
    <cellStyle name="Total 2 2 4 4 5" xfId="4248"/>
    <cellStyle name="Total 2 2 4 4 5 2" xfId="11088"/>
    <cellStyle name="Total 2 2 4 4 6" xfId="7668"/>
    <cellStyle name="Total 2 2 4 4 7" xfId="17605"/>
    <cellStyle name="Total 2 2 4 4 8" xfId="25928"/>
    <cellStyle name="Total 2 2 4 4 9" xfId="33140"/>
    <cellStyle name="Total 2 2 4 5" xfId="18587"/>
    <cellStyle name="Total 2 2 4 5 2" xfId="26906"/>
    <cellStyle name="Total 2 2 4 5 2 2" xfId="60099"/>
    <cellStyle name="Total 2 2 4 5 2 3" xfId="60100"/>
    <cellStyle name="Total 2 2 4 5 3" xfId="34075"/>
    <cellStyle name="Total 2 2 4 5 4" xfId="60101"/>
    <cellStyle name="Total 2 2 4 6" xfId="19555"/>
    <cellStyle name="Total 2 2 4 6 2" xfId="27876"/>
    <cellStyle name="Total 2 2 4 6 2 2" xfId="60102"/>
    <cellStyle name="Total 2 2 4 6 2 3" xfId="60103"/>
    <cellStyle name="Total 2 2 4 6 3" xfId="35023"/>
    <cellStyle name="Total 2 2 4 6 4" xfId="60104"/>
    <cellStyle name="Total 2 2 4 7" xfId="20513"/>
    <cellStyle name="Total 2 2 4 7 2" xfId="28835"/>
    <cellStyle name="Total 2 2 4 7 2 2" xfId="60105"/>
    <cellStyle name="Total 2 2 4 7 2 3" xfId="60106"/>
    <cellStyle name="Total 2 2 4 7 3" xfId="35940"/>
    <cellStyle name="Total 2 2 4 7 4" xfId="60107"/>
    <cellStyle name="Total 2 2 4 8" xfId="22896"/>
    <cellStyle name="Total 2 2 4 8 2" xfId="60108"/>
    <cellStyle name="Total 2 2 4 8 3" xfId="60109"/>
    <cellStyle name="Total 2 2 4 9" xfId="60110"/>
    <cellStyle name="Total 2 2 40" xfId="15508"/>
    <cellStyle name="Total 2 2 40 2" xfId="23848"/>
    <cellStyle name="Total 2 2 40 2 2" xfId="60111"/>
    <cellStyle name="Total 2 2 40 2 3" xfId="60112"/>
    <cellStyle name="Total 2 2 40 3" xfId="31197"/>
    <cellStyle name="Total 2 2 40 4" xfId="60113"/>
    <cellStyle name="Total 2 2 41" xfId="17560"/>
    <cellStyle name="Total 2 2 41 2" xfId="25879"/>
    <cellStyle name="Total 2 2 41 2 2" xfId="60114"/>
    <cellStyle name="Total 2 2 41 2 3" xfId="60115"/>
    <cellStyle name="Total 2 2 41 3" xfId="33094"/>
    <cellStyle name="Total 2 2 41 4" xfId="60116"/>
    <cellStyle name="Total 2 2 42" xfId="20500"/>
    <cellStyle name="Total 2 2 42 2" xfId="28822"/>
    <cellStyle name="Total 2 2 42 2 2" xfId="60117"/>
    <cellStyle name="Total 2 2 42 2 3" xfId="60118"/>
    <cellStyle name="Total 2 2 42 3" xfId="35929"/>
    <cellStyle name="Total 2 2 42 4" xfId="60119"/>
    <cellStyle name="Total 2 2 43" xfId="21962"/>
    <cellStyle name="Total 2 2 43 2" xfId="30263"/>
    <cellStyle name="Total 2 2 43 2 2" xfId="60120"/>
    <cellStyle name="Total 2 2 43 2 3" xfId="60121"/>
    <cellStyle name="Total 2 2 43 3" xfId="37303"/>
    <cellStyle name="Total 2 2 43 4" xfId="60122"/>
    <cellStyle name="Total 2 2 44" xfId="14493"/>
    <cellStyle name="Total 2 2 45" xfId="60123"/>
    <cellStyle name="Total 2 2 46" xfId="60124"/>
    <cellStyle name="Total 2 2 47" xfId="60125"/>
    <cellStyle name="Total 2 2 48" xfId="60774"/>
    <cellStyle name="Total 2 2 5" xfId="306"/>
    <cellStyle name="Total 2 2 5 10" xfId="14600"/>
    <cellStyle name="Total 2 2 5 11" xfId="22961"/>
    <cellStyle name="Total 2 2 5 12" xfId="60126"/>
    <cellStyle name="Total 2 2 5 13" xfId="60127"/>
    <cellStyle name="Total 2 2 5 14" xfId="60128"/>
    <cellStyle name="Total 2 2 5 15" xfId="60988"/>
    <cellStyle name="Total 2 2 5 2" xfId="218"/>
    <cellStyle name="Total 2 2 5 2 2" xfId="1225"/>
    <cellStyle name="Total 2 2 5 2 2 2" xfId="1015"/>
    <cellStyle name="Total 2 2 5 2 2 2 2" xfId="2558"/>
    <cellStyle name="Total 2 2 5 2 2 2 2 2" xfId="5978"/>
    <cellStyle name="Total 2 2 5 2 2 2 2 2 2" xfId="12818"/>
    <cellStyle name="Total 2 2 5 2 2 2 2 3" xfId="9398"/>
    <cellStyle name="Total 2 2 5 2 2 2 3" xfId="3698"/>
    <cellStyle name="Total 2 2 5 2 2 2 3 2" xfId="7118"/>
    <cellStyle name="Total 2 2 5 2 2 2 3 2 2" xfId="13958"/>
    <cellStyle name="Total 2 2 5 2 2 2 3 3" xfId="10538"/>
    <cellStyle name="Total 2 2 5 2 2 2 4" xfId="4838"/>
    <cellStyle name="Total 2 2 5 2 2 2 4 2" xfId="11678"/>
    <cellStyle name="Total 2 2 5 2 2 2 5" xfId="8258"/>
    <cellStyle name="Total 2 2 5 2 2 3" xfId="2045"/>
    <cellStyle name="Total 2 2 5 2 2 3 2" xfId="5465"/>
    <cellStyle name="Total 2 2 5 2 2 3 2 2" xfId="12305"/>
    <cellStyle name="Total 2 2 5 2 2 3 3" xfId="8885"/>
    <cellStyle name="Total 2 2 5 2 2 4" xfId="3185"/>
    <cellStyle name="Total 2 2 5 2 2 4 2" xfId="6605"/>
    <cellStyle name="Total 2 2 5 2 2 4 2 2" xfId="13445"/>
    <cellStyle name="Total 2 2 5 2 2 4 3" xfId="10025"/>
    <cellStyle name="Total 2 2 5 2 2 5" xfId="4325"/>
    <cellStyle name="Total 2 2 5 2 2 5 2" xfId="11165"/>
    <cellStyle name="Total 2 2 5 2 2 6" xfId="7745"/>
    <cellStyle name="Total 2 2 5 2 2 7" xfId="61418"/>
    <cellStyle name="Total 2 2 5 2 2 8" xfId="61997"/>
    <cellStyle name="Total 2 2 5 2 3" xfId="15680"/>
    <cellStyle name="Total 2 2 5 2 4" xfId="23996"/>
    <cellStyle name="Total 2 2 5 2 5" xfId="31291"/>
    <cellStyle name="Total 2 2 5 2 6" xfId="60129"/>
    <cellStyle name="Total 2 2 5 2 7" xfId="60130"/>
    <cellStyle name="Total 2 2 5 2 8" xfId="60131"/>
    <cellStyle name="Total 2 2 5 2 9" xfId="60901"/>
    <cellStyle name="Total 2 2 5 3" xfId="1312"/>
    <cellStyle name="Total 2 2 5 3 10" xfId="61342"/>
    <cellStyle name="Total 2 2 5 3 11" xfId="61943"/>
    <cellStyle name="Total 2 2 5 3 2" xfId="1835"/>
    <cellStyle name="Total 2 2 5 3 2 2" xfId="2975"/>
    <cellStyle name="Total 2 2 5 3 2 2 2" xfId="6395"/>
    <cellStyle name="Total 2 2 5 3 2 2 2 2" xfId="13235"/>
    <cellStyle name="Total 2 2 5 3 2 2 3" xfId="9815"/>
    <cellStyle name="Total 2 2 5 3 2 3" xfId="4115"/>
    <cellStyle name="Total 2 2 5 3 2 3 2" xfId="7535"/>
    <cellStyle name="Total 2 2 5 3 2 3 2 2" xfId="14375"/>
    <cellStyle name="Total 2 2 5 3 2 3 3" xfId="10955"/>
    <cellStyle name="Total 2 2 5 3 2 4" xfId="5255"/>
    <cellStyle name="Total 2 2 5 3 2 4 2" xfId="12095"/>
    <cellStyle name="Total 2 2 5 3 2 5" xfId="8675"/>
    <cellStyle name="Total 2 2 5 3 3" xfId="2132"/>
    <cellStyle name="Total 2 2 5 3 3 2" xfId="5552"/>
    <cellStyle name="Total 2 2 5 3 3 2 2" xfId="12392"/>
    <cellStyle name="Total 2 2 5 3 3 3" xfId="8972"/>
    <cellStyle name="Total 2 2 5 3 4" xfId="3272"/>
    <cellStyle name="Total 2 2 5 3 4 2" xfId="6692"/>
    <cellStyle name="Total 2 2 5 3 4 2 2" xfId="13532"/>
    <cellStyle name="Total 2 2 5 3 4 3" xfId="10112"/>
    <cellStyle name="Total 2 2 5 3 5" xfId="4412"/>
    <cellStyle name="Total 2 2 5 3 5 2" xfId="11252"/>
    <cellStyle name="Total 2 2 5 3 6" xfId="7832"/>
    <cellStyle name="Total 2 2 5 3 7" xfId="16647"/>
    <cellStyle name="Total 2 2 5 3 8" xfId="24967"/>
    <cellStyle name="Total 2 2 5 3 9" xfId="32224"/>
    <cellStyle name="Total 2 2 5 4" xfId="17669"/>
    <cellStyle name="Total 2 2 5 4 2" xfId="25993"/>
    <cellStyle name="Total 2 2 5 4 2 2" xfId="60132"/>
    <cellStyle name="Total 2 2 5 4 2 3" xfId="60133"/>
    <cellStyle name="Total 2 2 5 4 3" xfId="33201"/>
    <cellStyle name="Total 2 2 5 4 4" xfId="60134"/>
    <cellStyle name="Total 2 2 5 5" xfId="18652"/>
    <cellStyle name="Total 2 2 5 5 2" xfId="26973"/>
    <cellStyle name="Total 2 2 5 5 2 2" xfId="60135"/>
    <cellStyle name="Total 2 2 5 5 2 3" xfId="60136"/>
    <cellStyle name="Total 2 2 5 5 3" xfId="34139"/>
    <cellStyle name="Total 2 2 5 5 4" xfId="60137"/>
    <cellStyle name="Total 2 2 5 6" xfId="19621"/>
    <cellStyle name="Total 2 2 5 6 2" xfId="27942"/>
    <cellStyle name="Total 2 2 5 6 2 2" xfId="60138"/>
    <cellStyle name="Total 2 2 5 6 2 3" xfId="60139"/>
    <cellStyle name="Total 2 2 5 6 3" xfId="35085"/>
    <cellStyle name="Total 2 2 5 6 4" xfId="60140"/>
    <cellStyle name="Total 2 2 5 7" xfId="20578"/>
    <cellStyle name="Total 2 2 5 7 2" xfId="28900"/>
    <cellStyle name="Total 2 2 5 7 2 2" xfId="60141"/>
    <cellStyle name="Total 2 2 5 7 2 3" xfId="60142"/>
    <cellStyle name="Total 2 2 5 7 3" xfId="36001"/>
    <cellStyle name="Total 2 2 5 7 4" xfId="60143"/>
    <cellStyle name="Total 2 2 5 8" xfId="21206"/>
    <cellStyle name="Total 2 2 5 8 2" xfId="29518"/>
    <cellStyle name="Total 2 2 5 8 2 2" xfId="60144"/>
    <cellStyle name="Total 2 2 5 8 2 3" xfId="60145"/>
    <cellStyle name="Total 2 2 5 8 3" xfId="36587"/>
    <cellStyle name="Total 2 2 5 8 4" xfId="60146"/>
    <cellStyle name="Total 2 2 5 9" xfId="22015"/>
    <cellStyle name="Total 2 2 5 9 2" xfId="30314"/>
    <cellStyle name="Total 2 2 5 9 3" xfId="37352"/>
    <cellStyle name="Total 2 2 6" xfId="204"/>
    <cellStyle name="Total 2 2 6 10" xfId="22979"/>
    <cellStyle name="Total 2 2 6 11" xfId="60147"/>
    <cellStyle name="Total 2 2 6 12" xfId="60148"/>
    <cellStyle name="Total 2 2 6 13" xfId="60149"/>
    <cellStyle name="Total 2 2 6 14" xfId="60150"/>
    <cellStyle name="Total 2 2 6 15" xfId="60888"/>
    <cellStyle name="Total 2 2 6 2" xfId="226"/>
    <cellStyle name="Total 2 2 6 2 2" xfId="1233"/>
    <cellStyle name="Total 2 2 6 2 2 2" xfId="1011"/>
    <cellStyle name="Total 2 2 6 2 2 2 2" xfId="2590"/>
    <cellStyle name="Total 2 2 6 2 2 2 2 2" xfId="6010"/>
    <cellStyle name="Total 2 2 6 2 2 2 2 2 2" xfId="12850"/>
    <cellStyle name="Total 2 2 6 2 2 2 2 3" xfId="9430"/>
    <cellStyle name="Total 2 2 6 2 2 2 3" xfId="3730"/>
    <cellStyle name="Total 2 2 6 2 2 2 3 2" xfId="7150"/>
    <cellStyle name="Total 2 2 6 2 2 2 3 2 2" xfId="13990"/>
    <cellStyle name="Total 2 2 6 2 2 2 3 3" xfId="10570"/>
    <cellStyle name="Total 2 2 6 2 2 2 4" xfId="4870"/>
    <cellStyle name="Total 2 2 6 2 2 2 4 2" xfId="11710"/>
    <cellStyle name="Total 2 2 6 2 2 2 5" xfId="8290"/>
    <cellStyle name="Total 2 2 6 2 2 3" xfId="2053"/>
    <cellStyle name="Total 2 2 6 2 2 3 2" xfId="5473"/>
    <cellStyle name="Total 2 2 6 2 2 3 2 2" xfId="12313"/>
    <cellStyle name="Total 2 2 6 2 2 3 3" xfId="8893"/>
    <cellStyle name="Total 2 2 6 2 2 4" xfId="3193"/>
    <cellStyle name="Total 2 2 6 2 2 4 2" xfId="6613"/>
    <cellStyle name="Total 2 2 6 2 2 4 2 2" xfId="13453"/>
    <cellStyle name="Total 2 2 6 2 2 4 3" xfId="10033"/>
    <cellStyle name="Total 2 2 6 2 2 5" xfId="4333"/>
    <cellStyle name="Total 2 2 6 2 2 5 2" xfId="11173"/>
    <cellStyle name="Total 2 2 6 2 2 6" xfId="7753"/>
    <cellStyle name="Total 2 2 6 2 2 7" xfId="61381"/>
    <cellStyle name="Total 2 2 6 2 2 8" xfId="61971"/>
    <cellStyle name="Total 2 2 6 2 3" xfId="15698"/>
    <cellStyle name="Total 2 2 6 2 4" xfId="24014"/>
    <cellStyle name="Total 2 2 6 2 5" xfId="31308"/>
    <cellStyle name="Total 2 2 6 2 6" xfId="60151"/>
    <cellStyle name="Total 2 2 6 2 7" xfId="60152"/>
    <cellStyle name="Total 2 2 6 2 8" xfId="60153"/>
    <cellStyle name="Total 2 2 6 2 9" xfId="60909"/>
    <cellStyle name="Total 2 2 6 3" xfId="1212"/>
    <cellStyle name="Total 2 2 6 3 10" xfId="61517"/>
    <cellStyle name="Total 2 2 6 3 11" xfId="62068"/>
    <cellStyle name="Total 2 2 6 3 2" xfId="1736"/>
    <cellStyle name="Total 2 2 6 3 2 2" xfId="2876"/>
    <cellStyle name="Total 2 2 6 3 2 2 2" xfId="6296"/>
    <cellStyle name="Total 2 2 6 3 2 2 2 2" xfId="13136"/>
    <cellStyle name="Total 2 2 6 3 2 2 3" xfId="9716"/>
    <cellStyle name="Total 2 2 6 3 2 3" xfId="4016"/>
    <cellStyle name="Total 2 2 6 3 2 3 2" xfId="7436"/>
    <cellStyle name="Total 2 2 6 3 2 3 2 2" xfId="14276"/>
    <cellStyle name="Total 2 2 6 3 2 3 3" xfId="10856"/>
    <cellStyle name="Total 2 2 6 3 2 4" xfId="5156"/>
    <cellStyle name="Total 2 2 6 3 2 4 2" xfId="11996"/>
    <cellStyle name="Total 2 2 6 3 2 5" xfId="8576"/>
    <cellStyle name="Total 2 2 6 3 3" xfId="2031"/>
    <cellStyle name="Total 2 2 6 3 3 2" xfId="5451"/>
    <cellStyle name="Total 2 2 6 3 3 2 2" xfId="12291"/>
    <cellStyle name="Total 2 2 6 3 3 3" xfId="8871"/>
    <cellStyle name="Total 2 2 6 3 4" xfId="3171"/>
    <cellStyle name="Total 2 2 6 3 4 2" xfId="6591"/>
    <cellStyle name="Total 2 2 6 3 4 2 2" xfId="13431"/>
    <cellStyle name="Total 2 2 6 3 4 3" xfId="10011"/>
    <cellStyle name="Total 2 2 6 3 5" xfId="4311"/>
    <cellStyle name="Total 2 2 6 3 5 2" xfId="11151"/>
    <cellStyle name="Total 2 2 6 3 6" xfId="7731"/>
    <cellStyle name="Total 2 2 6 3 7" xfId="16665"/>
    <cellStyle name="Total 2 2 6 3 8" xfId="24985"/>
    <cellStyle name="Total 2 2 6 3 9" xfId="32241"/>
    <cellStyle name="Total 2 2 6 4" xfId="17688"/>
    <cellStyle name="Total 2 2 6 4 2" xfId="26011"/>
    <cellStyle name="Total 2 2 6 4 2 2" xfId="60154"/>
    <cellStyle name="Total 2 2 6 4 2 3" xfId="60155"/>
    <cellStyle name="Total 2 2 6 4 3" xfId="33218"/>
    <cellStyle name="Total 2 2 6 4 4" xfId="60156"/>
    <cellStyle name="Total 2 2 6 5" xfId="18671"/>
    <cellStyle name="Total 2 2 6 5 2" xfId="26992"/>
    <cellStyle name="Total 2 2 6 5 2 2" xfId="60157"/>
    <cellStyle name="Total 2 2 6 5 2 3" xfId="60158"/>
    <cellStyle name="Total 2 2 6 5 3" xfId="34157"/>
    <cellStyle name="Total 2 2 6 5 4" xfId="60159"/>
    <cellStyle name="Total 2 2 6 6" xfId="19640"/>
    <cellStyle name="Total 2 2 6 6 2" xfId="27961"/>
    <cellStyle name="Total 2 2 6 6 2 2" xfId="60160"/>
    <cellStyle name="Total 2 2 6 6 2 3" xfId="60161"/>
    <cellStyle name="Total 2 2 6 6 3" xfId="35103"/>
    <cellStyle name="Total 2 2 6 6 4" xfId="60162"/>
    <cellStyle name="Total 2 2 6 7" xfId="20597"/>
    <cellStyle name="Total 2 2 6 7 2" xfId="28918"/>
    <cellStyle name="Total 2 2 6 7 2 2" xfId="60163"/>
    <cellStyle name="Total 2 2 6 7 2 3" xfId="60164"/>
    <cellStyle name="Total 2 2 6 7 3" xfId="36018"/>
    <cellStyle name="Total 2 2 6 7 4" xfId="60165"/>
    <cellStyle name="Total 2 2 6 8" xfId="21240"/>
    <cellStyle name="Total 2 2 6 8 2" xfId="29550"/>
    <cellStyle name="Total 2 2 6 8 2 2" xfId="60166"/>
    <cellStyle name="Total 2 2 6 8 2 3" xfId="60167"/>
    <cellStyle name="Total 2 2 6 8 3" xfId="36618"/>
    <cellStyle name="Total 2 2 6 8 4" xfId="60168"/>
    <cellStyle name="Total 2 2 6 9" xfId="22034"/>
    <cellStyle name="Total 2 2 6 9 2" xfId="30332"/>
    <cellStyle name="Total 2 2 6 9 3" xfId="37369"/>
    <cellStyle name="Total 2 2 7" xfId="420"/>
    <cellStyle name="Total 2 2 7 10" xfId="14596"/>
    <cellStyle name="Total 2 2 7 11" xfId="22956"/>
    <cellStyle name="Total 2 2 7 12" xfId="60169"/>
    <cellStyle name="Total 2 2 7 13" xfId="60170"/>
    <cellStyle name="Total 2 2 7 14" xfId="60171"/>
    <cellStyle name="Total 2 2 7 15" xfId="61101"/>
    <cellStyle name="Total 2 2 7 2" xfId="524"/>
    <cellStyle name="Total 2 2 7 2 2" xfId="1528"/>
    <cellStyle name="Total 2 2 7 2 2 2" xfId="1741"/>
    <cellStyle name="Total 2 2 7 2 2 2 2" xfId="2881"/>
    <cellStyle name="Total 2 2 7 2 2 2 2 2" xfId="6301"/>
    <cellStyle name="Total 2 2 7 2 2 2 2 2 2" xfId="13141"/>
    <cellStyle name="Total 2 2 7 2 2 2 2 3" xfId="9721"/>
    <cellStyle name="Total 2 2 7 2 2 2 3" xfId="4021"/>
    <cellStyle name="Total 2 2 7 2 2 2 3 2" xfId="7441"/>
    <cellStyle name="Total 2 2 7 2 2 2 3 2 2" xfId="14281"/>
    <cellStyle name="Total 2 2 7 2 2 2 3 3" xfId="10861"/>
    <cellStyle name="Total 2 2 7 2 2 2 4" xfId="5161"/>
    <cellStyle name="Total 2 2 7 2 2 2 4 2" xfId="12001"/>
    <cellStyle name="Total 2 2 7 2 2 2 5" xfId="8581"/>
    <cellStyle name="Total 2 2 7 2 2 3" xfId="2349"/>
    <cellStyle name="Total 2 2 7 2 2 3 2" xfId="5769"/>
    <cellStyle name="Total 2 2 7 2 2 3 2 2" xfId="12609"/>
    <cellStyle name="Total 2 2 7 2 2 3 3" xfId="9189"/>
    <cellStyle name="Total 2 2 7 2 2 4" xfId="3489"/>
    <cellStyle name="Total 2 2 7 2 2 4 2" xfId="6909"/>
    <cellStyle name="Total 2 2 7 2 2 4 2 2" xfId="13749"/>
    <cellStyle name="Total 2 2 7 2 2 4 3" xfId="10329"/>
    <cellStyle name="Total 2 2 7 2 2 5" xfId="4629"/>
    <cellStyle name="Total 2 2 7 2 2 5 2" xfId="11469"/>
    <cellStyle name="Total 2 2 7 2 2 6" xfId="8049"/>
    <cellStyle name="Total 2 2 7 2 2 7" xfId="61417"/>
    <cellStyle name="Total 2 2 7 2 2 8" xfId="61996"/>
    <cellStyle name="Total 2 2 7 2 3" xfId="15676"/>
    <cellStyle name="Total 2 2 7 2 4" xfId="23991"/>
    <cellStyle name="Total 2 2 7 2 5" xfId="31286"/>
    <cellStyle name="Total 2 2 7 2 6" xfId="60172"/>
    <cellStyle name="Total 2 2 7 2 7" xfId="60173"/>
    <cellStyle name="Total 2 2 7 2 8" xfId="60174"/>
    <cellStyle name="Total 2 2 7 2 9" xfId="61204"/>
    <cellStyle name="Total 2 2 7 3" xfId="1425"/>
    <cellStyle name="Total 2 2 7 3 10" xfId="61341"/>
    <cellStyle name="Total 2 2 7 3 11" xfId="61942"/>
    <cellStyle name="Total 2 2 7 3 2" xfId="1827"/>
    <cellStyle name="Total 2 2 7 3 2 2" xfId="2967"/>
    <cellStyle name="Total 2 2 7 3 2 2 2" xfId="6387"/>
    <cellStyle name="Total 2 2 7 3 2 2 2 2" xfId="13227"/>
    <cellStyle name="Total 2 2 7 3 2 2 3" xfId="9807"/>
    <cellStyle name="Total 2 2 7 3 2 3" xfId="4107"/>
    <cellStyle name="Total 2 2 7 3 2 3 2" xfId="7527"/>
    <cellStyle name="Total 2 2 7 3 2 3 2 2" xfId="14367"/>
    <cellStyle name="Total 2 2 7 3 2 3 3" xfId="10947"/>
    <cellStyle name="Total 2 2 7 3 2 4" xfId="5247"/>
    <cellStyle name="Total 2 2 7 3 2 4 2" xfId="12087"/>
    <cellStyle name="Total 2 2 7 3 2 5" xfId="8667"/>
    <cellStyle name="Total 2 2 7 3 3" xfId="2246"/>
    <cellStyle name="Total 2 2 7 3 3 2" xfId="5666"/>
    <cellStyle name="Total 2 2 7 3 3 2 2" xfId="12506"/>
    <cellStyle name="Total 2 2 7 3 3 3" xfId="9086"/>
    <cellStyle name="Total 2 2 7 3 4" xfId="3386"/>
    <cellStyle name="Total 2 2 7 3 4 2" xfId="6806"/>
    <cellStyle name="Total 2 2 7 3 4 2 2" xfId="13646"/>
    <cellStyle name="Total 2 2 7 3 4 3" xfId="10226"/>
    <cellStyle name="Total 2 2 7 3 5" xfId="4526"/>
    <cellStyle name="Total 2 2 7 3 5 2" xfId="11366"/>
    <cellStyle name="Total 2 2 7 3 6" xfId="7946"/>
    <cellStyle name="Total 2 2 7 3 7" xfId="16643"/>
    <cellStyle name="Total 2 2 7 3 8" xfId="24962"/>
    <cellStyle name="Total 2 2 7 3 9" xfId="32219"/>
    <cellStyle name="Total 2 2 7 4" xfId="17664"/>
    <cellStyle name="Total 2 2 7 4 2" xfId="25988"/>
    <cellStyle name="Total 2 2 7 4 2 2" xfId="60175"/>
    <cellStyle name="Total 2 2 7 4 2 3" xfId="60176"/>
    <cellStyle name="Total 2 2 7 4 3" xfId="33196"/>
    <cellStyle name="Total 2 2 7 4 4" xfId="60177"/>
    <cellStyle name="Total 2 2 7 5" xfId="18647"/>
    <cellStyle name="Total 2 2 7 5 2" xfId="26968"/>
    <cellStyle name="Total 2 2 7 5 2 2" xfId="60178"/>
    <cellStyle name="Total 2 2 7 5 2 3" xfId="60179"/>
    <cellStyle name="Total 2 2 7 5 3" xfId="34134"/>
    <cellStyle name="Total 2 2 7 5 4" xfId="60180"/>
    <cellStyle name="Total 2 2 7 6" xfId="19616"/>
    <cellStyle name="Total 2 2 7 6 2" xfId="27937"/>
    <cellStyle name="Total 2 2 7 6 2 2" xfId="60181"/>
    <cellStyle name="Total 2 2 7 6 2 3" xfId="60182"/>
    <cellStyle name="Total 2 2 7 6 3" xfId="35080"/>
    <cellStyle name="Total 2 2 7 6 4" xfId="60183"/>
    <cellStyle name="Total 2 2 7 7" xfId="20573"/>
    <cellStyle name="Total 2 2 7 7 2" xfId="28895"/>
    <cellStyle name="Total 2 2 7 7 2 2" xfId="60184"/>
    <cellStyle name="Total 2 2 7 7 2 3" xfId="60185"/>
    <cellStyle name="Total 2 2 7 7 3" xfId="35996"/>
    <cellStyle name="Total 2 2 7 7 4" xfId="60186"/>
    <cellStyle name="Total 2 2 7 8" xfId="21317"/>
    <cellStyle name="Total 2 2 7 8 2" xfId="29623"/>
    <cellStyle name="Total 2 2 7 8 2 2" xfId="60187"/>
    <cellStyle name="Total 2 2 7 8 2 3" xfId="60188"/>
    <cellStyle name="Total 2 2 7 8 3" xfId="36690"/>
    <cellStyle name="Total 2 2 7 8 4" xfId="60189"/>
    <cellStyle name="Total 2 2 7 9" xfId="22010"/>
    <cellStyle name="Total 2 2 7 9 2" xfId="30309"/>
    <cellStyle name="Total 2 2 7 9 3" xfId="37347"/>
    <cellStyle name="Total 2 2 8" xfId="506"/>
    <cellStyle name="Total 2 2 8 10" xfId="14635"/>
    <cellStyle name="Total 2 2 8 11" xfId="22997"/>
    <cellStyle name="Total 2 2 8 12" xfId="60190"/>
    <cellStyle name="Total 2 2 8 13" xfId="60191"/>
    <cellStyle name="Total 2 2 8 14" xfId="60192"/>
    <cellStyle name="Total 2 2 8 15" xfId="61186"/>
    <cellStyle name="Total 2 2 8 2" xfId="455"/>
    <cellStyle name="Total 2 2 8 2 2" xfId="1459"/>
    <cellStyle name="Total 2 2 8 2 2 2" xfId="1814"/>
    <cellStyle name="Total 2 2 8 2 2 2 2" xfId="2954"/>
    <cellStyle name="Total 2 2 8 2 2 2 2 2" xfId="6374"/>
    <cellStyle name="Total 2 2 8 2 2 2 2 2 2" xfId="13214"/>
    <cellStyle name="Total 2 2 8 2 2 2 2 3" xfId="9794"/>
    <cellStyle name="Total 2 2 8 2 2 2 3" xfId="4094"/>
    <cellStyle name="Total 2 2 8 2 2 2 3 2" xfId="7514"/>
    <cellStyle name="Total 2 2 8 2 2 2 3 2 2" xfId="14354"/>
    <cellStyle name="Total 2 2 8 2 2 2 3 3" xfId="10934"/>
    <cellStyle name="Total 2 2 8 2 2 2 4" xfId="5234"/>
    <cellStyle name="Total 2 2 8 2 2 2 4 2" xfId="12074"/>
    <cellStyle name="Total 2 2 8 2 2 2 5" xfId="8654"/>
    <cellStyle name="Total 2 2 8 2 2 3" xfId="2280"/>
    <cellStyle name="Total 2 2 8 2 2 3 2" xfId="5700"/>
    <cellStyle name="Total 2 2 8 2 2 3 2 2" xfId="12540"/>
    <cellStyle name="Total 2 2 8 2 2 3 3" xfId="9120"/>
    <cellStyle name="Total 2 2 8 2 2 4" xfId="3420"/>
    <cellStyle name="Total 2 2 8 2 2 4 2" xfId="6840"/>
    <cellStyle name="Total 2 2 8 2 2 4 2 2" xfId="13680"/>
    <cellStyle name="Total 2 2 8 2 2 4 3" xfId="10260"/>
    <cellStyle name="Total 2 2 8 2 2 5" xfId="4560"/>
    <cellStyle name="Total 2 2 8 2 2 5 2" xfId="11400"/>
    <cellStyle name="Total 2 2 8 2 2 6" xfId="7980"/>
    <cellStyle name="Total 2 2 8 2 2 7" xfId="61380"/>
    <cellStyle name="Total 2 2 8 2 2 8" xfId="61970"/>
    <cellStyle name="Total 2 2 8 2 3" xfId="15716"/>
    <cellStyle name="Total 2 2 8 2 4" xfId="24032"/>
    <cellStyle name="Total 2 2 8 2 5" xfId="31325"/>
    <cellStyle name="Total 2 2 8 2 6" xfId="60193"/>
    <cellStyle name="Total 2 2 8 2 7" xfId="60194"/>
    <cellStyle name="Total 2 2 8 2 8" xfId="60195"/>
    <cellStyle name="Total 2 2 8 2 9" xfId="61135"/>
    <cellStyle name="Total 2 2 8 3" xfId="1510"/>
    <cellStyle name="Total 2 2 8 3 10" xfId="61516"/>
    <cellStyle name="Total 2 2 8 3 11" xfId="62067"/>
    <cellStyle name="Total 2 2 8 3 2" xfId="1807"/>
    <cellStyle name="Total 2 2 8 3 2 2" xfId="2947"/>
    <cellStyle name="Total 2 2 8 3 2 2 2" xfId="6367"/>
    <cellStyle name="Total 2 2 8 3 2 2 2 2" xfId="13207"/>
    <cellStyle name="Total 2 2 8 3 2 2 3" xfId="9787"/>
    <cellStyle name="Total 2 2 8 3 2 3" xfId="4087"/>
    <cellStyle name="Total 2 2 8 3 2 3 2" xfId="7507"/>
    <cellStyle name="Total 2 2 8 3 2 3 2 2" xfId="14347"/>
    <cellStyle name="Total 2 2 8 3 2 3 3" xfId="10927"/>
    <cellStyle name="Total 2 2 8 3 2 4" xfId="5227"/>
    <cellStyle name="Total 2 2 8 3 2 4 2" xfId="12067"/>
    <cellStyle name="Total 2 2 8 3 2 5" xfId="8647"/>
    <cellStyle name="Total 2 2 8 3 3" xfId="2331"/>
    <cellStyle name="Total 2 2 8 3 3 2" xfId="5751"/>
    <cellStyle name="Total 2 2 8 3 3 2 2" xfId="12591"/>
    <cellStyle name="Total 2 2 8 3 3 3" xfId="9171"/>
    <cellStyle name="Total 2 2 8 3 4" xfId="3471"/>
    <cellStyle name="Total 2 2 8 3 4 2" xfId="6891"/>
    <cellStyle name="Total 2 2 8 3 4 2 2" xfId="13731"/>
    <cellStyle name="Total 2 2 8 3 4 3" xfId="10311"/>
    <cellStyle name="Total 2 2 8 3 5" xfId="4611"/>
    <cellStyle name="Total 2 2 8 3 5 2" xfId="11451"/>
    <cellStyle name="Total 2 2 8 3 6" xfId="8031"/>
    <cellStyle name="Total 2 2 8 3 7" xfId="16682"/>
    <cellStyle name="Total 2 2 8 3 8" xfId="25003"/>
    <cellStyle name="Total 2 2 8 3 9" xfId="32258"/>
    <cellStyle name="Total 2 2 8 4" xfId="17706"/>
    <cellStyle name="Total 2 2 8 4 2" xfId="26029"/>
    <cellStyle name="Total 2 2 8 4 2 2" xfId="60196"/>
    <cellStyle name="Total 2 2 8 4 2 3" xfId="60197"/>
    <cellStyle name="Total 2 2 8 4 3" xfId="33235"/>
    <cellStyle name="Total 2 2 8 4 4" xfId="60198"/>
    <cellStyle name="Total 2 2 8 5" xfId="18689"/>
    <cellStyle name="Total 2 2 8 5 2" xfId="27010"/>
    <cellStyle name="Total 2 2 8 5 2 2" xfId="60199"/>
    <cellStyle name="Total 2 2 8 5 2 3" xfId="60200"/>
    <cellStyle name="Total 2 2 8 5 3" xfId="34174"/>
    <cellStyle name="Total 2 2 8 5 4" xfId="60201"/>
    <cellStyle name="Total 2 2 8 6" xfId="19658"/>
    <cellStyle name="Total 2 2 8 6 2" xfId="27979"/>
    <cellStyle name="Total 2 2 8 6 2 2" xfId="60202"/>
    <cellStyle name="Total 2 2 8 6 2 3" xfId="60203"/>
    <cellStyle name="Total 2 2 8 6 3" xfId="35120"/>
    <cellStyle name="Total 2 2 8 6 4" xfId="60204"/>
    <cellStyle name="Total 2 2 8 7" xfId="20615"/>
    <cellStyle name="Total 2 2 8 7 2" xfId="28936"/>
    <cellStyle name="Total 2 2 8 7 2 2" xfId="60205"/>
    <cellStyle name="Total 2 2 8 7 2 3" xfId="60206"/>
    <cellStyle name="Total 2 2 8 7 3" xfId="36035"/>
    <cellStyle name="Total 2 2 8 7 4" xfId="60207"/>
    <cellStyle name="Total 2 2 8 8" xfId="15539"/>
    <cellStyle name="Total 2 2 8 8 2" xfId="23874"/>
    <cellStyle name="Total 2 2 8 8 2 2" xfId="60208"/>
    <cellStyle name="Total 2 2 8 8 2 3" xfId="60209"/>
    <cellStyle name="Total 2 2 8 8 3" xfId="31219"/>
    <cellStyle name="Total 2 2 8 8 4" xfId="60210"/>
    <cellStyle name="Total 2 2 8 9" xfId="22052"/>
    <cellStyle name="Total 2 2 8 9 2" xfId="30350"/>
    <cellStyle name="Total 2 2 8 9 3" xfId="37386"/>
    <cellStyle name="Total 2 2 9" xfId="1098"/>
    <cellStyle name="Total 2 2 9 10" xfId="14639"/>
    <cellStyle name="Total 2 2 9 11" xfId="23001"/>
    <cellStyle name="Total 2 2 9 12" xfId="61880"/>
    <cellStyle name="Total 2 2 9 2" xfId="1079"/>
    <cellStyle name="Total 2 2 9 2 10" xfId="61941"/>
    <cellStyle name="Total 2 2 9 2 2" xfId="2631"/>
    <cellStyle name="Total 2 2 9 2 2 2" xfId="6051"/>
    <cellStyle name="Total 2 2 9 2 2 2 2" xfId="12891"/>
    <cellStyle name="Total 2 2 9 2 2 3" xfId="9471"/>
    <cellStyle name="Total 2 2 9 2 3" xfId="3771"/>
    <cellStyle name="Total 2 2 9 2 3 2" xfId="7191"/>
    <cellStyle name="Total 2 2 9 2 3 2 2" xfId="14031"/>
    <cellStyle name="Total 2 2 9 2 3 3" xfId="10611"/>
    <cellStyle name="Total 2 2 9 2 4" xfId="4911"/>
    <cellStyle name="Total 2 2 9 2 4 2" xfId="11751"/>
    <cellStyle name="Total 2 2 9 2 5" xfId="8331"/>
    <cellStyle name="Total 2 2 9 2 6" xfId="15720"/>
    <cellStyle name="Total 2 2 9 2 7" xfId="24036"/>
    <cellStyle name="Total 2 2 9 2 8" xfId="31329"/>
    <cellStyle name="Total 2 2 9 2 9" xfId="61340"/>
    <cellStyle name="Total 2 2 9 3" xfId="1905"/>
    <cellStyle name="Total 2 2 9 3 2" xfId="5325"/>
    <cellStyle name="Total 2 2 9 3 2 2" xfId="12165"/>
    <cellStyle name="Total 2 2 9 3 2 3" xfId="60211"/>
    <cellStyle name="Total 2 2 9 3 3" xfId="8745"/>
    <cellStyle name="Total 2 2 9 3 4" xfId="16686"/>
    <cellStyle name="Total 2 2 9 3 5" xfId="25007"/>
    <cellStyle name="Total 2 2 9 3 6" xfId="32262"/>
    <cellStyle name="Total 2 2 9 4" xfId="3045"/>
    <cellStyle name="Total 2 2 9 4 2" xfId="6465"/>
    <cellStyle name="Total 2 2 9 4 2 2" xfId="13305"/>
    <cellStyle name="Total 2 2 9 4 2 3" xfId="60212"/>
    <cellStyle name="Total 2 2 9 4 3" xfId="9885"/>
    <cellStyle name="Total 2 2 9 4 4" xfId="17710"/>
    <cellStyle name="Total 2 2 9 4 5" xfId="26033"/>
    <cellStyle name="Total 2 2 9 4 6" xfId="33239"/>
    <cellStyle name="Total 2 2 9 5" xfId="4185"/>
    <cellStyle name="Total 2 2 9 5 2" xfId="11025"/>
    <cellStyle name="Total 2 2 9 5 2 2" xfId="60213"/>
    <cellStyle name="Total 2 2 9 5 2 3" xfId="60214"/>
    <cellStyle name="Total 2 2 9 5 3" xfId="18693"/>
    <cellStyle name="Total 2 2 9 5 4" xfId="27014"/>
    <cellStyle name="Total 2 2 9 5 5" xfId="34178"/>
    <cellStyle name="Total 2 2 9 6" xfId="7605"/>
    <cellStyle name="Total 2 2 9 6 2" xfId="19662"/>
    <cellStyle name="Total 2 2 9 6 2 2" xfId="60215"/>
    <cellStyle name="Total 2 2 9 6 2 3" xfId="60216"/>
    <cellStyle name="Total 2 2 9 6 3" xfId="27983"/>
    <cellStyle name="Total 2 2 9 6 4" xfId="35124"/>
    <cellStyle name="Total 2 2 9 7" xfId="20619"/>
    <cellStyle name="Total 2 2 9 7 2" xfId="28940"/>
    <cellStyle name="Total 2 2 9 7 2 2" xfId="60217"/>
    <cellStyle name="Total 2 2 9 7 2 3" xfId="60218"/>
    <cellStyle name="Total 2 2 9 7 3" xfId="36039"/>
    <cellStyle name="Total 2 2 9 7 4" xfId="60219"/>
    <cellStyle name="Total 2 2 9 8" xfId="21332"/>
    <cellStyle name="Total 2 2 9 8 2" xfId="29637"/>
    <cellStyle name="Total 2 2 9 8 2 2" xfId="60220"/>
    <cellStyle name="Total 2 2 9 8 2 3" xfId="60221"/>
    <cellStyle name="Total 2 2 9 8 3" xfId="36703"/>
    <cellStyle name="Total 2 2 9 8 4" xfId="60222"/>
    <cellStyle name="Total 2 2 9 9" xfId="22056"/>
    <cellStyle name="Total 2 2 9 9 2" xfId="30354"/>
    <cellStyle name="Total 2 2 9 9 3" xfId="37390"/>
    <cellStyle name="Total 2 20" xfId="15216"/>
    <cellStyle name="Total 2 20 10" xfId="60223"/>
    <cellStyle name="Total 2 20 2" xfId="16296"/>
    <cellStyle name="Total 2 20 2 2" xfId="24609"/>
    <cellStyle name="Total 2 20 2 2 2" xfId="60224"/>
    <cellStyle name="Total 2 20 2 2 3" xfId="60225"/>
    <cellStyle name="Total 2 20 2 3" xfId="31878"/>
    <cellStyle name="Total 2 20 2 4" xfId="60226"/>
    <cellStyle name="Total 2 20 3" xfId="17262"/>
    <cellStyle name="Total 2 20 3 2" xfId="25583"/>
    <cellStyle name="Total 2 20 3 2 2" xfId="60227"/>
    <cellStyle name="Total 2 20 3 2 3" xfId="60228"/>
    <cellStyle name="Total 2 20 3 3" xfId="32811"/>
    <cellStyle name="Total 2 20 3 4" xfId="60229"/>
    <cellStyle name="Total 2 20 4" xfId="18290"/>
    <cellStyle name="Total 2 20 4 2" xfId="26610"/>
    <cellStyle name="Total 2 20 4 2 2" xfId="60230"/>
    <cellStyle name="Total 2 20 4 2 3" xfId="60231"/>
    <cellStyle name="Total 2 20 4 3" xfId="33789"/>
    <cellStyle name="Total 2 20 4 4" xfId="60232"/>
    <cellStyle name="Total 2 20 5" xfId="19274"/>
    <cellStyle name="Total 2 20 5 2" xfId="27594"/>
    <cellStyle name="Total 2 20 5 2 2" xfId="60233"/>
    <cellStyle name="Total 2 20 5 2 3" xfId="60234"/>
    <cellStyle name="Total 2 20 5 3" xfId="34742"/>
    <cellStyle name="Total 2 20 5 4" xfId="60235"/>
    <cellStyle name="Total 2 20 6" xfId="20242"/>
    <cellStyle name="Total 2 20 6 2" xfId="28564"/>
    <cellStyle name="Total 2 20 6 2 2" xfId="60236"/>
    <cellStyle name="Total 2 20 6 2 3" xfId="60237"/>
    <cellStyle name="Total 2 20 6 3" xfId="35681"/>
    <cellStyle name="Total 2 20 6 4" xfId="60238"/>
    <cellStyle name="Total 2 20 7" xfId="21703"/>
    <cellStyle name="Total 2 20 7 2" xfId="30004"/>
    <cellStyle name="Total 2 20 7 2 2" xfId="60239"/>
    <cellStyle name="Total 2 20 7 2 3" xfId="60240"/>
    <cellStyle name="Total 2 20 7 3" xfId="37055"/>
    <cellStyle name="Total 2 20 7 4" xfId="60241"/>
    <cellStyle name="Total 2 20 8" xfId="22631"/>
    <cellStyle name="Total 2 20 8 2" xfId="30927"/>
    <cellStyle name="Total 2 20 8 3" xfId="37938"/>
    <cellStyle name="Total 2 20 9" xfId="23573"/>
    <cellStyle name="Total 2 21" xfId="15210"/>
    <cellStyle name="Total 2 21 10" xfId="60242"/>
    <cellStyle name="Total 2 21 2" xfId="16290"/>
    <cellStyle name="Total 2 21 2 2" xfId="24603"/>
    <cellStyle name="Total 2 21 2 2 2" xfId="60243"/>
    <cellStyle name="Total 2 21 2 2 3" xfId="60244"/>
    <cellStyle name="Total 2 21 2 3" xfId="31872"/>
    <cellStyle name="Total 2 21 2 4" xfId="60245"/>
    <cellStyle name="Total 2 21 3" xfId="17256"/>
    <cellStyle name="Total 2 21 3 2" xfId="25577"/>
    <cellStyle name="Total 2 21 3 2 2" xfId="60246"/>
    <cellStyle name="Total 2 21 3 2 3" xfId="60247"/>
    <cellStyle name="Total 2 21 3 3" xfId="32805"/>
    <cellStyle name="Total 2 21 3 4" xfId="60248"/>
    <cellStyle name="Total 2 21 4" xfId="18284"/>
    <cellStyle name="Total 2 21 4 2" xfId="26604"/>
    <cellStyle name="Total 2 21 4 2 2" xfId="60249"/>
    <cellStyle name="Total 2 21 4 2 3" xfId="60250"/>
    <cellStyle name="Total 2 21 4 3" xfId="33783"/>
    <cellStyle name="Total 2 21 4 4" xfId="60251"/>
    <cellStyle name="Total 2 21 5" xfId="19268"/>
    <cellStyle name="Total 2 21 5 2" xfId="27588"/>
    <cellStyle name="Total 2 21 5 2 2" xfId="60252"/>
    <cellStyle name="Total 2 21 5 2 3" xfId="60253"/>
    <cellStyle name="Total 2 21 5 3" xfId="34736"/>
    <cellStyle name="Total 2 21 5 4" xfId="60254"/>
    <cellStyle name="Total 2 21 6" xfId="20236"/>
    <cellStyle name="Total 2 21 6 2" xfId="28558"/>
    <cellStyle name="Total 2 21 6 2 2" xfId="60255"/>
    <cellStyle name="Total 2 21 6 2 3" xfId="60256"/>
    <cellStyle name="Total 2 21 6 3" xfId="35675"/>
    <cellStyle name="Total 2 21 6 4" xfId="60257"/>
    <cellStyle name="Total 2 21 7" xfId="21697"/>
    <cellStyle name="Total 2 21 7 2" xfId="29998"/>
    <cellStyle name="Total 2 21 7 2 2" xfId="60258"/>
    <cellStyle name="Total 2 21 7 2 3" xfId="60259"/>
    <cellStyle name="Total 2 21 7 3" xfId="37049"/>
    <cellStyle name="Total 2 21 7 4" xfId="60260"/>
    <cellStyle name="Total 2 21 8" xfId="22625"/>
    <cellStyle name="Total 2 21 8 2" xfId="30921"/>
    <cellStyle name="Total 2 21 8 3" xfId="37932"/>
    <cellStyle name="Total 2 21 9" xfId="23567"/>
    <cellStyle name="Total 2 22" xfId="15344"/>
    <cellStyle name="Total 2 22 10" xfId="60261"/>
    <cellStyle name="Total 2 22 2" xfId="16424"/>
    <cellStyle name="Total 2 22 2 2" xfId="24737"/>
    <cellStyle name="Total 2 22 2 2 2" xfId="60262"/>
    <cellStyle name="Total 2 22 2 2 3" xfId="60263"/>
    <cellStyle name="Total 2 22 2 3" xfId="32002"/>
    <cellStyle name="Total 2 22 2 4" xfId="60264"/>
    <cellStyle name="Total 2 22 3" xfId="17390"/>
    <cellStyle name="Total 2 22 3 2" xfId="25711"/>
    <cellStyle name="Total 2 22 3 2 2" xfId="60265"/>
    <cellStyle name="Total 2 22 3 2 3" xfId="60266"/>
    <cellStyle name="Total 2 22 3 3" xfId="32935"/>
    <cellStyle name="Total 2 22 3 4" xfId="60267"/>
    <cellStyle name="Total 2 22 4" xfId="18418"/>
    <cellStyle name="Total 2 22 4 2" xfId="26738"/>
    <cellStyle name="Total 2 22 4 2 2" xfId="60268"/>
    <cellStyle name="Total 2 22 4 2 3" xfId="60269"/>
    <cellStyle name="Total 2 22 4 3" xfId="33913"/>
    <cellStyle name="Total 2 22 4 4" xfId="60270"/>
    <cellStyle name="Total 2 22 5" xfId="19401"/>
    <cellStyle name="Total 2 22 5 2" xfId="27722"/>
    <cellStyle name="Total 2 22 5 2 2" xfId="60271"/>
    <cellStyle name="Total 2 22 5 2 3" xfId="60272"/>
    <cellStyle name="Total 2 22 5 3" xfId="34870"/>
    <cellStyle name="Total 2 22 5 4" xfId="60273"/>
    <cellStyle name="Total 2 22 6" xfId="20370"/>
    <cellStyle name="Total 2 22 6 2" xfId="28692"/>
    <cellStyle name="Total 2 22 6 2 2" xfId="60274"/>
    <cellStyle name="Total 2 22 6 2 3" xfId="60275"/>
    <cellStyle name="Total 2 22 6 3" xfId="35805"/>
    <cellStyle name="Total 2 22 6 4" xfId="60276"/>
    <cellStyle name="Total 2 22 7" xfId="21831"/>
    <cellStyle name="Total 2 22 7 2" xfId="30132"/>
    <cellStyle name="Total 2 22 7 2 2" xfId="60277"/>
    <cellStyle name="Total 2 22 7 2 3" xfId="60278"/>
    <cellStyle name="Total 2 22 7 3" xfId="37179"/>
    <cellStyle name="Total 2 22 7 4" xfId="60279"/>
    <cellStyle name="Total 2 22 8" xfId="22759"/>
    <cellStyle name="Total 2 22 8 2" xfId="31055"/>
    <cellStyle name="Total 2 22 8 3" xfId="38062"/>
    <cellStyle name="Total 2 22 9" xfId="23701"/>
    <cellStyle name="Total 2 23" xfId="15463"/>
    <cellStyle name="Total 2 23 10" xfId="60280"/>
    <cellStyle name="Total 2 23 2" xfId="16543"/>
    <cellStyle name="Total 2 23 2 2" xfId="24856"/>
    <cellStyle name="Total 2 23 2 2 2" xfId="60281"/>
    <cellStyle name="Total 2 23 2 2 3" xfId="60282"/>
    <cellStyle name="Total 2 23 2 3" xfId="32116"/>
    <cellStyle name="Total 2 23 2 4" xfId="60283"/>
    <cellStyle name="Total 2 23 3" xfId="17509"/>
    <cellStyle name="Total 2 23 3 2" xfId="25830"/>
    <cellStyle name="Total 2 23 3 2 2" xfId="60284"/>
    <cellStyle name="Total 2 23 3 2 3" xfId="60285"/>
    <cellStyle name="Total 2 23 3 3" xfId="33049"/>
    <cellStyle name="Total 2 23 3 4" xfId="60286"/>
    <cellStyle name="Total 2 23 4" xfId="18537"/>
    <cellStyle name="Total 2 23 4 2" xfId="26857"/>
    <cellStyle name="Total 2 23 4 2 2" xfId="60287"/>
    <cellStyle name="Total 2 23 4 2 3" xfId="60288"/>
    <cellStyle name="Total 2 23 4 3" xfId="34027"/>
    <cellStyle name="Total 2 23 4 4" xfId="60289"/>
    <cellStyle name="Total 2 23 5" xfId="19520"/>
    <cellStyle name="Total 2 23 5 2" xfId="27841"/>
    <cellStyle name="Total 2 23 5 2 2" xfId="60290"/>
    <cellStyle name="Total 2 23 5 2 3" xfId="60291"/>
    <cellStyle name="Total 2 23 5 3" xfId="34989"/>
    <cellStyle name="Total 2 23 5 4" xfId="60292"/>
    <cellStyle name="Total 2 23 6" xfId="20489"/>
    <cellStyle name="Total 2 23 6 2" xfId="28811"/>
    <cellStyle name="Total 2 23 6 2 2" xfId="60293"/>
    <cellStyle name="Total 2 23 6 2 3" xfId="60294"/>
    <cellStyle name="Total 2 23 6 3" xfId="35919"/>
    <cellStyle name="Total 2 23 6 4" xfId="60295"/>
    <cellStyle name="Total 2 23 7" xfId="21950"/>
    <cellStyle name="Total 2 23 7 2" xfId="30251"/>
    <cellStyle name="Total 2 23 7 2 2" xfId="60296"/>
    <cellStyle name="Total 2 23 7 2 3" xfId="60297"/>
    <cellStyle name="Total 2 23 7 3" xfId="37292"/>
    <cellStyle name="Total 2 23 7 4" xfId="60298"/>
    <cellStyle name="Total 2 23 8" xfId="22878"/>
    <cellStyle name="Total 2 23 8 2" xfId="31174"/>
    <cellStyle name="Total 2 23 8 3" xfId="38176"/>
    <cellStyle name="Total 2 23 9" xfId="23820"/>
    <cellStyle name="Total 2 24" xfId="15509"/>
    <cellStyle name="Total 2 24 2" xfId="23849"/>
    <cellStyle name="Total 2 24 2 2" xfId="60299"/>
    <cellStyle name="Total 2 24 2 3" xfId="60300"/>
    <cellStyle name="Total 2 24 3" xfId="31198"/>
    <cellStyle name="Total 2 24 4" xfId="60301"/>
    <cellStyle name="Total 2 25" xfId="17559"/>
    <cellStyle name="Total 2 25 2" xfId="25878"/>
    <cellStyle name="Total 2 25 2 2" xfId="60302"/>
    <cellStyle name="Total 2 25 2 3" xfId="60303"/>
    <cellStyle name="Total 2 25 3" xfId="33093"/>
    <cellStyle name="Total 2 25 4" xfId="60304"/>
    <cellStyle name="Total 2 26" xfId="15533"/>
    <cellStyle name="Total 2 26 2" xfId="23869"/>
    <cellStyle name="Total 2 26 2 2" xfId="60305"/>
    <cellStyle name="Total 2 26 2 3" xfId="60306"/>
    <cellStyle name="Total 2 26 3" xfId="31215"/>
    <cellStyle name="Total 2 26 4" xfId="60307"/>
    <cellStyle name="Total 2 27" xfId="21230"/>
    <cellStyle name="Total 2 27 2" xfId="29541"/>
    <cellStyle name="Total 2 27 2 2" xfId="60308"/>
    <cellStyle name="Total 2 27 2 3" xfId="60309"/>
    <cellStyle name="Total 2 27 3" xfId="36610"/>
    <cellStyle name="Total 2 27 4" xfId="60310"/>
    <cellStyle name="Total 2 28" xfId="14496"/>
    <cellStyle name="Total 2 29" xfId="60311"/>
    <cellStyle name="Total 2 3" xfId="74"/>
    <cellStyle name="Total 2 3 10" xfId="14430"/>
    <cellStyle name="Total 2 3 10 2" xfId="60312"/>
    <cellStyle name="Total 2 3 10 3" xfId="60313"/>
    <cellStyle name="Total 2 3 11" xfId="60314"/>
    <cellStyle name="Total 2 3 12" xfId="60315"/>
    <cellStyle name="Total 2 3 13" xfId="60316"/>
    <cellStyle name="Total 2 3 14" xfId="60317"/>
    <cellStyle name="Total 2 3 15" xfId="60318"/>
    <cellStyle name="Total 2 3 16" xfId="60784"/>
    <cellStyle name="Total 2 3 2" xfId="151"/>
    <cellStyle name="Total 2 3 2 2" xfId="277"/>
    <cellStyle name="Total 2 3 2 2 2" xfId="686"/>
    <cellStyle name="Total 2 3 2 2 2 2" xfId="1637"/>
    <cellStyle name="Total 2 3 2 2 2 2 2" xfId="770"/>
    <cellStyle name="Total 2 3 2 2 2 2 2 2" xfId="2717"/>
    <cellStyle name="Total 2 3 2 2 2 2 2 2 2" xfId="6137"/>
    <cellStyle name="Total 2 3 2 2 2 2 2 2 2 2" xfId="12977"/>
    <cellStyle name="Total 2 3 2 2 2 2 2 2 3" xfId="9557"/>
    <cellStyle name="Total 2 3 2 2 2 2 2 3" xfId="3857"/>
    <cellStyle name="Total 2 3 2 2 2 2 2 3 2" xfId="7277"/>
    <cellStyle name="Total 2 3 2 2 2 2 2 3 2 2" xfId="14117"/>
    <cellStyle name="Total 2 3 2 2 2 2 2 3 3" xfId="10697"/>
    <cellStyle name="Total 2 3 2 2 2 2 2 4" xfId="4997"/>
    <cellStyle name="Total 2 3 2 2 2 2 2 4 2" xfId="11837"/>
    <cellStyle name="Total 2 3 2 2 2 2 2 5" xfId="8417"/>
    <cellStyle name="Total 2 3 2 2 2 2 3" xfId="2471"/>
    <cellStyle name="Total 2 3 2 2 2 2 3 2" xfId="5891"/>
    <cellStyle name="Total 2 3 2 2 2 2 3 2 2" xfId="12731"/>
    <cellStyle name="Total 2 3 2 2 2 2 3 3" xfId="9311"/>
    <cellStyle name="Total 2 3 2 2 2 2 4" xfId="3611"/>
    <cellStyle name="Total 2 3 2 2 2 2 4 2" xfId="7031"/>
    <cellStyle name="Total 2 3 2 2 2 2 4 2 2" xfId="13871"/>
    <cellStyle name="Total 2 3 2 2 2 2 4 3" xfId="10451"/>
    <cellStyle name="Total 2 3 2 2 2 2 5" xfId="4751"/>
    <cellStyle name="Total 2 3 2 2 2 2 5 2" xfId="11591"/>
    <cellStyle name="Total 2 3 2 2 2 2 6" xfId="8171"/>
    <cellStyle name="Total 2 3 2 2 2 2 7" xfId="61379"/>
    <cellStyle name="Total 2 3 2 2 2 2 8" xfId="61969"/>
    <cellStyle name="Total 2 3 2 2 2 3" xfId="38530"/>
    <cellStyle name="Total 2 3 2 2 2 4" xfId="60319"/>
    <cellStyle name="Total 2 3 2 2 2 5" xfId="60320"/>
    <cellStyle name="Total 2 3 2 2 2 6" xfId="60321"/>
    <cellStyle name="Total 2 3 2 2 2 7" xfId="61320"/>
    <cellStyle name="Total 2 3 2 2 3" xfId="1283"/>
    <cellStyle name="Total 2 3 2 2 3 2" xfId="1842"/>
    <cellStyle name="Total 2 3 2 2 3 2 2" xfId="2982"/>
    <cellStyle name="Total 2 3 2 2 3 2 2 2" xfId="6402"/>
    <cellStyle name="Total 2 3 2 2 3 2 2 2 2" xfId="13242"/>
    <cellStyle name="Total 2 3 2 2 3 2 2 3" xfId="9822"/>
    <cellStyle name="Total 2 3 2 2 3 2 3" xfId="4122"/>
    <cellStyle name="Total 2 3 2 2 3 2 3 2" xfId="7542"/>
    <cellStyle name="Total 2 3 2 2 3 2 3 2 2" xfId="14382"/>
    <cellStyle name="Total 2 3 2 2 3 2 3 3" xfId="10962"/>
    <cellStyle name="Total 2 3 2 2 3 2 4" xfId="5262"/>
    <cellStyle name="Total 2 3 2 2 3 2 4 2" xfId="12102"/>
    <cellStyle name="Total 2 3 2 2 3 2 5" xfId="8682"/>
    <cellStyle name="Total 2 3 2 2 3 3" xfId="2103"/>
    <cellStyle name="Total 2 3 2 2 3 3 2" xfId="5523"/>
    <cellStyle name="Total 2 3 2 2 3 3 2 2" xfId="12363"/>
    <cellStyle name="Total 2 3 2 2 3 3 3" xfId="8943"/>
    <cellStyle name="Total 2 3 2 2 3 4" xfId="3243"/>
    <cellStyle name="Total 2 3 2 2 3 4 2" xfId="6663"/>
    <cellStyle name="Total 2 3 2 2 3 4 2 2" xfId="13503"/>
    <cellStyle name="Total 2 3 2 2 3 4 3" xfId="10083"/>
    <cellStyle name="Total 2 3 2 2 3 5" xfId="4383"/>
    <cellStyle name="Total 2 3 2 2 3 5 2" xfId="11223"/>
    <cellStyle name="Total 2 3 2 2 3 6" xfId="7803"/>
    <cellStyle name="Total 2 3 2 2 3 7" xfId="61515"/>
    <cellStyle name="Total 2 3 2 2 3 8" xfId="62066"/>
    <cellStyle name="Total 2 3 2 2 4" xfId="38293"/>
    <cellStyle name="Total 2 3 2 2 5" xfId="60322"/>
    <cellStyle name="Total 2 3 2 2 6" xfId="60323"/>
    <cellStyle name="Total 2 3 2 2 7" xfId="60324"/>
    <cellStyle name="Total 2 3 2 2 8" xfId="60325"/>
    <cellStyle name="Total 2 3 2 2 9" xfId="60959"/>
    <cellStyle name="Total 2 3 2 3" xfId="598"/>
    <cellStyle name="Total 2 3 2 3 2" xfId="1585"/>
    <cellStyle name="Total 2 3 2 3 2 2" xfId="1855"/>
    <cellStyle name="Total 2 3 2 3 2 2 2" xfId="2995"/>
    <cellStyle name="Total 2 3 2 3 2 2 2 2" xfId="6415"/>
    <cellStyle name="Total 2 3 2 3 2 2 2 2 2" xfId="13255"/>
    <cellStyle name="Total 2 3 2 3 2 2 2 3" xfId="9835"/>
    <cellStyle name="Total 2 3 2 3 2 2 3" xfId="4135"/>
    <cellStyle name="Total 2 3 2 3 2 2 3 2" xfId="7555"/>
    <cellStyle name="Total 2 3 2 3 2 2 3 2 2" xfId="14395"/>
    <cellStyle name="Total 2 3 2 3 2 2 3 3" xfId="10975"/>
    <cellStyle name="Total 2 3 2 3 2 2 4" xfId="5275"/>
    <cellStyle name="Total 2 3 2 3 2 2 4 2" xfId="12115"/>
    <cellStyle name="Total 2 3 2 3 2 2 5" xfId="8695"/>
    <cellStyle name="Total 2 3 2 3 2 3" xfId="2410"/>
    <cellStyle name="Total 2 3 2 3 2 3 2" xfId="5830"/>
    <cellStyle name="Total 2 3 2 3 2 3 2 2" xfId="12670"/>
    <cellStyle name="Total 2 3 2 3 2 3 3" xfId="9250"/>
    <cellStyle name="Total 2 3 2 3 2 4" xfId="3550"/>
    <cellStyle name="Total 2 3 2 3 2 4 2" xfId="6970"/>
    <cellStyle name="Total 2 3 2 3 2 4 2 2" xfId="13810"/>
    <cellStyle name="Total 2 3 2 3 2 4 3" xfId="10390"/>
    <cellStyle name="Total 2 3 2 3 2 5" xfId="4690"/>
    <cellStyle name="Total 2 3 2 3 2 5 2" xfId="11530"/>
    <cellStyle name="Total 2 3 2 3 2 6" xfId="8110"/>
    <cellStyle name="Total 2 3 2 3 2 7" xfId="61339"/>
    <cellStyle name="Total 2 3 2 3 2 8" xfId="61940"/>
    <cellStyle name="Total 2 3 2 3 3" xfId="38479"/>
    <cellStyle name="Total 2 3 2 3 4" xfId="60326"/>
    <cellStyle name="Total 2 3 2 3 5" xfId="60327"/>
    <cellStyle name="Total 2 3 2 3 6" xfId="60328"/>
    <cellStyle name="Total 2 3 2 3 7" xfId="61321"/>
    <cellStyle name="Total 2 3 2 4" xfId="1159"/>
    <cellStyle name="Total 2 3 2 4 2" xfId="1664"/>
    <cellStyle name="Total 2 3 2 4 2 2" xfId="2804"/>
    <cellStyle name="Total 2 3 2 4 2 2 2" xfId="6224"/>
    <cellStyle name="Total 2 3 2 4 2 2 2 2" xfId="13064"/>
    <cellStyle name="Total 2 3 2 4 2 2 3" xfId="9644"/>
    <cellStyle name="Total 2 3 2 4 2 3" xfId="3944"/>
    <cellStyle name="Total 2 3 2 4 2 3 2" xfId="7364"/>
    <cellStyle name="Total 2 3 2 4 2 3 2 2" xfId="14204"/>
    <cellStyle name="Total 2 3 2 4 2 3 3" xfId="10784"/>
    <cellStyle name="Total 2 3 2 4 2 4" xfId="5084"/>
    <cellStyle name="Total 2 3 2 4 2 4 2" xfId="11924"/>
    <cellStyle name="Total 2 3 2 4 2 5" xfId="8504"/>
    <cellStyle name="Total 2 3 2 4 3" xfId="1978"/>
    <cellStyle name="Total 2 3 2 4 3 2" xfId="5398"/>
    <cellStyle name="Total 2 3 2 4 3 2 2" xfId="12238"/>
    <cellStyle name="Total 2 3 2 4 3 3" xfId="8818"/>
    <cellStyle name="Total 2 3 2 4 4" xfId="3118"/>
    <cellStyle name="Total 2 3 2 4 4 2" xfId="6538"/>
    <cellStyle name="Total 2 3 2 4 4 2 2" xfId="13378"/>
    <cellStyle name="Total 2 3 2 4 4 3" xfId="9958"/>
    <cellStyle name="Total 2 3 2 4 5" xfId="4258"/>
    <cellStyle name="Total 2 3 2 4 5 2" xfId="11098"/>
    <cellStyle name="Total 2 3 2 4 6" xfId="7678"/>
    <cellStyle name="Total 2 3 2 4 7" xfId="61416"/>
    <cellStyle name="Total 2 3 2 4 8" xfId="61995"/>
    <cellStyle name="Total 2 3 2 5" xfId="15598"/>
    <cellStyle name="Total 2 3 2 6" xfId="23912"/>
    <cellStyle name="Total 2 3 2 7" xfId="38215"/>
    <cellStyle name="Total 2 3 2 8" xfId="60329"/>
    <cellStyle name="Total 2 3 2 9" xfId="60835"/>
    <cellStyle name="Total 2 3 3" xfId="317"/>
    <cellStyle name="Total 2 3 3 2" xfId="373"/>
    <cellStyle name="Total 2 3 3 2 2" xfId="1378"/>
    <cellStyle name="Total 2 3 3 2 2 2" xfId="1708"/>
    <cellStyle name="Total 2 3 3 2 2 2 2" xfId="2848"/>
    <cellStyle name="Total 2 3 3 2 2 2 2 2" xfId="6268"/>
    <cellStyle name="Total 2 3 3 2 2 2 2 2 2" xfId="13108"/>
    <cellStyle name="Total 2 3 3 2 2 2 2 3" xfId="9688"/>
    <cellStyle name="Total 2 3 3 2 2 2 3" xfId="3988"/>
    <cellStyle name="Total 2 3 3 2 2 2 3 2" xfId="7408"/>
    <cellStyle name="Total 2 3 3 2 2 2 3 2 2" xfId="14248"/>
    <cellStyle name="Total 2 3 3 2 2 2 3 3" xfId="10828"/>
    <cellStyle name="Total 2 3 3 2 2 2 4" xfId="5128"/>
    <cellStyle name="Total 2 3 3 2 2 2 4 2" xfId="11968"/>
    <cellStyle name="Total 2 3 3 2 2 2 5" xfId="8548"/>
    <cellStyle name="Total 2 3 3 2 2 3" xfId="2199"/>
    <cellStyle name="Total 2 3 3 2 2 3 2" xfId="5619"/>
    <cellStyle name="Total 2 3 3 2 2 3 2 2" xfId="12459"/>
    <cellStyle name="Total 2 3 3 2 2 3 3" xfId="9039"/>
    <cellStyle name="Total 2 3 3 2 2 4" xfId="3339"/>
    <cellStyle name="Total 2 3 3 2 2 4 2" xfId="6759"/>
    <cellStyle name="Total 2 3 3 2 2 4 2 2" xfId="13599"/>
    <cellStyle name="Total 2 3 3 2 2 4 3" xfId="10179"/>
    <cellStyle name="Total 2 3 3 2 2 5" xfId="4479"/>
    <cellStyle name="Total 2 3 3 2 2 5 2" xfId="11319"/>
    <cellStyle name="Total 2 3 3 2 2 6" xfId="7899"/>
    <cellStyle name="Total 2 3 3 2 2 7" xfId="61514"/>
    <cellStyle name="Total 2 3 3 2 2 8" xfId="62065"/>
    <cellStyle name="Total 2 3 3 2 3" xfId="38356"/>
    <cellStyle name="Total 2 3 3 2 4" xfId="60330"/>
    <cellStyle name="Total 2 3 3 2 5" xfId="60331"/>
    <cellStyle name="Total 2 3 3 2 6" xfId="60332"/>
    <cellStyle name="Total 2 3 3 2 7" xfId="60333"/>
    <cellStyle name="Total 2 3 3 2 8" xfId="61054"/>
    <cellStyle name="Total 2 3 3 3" xfId="1322"/>
    <cellStyle name="Total 2 3 3 3 2" xfId="1744"/>
    <cellStyle name="Total 2 3 3 3 2 2" xfId="2884"/>
    <cellStyle name="Total 2 3 3 3 2 2 2" xfId="6304"/>
    <cellStyle name="Total 2 3 3 3 2 2 2 2" xfId="13144"/>
    <cellStyle name="Total 2 3 3 3 2 2 3" xfId="9724"/>
    <cellStyle name="Total 2 3 3 3 2 3" xfId="4024"/>
    <cellStyle name="Total 2 3 3 3 2 3 2" xfId="7444"/>
    <cellStyle name="Total 2 3 3 3 2 3 2 2" xfId="14284"/>
    <cellStyle name="Total 2 3 3 3 2 3 3" xfId="10864"/>
    <cellStyle name="Total 2 3 3 3 2 4" xfId="5164"/>
    <cellStyle name="Total 2 3 3 3 2 4 2" xfId="12004"/>
    <cellStyle name="Total 2 3 3 3 2 5" xfId="8584"/>
    <cellStyle name="Total 2 3 3 3 3" xfId="2143"/>
    <cellStyle name="Total 2 3 3 3 3 2" xfId="5563"/>
    <cellStyle name="Total 2 3 3 3 3 2 2" xfId="12403"/>
    <cellStyle name="Total 2 3 3 3 3 3" xfId="8983"/>
    <cellStyle name="Total 2 3 3 3 4" xfId="3283"/>
    <cellStyle name="Total 2 3 3 3 4 2" xfId="6703"/>
    <cellStyle name="Total 2 3 3 3 4 2 2" xfId="13543"/>
    <cellStyle name="Total 2 3 3 3 4 3" xfId="10123"/>
    <cellStyle name="Total 2 3 3 3 5" xfId="4423"/>
    <cellStyle name="Total 2 3 3 3 5 2" xfId="11263"/>
    <cellStyle name="Total 2 3 3 3 6" xfId="7843"/>
    <cellStyle name="Total 2 3 3 3 7" xfId="61415"/>
    <cellStyle name="Total 2 3 3 3 8" xfId="61994"/>
    <cellStyle name="Total 2 3 3 4" xfId="16568"/>
    <cellStyle name="Total 2 3 3 5" xfId="24883"/>
    <cellStyle name="Total 2 3 3 6" xfId="32143"/>
    <cellStyle name="Total 2 3 3 7" xfId="60334"/>
    <cellStyle name="Total 2 3 3 8" xfId="60335"/>
    <cellStyle name="Total 2 3 3 9" xfId="60998"/>
    <cellStyle name="Total 2 3 4" xfId="216"/>
    <cellStyle name="Total 2 3 4 2" xfId="382"/>
    <cellStyle name="Total 2 3 4 2 2" xfId="1387"/>
    <cellStyle name="Total 2 3 4 2 2 2" xfId="915"/>
    <cellStyle name="Total 2 3 4 2 2 2 2" xfId="2628"/>
    <cellStyle name="Total 2 3 4 2 2 2 2 2" xfId="6048"/>
    <cellStyle name="Total 2 3 4 2 2 2 2 2 2" xfId="12888"/>
    <cellStyle name="Total 2 3 4 2 2 2 2 3" xfId="9468"/>
    <cellStyle name="Total 2 3 4 2 2 2 3" xfId="3768"/>
    <cellStyle name="Total 2 3 4 2 2 2 3 2" xfId="7188"/>
    <cellStyle name="Total 2 3 4 2 2 2 3 2 2" xfId="14028"/>
    <cellStyle name="Total 2 3 4 2 2 2 3 3" xfId="10608"/>
    <cellStyle name="Total 2 3 4 2 2 2 4" xfId="4908"/>
    <cellStyle name="Total 2 3 4 2 2 2 4 2" xfId="11748"/>
    <cellStyle name="Total 2 3 4 2 2 2 5" xfId="8328"/>
    <cellStyle name="Total 2 3 4 2 2 3" xfId="2208"/>
    <cellStyle name="Total 2 3 4 2 2 3 2" xfId="5628"/>
    <cellStyle name="Total 2 3 4 2 2 3 2 2" xfId="12468"/>
    <cellStyle name="Total 2 3 4 2 2 3 3" xfId="9048"/>
    <cellStyle name="Total 2 3 4 2 2 4" xfId="3348"/>
    <cellStyle name="Total 2 3 4 2 2 4 2" xfId="6768"/>
    <cellStyle name="Total 2 3 4 2 2 4 2 2" xfId="13608"/>
    <cellStyle name="Total 2 3 4 2 2 4 3" xfId="10188"/>
    <cellStyle name="Total 2 3 4 2 2 5" xfId="4488"/>
    <cellStyle name="Total 2 3 4 2 2 5 2" xfId="11328"/>
    <cellStyle name="Total 2 3 4 2 2 6" xfId="7908"/>
    <cellStyle name="Total 2 3 4 2 2 7" xfId="61338"/>
    <cellStyle name="Total 2 3 4 2 2 8" xfId="61939"/>
    <cellStyle name="Total 2 3 4 2 3" xfId="38365"/>
    <cellStyle name="Total 2 3 4 2 4" xfId="60336"/>
    <cellStyle name="Total 2 3 4 2 5" xfId="60337"/>
    <cellStyle name="Total 2 3 4 2 6" xfId="60338"/>
    <cellStyle name="Total 2 3 4 2 7" xfId="60339"/>
    <cellStyle name="Total 2 3 4 2 8" xfId="61063"/>
    <cellStyle name="Total 2 3 4 3" xfId="1223"/>
    <cellStyle name="Total 2 3 4 3 2" xfId="1777"/>
    <cellStyle name="Total 2 3 4 3 2 2" xfId="2917"/>
    <cellStyle name="Total 2 3 4 3 2 2 2" xfId="6337"/>
    <cellStyle name="Total 2 3 4 3 2 2 2 2" xfId="13177"/>
    <cellStyle name="Total 2 3 4 3 2 2 3" xfId="9757"/>
    <cellStyle name="Total 2 3 4 3 2 3" xfId="4057"/>
    <cellStyle name="Total 2 3 4 3 2 3 2" xfId="7477"/>
    <cellStyle name="Total 2 3 4 3 2 3 2 2" xfId="14317"/>
    <cellStyle name="Total 2 3 4 3 2 3 3" xfId="10897"/>
    <cellStyle name="Total 2 3 4 3 2 4" xfId="5197"/>
    <cellStyle name="Total 2 3 4 3 2 4 2" xfId="12037"/>
    <cellStyle name="Total 2 3 4 3 2 5" xfId="8617"/>
    <cellStyle name="Total 2 3 4 3 3" xfId="2043"/>
    <cellStyle name="Total 2 3 4 3 3 2" xfId="5463"/>
    <cellStyle name="Total 2 3 4 3 3 2 2" xfId="12303"/>
    <cellStyle name="Total 2 3 4 3 3 3" xfId="8883"/>
    <cellStyle name="Total 2 3 4 3 4" xfId="3183"/>
    <cellStyle name="Total 2 3 4 3 4 2" xfId="6603"/>
    <cellStyle name="Total 2 3 4 3 4 2 2" xfId="13443"/>
    <cellStyle name="Total 2 3 4 3 4 3" xfId="10023"/>
    <cellStyle name="Total 2 3 4 3 5" xfId="4323"/>
    <cellStyle name="Total 2 3 4 3 5 2" xfId="11163"/>
    <cellStyle name="Total 2 3 4 3 6" xfId="7743"/>
    <cellStyle name="Total 2 3 4 3 7" xfId="61378"/>
    <cellStyle name="Total 2 3 4 3 8" xfId="61968"/>
    <cellStyle name="Total 2 3 4 4" xfId="17586"/>
    <cellStyle name="Total 2 3 4 5" xfId="25907"/>
    <cellStyle name="Total 2 3 4 6" xfId="33120"/>
    <cellStyle name="Total 2 3 4 7" xfId="60340"/>
    <cellStyle name="Total 2 3 4 8" xfId="60341"/>
    <cellStyle name="Total 2 3 4 9" xfId="60899"/>
    <cellStyle name="Total 2 3 5" xfId="479"/>
    <cellStyle name="Total 2 3 5 2" xfId="414"/>
    <cellStyle name="Total 2 3 5 2 2" xfId="1419"/>
    <cellStyle name="Total 2 3 5 2 2 2" xfId="1877"/>
    <cellStyle name="Total 2 3 5 2 2 2 2" xfId="3017"/>
    <cellStyle name="Total 2 3 5 2 2 2 2 2" xfId="6437"/>
    <cellStyle name="Total 2 3 5 2 2 2 2 2 2" xfId="13277"/>
    <cellStyle name="Total 2 3 5 2 2 2 2 3" xfId="9857"/>
    <cellStyle name="Total 2 3 5 2 2 2 3" xfId="4157"/>
    <cellStyle name="Total 2 3 5 2 2 2 3 2" xfId="7577"/>
    <cellStyle name="Total 2 3 5 2 2 2 3 2 2" xfId="14417"/>
    <cellStyle name="Total 2 3 5 2 2 2 3 3" xfId="10997"/>
    <cellStyle name="Total 2 3 5 2 2 2 4" xfId="5297"/>
    <cellStyle name="Total 2 3 5 2 2 2 4 2" xfId="12137"/>
    <cellStyle name="Total 2 3 5 2 2 2 5" xfId="8717"/>
    <cellStyle name="Total 2 3 5 2 2 3" xfId="2240"/>
    <cellStyle name="Total 2 3 5 2 2 3 2" xfId="5660"/>
    <cellStyle name="Total 2 3 5 2 2 3 2 2" xfId="12500"/>
    <cellStyle name="Total 2 3 5 2 2 3 3" xfId="9080"/>
    <cellStyle name="Total 2 3 5 2 2 4" xfId="3380"/>
    <cellStyle name="Total 2 3 5 2 2 4 2" xfId="6800"/>
    <cellStyle name="Total 2 3 5 2 2 4 2 2" xfId="13640"/>
    <cellStyle name="Total 2 3 5 2 2 4 3" xfId="10220"/>
    <cellStyle name="Total 2 3 5 2 2 5" xfId="4520"/>
    <cellStyle name="Total 2 3 5 2 2 5 2" xfId="11360"/>
    <cellStyle name="Total 2 3 5 2 2 6" xfId="7940"/>
    <cellStyle name="Total 2 3 5 2 2 7" xfId="61513"/>
    <cellStyle name="Total 2 3 5 2 2 8" xfId="62064"/>
    <cellStyle name="Total 2 3 5 2 3" xfId="38388"/>
    <cellStyle name="Total 2 3 5 2 4" xfId="60342"/>
    <cellStyle name="Total 2 3 5 2 5" xfId="60343"/>
    <cellStyle name="Total 2 3 5 2 6" xfId="60344"/>
    <cellStyle name="Total 2 3 5 2 7" xfId="60345"/>
    <cellStyle name="Total 2 3 5 2 8" xfId="61095"/>
    <cellStyle name="Total 2 3 5 3" xfId="1483"/>
    <cellStyle name="Total 2 3 5 3 2" xfId="1831"/>
    <cellStyle name="Total 2 3 5 3 2 2" xfId="2971"/>
    <cellStyle name="Total 2 3 5 3 2 2 2" xfId="6391"/>
    <cellStyle name="Total 2 3 5 3 2 2 2 2" xfId="13231"/>
    <cellStyle name="Total 2 3 5 3 2 2 3" xfId="9811"/>
    <cellStyle name="Total 2 3 5 3 2 3" xfId="4111"/>
    <cellStyle name="Total 2 3 5 3 2 3 2" xfId="7531"/>
    <cellStyle name="Total 2 3 5 3 2 3 2 2" xfId="14371"/>
    <cellStyle name="Total 2 3 5 3 2 3 3" xfId="10951"/>
    <cellStyle name="Total 2 3 5 3 2 4" xfId="5251"/>
    <cellStyle name="Total 2 3 5 3 2 4 2" xfId="12091"/>
    <cellStyle name="Total 2 3 5 3 2 5" xfId="8671"/>
    <cellStyle name="Total 2 3 5 3 3" xfId="2304"/>
    <cellStyle name="Total 2 3 5 3 3 2" xfId="5724"/>
    <cellStyle name="Total 2 3 5 3 3 2 2" xfId="12564"/>
    <cellStyle name="Total 2 3 5 3 3 3" xfId="9144"/>
    <cellStyle name="Total 2 3 5 3 4" xfId="3444"/>
    <cellStyle name="Total 2 3 5 3 4 2" xfId="6864"/>
    <cellStyle name="Total 2 3 5 3 4 2 2" xfId="13704"/>
    <cellStyle name="Total 2 3 5 3 4 3" xfId="10284"/>
    <cellStyle name="Total 2 3 5 3 5" xfId="4584"/>
    <cellStyle name="Total 2 3 5 3 5 2" xfId="11424"/>
    <cellStyle name="Total 2 3 5 3 6" xfId="8004"/>
    <cellStyle name="Total 2 3 5 3 7" xfId="61414"/>
    <cellStyle name="Total 2 3 5 3 8" xfId="61993"/>
    <cellStyle name="Total 2 3 5 4" xfId="18567"/>
    <cellStyle name="Total 2 3 5 5" xfId="26885"/>
    <cellStyle name="Total 2 3 5 6" xfId="34054"/>
    <cellStyle name="Total 2 3 5 7" xfId="60346"/>
    <cellStyle name="Total 2 3 5 8" xfId="60347"/>
    <cellStyle name="Total 2 3 5 9" xfId="61159"/>
    <cellStyle name="Total 2 3 6" xfId="467"/>
    <cellStyle name="Total 2 3 6 2" xfId="352"/>
    <cellStyle name="Total 2 3 6 2 2" xfId="1357"/>
    <cellStyle name="Total 2 3 6 2 2 2" xfId="935"/>
    <cellStyle name="Total 2 3 6 2 2 2 2" xfId="2501"/>
    <cellStyle name="Total 2 3 6 2 2 2 2 2" xfId="5921"/>
    <cellStyle name="Total 2 3 6 2 2 2 2 2 2" xfId="12761"/>
    <cellStyle name="Total 2 3 6 2 2 2 2 3" xfId="9341"/>
    <cellStyle name="Total 2 3 6 2 2 2 3" xfId="3641"/>
    <cellStyle name="Total 2 3 6 2 2 2 3 2" xfId="7061"/>
    <cellStyle name="Total 2 3 6 2 2 2 3 2 2" xfId="13901"/>
    <cellStyle name="Total 2 3 6 2 2 2 3 3" xfId="10481"/>
    <cellStyle name="Total 2 3 6 2 2 2 4" xfId="4781"/>
    <cellStyle name="Total 2 3 6 2 2 2 4 2" xfId="11621"/>
    <cellStyle name="Total 2 3 6 2 2 2 5" xfId="8201"/>
    <cellStyle name="Total 2 3 6 2 2 3" xfId="2178"/>
    <cellStyle name="Total 2 3 6 2 2 3 2" xfId="5598"/>
    <cellStyle name="Total 2 3 6 2 2 3 2 2" xfId="12438"/>
    <cellStyle name="Total 2 3 6 2 2 3 3" xfId="9018"/>
    <cellStyle name="Total 2 3 6 2 2 4" xfId="3318"/>
    <cellStyle name="Total 2 3 6 2 2 4 2" xfId="6738"/>
    <cellStyle name="Total 2 3 6 2 2 4 2 2" xfId="13578"/>
    <cellStyle name="Total 2 3 6 2 2 4 3" xfId="10158"/>
    <cellStyle name="Total 2 3 6 2 2 5" xfId="4458"/>
    <cellStyle name="Total 2 3 6 2 2 5 2" xfId="11298"/>
    <cellStyle name="Total 2 3 6 2 2 6" xfId="7878"/>
    <cellStyle name="Total 2 3 6 2 2 7" xfId="61337"/>
    <cellStyle name="Total 2 3 6 2 2 8" xfId="61938"/>
    <cellStyle name="Total 2 3 6 2 3" xfId="38341"/>
    <cellStyle name="Total 2 3 6 2 4" xfId="60348"/>
    <cellStyle name="Total 2 3 6 2 5" xfId="60349"/>
    <cellStyle name="Total 2 3 6 2 6" xfId="60350"/>
    <cellStyle name="Total 2 3 6 2 7" xfId="60351"/>
    <cellStyle name="Total 2 3 6 2 8" xfId="61033"/>
    <cellStyle name="Total 2 3 6 3" xfId="1471"/>
    <cellStyle name="Total 2 3 6 3 2" xfId="1696"/>
    <cellStyle name="Total 2 3 6 3 2 2" xfId="2836"/>
    <cellStyle name="Total 2 3 6 3 2 2 2" xfId="6256"/>
    <cellStyle name="Total 2 3 6 3 2 2 2 2" xfId="13096"/>
    <cellStyle name="Total 2 3 6 3 2 2 3" xfId="9676"/>
    <cellStyle name="Total 2 3 6 3 2 3" xfId="3976"/>
    <cellStyle name="Total 2 3 6 3 2 3 2" xfId="7396"/>
    <cellStyle name="Total 2 3 6 3 2 3 2 2" xfId="14236"/>
    <cellStyle name="Total 2 3 6 3 2 3 3" xfId="10816"/>
    <cellStyle name="Total 2 3 6 3 2 4" xfId="5116"/>
    <cellStyle name="Total 2 3 6 3 2 4 2" xfId="11956"/>
    <cellStyle name="Total 2 3 6 3 2 5" xfId="8536"/>
    <cellStyle name="Total 2 3 6 3 3" xfId="2292"/>
    <cellStyle name="Total 2 3 6 3 3 2" xfId="5712"/>
    <cellStyle name="Total 2 3 6 3 3 2 2" xfId="12552"/>
    <cellStyle name="Total 2 3 6 3 3 3" xfId="9132"/>
    <cellStyle name="Total 2 3 6 3 4" xfId="3432"/>
    <cellStyle name="Total 2 3 6 3 4 2" xfId="6852"/>
    <cellStyle name="Total 2 3 6 3 4 2 2" xfId="13692"/>
    <cellStyle name="Total 2 3 6 3 4 3" xfId="10272"/>
    <cellStyle name="Total 2 3 6 3 5" xfId="4572"/>
    <cellStyle name="Total 2 3 6 3 5 2" xfId="11412"/>
    <cellStyle name="Total 2 3 6 3 6" xfId="7992"/>
    <cellStyle name="Total 2 3 6 3 7" xfId="61377"/>
    <cellStyle name="Total 2 3 6 3 8" xfId="61967"/>
    <cellStyle name="Total 2 3 6 4" xfId="17542"/>
    <cellStyle name="Total 2 3 6 5" xfId="25860"/>
    <cellStyle name="Total 2 3 6 6" xfId="33077"/>
    <cellStyle name="Total 2 3 6 7" xfId="60352"/>
    <cellStyle name="Total 2 3 6 8" xfId="60353"/>
    <cellStyle name="Total 2 3 6 9" xfId="61147"/>
    <cellStyle name="Total 2 3 7" xfId="1108"/>
    <cellStyle name="Total 2 3 7 10" xfId="61881"/>
    <cellStyle name="Total 2 3 7 11" xfId="62337"/>
    <cellStyle name="Total 2 3 7 2" xfId="1832"/>
    <cellStyle name="Total 2 3 7 2 2" xfId="2972"/>
    <cellStyle name="Total 2 3 7 2 2 2" xfId="6392"/>
    <cellStyle name="Total 2 3 7 2 2 2 2" xfId="13232"/>
    <cellStyle name="Total 2 3 7 2 2 3" xfId="9812"/>
    <cellStyle name="Total 2 3 7 2 3" xfId="4112"/>
    <cellStyle name="Total 2 3 7 2 3 2" xfId="7532"/>
    <cellStyle name="Total 2 3 7 2 3 2 2" xfId="14372"/>
    <cellStyle name="Total 2 3 7 2 3 3" xfId="10952"/>
    <cellStyle name="Total 2 3 7 2 4" xfId="5252"/>
    <cellStyle name="Total 2 3 7 2 4 2" xfId="12092"/>
    <cellStyle name="Total 2 3 7 2 5" xfId="8672"/>
    <cellStyle name="Total 2 3 7 2 6" xfId="61413"/>
    <cellStyle name="Total 2 3 7 2 7" xfId="61992"/>
    <cellStyle name="Total 2 3 7 3" xfId="1917"/>
    <cellStyle name="Total 2 3 7 3 2" xfId="5337"/>
    <cellStyle name="Total 2 3 7 3 2 2" xfId="12177"/>
    <cellStyle name="Total 2 3 7 3 3" xfId="8757"/>
    <cellStyle name="Total 2 3 7 4" xfId="3057"/>
    <cellStyle name="Total 2 3 7 4 2" xfId="6477"/>
    <cellStyle name="Total 2 3 7 4 2 2" xfId="13317"/>
    <cellStyle name="Total 2 3 7 4 3" xfId="9897"/>
    <cellStyle name="Total 2 3 7 5" xfId="4197"/>
    <cellStyle name="Total 2 3 7 5 2" xfId="11037"/>
    <cellStyle name="Total 2 3 7 6" xfId="7617"/>
    <cellStyle name="Total 2 3 7 7" xfId="19208"/>
    <cellStyle name="Total 2 3 7 8" xfId="27528"/>
    <cellStyle name="Total 2 3 7 9" xfId="34676"/>
    <cellStyle name="Total 2 3 8" xfId="18667"/>
    <cellStyle name="Total 2 3 8 2" xfId="26988"/>
    <cellStyle name="Total 2 3 8 2 2" xfId="60354"/>
    <cellStyle name="Total 2 3 8 2 3" xfId="60355"/>
    <cellStyle name="Total 2 3 8 3" xfId="34153"/>
    <cellStyle name="Total 2 3 8 4" xfId="60356"/>
    <cellStyle name="Total 2 3 8 5" xfId="61478"/>
    <cellStyle name="Total 2 3 9" xfId="18541"/>
    <cellStyle name="Total 2 3 9 2" xfId="26858"/>
    <cellStyle name="Total 2 3 9 2 2" xfId="60357"/>
    <cellStyle name="Total 2 3 9 2 3" xfId="60358"/>
    <cellStyle name="Total 2 3 9 3" xfId="34028"/>
    <cellStyle name="Total 2 3 9 4" xfId="60359"/>
    <cellStyle name="Total 2 30" xfId="60360"/>
    <cellStyle name="Total 2 31" xfId="60361"/>
    <cellStyle name="Total 2 32" xfId="60768"/>
    <cellStyle name="Total 2 4" xfId="112"/>
    <cellStyle name="Total 2 4 10" xfId="14429"/>
    <cellStyle name="Total 2 4 10 2" xfId="60362"/>
    <cellStyle name="Total 2 4 10 3" xfId="60363"/>
    <cellStyle name="Total 2 4 11" xfId="60364"/>
    <cellStyle name="Total 2 4 12" xfId="60365"/>
    <cellStyle name="Total 2 4 13" xfId="60366"/>
    <cellStyle name="Total 2 4 14" xfId="60367"/>
    <cellStyle name="Total 2 4 15" xfId="60368"/>
    <cellStyle name="Total 2 4 16" xfId="60804"/>
    <cellStyle name="Total 2 4 2" xfId="171"/>
    <cellStyle name="Total 2 4 2 2" xfId="297"/>
    <cellStyle name="Total 2 4 2 2 2" xfId="706"/>
    <cellStyle name="Total 2 4 2 2 2 2" xfId="1657"/>
    <cellStyle name="Total 2 4 2 2 2 2 2" xfId="750"/>
    <cellStyle name="Total 2 4 2 2 2 2 2 2" xfId="2497"/>
    <cellStyle name="Total 2 4 2 2 2 2 2 2 2" xfId="5917"/>
    <cellStyle name="Total 2 4 2 2 2 2 2 2 2 2" xfId="12757"/>
    <cellStyle name="Total 2 4 2 2 2 2 2 2 3" xfId="9337"/>
    <cellStyle name="Total 2 4 2 2 2 2 2 3" xfId="3637"/>
    <cellStyle name="Total 2 4 2 2 2 2 2 3 2" xfId="7057"/>
    <cellStyle name="Total 2 4 2 2 2 2 2 3 2 2" xfId="13897"/>
    <cellStyle name="Total 2 4 2 2 2 2 2 3 3" xfId="10477"/>
    <cellStyle name="Total 2 4 2 2 2 2 2 4" xfId="4777"/>
    <cellStyle name="Total 2 4 2 2 2 2 2 4 2" xfId="11617"/>
    <cellStyle name="Total 2 4 2 2 2 2 2 5" xfId="8197"/>
    <cellStyle name="Total 2 4 2 2 2 2 3" xfId="2491"/>
    <cellStyle name="Total 2 4 2 2 2 2 3 2" xfId="5911"/>
    <cellStyle name="Total 2 4 2 2 2 2 3 2 2" xfId="12751"/>
    <cellStyle name="Total 2 4 2 2 2 2 3 3" xfId="9331"/>
    <cellStyle name="Total 2 4 2 2 2 2 4" xfId="3631"/>
    <cellStyle name="Total 2 4 2 2 2 2 4 2" xfId="7051"/>
    <cellStyle name="Total 2 4 2 2 2 2 4 2 2" xfId="13891"/>
    <cellStyle name="Total 2 4 2 2 2 2 4 3" xfId="10471"/>
    <cellStyle name="Total 2 4 2 2 2 2 5" xfId="4771"/>
    <cellStyle name="Total 2 4 2 2 2 2 5 2" xfId="11611"/>
    <cellStyle name="Total 2 4 2 2 2 2 6" xfId="8191"/>
    <cellStyle name="Total 2 4 2 2 2 2 7" xfId="61336"/>
    <cellStyle name="Total 2 4 2 2 2 2 8" xfId="61937"/>
    <cellStyle name="Total 2 4 2 2 2 3" xfId="38550"/>
    <cellStyle name="Total 2 4 2 2 2 4" xfId="60369"/>
    <cellStyle name="Total 2 4 2 2 2 5" xfId="60370"/>
    <cellStyle name="Total 2 4 2 2 2 6" xfId="60371"/>
    <cellStyle name="Total 2 4 2 2 2 7" xfId="61322"/>
    <cellStyle name="Total 2 4 2 2 3" xfId="1303"/>
    <cellStyle name="Total 2 4 2 2 3 2" xfId="1795"/>
    <cellStyle name="Total 2 4 2 2 3 2 2" xfId="2935"/>
    <cellStyle name="Total 2 4 2 2 3 2 2 2" xfId="6355"/>
    <cellStyle name="Total 2 4 2 2 3 2 2 2 2" xfId="13195"/>
    <cellStyle name="Total 2 4 2 2 3 2 2 3" xfId="9775"/>
    <cellStyle name="Total 2 4 2 2 3 2 3" xfId="4075"/>
    <cellStyle name="Total 2 4 2 2 3 2 3 2" xfId="7495"/>
    <cellStyle name="Total 2 4 2 2 3 2 3 2 2" xfId="14335"/>
    <cellStyle name="Total 2 4 2 2 3 2 3 3" xfId="10915"/>
    <cellStyle name="Total 2 4 2 2 3 2 4" xfId="5215"/>
    <cellStyle name="Total 2 4 2 2 3 2 4 2" xfId="12055"/>
    <cellStyle name="Total 2 4 2 2 3 2 5" xfId="8635"/>
    <cellStyle name="Total 2 4 2 2 3 3" xfId="2123"/>
    <cellStyle name="Total 2 4 2 2 3 3 2" xfId="5543"/>
    <cellStyle name="Total 2 4 2 2 3 3 2 2" xfId="12383"/>
    <cellStyle name="Total 2 4 2 2 3 3 3" xfId="8963"/>
    <cellStyle name="Total 2 4 2 2 3 4" xfId="3263"/>
    <cellStyle name="Total 2 4 2 2 3 4 2" xfId="6683"/>
    <cellStyle name="Total 2 4 2 2 3 4 2 2" xfId="13523"/>
    <cellStyle name="Total 2 4 2 2 3 4 3" xfId="10103"/>
    <cellStyle name="Total 2 4 2 2 3 5" xfId="4403"/>
    <cellStyle name="Total 2 4 2 2 3 5 2" xfId="11243"/>
    <cellStyle name="Total 2 4 2 2 3 6" xfId="7823"/>
    <cellStyle name="Total 2 4 2 2 3 7" xfId="61376"/>
    <cellStyle name="Total 2 4 2 2 3 8" xfId="61966"/>
    <cellStyle name="Total 2 4 2 2 4" xfId="38313"/>
    <cellStyle name="Total 2 4 2 2 5" xfId="60372"/>
    <cellStyle name="Total 2 4 2 2 6" xfId="60373"/>
    <cellStyle name="Total 2 4 2 2 7" xfId="60374"/>
    <cellStyle name="Total 2 4 2 2 8" xfId="60375"/>
    <cellStyle name="Total 2 4 2 2 9" xfId="60979"/>
    <cellStyle name="Total 2 4 2 3" xfId="618"/>
    <cellStyle name="Total 2 4 2 3 2" xfId="1605"/>
    <cellStyle name="Total 2 4 2 3 2 2" xfId="802"/>
    <cellStyle name="Total 2 4 2 3 2 2 2" xfId="1887"/>
    <cellStyle name="Total 2 4 2 3 2 2 2 2" xfId="5307"/>
    <cellStyle name="Total 2 4 2 3 2 2 2 2 2" xfId="12147"/>
    <cellStyle name="Total 2 4 2 3 2 2 2 3" xfId="8727"/>
    <cellStyle name="Total 2 4 2 3 2 2 3" xfId="3027"/>
    <cellStyle name="Total 2 4 2 3 2 2 3 2" xfId="6447"/>
    <cellStyle name="Total 2 4 2 3 2 2 3 2 2" xfId="13287"/>
    <cellStyle name="Total 2 4 2 3 2 2 3 3" xfId="9867"/>
    <cellStyle name="Total 2 4 2 3 2 2 4" xfId="4167"/>
    <cellStyle name="Total 2 4 2 3 2 2 4 2" xfId="11007"/>
    <cellStyle name="Total 2 4 2 3 2 2 5" xfId="7587"/>
    <cellStyle name="Total 2 4 2 3 2 3" xfId="2430"/>
    <cellStyle name="Total 2 4 2 3 2 3 2" xfId="5850"/>
    <cellStyle name="Total 2 4 2 3 2 3 2 2" xfId="12690"/>
    <cellStyle name="Total 2 4 2 3 2 3 3" xfId="9270"/>
    <cellStyle name="Total 2 4 2 3 2 4" xfId="3570"/>
    <cellStyle name="Total 2 4 2 3 2 4 2" xfId="6990"/>
    <cellStyle name="Total 2 4 2 3 2 4 2 2" xfId="13830"/>
    <cellStyle name="Total 2 4 2 3 2 4 3" xfId="10410"/>
    <cellStyle name="Total 2 4 2 3 2 5" xfId="4710"/>
    <cellStyle name="Total 2 4 2 3 2 5 2" xfId="11550"/>
    <cellStyle name="Total 2 4 2 3 2 6" xfId="8130"/>
    <cellStyle name="Total 2 4 2 3 2 7" xfId="61412"/>
    <cellStyle name="Total 2 4 2 3 2 8" xfId="61991"/>
    <cellStyle name="Total 2 4 2 3 3" xfId="38499"/>
    <cellStyle name="Total 2 4 2 3 4" xfId="60376"/>
    <cellStyle name="Total 2 4 2 3 5" xfId="60377"/>
    <cellStyle name="Total 2 4 2 3 6" xfId="60378"/>
    <cellStyle name="Total 2 4 2 3 7" xfId="61323"/>
    <cellStyle name="Total 2 4 2 4" xfId="1179"/>
    <cellStyle name="Total 2 4 2 4 2" xfId="1740"/>
    <cellStyle name="Total 2 4 2 4 2 2" xfId="2880"/>
    <cellStyle name="Total 2 4 2 4 2 2 2" xfId="6300"/>
    <cellStyle name="Total 2 4 2 4 2 2 2 2" xfId="13140"/>
    <cellStyle name="Total 2 4 2 4 2 2 3" xfId="9720"/>
    <cellStyle name="Total 2 4 2 4 2 3" xfId="4020"/>
    <cellStyle name="Total 2 4 2 4 2 3 2" xfId="7440"/>
    <cellStyle name="Total 2 4 2 4 2 3 2 2" xfId="14280"/>
    <cellStyle name="Total 2 4 2 4 2 3 3" xfId="10860"/>
    <cellStyle name="Total 2 4 2 4 2 4" xfId="5160"/>
    <cellStyle name="Total 2 4 2 4 2 4 2" xfId="12000"/>
    <cellStyle name="Total 2 4 2 4 2 5" xfId="8580"/>
    <cellStyle name="Total 2 4 2 4 3" xfId="1998"/>
    <cellStyle name="Total 2 4 2 4 3 2" xfId="5418"/>
    <cellStyle name="Total 2 4 2 4 3 2 2" xfId="12258"/>
    <cellStyle name="Total 2 4 2 4 3 3" xfId="8838"/>
    <cellStyle name="Total 2 4 2 4 4" xfId="3138"/>
    <cellStyle name="Total 2 4 2 4 4 2" xfId="6558"/>
    <cellStyle name="Total 2 4 2 4 4 2 2" xfId="13398"/>
    <cellStyle name="Total 2 4 2 4 4 3" xfId="9978"/>
    <cellStyle name="Total 2 4 2 4 5" xfId="4278"/>
    <cellStyle name="Total 2 4 2 4 5 2" xfId="11118"/>
    <cellStyle name="Total 2 4 2 4 6" xfId="7698"/>
    <cellStyle name="Total 2 4 2 4 7" xfId="61512"/>
    <cellStyle name="Total 2 4 2 4 8" xfId="62063"/>
    <cellStyle name="Total 2 4 2 5" xfId="15599"/>
    <cellStyle name="Total 2 4 2 6" xfId="23913"/>
    <cellStyle name="Total 2 4 2 7" xfId="38232"/>
    <cellStyle name="Total 2 4 2 8" xfId="60379"/>
    <cellStyle name="Total 2 4 2 9" xfId="60855"/>
    <cellStyle name="Total 2 4 3" xfId="337"/>
    <cellStyle name="Total 2 4 3 2" xfId="450"/>
    <cellStyle name="Total 2 4 3 2 2" xfId="1454"/>
    <cellStyle name="Total 2 4 3 2 2 2" xfId="883"/>
    <cellStyle name="Total 2 4 3 2 2 2 2" xfId="1911"/>
    <cellStyle name="Total 2 4 3 2 2 2 2 2" xfId="5331"/>
    <cellStyle name="Total 2 4 3 2 2 2 2 2 2" xfId="12171"/>
    <cellStyle name="Total 2 4 3 2 2 2 2 3" xfId="8751"/>
    <cellStyle name="Total 2 4 3 2 2 2 3" xfId="3051"/>
    <cellStyle name="Total 2 4 3 2 2 2 3 2" xfId="6471"/>
    <cellStyle name="Total 2 4 3 2 2 2 3 2 2" xfId="13311"/>
    <cellStyle name="Total 2 4 3 2 2 2 3 3" xfId="9891"/>
    <cellStyle name="Total 2 4 3 2 2 2 4" xfId="4191"/>
    <cellStyle name="Total 2 4 3 2 2 2 4 2" xfId="11031"/>
    <cellStyle name="Total 2 4 3 2 2 2 5" xfId="7611"/>
    <cellStyle name="Total 2 4 3 2 2 3" xfId="2275"/>
    <cellStyle name="Total 2 4 3 2 2 3 2" xfId="5695"/>
    <cellStyle name="Total 2 4 3 2 2 3 2 2" xfId="12535"/>
    <cellStyle name="Total 2 4 3 2 2 3 3" xfId="9115"/>
    <cellStyle name="Total 2 4 3 2 2 4" xfId="3415"/>
    <cellStyle name="Total 2 4 3 2 2 4 2" xfId="6835"/>
    <cellStyle name="Total 2 4 3 2 2 4 2 2" xfId="13675"/>
    <cellStyle name="Total 2 4 3 2 2 4 3" xfId="10255"/>
    <cellStyle name="Total 2 4 3 2 2 5" xfId="4555"/>
    <cellStyle name="Total 2 4 3 2 2 5 2" xfId="11395"/>
    <cellStyle name="Total 2 4 3 2 2 6" xfId="7975"/>
    <cellStyle name="Total 2 4 3 2 2 7" xfId="61375"/>
    <cellStyle name="Total 2 4 3 2 2 8" xfId="61965"/>
    <cellStyle name="Total 2 4 3 2 3" xfId="38411"/>
    <cellStyle name="Total 2 4 3 2 4" xfId="60380"/>
    <cellStyle name="Total 2 4 3 2 5" xfId="60381"/>
    <cellStyle name="Total 2 4 3 2 6" xfId="60382"/>
    <cellStyle name="Total 2 4 3 2 7" xfId="60383"/>
    <cellStyle name="Total 2 4 3 2 8" xfId="61130"/>
    <cellStyle name="Total 2 4 3 3" xfId="1342"/>
    <cellStyle name="Total 2 4 3 3 2" xfId="950"/>
    <cellStyle name="Total 2 4 3 3 2 2" xfId="2435"/>
    <cellStyle name="Total 2 4 3 3 2 2 2" xfId="5855"/>
    <cellStyle name="Total 2 4 3 3 2 2 2 2" xfId="12695"/>
    <cellStyle name="Total 2 4 3 3 2 2 3" xfId="9275"/>
    <cellStyle name="Total 2 4 3 3 2 3" xfId="3575"/>
    <cellStyle name="Total 2 4 3 3 2 3 2" xfId="6995"/>
    <cellStyle name="Total 2 4 3 3 2 3 2 2" xfId="13835"/>
    <cellStyle name="Total 2 4 3 3 2 3 3" xfId="10415"/>
    <cellStyle name="Total 2 4 3 3 2 4" xfId="4715"/>
    <cellStyle name="Total 2 4 3 3 2 4 2" xfId="11555"/>
    <cellStyle name="Total 2 4 3 3 2 5" xfId="8135"/>
    <cellStyle name="Total 2 4 3 3 3" xfId="2163"/>
    <cellStyle name="Total 2 4 3 3 3 2" xfId="5583"/>
    <cellStyle name="Total 2 4 3 3 3 2 2" xfId="12423"/>
    <cellStyle name="Total 2 4 3 3 3 3" xfId="9003"/>
    <cellStyle name="Total 2 4 3 3 4" xfId="3303"/>
    <cellStyle name="Total 2 4 3 3 4 2" xfId="6723"/>
    <cellStyle name="Total 2 4 3 3 4 2 2" xfId="13563"/>
    <cellStyle name="Total 2 4 3 3 4 3" xfId="10143"/>
    <cellStyle name="Total 2 4 3 3 5" xfId="4443"/>
    <cellStyle name="Total 2 4 3 3 5 2" xfId="11283"/>
    <cellStyle name="Total 2 4 3 3 6" xfId="7863"/>
    <cellStyle name="Total 2 4 3 3 7" xfId="61511"/>
    <cellStyle name="Total 2 4 3 3 8" xfId="62062"/>
    <cellStyle name="Total 2 4 3 4" xfId="16569"/>
    <cellStyle name="Total 2 4 3 5" xfId="24884"/>
    <cellStyle name="Total 2 4 3 6" xfId="32144"/>
    <cellStyle name="Total 2 4 3 7" xfId="60384"/>
    <cellStyle name="Total 2 4 3 8" xfId="60385"/>
    <cellStyle name="Total 2 4 3 9" xfId="61018"/>
    <cellStyle name="Total 2 4 4" xfId="244"/>
    <cellStyle name="Total 2 4 4 2" xfId="440"/>
    <cellStyle name="Total 2 4 4 2 2" xfId="1444"/>
    <cellStyle name="Total 2 4 4 2 2 2" xfId="1739"/>
    <cellStyle name="Total 2 4 4 2 2 2 2" xfId="2879"/>
    <cellStyle name="Total 2 4 4 2 2 2 2 2" xfId="6299"/>
    <cellStyle name="Total 2 4 4 2 2 2 2 2 2" xfId="13139"/>
    <cellStyle name="Total 2 4 4 2 2 2 2 3" xfId="9719"/>
    <cellStyle name="Total 2 4 4 2 2 2 3" xfId="4019"/>
    <cellStyle name="Total 2 4 4 2 2 2 3 2" xfId="7439"/>
    <cellStyle name="Total 2 4 4 2 2 2 3 2 2" xfId="14279"/>
    <cellStyle name="Total 2 4 4 2 2 2 3 3" xfId="10859"/>
    <cellStyle name="Total 2 4 4 2 2 2 4" xfId="5159"/>
    <cellStyle name="Total 2 4 4 2 2 2 4 2" xfId="11999"/>
    <cellStyle name="Total 2 4 4 2 2 2 5" xfId="8579"/>
    <cellStyle name="Total 2 4 4 2 2 3" xfId="2265"/>
    <cellStyle name="Total 2 4 4 2 2 3 2" xfId="5685"/>
    <cellStyle name="Total 2 4 4 2 2 3 2 2" xfId="12525"/>
    <cellStyle name="Total 2 4 4 2 2 3 3" xfId="9105"/>
    <cellStyle name="Total 2 4 4 2 2 4" xfId="3405"/>
    <cellStyle name="Total 2 4 4 2 2 4 2" xfId="6825"/>
    <cellStyle name="Total 2 4 4 2 2 4 2 2" xfId="13665"/>
    <cellStyle name="Total 2 4 4 2 2 4 3" xfId="10245"/>
    <cellStyle name="Total 2 4 4 2 2 5" xfId="4545"/>
    <cellStyle name="Total 2 4 4 2 2 5 2" xfId="11385"/>
    <cellStyle name="Total 2 4 4 2 2 6" xfId="7965"/>
    <cellStyle name="Total 2 4 4 2 2 7" xfId="61886"/>
    <cellStyle name="Total 2 4 4 2 2 8" xfId="62342"/>
    <cellStyle name="Total 2 4 4 2 3" xfId="38403"/>
    <cellStyle name="Total 2 4 4 2 4" xfId="60386"/>
    <cellStyle name="Total 2 4 4 2 5" xfId="60387"/>
    <cellStyle name="Total 2 4 4 2 6" xfId="60388"/>
    <cellStyle name="Total 2 4 4 2 7" xfId="60389"/>
    <cellStyle name="Total 2 4 4 2 8" xfId="61120"/>
    <cellStyle name="Total 2 4 4 3" xfId="1251"/>
    <cellStyle name="Total 2 4 4 3 2" xfId="1002"/>
    <cellStyle name="Total 2 4 4 3 2 2" xfId="2620"/>
    <cellStyle name="Total 2 4 4 3 2 2 2" xfId="6040"/>
    <cellStyle name="Total 2 4 4 3 2 2 2 2" xfId="12880"/>
    <cellStyle name="Total 2 4 4 3 2 2 3" xfId="9460"/>
    <cellStyle name="Total 2 4 4 3 2 3" xfId="3760"/>
    <cellStyle name="Total 2 4 4 3 2 3 2" xfId="7180"/>
    <cellStyle name="Total 2 4 4 3 2 3 2 2" xfId="14020"/>
    <cellStyle name="Total 2 4 4 3 2 3 3" xfId="10600"/>
    <cellStyle name="Total 2 4 4 3 2 4" xfId="4900"/>
    <cellStyle name="Total 2 4 4 3 2 4 2" xfId="11740"/>
    <cellStyle name="Total 2 4 4 3 2 5" xfId="8320"/>
    <cellStyle name="Total 2 4 4 3 3" xfId="2071"/>
    <cellStyle name="Total 2 4 4 3 3 2" xfId="5491"/>
    <cellStyle name="Total 2 4 4 3 3 2 2" xfId="12331"/>
    <cellStyle name="Total 2 4 4 3 3 3" xfId="8911"/>
    <cellStyle name="Total 2 4 4 3 4" xfId="3211"/>
    <cellStyle name="Total 2 4 4 3 4 2" xfId="6631"/>
    <cellStyle name="Total 2 4 4 3 4 2 2" xfId="13471"/>
    <cellStyle name="Total 2 4 4 3 4 3" xfId="10051"/>
    <cellStyle name="Total 2 4 4 3 5" xfId="4351"/>
    <cellStyle name="Total 2 4 4 3 5 2" xfId="11191"/>
    <cellStyle name="Total 2 4 4 3 6" xfId="7771"/>
    <cellStyle name="Total 2 4 4 3 7" xfId="61335"/>
    <cellStyle name="Total 2 4 4 3 8" xfId="61936"/>
    <cellStyle name="Total 2 4 4 4" xfId="17587"/>
    <cellStyle name="Total 2 4 4 5" xfId="25908"/>
    <cellStyle name="Total 2 4 4 6" xfId="33121"/>
    <cellStyle name="Total 2 4 4 7" xfId="60390"/>
    <cellStyle name="Total 2 4 4 8" xfId="60391"/>
    <cellStyle name="Total 2 4 4 9" xfId="60927"/>
    <cellStyle name="Total 2 4 5" xfId="502"/>
    <cellStyle name="Total 2 4 5 2" xfId="406"/>
    <cellStyle name="Total 2 4 5 2 2" xfId="1411"/>
    <cellStyle name="Total 2 4 5 2 2 2" xfId="1761"/>
    <cellStyle name="Total 2 4 5 2 2 2 2" xfId="2901"/>
    <cellStyle name="Total 2 4 5 2 2 2 2 2" xfId="6321"/>
    <cellStyle name="Total 2 4 5 2 2 2 2 2 2" xfId="13161"/>
    <cellStyle name="Total 2 4 5 2 2 2 2 3" xfId="9741"/>
    <cellStyle name="Total 2 4 5 2 2 2 3" xfId="4041"/>
    <cellStyle name="Total 2 4 5 2 2 2 3 2" xfId="7461"/>
    <cellStyle name="Total 2 4 5 2 2 2 3 2 2" xfId="14301"/>
    <cellStyle name="Total 2 4 5 2 2 2 3 3" xfId="10881"/>
    <cellStyle name="Total 2 4 5 2 2 2 4" xfId="5181"/>
    <cellStyle name="Total 2 4 5 2 2 2 4 2" xfId="12021"/>
    <cellStyle name="Total 2 4 5 2 2 2 5" xfId="8601"/>
    <cellStyle name="Total 2 4 5 2 2 3" xfId="2232"/>
    <cellStyle name="Total 2 4 5 2 2 3 2" xfId="5652"/>
    <cellStyle name="Total 2 4 5 2 2 3 2 2" xfId="12492"/>
    <cellStyle name="Total 2 4 5 2 2 3 3" xfId="9072"/>
    <cellStyle name="Total 2 4 5 2 2 4" xfId="3372"/>
    <cellStyle name="Total 2 4 5 2 2 4 2" xfId="6792"/>
    <cellStyle name="Total 2 4 5 2 2 4 2 2" xfId="13632"/>
    <cellStyle name="Total 2 4 5 2 2 4 3" xfId="10212"/>
    <cellStyle name="Total 2 4 5 2 2 5" xfId="4512"/>
    <cellStyle name="Total 2 4 5 2 2 5 2" xfId="11352"/>
    <cellStyle name="Total 2 4 5 2 2 6" xfId="7932"/>
    <cellStyle name="Total 2 4 5 2 2 7" xfId="61888"/>
    <cellStyle name="Total 2 4 5 2 2 8" xfId="62344"/>
    <cellStyle name="Total 2 4 5 2 3" xfId="38383"/>
    <cellStyle name="Total 2 4 5 2 4" xfId="60392"/>
    <cellStyle name="Total 2 4 5 2 5" xfId="60393"/>
    <cellStyle name="Total 2 4 5 2 6" xfId="60394"/>
    <cellStyle name="Total 2 4 5 2 7" xfId="60395"/>
    <cellStyle name="Total 2 4 5 2 8" xfId="61087"/>
    <cellStyle name="Total 2 4 5 3" xfId="1506"/>
    <cellStyle name="Total 2 4 5 3 2" xfId="856"/>
    <cellStyle name="Total 2 4 5 3 2 2" xfId="2719"/>
    <cellStyle name="Total 2 4 5 3 2 2 2" xfId="6139"/>
    <cellStyle name="Total 2 4 5 3 2 2 2 2" xfId="12979"/>
    <cellStyle name="Total 2 4 5 3 2 2 3" xfId="9559"/>
    <cellStyle name="Total 2 4 5 3 2 3" xfId="3859"/>
    <cellStyle name="Total 2 4 5 3 2 3 2" xfId="7279"/>
    <cellStyle name="Total 2 4 5 3 2 3 2 2" xfId="14119"/>
    <cellStyle name="Total 2 4 5 3 2 3 3" xfId="10699"/>
    <cellStyle name="Total 2 4 5 3 2 4" xfId="4999"/>
    <cellStyle name="Total 2 4 5 3 2 4 2" xfId="11839"/>
    <cellStyle name="Total 2 4 5 3 2 5" xfId="8419"/>
    <cellStyle name="Total 2 4 5 3 3" xfId="2327"/>
    <cellStyle name="Total 2 4 5 3 3 2" xfId="5747"/>
    <cellStyle name="Total 2 4 5 3 3 2 2" xfId="12587"/>
    <cellStyle name="Total 2 4 5 3 3 3" xfId="9167"/>
    <cellStyle name="Total 2 4 5 3 4" xfId="3467"/>
    <cellStyle name="Total 2 4 5 3 4 2" xfId="6887"/>
    <cellStyle name="Total 2 4 5 3 4 2 2" xfId="13727"/>
    <cellStyle name="Total 2 4 5 3 4 3" xfId="10307"/>
    <cellStyle name="Total 2 4 5 3 5" xfId="4607"/>
    <cellStyle name="Total 2 4 5 3 5 2" xfId="11447"/>
    <cellStyle name="Total 2 4 5 3 6" xfId="8027"/>
    <cellStyle name="Total 2 4 5 3 7" xfId="61887"/>
    <cellStyle name="Total 2 4 5 3 8" xfId="62343"/>
    <cellStyle name="Total 2 4 5 4" xfId="18568"/>
    <cellStyle name="Total 2 4 5 5" xfId="26886"/>
    <cellStyle name="Total 2 4 5 6" xfId="34055"/>
    <cellStyle name="Total 2 4 5 7" xfId="60396"/>
    <cellStyle name="Total 2 4 5 8" xfId="60397"/>
    <cellStyle name="Total 2 4 5 9" xfId="61182"/>
    <cellStyle name="Total 2 4 6" xfId="522"/>
    <cellStyle name="Total 2 4 6 2" xfId="470"/>
    <cellStyle name="Total 2 4 6 2 2" xfId="1474"/>
    <cellStyle name="Total 2 4 6 2 2 2" xfId="1679"/>
    <cellStyle name="Total 2 4 6 2 2 2 2" xfId="2819"/>
    <cellStyle name="Total 2 4 6 2 2 2 2 2" xfId="6239"/>
    <cellStyle name="Total 2 4 6 2 2 2 2 2 2" xfId="13079"/>
    <cellStyle name="Total 2 4 6 2 2 2 2 3" xfId="9659"/>
    <cellStyle name="Total 2 4 6 2 2 2 3" xfId="3959"/>
    <cellStyle name="Total 2 4 6 2 2 2 3 2" xfId="7379"/>
    <cellStyle name="Total 2 4 6 2 2 2 3 2 2" xfId="14219"/>
    <cellStyle name="Total 2 4 6 2 2 2 3 3" xfId="10799"/>
    <cellStyle name="Total 2 4 6 2 2 2 4" xfId="5099"/>
    <cellStyle name="Total 2 4 6 2 2 2 4 2" xfId="11939"/>
    <cellStyle name="Total 2 4 6 2 2 2 5" xfId="8519"/>
    <cellStyle name="Total 2 4 6 2 2 3" xfId="2295"/>
    <cellStyle name="Total 2 4 6 2 2 3 2" xfId="5715"/>
    <cellStyle name="Total 2 4 6 2 2 3 2 2" xfId="12555"/>
    <cellStyle name="Total 2 4 6 2 2 3 3" xfId="9135"/>
    <cellStyle name="Total 2 4 6 2 2 4" xfId="3435"/>
    <cellStyle name="Total 2 4 6 2 2 4 2" xfId="6855"/>
    <cellStyle name="Total 2 4 6 2 2 4 2 2" xfId="13695"/>
    <cellStyle name="Total 2 4 6 2 2 4 3" xfId="10275"/>
    <cellStyle name="Total 2 4 6 2 2 5" xfId="4575"/>
    <cellStyle name="Total 2 4 6 2 2 5 2" xfId="11415"/>
    <cellStyle name="Total 2 4 6 2 2 6" xfId="7995"/>
    <cellStyle name="Total 2 4 6 2 2 7" xfId="61890"/>
    <cellStyle name="Total 2 4 6 2 2 8" xfId="62346"/>
    <cellStyle name="Total 2 4 6 2 3" xfId="38421"/>
    <cellStyle name="Total 2 4 6 2 4" xfId="60398"/>
    <cellStyle name="Total 2 4 6 2 5" xfId="60399"/>
    <cellStyle name="Total 2 4 6 2 6" xfId="60400"/>
    <cellStyle name="Total 2 4 6 2 7" xfId="60401"/>
    <cellStyle name="Total 2 4 6 2 8" xfId="61150"/>
    <cellStyle name="Total 2 4 6 3" xfId="1526"/>
    <cellStyle name="Total 2 4 6 3 2" xfId="1853"/>
    <cellStyle name="Total 2 4 6 3 2 2" xfId="2993"/>
    <cellStyle name="Total 2 4 6 3 2 2 2" xfId="6413"/>
    <cellStyle name="Total 2 4 6 3 2 2 2 2" xfId="13253"/>
    <cellStyle name="Total 2 4 6 3 2 2 3" xfId="9833"/>
    <cellStyle name="Total 2 4 6 3 2 3" xfId="4133"/>
    <cellStyle name="Total 2 4 6 3 2 3 2" xfId="7553"/>
    <cellStyle name="Total 2 4 6 3 2 3 2 2" xfId="14393"/>
    <cellStyle name="Total 2 4 6 3 2 3 3" xfId="10973"/>
    <cellStyle name="Total 2 4 6 3 2 4" xfId="5273"/>
    <cellStyle name="Total 2 4 6 3 2 4 2" xfId="12113"/>
    <cellStyle name="Total 2 4 6 3 2 5" xfId="8693"/>
    <cellStyle name="Total 2 4 6 3 3" xfId="2347"/>
    <cellStyle name="Total 2 4 6 3 3 2" xfId="5767"/>
    <cellStyle name="Total 2 4 6 3 3 2 2" xfId="12607"/>
    <cellStyle name="Total 2 4 6 3 3 3" xfId="9187"/>
    <cellStyle name="Total 2 4 6 3 4" xfId="3487"/>
    <cellStyle name="Total 2 4 6 3 4 2" xfId="6907"/>
    <cellStyle name="Total 2 4 6 3 4 2 2" xfId="13747"/>
    <cellStyle name="Total 2 4 6 3 4 3" xfId="10327"/>
    <cellStyle name="Total 2 4 6 3 5" xfId="4627"/>
    <cellStyle name="Total 2 4 6 3 5 2" xfId="11467"/>
    <cellStyle name="Total 2 4 6 3 6" xfId="8047"/>
    <cellStyle name="Total 2 4 6 3 7" xfId="61889"/>
    <cellStyle name="Total 2 4 6 3 8" xfId="62345"/>
    <cellStyle name="Total 2 4 6 4" xfId="17543"/>
    <cellStyle name="Total 2 4 6 5" xfId="25861"/>
    <cellStyle name="Total 2 4 6 6" xfId="33078"/>
    <cellStyle name="Total 2 4 6 7" xfId="60402"/>
    <cellStyle name="Total 2 4 6 8" xfId="60403"/>
    <cellStyle name="Total 2 4 6 9" xfId="61202"/>
    <cellStyle name="Total 2 4 7" xfId="1128"/>
    <cellStyle name="Total 2 4 7 10" xfId="61864"/>
    <cellStyle name="Total 2 4 7 11" xfId="62329"/>
    <cellStyle name="Total 2 4 7 2" xfId="1881"/>
    <cellStyle name="Total 2 4 7 2 2" xfId="3021"/>
    <cellStyle name="Total 2 4 7 2 2 2" xfId="6441"/>
    <cellStyle name="Total 2 4 7 2 2 2 2" xfId="13281"/>
    <cellStyle name="Total 2 4 7 2 2 3" xfId="9861"/>
    <cellStyle name="Total 2 4 7 2 3" xfId="4161"/>
    <cellStyle name="Total 2 4 7 2 3 2" xfId="7581"/>
    <cellStyle name="Total 2 4 7 2 3 2 2" xfId="14421"/>
    <cellStyle name="Total 2 4 7 2 3 3" xfId="11001"/>
    <cellStyle name="Total 2 4 7 2 4" xfId="5301"/>
    <cellStyle name="Total 2 4 7 2 4 2" xfId="12141"/>
    <cellStyle name="Total 2 4 7 2 5" xfId="8721"/>
    <cellStyle name="Total 2 4 7 3" xfId="1942"/>
    <cellStyle name="Total 2 4 7 3 2" xfId="5362"/>
    <cellStyle name="Total 2 4 7 3 2 2" xfId="12202"/>
    <cellStyle name="Total 2 4 7 3 3" xfId="8782"/>
    <cellStyle name="Total 2 4 7 4" xfId="3082"/>
    <cellStyle name="Total 2 4 7 4 2" xfId="6502"/>
    <cellStyle name="Total 2 4 7 4 2 2" xfId="13342"/>
    <cellStyle name="Total 2 4 7 4 3" xfId="9922"/>
    <cellStyle name="Total 2 4 7 5" xfId="4222"/>
    <cellStyle name="Total 2 4 7 5 2" xfId="11062"/>
    <cellStyle name="Total 2 4 7 6" xfId="7642"/>
    <cellStyle name="Total 2 4 7 7" xfId="19228"/>
    <cellStyle name="Total 2 4 7 8" xfId="27548"/>
    <cellStyle name="Total 2 4 7 9" xfId="34696"/>
    <cellStyle name="Total 2 4 8" xfId="15544"/>
    <cellStyle name="Total 2 4 8 2" xfId="23877"/>
    <cellStyle name="Total 2 4 8 2 2" xfId="60404"/>
    <cellStyle name="Total 2 4 8 2 3" xfId="60405"/>
    <cellStyle name="Total 2 4 8 3" xfId="31221"/>
    <cellStyle name="Total 2 4 8 4" xfId="60406"/>
    <cellStyle name="Total 2 4 9" xfId="21334"/>
    <cellStyle name="Total 2 4 9 2" xfId="29638"/>
    <cellStyle name="Total 2 4 9 2 2" xfId="60407"/>
    <cellStyle name="Total 2 4 9 2 3" xfId="60408"/>
    <cellStyle name="Total 2 4 9 3" xfId="36704"/>
    <cellStyle name="Total 2 4 9 4" xfId="60409"/>
    <cellStyle name="Total 2 5" xfId="135"/>
    <cellStyle name="Total 2 5 10" xfId="60410"/>
    <cellStyle name="Total 2 5 11" xfId="60411"/>
    <cellStyle name="Total 2 5 12" xfId="60820"/>
    <cellStyle name="Total 2 5 2" xfId="261"/>
    <cellStyle name="Total 2 5 2 2" xfId="671"/>
    <cellStyle name="Total 2 5 2 2 2" xfId="1622"/>
    <cellStyle name="Total 2 5 2 2 2 2" xfId="785"/>
    <cellStyle name="Total 2 5 2 2 2 2 2" xfId="2726"/>
    <cellStyle name="Total 2 5 2 2 2 2 2 2" xfId="6146"/>
    <cellStyle name="Total 2 5 2 2 2 2 2 2 2" xfId="12986"/>
    <cellStyle name="Total 2 5 2 2 2 2 2 3" xfId="9566"/>
    <cellStyle name="Total 2 5 2 2 2 2 3" xfId="3866"/>
    <cellStyle name="Total 2 5 2 2 2 2 3 2" xfId="7286"/>
    <cellStyle name="Total 2 5 2 2 2 2 3 2 2" xfId="14126"/>
    <cellStyle name="Total 2 5 2 2 2 2 3 3" xfId="10706"/>
    <cellStyle name="Total 2 5 2 2 2 2 4" xfId="5006"/>
    <cellStyle name="Total 2 5 2 2 2 2 4 2" xfId="11846"/>
    <cellStyle name="Total 2 5 2 2 2 2 5" xfId="8426"/>
    <cellStyle name="Total 2 5 2 2 2 3" xfId="2456"/>
    <cellStyle name="Total 2 5 2 2 2 3 2" xfId="5876"/>
    <cellStyle name="Total 2 5 2 2 2 3 2 2" xfId="12716"/>
    <cellStyle name="Total 2 5 2 2 2 3 3" xfId="9296"/>
    <cellStyle name="Total 2 5 2 2 2 4" xfId="3596"/>
    <cellStyle name="Total 2 5 2 2 2 4 2" xfId="7016"/>
    <cellStyle name="Total 2 5 2 2 2 4 2 2" xfId="13856"/>
    <cellStyle name="Total 2 5 2 2 2 4 3" xfId="10436"/>
    <cellStyle name="Total 2 5 2 2 2 5" xfId="4736"/>
    <cellStyle name="Total 2 5 2 2 2 5 2" xfId="11576"/>
    <cellStyle name="Total 2 5 2 2 2 6" xfId="8156"/>
    <cellStyle name="Total 2 5 2 2 2 7" xfId="61892"/>
    <cellStyle name="Total 2 5 2 2 2 8" xfId="62348"/>
    <cellStyle name="Total 2 5 2 2 3" xfId="38515"/>
    <cellStyle name="Total 2 5 2 2 4" xfId="60412"/>
    <cellStyle name="Total 2 5 2 2 5" xfId="60413"/>
    <cellStyle name="Total 2 5 2 2 6" xfId="60414"/>
    <cellStyle name="Total 2 5 2 2 7" xfId="60415"/>
    <cellStyle name="Total 2 5 2 2 8" xfId="61324"/>
    <cellStyle name="Total 2 5 2 3" xfId="1268"/>
    <cellStyle name="Total 2 5 2 3 2" xfId="993"/>
    <cellStyle name="Total 2 5 2 3 2 2" xfId="2530"/>
    <cellStyle name="Total 2 5 2 3 2 2 2" xfId="5950"/>
    <cellStyle name="Total 2 5 2 3 2 2 2 2" xfId="12790"/>
    <cellStyle name="Total 2 5 2 3 2 2 3" xfId="9370"/>
    <cellStyle name="Total 2 5 2 3 2 3" xfId="3670"/>
    <cellStyle name="Total 2 5 2 3 2 3 2" xfId="7090"/>
    <cellStyle name="Total 2 5 2 3 2 3 2 2" xfId="13930"/>
    <cellStyle name="Total 2 5 2 3 2 3 3" xfId="10510"/>
    <cellStyle name="Total 2 5 2 3 2 4" xfId="4810"/>
    <cellStyle name="Total 2 5 2 3 2 4 2" xfId="11650"/>
    <cellStyle name="Total 2 5 2 3 2 5" xfId="8230"/>
    <cellStyle name="Total 2 5 2 3 3" xfId="2088"/>
    <cellStyle name="Total 2 5 2 3 3 2" xfId="5508"/>
    <cellStyle name="Total 2 5 2 3 3 2 2" xfId="12348"/>
    <cellStyle name="Total 2 5 2 3 3 3" xfId="8928"/>
    <cellStyle name="Total 2 5 2 3 4" xfId="3228"/>
    <cellStyle name="Total 2 5 2 3 4 2" xfId="6648"/>
    <cellStyle name="Total 2 5 2 3 4 2 2" xfId="13488"/>
    <cellStyle name="Total 2 5 2 3 4 3" xfId="10068"/>
    <cellStyle name="Total 2 5 2 3 5" xfId="4368"/>
    <cellStyle name="Total 2 5 2 3 5 2" xfId="11208"/>
    <cellStyle name="Total 2 5 2 3 6" xfId="7788"/>
    <cellStyle name="Total 2 5 2 3 7" xfId="61891"/>
    <cellStyle name="Total 2 5 2 3 8" xfId="62347"/>
    <cellStyle name="Total 2 5 2 4" xfId="15604"/>
    <cellStyle name="Total 2 5 2 5" xfId="23918"/>
    <cellStyle name="Total 2 5 2 6" xfId="38278"/>
    <cellStyle name="Total 2 5 2 7" xfId="60416"/>
    <cellStyle name="Total 2 5 2 8" xfId="60944"/>
    <cellStyle name="Total 2 5 3" xfId="583"/>
    <cellStyle name="Total 2 5 3 2" xfId="1570"/>
    <cellStyle name="Total 2 5 3 2 2" xfId="826"/>
    <cellStyle name="Total 2 5 3 2 2 2" xfId="2668"/>
    <cellStyle name="Total 2 5 3 2 2 2 2" xfId="6088"/>
    <cellStyle name="Total 2 5 3 2 2 2 2 2" xfId="12928"/>
    <cellStyle name="Total 2 5 3 2 2 2 3" xfId="9508"/>
    <cellStyle name="Total 2 5 3 2 2 3" xfId="3808"/>
    <cellStyle name="Total 2 5 3 2 2 3 2" xfId="7228"/>
    <cellStyle name="Total 2 5 3 2 2 3 2 2" xfId="14068"/>
    <cellStyle name="Total 2 5 3 2 2 3 3" xfId="10648"/>
    <cellStyle name="Total 2 5 3 2 2 4" xfId="4948"/>
    <cellStyle name="Total 2 5 3 2 2 4 2" xfId="11788"/>
    <cellStyle name="Total 2 5 3 2 2 5" xfId="8368"/>
    <cellStyle name="Total 2 5 3 2 3" xfId="2395"/>
    <cellStyle name="Total 2 5 3 2 3 2" xfId="5815"/>
    <cellStyle name="Total 2 5 3 2 3 2 2" xfId="12655"/>
    <cellStyle name="Total 2 5 3 2 3 3" xfId="9235"/>
    <cellStyle name="Total 2 5 3 2 4" xfId="3535"/>
    <cellStyle name="Total 2 5 3 2 4 2" xfId="6955"/>
    <cellStyle name="Total 2 5 3 2 4 2 2" xfId="13795"/>
    <cellStyle name="Total 2 5 3 2 4 3" xfId="10375"/>
    <cellStyle name="Total 2 5 3 2 5" xfId="4675"/>
    <cellStyle name="Total 2 5 3 2 5 2" xfId="11515"/>
    <cellStyle name="Total 2 5 3 2 6" xfId="8095"/>
    <cellStyle name="Total 2 5 3 2 7" xfId="61893"/>
    <cellStyle name="Total 2 5 3 2 8" xfId="62349"/>
    <cellStyle name="Total 2 5 3 3" xfId="16573"/>
    <cellStyle name="Total 2 5 3 4" xfId="24889"/>
    <cellStyle name="Total 2 5 3 5" xfId="32149"/>
    <cellStyle name="Total 2 5 3 6" xfId="60417"/>
    <cellStyle name="Total 2 5 3 7" xfId="60418"/>
    <cellStyle name="Total 2 5 3 8" xfId="60419"/>
    <cellStyle name="Total 2 5 3 9" xfId="61325"/>
    <cellStyle name="Total 2 5 4" xfId="1144"/>
    <cellStyle name="Total 2 5 4 10" xfId="61831"/>
    <cellStyle name="Total 2 5 4 11" xfId="62307"/>
    <cellStyle name="Total 2 5 4 2" xfId="1056"/>
    <cellStyle name="Total 2 5 4 2 2" xfId="2652"/>
    <cellStyle name="Total 2 5 4 2 2 2" xfId="6072"/>
    <cellStyle name="Total 2 5 4 2 2 2 2" xfId="12912"/>
    <cellStyle name="Total 2 5 4 2 2 3" xfId="9492"/>
    <cellStyle name="Total 2 5 4 2 3" xfId="3792"/>
    <cellStyle name="Total 2 5 4 2 3 2" xfId="7212"/>
    <cellStyle name="Total 2 5 4 2 3 2 2" xfId="14052"/>
    <cellStyle name="Total 2 5 4 2 3 3" xfId="10632"/>
    <cellStyle name="Total 2 5 4 2 4" xfId="4932"/>
    <cellStyle name="Total 2 5 4 2 4 2" xfId="11772"/>
    <cellStyle name="Total 2 5 4 2 5" xfId="8352"/>
    <cellStyle name="Total 2 5 4 3" xfId="1963"/>
    <cellStyle name="Total 2 5 4 3 2" xfId="5383"/>
    <cellStyle name="Total 2 5 4 3 2 2" xfId="12223"/>
    <cellStyle name="Total 2 5 4 3 3" xfId="8803"/>
    <cellStyle name="Total 2 5 4 4" xfId="3103"/>
    <cellStyle name="Total 2 5 4 4 2" xfId="6523"/>
    <cellStyle name="Total 2 5 4 4 2 2" xfId="13363"/>
    <cellStyle name="Total 2 5 4 4 3" xfId="9943"/>
    <cellStyle name="Total 2 5 4 5" xfId="4243"/>
    <cellStyle name="Total 2 5 4 5 2" xfId="11083"/>
    <cellStyle name="Total 2 5 4 6" xfId="7663"/>
    <cellStyle name="Total 2 5 4 7" xfId="17591"/>
    <cellStyle name="Total 2 5 4 8" xfId="25913"/>
    <cellStyle name="Total 2 5 4 9" xfId="33126"/>
    <cellStyle name="Total 2 5 5" xfId="18572"/>
    <cellStyle name="Total 2 5 5 2" xfId="26891"/>
    <cellStyle name="Total 2 5 5 2 2" xfId="60420"/>
    <cellStyle name="Total 2 5 5 2 3" xfId="60421"/>
    <cellStyle name="Total 2 5 5 3" xfId="34060"/>
    <cellStyle name="Total 2 5 5 4" xfId="60422"/>
    <cellStyle name="Total 2 5 6" xfId="15527"/>
    <cellStyle name="Total 2 5 6 2" xfId="23863"/>
    <cellStyle name="Total 2 5 6 2 2" xfId="60423"/>
    <cellStyle name="Total 2 5 6 2 3" xfId="60424"/>
    <cellStyle name="Total 2 5 6 3" xfId="31209"/>
    <cellStyle name="Total 2 5 6 4" xfId="60425"/>
    <cellStyle name="Total 2 5 7" xfId="19453"/>
    <cellStyle name="Total 2 5 7 2" xfId="27774"/>
    <cellStyle name="Total 2 5 7 2 2" xfId="60426"/>
    <cellStyle name="Total 2 5 7 2 3" xfId="60427"/>
    <cellStyle name="Total 2 5 7 3" xfId="34922"/>
    <cellStyle name="Total 2 5 7 4" xfId="60428"/>
    <cellStyle name="Total 2 5 8" xfId="14424"/>
    <cellStyle name="Total 2 5 8 2" xfId="60429"/>
    <cellStyle name="Total 2 5 8 3" xfId="60430"/>
    <cellStyle name="Total 2 5 9" xfId="60431"/>
    <cellStyle name="Total 2 6" xfId="302"/>
    <cellStyle name="Total 2 6 10" xfId="22928"/>
    <cellStyle name="Total 2 6 11" xfId="60432"/>
    <cellStyle name="Total 2 6 12" xfId="60433"/>
    <cellStyle name="Total 2 6 13" xfId="60434"/>
    <cellStyle name="Total 2 6 14" xfId="60435"/>
    <cellStyle name="Total 2 6 15" xfId="60984"/>
    <cellStyle name="Total 2 6 2" xfId="433"/>
    <cellStyle name="Total 2 6 2 2" xfId="1437"/>
    <cellStyle name="Total 2 6 2 2 2" xfId="1755"/>
    <cellStyle name="Total 2 6 2 2 2 2" xfId="2895"/>
    <cellStyle name="Total 2 6 2 2 2 2 2" xfId="6315"/>
    <cellStyle name="Total 2 6 2 2 2 2 2 2" xfId="13155"/>
    <cellStyle name="Total 2 6 2 2 2 2 3" xfId="9735"/>
    <cellStyle name="Total 2 6 2 2 2 3" xfId="4035"/>
    <cellStyle name="Total 2 6 2 2 2 3 2" xfId="7455"/>
    <cellStyle name="Total 2 6 2 2 2 3 2 2" xfId="14295"/>
    <cellStyle name="Total 2 6 2 2 2 3 3" xfId="10875"/>
    <cellStyle name="Total 2 6 2 2 2 4" xfId="5175"/>
    <cellStyle name="Total 2 6 2 2 2 4 2" xfId="12015"/>
    <cellStyle name="Total 2 6 2 2 2 5" xfId="8595"/>
    <cellStyle name="Total 2 6 2 2 3" xfId="2258"/>
    <cellStyle name="Total 2 6 2 2 3 2" xfId="5678"/>
    <cellStyle name="Total 2 6 2 2 3 2 2" xfId="12518"/>
    <cellStyle name="Total 2 6 2 2 3 3" xfId="9098"/>
    <cellStyle name="Total 2 6 2 2 4" xfId="3398"/>
    <cellStyle name="Total 2 6 2 2 4 2" xfId="6818"/>
    <cellStyle name="Total 2 6 2 2 4 2 2" xfId="13658"/>
    <cellStyle name="Total 2 6 2 2 4 3" xfId="10238"/>
    <cellStyle name="Total 2 6 2 2 5" xfId="4538"/>
    <cellStyle name="Total 2 6 2 2 5 2" xfId="11378"/>
    <cellStyle name="Total 2 6 2 2 6" xfId="7958"/>
    <cellStyle name="Total 2 6 2 2 7" xfId="61895"/>
    <cellStyle name="Total 2 6 2 2 8" xfId="62351"/>
    <cellStyle name="Total 2 6 2 3" xfId="15651"/>
    <cellStyle name="Total 2 6 2 4" xfId="23964"/>
    <cellStyle name="Total 2 6 2 5" xfId="31261"/>
    <cellStyle name="Total 2 6 2 6" xfId="60436"/>
    <cellStyle name="Total 2 6 2 7" xfId="60437"/>
    <cellStyle name="Total 2 6 2 8" xfId="60438"/>
    <cellStyle name="Total 2 6 2 9" xfId="61113"/>
    <cellStyle name="Total 2 6 3" xfId="1308"/>
    <cellStyle name="Total 2 6 3 10" xfId="61894"/>
    <cellStyle name="Total 2 6 3 11" xfId="62350"/>
    <cellStyle name="Total 2 6 3 2" xfId="1722"/>
    <cellStyle name="Total 2 6 3 2 2" xfId="2862"/>
    <cellStyle name="Total 2 6 3 2 2 2" xfId="6282"/>
    <cellStyle name="Total 2 6 3 2 2 2 2" xfId="13122"/>
    <cellStyle name="Total 2 6 3 2 2 3" xfId="9702"/>
    <cellStyle name="Total 2 6 3 2 3" xfId="4002"/>
    <cellStyle name="Total 2 6 3 2 3 2" xfId="7422"/>
    <cellStyle name="Total 2 6 3 2 3 2 2" xfId="14262"/>
    <cellStyle name="Total 2 6 3 2 3 3" xfId="10842"/>
    <cellStyle name="Total 2 6 3 2 4" xfId="5142"/>
    <cellStyle name="Total 2 6 3 2 4 2" xfId="11982"/>
    <cellStyle name="Total 2 6 3 2 5" xfId="8562"/>
    <cellStyle name="Total 2 6 3 3" xfId="2128"/>
    <cellStyle name="Total 2 6 3 3 2" xfId="5548"/>
    <cellStyle name="Total 2 6 3 3 2 2" xfId="12388"/>
    <cellStyle name="Total 2 6 3 3 3" xfId="8968"/>
    <cellStyle name="Total 2 6 3 4" xfId="3268"/>
    <cellStyle name="Total 2 6 3 4 2" xfId="6688"/>
    <cellStyle name="Total 2 6 3 4 2 2" xfId="13528"/>
    <cellStyle name="Total 2 6 3 4 3" xfId="10108"/>
    <cellStyle name="Total 2 6 3 5" xfId="4408"/>
    <cellStyle name="Total 2 6 3 5 2" xfId="11248"/>
    <cellStyle name="Total 2 6 3 6" xfId="7828"/>
    <cellStyle name="Total 2 6 3 7" xfId="16618"/>
    <cellStyle name="Total 2 6 3 8" xfId="24935"/>
    <cellStyle name="Total 2 6 3 9" xfId="32194"/>
    <cellStyle name="Total 2 6 4" xfId="17638"/>
    <cellStyle name="Total 2 6 4 2" xfId="25961"/>
    <cellStyle name="Total 2 6 4 2 2" xfId="60439"/>
    <cellStyle name="Total 2 6 4 2 3" xfId="60440"/>
    <cellStyle name="Total 2 6 4 3" xfId="33171"/>
    <cellStyle name="Total 2 6 4 4" xfId="60441"/>
    <cellStyle name="Total 2 6 5" xfId="18620"/>
    <cellStyle name="Total 2 6 5 2" xfId="26940"/>
    <cellStyle name="Total 2 6 5 2 2" xfId="60442"/>
    <cellStyle name="Total 2 6 5 2 3" xfId="60443"/>
    <cellStyle name="Total 2 6 5 3" xfId="34108"/>
    <cellStyle name="Total 2 6 5 4" xfId="60444"/>
    <cellStyle name="Total 2 6 6" xfId="19589"/>
    <cellStyle name="Total 2 6 6 2" xfId="27909"/>
    <cellStyle name="Total 2 6 6 2 2" xfId="60445"/>
    <cellStyle name="Total 2 6 6 2 3" xfId="60446"/>
    <cellStyle name="Total 2 6 6 3" xfId="35054"/>
    <cellStyle name="Total 2 6 6 4" xfId="60447"/>
    <cellStyle name="Total 2 6 7" xfId="20546"/>
    <cellStyle name="Total 2 6 7 2" xfId="28868"/>
    <cellStyle name="Total 2 6 7 2 2" xfId="60448"/>
    <cellStyle name="Total 2 6 7 2 3" xfId="60449"/>
    <cellStyle name="Total 2 6 7 3" xfId="35971"/>
    <cellStyle name="Total 2 6 7 4" xfId="60450"/>
    <cellStyle name="Total 2 6 8" xfId="21284"/>
    <cellStyle name="Total 2 6 8 2" xfId="29591"/>
    <cellStyle name="Total 2 6 8 2 2" xfId="60451"/>
    <cellStyle name="Total 2 6 8 2 3" xfId="60452"/>
    <cellStyle name="Total 2 6 8 3" xfId="36658"/>
    <cellStyle name="Total 2 6 8 4" xfId="60453"/>
    <cellStyle name="Total 2 6 9" xfId="21982"/>
    <cellStyle name="Total 2 6 9 2" xfId="30282"/>
    <cellStyle name="Total 2 6 9 3" xfId="37322"/>
    <cellStyle name="Total 2 7" xfId="195"/>
    <cellStyle name="Total 2 7 10" xfId="14552"/>
    <cellStyle name="Total 2 7 11" xfId="22908"/>
    <cellStyle name="Total 2 7 12" xfId="60454"/>
    <cellStyle name="Total 2 7 13" xfId="60455"/>
    <cellStyle name="Total 2 7 14" xfId="60456"/>
    <cellStyle name="Total 2 7 15" xfId="60879"/>
    <cellStyle name="Total 2 7 2" xfId="528"/>
    <cellStyle name="Total 2 7 2 2" xfId="1532"/>
    <cellStyle name="Total 2 7 2 2 2" xfId="843"/>
    <cellStyle name="Total 2 7 2 2 2 2" xfId="2764"/>
    <cellStyle name="Total 2 7 2 2 2 2 2" xfId="6184"/>
    <cellStyle name="Total 2 7 2 2 2 2 2 2" xfId="13024"/>
    <cellStyle name="Total 2 7 2 2 2 2 3" xfId="9604"/>
    <cellStyle name="Total 2 7 2 2 2 3" xfId="3904"/>
    <cellStyle name="Total 2 7 2 2 2 3 2" xfId="7324"/>
    <cellStyle name="Total 2 7 2 2 2 3 2 2" xfId="14164"/>
    <cellStyle name="Total 2 7 2 2 2 3 3" xfId="10744"/>
    <cellStyle name="Total 2 7 2 2 2 4" xfId="5044"/>
    <cellStyle name="Total 2 7 2 2 2 4 2" xfId="11884"/>
    <cellStyle name="Total 2 7 2 2 2 5" xfId="8464"/>
    <cellStyle name="Total 2 7 2 2 3" xfId="2353"/>
    <cellStyle name="Total 2 7 2 2 3 2" xfId="5773"/>
    <cellStyle name="Total 2 7 2 2 3 2 2" xfId="12613"/>
    <cellStyle name="Total 2 7 2 2 3 3" xfId="9193"/>
    <cellStyle name="Total 2 7 2 2 4" xfId="3493"/>
    <cellStyle name="Total 2 7 2 2 4 2" xfId="6913"/>
    <cellStyle name="Total 2 7 2 2 4 2 2" xfId="13753"/>
    <cellStyle name="Total 2 7 2 2 4 3" xfId="10333"/>
    <cellStyle name="Total 2 7 2 2 5" xfId="4633"/>
    <cellStyle name="Total 2 7 2 2 5 2" xfId="11473"/>
    <cellStyle name="Total 2 7 2 2 6" xfId="8053"/>
    <cellStyle name="Total 2 7 2 2 7" xfId="61897"/>
    <cellStyle name="Total 2 7 2 2 8" xfId="62353"/>
    <cellStyle name="Total 2 7 2 3" xfId="15631"/>
    <cellStyle name="Total 2 7 2 4" xfId="23944"/>
    <cellStyle name="Total 2 7 2 5" xfId="31241"/>
    <cellStyle name="Total 2 7 2 6" xfId="60457"/>
    <cellStyle name="Total 2 7 2 7" xfId="60458"/>
    <cellStyle name="Total 2 7 2 8" xfId="60459"/>
    <cellStyle name="Total 2 7 2 9" xfId="61208"/>
    <cellStyle name="Total 2 7 3" xfId="1203"/>
    <cellStyle name="Total 2 7 3 10" xfId="61896"/>
    <cellStyle name="Total 2 7 3 11" xfId="62352"/>
    <cellStyle name="Total 2 7 3 2" xfId="1026"/>
    <cellStyle name="Total 2 7 3 2 2" xfId="2566"/>
    <cellStyle name="Total 2 7 3 2 2 2" xfId="5986"/>
    <cellStyle name="Total 2 7 3 2 2 2 2" xfId="12826"/>
    <cellStyle name="Total 2 7 3 2 2 3" xfId="9406"/>
    <cellStyle name="Total 2 7 3 2 3" xfId="3706"/>
    <cellStyle name="Total 2 7 3 2 3 2" xfId="7126"/>
    <cellStyle name="Total 2 7 3 2 3 2 2" xfId="13966"/>
    <cellStyle name="Total 2 7 3 2 3 3" xfId="10546"/>
    <cellStyle name="Total 2 7 3 2 4" xfId="4846"/>
    <cellStyle name="Total 2 7 3 2 4 2" xfId="11686"/>
    <cellStyle name="Total 2 7 3 2 5" xfId="8266"/>
    <cellStyle name="Total 2 7 3 3" xfId="2022"/>
    <cellStyle name="Total 2 7 3 3 2" xfId="5442"/>
    <cellStyle name="Total 2 7 3 3 2 2" xfId="12282"/>
    <cellStyle name="Total 2 7 3 3 3" xfId="8862"/>
    <cellStyle name="Total 2 7 3 4" xfId="3162"/>
    <cellStyle name="Total 2 7 3 4 2" xfId="6582"/>
    <cellStyle name="Total 2 7 3 4 2 2" xfId="13422"/>
    <cellStyle name="Total 2 7 3 4 3" xfId="10002"/>
    <cellStyle name="Total 2 7 3 5" xfId="4302"/>
    <cellStyle name="Total 2 7 3 5 2" xfId="11142"/>
    <cellStyle name="Total 2 7 3 6" xfId="7722"/>
    <cellStyle name="Total 2 7 3 7" xfId="16598"/>
    <cellStyle name="Total 2 7 3 8" xfId="24915"/>
    <cellStyle name="Total 2 7 3 9" xfId="32174"/>
    <cellStyle name="Total 2 7 4" xfId="17618"/>
    <cellStyle name="Total 2 7 4 2" xfId="25941"/>
    <cellStyle name="Total 2 7 4 2 2" xfId="60460"/>
    <cellStyle name="Total 2 7 4 2 3" xfId="60461"/>
    <cellStyle name="Total 2 7 4 3" xfId="33151"/>
    <cellStyle name="Total 2 7 4 4" xfId="60462"/>
    <cellStyle name="Total 2 7 5" xfId="18600"/>
    <cellStyle name="Total 2 7 5 2" xfId="26919"/>
    <cellStyle name="Total 2 7 5 2 2" xfId="60463"/>
    <cellStyle name="Total 2 7 5 2 3" xfId="60464"/>
    <cellStyle name="Total 2 7 5 3" xfId="34087"/>
    <cellStyle name="Total 2 7 5 4" xfId="60465"/>
    <cellStyle name="Total 2 7 6" xfId="19568"/>
    <cellStyle name="Total 2 7 6 2" xfId="27889"/>
    <cellStyle name="Total 2 7 6 2 2" xfId="60466"/>
    <cellStyle name="Total 2 7 6 2 3" xfId="60467"/>
    <cellStyle name="Total 2 7 6 3" xfId="35034"/>
    <cellStyle name="Total 2 7 6 4" xfId="60468"/>
    <cellStyle name="Total 2 7 7" xfId="20526"/>
    <cellStyle name="Total 2 7 7 2" xfId="28848"/>
    <cellStyle name="Total 2 7 7 2 2" xfId="60469"/>
    <cellStyle name="Total 2 7 7 2 3" xfId="60470"/>
    <cellStyle name="Total 2 7 7 3" xfId="35951"/>
    <cellStyle name="Total 2 7 7 4" xfId="60471"/>
    <cellStyle name="Total 2 7 8" xfId="21242"/>
    <cellStyle name="Total 2 7 8 2" xfId="29552"/>
    <cellStyle name="Total 2 7 8 2 2" xfId="60472"/>
    <cellStyle name="Total 2 7 8 2 3" xfId="60473"/>
    <cellStyle name="Total 2 7 8 3" xfId="36620"/>
    <cellStyle name="Total 2 7 8 4" xfId="60474"/>
    <cellStyle name="Total 2 7 9" xfId="21346"/>
    <cellStyle name="Total 2 7 9 2" xfId="29649"/>
    <cellStyle name="Total 2 7 9 3" xfId="36714"/>
    <cellStyle name="Total 2 8" xfId="411"/>
    <cellStyle name="Total 2 8 10" xfId="14571"/>
    <cellStyle name="Total 2 8 11" xfId="22929"/>
    <cellStyle name="Total 2 8 12" xfId="60475"/>
    <cellStyle name="Total 2 8 13" xfId="60476"/>
    <cellStyle name="Total 2 8 14" xfId="60477"/>
    <cellStyle name="Total 2 8 15" xfId="61092"/>
    <cellStyle name="Total 2 8 2" xfId="408"/>
    <cellStyle name="Total 2 8 2 2" xfId="1413"/>
    <cellStyle name="Total 2 8 2 2 2" xfId="903"/>
    <cellStyle name="Total 2 8 2 2 2 2" xfId="2722"/>
    <cellStyle name="Total 2 8 2 2 2 2 2" xfId="6142"/>
    <cellStyle name="Total 2 8 2 2 2 2 2 2" xfId="12982"/>
    <cellStyle name="Total 2 8 2 2 2 2 3" xfId="9562"/>
    <cellStyle name="Total 2 8 2 2 2 3" xfId="3862"/>
    <cellStyle name="Total 2 8 2 2 2 3 2" xfId="7282"/>
    <cellStyle name="Total 2 8 2 2 2 3 2 2" xfId="14122"/>
    <cellStyle name="Total 2 8 2 2 2 3 3" xfId="10702"/>
    <cellStyle name="Total 2 8 2 2 2 4" xfId="5002"/>
    <cellStyle name="Total 2 8 2 2 2 4 2" xfId="11842"/>
    <cellStyle name="Total 2 8 2 2 2 5" xfId="8422"/>
    <cellStyle name="Total 2 8 2 2 3" xfId="2234"/>
    <cellStyle name="Total 2 8 2 2 3 2" xfId="5654"/>
    <cellStyle name="Total 2 8 2 2 3 2 2" xfId="12494"/>
    <cellStyle name="Total 2 8 2 2 3 3" xfId="9074"/>
    <cellStyle name="Total 2 8 2 2 4" xfId="3374"/>
    <cellStyle name="Total 2 8 2 2 4 2" xfId="6794"/>
    <cellStyle name="Total 2 8 2 2 4 2 2" xfId="13634"/>
    <cellStyle name="Total 2 8 2 2 4 3" xfId="10214"/>
    <cellStyle name="Total 2 8 2 2 5" xfId="4514"/>
    <cellStyle name="Total 2 8 2 2 5 2" xfId="11354"/>
    <cellStyle name="Total 2 8 2 2 6" xfId="7934"/>
    <cellStyle name="Total 2 8 2 2 7" xfId="61899"/>
    <cellStyle name="Total 2 8 2 2 8" xfId="62355"/>
    <cellStyle name="Total 2 8 2 3" xfId="15652"/>
    <cellStyle name="Total 2 8 2 4" xfId="23965"/>
    <cellStyle name="Total 2 8 2 5" xfId="31262"/>
    <cellStyle name="Total 2 8 2 6" xfId="60478"/>
    <cellStyle name="Total 2 8 2 7" xfId="60479"/>
    <cellStyle name="Total 2 8 2 8" xfId="60480"/>
    <cellStyle name="Total 2 8 2 9" xfId="61089"/>
    <cellStyle name="Total 2 8 3" xfId="1416"/>
    <cellStyle name="Total 2 8 3 10" xfId="61898"/>
    <cellStyle name="Total 2 8 3 11" xfId="62354"/>
    <cellStyle name="Total 2 8 3 2" xfId="1857"/>
    <cellStyle name="Total 2 8 3 2 2" xfId="2997"/>
    <cellStyle name="Total 2 8 3 2 2 2" xfId="6417"/>
    <cellStyle name="Total 2 8 3 2 2 2 2" xfId="13257"/>
    <cellStyle name="Total 2 8 3 2 2 3" xfId="9837"/>
    <cellStyle name="Total 2 8 3 2 3" xfId="4137"/>
    <cellStyle name="Total 2 8 3 2 3 2" xfId="7557"/>
    <cellStyle name="Total 2 8 3 2 3 2 2" xfId="14397"/>
    <cellStyle name="Total 2 8 3 2 3 3" xfId="10977"/>
    <cellStyle name="Total 2 8 3 2 4" xfId="5277"/>
    <cellStyle name="Total 2 8 3 2 4 2" xfId="12117"/>
    <cellStyle name="Total 2 8 3 2 5" xfId="8697"/>
    <cellStyle name="Total 2 8 3 3" xfId="2237"/>
    <cellStyle name="Total 2 8 3 3 2" xfId="5657"/>
    <cellStyle name="Total 2 8 3 3 2 2" xfId="12497"/>
    <cellStyle name="Total 2 8 3 3 3" xfId="9077"/>
    <cellStyle name="Total 2 8 3 4" xfId="3377"/>
    <cellStyle name="Total 2 8 3 4 2" xfId="6797"/>
    <cellStyle name="Total 2 8 3 4 2 2" xfId="13637"/>
    <cellStyle name="Total 2 8 3 4 3" xfId="10217"/>
    <cellStyle name="Total 2 8 3 5" xfId="4517"/>
    <cellStyle name="Total 2 8 3 5 2" xfId="11357"/>
    <cellStyle name="Total 2 8 3 6" xfId="7937"/>
    <cellStyle name="Total 2 8 3 7" xfId="16619"/>
    <cellStyle name="Total 2 8 3 8" xfId="24936"/>
    <cellStyle name="Total 2 8 3 9" xfId="32195"/>
    <cellStyle name="Total 2 8 4" xfId="17639"/>
    <cellStyle name="Total 2 8 4 2" xfId="25962"/>
    <cellStyle name="Total 2 8 4 2 2" xfId="60481"/>
    <cellStyle name="Total 2 8 4 2 3" xfId="60482"/>
    <cellStyle name="Total 2 8 4 3" xfId="33172"/>
    <cellStyle name="Total 2 8 4 4" xfId="60483"/>
    <cellStyle name="Total 2 8 5" xfId="18621"/>
    <cellStyle name="Total 2 8 5 2" xfId="26941"/>
    <cellStyle name="Total 2 8 5 2 2" xfId="60484"/>
    <cellStyle name="Total 2 8 5 2 3" xfId="60485"/>
    <cellStyle name="Total 2 8 5 3" xfId="34109"/>
    <cellStyle name="Total 2 8 5 4" xfId="60486"/>
    <cellStyle name="Total 2 8 6" xfId="19590"/>
    <cellStyle name="Total 2 8 6 2" xfId="27910"/>
    <cellStyle name="Total 2 8 6 2 2" xfId="60487"/>
    <cellStyle name="Total 2 8 6 2 3" xfId="60488"/>
    <cellStyle name="Total 2 8 6 3" xfId="35055"/>
    <cellStyle name="Total 2 8 6 4" xfId="60489"/>
    <cellStyle name="Total 2 8 7" xfId="20547"/>
    <cellStyle name="Total 2 8 7 2" xfId="28869"/>
    <cellStyle name="Total 2 8 7 2 2" xfId="60490"/>
    <cellStyle name="Total 2 8 7 2 3" xfId="60491"/>
    <cellStyle name="Total 2 8 7 3" xfId="35972"/>
    <cellStyle name="Total 2 8 7 4" xfId="60492"/>
    <cellStyle name="Total 2 8 8" xfId="21276"/>
    <cellStyle name="Total 2 8 8 2" xfId="29584"/>
    <cellStyle name="Total 2 8 8 2 2" xfId="60493"/>
    <cellStyle name="Total 2 8 8 2 3" xfId="60494"/>
    <cellStyle name="Total 2 8 8 3" xfId="36651"/>
    <cellStyle name="Total 2 8 8 4" xfId="60495"/>
    <cellStyle name="Total 2 8 9" xfId="21983"/>
    <cellStyle name="Total 2 8 9 2" xfId="30283"/>
    <cellStyle name="Total 2 8 9 3" xfId="37323"/>
    <cellStyle name="Total 2 9" xfId="457"/>
    <cellStyle name="Total 2 9 10" xfId="14681"/>
    <cellStyle name="Total 2 9 11" xfId="23043"/>
    <cellStyle name="Total 2 9 12" xfId="60496"/>
    <cellStyle name="Total 2 9 13" xfId="60497"/>
    <cellStyle name="Total 2 9 14" xfId="60498"/>
    <cellStyle name="Total 2 9 15" xfId="61137"/>
    <cellStyle name="Total 2 9 2" xfId="541"/>
    <cellStyle name="Total 2 9 2 2" xfId="1545"/>
    <cellStyle name="Total 2 9 2 2 2" xfId="838"/>
    <cellStyle name="Total 2 9 2 2 2 2" xfId="2788"/>
    <cellStyle name="Total 2 9 2 2 2 2 2" xfId="6208"/>
    <cellStyle name="Total 2 9 2 2 2 2 2 2" xfId="13048"/>
    <cellStyle name="Total 2 9 2 2 2 2 3" xfId="9628"/>
    <cellStyle name="Total 2 9 2 2 2 3" xfId="3928"/>
    <cellStyle name="Total 2 9 2 2 2 3 2" xfId="7348"/>
    <cellStyle name="Total 2 9 2 2 2 3 2 2" xfId="14188"/>
    <cellStyle name="Total 2 9 2 2 2 3 3" xfId="10768"/>
    <cellStyle name="Total 2 9 2 2 2 4" xfId="5068"/>
    <cellStyle name="Total 2 9 2 2 2 4 2" xfId="11908"/>
    <cellStyle name="Total 2 9 2 2 2 5" xfId="8488"/>
    <cellStyle name="Total 2 9 2 2 3" xfId="2366"/>
    <cellStyle name="Total 2 9 2 2 3 2" xfId="5786"/>
    <cellStyle name="Total 2 9 2 2 3 2 2" xfId="12626"/>
    <cellStyle name="Total 2 9 2 2 3 3" xfId="9206"/>
    <cellStyle name="Total 2 9 2 2 4" xfId="3506"/>
    <cellStyle name="Total 2 9 2 2 4 2" xfId="6926"/>
    <cellStyle name="Total 2 9 2 2 4 2 2" xfId="13766"/>
    <cellStyle name="Total 2 9 2 2 4 3" xfId="10346"/>
    <cellStyle name="Total 2 9 2 2 5" xfId="4646"/>
    <cellStyle name="Total 2 9 2 2 5 2" xfId="11486"/>
    <cellStyle name="Total 2 9 2 2 6" xfId="8066"/>
    <cellStyle name="Total 2 9 2 2 7" xfId="61901"/>
    <cellStyle name="Total 2 9 2 2 8" xfId="62357"/>
    <cellStyle name="Total 2 9 2 3" xfId="15762"/>
    <cellStyle name="Total 2 9 2 4" xfId="24078"/>
    <cellStyle name="Total 2 9 2 5" xfId="31369"/>
    <cellStyle name="Total 2 9 2 6" xfId="60499"/>
    <cellStyle name="Total 2 9 2 7" xfId="60500"/>
    <cellStyle name="Total 2 9 2 8" xfId="60501"/>
    <cellStyle name="Total 2 9 2 9" xfId="61221"/>
    <cellStyle name="Total 2 9 3" xfId="1461"/>
    <cellStyle name="Total 2 9 3 10" xfId="61900"/>
    <cellStyle name="Total 2 9 3 11" xfId="62356"/>
    <cellStyle name="Total 2 9 3 2" xfId="878"/>
    <cellStyle name="Total 2 9 3 2 2" xfId="2546"/>
    <cellStyle name="Total 2 9 3 2 2 2" xfId="5966"/>
    <cellStyle name="Total 2 9 3 2 2 2 2" xfId="12806"/>
    <cellStyle name="Total 2 9 3 2 2 3" xfId="9386"/>
    <cellStyle name="Total 2 9 3 2 3" xfId="3686"/>
    <cellStyle name="Total 2 9 3 2 3 2" xfId="7106"/>
    <cellStyle name="Total 2 9 3 2 3 2 2" xfId="13946"/>
    <cellStyle name="Total 2 9 3 2 3 3" xfId="10526"/>
    <cellStyle name="Total 2 9 3 2 4" xfId="4826"/>
    <cellStyle name="Total 2 9 3 2 4 2" xfId="11666"/>
    <cellStyle name="Total 2 9 3 2 5" xfId="8246"/>
    <cellStyle name="Total 2 9 3 3" xfId="2282"/>
    <cellStyle name="Total 2 9 3 3 2" xfId="5702"/>
    <cellStyle name="Total 2 9 3 3 2 2" xfId="12542"/>
    <cellStyle name="Total 2 9 3 3 3" xfId="9122"/>
    <cellStyle name="Total 2 9 3 4" xfId="3422"/>
    <cellStyle name="Total 2 9 3 4 2" xfId="6842"/>
    <cellStyle name="Total 2 9 3 4 2 2" xfId="13682"/>
    <cellStyle name="Total 2 9 3 4 3" xfId="10262"/>
    <cellStyle name="Total 2 9 3 5" xfId="4562"/>
    <cellStyle name="Total 2 9 3 5 2" xfId="11402"/>
    <cellStyle name="Total 2 9 3 6" xfId="7982"/>
    <cellStyle name="Total 2 9 3 7" xfId="16728"/>
    <cellStyle name="Total 2 9 3 8" xfId="25049"/>
    <cellStyle name="Total 2 9 3 9" xfId="32302"/>
    <cellStyle name="Total 2 9 4" xfId="17752"/>
    <cellStyle name="Total 2 9 4 2" xfId="26075"/>
    <cellStyle name="Total 2 9 4 2 2" xfId="60502"/>
    <cellStyle name="Total 2 9 4 2 3" xfId="60503"/>
    <cellStyle name="Total 2 9 4 3" xfId="33279"/>
    <cellStyle name="Total 2 9 4 4" xfId="60504"/>
    <cellStyle name="Total 2 9 5" xfId="18735"/>
    <cellStyle name="Total 2 9 5 2" xfId="27056"/>
    <cellStyle name="Total 2 9 5 2 2" xfId="60505"/>
    <cellStyle name="Total 2 9 5 2 3" xfId="60506"/>
    <cellStyle name="Total 2 9 5 3" xfId="34218"/>
    <cellStyle name="Total 2 9 5 4" xfId="60507"/>
    <cellStyle name="Total 2 9 6" xfId="19704"/>
    <cellStyle name="Total 2 9 6 2" xfId="28025"/>
    <cellStyle name="Total 2 9 6 2 2" xfId="60508"/>
    <cellStyle name="Total 2 9 6 2 3" xfId="60509"/>
    <cellStyle name="Total 2 9 6 3" xfId="35164"/>
    <cellStyle name="Total 2 9 6 4" xfId="60510"/>
    <cellStyle name="Total 2 9 7" xfId="20661"/>
    <cellStyle name="Total 2 9 7 2" xfId="28982"/>
    <cellStyle name="Total 2 9 7 2 2" xfId="60511"/>
    <cellStyle name="Total 2 9 7 2 3" xfId="60512"/>
    <cellStyle name="Total 2 9 7 3" xfId="36079"/>
    <cellStyle name="Total 2 9 7 4" xfId="60513"/>
    <cellStyle name="Total 2 9 8" xfId="21211"/>
    <cellStyle name="Total 2 9 8 2" xfId="29522"/>
    <cellStyle name="Total 2 9 8 2 2" xfId="60514"/>
    <cellStyle name="Total 2 9 8 2 3" xfId="60515"/>
    <cellStyle name="Total 2 9 8 3" xfId="36591"/>
    <cellStyle name="Total 2 9 8 4" xfId="60516"/>
    <cellStyle name="Total 2 9 9" xfId="22098"/>
    <cellStyle name="Total 2 9 9 2" xfId="30396"/>
    <cellStyle name="Total 2 9 9 3" xfId="37430"/>
    <cellStyle name="Total 3" xfId="66"/>
    <cellStyle name="Total 3 10" xfId="60517"/>
    <cellStyle name="Total 3 11" xfId="60779"/>
    <cellStyle name="Total 3 2" xfId="123"/>
    <cellStyle name="Total 3 2 2" xfId="255"/>
    <cellStyle name="Total 3 2 2 2" xfId="666"/>
    <cellStyle name="Total 3 2 2 2 2" xfId="1617"/>
    <cellStyle name="Total 3 2 2 2 2 2" xfId="790"/>
    <cellStyle name="Total 3 2 2 2 2 2 2" xfId="2648"/>
    <cellStyle name="Total 3 2 2 2 2 2 2 2" xfId="6068"/>
    <cellStyle name="Total 3 2 2 2 2 2 2 2 2" xfId="12908"/>
    <cellStyle name="Total 3 2 2 2 2 2 2 3" xfId="9488"/>
    <cellStyle name="Total 3 2 2 2 2 2 3" xfId="3788"/>
    <cellStyle name="Total 3 2 2 2 2 2 3 2" xfId="7208"/>
    <cellStyle name="Total 3 2 2 2 2 2 3 2 2" xfId="14048"/>
    <cellStyle name="Total 3 2 2 2 2 2 3 3" xfId="10628"/>
    <cellStyle name="Total 3 2 2 2 2 2 4" xfId="4928"/>
    <cellStyle name="Total 3 2 2 2 2 2 4 2" xfId="11768"/>
    <cellStyle name="Total 3 2 2 2 2 2 5" xfId="8348"/>
    <cellStyle name="Total 3 2 2 2 2 3" xfId="2451"/>
    <cellStyle name="Total 3 2 2 2 2 3 2" xfId="5871"/>
    <cellStyle name="Total 3 2 2 2 2 3 2 2" xfId="12711"/>
    <cellStyle name="Total 3 2 2 2 2 3 3" xfId="9291"/>
    <cellStyle name="Total 3 2 2 2 2 4" xfId="3591"/>
    <cellStyle name="Total 3 2 2 2 2 4 2" xfId="7011"/>
    <cellStyle name="Total 3 2 2 2 2 4 2 2" xfId="13851"/>
    <cellStyle name="Total 3 2 2 2 2 4 3" xfId="10431"/>
    <cellStyle name="Total 3 2 2 2 2 5" xfId="4731"/>
    <cellStyle name="Total 3 2 2 2 2 5 2" xfId="11571"/>
    <cellStyle name="Total 3 2 2 2 2 6" xfId="8151"/>
    <cellStyle name="Total 3 2 2 2 2 7" xfId="61903"/>
    <cellStyle name="Total 3 2 2 2 2 8" xfId="62359"/>
    <cellStyle name="Total 3 2 2 2 3" xfId="38510"/>
    <cellStyle name="Total 3 2 2 2 4" xfId="60518"/>
    <cellStyle name="Total 3 2 2 2 5" xfId="60519"/>
    <cellStyle name="Total 3 2 2 2 6" xfId="60520"/>
    <cellStyle name="Total 3 2 2 2 7" xfId="61326"/>
    <cellStyle name="Total 3 2 2 3" xfId="1262"/>
    <cellStyle name="Total 3 2 2 3 2" xfId="997"/>
    <cellStyle name="Total 3 2 2 3 2 2" xfId="2509"/>
    <cellStyle name="Total 3 2 2 3 2 2 2" xfId="5929"/>
    <cellStyle name="Total 3 2 2 3 2 2 2 2" xfId="12769"/>
    <cellStyle name="Total 3 2 2 3 2 2 3" xfId="9349"/>
    <cellStyle name="Total 3 2 2 3 2 3" xfId="3649"/>
    <cellStyle name="Total 3 2 2 3 2 3 2" xfId="7069"/>
    <cellStyle name="Total 3 2 2 3 2 3 2 2" xfId="13909"/>
    <cellStyle name="Total 3 2 2 3 2 3 3" xfId="10489"/>
    <cellStyle name="Total 3 2 2 3 2 4" xfId="4789"/>
    <cellStyle name="Total 3 2 2 3 2 4 2" xfId="11629"/>
    <cellStyle name="Total 3 2 2 3 2 5" xfId="8209"/>
    <cellStyle name="Total 3 2 2 3 3" xfId="2082"/>
    <cellStyle name="Total 3 2 2 3 3 2" xfId="5502"/>
    <cellStyle name="Total 3 2 2 3 3 2 2" xfId="12342"/>
    <cellStyle name="Total 3 2 2 3 3 3" xfId="8922"/>
    <cellStyle name="Total 3 2 2 3 4" xfId="3222"/>
    <cellStyle name="Total 3 2 2 3 4 2" xfId="6642"/>
    <cellStyle name="Total 3 2 2 3 4 2 2" xfId="13482"/>
    <cellStyle name="Total 3 2 2 3 4 3" xfId="10062"/>
    <cellStyle name="Total 3 2 2 3 5" xfId="4362"/>
    <cellStyle name="Total 3 2 2 3 5 2" xfId="11202"/>
    <cellStyle name="Total 3 2 2 3 6" xfId="7782"/>
    <cellStyle name="Total 3 2 2 3 7" xfId="61902"/>
    <cellStyle name="Total 3 2 2 3 8" xfId="62358"/>
    <cellStyle name="Total 3 2 2 4" xfId="38276"/>
    <cellStyle name="Total 3 2 2 5" xfId="60521"/>
    <cellStyle name="Total 3 2 2 6" xfId="60522"/>
    <cellStyle name="Total 3 2 2 7" xfId="60523"/>
    <cellStyle name="Total 3 2 2 8" xfId="60938"/>
    <cellStyle name="Total 3 2 3" xfId="578"/>
    <cellStyle name="Total 3 2 3 2" xfId="1565"/>
    <cellStyle name="Total 3 2 3 2 2" xfId="828"/>
    <cellStyle name="Total 3 2 3 2 2 2" xfId="2641"/>
    <cellStyle name="Total 3 2 3 2 2 2 2" xfId="6061"/>
    <cellStyle name="Total 3 2 3 2 2 2 2 2" xfId="12901"/>
    <cellStyle name="Total 3 2 3 2 2 2 3" xfId="9481"/>
    <cellStyle name="Total 3 2 3 2 2 3" xfId="3781"/>
    <cellStyle name="Total 3 2 3 2 2 3 2" xfId="7201"/>
    <cellStyle name="Total 3 2 3 2 2 3 2 2" xfId="14041"/>
    <cellStyle name="Total 3 2 3 2 2 3 3" xfId="10621"/>
    <cellStyle name="Total 3 2 3 2 2 4" xfId="4921"/>
    <cellStyle name="Total 3 2 3 2 2 4 2" xfId="11761"/>
    <cellStyle name="Total 3 2 3 2 2 5" xfId="8341"/>
    <cellStyle name="Total 3 2 3 2 3" xfId="2390"/>
    <cellStyle name="Total 3 2 3 2 3 2" xfId="5810"/>
    <cellStyle name="Total 3 2 3 2 3 2 2" xfId="12650"/>
    <cellStyle name="Total 3 2 3 2 3 3" xfId="9230"/>
    <cellStyle name="Total 3 2 3 2 4" xfId="3530"/>
    <cellStyle name="Total 3 2 3 2 4 2" xfId="6950"/>
    <cellStyle name="Total 3 2 3 2 4 2 2" xfId="13790"/>
    <cellStyle name="Total 3 2 3 2 4 3" xfId="10370"/>
    <cellStyle name="Total 3 2 3 2 5" xfId="4670"/>
    <cellStyle name="Total 3 2 3 2 5 2" xfId="11510"/>
    <cellStyle name="Total 3 2 3 2 6" xfId="8090"/>
    <cellStyle name="Total 3 2 3 2 7" xfId="61904"/>
    <cellStyle name="Total 3 2 3 2 8" xfId="62360"/>
    <cellStyle name="Total 3 2 3 3" xfId="38469"/>
    <cellStyle name="Total 3 2 3 4" xfId="60524"/>
    <cellStyle name="Total 3 2 3 5" xfId="60525"/>
    <cellStyle name="Total 3 2 3 6" xfId="60526"/>
    <cellStyle name="Total 3 2 3 7" xfId="61327"/>
    <cellStyle name="Total 3 2 4" xfId="1139"/>
    <cellStyle name="Total 3 2 4 2" xfId="1779"/>
    <cellStyle name="Total 3 2 4 2 2" xfId="2919"/>
    <cellStyle name="Total 3 2 4 2 2 2" xfId="6339"/>
    <cellStyle name="Total 3 2 4 2 2 2 2" xfId="13179"/>
    <cellStyle name="Total 3 2 4 2 2 3" xfId="9759"/>
    <cellStyle name="Total 3 2 4 2 3" xfId="4059"/>
    <cellStyle name="Total 3 2 4 2 3 2" xfId="7479"/>
    <cellStyle name="Total 3 2 4 2 3 2 2" xfId="14319"/>
    <cellStyle name="Total 3 2 4 2 3 3" xfId="10899"/>
    <cellStyle name="Total 3 2 4 2 4" xfId="5199"/>
    <cellStyle name="Total 3 2 4 2 4 2" xfId="12039"/>
    <cellStyle name="Total 3 2 4 2 5" xfId="8619"/>
    <cellStyle name="Total 3 2 4 3" xfId="1953"/>
    <cellStyle name="Total 3 2 4 3 2" xfId="5373"/>
    <cellStyle name="Total 3 2 4 3 2 2" xfId="12213"/>
    <cellStyle name="Total 3 2 4 3 3" xfId="8793"/>
    <cellStyle name="Total 3 2 4 4" xfId="3093"/>
    <cellStyle name="Total 3 2 4 4 2" xfId="6513"/>
    <cellStyle name="Total 3 2 4 4 2 2" xfId="13353"/>
    <cellStyle name="Total 3 2 4 4 3" xfId="9933"/>
    <cellStyle name="Total 3 2 4 5" xfId="4233"/>
    <cellStyle name="Total 3 2 4 5 2" xfId="11073"/>
    <cellStyle name="Total 3 2 4 6" xfId="7653"/>
    <cellStyle name="Total 3 2 4 7" xfId="61857"/>
    <cellStyle name="Total 3 2 4 8" xfId="62323"/>
    <cellStyle name="Total 3 2 5" xfId="38205"/>
    <cellStyle name="Total 3 2 6" xfId="60527"/>
    <cellStyle name="Total 3 2 7" xfId="60528"/>
    <cellStyle name="Total 3 2 8" xfId="60815"/>
    <cellStyle name="Total 3 3" xfId="145"/>
    <cellStyle name="Total 3 3 2" xfId="271"/>
    <cellStyle name="Total 3 3 2 2" xfId="681"/>
    <cellStyle name="Total 3 3 2 2 2" xfId="1632"/>
    <cellStyle name="Total 3 3 2 2 2 2" xfId="775"/>
    <cellStyle name="Total 3 3 2 2 2 2 2" xfId="2785"/>
    <cellStyle name="Total 3 3 2 2 2 2 2 2" xfId="6205"/>
    <cellStyle name="Total 3 3 2 2 2 2 2 2 2" xfId="13045"/>
    <cellStyle name="Total 3 3 2 2 2 2 2 3" xfId="9625"/>
    <cellStyle name="Total 3 3 2 2 2 2 3" xfId="3925"/>
    <cellStyle name="Total 3 3 2 2 2 2 3 2" xfId="7345"/>
    <cellStyle name="Total 3 3 2 2 2 2 3 2 2" xfId="14185"/>
    <cellStyle name="Total 3 3 2 2 2 2 3 3" xfId="10765"/>
    <cellStyle name="Total 3 3 2 2 2 2 4" xfId="5065"/>
    <cellStyle name="Total 3 3 2 2 2 2 4 2" xfId="11905"/>
    <cellStyle name="Total 3 3 2 2 2 2 5" xfId="8485"/>
    <cellStyle name="Total 3 3 2 2 2 3" xfId="2466"/>
    <cellStyle name="Total 3 3 2 2 2 3 2" xfId="5886"/>
    <cellStyle name="Total 3 3 2 2 2 3 2 2" xfId="12726"/>
    <cellStyle name="Total 3 3 2 2 2 3 3" xfId="9306"/>
    <cellStyle name="Total 3 3 2 2 2 4" xfId="3606"/>
    <cellStyle name="Total 3 3 2 2 2 4 2" xfId="7026"/>
    <cellStyle name="Total 3 3 2 2 2 4 2 2" xfId="13866"/>
    <cellStyle name="Total 3 3 2 2 2 4 3" xfId="10446"/>
    <cellStyle name="Total 3 3 2 2 2 5" xfId="4746"/>
    <cellStyle name="Total 3 3 2 2 2 5 2" xfId="11586"/>
    <cellStyle name="Total 3 3 2 2 2 6" xfId="8166"/>
    <cellStyle name="Total 3 3 2 2 2 7" xfId="61906"/>
    <cellStyle name="Total 3 3 2 2 2 8" xfId="62362"/>
    <cellStyle name="Total 3 3 2 2 3" xfId="38525"/>
    <cellStyle name="Total 3 3 2 2 4" xfId="60529"/>
    <cellStyle name="Total 3 3 2 2 5" xfId="60530"/>
    <cellStyle name="Total 3 3 2 2 6" xfId="60531"/>
    <cellStyle name="Total 3 3 2 2 7" xfId="61328"/>
    <cellStyle name="Total 3 3 2 3" xfId="1278"/>
    <cellStyle name="Total 3 3 2 3 2" xfId="1714"/>
    <cellStyle name="Total 3 3 2 3 2 2" xfId="2854"/>
    <cellStyle name="Total 3 3 2 3 2 2 2" xfId="6274"/>
    <cellStyle name="Total 3 3 2 3 2 2 2 2" xfId="13114"/>
    <cellStyle name="Total 3 3 2 3 2 2 3" xfId="9694"/>
    <cellStyle name="Total 3 3 2 3 2 3" xfId="3994"/>
    <cellStyle name="Total 3 3 2 3 2 3 2" xfId="7414"/>
    <cellStyle name="Total 3 3 2 3 2 3 2 2" xfId="14254"/>
    <cellStyle name="Total 3 3 2 3 2 3 3" xfId="10834"/>
    <cellStyle name="Total 3 3 2 3 2 4" xfId="5134"/>
    <cellStyle name="Total 3 3 2 3 2 4 2" xfId="11974"/>
    <cellStyle name="Total 3 3 2 3 2 5" xfId="8554"/>
    <cellStyle name="Total 3 3 2 3 3" xfId="2098"/>
    <cellStyle name="Total 3 3 2 3 3 2" xfId="5518"/>
    <cellStyle name="Total 3 3 2 3 3 2 2" xfId="12358"/>
    <cellStyle name="Total 3 3 2 3 3 3" xfId="8938"/>
    <cellStyle name="Total 3 3 2 3 4" xfId="3238"/>
    <cellStyle name="Total 3 3 2 3 4 2" xfId="6658"/>
    <cellStyle name="Total 3 3 2 3 4 2 2" xfId="13498"/>
    <cellStyle name="Total 3 3 2 3 4 3" xfId="10078"/>
    <cellStyle name="Total 3 3 2 3 5" xfId="4378"/>
    <cellStyle name="Total 3 3 2 3 5 2" xfId="11218"/>
    <cellStyle name="Total 3 3 2 3 6" xfId="7798"/>
    <cellStyle name="Total 3 3 2 3 7" xfId="61905"/>
    <cellStyle name="Total 3 3 2 3 8" xfId="62361"/>
    <cellStyle name="Total 3 3 2 4" xfId="38288"/>
    <cellStyle name="Total 3 3 2 5" xfId="60532"/>
    <cellStyle name="Total 3 3 2 6" xfId="60533"/>
    <cellStyle name="Total 3 3 2 7" xfId="60534"/>
    <cellStyle name="Total 3 3 2 8" xfId="60954"/>
    <cellStyle name="Total 3 3 3" xfId="593"/>
    <cellStyle name="Total 3 3 3 2" xfId="1580"/>
    <cellStyle name="Total 3 3 3 2 2" xfId="1759"/>
    <cellStyle name="Total 3 3 3 2 2 2" xfId="2899"/>
    <cellStyle name="Total 3 3 3 2 2 2 2" xfId="6319"/>
    <cellStyle name="Total 3 3 3 2 2 2 2 2" xfId="13159"/>
    <cellStyle name="Total 3 3 3 2 2 2 3" xfId="9739"/>
    <cellStyle name="Total 3 3 3 2 2 3" xfId="4039"/>
    <cellStyle name="Total 3 3 3 2 2 3 2" xfId="7459"/>
    <cellStyle name="Total 3 3 3 2 2 3 2 2" xfId="14299"/>
    <cellStyle name="Total 3 3 3 2 2 3 3" xfId="10879"/>
    <cellStyle name="Total 3 3 3 2 2 4" xfId="5179"/>
    <cellStyle name="Total 3 3 3 2 2 4 2" xfId="12019"/>
    <cellStyle name="Total 3 3 3 2 2 5" xfId="8599"/>
    <cellStyle name="Total 3 3 3 2 3" xfId="2405"/>
    <cellStyle name="Total 3 3 3 2 3 2" xfId="5825"/>
    <cellStyle name="Total 3 3 3 2 3 2 2" xfId="12665"/>
    <cellStyle name="Total 3 3 3 2 3 3" xfId="9245"/>
    <cellStyle name="Total 3 3 3 2 4" xfId="3545"/>
    <cellStyle name="Total 3 3 3 2 4 2" xfId="6965"/>
    <cellStyle name="Total 3 3 3 2 4 2 2" xfId="13805"/>
    <cellStyle name="Total 3 3 3 2 4 3" xfId="10385"/>
    <cellStyle name="Total 3 3 3 2 5" xfId="4685"/>
    <cellStyle name="Total 3 3 3 2 5 2" xfId="11525"/>
    <cellStyle name="Total 3 3 3 2 6" xfId="8105"/>
    <cellStyle name="Total 3 3 3 2 7" xfId="61907"/>
    <cellStyle name="Total 3 3 3 2 8" xfId="62363"/>
    <cellStyle name="Total 3 3 3 3" xfId="38474"/>
    <cellStyle name="Total 3 3 3 4" xfId="60535"/>
    <cellStyle name="Total 3 3 3 5" xfId="60536"/>
    <cellStyle name="Total 3 3 3 6" xfId="60537"/>
    <cellStyle name="Total 3 3 3 7" xfId="61329"/>
    <cellStyle name="Total 3 3 4" xfId="1154"/>
    <cellStyle name="Total 3 3 4 2" xfId="1878"/>
    <cellStyle name="Total 3 3 4 2 2" xfId="3018"/>
    <cellStyle name="Total 3 3 4 2 2 2" xfId="6438"/>
    <cellStyle name="Total 3 3 4 2 2 2 2" xfId="13278"/>
    <cellStyle name="Total 3 3 4 2 2 3" xfId="9858"/>
    <cellStyle name="Total 3 3 4 2 3" xfId="4158"/>
    <cellStyle name="Total 3 3 4 2 3 2" xfId="7578"/>
    <cellStyle name="Total 3 3 4 2 3 2 2" xfId="14418"/>
    <cellStyle name="Total 3 3 4 2 3 3" xfId="10998"/>
    <cellStyle name="Total 3 3 4 2 4" xfId="5298"/>
    <cellStyle name="Total 3 3 4 2 4 2" xfId="12138"/>
    <cellStyle name="Total 3 3 4 2 5" xfId="8718"/>
    <cellStyle name="Total 3 3 4 3" xfId="1973"/>
    <cellStyle name="Total 3 3 4 3 2" xfId="5393"/>
    <cellStyle name="Total 3 3 4 3 2 2" xfId="12233"/>
    <cellStyle name="Total 3 3 4 3 3" xfId="8813"/>
    <cellStyle name="Total 3 3 4 4" xfId="3113"/>
    <cellStyle name="Total 3 3 4 4 2" xfId="6533"/>
    <cellStyle name="Total 3 3 4 4 2 2" xfId="13373"/>
    <cellStyle name="Total 3 3 4 4 3" xfId="9953"/>
    <cellStyle name="Total 3 3 4 5" xfId="4253"/>
    <cellStyle name="Total 3 3 4 5 2" xfId="11093"/>
    <cellStyle name="Total 3 3 4 6" xfId="7673"/>
    <cellStyle name="Total 3 3 4 7" xfId="61849"/>
    <cellStyle name="Total 3 3 4 8" xfId="62317"/>
    <cellStyle name="Total 3 3 5" xfId="38210"/>
    <cellStyle name="Total 3 3 6" xfId="60538"/>
    <cellStyle name="Total 3 3 7" xfId="60539"/>
    <cellStyle name="Total 3 3 8" xfId="60830"/>
    <cellStyle name="Total 3 4" xfId="311"/>
    <cellStyle name="Total 3 4 2" xfId="438"/>
    <cellStyle name="Total 3 4 2 2" xfId="1442"/>
    <cellStyle name="Total 3 4 2 2 2" xfId="1851"/>
    <cellStyle name="Total 3 4 2 2 2 2" xfId="2991"/>
    <cellStyle name="Total 3 4 2 2 2 2 2" xfId="6411"/>
    <cellStyle name="Total 3 4 2 2 2 2 2 2" xfId="13251"/>
    <cellStyle name="Total 3 4 2 2 2 2 3" xfId="9831"/>
    <cellStyle name="Total 3 4 2 2 2 3" xfId="4131"/>
    <cellStyle name="Total 3 4 2 2 2 3 2" xfId="7551"/>
    <cellStyle name="Total 3 4 2 2 2 3 2 2" xfId="14391"/>
    <cellStyle name="Total 3 4 2 2 2 3 3" xfId="10971"/>
    <cellStyle name="Total 3 4 2 2 2 4" xfId="5271"/>
    <cellStyle name="Total 3 4 2 2 2 4 2" xfId="12111"/>
    <cellStyle name="Total 3 4 2 2 2 5" xfId="8691"/>
    <cellStyle name="Total 3 4 2 2 3" xfId="2263"/>
    <cellStyle name="Total 3 4 2 2 3 2" xfId="5683"/>
    <cellStyle name="Total 3 4 2 2 3 2 2" xfId="12523"/>
    <cellStyle name="Total 3 4 2 2 3 3" xfId="9103"/>
    <cellStyle name="Total 3 4 2 2 4" xfId="3403"/>
    <cellStyle name="Total 3 4 2 2 4 2" xfId="6823"/>
    <cellStyle name="Total 3 4 2 2 4 2 2" xfId="13663"/>
    <cellStyle name="Total 3 4 2 2 4 3" xfId="10243"/>
    <cellStyle name="Total 3 4 2 2 5" xfId="4543"/>
    <cellStyle name="Total 3 4 2 2 5 2" xfId="11383"/>
    <cellStyle name="Total 3 4 2 2 6" xfId="7963"/>
    <cellStyle name="Total 3 4 2 2 7" xfId="61908"/>
    <cellStyle name="Total 3 4 2 2 8" xfId="62364"/>
    <cellStyle name="Total 3 4 2 3" xfId="38401"/>
    <cellStyle name="Total 3 4 2 4" xfId="60540"/>
    <cellStyle name="Total 3 4 2 5" xfId="60541"/>
    <cellStyle name="Total 3 4 2 6" xfId="60542"/>
    <cellStyle name="Total 3 4 2 7" xfId="61118"/>
    <cellStyle name="Total 3 4 3" xfId="1317"/>
    <cellStyle name="Total 3 4 3 2" xfId="970"/>
    <cellStyle name="Total 3 4 3 2 2" xfId="2781"/>
    <cellStyle name="Total 3 4 3 2 2 2" xfId="6201"/>
    <cellStyle name="Total 3 4 3 2 2 2 2" xfId="13041"/>
    <cellStyle name="Total 3 4 3 2 2 3" xfId="9621"/>
    <cellStyle name="Total 3 4 3 2 3" xfId="3921"/>
    <cellStyle name="Total 3 4 3 2 3 2" xfId="7341"/>
    <cellStyle name="Total 3 4 3 2 3 2 2" xfId="14181"/>
    <cellStyle name="Total 3 4 3 2 3 3" xfId="10761"/>
    <cellStyle name="Total 3 4 3 2 4" xfId="5061"/>
    <cellStyle name="Total 3 4 3 2 4 2" xfId="11901"/>
    <cellStyle name="Total 3 4 3 2 5" xfId="8481"/>
    <cellStyle name="Total 3 4 3 3" xfId="2137"/>
    <cellStyle name="Total 3 4 3 3 2" xfId="5557"/>
    <cellStyle name="Total 3 4 3 3 2 2" xfId="12397"/>
    <cellStyle name="Total 3 4 3 3 3" xfId="8977"/>
    <cellStyle name="Total 3 4 3 4" xfId="3277"/>
    <cellStyle name="Total 3 4 3 4 2" xfId="6697"/>
    <cellStyle name="Total 3 4 3 4 2 2" xfId="13537"/>
    <cellStyle name="Total 3 4 3 4 3" xfId="10117"/>
    <cellStyle name="Total 3 4 3 5" xfId="4417"/>
    <cellStyle name="Total 3 4 3 5 2" xfId="11257"/>
    <cellStyle name="Total 3 4 3 6" xfId="7837"/>
    <cellStyle name="Total 3 4 3 7" xfId="61841"/>
    <cellStyle name="Total 3 4 3 8" xfId="62312"/>
    <cellStyle name="Total 3 4 4" xfId="38319"/>
    <cellStyle name="Total 3 4 5" xfId="60543"/>
    <cellStyle name="Total 3 4 6" xfId="60544"/>
    <cellStyle name="Total 3 4 7" xfId="60993"/>
    <cellStyle name="Total 3 5" xfId="210"/>
    <cellStyle name="Total 3 5 2" xfId="189"/>
    <cellStyle name="Total 3 5 2 2" xfId="1197"/>
    <cellStyle name="Total 3 5 2 2 2" xfId="1808"/>
    <cellStyle name="Total 3 5 2 2 2 2" xfId="2948"/>
    <cellStyle name="Total 3 5 2 2 2 2 2" xfId="6368"/>
    <cellStyle name="Total 3 5 2 2 2 2 2 2" xfId="13208"/>
    <cellStyle name="Total 3 5 2 2 2 2 3" xfId="9788"/>
    <cellStyle name="Total 3 5 2 2 2 3" xfId="4088"/>
    <cellStyle name="Total 3 5 2 2 2 3 2" xfId="7508"/>
    <cellStyle name="Total 3 5 2 2 2 3 2 2" xfId="14348"/>
    <cellStyle name="Total 3 5 2 2 2 3 3" xfId="10928"/>
    <cellStyle name="Total 3 5 2 2 2 4" xfId="5228"/>
    <cellStyle name="Total 3 5 2 2 2 4 2" xfId="12068"/>
    <cellStyle name="Total 3 5 2 2 2 5" xfId="8648"/>
    <cellStyle name="Total 3 5 2 2 3" xfId="2016"/>
    <cellStyle name="Total 3 5 2 2 3 2" xfId="5436"/>
    <cellStyle name="Total 3 5 2 2 3 2 2" xfId="12276"/>
    <cellStyle name="Total 3 5 2 2 3 3" xfId="8856"/>
    <cellStyle name="Total 3 5 2 2 4" xfId="3156"/>
    <cellStyle name="Total 3 5 2 2 4 2" xfId="6576"/>
    <cellStyle name="Total 3 5 2 2 4 2 2" xfId="13416"/>
    <cellStyle name="Total 3 5 2 2 4 3" xfId="9996"/>
    <cellStyle name="Total 3 5 2 2 5" xfId="4296"/>
    <cellStyle name="Total 3 5 2 2 5 2" xfId="11136"/>
    <cellStyle name="Total 3 5 2 2 6" xfId="7716"/>
    <cellStyle name="Total 3 5 2 2 7" xfId="61909"/>
    <cellStyle name="Total 3 5 2 2 8" xfId="62365"/>
    <cellStyle name="Total 3 5 2 3" xfId="38243"/>
    <cellStyle name="Total 3 5 2 4" xfId="60545"/>
    <cellStyle name="Total 3 5 2 5" xfId="60546"/>
    <cellStyle name="Total 3 5 2 6" xfId="60547"/>
    <cellStyle name="Total 3 5 2 7" xfId="60873"/>
    <cellStyle name="Total 3 5 3" xfId="1218"/>
    <cellStyle name="Total 3 5 3 2" xfId="1833"/>
    <cellStyle name="Total 3 5 3 2 2" xfId="2973"/>
    <cellStyle name="Total 3 5 3 2 2 2" xfId="6393"/>
    <cellStyle name="Total 3 5 3 2 2 2 2" xfId="13233"/>
    <cellStyle name="Total 3 5 3 2 2 3" xfId="9813"/>
    <cellStyle name="Total 3 5 3 2 3" xfId="4113"/>
    <cellStyle name="Total 3 5 3 2 3 2" xfId="7533"/>
    <cellStyle name="Total 3 5 3 2 3 2 2" xfId="14373"/>
    <cellStyle name="Total 3 5 3 2 3 3" xfId="10953"/>
    <cellStyle name="Total 3 5 3 2 4" xfId="5253"/>
    <cellStyle name="Total 3 5 3 2 4 2" xfId="12093"/>
    <cellStyle name="Total 3 5 3 2 5" xfId="8673"/>
    <cellStyle name="Total 3 5 3 3" xfId="2037"/>
    <cellStyle name="Total 3 5 3 3 2" xfId="5457"/>
    <cellStyle name="Total 3 5 3 3 2 2" xfId="12297"/>
    <cellStyle name="Total 3 5 3 3 3" xfId="8877"/>
    <cellStyle name="Total 3 5 3 4" xfId="3177"/>
    <cellStyle name="Total 3 5 3 4 2" xfId="6597"/>
    <cellStyle name="Total 3 5 3 4 2 2" xfId="13437"/>
    <cellStyle name="Total 3 5 3 4 3" xfId="10017"/>
    <cellStyle name="Total 3 5 3 5" xfId="4317"/>
    <cellStyle name="Total 3 5 3 5 2" xfId="11157"/>
    <cellStyle name="Total 3 5 3 6" xfId="7737"/>
    <cellStyle name="Total 3 5 3 7" xfId="61826"/>
    <cellStyle name="Total 3 5 3 8" xfId="62304"/>
    <cellStyle name="Total 3 5 4" xfId="38252"/>
    <cellStyle name="Total 3 5 5" xfId="60548"/>
    <cellStyle name="Total 3 5 6" xfId="60549"/>
    <cellStyle name="Total 3 5 7" xfId="60894"/>
    <cellStyle name="Total 3 6" xfId="436"/>
    <cellStyle name="Total 3 6 2" xfId="526"/>
    <cellStyle name="Total 3 6 2 2" xfId="1530"/>
    <cellStyle name="Total 3 6 2 2 2" xfId="845"/>
    <cellStyle name="Total 3 6 2 2 2 2" xfId="2536"/>
    <cellStyle name="Total 3 6 2 2 2 2 2" xfId="5956"/>
    <cellStyle name="Total 3 6 2 2 2 2 2 2" xfId="12796"/>
    <cellStyle name="Total 3 6 2 2 2 2 3" xfId="9376"/>
    <cellStyle name="Total 3 6 2 2 2 3" xfId="3676"/>
    <cellStyle name="Total 3 6 2 2 2 3 2" xfId="7096"/>
    <cellStyle name="Total 3 6 2 2 2 3 2 2" xfId="13936"/>
    <cellStyle name="Total 3 6 2 2 2 3 3" xfId="10516"/>
    <cellStyle name="Total 3 6 2 2 2 4" xfId="4816"/>
    <cellStyle name="Total 3 6 2 2 2 4 2" xfId="11656"/>
    <cellStyle name="Total 3 6 2 2 2 5" xfId="8236"/>
    <cellStyle name="Total 3 6 2 2 3" xfId="2351"/>
    <cellStyle name="Total 3 6 2 2 3 2" xfId="5771"/>
    <cellStyle name="Total 3 6 2 2 3 2 2" xfId="12611"/>
    <cellStyle name="Total 3 6 2 2 3 3" xfId="9191"/>
    <cellStyle name="Total 3 6 2 2 4" xfId="3491"/>
    <cellStyle name="Total 3 6 2 2 4 2" xfId="6911"/>
    <cellStyle name="Total 3 6 2 2 4 2 2" xfId="13751"/>
    <cellStyle name="Total 3 6 2 2 4 3" xfId="10331"/>
    <cellStyle name="Total 3 6 2 2 5" xfId="4631"/>
    <cellStyle name="Total 3 6 2 2 5 2" xfId="11471"/>
    <cellStyle name="Total 3 6 2 2 6" xfId="8051"/>
    <cellStyle name="Total 3 6 2 2 7" xfId="61911"/>
    <cellStyle name="Total 3 6 2 2 8" xfId="62367"/>
    <cellStyle name="Total 3 6 2 3" xfId="38446"/>
    <cellStyle name="Total 3 6 2 4" xfId="60550"/>
    <cellStyle name="Total 3 6 2 5" xfId="60551"/>
    <cellStyle name="Total 3 6 2 6" xfId="60552"/>
    <cellStyle name="Total 3 6 2 7" xfId="61206"/>
    <cellStyle name="Total 3 6 3" xfId="1440"/>
    <cellStyle name="Total 3 6 3 2" xfId="889"/>
    <cellStyle name="Total 3 6 3 2 2" xfId="2138"/>
    <cellStyle name="Total 3 6 3 2 2 2" xfId="5558"/>
    <cellStyle name="Total 3 6 3 2 2 2 2" xfId="12398"/>
    <cellStyle name="Total 3 6 3 2 2 3" xfId="8978"/>
    <cellStyle name="Total 3 6 3 2 3" xfId="3278"/>
    <cellStyle name="Total 3 6 3 2 3 2" xfId="6698"/>
    <cellStyle name="Total 3 6 3 2 3 2 2" xfId="13538"/>
    <cellStyle name="Total 3 6 3 2 3 3" xfId="10118"/>
    <cellStyle name="Total 3 6 3 2 4" xfId="4418"/>
    <cellStyle name="Total 3 6 3 2 4 2" xfId="11258"/>
    <cellStyle name="Total 3 6 3 2 5" xfId="7838"/>
    <cellStyle name="Total 3 6 3 3" xfId="2261"/>
    <cellStyle name="Total 3 6 3 3 2" xfId="5681"/>
    <cellStyle name="Total 3 6 3 3 2 2" xfId="12521"/>
    <cellStyle name="Total 3 6 3 3 3" xfId="9101"/>
    <cellStyle name="Total 3 6 3 4" xfId="3401"/>
    <cellStyle name="Total 3 6 3 4 2" xfId="6821"/>
    <cellStyle name="Total 3 6 3 4 2 2" xfId="13661"/>
    <cellStyle name="Total 3 6 3 4 3" xfId="10241"/>
    <cellStyle name="Total 3 6 3 5" xfId="4541"/>
    <cellStyle name="Total 3 6 3 5 2" xfId="11381"/>
    <cellStyle name="Total 3 6 3 6" xfId="7961"/>
    <cellStyle name="Total 3 6 3 7" xfId="61910"/>
    <cellStyle name="Total 3 6 3 8" xfId="62366"/>
    <cellStyle name="Total 3 6 4" xfId="38399"/>
    <cellStyle name="Total 3 6 5" xfId="60553"/>
    <cellStyle name="Total 3 6 6" xfId="60554"/>
    <cellStyle name="Total 3 6 7" xfId="60555"/>
    <cellStyle name="Total 3 6 8" xfId="61116"/>
    <cellStyle name="Total 3 7" xfId="409"/>
    <cellStyle name="Total 3 7 2" xfId="530"/>
    <cellStyle name="Total 3 7 2 2" xfId="1534"/>
    <cellStyle name="Total 3 7 2 2 2" xfId="1661"/>
    <cellStyle name="Total 3 7 2 2 2 2" xfId="2801"/>
    <cellStyle name="Total 3 7 2 2 2 2 2" xfId="6221"/>
    <cellStyle name="Total 3 7 2 2 2 2 2 2" xfId="13061"/>
    <cellStyle name="Total 3 7 2 2 2 2 3" xfId="9641"/>
    <cellStyle name="Total 3 7 2 2 2 3" xfId="3941"/>
    <cellStyle name="Total 3 7 2 2 2 3 2" xfId="7361"/>
    <cellStyle name="Total 3 7 2 2 2 3 2 2" xfId="14201"/>
    <cellStyle name="Total 3 7 2 2 2 3 3" xfId="10781"/>
    <cellStyle name="Total 3 7 2 2 2 4" xfId="5081"/>
    <cellStyle name="Total 3 7 2 2 2 4 2" xfId="11921"/>
    <cellStyle name="Total 3 7 2 2 2 5" xfId="8501"/>
    <cellStyle name="Total 3 7 2 2 3" xfId="2355"/>
    <cellStyle name="Total 3 7 2 2 3 2" xfId="5775"/>
    <cellStyle name="Total 3 7 2 2 3 2 2" xfId="12615"/>
    <cellStyle name="Total 3 7 2 2 3 3" xfId="9195"/>
    <cellStyle name="Total 3 7 2 2 4" xfId="3495"/>
    <cellStyle name="Total 3 7 2 2 4 2" xfId="6915"/>
    <cellStyle name="Total 3 7 2 2 4 2 2" xfId="13755"/>
    <cellStyle name="Total 3 7 2 2 4 3" xfId="10335"/>
    <cellStyle name="Total 3 7 2 2 5" xfId="4635"/>
    <cellStyle name="Total 3 7 2 2 5 2" xfId="11475"/>
    <cellStyle name="Total 3 7 2 2 6" xfId="8055"/>
    <cellStyle name="Total 3 7 2 2 7" xfId="61913"/>
    <cellStyle name="Total 3 7 2 2 8" xfId="62369"/>
    <cellStyle name="Total 3 7 2 3" xfId="38449"/>
    <cellStyle name="Total 3 7 2 4" xfId="60556"/>
    <cellStyle name="Total 3 7 2 5" xfId="60557"/>
    <cellStyle name="Total 3 7 2 6" xfId="60558"/>
    <cellStyle name="Total 3 7 2 7" xfId="61210"/>
    <cellStyle name="Total 3 7 3" xfId="1414"/>
    <cellStyle name="Total 3 7 3 2" xfId="902"/>
    <cellStyle name="Total 3 7 3 2 2" xfId="2687"/>
    <cellStyle name="Total 3 7 3 2 2 2" xfId="6107"/>
    <cellStyle name="Total 3 7 3 2 2 2 2" xfId="12947"/>
    <cellStyle name="Total 3 7 3 2 2 3" xfId="9527"/>
    <cellStyle name="Total 3 7 3 2 3" xfId="3827"/>
    <cellStyle name="Total 3 7 3 2 3 2" xfId="7247"/>
    <cellStyle name="Total 3 7 3 2 3 2 2" xfId="14087"/>
    <cellStyle name="Total 3 7 3 2 3 3" xfId="10667"/>
    <cellStyle name="Total 3 7 3 2 4" xfId="4967"/>
    <cellStyle name="Total 3 7 3 2 4 2" xfId="11807"/>
    <cellStyle name="Total 3 7 3 2 5" xfId="8387"/>
    <cellStyle name="Total 3 7 3 3" xfId="2235"/>
    <cellStyle name="Total 3 7 3 3 2" xfId="5655"/>
    <cellStyle name="Total 3 7 3 3 2 2" xfId="12495"/>
    <cellStyle name="Total 3 7 3 3 3" xfId="9075"/>
    <cellStyle name="Total 3 7 3 4" xfId="3375"/>
    <cellStyle name="Total 3 7 3 4 2" xfId="6795"/>
    <cellStyle name="Total 3 7 3 4 2 2" xfId="13635"/>
    <cellStyle name="Total 3 7 3 4 3" xfId="10215"/>
    <cellStyle name="Total 3 7 3 5" xfId="4515"/>
    <cellStyle name="Total 3 7 3 5 2" xfId="11355"/>
    <cellStyle name="Total 3 7 3 6" xfId="7935"/>
    <cellStyle name="Total 3 7 3 7" xfId="61912"/>
    <cellStyle name="Total 3 7 3 8" xfId="62368"/>
    <cellStyle name="Total 3 7 4" xfId="38385"/>
    <cellStyle name="Total 3 7 5" xfId="60559"/>
    <cellStyle name="Total 3 7 6" xfId="60560"/>
    <cellStyle name="Total 3 7 7" xfId="60561"/>
    <cellStyle name="Total 3 7 8" xfId="61090"/>
    <cellStyle name="Total 3 8" xfId="1103"/>
    <cellStyle name="Total 3 8 2" xfId="1075"/>
    <cellStyle name="Total 3 8 2 2" xfId="2655"/>
    <cellStyle name="Total 3 8 2 2 2" xfId="6075"/>
    <cellStyle name="Total 3 8 2 2 2 2" xfId="12915"/>
    <cellStyle name="Total 3 8 2 2 3" xfId="9495"/>
    <cellStyle name="Total 3 8 2 3" xfId="3795"/>
    <cellStyle name="Total 3 8 2 3 2" xfId="7215"/>
    <cellStyle name="Total 3 8 2 3 2 2" xfId="14055"/>
    <cellStyle name="Total 3 8 2 3 3" xfId="10635"/>
    <cellStyle name="Total 3 8 2 4" xfId="4935"/>
    <cellStyle name="Total 3 8 2 4 2" xfId="11775"/>
    <cellStyle name="Total 3 8 2 5" xfId="8355"/>
    <cellStyle name="Total 3 8 3" xfId="1910"/>
    <cellStyle name="Total 3 8 3 2" xfId="5330"/>
    <cellStyle name="Total 3 8 3 2 2" xfId="12170"/>
    <cellStyle name="Total 3 8 3 3" xfId="8750"/>
    <cellStyle name="Total 3 8 4" xfId="3050"/>
    <cellStyle name="Total 3 8 4 2" xfId="6470"/>
    <cellStyle name="Total 3 8 4 2 2" xfId="13310"/>
    <cellStyle name="Total 3 8 4 3" xfId="9890"/>
    <cellStyle name="Total 3 8 5" xfId="4190"/>
    <cellStyle name="Total 3 8 5 2" xfId="11030"/>
    <cellStyle name="Total 3 8 6" xfId="7610"/>
    <cellStyle name="Total 3 9" xfId="38189"/>
    <cellStyle name="Total 4" xfId="102"/>
    <cellStyle name="Total 4 10" xfId="60794"/>
    <cellStyle name="Total 4 2" xfId="161"/>
    <cellStyle name="Total 4 2 2" xfId="287"/>
    <cellStyle name="Total 4 2 2 2" xfId="696"/>
    <cellStyle name="Total 4 2 2 2 2" xfId="1647"/>
    <cellStyle name="Total 4 2 2 2 2 2" xfId="760"/>
    <cellStyle name="Total 4 2 2 2 2 2 2" xfId="2645"/>
    <cellStyle name="Total 4 2 2 2 2 2 2 2" xfId="6065"/>
    <cellStyle name="Total 4 2 2 2 2 2 2 2 2" xfId="12905"/>
    <cellStyle name="Total 4 2 2 2 2 2 2 3" xfId="9485"/>
    <cellStyle name="Total 4 2 2 2 2 2 3" xfId="3785"/>
    <cellStyle name="Total 4 2 2 2 2 2 3 2" xfId="7205"/>
    <cellStyle name="Total 4 2 2 2 2 2 3 2 2" xfId="14045"/>
    <cellStyle name="Total 4 2 2 2 2 2 3 3" xfId="10625"/>
    <cellStyle name="Total 4 2 2 2 2 2 4" xfId="4925"/>
    <cellStyle name="Total 4 2 2 2 2 2 4 2" xfId="11765"/>
    <cellStyle name="Total 4 2 2 2 2 2 5" xfId="8345"/>
    <cellStyle name="Total 4 2 2 2 2 3" xfId="2481"/>
    <cellStyle name="Total 4 2 2 2 2 3 2" xfId="5901"/>
    <cellStyle name="Total 4 2 2 2 2 3 2 2" xfId="12741"/>
    <cellStyle name="Total 4 2 2 2 2 3 3" xfId="9321"/>
    <cellStyle name="Total 4 2 2 2 2 4" xfId="3621"/>
    <cellStyle name="Total 4 2 2 2 2 4 2" xfId="7041"/>
    <cellStyle name="Total 4 2 2 2 2 4 2 2" xfId="13881"/>
    <cellStyle name="Total 4 2 2 2 2 4 3" xfId="10461"/>
    <cellStyle name="Total 4 2 2 2 2 5" xfId="4761"/>
    <cellStyle name="Total 4 2 2 2 2 5 2" xfId="11601"/>
    <cellStyle name="Total 4 2 2 2 2 6" xfId="8181"/>
    <cellStyle name="Total 4 2 2 2 2 7" xfId="61915"/>
    <cellStyle name="Total 4 2 2 2 2 8" xfId="62371"/>
    <cellStyle name="Total 4 2 2 2 3" xfId="38540"/>
    <cellStyle name="Total 4 2 2 2 4" xfId="60562"/>
    <cellStyle name="Total 4 2 2 2 5" xfId="60563"/>
    <cellStyle name="Total 4 2 2 2 6" xfId="60564"/>
    <cellStyle name="Total 4 2 2 2 7" xfId="61330"/>
    <cellStyle name="Total 4 2 2 3" xfId="1293"/>
    <cellStyle name="Total 4 2 2 3 2" xfId="981"/>
    <cellStyle name="Total 4 2 2 3 2 2" xfId="1957"/>
    <cellStyle name="Total 4 2 2 3 2 2 2" xfId="5377"/>
    <cellStyle name="Total 4 2 2 3 2 2 2 2" xfId="12217"/>
    <cellStyle name="Total 4 2 2 3 2 2 3" xfId="8797"/>
    <cellStyle name="Total 4 2 2 3 2 3" xfId="3097"/>
    <cellStyle name="Total 4 2 2 3 2 3 2" xfId="6517"/>
    <cellStyle name="Total 4 2 2 3 2 3 2 2" xfId="13357"/>
    <cellStyle name="Total 4 2 2 3 2 3 3" xfId="9937"/>
    <cellStyle name="Total 4 2 2 3 2 4" xfId="4237"/>
    <cellStyle name="Total 4 2 2 3 2 4 2" xfId="11077"/>
    <cellStyle name="Total 4 2 2 3 2 5" xfId="7657"/>
    <cellStyle name="Total 4 2 2 3 3" xfId="2113"/>
    <cellStyle name="Total 4 2 2 3 3 2" xfId="5533"/>
    <cellStyle name="Total 4 2 2 3 3 2 2" xfId="12373"/>
    <cellStyle name="Total 4 2 2 3 3 3" xfId="8953"/>
    <cellStyle name="Total 4 2 2 3 4" xfId="3253"/>
    <cellStyle name="Total 4 2 2 3 4 2" xfId="6673"/>
    <cellStyle name="Total 4 2 2 3 4 2 2" xfId="13513"/>
    <cellStyle name="Total 4 2 2 3 4 3" xfId="10093"/>
    <cellStyle name="Total 4 2 2 3 5" xfId="4393"/>
    <cellStyle name="Total 4 2 2 3 5 2" xfId="11233"/>
    <cellStyle name="Total 4 2 2 3 6" xfId="7813"/>
    <cellStyle name="Total 4 2 2 3 7" xfId="61914"/>
    <cellStyle name="Total 4 2 2 3 8" xfId="62370"/>
    <cellStyle name="Total 4 2 2 4" xfId="38303"/>
    <cellStyle name="Total 4 2 2 5" xfId="60565"/>
    <cellStyle name="Total 4 2 2 6" xfId="60566"/>
    <cellStyle name="Total 4 2 2 7" xfId="60567"/>
    <cellStyle name="Total 4 2 2 8" xfId="60969"/>
    <cellStyle name="Total 4 2 3" xfId="608"/>
    <cellStyle name="Total 4 2 3 2" xfId="1595"/>
    <cellStyle name="Total 4 2 3 2 2" xfId="812"/>
    <cellStyle name="Total 4 2 3 2 2 2" xfId="2496"/>
    <cellStyle name="Total 4 2 3 2 2 2 2" xfId="5916"/>
    <cellStyle name="Total 4 2 3 2 2 2 2 2" xfId="12756"/>
    <cellStyle name="Total 4 2 3 2 2 2 3" xfId="9336"/>
    <cellStyle name="Total 4 2 3 2 2 3" xfId="3636"/>
    <cellStyle name="Total 4 2 3 2 2 3 2" xfId="7056"/>
    <cellStyle name="Total 4 2 3 2 2 3 2 2" xfId="13896"/>
    <cellStyle name="Total 4 2 3 2 2 3 3" xfId="10476"/>
    <cellStyle name="Total 4 2 3 2 2 4" xfId="4776"/>
    <cellStyle name="Total 4 2 3 2 2 4 2" xfId="11616"/>
    <cellStyle name="Total 4 2 3 2 2 5" xfId="8196"/>
    <cellStyle name="Total 4 2 3 2 3" xfId="2420"/>
    <cellStyle name="Total 4 2 3 2 3 2" xfId="5840"/>
    <cellStyle name="Total 4 2 3 2 3 2 2" xfId="12680"/>
    <cellStyle name="Total 4 2 3 2 3 3" xfId="9260"/>
    <cellStyle name="Total 4 2 3 2 4" xfId="3560"/>
    <cellStyle name="Total 4 2 3 2 4 2" xfId="6980"/>
    <cellStyle name="Total 4 2 3 2 4 2 2" xfId="13820"/>
    <cellStyle name="Total 4 2 3 2 4 3" xfId="10400"/>
    <cellStyle name="Total 4 2 3 2 5" xfId="4700"/>
    <cellStyle name="Total 4 2 3 2 5 2" xfId="11540"/>
    <cellStyle name="Total 4 2 3 2 6" xfId="8120"/>
    <cellStyle name="Total 4 2 3 2 7" xfId="61916"/>
    <cellStyle name="Total 4 2 3 2 8" xfId="62372"/>
    <cellStyle name="Total 4 2 3 3" xfId="38489"/>
    <cellStyle name="Total 4 2 3 4" xfId="60568"/>
    <cellStyle name="Total 4 2 3 5" xfId="60569"/>
    <cellStyle name="Total 4 2 3 6" xfId="60570"/>
    <cellStyle name="Total 4 2 3 7" xfId="61331"/>
    <cellStyle name="Total 4 2 4" xfId="1169"/>
    <cellStyle name="Total 4 2 4 2" xfId="1841"/>
    <cellStyle name="Total 4 2 4 2 2" xfId="2981"/>
    <cellStyle name="Total 4 2 4 2 2 2" xfId="6401"/>
    <cellStyle name="Total 4 2 4 2 2 2 2" xfId="13241"/>
    <cellStyle name="Total 4 2 4 2 2 3" xfId="9821"/>
    <cellStyle name="Total 4 2 4 2 3" xfId="4121"/>
    <cellStyle name="Total 4 2 4 2 3 2" xfId="7541"/>
    <cellStyle name="Total 4 2 4 2 3 2 2" xfId="14381"/>
    <cellStyle name="Total 4 2 4 2 3 3" xfId="10961"/>
    <cellStyle name="Total 4 2 4 2 4" xfId="5261"/>
    <cellStyle name="Total 4 2 4 2 4 2" xfId="12101"/>
    <cellStyle name="Total 4 2 4 2 5" xfId="8681"/>
    <cellStyle name="Total 4 2 4 3" xfId="1988"/>
    <cellStyle name="Total 4 2 4 3 2" xfId="5408"/>
    <cellStyle name="Total 4 2 4 3 2 2" xfId="12248"/>
    <cellStyle name="Total 4 2 4 3 3" xfId="8828"/>
    <cellStyle name="Total 4 2 4 4" xfId="3128"/>
    <cellStyle name="Total 4 2 4 4 2" xfId="6548"/>
    <cellStyle name="Total 4 2 4 4 2 2" xfId="13388"/>
    <cellStyle name="Total 4 2 4 4 3" xfId="9968"/>
    <cellStyle name="Total 4 2 4 5" xfId="4268"/>
    <cellStyle name="Total 4 2 4 5 2" xfId="11108"/>
    <cellStyle name="Total 4 2 4 6" xfId="7688"/>
    <cellStyle name="Total 4 2 4 7" xfId="61853"/>
    <cellStyle name="Total 4 2 4 8" xfId="62320"/>
    <cellStyle name="Total 4 2 5" xfId="38225"/>
    <cellStyle name="Total 4 2 6" xfId="60571"/>
    <cellStyle name="Total 4 2 7" xfId="60572"/>
    <cellStyle name="Total 4 2 8" xfId="60845"/>
    <cellStyle name="Total 4 3" xfId="327"/>
    <cellStyle name="Total 4 3 2" xfId="390"/>
    <cellStyle name="Total 4 3 2 2" xfId="1395"/>
    <cellStyle name="Total 4 3 2 2 2" xfId="911"/>
    <cellStyle name="Total 4 3 2 2 2 2" xfId="2780"/>
    <cellStyle name="Total 4 3 2 2 2 2 2" xfId="6200"/>
    <cellStyle name="Total 4 3 2 2 2 2 2 2" xfId="13040"/>
    <cellStyle name="Total 4 3 2 2 2 2 3" xfId="9620"/>
    <cellStyle name="Total 4 3 2 2 2 3" xfId="3920"/>
    <cellStyle name="Total 4 3 2 2 2 3 2" xfId="7340"/>
    <cellStyle name="Total 4 3 2 2 2 3 2 2" xfId="14180"/>
    <cellStyle name="Total 4 3 2 2 2 3 3" xfId="10760"/>
    <cellStyle name="Total 4 3 2 2 2 4" xfId="5060"/>
    <cellStyle name="Total 4 3 2 2 2 4 2" xfId="11900"/>
    <cellStyle name="Total 4 3 2 2 2 5" xfId="8480"/>
    <cellStyle name="Total 4 3 2 2 3" xfId="2216"/>
    <cellStyle name="Total 4 3 2 2 3 2" xfId="5636"/>
    <cellStyle name="Total 4 3 2 2 3 2 2" xfId="12476"/>
    <cellStyle name="Total 4 3 2 2 3 3" xfId="9056"/>
    <cellStyle name="Total 4 3 2 2 4" xfId="3356"/>
    <cellStyle name="Total 4 3 2 2 4 2" xfId="6776"/>
    <cellStyle name="Total 4 3 2 2 4 2 2" xfId="13616"/>
    <cellStyle name="Total 4 3 2 2 4 3" xfId="10196"/>
    <cellStyle name="Total 4 3 2 2 5" xfId="4496"/>
    <cellStyle name="Total 4 3 2 2 5 2" xfId="11336"/>
    <cellStyle name="Total 4 3 2 2 6" xfId="7916"/>
    <cellStyle name="Total 4 3 2 2 7" xfId="61917"/>
    <cellStyle name="Total 4 3 2 2 8" xfId="62373"/>
    <cellStyle name="Total 4 3 2 3" xfId="38372"/>
    <cellStyle name="Total 4 3 2 4" xfId="60573"/>
    <cellStyle name="Total 4 3 2 5" xfId="60574"/>
    <cellStyle name="Total 4 3 2 6" xfId="60575"/>
    <cellStyle name="Total 4 3 2 7" xfId="61071"/>
    <cellStyle name="Total 4 3 3" xfId="1332"/>
    <cellStyle name="Total 4 3 3 2" xfId="960"/>
    <cellStyle name="Total 4 3 3 2 2" xfId="2557"/>
    <cellStyle name="Total 4 3 3 2 2 2" xfId="5977"/>
    <cellStyle name="Total 4 3 3 2 2 2 2" xfId="12817"/>
    <cellStyle name="Total 4 3 3 2 2 3" xfId="9397"/>
    <cellStyle name="Total 4 3 3 2 3" xfId="3697"/>
    <cellStyle name="Total 4 3 3 2 3 2" xfId="7117"/>
    <cellStyle name="Total 4 3 3 2 3 2 2" xfId="13957"/>
    <cellStyle name="Total 4 3 3 2 3 3" xfId="10537"/>
    <cellStyle name="Total 4 3 3 2 4" xfId="4837"/>
    <cellStyle name="Total 4 3 3 2 4 2" xfId="11677"/>
    <cellStyle name="Total 4 3 3 2 5" xfId="8257"/>
    <cellStyle name="Total 4 3 3 3" xfId="2153"/>
    <cellStyle name="Total 4 3 3 3 2" xfId="5573"/>
    <cellStyle name="Total 4 3 3 3 2 2" xfId="12413"/>
    <cellStyle name="Total 4 3 3 3 3" xfId="8993"/>
    <cellStyle name="Total 4 3 3 4" xfId="3293"/>
    <cellStyle name="Total 4 3 3 4 2" xfId="6713"/>
    <cellStyle name="Total 4 3 3 4 2 2" xfId="13553"/>
    <cellStyle name="Total 4 3 3 4 3" xfId="10133"/>
    <cellStyle name="Total 4 3 3 5" xfId="4433"/>
    <cellStyle name="Total 4 3 3 5 2" xfId="11273"/>
    <cellStyle name="Total 4 3 3 6" xfId="7853"/>
    <cellStyle name="Total 4 3 3 7" xfId="61844"/>
    <cellStyle name="Total 4 3 3 8" xfId="62313"/>
    <cellStyle name="Total 4 3 4" xfId="38324"/>
    <cellStyle name="Total 4 3 5" xfId="60576"/>
    <cellStyle name="Total 4 3 6" xfId="60577"/>
    <cellStyle name="Total 4 3 7" xfId="61008"/>
    <cellStyle name="Total 4 4" xfId="234"/>
    <cellStyle name="Total 4 4 2" xfId="397"/>
    <cellStyle name="Total 4 4 2 2" xfId="1402"/>
    <cellStyle name="Total 4 4 2 2 2" xfId="908"/>
    <cellStyle name="Total 4 4 2 2 2 2" xfId="2495"/>
    <cellStyle name="Total 4 4 2 2 2 2 2" xfId="5915"/>
    <cellStyle name="Total 4 4 2 2 2 2 2 2" xfId="12755"/>
    <cellStyle name="Total 4 4 2 2 2 2 3" xfId="9335"/>
    <cellStyle name="Total 4 4 2 2 2 3" xfId="3635"/>
    <cellStyle name="Total 4 4 2 2 2 3 2" xfId="7055"/>
    <cellStyle name="Total 4 4 2 2 2 3 2 2" xfId="13895"/>
    <cellStyle name="Total 4 4 2 2 2 3 3" xfId="10475"/>
    <cellStyle name="Total 4 4 2 2 2 4" xfId="4775"/>
    <cellStyle name="Total 4 4 2 2 2 4 2" xfId="11615"/>
    <cellStyle name="Total 4 4 2 2 2 5" xfId="8195"/>
    <cellStyle name="Total 4 4 2 2 3" xfId="2223"/>
    <cellStyle name="Total 4 4 2 2 3 2" xfId="5643"/>
    <cellStyle name="Total 4 4 2 2 3 2 2" xfId="12483"/>
    <cellStyle name="Total 4 4 2 2 3 3" xfId="9063"/>
    <cellStyle name="Total 4 4 2 2 4" xfId="3363"/>
    <cellStyle name="Total 4 4 2 2 4 2" xfId="6783"/>
    <cellStyle name="Total 4 4 2 2 4 2 2" xfId="13623"/>
    <cellStyle name="Total 4 4 2 2 4 3" xfId="10203"/>
    <cellStyle name="Total 4 4 2 2 5" xfId="4503"/>
    <cellStyle name="Total 4 4 2 2 5 2" xfId="11343"/>
    <cellStyle name="Total 4 4 2 2 6" xfId="7923"/>
    <cellStyle name="Total 4 4 2 2 7" xfId="61918"/>
    <cellStyle name="Total 4 4 2 2 8" xfId="62374"/>
    <cellStyle name="Total 4 4 2 3" xfId="38376"/>
    <cellStyle name="Total 4 4 2 4" xfId="60578"/>
    <cellStyle name="Total 4 4 2 5" xfId="60579"/>
    <cellStyle name="Total 4 4 2 6" xfId="60580"/>
    <cellStyle name="Total 4 4 2 7" xfId="61078"/>
    <cellStyle name="Total 4 4 3" xfId="1241"/>
    <cellStyle name="Total 4 4 3 2" xfId="1007"/>
    <cellStyle name="Total 4 4 3 2 2" xfId="2512"/>
    <cellStyle name="Total 4 4 3 2 2 2" xfId="5932"/>
    <cellStyle name="Total 4 4 3 2 2 2 2" xfId="12772"/>
    <cellStyle name="Total 4 4 3 2 2 3" xfId="9352"/>
    <cellStyle name="Total 4 4 3 2 3" xfId="3652"/>
    <cellStyle name="Total 4 4 3 2 3 2" xfId="7072"/>
    <cellStyle name="Total 4 4 3 2 3 2 2" xfId="13912"/>
    <cellStyle name="Total 4 4 3 2 3 3" xfId="10492"/>
    <cellStyle name="Total 4 4 3 2 4" xfId="4792"/>
    <cellStyle name="Total 4 4 3 2 4 2" xfId="11632"/>
    <cellStyle name="Total 4 4 3 2 5" xfId="8212"/>
    <cellStyle name="Total 4 4 3 3" xfId="2061"/>
    <cellStyle name="Total 4 4 3 3 2" xfId="5481"/>
    <cellStyle name="Total 4 4 3 3 2 2" xfId="12321"/>
    <cellStyle name="Total 4 4 3 3 3" xfId="8901"/>
    <cellStyle name="Total 4 4 3 4" xfId="3201"/>
    <cellStyle name="Total 4 4 3 4 2" xfId="6621"/>
    <cellStyle name="Total 4 4 3 4 2 2" xfId="13461"/>
    <cellStyle name="Total 4 4 3 4 3" xfId="10041"/>
    <cellStyle name="Total 4 4 3 5" xfId="4341"/>
    <cellStyle name="Total 4 4 3 5 2" xfId="11181"/>
    <cellStyle name="Total 4 4 3 6" xfId="7761"/>
    <cellStyle name="Total 4 4 3 7" xfId="61821"/>
    <cellStyle name="Total 4 4 3 8" xfId="62300"/>
    <cellStyle name="Total 4 4 4" xfId="38261"/>
    <cellStyle name="Total 4 4 5" xfId="60581"/>
    <cellStyle name="Total 4 4 6" xfId="60582"/>
    <cellStyle name="Total 4 4 7" xfId="60917"/>
    <cellStyle name="Total 4 5" xfId="492"/>
    <cellStyle name="Total 4 5 2" xfId="525"/>
    <cellStyle name="Total 4 5 2 2" xfId="1529"/>
    <cellStyle name="Total 4 5 2 2 2" xfId="1873"/>
    <cellStyle name="Total 4 5 2 2 2 2" xfId="3013"/>
    <cellStyle name="Total 4 5 2 2 2 2 2" xfId="6433"/>
    <cellStyle name="Total 4 5 2 2 2 2 2 2" xfId="13273"/>
    <cellStyle name="Total 4 5 2 2 2 2 3" xfId="9853"/>
    <cellStyle name="Total 4 5 2 2 2 3" xfId="4153"/>
    <cellStyle name="Total 4 5 2 2 2 3 2" xfId="7573"/>
    <cellStyle name="Total 4 5 2 2 2 3 2 2" xfId="14413"/>
    <cellStyle name="Total 4 5 2 2 2 3 3" xfId="10993"/>
    <cellStyle name="Total 4 5 2 2 2 4" xfId="5293"/>
    <cellStyle name="Total 4 5 2 2 2 4 2" xfId="12133"/>
    <cellStyle name="Total 4 5 2 2 2 5" xfId="8713"/>
    <cellStyle name="Total 4 5 2 2 3" xfId="2350"/>
    <cellStyle name="Total 4 5 2 2 3 2" xfId="5770"/>
    <cellStyle name="Total 4 5 2 2 3 2 2" xfId="12610"/>
    <cellStyle name="Total 4 5 2 2 3 3" xfId="9190"/>
    <cellStyle name="Total 4 5 2 2 4" xfId="3490"/>
    <cellStyle name="Total 4 5 2 2 4 2" xfId="6910"/>
    <cellStyle name="Total 4 5 2 2 4 2 2" xfId="13750"/>
    <cellStyle name="Total 4 5 2 2 4 3" xfId="10330"/>
    <cellStyle name="Total 4 5 2 2 5" xfId="4630"/>
    <cellStyle name="Total 4 5 2 2 5 2" xfId="11470"/>
    <cellStyle name="Total 4 5 2 2 6" xfId="8050"/>
    <cellStyle name="Total 4 5 2 2 7" xfId="61920"/>
    <cellStyle name="Total 4 5 2 2 8" xfId="62376"/>
    <cellStyle name="Total 4 5 2 3" xfId="38445"/>
    <cellStyle name="Total 4 5 2 4" xfId="60583"/>
    <cellStyle name="Total 4 5 2 5" xfId="60584"/>
    <cellStyle name="Total 4 5 2 6" xfId="60585"/>
    <cellStyle name="Total 4 5 2 7" xfId="61205"/>
    <cellStyle name="Total 4 5 3" xfId="1496"/>
    <cellStyle name="Total 4 5 3 2" xfId="1781"/>
    <cellStyle name="Total 4 5 3 2 2" xfId="2921"/>
    <cellStyle name="Total 4 5 3 2 2 2" xfId="6341"/>
    <cellStyle name="Total 4 5 3 2 2 2 2" xfId="13181"/>
    <cellStyle name="Total 4 5 3 2 2 3" xfId="9761"/>
    <cellStyle name="Total 4 5 3 2 3" xfId="4061"/>
    <cellStyle name="Total 4 5 3 2 3 2" xfId="7481"/>
    <cellStyle name="Total 4 5 3 2 3 2 2" xfId="14321"/>
    <cellStyle name="Total 4 5 3 2 3 3" xfId="10901"/>
    <cellStyle name="Total 4 5 3 2 4" xfId="5201"/>
    <cellStyle name="Total 4 5 3 2 4 2" xfId="12041"/>
    <cellStyle name="Total 4 5 3 2 5" xfId="8621"/>
    <cellStyle name="Total 4 5 3 3" xfId="2317"/>
    <cellStyle name="Total 4 5 3 3 2" xfId="5737"/>
    <cellStyle name="Total 4 5 3 3 2 2" xfId="12577"/>
    <cellStyle name="Total 4 5 3 3 3" xfId="9157"/>
    <cellStyle name="Total 4 5 3 4" xfId="3457"/>
    <cellStyle name="Total 4 5 3 4 2" xfId="6877"/>
    <cellStyle name="Total 4 5 3 4 2 2" xfId="13717"/>
    <cellStyle name="Total 4 5 3 4 3" xfId="10297"/>
    <cellStyle name="Total 4 5 3 5" xfId="4597"/>
    <cellStyle name="Total 4 5 3 5 2" xfId="11437"/>
    <cellStyle name="Total 4 5 3 6" xfId="8017"/>
    <cellStyle name="Total 4 5 3 7" xfId="61919"/>
    <cellStyle name="Total 4 5 3 8" xfId="62375"/>
    <cellStyle name="Total 4 5 4" xfId="38431"/>
    <cellStyle name="Total 4 5 5" xfId="60586"/>
    <cellStyle name="Total 4 5 6" xfId="60587"/>
    <cellStyle name="Total 4 5 7" xfId="60588"/>
    <cellStyle name="Total 4 5 8" xfId="61172"/>
    <cellStyle name="Total 4 6" xfId="512"/>
    <cellStyle name="Total 4 6 2" xfId="418"/>
    <cellStyle name="Total 4 6 2 2" xfId="1423"/>
    <cellStyle name="Total 4 6 2 2 2" xfId="897"/>
    <cellStyle name="Total 4 6 2 2 2 2" xfId="2632"/>
    <cellStyle name="Total 4 6 2 2 2 2 2" xfId="6052"/>
    <cellStyle name="Total 4 6 2 2 2 2 2 2" xfId="12892"/>
    <cellStyle name="Total 4 6 2 2 2 2 3" xfId="9472"/>
    <cellStyle name="Total 4 6 2 2 2 3" xfId="3772"/>
    <cellStyle name="Total 4 6 2 2 2 3 2" xfId="7192"/>
    <cellStyle name="Total 4 6 2 2 2 3 2 2" xfId="14032"/>
    <cellStyle name="Total 4 6 2 2 2 3 3" xfId="10612"/>
    <cellStyle name="Total 4 6 2 2 2 4" xfId="4912"/>
    <cellStyle name="Total 4 6 2 2 2 4 2" xfId="11752"/>
    <cellStyle name="Total 4 6 2 2 2 5" xfId="8332"/>
    <cellStyle name="Total 4 6 2 2 3" xfId="2244"/>
    <cellStyle name="Total 4 6 2 2 3 2" xfId="5664"/>
    <cellStyle name="Total 4 6 2 2 3 2 2" xfId="12504"/>
    <cellStyle name="Total 4 6 2 2 3 3" xfId="9084"/>
    <cellStyle name="Total 4 6 2 2 4" xfId="3384"/>
    <cellStyle name="Total 4 6 2 2 4 2" xfId="6804"/>
    <cellStyle name="Total 4 6 2 2 4 2 2" xfId="13644"/>
    <cellStyle name="Total 4 6 2 2 4 3" xfId="10224"/>
    <cellStyle name="Total 4 6 2 2 5" xfId="4524"/>
    <cellStyle name="Total 4 6 2 2 5 2" xfId="11364"/>
    <cellStyle name="Total 4 6 2 2 6" xfId="7944"/>
    <cellStyle name="Total 4 6 2 2 7" xfId="61922"/>
    <cellStyle name="Total 4 6 2 2 8" xfId="62378"/>
    <cellStyle name="Total 4 6 2 3" xfId="38390"/>
    <cellStyle name="Total 4 6 2 4" xfId="60589"/>
    <cellStyle name="Total 4 6 2 5" xfId="60590"/>
    <cellStyle name="Total 4 6 2 6" xfId="60591"/>
    <cellStyle name="Total 4 6 2 7" xfId="61099"/>
    <cellStyle name="Total 4 6 3" xfId="1516"/>
    <cellStyle name="Total 4 6 3 2" xfId="851"/>
    <cellStyle name="Total 4 6 3 2 2" xfId="2681"/>
    <cellStyle name="Total 4 6 3 2 2 2" xfId="6101"/>
    <cellStyle name="Total 4 6 3 2 2 2 2" xfId="12941"/>
    <cellStyle name="Total 4 6 3 2 2 3" xfId="9521"/>
    <cellStyle name="Total 4 6 3 2 3" xfId="3821"/>
    <cellStyle name="Total 4 6 3 2 3 2" xfId="7241"/>
    <cellStyle name="Total 4 6 3 2 3 2 2" xfId="14081"/>
    <cellStyle name="Total 4 6 3 2 3 3" xfId="10661"/>
    <cellStyle name="Total 4 6 3 2 4" xfId="4961"/>
    <cellStyle name="Total 4 6 3 2 4 2" xfId="11801"/>
    <cellStyle name="Total 4 6 3 2 5" xfId="8381"/>
    <cellStyle name="Total 4 6 3 3" xfId="2337"/>
    <cellStyle name="Total 4 6 3 3 2" xfId="5757"/>
    <cellStyle name="Total 4 6 3 3 2 2" xfId="12597"/>
    <cellStyle name="Total 4 6 3 3 3" xfId="9177"/>
    <cellStyle name="Total 4 6 3 4" xfId="3477"/>
    <cellStyle name="Total 4 6 3 4 2" xfId="6897"/>
    <cellStyle name="Total 4 6 3 4 2 2" xfId="13737"/>
    <cellStyle name="Total 4 6 3 4 3" xfId="10317"/>
    <cellStyle name="Total 4 6 3 5" xfId="4617"/>
    <cellStyle name="Total 4 6 3 5 2" xfId="11457"/>
    <cellStyle name="Total 4 6 3 6" xfId="8037"/>
    <cellStyle name="Total 4 6 3 7" xfId="61921"/>
    <cellStyle name="Total 4 6 3 8" xfId="62377"/>
    <cellStyle name="Total 4 6 4" xfId="38439"/>
    <cellStyle name="Total 4 6 5" xfId="60592"/>
    <cellStyle name="Total 4 6 6" xfId="60593"/>
    <cellStyle name="Total 4 6 7" xfId="60594"/>
    <cellStyle name="Total 4 6 8" xfId="61192"/>
    <cellStyle name="Total 4 7" xfId="1118"/>
    <cellStyle name="Total 4 7 2" xfId="1067"/>
    <cellStyle name="Total 4 7 2 2" xfId="2782"/>
    <cellStyle name="Total 4 7 2 2 2" xfId="6202"/>
    <cellStyle name="Total 4 7 2 2 2 2" xfId="13042"/>
    <cellStyle name="Total 4 7 2 2 3" xfId="9622"/>
    <cellStyle name="Total 4 7 2 3" xfId="3922"/>
    <cellStyle name="Total 4 7 2 3 2" xfId="7342"/>
    <cellStyle name="Total 4 7 2 3 2 2" xfId="14182"/>
    <cellStyle name="Total 4 7 2 3 3" xfId="10762"/>
    <cellStyle name="Total 4 7 2 4" xfId="5062"/>
    <cellStyle name="Total 4 7 2 4 2" xfId="11902"/>
    <cellStyle name="Total 4 7 2 5" xfId="8482"/>
    <cellStyle name="Total 4 7 3" xfId="1932"/>
    <cellStyle name="Total 4 7 3 2" xfId="5352"/>
    <cellStyle name="Total 4 7 3 2 2" xfId="12192"/>
    <cellStyle name="Total 4 7 3 3" xfId="8772"/>
    <cellStyle name="Total 4 7 4" xfId="3072"/>
    <cellStyle name="Total 4 7 4 2" xfId="6492"/>
    <cellStyle name="Total 4 7 4 2 2" xfId="13332"/>
    <cellStyle name="Total 4 7 4 3" xfId="9912"/>
    <cellStyle name="Total 4 7 5" xfId="4212"/>
    <cellStyle name="Total 4 7 5 2" xfId="11052"/>
    <cellStyle name="Total 4 7 6" xfId="7632"/>
    <cellStyle name="Total 4 8" xfId="38195"/>
    <cellStyle name="Total 4 9" xfId="60595"/>
    <cellStyle name="Total 5" xfId="111"/>
    <cellStyle name="Total 5 10" xfId="60596"/>
    <cellStyle name="Total 5 11" xfId="60803"/>
    <cellStyle name="Total 5 2" xfId="170"/>
    <cellStyle name="Total 5 2 2" xfId="296"/>
    <cellStyle name="Total 5 2 2 2" xfId="705"/>
    <cellStyle name="Total 5 2 2 2 2" xfId="1656"/>
    <cellStyle name="Total 5 2 2 2 2 2" xfId="751"/>
    <cellStyle name="Total 5 2 2 2 2 2 2" xfId="2038"/>
    <cellStyle name="Total 5 2 2 2 2 2 2 2" xfId="5458"/>
    <cellStyle name="Total 5 2 2 2 2 2 2 2 2" xfId="12298"/>
    <cellStyle name="Total 5 2 2 2 2 2 2 3" xfId="8878"/>
    <cellStyle name="Total 5 2 2 2 2 2 3" xfId="3178"/>
    <cellStyle name="Total 5 2 2 2 2 2 3 2" xfId="6598"/>
    <cellStyle name="Total 5 2 2 2 2 2 3 2 2" xfId="13438"/>
    <cellStyle name="Total 5 2 2 2 2 2 3 3" xfId="10018"/>
    <cellStyle name="Total 5 2 2 2 2 2 4" xfId="4318"/>
    <cellStyle name="Total 5 2 2 2 2 2 4 2" xfId="11158"/>
    <cellStyle name="Total 5 2 2 2 2 2 5" xfId="7738"/>
    <cellStyle name="Total 5 2 2 2 2 3" xfId="2490"/>
    <cellStyle name="Total 5 2 2 2 2 3 2" xfId="5910"/>
    <cellStyle name="Total 5 2 2 2 2 3 2 2" xfId="12750"/>
    <cellStyle name="Total 5 2 2 2 2 3 3" xfId="9330"/>
    <cellStyle name="Total 5 2 2 2 2 4" xfId="3630"/>
    <cellStyle name="Total 5 2 2 2 2 4 2" xfId="7050"/>
    <cellStyle name="Total 5 2 2 2 2 4 2 2" xfId="13890"/>
    <cellStyle name="Total 5 2 2 2 2 4 3" xfId="10470"/>
    <cellStyle name="Total 5 2 2 2 2 5" xfId="4770"/>
    <cellStyle name="Total 5 2 2 2 2 5 2" xfId="11610"/>
    <cellStyle name="Total 5 2 2 2 2 6" xfId="8190"/>
    <cellStyle name="Total 5 2 2 2 2 7" xfId="61925"/>
    <cellStyle name="Total 5 2 2 2 2 8" xfId="62381"/>
    <cellStyle name="Total 5 2 2 2 3" xfId="38549"/>
    <cellStyle name="Total 5 2 2 2 4" xfId="60597"/>
    <cellStyle name="Total 5 2 2 2 5" xfId="60598"/>
    <cellStyle name="Total 5 2 2 2 6" xfId="60599"/>
    <cellStyle name="Total 5 2 2 2 7" xfId="61332"/>
    <cellStyle name="Total 5 2 2 3" xfId="1302"/>
    <cellStyle name="Total 5 2 2 3 2" xfId="1668"/>
    <cellStyle name="Total 5 2 2 3 2 2" xfId="2808"/>
    <cellStyle name="Total 5 2 2 3 2 2 2" xfId="6228"/>
    <cellStyle name="Total 5 2 2 3 2 2 2 2" xfId="13068"/>
    <cellStyle name="Total 5 2 2 3 2 2 3" xfId="9648"/>
    <cellStyle name="Total 5 2 2 3 2 3" xfId="3948"/>
    <cellStyle name="Total 5 2 2 3 2 3 2" xfId="7368"/>
    <cellStyle name="Total 5 2 2 3 2 3 2 2" xfId="14208"/>
    <cellStyle name="Total 5 2 2 3 2 3 3" xfId="10788"/>
    <cellStyle name="Total 5 2 2 3 2 4" xfId="5088"/>
    <cellStyle name="Total 5 2 2 3 2 4 2" xfId="11928"/>
    <cellStyle name="Total 5 2 2 3 2 5" xfId="8508"/>
    <cellStyle name="Total 5 2 2 3 3" xfId="2122"/>
    <cellStyle name="Total 5 2 2 3 3 2" xfId="5542"/>
    <cellStyle name="Total 5 2 2 3 3 2 2" xfId="12382"/>
    <cellStyle name="Total 5 2 2 3 3 3" xfId="8962"/>
    <cellStyle name="Total 5 2 2 3 4" xfId="3262"/>
    <cellStyle name="Total 5 2 2 3 4 2" xfId="6682"/>
    <cellStyle name="Total 5 2 2 3 4 2 2" xfId="13522"/>
    <cellStyle name="Total 5 2 2 3 4 3" xfId="10102"/>
    <cellStyle name="Total 5 2 2 3 5" xfId="4402"/>
    <cellStyle name="Total 5 2 2 3 5 2" xfId="11242"/>
    <cellStyle name="Total 5 2 2 3 6" xfId="7822"/>
    <cellStyle name="Total 5 2 2 3 7" xfId="61924"/>
    <cellStyle name="Total 5 2 2 3 8" xfId="62380"/>
    <cellStyle name="Total 5 2 2 4" xfId="38312"/>
    <cellStyle name="Total 5 2 2 5" xfId="60600"/>
    <cellStyle name="Total 5 2 2 6" xfId="60601"/>
    <cellStyle name="Total 5 2 2 7" xfId="60602"/>
    <cellStyle name="Total 5 2 2 8" xfId="60978"/>
    <cellStyle name="Total 5 2 3" xfId="617"/>
    <cellStyle name="Total 5 2 3 2" xfId="1604"/>
    <cellStyle name="Total 5 2 3 2 2" xfId="803"/>
    <cellStyle name="Total 5 2 3 2 2 2" xfId="2704"/>
    <cellStyle name="Total 5 2 3 2 2 2 2" xfId="6124"/>
    <cellStyle name="Total 5 2 3 2 2 2 2 2" xfId="12964"/>
    <cellStyle name="Total 5 2 3 2 2 2 3" xfId="9544"/>
    <cellStyle name="Total 5 2 3 2 2 3" xfId="3844"/>
    <cellStyle name="Total 5 2 3 2 2 3 2" xfId="7264"/>
    <cellStyle name="Total 5 2 3 2 2 3 2 2" xfId="14104"/>
    <cellStyle name="Total 5 2 3 2 2 3 3" xfId="10684"/>
    <cellStyle name="Total 5 2 3 2 2 4" xfId="4984"/>
    <cellStyle name="Total 5 2 3 2 2 4 2" xfId="11824"/>
    <cellStyle name="Total 5 2 3 2 2 5" xfId="8404"/>
    <cellStyle name="Total 5 2 3 2 3" xfId="2429"/>
    <cellStyle name="Total 5 2 3 2 3 2" xfId="5849"/>
    <cellStyle name="Total 5 2 3 2 3 2 2" xfId="12689"/>
    <cellStyle name="Total 5 2 3 2 3 3" xfId="9269"/>
    <cellStyle name="Total 5 2 3 2 4" xfId="3569"/>
    <cellStyle name="Total 5 2 3 2 4 2" xfId="6989"/>
    <cellStyle name="Total 5 2 3 2 4 2 2" xfId="13829"/>
    <cellStyle name="Total 5 2 3 2 4 3" xfId="10409"/>
    <cellStyle name="Total 5 2 3 2 5" xfId="4709"/>
    <cellStyle name="Total 5 2 3 2 5 2" xfId="11549"/>
    <cellStyle name="Total 5 2 3 2 6" xfId="8129"/>
    <cellStyle name="Total 5 2 3 2 7" xfId="61926"/>
    <cellStyle name="Total 5 2 3 2 8" xfId="62382"/>
    <cellStyle name="Total 5 2 3 3" xfId="38498"/>
    <cellStyle name="Total 5 2 3 4" xfId="60603"/>
    <cellStyle name="Total 5 2 3 5" xfId="60604"/>
    <cellStyle name="Total 5 2 3 6" xfId="60605"/>
    <cellStyle name="Total 5 2 3 7" xfId="61333"/>
    <cellStyle name="Total 5 2 4" xfId="1178"/>
    <cellStyle name="Total 5 2 4 2" xfId="1039"/>
    <cellStyle name="Total 5 2 4 2 2" xfId="2640"/>
    <cellStyle name="Total 5 2 4 2 2 2" xfId="6060"/>
    <cellStyle name="Total 5 2 4 2 2 2 2" xfId="12900"/>
    <cellStyle name="Total 5 2 4 2 2 3" xfId="9480"/>
    <cellStyle name="Total 5 2 4 2 3" xfId="3780"/>
    <cellStyle name="Total 5 2 4 2 3 2" xfId="7200"/>
    <cellStyle name="Total 5 2 4 2 3 2 2" xfId="14040"/>
    <cellStyle name="Total 5 2 4 2 3 3" xfId="10620"/>
    <cellStyle name="Total 5 2 4 2 4" xfId="4920"/>
    <cellStyle name="Total 5 2 4 2 4 2" xfId="11760"/>
    <cellStyle name="Total 5 2 4 2 5" xfId="8340"/>
    <cellStyle name="Total 5 2 4 3" xfId="1997"/>
    <cellStyle name="Total 5 2 4 3 2" xfId="5417"/>
    <cellStyle name="Total 5 2 4 3 2 2" xfId="12257"/>
    <cellStyle name="Total 5 2 4 3 3" xfId="8837"/>
    <cellStyle name="Total 5 2 4 4" xfId="3137"/>
    <cellStyle name="Total 5 2 4 4 2" xfId="6557"/>
    <cellStyle name="Total 5 2 4 4 2 2" xfId="13397"/>
    <cellStyle name="Total 5 2 4 4 3" xfId="9977"/>
    <cellStyle name="Total 5 2 4 5" xfId="4277"/>
    <cellStyle name="Total 5 2 4 5 2" xfId="11117"/>
    <cellStyle name="Total 5 2 4 6" xfId="7697"/>
    <cellStyle name="Total 5 2 4 7" xfId="61923"/>
    <cellStyle name="Total 5 2 4 8" xfId="62379"/>
    <cellStyle name="Total 5 2 5" xfId="38231"/>
    <cellStyle name="Total 5 2 6" xfId="60606"/>
    <cellStyle name="Total 5 2 7" xfId="60607"/>
    <cellStyle name="Total 5 2 8" xfId="60608"/>
    <cellStyle name="Total 5 2 9" xfId="60854"/>
    <cellStyle name="Total 5 3" xfId="336"/>
    <cellStyle name="Total 5 3 2" xfId="391"/>
    <cellStyle name="Total 5 3 2 2" xfId="1396"/>
    <cellStyle name="Total 5 3 2 2 2" xfId="910"/>
    <cellStyle name="Total 5 3 2 2 2 2" xfId="2669"/>
    <cellStyle name="Total 5 3 2 2 2 2 2" xfId="6089"/>
    <cellStyle name="Total 5 3 2 2 2 2 2 2" xfId="12929"/>
    <cellStyle name="Total 5 3 2 2 2 2 3" xfId="9509"/>
    <cellStyle name="Total 5 3 2 2 2 3" xfId="3809"/>
    <cellStyle name="Total 5 3 2 2 2 3 2" xfId="7229"/>
    <cellStyle name="Total 5 3 2 2 2 3 2 2" xfId="14069"/>
    <cellStyle name="Total 5 3 2 2 2 3 3" xfId="10649"/>
    <cellStyle name="Total 5 3 2 2 2 4" xfId="4949"/>
    <cellStyle name="Total 5 3 2 2 2 4 2" xfId="11789"/>
    <cellStyle name="Total 5 3 2 2 2 5" xfId="8369"/>
    <cellStyle name="Total 5 3 2 2 3" xfId="2217"/>
    <cellStyle name="Total 5 3 2 2 3 2" xfId="5637"/>
    <cellStyle name="Total 5 3 2 2 3 2 2" xfId="12477"/>
    <cellStyle name="Total 5 3 2 2 3 3" xfId="9057"/>
    <cellStyle name="Total 5 3 2 2 4" xfId="3357"/>
    <cellStyle name="Total 5 3 2 2 4 2" xfId="6777"/>
    <cellStyle name="Total 5 3 2 2 4 2 2" xfId="13617"/>
    <cellStyle name="Total 5 3 2 2 4 3" xfId="10197"/>
    <cellStyle name="Total 5 3 2 2 5" xfId="4497"/>
    <cellStyle name="Total 5 3 2 2 5 2" xfId="11337"/>
    <cellStyle name="Total 5 3 2 2 6" xfId="7917"/>
    <cellStyle name="Total 5 3 2 2 7" xfId="61928"/>
    <cellStyle name="Total 5 3 2 2 8" xfId="62384"/>
    <cellStyle name="Total 5 3 2 3" xfId="38373"/>
    <cellStyle name="Total 5 3 2 4" xfId="60609"/>
    <cellStyle name="Total 5 3 2 5" xfId="60610"/>
    <cellStyle name="Total 5 3 2 6" xfId="60611"/>
    <cellStyle name="Total 5 3 2 7" xfId="61072"/>
    <cellStyle name="Total 5 3 3" xfId="1341"/>
    <cellStyle name="Total 5 3 3 2" xfId="951"/>
    <cellStyle name="Total 5 3 3 2 2" xfId="1888"/>
    <cellStyle name="Total 5 3 3 2 2 2" xfId="5308"/>
    <cellStyle name="Total 5 3 3 2 2 2 2" xfId="12148"/>
    <cellStyle name="Total 5 3 3 2 2 3" xfId="8728"/>
    <cellStyle name="Total 5 3 3 2 3" xfId="3028"/>
    <cellStyle name="Total 5 3 3 2 3 2" xfId="6448"/>
    <cellStyle name="Total 5 3 3 2 3 2 2" xfId="13288"/>
    <cellStyle name="Total 5 3 3 2 3 3" xfId="9868"/>
    <cellStyle name="Total 5 3 3 2 4" xfId="4168"/>
    <cellStyle name="Total 5 3 3 2 4 2" xfId="11008"/>
    <cellStyle name="Total 5 3 3 2 5" xfId="7588"/>
    <cellStyle name="Total 5 3 3 3" xfId="2162"/>
    <cellStyle name="Total 5 3 3 3 2" xfId="5582"/>
    <cellStyle name="Total 5 3 3 3 2 2" xfId="12422"/>
    <cellStyle name="Total 5 3 3 3 3" xfId="9002"/>
    <cellStyle name="Total 5 3 3 4" xfId="3302"/>
    <cellStyle name="Total 5 3 3 4 2" xfId="6722"/>
    <cellStyle name="Total 5 3 3 4 2 2" xfId="13562"/>
    <cellStyle name="Total 5 3 3 4 3" xfId="10142"/>
    <cellStyle name="Total 5 3 3 5" xfId="4442"/>
    <cellStyle name="Total 5 3 3 5 2" xfId="11282"/>
    <cellStyle name="Total 5 3 3 6" xfId="7862"/>
    <cellStyle name="Total 5 3 3 7" xfId="61927"/>
    <cellStyle name="Total 5 3 3 8" xfId="62383"/>
    <cellStyle name="Total 5 3 4" xfId="38329"/>
    <cellStyle name="Total 5 3 5" xfId="60612"/>
    <cellStyle name="Total 5 3 6" xfId="60613"/>
    <cellStyle name="Total 5 3 7" xfId="60614"/>
    <cellStyle name="Total 5 3 8" xfId="61017"/>
    <cellStyle name="Total 5 4" xfId="243"/>
    <cellStyle name="Total 5 4 2" xfId="217"/>
    <cellStyle name="Total 5 4 2 2" xfId="1224"/>
    <cellStyle name="Total 5 4 2 2 2" xfId="1016"/>
    <cellStyle name="Total 5 4 2 2 2 2" xfId="2570"/>
    <cellStyle name="Total 5 4 2 2 2 2 2" xfId="5990"/>
    <cellStyle name="Total 5 4 2 2 2 2 2 2" xfId="12830"/>
    <cellStyle name="Total 5 4 2 2 2 2 3" xfId="9410"/>
    <cellStyle name="Total 5 4 2 2 2 3" xfId="3710"/>
    <cellStyle name="Total 5 4 2 2 2 3 2" xfId="7130"/>
    <cellStyle name="Total 5 4 2 2 2 3 2 2" xfId="13970"/>
    <cellStyle name="Total 5 4 2 2 2 3 3" xfId="10550"/>
    <cellStyle name="Total 5 4 2 2 2 4" xfId="4850"/>
    <cellStyle name="Total 5 4 2 2 2 4 2" xfId="11690"/>
    <cellStyle name="Total 5 4 2 2 2 5" xfId="8270"/>
    <cellStyle name="Total 5 4 2 2 3" xfId="2044"/>
    <cellStyle name="Total 5 4 2 2 3 2" xfId="5464"/>
    <cellStyle name="Total 5 4 2 2 3 2 2" xfId="12304"/>
    <cellStyle name="Total 5 4 2 2 3 3" xfId="8884"/>
    <cellStyle name="Total 5 4 2 2 4" xfId="3184"/>
    <cellStyle name="Total 5 4 2 2 4 2" xfId="6604"/>
    <cellStyle name="Total 5 4 2 2 4 2 2" xfId="13444"/>
    <cellStyle name="Total 5 4 2 2 4 3" xfId="10024"/>
    <cellStyle name="Total 5 4 2 2 5" xfId="4324"/>
    <cellStyle name="Total 5 4 2 2 5 2" xfId="11164"/>
    <cellStyle name="Total 5 4 2 2 6" xfId="7744"/>
    <cellStyle name="Total 5 4 2 2 7" xfId="61930"/>
    <cellStyle name="Total 5 4 2 2 8" xfId="62386"/>
    <cellStyle name="Total 5 4 2 3" xfId="38253"/>
    <cellStyle name="Total 5 4 2 4" xfId="60615"/>
    <cellStyle name="Total 5 4 2 5" xfId="60616"/>
    <cellStyle name="Total 5 4 2 6" xfId="60617"/>
    <cellStyle name="Total 5 4 2 7" xfId="60900"/>
    <cellStyle name="Total 5 4 3" xfId="1250"/>
    <cellStyle name="Total 5 4 3 2" xfId="1003"/>
    <cellStyle name="Total 5 4 3 2 2" xfId="2506"/>
    <cellStyle name="Total 5 4 3 2 2 2" xfId="5926"/>
    <cellStyle name="Total 5 4 3 2 2 2 2" xfId="12766"/>
    <cellStyle name="Total 5 4 3 2 2 3" xfId="9346"/>
    <cellStyle name="Total 5 4 3 2 3" xfId="3646"/>
    <cellStyle name="Total 5 4 3 2 3 2" xfId="7066"/>
    <cellStyle name="Total 5 4 3 2 3 2 2" xfId="13906"/>
    <cellStyle name="Total 5 4 3 2 3 3" xfId="10486"/>
    <cellStyle name="Total 5 4 3 2 4" xfId="4786"/>
    <cellStyle name="Total 5 4 3 2 4 2" xfId="11626"/>
    <cellStyle name="Total 5 4 3 2 5" xfId="8206"/>
    <cellStyle name="Total 5 4 3 3" xfId="2070"/>
    <cellStyle name="Total 5 4 3 3 2" xfId="5490"/>
    <cellStyle name="Total 5 4 3 3 2 2" xfId="12330"/>
    <cellStyle name="Total 5 4 3 3 3" xfId="8910"/>
    <cellStyle name="Total 5 4 3 4" xfId="3210"/>
    <cellStyle name="Total 5 4 3 4 2" xfId="6630"/>
    <cellStyle name="Total 5 4 3 4 2 2" xfId="13470"/>
    <cellStyle name="Total 5 4 3 4 3" xfId="10050"/>
    <cellStyle name="Total 5 4 3 5" xfId="4350"/>
    <cellStyle name="Total 5 4 3 5 2" xfId="11190"/>
    <cellStyle name="Total 5 4 3 6" xfId="7770"/>
    <cellStyle name="Total 5 4 3 7" xfId="61929"/>
    <cellStyle name="Total 5 4 3 8" xfId="62385"/>
    <cellStyle name="Total 5 4 4" xfId="38266"/>
    <cellStyle name="Total 5 4 5" xfId="60618"/>
    <cellStyle name="Total 5 4 6" xfId="60619"/>
    <cellStyle name="Total 5 4 7" xfId="60620"/>
    <cellStyle name="Total 5 4 8" xfId="60926"/>
    <cellStyle name="Total 5 5" xfId="501"/>
    <cellStyle name="Total 5 5 2" xfId="425"/>
    <cellStyle name="Total 5 5 2 2" xfId="1430"/>
    <cellStyle name="Total 5 5 2 2 2" xfId="1768"/>
    <cellStyle name="Total 5 5 2 2 2 2" xfId="2908"/>
    <cellStyle name="Total 5 5 2 2 2 2 2" xfId="6328"/>
    <cellStyle name="Total 5 5 2 2 2 2 2 2" xfId="13168"/>
    <cellStyle name="Total 5 5 2 2 2 2 3" xfId="9748"/>
    <cellStyle name="Total 5 5 2 2 2 3" xfId="4048"/>
    <cellStyle name="Total 5 5 2 2 2 3 2" xfId="7468"/>
    <cellStyle name="Total 5 5 2 2 2 3 2 2" xfId="14308"/>
    <cellStyle name="Total 5 5 2 2 2 3 3" xfId="10888"/>
    <cellStyle name="Total 5 5 2 2 2 4" xfId="5188"/>
    <cellStyle name="Total 5 5 2 2 2 4 2" xfId="12028"/>
    <cellStyle name="Total 5 5 2 2 2 5" xfId="8608"/>
    <cellStyle name="Total 5 5 2 2 3" xfId="2251"/>
    <cellStyle name="Total 5 5 2 2 3 2" xfId="5671"/>
    <cellStyle name="Total 5 5 2 2 3 2 2" xfId="12511"/>
    <cellStyle name="Total 5 5 2 2 3 3" xfId="9091"/>
    <cellStyle name="Total 5 5 2 2 4" xfId="3391"/>
    <cellStyle name="Total 5 5 2 2 4 2" xfId="6811"/>
    <cellStyle name="Total 5 5 2 2 4 2 2" xfId="13651"/>
    <cellStyle name="Total 5 5 2 2 4 3" xfId="10231"/>
    <cellStyle name="Total 5 5 2 2 5" xfId="4531"/>
    <cellStyle name="Total 5 5 2 2 5 2" xfId="11371"/>
    <cellStyle name="Total 5 5 2 2 6" xfId="7951"/>
    <cellStyle name="Total 5 5 2 2 7" xfId="61932"/>
    <cellStyle name="Total 5 5 2 2 8" xfId="62388"/>
    <cellStyle name="Total 5 5 2 3" xfId="38392"/>
    <cellStyle name="Total 5 5 2 4" xfId="60621"/>
    <cellStyle name="Total 5 5 2 5" xfId="60622"/>
    <cellStyle name="Total 5 5 2 6" xfId="60623"/>
    <cellStyle name="Total 5 5 2 7" xfId="61106"/>
    <cellStyle name="Total 5 5 3" xfId="1505"/>
    <cellStyle name="Total 5 5 3 2" xfId="857"/>
    <cellStyle name="Total 5 5 3 2 2" xfId="2522"/>
    <cellStyle name="Total 5 5 3 2 2 2" xfId="5942"/>
    <cellStyle name="Total 5 5 3 2 2 2 2" xfId="12782"/>
    <cellStyle name="Total 5 5 3 2 2 3" xfId="9362"/>
    <cellStyle name="Total 5 5 3 2 3" xfId="3662"/>
    <cellStyle name="Total 5 5 3 2 3 2" xfId="7082"/>
    <cellStyle name="Total 5 5 3 2 3 2 2" xfId="13922"/>
    <cellStyle name="Total 5 5 3 2 3 3" xfId="10502"/>
    <cellStyle name="Total 5 5 3 2 4" xfId="4802"/>
    <cellStyle name="Total 5 5 3 2 4 2" xfId="11642"/>
    <cellStyle name="Total 5 5 3 2 5" xfId="8222"/>
    <cellStyle name="Total 5 5 3 3" xfId="2326"/>
    <cellStyle name="Total 5 5 3 3 2" xfId="5746"/>
    <cellStyle name="Total 5 5 3 3 2 2" xfId="12586"/>
    <cellStyle name="Total 5 5 3 3 3" xfId="9166"/>
    <cellStyle name="Total 5 5 3 4" xfId="3466"/>
    <cellStyle name="Total 5 5 3 4 2" xfId="6886"/>
    <cellStyle name="Total 5 5 3 4 2 2" xfId="13726"/>
    <cellStyle name="Total 5 5 3 4 3" xfId="10306"/>
    <cellStyle name="Total 5 5 3 5" xfId="4606"/>
    <cellStyle name="Total 5 5 3 5 2" xfId="11446"/>
    <cellStyle name="Total 5 5 3 6" xfId="8026"/>
    <cellStyle name="Total 5 5 3 7" xfId="61931"/>
    <cellStyle name="Total 5 5 3 8" xfId="62387"/>
    <cellStyle name="Total 5 5 4" xfId="38436"/>
    <cellStyle name="Total 5 5 5" xfId="60624"/>
    <cellStyle name="Total 5 5 6" xfId="60625"/>
    <cellStyle name="Total 5 5 7" xfId="60626"/>
    <cellStyle name="Total 5 5 8" xfId="61181"/>
    <cellStyle name="Total 5 6" xfId="521"/>
    <cellStyle name="Total 5 6 2" xfId="451"/>
    <cellStyle name="Total 5 6 2 2" xfId="1455"/>
    <cellStyle name="Total 5 6 2 2 2" xfId="882"/>
    <cellStyle name="Total 5 6 2 2 2 2" xfId="2582"/>
    <cellStyle name="Total 5 6 2 2 2 2 2" xfId="6002"/>
    <cellStyle name="Total 5 6 2 2 2 2 2 2" xfId="12842"/>
    <cellStyle name="Total 5 6 2 2 2 2 3" xfId="9422"/>
    <cellStyle name="Total 5 6 2 2 2 3" xfId="3722"/>
    <cellStyle name="Total 5 6 2 2 2 3 2" xfId="7142"/>
    <cellStyle name="Total 5 6 2 2 2 3 2 2" xfId="13982"/>
    <cellStyle name="Total 5 6 2 2 2 3 3" xfId="10562"/>
    <cellStyle name="Total 5 6 2 2 2 4" xfId="4862"/>
    <cellStyle name="Total 5 6 2 2 2 4 2" xfId="11702"/>
    <cellStyle name="Total 5 6 2 2 2 5" xfId="8282"/>
    <cellStyle name="Total 5 6 2 2 3" xfId="2276"/>
    <cellStyle name="Total 5 6 2 2 3 2" xfId="5696"/>
    <cellStyle name="Total 5 6 2 2 3 2 2" xfId="12536"/>
    <cellStyle name="Total 5 6 2 2 3 3" xfId="9116"/>
    <cellStyle name="Total 5 6 2 2 4" xfId="3416"/>
    <cellStyle name="Total 5 6 2 2 4 2" xfId="6836"/>
    <cellStyle name="Total 5 6 2 2 4 2 2" xfId="13676"/>
    <cellStyle name="Total 5 6 2 2 4 3" xfId="10256"/>
    <cellStyle name="Total 5 6 2 2 5" xfId="4556"/>
    <cellStyle name="Total 5 6 2 2 5 2" xfId="11396"/>
    <cellStyle name="Total 5 6 2 2 6" xfId="7976"/>
    <cellStyle name="Total 5 6 2 2 7" xfId="61934"/>
    <cellStyle name="Total 5 6 2 2 8" xfId="62390"/>
    <cellStyle name="Total 5 6 2 3" xfId="38412"/>
    <cellStyle name="Total 5 6 2 4" xfId="60627"/>
    <cellStyle name="Total 5 6 2 5" xfId="60628"/>
    <cellStyle name="Total 5 6 2 6" xfId="60629"/>
    <cellStyle name="Total 5 6 2 7" xfId="61131"/>
    <cellStyle name="Total 5 6 3" xfId="1525"/>
    <cellStyle name="Total 5 6 3 2" xfId="1685"/>
    <cellStyle name="Total 5 6 3 2 2" xfId="2825"/>
    <cellStyle name="Total 5 6 3 2 2 2" xfId="6245"/>
    <cellStyle name="Total 5 6 3 2 2 2 2" xfId="13085"/>
    <cellStyle name="Total 5 6 3 2 2 3" xfId="9665"/>
    <cellStyle name="Total 5 6 3 2 3" xfId="3965"/>
    <cellStyle name="Total 5 6 3 2 3 2" xfId="7385"/>
    <cellStyle name="Total 5 6 3 2 3 2 2" xfId="14225"/>
    <cellStyle name="Total 5 6 3 2 3 3" xfId="10805"/>
    <cellStyle name="Total 5 6 3 2 4" xfId="5105"/>
    <cellStyle name="Total 5 6 3 2 4 2" xfId="11945"/>
    <cellStyle name="Total 5 6 3 2 5" xfId="8525"/>
    <cellStyle name="Total 5 6 3 3" xfId="2346"/>
    <cellStyle name="Total 5 6 3 3 2" xfId="5766"/>
    <cellStyle name="Total 5 6 3 3 2 2" xfId="12606"/>
    <cellStyle name="Total 5 6 3 3 3" xfId="9186"/>
    <cellStyle name="Total 5 6 3 4" xfId="3486"/>
    <cellStyle name="Total 5 6 3 4 2" xfId="6906"/>
    <cellStyle name="Total 5 6 3 4 2 2" xfId="13746"/>
    <cellStyle name="Total 5 6 3 4 3" xfId="10326"/>
    <cellStyle name="Total 5 6 3 5" xfId="4626"/>
    <cellStyle name="Total 5 6 3 5 2" xfId="11466"/>
    <cellStyle name="Total 5 6 3 6" xfId="8046"/>
    <cellStyle name="Total 5 6 3 7" xfId="61933"/>
    <cellStyle name="Total 5 6 3 8" xfId="62389"/>
    <cellStyle name="Total 5 6 4" xfId="38444"/>
    <cellStyle name="Total 5 6 5" xfId="60630"/>
    <cellStyle name="Total 5 6 6" xfId="60631"/>
    <cellStyle name="Total 5 6 7" xfId="60632"/>
    <cellStyle name="Total 5 6 8" xfId="61201"/>
    <cellStyle name="Total 5 7" xfId="1127"/>
    <cellStyle name="Total 5 7 2" xfId="1749"/>
    <cellStyle name="Total 5 7 2 2" xfId="2889"/>
    <cellStyle name="Total 5 7 2 2 2" xfId="6309"/>
    <cellStyle name="Total 5 7 2 2 2 2" xfId="13149"/>
    <cellStyle name="Total 5 7 2 2 3" xfId="9729"/>
    <cellStyle name="Total 5 7 2 3" xfId="4029"/>
    <cellStyle name="Total 5 7 2 3 2" xfId="7449"/>
    <cellStyle name="Total 5 7 2 3 2 2" xfId="14289"/>
    <cellStyle name="Total 5 7 2 3 3" xfId="10869"/>
    <cellStyle name="Total 5 7 2 4" xfId="5169"/>
    <cellStyle name="Total 5 7 2 4 2" xfId="12009"/>
    <cellStyle name="Total 5 7 2 5" xfId="8589"/>
    <cellStyle name="Total 5 7 3" xfId="1941"/>
    <cellStyle name="Total 5 7 3 2" xfId="5361"/>
    <cellStyle name="Total 5 7 3 2 2" xfId="12201"/>
    <cellStyle name="Total 5 7 3 3" xfId="8781"/>
    <cellStyle name="Total 5 7 4" xfId="3081"/>
    <cellStyle name="Total 5 7 4 2" xfId="6501"/>
    <cellStyle name="Total 5 7 4 2 2" xfId="13341"/>
    <cellStyle name="Total 5 7 4 3" xfId="9921"/>
    <cellStyle name="Total 5 7 5" xfId="4221"/>
    <cellStyle name="Total 5 7 5 2" xfId="11061"/>
    <cellStyle name="Total 5 7 6" xfId="7641"/>
    <cellStyle name="Total 5 7 7" xfId="61872"/>
    <cellStyle name="Total 5 7 8" xfId="62333"/>
    <cellStyle name="Total 5 8" xfId="38200"/>
    <cellStyle name="Total 5 9" xfId="60633"/>
    <cellStyle name="Total 6" xfId="60634"/>
    <cellStyle name="Total 6 2" xfId="60635"/>
    <cellStyle name="Total 6 2 2" xfId="61836"/>
    <cellStyle name="Total 6 3" xfId="60636"/>
    <cellStyle name="Total 6 4" xfId="61495"/>
    <cellStyle name="Total 7" xfId="60637"/>
    <cellStyle name="Total 8" xfId="60638"/>
    <cellStyle name="Total 9" xfId="60639"/>
    <cellStyle name="Valn" xfId="60640"/>
    <cellStyle name="Valn 2" xfId="60641"/>
    <cellStyle name="Valn 2 2" xfId="60642"/>
    <cellStyle name="Valn 3" xfId="60643"/>
    <cellStyle name="ValNum" xfId="60644"/>
    <cellStyle name="Warning Text 2" xfId="45"/>
    <cellStyle name="Warning Text 3" xfId="650"/>
    <cellStyle name="_x0007_ଘƦ" xfId="60645"/>
    <cellStyle name="_x0007_ଘƦ 2" xfId="60646"/>
  </cellStyles>
  <dxfs count="7">
    <dxf>
      <fill>
        <patternFill>
          <bgColor theme="5"/>
        </patternFill>
      </fill>
    </dxf>
    <dxf>
      <fill>
        <patternFill>
          <bgColor theme="5"/>
        </patternFill>
      </fill>
    </dxf>
    <dxf>
      <fill>
        <patternFill>
          <bgColor theme="9" tint="0.39994506668294322"/>
        </patternFill>
      </fill>
    </dxf>
    <dxf>
      <fill>
        <patternFill>
          <bgColor theme="6" tint="-0.24994659260841701"/>
        </patternFill>
      </fill>
    </dxf>
    <dxf>
      <font>
        <color rgb="FFFF0000"/>
      </font>
    </dxf>
    <dxf>
      <font>
        <color rgb="FFFF0000"/>
      </font>
    </dxf>
    <dxf>
      <font>
        <color rgb="FFFF0000"/>
      </font>
    </dxf>
  </dxfs>
  <tableStyles count="0" defaultTableStyle="TableStyleMedium2" defaultPivotStyle="PivotStyleLight16"/>
  <colors>
    <mruColors>
      <color rgb="FFFFFF99"/>
      <color rgb="FFFFCC99"/>
      <color rgb="FFCCFFCC"/>
      <color rgb="FFFFCC6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xml"/><Relationship Id="rId117" Type="http://schemas.openxmlformats.org/officeDocument/2006/relationships/customXml" Target="../customXml/item3.xml"/><Relationship Id="rId21" Type="http://schemas.openxmlformats.org/officeDocument/2006/relationships/worksheet" Target="worksheets/sheet21.xml"/><Relationship Id="rId42" Type="http://schemas.openxmlformats.org/officeDocument/2006/relationships/externalLink" Target="externalLinks/externalLink17.xml"/><Relationship Id="rId47" Type="http://schemas.openxmlformats.org/officeDocument/2006/relationships/externalLink" Target="externalLinks/externalLink22.xml"/><Relationship Id="rId63" Type="http://schemas.openxmlformats.org/officeDocument/2006/relationships/externalLink" Target="externalLinks/externalLink38.xml"/><Relationship Id="rId68" Type="http://schemas.openxmlformats.org/officeDocument/2006/relationships/externalLink" Target="externalLinks/externalLink43.xml"/><Relationship Id="rId84" Type="http://schemas.openxmlformats.org/officeDocument/2006/relationships/externalLink" Target="externalLinks/externalLink59.xml"/><Relationship Id="rId89" Type="http://schemas.openxmlformats.org/officeDocument/2006/relationships/externalLink" Target="externalLinks/externalLink64.xml"/><Relationship Id="rId112" Type="http://schemas.openxmlformats.org/officeDocument/2006/relationships/styles" Target="styles.xml"/><Relationship Id="rId16" Type="http://schemas.openxmlformats.org/officeDocument/2006/relationships/worksheet" Target="worksheets/sheet16.xml"/><Relationship Id="rId107" Type="http://schemas.openxmlformats.org/officeDocument/2006/relationships/externalLink" Target="externalLinks/externalLink82.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externalLink" Target="externalLinks/externalLink12.xml"/><Relationship Id="rId40" Type="http://schemas.openxmlformats.org/officeDocument/2006/relationships/externalLink" Target="externalLinks/externalLink15.xml"/><Relationship Id="rId45" Type="http://schemas.openxmlformats.org/officeDocument/2006/relationships/externalLink" Target="externalLinks/externalLink20.xml"/><Relationship Id="rId53" Type="http://schemas.openxmlformats.org/officeDocument/2006/relationships/externalLink" Target="externalLinks/externalLink28.xml"/><Relationship Id="rId58" Type="http://schemas.openxmlformats.org/officeDocument/2006/relationships/externalLink" Target="externalLinks/externalLink33.xml"/><Relationship Id="rId66" Type="http://schemas.openxmlformats.org/officeDocument/2006/relationships/externalLink" Target="externalLinks/externalLink41.xml"/><Relationship Id="rId74" Type="http://schemas.openxmlformats.org/officeDocument/2006/relationships/externalLink" Target="externalLinks/externalLink49.xml"/><Relationship Id="rId79" Type="http://schemas.openxmlformats.org/officeDocument/2006/relationships/externalLink" Target="externalLinks/externalLink54.xml"/><Relationship Id="rId87" Type="http://schemas.openxmlformats.org/officeDocument/2006/relationships/externalLink" Target="externalLinks/externalLink62.xml"/><Relationship Id="rId102" Type="http://schemas.openxmlformats.org/officeDocument/2006/relationships/externalLink" Target="externalLinks/externalLink77.xml"/><Relationship Id="rId110" Type="http://schemas.openxmlformats.org/officeDocument/2006/relationships/externalLink" Target="externalLinks/externalLink85.xml"/><Relationship Id="rId115" Type="http://schemas.openxmlformats.org/officeDocument/2006/relationships/customXml" Target="../customXml/item1.xml"/><Relationship Id="rId5" Type="http://schemas.openxmlformats.org/officeDocument/2006/relationships/worksheet" Target="worksheets/sheet5.xml"/><Relationship Id="rId61" Type="http://schemas.openxmlformats.org/officeDocument/2006/relationships/externalLink" Target="externalLinks/externalLink36.xml"/><Relationship Id="rId82" Type="http://schemas.openxmlformats.org/officeDocument/2006/relationships/externalLink" Target="externalLinks/externalLink57.xml"/><Relationship Id="rId90" Type="http://schemas.openxmlformats.org/officeDocument/2006/relationships/externalLink" Target="externalLinks/externalLink65.xml"/><Relationship Id="rId95" Type="http://schemas.openxmlformats.org/officeDocument/2006/relationships/externalLink" Target="externalLinks/externalLink70.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externalLink" Target="externalLinks/externalLink10.xml"/><Relationship Id="rId43" Type="http://schemas.openxmlformats.org/officeDocument/2006/relationships/externalLink" Target="externalLinks/externalLink18.xml"/><Relationship Id="rId48" Type="http://schemas.openxmlformats.org/officeDocument/2006/relationships/externalLink" Target="externalLinks/externalLink23.xml"/><Relationship Id="rId56" Type="http://schemas.openxmlformats.org/officeDocument/2006/relationships/externalLink" Target="externalLinks/externalLink31.xml"/><Relationship Id="rId64" Type="http://schemas.openxmlformats.org/officeDocument/2006/relationships/externalLink" Target="externalLinks/externalLink39.xml"/><Relationship Id="rId69" Type="http://schemas.openxmlformats.org/officeDocument/2006/relationships/externalLink" Target="externalLinks/externalLink44.xml"/><Relationship Id="rId77" Type="http://schemas.openxmlformats.org/officeDocument/2006/relationships/externalLink" Target="externalLinks/externalLink52.xml"/><Relationship Id="rId100" Type="http://schemas.openxmlformats.org/officeDocument/2006/relationships/externalLink" Target="externalLinks/externalLink75.xml"/><Relationship Id="rId105" Type="http://schemas.openxmlformats.org/officeDocument/2006/relationships/externalLink" Target="externalLinks/externalLink80.xml"/><Relationship Id="rId113"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26.xml"/><Relationship Id="rId72" Type="http://schemas.openxmlformats.org/officeDocument/2006/relationships/externalLink" Target="externalLinks/externalLink47.xml"/><Relationship Id="rId80" Type="http://schemas.openxmlformats.org/officeDocument/2006/relationships/externalLink" Target="externalLinks/externalLink55.xml"/><Relationship Id="rId85" Type="http://schemas.openxmlformats.org/officeDocument/2006/relationships/externalLink" Target="externalLinks/externalLink60.xml"/><Relationship Id="rId93" Type="http://schemas.openxmlformats.org/officeDocument/2006/relationships/externalLink" Target="externalLinks/externalLink68.xml"/><Relationship Id="rId98" Type="http://schemas.openxmlformats.org/officeDocument/2006/relationships/externalLink" Target="externalLinks/externalLink7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38" Type="http://schemas.openxmlformats.org/officeDocument/2006/relationships/externalLink" Target="externalLinks/externalLink13.xml"/><Relationship Id="rId46" Type="http://schemas.openxmlformats.org/officeDocument/2006/relationships/externalLink" Target="externalLinks/externalLink21.xml"/><Relationship Id="rId59" Type="http://schemas.openxmlformats.org/officeDocument/2006/relationships/externalLink" Target="externalLinks/externalLink34.xml"/><Relationship Id="rId67" Type="http://schemas.openxmlformats.org/officeDocument/2006/relationships/externalLink" Target="externalLinks/externalLink42.xml"/><Relationship Id="rId103" Type="http://schemas.openxmlformats.org/officeDocument/2006/relationships/externalLink" Target="externalLinks/externalLink78.xml"/><Relationship Id="rId108" Type="http://schemas.openxmlformats.org/officeDocument/2006/relationships/externalLink" Target="externalLinks/externalLink83.xml"/><Relationship Id="rId116"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externalLink" Target="externalLinks/externalLink16.xml"/><Relationship Id="rId54" Type="http://schemas.openxmlformats.org/officeDocument/2006/relationships/externalLink" Target="externalLinks/externalLink29.xml"/><Relationship Id="rId62" Type="http://schemas.openxmlformats.org/officeDocument/2006/relationships/externalLink" Target="externalLinks/externalLink37.xml"/><Relationship Id="rId70" Type="http://schemas.openxmlformats.org/officeDocument/2006/relationships/externalLink" Target="externalLinks/externalLink45.xml"/><Relationship Id="rId75" Type="http://schemas.openxmlformats.org/officeDocument/2006/relationships/externalLink" Target="externalLinks/externalLink50.xml"/><Relationship Id="rId83" Type="http://schemas.openxmlformats.org/officeDocument/2006/relationships/externalLink" Target="externalLinks/externalLink58.xml"/><Relationship Id="rId88" Type="http://schemas.openxmlformats.org/officeDocument/2006/relationships/externalLink" Target="externalLinks/externalLink63.xml"/><Relationship Id="rId91" Type="http://schemas.openxmlformats.org/officeDocument/2006/relationships/externalLink" Target="externalLinks/externalLink66.xml"/><Relationship Id="rId96" Type="http://schemas.openxmlformats.org/officeDocument/2006/relationships/externalLink" Target="externalLinks/externalLink71.xml"/><Relationship Id="rId11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externalLink" Target="externalLinks/externalLink11.xml"/><Relationship Id="rId49" Type="http://schemas.openxmlformats.org/officeDocument/2006/relationships/externalLink" Target="externalLinks/externalLink24.xml"/><Relationship Id="rId57" Type="http://schemas.openxmlformats.org/officeDocument/2006/relationships/externalLink" Target="externalLinks/externalLink32.xml"/><Relationship Id="rId106" Type="http://schemas.openxmlformats.org/officeDocument/2006/relationships/externalLink" Target="externalLinks/externalLink81.xml"/><Relationship Id="rId114"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externalLink" Target="externalLinks/externalLink6.xml"/><Relationship Id="rId44" Type="http://schemas.openxmlformats.org/officeDocument/2006/relationships/externalLink" Target="externalLinks/externalLink19.xml"/><Relationship Id="rId52" Type="http://schemas.openxmlformats.org/officeDocument/2006/relationships/externalLink" Target="externalLinks/externalLink27.xml"/><Relationship Id="rId60" Type="http://schemas.openxmlformats.org/officeDocument/2006/relationships/externalLink" Target="externalLinks/externalLink35.xml"/><Relationship Id="rId65" Type="http://schemas.openxmlformats.org/officeDocument/2006/relationships/externalLink" Target="externalLinks/externalLink40.xml"/><Relationship Id="rId73" Type="http://schemas.openxmlformats.org/officeDocument/2006/relationships/externalLink" Target="externalLinks/externalLink48.xml"/><Relationship Id="rId78" Type="http://schemas.openxmlformats.org/officeDocument/2006/relationships/externalLink" Target="externalLinks/externalLink53.xml"/><Relationship Id="rId81" Type="http://schemas.openxmlformats.org/officeDocument/2006/relationships/externalLink" Target="externalLinks/externalLink56.xml"/><Relationship Id="rId86" Type="http://schemas.openxmlformats.org/officeDocument/2006/relationships/externalLink" Target="externalLinks/externalLink61.xml"/><Relationship Id="rId94" Type="http://schemas.openxmlformats.org/officeDocument/2006/relationships/externalLink" Target="externalLinks/externalLink69.xml"/><Relationship Id="rId99" Type="http://schemas.openxmlformats.org/officeDocument/2006/relationships/externalLink" Target="externalLinks/externalLink74.xml"/><Relationship Id="rId101" Type="http://schemas.openxmlformats.org/officeDocument/2006/relationships/externalLink" Target="externalLinks/externalLink7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4.xml"/><Relationship Id="rId109" Type="http://schemas.openxmlformats.org/officeDocument/2006/relationships/externalLink" Target="externalLinks/externalLink84.xml"/><Relationship Id="rId34" Type="http://schemas.openxmlformats.org/officeDocument/2006/relationships/externalLink" Target="externalLinks/externalLink9.xml"/><Relationship Id="rId50" Type="http://schemas.openxmlformats.org/officeDocument/2006/relationships/externalLink" Target="externalLinks/externalLink25.xml"/><Relationship Id="rId55" Type="http://schemas.openxmlformats.org/officeDocument/2006/relationships/externalLink" Target="externalLinks/externalLink30.xml"/><Relationship Id="rId76" Type="http://schemas.openxmlformats.org/officeDocument/2006/relationships/externalLink" Target="externalLinks/externalLink51.xml"/><Relationship Id="rId97" Type="http://schemas.openxmlformats.org/officeDocument/2006/relationships/externalLink" Target="externalLinks/externalLink72.xml"/><Relationship Id="rId104" Type="http://schemas.openxmlformats.org/officeDocument/2006/relationships/externalLink" Target="externalLinks/externalLink79.xml"/><Relationship Id="rId7" Type="http://schemas.openxmlformats.org/officeDocument/2006/relationships/worksheet" Target="worksheets/sheet7.xml"/><Relationship Id="rId71" Type="http://schemas.openxmlformats.org/officeDocument/2006/relationships/externalLink" Target="externalLinks/externalLink46.xml"/><Relationship Id="rId92" Type="http://schemas.openxmlformats.org/officeDocument/2006/relationships/externalLink" Target="externalLinks/externalLink67.xml"/><Relationship Id="rId2" Type="http://schemas.openxmlformats.org/officeDocument/2006/relationships/worksheet" Target="worksheets/sheet2.xml"/><Relationship Id="rId29" Type="http://schemas.openxmlformats.org/officeDocument/2006/relationships/externalLink" Target="externalLinks/externalLink4.xml"/></Relationships>
</file>

<file path=xl/drawings/drawing1.xml><?xml version="1.0" encoding="utf-8"?>
<xdr:wsDr xmlns:xdr="http://schemas.openxmlformats.org/drawingml/2006/spreadsheetDrawing" xmlns:a="http://schemas.openxmlformats.org/drawingml/2006/main">
  <xdr:twoCellAnchor>
    <xdr:from>
      <xdr:col>1</xdr:col>
      <xdr:colOff>19049</xdr:colOff>
      <xdr:row>7</xdr:row>
      <xdr:rowOff>142875</xdr:rowOff>
    </xdr:from>
    <xdr:to>
      <xdr:col>12</xdr:col>
      <xdr:colOff>47624</xdr:colOff>
      <xdr:row>16</xdr:row>
      <xdr:rowOff>57150</xdr:rowOff>
    </xdr:to>
    <xdr:sp macro="" textlink="">
      <xdr:nvSpPr>
        <xdr:cNvPr id="2" name="TextBox 1"/>
        <xdr:cNvSpPr txBox="1"/>
      </xdr:nvSpPr>
      <xdr:spPr>
        <a:xfrm>
          <a:off x="628649" y="1476375"/>
          <a:ext cx="6734175" cy="1628775"/>
        </a:xfrm>
        <a:prstGeom prst="rect">
          <a:avLst/>
        </a:prstGeom>
        <a:solidFill>
          <a:schemeClr val="accent5">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GB" sz="1100">
              <a:solidFill>
                <a:schemeClr val="dk1"/>
              </a:solidFill>
              <a:effectLst/>
              <a:latin typeface="+mn-lt"/>
              <a:ea typeface="+mn-ea"/>
              <a:cs typeface="+mn-cs"/>
            </a:rPr>
            <a:t>“This model is published by Monitor as part of the consultation on the proposals for the National Tariff for 2015/16, carried out under section 118 of the 2012 Act. The model forms part of the proposed method for determining national prices and so has been published as an annex to Section 5 of Part II of the consultation notice.  This ensures full publication of the proposed method and that stakeholders have the information necessary to respond to those proposals.  The model, and the proposed prices derived from this model, remain proposals for consultation at this stage.  The final method and prices will be published after the consultation.  Monitor shall not accept any responsibility or liability in respect of the contents or use of the model or the proposed prices."</a:t>
          </a:r>
        </a:p>
        <a:p>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38100</xdr:colOff>
      <xdr:row>2</xdr:row>
      <xdr:rowOff>28575</xdr:rowOff>
    </xdr:from>
    <xdr:to>
      <xdr:col>18</xdr:col>
      <xdr:colOff>371475</xdr:colOff>
      <xdr:row>607</xdr:row>
      <xdr:rowOff>142875</xdr:rowOff>
    </xdr:to>
    <xdr:sp macro="" textlink="">
      <xdr:nvSpPr>
        <xdr:cNvPr id="2" name="TextBox 1"/>
        <xdr:cNvSpPr txBox="1"/>
      </xdr:nvSpPr>
      <xdr:spPr>
        <a:xfrm>
          <a:off x="647700" y="409575"/>
          <a:ext cx="10696575" cy="115366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000" smtClean="0">
              <a:solidFill>
                <a:srgbClr val="0000FF"/>
              </a:solidFill>
            </a:rPr>
            <a:t>CREATE</a:t>
          </a:r>
          <a:r>
            <a:rPr lang="en-GB" sz="1000" smtClean="0">
              <a:solidFill>
                <a:prstClr val="black"/>
              </a:solidFill>
            </a:rPr>
            <a:t>  </a:t>
          </a:r>
          <a:r>
            <a:rPr lang="en-GB" sz="1000" smtClean="0">
              <a:solidFill>
                <a:srgbClr val="0000FF"/>
              </a:solidFill>
            </a:rPr>
            <a:t>PROCEDURE</a:t>
          </a:r>
          <a:r>
            <a:rPr lang="en-GB" sz="1000" smtClean="0">
              <a:solidFill>
                <a:prstClr val="black"/>
              </a:solidFill>
            </a:rPr>
            <a:t> [dbo]</a:t>
          </a:r>
          <a:r>
            <a:rPr lang="en-GB" sz="1000" smtClean="0">
              <a:solidFill>
                <a:srgbClr val="808080"/>
              </a:solidFill>
            </a:rPr>
            <a:t>.</a:t>
          </a:r>
          <a:r>
            <a:rPr lang="en-GB" sz="1000" smtClean="0">
              <a:solidFill>
                <a:prstClr val="black"/>
              </a:solidFill>
            </a:rPr>
            <a:t>[OPATT_01Process] </a:t>
          </a:r>
        </a:p>
        <a:p>
          <a:r>
            <a:rPr lang="en-GB" sz="1000" smtClean="0">
              <a:solidFill>
                <a:srgbClr val="0000FF"/>
              </a:solidFill>
            </a:rPr>
            <a:t>AS</a:t>
          </a:r>
        </a:p>
        <a:p>
          <a:r>
            <a:rPr lang="en-GB" sz="1000" smtClean="0">
              <a:solidFill>
                <a:srgbClr val="0000FF"/>
              </a:solidFill>
            </a:rPr>
            <a:t>BEGIN</a:t>
          </a:r>
        </a:p>
        <a:p>
          <a:endParaRPr lang="en-GB" sz="1000" smtClean="0">
            <a:solidFill>
              <a:srgbClr val="0000FF"/>
            </a:solidFill>
          </a:endParaRPr>
        </a:p>
        <a:p>
          <a:r>
            <a:rPr lang="en-GB" sz="1000" smtClean="0">
              <a:solidFill>
                <a:prstClr val="black"/>
              </a:solidFill>
            </a:rPr>
            <a:t>	</a:t>
          </a:r>
          <a:r>
            <a:rPr lang="en-GB" sz="1000" smtClean="0">
              <a:solidFill>
                <a:srgbClr val="0000FF"/>
              </a:solidFill>
            </a:rPr>
            <a:t>SET</a:t>
          </a:r>
          <a:r>
            <a:rPr lang="en-GB" sz="1000" smtClean="0">
              <a:solidFill>
                <a:prstClr val="black"/>
              </a:solidFill>
            </a:rPr>
            <a:t> </a:t>
          </a:r>
          <a:r>
            <a:rPr lang="en-GB" sz="1000" smtClean="0">
              <a:solidFill>
                <a:srgbClr val="0000FF"/>
              </a:solidFill>
            </a:rPr>
            <a:t>NOCOUNT</a:t>
          </a:r>
          <a:r>
            <a:rPr lang="en-GB" sz="1000" smtClean="0">
              <a:solidFill>
                <a:prstClr val="black"/>
              </a:solidFill>
            </a:rPr>
            <a:t> </a:t>
          </a:r>
          <a:r>
            <a:rPr lang="en-GB" sz="1000" smtClean="0">
              <a:solidFill>
                <a:srgbClr val="0000FF"/>
              </a:solidFill>
            </a:rPr>
            <a:t>ON</a:t>
          </a:r>
          <a:r>
            <a:rPr lang="en-GB" sz="1000" smtClean="0">
              <a:solidFill>
                <a:srgbClr val="808080"/>
              </a:solidFill>
            </a:rPr>
            <a:t>;</a:t>
          </a:r>
        </a:p>
        <a:p>
          <a:endParaRPr lang="en-GB" sz="1000" smtClean="0">
            <a:solidFill>
              <a:srgbClr val="808080"/>
            </a:solidFill>
          </a:endParaRPr>
        </a:p>
        <a:p>
          <a:r>
            <a:rPr lang="en-GB" sz="1000" smtClean="0">
              <a:solidFill>
                <a:srgbClr val="0000FF"/>
              </a:solidFill>
            </a:rPr>
            <a:t>DECLARE</a:t>
          </a:r>
          <a:r>
            <a:rPr lang="en-GB" sz="1000" smtClean="0">
              <a:solidFill>
                <a:prstClr val="black"/>
              </a:solidFill>
            </a:rPr>
            <a:t> @RC </a:t>
          </a:r>
          <a:r>
            <a:rPr lang="en-GB" sz="1000" smtClean="0">
              <a:solidFill>
                <a:srgbClr val="0000FF"/>
              </a:solidFill>
            </a:rPr>
            <a:t>int</a:t>
          </a:r>
        </a:p>
        <a:p>
          <a:r>
            <a:rPr lang="en-GB" sz="1000" smtClean="0">
              <a:solidFill>
                <a:srgbClr val="0000FF"/>
              </a:solidFill>
            </a:rPr>
            <a:t>DECLARE</a:t>
          </a:r>
          <a:r>
            <a:rPr lang="en-GB" sz="1000" smtClean="0">
              <a:solidFill>
                <a:prstClr val="black"/>
              </a:solidFill>
            </a:rPr>
            <a:t> @DatabaseName </a:t>
          </a:r>
          <a:r>
            <a:rPr lang="en-GB" sz="1000" smtClean="0">
              <a:solidFill>
                <a:srgbClr val="0000FF"/>
              </a:solidFill>
            </a:rPr>
            <a:t>nvarchar</a:t>
          </a:r>
          <a:r>
            <a:rPr lang="en-GB" sz="1000" smtClean="0">
              <a:solidFill>
                <a:srgbClr val="808080"/>
              </a:solidFill>
            </a:rPr>
            <a:t>(</a:t>
          </a:r>
          <a:r>
            <a:rPr lang="en-GB" sz="1000" smtClean="0">
              <a:solidFill>
                <a:prstClr val="black"/>
              </a:solidFill>
            </a:rPr>
            <a:t>256</a:t>
          </a:r>
          <a:r>
            <a:rPr lang="en-GB" sz="1000" smtClean="0">
              <a:solidFill>
                <a:srgbClr val="808080"/>
              </a:solidFill>
            </a:rPr>
            <a:t>)</a:t>
          </a:r>
        </a:p>
        <a:p>
          <a:r>
            <a:rPr lang="en-GB" sz="1000" smtClean="0">
              <a:solidFill>
                <a:srgbClr val="0000FF"/>
              </a:solidFill>
            </a:rPr>
            <a:t>DECLARE</a:t>
          </a:r>
          <a:r>
            <a:rPr lang="en-GB" sz="1000" smtClean="0">
              <a:solidFill>
                <a:prstClr val="black"/>
              </a:solidFill>
            </a:rPr>
            <a:t> @ProcedureSchema </a:t>
          </a:r>
          <a:r>
            <a:rPr lang="en-GB" sz="1000" smtClean="0">
              <a:solidFill>
                <a:srgbClr val="0000FF"/>
              </a:solidFill>
            </a:rPr>
            <a:t>nvarchar</a:t>
          </a:r>
          <a:r>
            <a:rPr lang="en-GB" sz="1000" smtClean="0">
              <a:solidFill>
                <a:srgbClr val="808080"/>
              </a:solidFill>
            </a:rPr>
            <a:t>(</a:t>
          </a:r>
          <a:r>
            <a:rPr lang="en-GB" sz="1000" smtClean="0">
              <a:solidFill>
                <a:prstClr val="black"/>
              </a:solidFill>
            </a:rPr>
            <a:t>256</a:t>
          </a:r>
          <a:r>
            <a:rPr lang="en-GB" sz="1000" smtClean="0">
              <a:solidFill>
                <a:srgbClr val="808080"/>
              </a:solidFill>
            </a:rPr>
            <a:t>)</a:t>
          </a:r>
        </a:p>
        <a:p>
          <a:r>
            <a:rPr lang="en-GB" sz="1000" smtClean="0">
              <a:solidFill>
                <a:srgbClr val="0000FF"/>
              </a:solidFill>
            </a:rPr>
            <a:t>DECLARE</a:t>
          </a:r>
          <a:r>
            <a:rPr lang="en-GB" sz="1000" smtClean="0">
              <a:solidFill>
                <a:prstClr val="black"/>
              </a:solidFill>
            </a:rPr>
            <a:t> @ProcedureName </a:t>
          </a:r>
          <a:r>
            <a:rPr lang="en-GB" sz="1000" smtClean="0">
              <a:solidFill>
                <a:srgbClr val="0000FF"/>
              </a:solidFill>
            </a:rPr>
            <a:t>nvarchar</a:t>
          </a:r>
          <a:r>
            <a:rPr lang="en-GB" sz="1000" smtClean="0">
              <a:solidFill>
                <a:srgbClr val="808080"/>
              </a:solidFill>
            </a:rPr>
            <a:t>(</a:t>
          </a:r>
          <a:r>
            <a:rPr lang="en-GB" sz="1000" smtClean="0">
              <a:solidFill>
                <a:prstClr val="black"/>
              </a:solidFill>
            </a:rPr>
            <a:t>256</a:t>
          </a:r>
          <a:r>
            <a:rPr lang="en-GB" sz="1000" smtClean="0">
              <a:solidFill>
                <a:srgbClr val="808080"/>
              </a:solidFill>
            </a:rPr>
            <a:t>)</a:t>
          </a:r>
        </a:p>
        <a:p>
          <a:r>
            <a:rPr lang="en-GB" sz="1000" smtClean="0">
              <a:solidFill>
                <a:srgbClr val="0000FF"/>
              </a:solidFill>
            </a:rPr>
            <a:t>DECLARE</a:t>
          </a:r>
          <a:r>
            <a:rPr lang="en-GB" sz="1000" smtClean="0">
              <a:solidFill>
                <a:prstClr val="black"/>
              </a:solidFill>
            </a:rPr>
            <a:t> @LoggingParameters </a:t>
          </a:r>
          <a:r>
            <a:rPr lang="en-GB" sz="1000" smtClean="0">
              <a:solidFill>
                <a:srgbClr val="0000FF"/>
              </a:solidFill>
            </a:rPr>
            <a:t>nvarchar</a:t>
          </a:r>
          <a:r>
            <a:rPr lang="en-GB" sz="1000" smtClean="0">
              <a:solidFill>
                <a:srgbClr val="808080"/>
              </a:solidFill>
            </a:rPr>
            <a:t>(</a:t>
          </a:r>
          <a:r>
            <a:rPr lang="en-GB" sz="1000" smtClean="0">
              <a:solidFill>
                <a:prstClr val="black"/>
              </a:solidFill>
            </a:rPr>
            <a:t>256</a:t>
          </a:r>
          <a:r>
            <a:rPr lang="en-GB" sz="1000" smtClean="0">
              <a:solidFill>
                <a:srgbClr val="808080"/>
              </a:solidFill>
            </a:rPr>
            <a:t>)</a:t>
          </a:r>
        </a:p>
        <a:p>
          <a:r>
            <a:rPr lang="en-GB" sz="1000" smtClean="0">
              <a:solidFill>
                <a:srgbClr val="0000FF"/>
              </a:solidFill>
            </a:rPr>
            <a:t>DECLARE</a:t>
          </a:r>
          <a:r>
            <a:rPr lang="en-GB" sz="1000" smtClean="0">
              <a:solidFill>
                <a:prstClr val="black"/>
              </a:solidFill>
            </a:rPr>
            <a:t> @LoggingValues </a:t>
          </a:r>
          <a:r>
            <a:rPr lang="en-GB" sz="1000" smtClean="0">
              <a:solidFill>
                <a:srgbClr val="0000FF"/>
              </a:solidFill>
            </a:rPr>
            <a:t>nvarchar</a:t>
          </a:r>
          <a:r>
            <a:rPr lang="en-GB" sz="1000" smtClean="0">
              <a:solidFill>
                <a:srgbClr val="808080"/>
              </a:solidFill>
            </a:rPr>
            <a:t>(</a:t>
          </a:r>
          <a:r>
            <a:rPr lang="en-GB" sz="1000" smtClean="0">
              <a:solidFill>
                <a:prstClr val="black"/>
              </a:solidFill>
            </a:rPr>
            <a:t>256</a:t>
          </a:r>
          <a:r>
            <a:rPr lang="en-GB" sz="1000" smtClean="0">
              <a:solidFill>
                <a:srgbClr val="808080"/>
              </a:solidFill>
            </a:rPr>
            <a:t>)</a:t>
          </a:r>
        </a:p>
        <a:p>
          <a:r>
            <a:rPr lang="en-GB" sz="1000" smtClean="0">
              <a:solidFill>
                <a:srgbClr val="0000FF"/>
              </a:solidFill>
            </a:rPr>
            <a:t>DECLARE</a:t>
          </a:r>
          <a:r>
            <a:rPr lang="en-GB" sz="1000" smtClean="0">
              <a:solidFill>
                <a:prstClr val="black"/>
              </a:solidFill>
            </a:rPr>
            <a:t> @CallId </a:t>
          </a:r>
          <a:r>
            <a:rPr lang="en-GB" sz="1000" smtClean="0">
              <a:solidFill>
                <a:srgbClr val="0000FF"/>
              </a:solidFill>
            </a:rPr>
            <a:t>int</a:t>
          </a:r>
        </a:p>
        <a:p>
          <a:r>
            <a:rPr lang="en-GB" sz="1000" smtClean="0">
              <a:solidFill>
                <a:srgbClr val="0000FF"/>
              </a:solidFill>
            </a:rPr>
            <a:t>DECLARE</a:t>
          </a:r>
          <a:r>
            <a:rPr lang="en-GB" sz="1000" smtClean="0">
              <a:solidFill>
                <a:prstClr val="black"/>
              </a:solidFill>
            </a:rPr>
            <a:t> @RowCount </a:t>
          </a:r>
          <a:r>
            <a:rPr lang="en-GB" sz="1000" smtClean="0">
              <a:solidFill>
                <a:srgbClr val="0000FF"/>
              </a:solidFill>
            </a:rPr>
            <a:t>int</a:t>
          </a:r>
        </a:p>
        <a:p>
          <a:endParaRPr lang="en-GB" sz="1000" smtClean="0">
            <a:solidFill>
              <a:srgbClr val="0000FF"/>
            </a:solidFill>
          </a:endParaRPr>
        </a:p>
        <a:p>
          <a:r>
            <a:rPr lang="en-GB" sz="1000" smtClean="0">
              <a:solidFill>
                <a:srgbClr val="0000FF"/>
              </a:solidFill>
            </a:rPr>
            <a:t>SET</a:t>
          </a:r>
          <a:r>
            <a:rPr lang="en-GB" sz="1000" smtClean="0">
              <a:solidFill>
                <a:prstClr val="black"/>
              </a:solidFill>
            </a:rPr>
            <a:t> @DatabaseName </a:t>
          </a:r>
          <a:r>
            <a:rPr lang="en-GB" sz="1000" smtClean="0">
              <a:solidFill>
                <a:srgbClr val="808080"/>
              </a:solidFill>
            </a:rPr>
            <a:t>=</a:t>
          </a:r>
          <a:r>
            <a:rPr lang="en-GB" sz="1000" smtClean="0">
              <a:solidFill>
                <a:prstClr val="black"/>
              </a:solidFill>
            </a:rPr>
            <a:t>  </a:t>
          </a:r>
          <a:r>
            <a:rPr lang="en-GB" sz="1000" smtClean="0">
              <a:solidFill>
                <a:srgbClr val="FF00FF"/>
              </a:solidFill>
            </a:rPr>
            <a:t>DB_NAME</a:t>
          </a:r>
          <a:r>
            <a:rPr lang="en-GB" sz="1000" smtClean="0">
              <a:solidFill>
                <a:srgbClr val="808080"/>
              </a:solidFill>
            </a:rPr>
            <a:t>()</a:t>
          </a:r>
        </a:p>
        <a:p>
          <a:r>
            <a:rPr lang="en-GB" sz="1000" smtClean="0">
              <a:solidFill>
                <a:srgbClr val="0000FF"/>
              </a:solidFill>
            </a:rPr>
            <a:t>SET</a:t>
          </a:r>
          <a:r>
            <a:rPr lang="en-GB" sz="1000" smtClean="0">
              <a:solidFill>
                <a:prstClr val="black"/>
              </a:solidFill>
            </a:rPr>
            <a:t> @ProcedureSchema </a:t>
          </a:r>
          <a:r>
            <a:rPr lang="en-GB" sz="1000" smtClean="0">
              <a:solidFill>
                <a:srgbClr val="808080"/>
              </a:solidFill>
            </a:rPr>
            <a:t>=</a:t>
          </a:r>
          <a:r>
            <a:rPr lang="en-GB" sz="1000" smtClean="0">
              <a:solidFill>
                <a:prstClr val="black"/>
              </a:solidFill>
            </a:rPr>
            <a:t> </a:t>
          </a:r>
          <a:r>
            <a:rPr lang="en-GB" sz="1000" smtClean="0">
              <a:solidFill>
                <a:srgbClr val="FF0000"/>
              </a:solidFill>
            </a:rPr>
            <a:t>'OPATT'</a:t>
          </a:r>
          <a:r>
            <a:rPr lang="en-GB" sz="1000" smtClean="0">
              <a:solidFill>
                <a:prstClr val="black"/>
              </a:solidFill>
            </a:rPr>
            <a:t> </a:t>
          </a:r>
          <a:r>
            <a:rPr lang="en-GB" sz="1000" smtClean="0">
              <a:solidFill>
                <a:srgbClr val="008000"/>
              </a:solidFill>
            </a:rPr>
            <a:t>-- 30/05/2014 PW - Changed Name from APC to OPATT</a:t>
          </a:r>
        </a:p>
        <a:p>
          <a:r>
            <a:rPr lang="en-GB" sz="1000" smtClean="0">
              <a:solidFill>
                <a:srgbClr val="0000FF"/>
              </a:solidFill>
            </a:rPr>
            <a:t>SET</a:t>
          </a:r>
          <a:r>
            <a:rPr lang="en-GB" sz="1000" smtClean="0">
              <a:solidFill>
                <a:prstClr val="black"/>
              </a:solidFill>
            </a:rPr>
            <a:t> @ProcedureName </a:t>
          </a:r>
          <a:r>
            <a:rPr lang="en-GB" sz="1000" smtClean="0">
              <a:solidFill>
                <a:srgbClr val="808080"/>
              </a:solidFill>
            </a:rPr>
            <a:t>=</a:t>
          </a:r>
          <a:r>
            <a:rPr lang="en-GB" sz="1000" smtClean="0">
              <a:solidFill>
                <a:prstClr val="black"/>
              </a:solidFill>
            </a:rPr>
            <a:t> </a:t>
          </a:r>
          <a:r>
            <a:rPr lang="en-GB" sz="1000" smtClean="0">
              <a:solidFill>
                <a:srgbClr val="FF0000"/>
              </a:solidFill>
            </a:rPr>
            <a:t>'OPATT_01Process'</a:t>
          </a:r>
        </a:p>
        <a:p>
          <a:endParaRPr lang="en-GB" sz="1000" smtClean="0">
            <a:solidFill>
              <a:srgbClr val="FF0000"/>
            </a:solidFill>
          </a:endParaRPr>
        </a:p>
        <a:p>
          <a:endParaRPr lang="en-GB" sz="1000" smtClean="0">
            <a:solidFill>
              <a:srgbClr val="FF0000"/>
            </a:solidFill>
          </a:endParaRPr>
        </a:p>
        <a:p>
          <a:r>
            <a:rPr lang="en-GB" sz="1000" smtClean="0">
              <a:solidFill>
                <a:srgbClr val="0000FF"/>
              </a:solidFill>
            </a:rPr>
            <a:t>SET</a:t>
          </a:r>
          <a:r>
            <a:rPr lang="en-GB" sz="1000" smtClean="0">
              <a:solidFill>
                <a:prstClr val="black"/>
              </a:solidFill>
            </a:rPr>
            <a:t>  @LoggingParameters </a:t>
          </a:r>
          <a:r>
            <a:rPr lang="en-GB" sz="1000" smtClean="0">
              <a:solidFill>
                <a:srgbClr val="808080"/>
              </a:solidFill>
            </a:rPr>
            <a:t>=</a:t>
          </a:r>
          <a:r>
            <a:rPr lang="en-GB" sz="1000" smtClean="0">
              <a:solidFill>
                <a:prstClr val="black"/>
              </a:solidFill>
            </a:rPr>
            <a:t> </a:t>
          </a:r>
          <a:r>
            <a:rPr lang="en-GB" sz="1000" smtClean="0">
              <a:solidFill>
                <a:srgbClr val="FF0000"/>
              </a:solidFill>
            </a:rPr>
            <a:t>'Process'</a:t>
          </a:r>
        </a:p>
        <a:p>
          <a:r>
            <a:rPr lang="en-GB" sz="1000" smtClean="0">
              <a:solidFill>
                <a:srgbClr val="0000FF"/>
              </a:solidFill>
            </a:rPr>
            <a:t>SET</a:t>
          </a:r>
          <a:r>
            <a:rPr lang="en-GB" sz="1000" smtClean="0">
              <a:solidFill>
                <a:prstClr val="black"/>
              </a:solidFill>
            </a:rPr>
            <a:t>  @LoggingValues </a:t>
          </a:r>
          <a:r>
            <a:rPr lang="en-GB" sz="1000" smtClean="0">
              <a:solidFill>
                <a:srgbClr val="808080"/>
              </a:solidFill>
            </a:rPr>
            <a:t>=</a:t>
          </a:r>
          <a:r>
            <a:rPr lang="en-GB" sz="1000" smtClean="0">
              <a:solidFill>
                <a:prstClr val="black"/>
              </a:solidFill>
            </a:rPr>
            <a:t> </a:t>
          </a:r>
          <a:r>
            <a:rPr lang="en-GB" sz="1000" smtClean="0">
              <a:solidFill>
                <a:srgbClr val="FF0000"/>
              </a:solidFill>
            </a:rPr>
            <a:t>'01a: Filter for scope'</a:t>
          </a:r>
        </a:p>
        <a:p>
          <a:r>
            <a:rPr lang="en-GB" sz="1000" smtClean="0">
              <a:solidFill>
                <a:srgbClr val="0000FF"/>
              </a:solidFill>
            </a:rPr>
            <a:t>EXECUTE</a:t>
          </a:r>
          <a:r>
            <a:rPr lang="en-GB" sz="1000" smtClean="0">
              <a:solidFill>
                <a:prstClr val="black"/>
              </a:solidFill>
            </a:rPr>
            <a:t> @RC </a:t>
          </a:r>
          <a:r>
            <a:rPr lang="en-GB" sz="1000" smtClean="0">
              <a:solidFill>
                <a:srgbClr val="808080"/>
              </a:solidFill>
            </a:rPr>
            <a:t>=</a:t>
          </a:r>
          <a:r>
            <a:rPr lang="en-GB" sz="1000" smtClean="0">
              <a:solidFill>
                <a:prstClr val="black"/>
              </a:solidFill>
            </a:rPr>
            <a:t> [Log]</a:t>
          </a:r>
          <a:r>
            <a:rPr lang="en-GB" sz="1000" smtClean="0">
              <a:solidFill>
                <a:srgbClr val="808080"/>
              </a:solidFill>
            </a:rPr>
            <a:t>.</a:t>
          </a:r>
          <a:r>
            <a:rPr lang="en-GB" sz="1000" smtClean="0">
              <a:solidFill>
                <a:prstClr val="black"/>
              </a:solidFill>
            </a:rPr>
            <a:t>[SpLogParameters]</a:t>
          </a:r>
          <a:r>
            <a:rPr lang="en-GB" sz="1000" smtClean="0">
              <a:solidFill>
                <a:srgbClr val="0000FF"/>
              </a:solidFill>
            </a:rPr>
            <a:t> </a:t>
          </a:r>
        </a:p>
        <a:p>
          <a:r>
            <a:rPr lang="en-GB" sz="1000" smtClean="0">
              <a:solidFill>
                <a:srgbClr val="0000FF"/>
              </a:solidFill>
            </a:rPr>
            <a:t>   </a:t>
          </a:r>
          <a:r>
            <a:rPr lang="en-GB" sz="1000" smtClean="0">
              <a:solidFill>
                <a:prstClr val="black"/>
              </a:solidFill>
            </a:rPr>
            <a:t>@DatabaseName</a:t>
          </a:r>
          <a:r>
            <a:rPr lang="en-GB" sz="1000" smtClean="0">
              <a:solidFill>
                <a:srgbClr val="808080"/>
              </a:solidFill>
            </a:rPr>
            <a:t>,</a:t>
          </a:r>
          <a:r>
            <a:rPr lang="en-GB" sz="1000" smtClean="0">
              <a:solidFill>
                <a:prstClr val="black"/>
              </a:solidFill>
            </a:rPr>
            <a:t> @ProcedureSchema</a:t>
          </a:r>
          <a:r>
            <a:rPr lang="en-GB" sz="1000" smtClean="0">
              <a:solidFill>
                <a:srgbClr val="808080"/>
              </a:solidFill>
            </a:rPr>
            <a:t>,</a:t>
          </a:r>
          <a:r>
            <a:rPr lang="en-GB" sz="1000" smtClean="0">
              <a:solidFill>
                <a:prstClr val="black"/>
              </a:solidFill>
            </a:rPr>
            <a:t> @ProcedureName</a:t>
          </a:r>
          <a:r>
            <a:rPr lang="en-GB" sz="1000" smtClean="0">
              <a:solidFill>
                <a:srgbClr val="808080"/>
              </a:solidFill>
            </a:rPr>
            <a:t>,</a:t>
          </a:r>
          <a:r>
            <a:rPr lang="en-GB" sz="1000" smtClean="0">
              <a:solidFill>
                <a:prstClr val="black"/>
              </a:solidFill>
            </a:rPr>
            <a:t> @LoggingParameters</a:t>
          </a:r>
          <a:r>
            <a:rPr lang="en-GB" sz="1000" smtClean="0">
              <a:solidFill>
                <a:srgbClr val="808080"/>
              </a:solidFill>
            </a:rPr>
            <a:t>,</a:t>
          </a:r>
          <a:r>
            <a:rPr lang="en-GB" sz="1000" smtClean="0">
              <a:solidFill>
                <a:prstClr val="black"/>
              </a:solidFill>
            </a:rPr>
            <a:t> @LoggingValues</a:t>
          </a:r>
          <a:r>
            <a:rPr lang="en-GB" sz="1000" smtClean="0">
              <a:solidFill>
                <a:srgbClr val="808080"/>
              </a:solidFill>
            </a:rPr>
            <a:t>,</a:t>
          </a:r>
          <a:r>
            <a:rPr lang="en-GB" sz="1000" smtClean="0">
              <a:solidFill>
                <a:prstClr val="black"/>
              </a:solidFill>
            </a:rPr>
            <a:t> @CallId </a:t>
          </a:r>
          <a:r>
            <a:rPr lang="en-GB" sz="1000" smtClean="0">
              <a:solidFill>
                <a:srgbClr val="0000FF"/>
              </a:solidFill>
            </a:rPr>
            <a:t>OUTPUT</a:t>
          </a:r>
        </a:p>
        <a:p>
          <a:endParaRPr lang="en-GB" sz="1000" smtClean="0">
            <a:solidFill>
              <a:srgbClr val="0000FF"/>
            </a:solidFill>
          </a:endParaRPr>
        </a:p>
        <a:p>
          <a:r>
            <a:rPr lang="en-GB" sz="1000" smtClean="0">
              <a:solidFill>
                <a:srgbClr val="008000"/>
              </a:solidFill>
            </a:rPr>
            <a:t>--01a: Filter for scope</a:t>
          </a:r>
        </a:p>
        <a:p>
          <a:r>
            <a:rPr lang="en-GB" sz="1000" smtClean="0">
              <a:solidFill>
                <a:srgbClr val="008000"/>
              </a:solidFill>
            </a:rPr>
            <a:t>--Remove PMS+ and non-NHS data, and NF2F attendances</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N'[Stage].[OPATT_ScopeData]'</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[stage]</a:t>
          </a:r>
          <a:r>
            <a:rPr lang="en-GB" sz="1000" smtClean="0">
              <a:solidFill>
                <a:srgbClr val="808080"/>
              </a:solidFill>
            </a:rPr>
            <a:t>.</a:t>
          </a:r>
          <a:r>
            <a:rPr lang="en-GB" sz="1000" smtClean="0">
              <a:solidFill>
                <a:prstClr val="black"/>
              </a:solidFill>
            </a:rPr>
            <a:t>[OPATT_ScopeData]</a:t>
          </a:r>
        </a:p>
        <a:p>
          <a:endParaRPr lang="en-GB" sz="1000" smtClean="0">
            <a:solidFill>
              <a:prstClr val="black"/>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in_01b</a:t>
          </a:r>
          <a:r>
            <a:rPr lang="en-GB" sz="1000" smtClean="0">
              <a:solidFill>
                <a:srgbClr val="808080"/>
              </a:solidFill>
            </a:rPr>
            <a:t>.</a:t>
          </a:r>
          <a:r>
            <a:rPr lang="en-GB" sz="1000" smtClean="0">
              <a:solidFill>
                <a:prstClr val="black"/>
              </a:solidFill>
            </a:rPr>
            <a:t>FK_ORGS_PROV_ID </a:t>
          </a:r>
          <a:r>
            <a:rPr lang="en-GB" sz="1000" smtClean="0">
              <a:solidFill>
                <a:srgbClr val="0000FF"/>
              </a:solidFill>
            </a:rPr>
            <a:t>AS</a:t>
          </a:r>
          <a:r>
            <a:rPr lang="en-GB" sz="1000" smtClean="0">
              <a:solidFill>
                <a:prstClr val="black"/>
              </a:solidFill>
            </a:rPr>
            <a:t> [Org Code]</a:t>
          </a:r>
          <a:r>
            <a:rPr lang="en-GB" sz="1000" smtClean="0">
              <a:solidFill>
                <a:srgbClr val="808080"/>
              </a:solidFill>
            </a:rPr>
            <a:t>,</a:t>
          </a:r>
          <a:r>
            <a:rPr lang="en-GB" sz="1000" smtClean="0">
              <a:solidFill>
                <a:prstClr val="black"/>
              </a:solidFill>
            </a:rPr>
            <a:t> </a:t>
          </a:r>
        </a:p>
        <a:p>
          <a:r>
            <a:rPr lang="en-GB" sz="1000" smtClean="0">
              <a:solidFill>
                <a:prstClr val="black"/>
              </a:solidFill>
            </a:rPr>
            <a:t>in_01b</a:t>
          </a:r>
          <a:r>
            <a:rPr lang="en-GB" sz="1000" smtClean="0">
              <a:solidFill>
                <a:srgbClr val="808080"/>
              </a:solidFill>
            </a:rPr>
            <a:t>.</a:t>
          </a:r>
          <a:r>
            <a:rPr lang="en-GB" sz="1000" smtClean="0">
              <a:solidFill>
                <a:prstClr val="black"/>
              </a:solidFill>
            </a:rPr>
            <a:t>SUPPLIER_TYPE </a:t>
          </a:r>
          <a:r>
            <a:rPr lang="en-GB" sz="1000" smtClean="0">
              <a:solidFill>
                <a:srgbClr val="0000FF"/>
              </a:solidFill>
            </a:rPr>
            <a:t>AS</a:t>
          </a:r>
          <a:r>
            <a:rPr lang="en-GB" sz="1000" smtClean="0">
              <a:solidFill>
                <a:prstClr val="black"/>
              </a:solidFill>
            </a:rPr>
            <a:t> [Supplier type code]</a:t>
          </a:r>
          <a:r>
            <a:rPr lang="en-GB" sz="1000" smtClean="0">
              <a:solidFill>
                <a:srgbClr val="808080"/>
              </a:solidFill>
            </a:rPr>
            <a:t>,</a:t>
          </a:r>
          <a:r>
            <a:rPr lang="en-GB" sz="1000" smtClean="0">
              <a:solidFill>
                <a:prstClr val="black"/>
              </a:solidFill>
            </a:rPr>
            <a:t> </a:t>
          </a:r>
        </a:p>
        <a:p>
          <a:r>
            <a:rPr lang="en-GB" sz="1000" smtClean="0">
              <a:solidFill>
                <a:prstClr val="black"/>
              </a:solidFill>
            </a:rPr>
            <a:t>in_01b</a:t>
          </a:r>
          <a:r>
            <a:rPr lang="en-GB" sz="1000" smtClean="0">
              <a:solidFill>
                <a:srgbClr val="808080"/>
              </a:solidFill>
            </a:rPr>
            <a:t>.</a:t>
          </a:r>
          <a:r>
            <a:rPr lang="en-GB" sz="1000" smtClean="0">
              <a:solidFill>
                <a:prstClr val="black"/>
              </a:solidFill>
            </a:rPr>
            <a:t>DEPARTMENT </a:t>
          </a:r>
          <a:r>
            <a:rPr lang="en-GB" sz="1000" smtClean="0">
              <a:solidFill>
                <a:srgbClr val="0000FF"/>
              </a:solidFill>
            </a:rPr>
            <a:t>AS</a:t>
          </a:r>
          <a:r>
            <a:rPr lang="en-GB" sz="1000" smtClean="0">
              <a:solidFill>
                <a:prstClr val="black"/>
              </a:solidFill>
            </a:rPr>
            <a:t> Dept_code</a:t>
          </a:r>
          <a:r>
            <a:rPr lang="en-GB" sz="1000" smtClean="0">
              <a:solidFill>
                <a:srgbClr val="808080"/>
              </a:solidFill>
            </a:rPr>
            <a:t>,</a:t>
          </a:r>
        </a:p>
        <a:p>
          <a:r>
            <a:rPr lang="en-GB" sz="1000" smtClean="0">
              <a:solidFill>
                <a:prstClr val="black"/>
              </a:solidFill>
            </a:rPr>
            <a:t>in_01b</a:t>
          </a:r>
          <a:r>
            <a:rPr lang="en-GB" sz="1000" smtClean="0">
              <a:solidFill>
                <a:srgbClr val="808080"/>
              </a:solidFill>
            </a:rPr>
            <a:t>.</a:t>
          </a:r>
          <a:r>
            <a:rPr lang="en-GB" sz="1000" smtClean="0">
              <a:solidFill>
                <a:prstClr val="black"/>
              </a:solidFill>
            </a:rPr>
            <a:t>[SERVICE] </a:t>
          </a:r>
          <a:r>
            <a:rPr lang="en-GB" sz="1000" smtClean="0">
              <a:solidFill>
                <a:srgbClr val="0000FF"/>
              </a:solidFill>
            </a:rPr>
            <a:t>AS</a:t>
          </a:r>
          <a:r>
            <a:rPr lang="en-GB" sz="1000" smtClean="0">
              <a:solidFill>
                <a:prstClr val="black"/>
              </a:solidFill>
            </a:rPr>
            <a:t> Service_code</a:t>
          </a:r>
          <a:r>
            <a:rPr lang="en-GB" sz="1000" smtClean="0">
              <a:solidFill>
                <a:srgbClr val="808080"/>
              </a:solidFill>
            </a:rPr>
            <a:t>,</a:t>
          </a:r>
          <a:r>
            <a:rPr lang="en-GB" sz="1000" smtClean="0">
              <a:solidFill>
                <a:prstClr val="black"/>
              </a:solidFill>
            </a:rPr>
            <a:t> </a:t>
          </a:r>
        </a:p>
        <a:p>
          <a:r>
            <a:rPr lang="en-GB" sz="1000" smtClean="0">
              <a:solidFill>
                <a:prstClr val="black"/>
              </a:solidFill>
            </a:rPr>
            <a:t>in_01b</a:t>
          </a:r>
          <a:r>
            <a:rPr lang="en-GB" sz="1000" smtClean="0">
              <a:solidFill>
                <a:srgbClr val="808080"/>
              </a:solidFill>
            </a:rPr>
            <a:t>.</a:t>
          </a:r>
          <a:r>
            <a:rPr lang="en-GB" sz="1000" smtClean="0">
              <a:solidFill>
                <a:prstClr val="black"/>
              </a:solidFill>
            </a:rPr>
            <a:t>CURRENCY </a:t>
          </a:r>
          <a:r>
            <a:rPr lang="en-GB" sz="1000" smtClean="0">
              <a:solidFill>
                <a:srgbClr val="0000FF"/>
              </a:solidFill>
            </a:rPr>
            <a:t>AS</a:t>
          </a:r>
          <a:r>
            <a:rPr lang="en-GB" sz="1000" smtClean="0">
              <a:solidFill>
                <a:prstClr val="black"/>
              </a:solidFill>
            </a:rPr>
            <a:t> Currency_code</a:t>
          </a:r>
          <a:r>
            <a:rPr lang="en-GB" sz="1000" smtClean="0">
              <a:solidFill>
                <a:srgbClr val="808080"/>
              </a:solidFill>
            </a:rPr>
            <a:t>,</a:t>
          </a:r>
          <a:r>
            <a:rPr lang="en-GB" sz="1000" smtClean="0">
              <a:solidFill>
                <a:prstClr val="black"/>
              </a:solidFill>
            </a:rPr>
            <a:t> </a:t>
          </a:r>
        </a:p>
        <a:p>
          <a:r>
            <a:rPr lang="en-GB" sz="1000" smtClean="0">
              <a:solidFill>
                <a:prstClr val="black"/>
              </a:solidFill>
            </a:rPr>
            <a:t>in_01b</a:t>
          </a:r>
          <a:r>
            <a:rPr lang="en-GB" sz="1000" smtClean="0">
              <a:solidFill>
                <a:srgbClr val="808080"/>
              </a:solidFill>
            </a:rPr>
            <a:t>.</a:t>
          </a:r>
          <a:r>
            <a:rPr lang="en-GB" sz="1000" smtClean="0">
              <a:solidFill>
                <a:prstClr val="black"/>
              </a:solidFill>
            </a:rPr>
            <a:t>UNIT_COST </a:t>
          </a:r>
          <a:r>
            <a:rPr lang="en-GB" sz="1000" smtClean="0">
              <a:solidFill>
                <a:srgbClr val="0000FF"/>
              </a:solidFill>
            </a:rPr>
            <a:t>AS</a:t>
          </a:r>
          <a:r>
            <a:rPr lang="en-GB" sz="1000" smtClean="0">
              <a:solidFill>
                <a:prstClr val="black"/>
              </a:solidFill>
            </a:rPr>
            <a:t> [Unit cost]</a:t>
          </a:r>
          <a:r>
            <a:rPr lang="en-GB" sz="1000" smtClean="0">
              <a:solidFill>
                <a:srgbClr val="808080"/>
              </a:solidFill>
            </a:rPr>
            <a:t>,</a:t>
          </a:r>
          <a:r>
            <a:rPr lang="en-GB" sz="1000" smtClean="0">
              <a:solidFill>
                <a:prstClr val="black"/>
              </a:solidFill>
            </a:rPr>
            <a:t> </a:t>
          </a:r>
        </a:p>
        <a:p>
          <a:r>
            <a:rPr lang="en-GB" sz="1000" smtClean="0">
              <a:solidFill>
                <a:prstClr val="black"/>
              </a:solidFill>
            </a:rPr>
            <a:t>in_01b</a:t>
          </a:r>
          <a:r>
            <a:rPr lang="en-GB" sz="1000" smtClean="0">
              <a:solidFill>
                <a:srgbClr val="808080"/>
              </a:solidFill>
            </a:rPr>
            <a:t>.</a:t>
          </a:r>
          <a:r>
            <a:rPr lang="en-GB" sz="1000" smtClean="0">
              <a:solidFill>
                <a:prstClr val="black"/>
              </a:solidFill>
            </a:rPr>
            <a:t>ACTIVITY_P1 </a:t>
          </a:r>
          <a:r>
            <a:rPr lang="en-GB" sz="1000" smtClean="0">
              <a:solidFill>
                <a:srgbClr val="0000FF"/>
              </a:solidFill>
            </a:rPr>
            <a:t>AS</a:t>
          </a:r>
          <a:r>
            <a:rPr lang="en-GB" sz="1000" smtClean="0">
              <a:solidFill>
                <a:prstClr val="black"/>
              </a:solidFill>
            </a:rPr>
            <a:t> [Activity 1] </a:t>
          </a:r>
        </a:p>
        <a:p>
          <a:r>
            <a:rPr lang="en-GB" sz="1000" smtClean="0">
              <a:solidFill>
                <a:srgbClr val="0000FF"/>
              </a:solidFill>
            </a:rPr>
            <a:t>INTO</a:t>
          </a:r>
          <a:r>
            <a:rPr lang="en-GB" sz="1000" smtClean="0">
              <a:solidFill>
                <a:prstClr val="black"/>
              </a:solidFill>
            </a:rPr>
            <a:t> [stage]</a:t>
          </a:r>
          <a:r>
            <a:rPr lang="en-GB" sz="1000" smtClean="0">
              <a:solidFill>
                <a:srgbClr val="808080"/>
              </a:solidFill>
            </a:rPr>
            <a:t>.</a:t>
          </a:r>
          <a:r>
            <a:rPr lang="en-GB" sz="1000" smtClean="0">
              <a:solidFill>
                <a:prstClr val="black"/>
              </a:solidFill>
            </a:rPr>
            <a:t>[OPATT_ScopeData]</a:t>
          </a:r>
        </a:p>
        <a:p>
          <a:r>
            <a:rPr lang="en-GB" sz="1000" smtClean="0">
              <a:solidFill>
                <a:srgbClr val="0000FF"/>
              </a:solidFill>
            </a:rPr>
            <a:t>FROM</a:t>
          </a:r>
          <a:r>
            <a:rPr lang="en-GB" sz="1000" smtClean="0">
              <a:solidFill>
                <a:prstClr val="black"/>
              </a:solidFill>
            </a:rPr>
            <a:t> </a:t>
          </a:r>
        </a:p>
        <a:p>
          <a:r>
            <a:rPr lang="en-GB" sz="1000" smtClean="0">
              <a:solidFill>
                <a:prstClr val="black"/>
              </a:solidFill>
            </a:rPr>
            <a:t>[PbR_Repository]</a:t>
          </a:r>
          <a:r>
            <a:rPr lang="en-GB" sz="1000" smtClean="0">
              <a:solidFill>
                <a:srgbClr val="808080"/>
              </a:solidFill>
            </a:rPr>
            <a:t>.</a:t>
          </a:r>
          <a:r>
            <a:rPr lang="en-GB" sz="1000" smtClean="0">
              <a:solidFill>
                <a:prstClr val="black"/>
              </a:solidFill>
            </a:rPr>
            <a:t>[1516_4]</a:t>
          </a:r>
          <a:r>
            <a:rPr lang="en-GB" sz="1000" smtClean="0">
              <a:solidFill>
                <a:srgbClr val="808080"/>
              </a:solidFill>
            </a:rPr>
            <a:t>.</a:t>
          </a:r>
          <a:r>
            <a:rPr lang="en-GB" sz="1000" smtClean="0">
              <a:solidFill>
                <a:prstClr val="black"/>
              </a:solidFill>
            </a:rPr>
            <a:t>[RefCostNonAcute] </a:t>
          </a:r>
          <a:r>
            <a:rPr lang="en-GB" sz="1000" smtClean="0">
              <a:solidFill>
                <a:srgbClr val="0000FF"/>
              </a:solidFill>
            </a:rPr>
            <a:t>as</a:t>
          </a:r>
          <a:r>
            <a:rPr lang="en-GB" sz="1000" smtClean="0">
              <a:solidFill>
                <a:prstClr val="black"/>
              </a:solidFill>
            </a:rPr>
            <a:t> in_01b</a:t>
          </a:r>
        </a:p>
        <a:p>
          <a:r>
            <a:rPr lang="en-GB" sz="1000" smtClean="0">
              <a:solidFill>
                <a:srgbClr val="808080"/>
              </a:solidFill>
            </a:rPr>
            <a:t>INNER</a:t>
          </a:r>
          <a:r>
            <a:rPr lang="en-GB" sz="1000" smtClean="0">
              <a:solidFill>
                <a:prstClr val="black"/>
              </a:solidFill>
            </a:rPr>
            <a:t> </a:t>
          </a:r>
          <a:r>
            <a:rPr lang="en-GB" sz="1000" smtClean="0">
              <a:solidFill>
                <a:srgbClr val="808080"/>
              </a:solidFill>
            </a:rPr>
            <a:t>JOIN</a:t>
          </a:r>
          <a:r>
            <a:rPr lang="en-GB" sz="1000" smtClean="0">
              <a:solidFill>
                <a:prstClr val="black"/>
              </a:solidFill>
            </a:rPr>
            <a:t> [input]</a:t>
          </a:r>
          <a:r>
            <a:rPr lang="en-GB" sz="1000" smtClean="0">
              <a:solidFill>
                <a:srgbClr val="808080"/>
              </a:solidFill>
            </a:rPr>
            <a:t>.</a:t>
          </a:r>
          <a:r>
            <a:rPr lang="en-GB" sz="1000" smtClean="0">
              <a:solidFill>
                <a:prstClr val="black"/>
              </a:solidFill>
            </a:rPr>
            <a:t>[ProviderTable] </a:t>
          </a:r>
          <a:r>
            <a:rPr lang="en-GB" sz="1000" smtClean="0">
              <a:solidFill>
                <a:srgbClr val="0000FF"/>
              </a:solidFill>
            </a:rPr>
            <a:t>as</a:t>
          </a:r>
          <a:r>
            <a:rPr lang="en-GB" sz="1000" smtClean="0">
              <a:solidFill>
                <a:prstClr val="black"/>
              </a:solidFill>
            </a:rPr>
            <a:t> in_00 </a:t>
          </a:r>
        </a:p>
        <a:p>
          <a:r>
            <a:rPr lang="en-GB" sz="1000" smtClean="0">
              <a:solidFill>
                <a:srgbClr val="0000FF"/>
              </a:solidFill>
            </a:rPr>
            <a:t>ON</a:t>
          </a:r>
          <a:r>
            <a:rPr lang="en-GB" sz="1000" smtClean="0">
              <a:solidFill>
                <a:prstClr val="black"/>
              </a:solidFill>
            </a:rPr>
            <a:t> in_01b</a:t>
          </a:r>
          <a:r>
            <a:rPr lang="en-GB" sz="1000" smtClean="0">
              <a:solidFill>
                <a:srgbClr val="808080"/>
              </a:solidFill>
            </a:rPr>
            <a:t>.</a:t>
          </a:r>
          <a:r>
            <a:rPr lang="en-GB" sz="1000" smtClean="0">
              <a:solidFill>
                <a:prstClr val="black"/>
              </a:solidFill>
            </a:rPr>
            <a:t>FK_ORGS_PROV_ID</a:t>
          </a:r>
          <a:r>
            <a:rPr lang="en-GB" sz="1000" smtClean="0">
              <a:solidFill>
                <a:srgbClr val="808080"/>
              </a:solidFill>
            </a:rPr>
            <a:t>=</a:t>
          </a:r>
        </a:p>
        <a:p>
          <a:r>
            <a:rPr lang="en-GB" sz="1000" smtClean="0">
              <a:solidFill>
                <a:prstClr val="black"/>
              </a:solidFill>
            </a:rPr>
            <a:t>in_00</a:t>
          </a:r>
          <a:r>
            <a:rPr lang="en-GB" sz="1000" smtClean="0">
              <a:solidFill>
                <a:srgbClr val="808080"/>
              </a:solidFill>
            </a:rPr>
            <a:t>.</a:t>
          </a:r>
          <a:r>
            <a:rPr lang="en-GB" sz="1000" smtClean="0">
              <a:solidFill>
                <a:prstClr val="black"/>
              </a:solidFill>
            </a:rPr>
            <a:t>[RC Code]</a:t>
          </a:r>
        </a:p>
        <a:p>
          <a:r>
            <a:rPr lang="en-GB" sz="1000" smtClean="0">
              <a:solidFill>
                <a:srgbClr val="0000FF"/>
              </a:solidFill>
            </a:rPr>
            <a:t>WHERE</a:t>
          </a:r>
          <a:r>
            <a:rPr lang="en-GB" sz="1000" smtClean="0">
              <a:solidFill>
                <a:prstClr val="black"/>
              </a:solidFill>
            </a:rPr>
            <a:t> </a:t>
          </a:r>
        </a:p>
        <a:p>
          <a:r>
            <a:rPr lang="en-GB" sz="1000" smtClean="0">
              <a:solidFill>
                <a:prstClr val="black"/>
              </a:solidFill>
            </a:rPr>
            <a:t>in_01b</a:t>
          </a:r>
          <a:r>
            <a:rPr lang="en-GB" sz="1000" smtClean="0">
              <a:solidFill>
                <a:srgbClr val="808080"/>
              </a:solidFill>
            </a:rPr>
            <a:t>.</a:t>
          </a:r>
          <a:r>
            <a:rPr lang="en-GB" sz="1000" smtClean="0">
              <a:solidFill>
                <a:prstClr val="black"/>
              </a:solidFill>
            </a:rPr>
            <a:t>SUPPLIER_TYPE</a:t>
          </a:r>
          <a:r>
            <a:rPr lang="en-GB" sz="1000" smtClean="0">
              <a:solidFill>
                <a:srgbClr val="808080"/>
              </a:solidFill>
            </a:rPr>
            <a:t>=</a:t>
          </a:r>
          <a:r>
            <a:rPr lang="en-GB" sz="1000" smtClean="0">
              <a:solidFill>
                <a:srgbClr val="FF0000"/>
              </a:solidFill>
            </a:rPr>
            <a:t>'OWN'</a:t>
          </a:r>
        </a:p>
        <a:p>
          <a:r>
            <a:rPr lang="en-GB" sz="1000" smtClean="0">
              <a:solidFill>
                <a:srgbClr val="808080"/>
              </a:solidFill>
            </a:rPr>
            <a:t>AND</a:t>
          </a:r>
          <a:r>
            <a:rPr lang="en-GB" sz="1000" smtClean="0">
              <a:solidFill>
                <a:srgbClr val="0000FF"/>
              </a:solidFill>
            </a:rPr>
            <a:t> </a:t>
          </a:r>
          <a:r>
            <a:rPr lang="en-GB" sz="1000" smtClean="0">
              <a:solidFill>
                <a:srgbClr val="808080"/>
              </a:solidFill>
            </a:rPr>
            <a:t>(</a:t>
          </a:r>
          <a:r>
            <a:rPr lang="en-GB" sz="1000" smtClean="0">
              <a:solidFill>
                <a:prstClr val="black"/>
              </a:solidFill>
            </a:rPr>
            <a:t>in_01b</a:t>
          </a:r>
          <a:r>
            <a:rPr lang="en-GB" sz="1000" smtClean="0">
              <a:solidFill>
                <a:srgbClr val="808080"/>
              </a:solidFill>
            </a:rPr>
            <a:t>.</a:t>
          </a:r>
          <a:r>
            <a:rPr lang="en-GB" sz="1000" smtClean="0">
              <a:solidFill>
                <a:prstClr val="black"/>
              </a:solidFill>
            </a:rPr>
            <a:t>DEPARTMENT</a:t>
          </a:r>
          <a:r>
            <a:rPr lang="en-GB" sz="1000" smtClean="0">
              <a:solidFill>
                <a:srgbClr val="808080"/>
              </a:solidFill>
            </a:rPr>
            <a:t>=</a:t>
          </a:r>
          <a:r>
            <a:rPr lang="en-GB" sz="1000" smtClean="0">
              <a:solidFill>
                <a:srgbClr val="FF0000"/>
              </a:solidFill>
            </a:rPr>
            <a:t>'CL'</a:t>
          </a:r>
          <a:r>
            <a:rPr lang="en-GB" sz="1000" smtClean="0">
              <a:solidFill>
                <a:prstClr val="black"/>
              </a:solidFill>
            </a:rPr>
            <a:t> </a:t>
          </a:r>
        </a:p>
        <a:p>
          <a:r>
            <a:rPr lang="en-GB" sz="1000" smtClean="0">
              <a:solidFill>
                <a:srgbClr val="808080"/>
              </a:solidFill>
            </a:rPr>
            <a:t>Or</a:t>
          </a:r>
          <a:r>
            <a:rPr lang="en-GB" sz="1000" smtClean="0">
              <a:solidFill>
                <a:prstClr val="black"/>
              </a:solidFill>
            </a:rPr>
            <a:t> in_01b</a:t>
          </a:r>
          <a:r>
            <a:rPr lang="en-GB" sz="1000" smtClean="0">
              <a:solidFill>
                <a:srgbClr val="808080"/>
              </a:solidFill>
            </a:rPr>
            <a:t>.</a:t>
          </a:r>
          <a:r>
            <a:rPr lang="en-GB" sz="1000" smtClean="0">
              <a:solidFill>
                <a:prstClr val="black"/>
              </a:solidFill>
            </a:rPr>
            <a:t>DEPARTMENT</a:t>
          </a:r>
          <a:r>
            <a:rPr lang="en-GB" sz="1000" smtClean="0">
              <a:solidFill>
                <a:srgbClr val="808080"/>
              </a:solidFill>
            </a:rPr>
            <a:t>=</a:t>
          </a:r>
          <a:r>
            <a:rPr lang="en-GB" sz="1000" smtClean="0">
              <a:solidFill>
                <a:srgbClr val="FF0000"/>
              </a:solidFill>
            </a:rPr>
            <a:t>'NCL'</a:t>
          </a:r>
          <a:r>
            <a:rPr lang="en-GB" sz="1000" smtClean="0">
              <a:solidFill>
                <a:srgbClr val="808080"/>
              </a:solidFill>
            </a:rPr>
            <a:t>)</a:t>
          </a:r>
          <a:r>
            <a:rPr lang="en-GB" sz="1000" smtClean="0">
              <a:solidFill>
                <a:prstClr val="black"/>
              </a:solidFill>
            </a:rPr>
            <a:t> </a:t>
          </a:r>
        </a:p>
        <a:p>
          <a:r>
            <a:rPr lang="en-GB" sz="1000" smtClean="0">
              <a:solidFill>
                <a:srgbClr val="808080"/>
              </a:solidFill>
            </a:rPr>
            <a:t>AND</a:t>
          </a:r>
          <a:r>
            <a:rPr lang="en-GB" sz="1000" smtClean="0">
              <a:solidFill>
                <a:srgbClr val="0000FF"/>
              </a:solidFill>
            </a:rPr>
            <a:t> </a:t>
          </a:r>
          <a:r>
            <a:rPr lang="en-GB" sz="1000" smtClean="0">
              <a:solidFill>
                <a:srgbClr val="808080"/>
              </a:solidFill>
            </a:rPr>
            <a:t>(</a:t>
          </a:r>
          <a:r>
            <a:rPr lang="en-GB" sz="1000" smtClean="0">
              <a:solidFill>
                <a:prstClr val="black"/>
              </a:solidFill>
            </a:rPr>
            <a:t>in_01b</a:t>
          </a:r>
          <a:r>
            <a:rPr lang="en-GB" sz="1000" smtClean="0">
              <a:solidFill>
                <a:srgbClr val="808080"/>
              </a:solidFill>
            </a:rPr>
            <a:t>.</a:t>
          </a:r>
          <a:r>
            <a:rPr lang="en-GB" sz="1000" smtClean="0">
              <a:solidFill>
                <a:prstClr val="black"/>
              </a:solidFill>
            </a:rPr>
            <a:t>CURRENCY </a:t>
          </a:r>
          <a:r>
            <a:rPr lang="en-GB" sz="1000" smtClean="0">
              <a:solidFill>
                <a:srgbClr val="808080"/>
              </a:solidFill>
            </a:rPr>
            <a:t>Not</a:t>
          </a:r>
          <a:r>
            <a:rPr lang="en-GB" sz="1000" smtClean="0">
              <a:solidFill>
                <a:prstClr val="black"/>
              </a:solidFill>
            </a:rPr>
            <a:t> </a:t>
          </a:r>
          <a:r>
            <a:rPr lang="en-GB" sz="1000" smtClean="0">
              <a:solidFill>
                <a:srgbClr val="808080"/>
              </a:solidFill>
            </a:rPr>
            <a:t>Like</a:t>
          </a:r>
          <a:r>
            <a:rPr lang="en-GB" sz="1000" smtClean="0">
              <a:solidFill>
                <a:prstClr val="black"/>
              </a:solidFill>
            </a:rPr>
            <a:t> </a:t>
          </a:r>
          <a:r>
            <a:rPr lang="en-GB" sz="1000" smtClean="0">
              <a:solidFill>
                <a:srgbClr val="FF0000"/>
              </a:solidFill>
            </a:rPr>
            <a:t>'%C'</a:t>
          </a:r>
        </a:p>
        <a:p>
          <a:r>
            <a:rPr lang="en-GB" sz="1000" smtClean="0">
              <a:solidFill>
                <a:srgbClr val="808080"/>
              </a:solidFill>
            </a:rPr>
            <a:t>And</a:t>
          </a:r>
          <a:r>
            <a:rPr lang="en-GB" sz="1000" smtClean="0">
              <a:solidFill>
                <a:prstClr val="black"/>
              </a:solidFill>
            </a:rPr>
            <a:t> in_01b</a:t>
          </a:r>
          <a:r>
            <a:rPr lang="en-GB" sz="1000" smtClean="0">
              <a:solidFill>
                <a:srgbClr val="808080"/>
              </a:solidFill>
            </a:rPr>
            <a:t>.</a:t>
          </a:r>
          <a:r>
            <a:rPr lang="en-GB" sz="1000" smtClean="0">
              <a:solidFill>
                <a:prstClr val="black"/>
              </a:solidFill>
            </a:rPr>
            <a:t>CURRENCY </a:t>
          </a:r>
          <a:r>
            <a:rPr lang="en-GB" sz="1000" smtClean="0">
              <a:solidFill>
                <a:srgbClr val="808080"/>
              </a:solidFill>
            </a:rPr>
            <a:t>Not</a:t>
          </a:r>
          <a:r>
            <a:rPr lang="en-GB" sz="1000" smtClean="0">
              <a:solidFill>
                <a:prstClr val="black"/>
              </a:solidFill>
            </a:rPr>
            <a:t> </a:t>
          </a:r>
          <a:r>
            <a:rPr lang="en-GB" sz="1000" smtClean="0">
              <a:solidFill>
                <a:srgbClr val="808080"/>
              </a:solidFill>
            </a:rPr>
            <a:t>Like</a:t>
          </a:r>
          <a:r>
            <a:rPr lang="en-GB" sz="1000" smtClean="0">
              <a:solidFill>
                <a:prstClr val="black"/>
              </a:solidFill>
            </a:rPr>
            <a:t> </a:t>
          </a:r>
          <a:r>
            <a:rPr lang="en-GB" sz="1000" smtClean="0">
              <a:solidFill>
                <a:srgbClr val="FF0000"/>
              </a:solidFill>
            </a:rPr>
            <a:t>'%D'</a:t>
          </a:r>
          <a:r>
            <a:rPr lang="en-GB" sz="1000" smtClean="0">
              <a:solidFill>
                <a:srgbClr val="808080"/>
              </a:solidFill>
            </a:rPr>
            <a:t>)</a:t>
          </a:r>
        </a:p>
        <a:p>
          <a:r>
            <a:rPr lang="en-GB" sz="1000" smtClean="0">
              <a:solidFill>
                <a:srgbClr val="0000FF"/>
              </a:solidFill>
            </a:rPr>
            <a:t>ORDER</a:t>
          </a:r>
          <a:r>
            <a:rPr lang="en-GB" sz="1000" smtClean="0">
              <a:solidFill>
                <a:prstClr val="black"/>
              </a:solidFill>
            </a:rPr>
            <a:t> </a:t>
          </a:r>
          <a:r>
            <a:rPr lang="en-GB" sz="1000" smtClean="0">
              <a:solidFill>
                <a:srgbClr val="0000FF"/>
              </a:solidFill>
            </a:rPr>
            <a:t>BY</a:t>
          </a:r>
          <a:r>
            <a:rPr lang="en-GB" sz="1000" smtClean="0">
              <a:solidFill>
                <a:prstClr val="black"/>
              </a:solidFill>
            </a:rPr>
            <a:t> in_01b</a:t>
          </a:r>
          <a:r>
            <a:rPr lang="en-GB" sz="1000" smtClean="0">
              <a:solidFill>
                <a:srgbClr val="808080"/>
              </a:solidFill>
            </a:rPr>
            <a:t>.</a:t>
          </a:r>
          <a:r>
            <a:rPr lang="en-GB" sz="1000" smtClean="0">
              <a:solidFill>
                <a:prstClr val="black"/>
              </a:solidFill>
            </a:rPr>
            <a:t>FK_ORGS_PROV_ID</a:t>
          </a:r>
          <a:r>
            <a:rPr lang="en-GB" sz="1000" smtClean="0">
              <a:solidFill>
                <a:srgbClr val="808080"/>
              </a:solidFill>
            </a:rPr>
            <a:t>,</a:t>
          </a:r>
          <a:r>
            <a:rPr lang="en-GB" sz="1000" smtClean="0">
              <a:solidFill>
                <a:prstClr val="black"/>
              </a:solidFill>
            </a:rPr>
            <a:t> in_01b</a:t>
          </a:r>
          <a:r>
            <a:rPr lang="en-GB" sz="1000" smtClean="0">
              <a:solidFill>
                <a:srgbClr val="808080"/>
              </a:solidFill>
            </a:rPr>
            <a:t>.</a:t>
          </a:r>
          <a:r>
            <a:rPr lang="en-GB" sz="1000" smtClean="0">
              <a:solidFill>
                <a:prstClr val="black"/>
              </a:solidFill>
            </a:rPr>
            <a:t>[SERVICE]</a:t>
          </a:r>
        </a:p>
        <a:p>
          <a:endParaRPr lang="en-GB" sz="1000" smtClean="0">
            <a:solidFill>
              <a:prstClr val="black"/>
            </a:solidFill>
          </a:endParaRP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N'[Valid].[OPATT01_01a]'</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[Valid]</a:t>
          </a:r>
          <a:r>
            <a:rPr lang="en-GB" sz="1000" smtClean="0">
              <a:solidFill>
                <a:srgbClr val="808080"/>
              </a:solidFill>
            </a:rPr>
            <a:t>.</a:t>
          </a:r>
          <a:r>
            <a:rPr lang="en-GB" sz="1000" smtClean="0">
              <a:solidFill>
                <a:prstClr val="black"/>
              </a:solidFill>
            </a:rPr>
            <a:t>[OPATT01_01a]</a:t>
          </a:r>
        </a:p>
        <a:p>
          <a:endParaRPr lang="en-GB" sz="1000" smtClean="0">
            <a:solidFill>
              <a:prstClr val="black"/>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[Org Code] </a:t>
          </a:r>
          <a:r>
            <a:rPr lang="en-GB" sz="1000" smtClean="0">
              <a:solidFill>
                <a:srgbClr val="0000FF"/>
              </a:solidFill>
            </a:rPr>
            <a:t>as</a:t>
          </a:r>
          <a:r>
            <a:rPr lang="en-GB" sz="1000" smtClean="0">
              <a:solidFill>
                <a:prstClr val="black"/>
              </a:solidFill>
            </a:rPr>
            <a:t> [Org_Code]</a:t>
          </a:r>
          <a:r>
            <a:rPr lang="en-GB" sz="1000" smtClean="0">
              <a:solidFill>
                <a:srgbClr val="808080"/>
              </a:solidFill>
            </a:rPr>
            <a:t>,</a:t>
          </a:r>
        </a:p>
        <a:p>
          <a:r>
            <a:rPr lang="en-GB" sz="1000" smtClean="0">
              <a:solidFill>
                <a:srgbClr val="FF00FF"/>
              </a:solidFill>
            </a:rPr>
            <a:t>AVG</a:t>
          </a:r>
          <a:r>
            <a:rPr lang="en-GB" sz="1000" smtClean="0">
              <a:solidFill>
                <a:srgbClr val="808080"/>
              </a:solidFill>
            </a:rPr>
            <a:t>(</a:t>
          </a:r>
          <a:r>
            <a:rPr lang="en-GB" sz="1000" smtClean="0">
              <a:solidFill>
                <a:prstClr val="black"/>
              </a:solidFill>
            </a:rPr>
            <a:t>[UNIT COST]</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[Unit_Cost]</a:t>
          </a:r>
          <a:r>
            <a:rPr lang="en-GB" sz="1000" smtClean="0">
              <a:solidFill>
                <a:srgbClr val="808080"/>
              </a:solidFill>
            </a:rPr>
            <a:t>,</a:t>
          </a:r>
        </a:p>
        <a:p>
          <a:r>
            <a:rPr lang="en-GB" sz="1000" smtClean="0">
              <a:solidFill>
                <a:srgbClr val="FF00FF"/>
              </a:solidFill>
            </a:rPr>
            <a:t>SUM</a:t>
          </a:r>
          <a:r>
            <a:rPr lang="en-GB" sz="1000" smtClean="0">
              <a:solidFill>
                <a:srgbClr val="808080"/>
              </a:solidFill>
            </a:rPr>
            <a:t>(</a:t>
          </a:r>
          <a:r>
            <a:rPr lang="en-GB" sz="1000" smtClean="0">
              <a:solidFill>
                <a:prstClr val="black"/>
              </a:solidFill>
            </a:rPr>
            <a:t>[Activity 1]</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[Activity]</a:t>
          </a:r>
        </a:p>
        <a:p>
          <a:r>
            <a:rPr lang="en-GB" sz="1000" smtClean="0">
              <a:solidFill>
                <a:srgbClr val="0000FF"/>
              </a:solidFill>
            </a:rPr>
            <a:t>INTO</a:t>
          </a:r>
          <a:r>
            <a:rPr lang="en-GB" sz="1000" smtClean="0">
              <a:solidFill>
                <a:prstClr val="black"/>
              </a:solidFill>
            </a:rPr>
            <a:t> [Valid]</a:t>
          </a:r>
          <a:r>
            <a:rPr lang="en-GB" sz="1000" smtClean="0">
              <a:solidFill>
                <a:srgbClr val="808080"/>
              </a:solidFill>
            </a:rPr>
            <a:t>.</a:t>
          </a:r>
          <a:r>
            <a:rPr lang="en-GB" sz="1000" smtClean="0">
              <a:solidFill>
                <a:prstClr val="black"/>
              </a:solidFill>
            </a:rPr>
            <a:t>[OPATT01_01a]</a:t>
          </a:r>
        </a:p>
        <a:p>
          <a:r>
            <a:rPr lang="en-GB" sz="1000" smtClean="0">
              <a:solidFill>
                <a:srgbClr val="0000FF"/>
              </a:solidFill>
            </a:rPr>
            <a:t>FROM</a:t>
          </a:r>
          <a:r>
            <a:rPr lang="en-GB" sz="1000" smtClean="0">
              <a:solidFill>
                <a:prstClr val="black"/>
              </a:solidFill>
            </a:rPr>
            <a:t> [stage]</a:t>
          </a:r>
          <a:r>
            <a:rPr lang="en-GB" sz="1000" smtClean="0">
              <a:solidFill>
                <a:srgbClr val="808080"/>
              </a:solidFill>
            </a:rPr>
            <a:t>.</a:t>
          </a:r>
          <a:r>
            <a:rPr lang="en-GB" sz="1000" smtClean="0">
              <a:solidFill>
                <a:prstClr val="black"/>
              </a:solidFill>
            </a:rPr>
            <a:t>[OPATT_ScopeData]</a:t>
          </a:r>
        </a:p>
        <a:p>
          <a:r>
            <a:rPr lang="en-GB" sz="1000" smtClean="0">
              <a:solidFill>
                <a:srgbClr val="0000FF"/>
              </a:solidFill>
            </a:rPr>
            <a:t>GROUP</a:t>
          </a:r>
          <a:r>
            <a:rPr lang="en-GB" sz="1000" smtClean="0">
              <a:solidFill>
                <a:prstClr val="black"/>
              </a:solidFill>
            </a:rPr>
            <a:t> </a:t>
          </a:r>
          <a:r>
            <a:rPr lang="en-GB" sz="1000" smtClean="0">
              <a:solidFill>
                <a:srgbClr val="0000FF"/>
              </a:solidFill>
            </a:rPr>
            <a:t>BY</a:t>
          </a:r>
          <a:r>
            <a:rPr lang="en-GB" sz="1000" smtClean="0">
              <a:solidFill>
                <a:prstClr val="black"/>
              </a:solidFill>
            </a:rPr>
            <a:t> [Org Code]</a:t>
          </a:r>
        </a:p>
        <a:p>
          <a:endParaRPr lang="en-GB" sz="1000" smtClean="0">
            <a:solidFill>
              <a:prstClr val="black"/>
            </a:solidFill>
          </a:endParaRPr>
        </a:p>
        <a:p>
          <a:endParaRPr lang="en-GB" sz="1000" smtClean="0">
            <a:solidFill>
              <a:prstClr val="black"/>
            </a:solidFill>
          </a:endParaRPr>
        </a:p>
        <a:p>
          <a:r>
            <a:rPr lang="en-GB" sz="1000" smtClean="0">
              <a:solidFill>
                <a:srgbClr val="008000"/>
              </a:solidFill>
            </a:rPr>
            <a:t>--01b: Total Costs</a:t>
          </a:r>
        </a:p>
        <a:p>
          <a:r>
            <a:rPr lang="en-GB" sz="1000" smtClean="0">
              <a:solidFill>
                <a:srgbClr val="008000"/>
              </a:solidFill>
            </a:rPr>
            <a:t>--Total costs associated with activity within scope</a:t>
          </a:r>
        </a:p>
        <a:p>
          <a:r>
            <a:rPr lang="en-GB" sz="1000" smtClean="0">
              <a:solidFill>
                <a:srgbClr val="0000FF"/>
              </a:solidFill>
            </a:rPr>
            <a:t>SELECT</a:t>
          </a:r>
          <a:r>
            <a:rPr lang="en-GB" sz="1000" smtClean="0">
              <a:solidFill>
                <a:prstClr val="black"/>
              </a:solidFill>
            </a:rPr>
            <a:t> </a:t>
          </a:r>
        </a:p>
        <a:p>
          <a:r>
            <a:rPr lang="en-GB" sz="1000" smtClean="0">
              <a:solidFill>
                <a:prstClr val="black"/>
              </a:solidFill>
            </a:rPr>
            <a:t>[Org Code]</a:t>
          </a:r>
          <a:r>
            <a:rPr lang="en-GB" sz="1000" smtClean="0">
              <a:solidFill>
                <a:srgbClr val="808080"/>
              </a:solidFill>
            </a:rPr>
            <a:t>,</a:t>
          </a:r>
          <a:r>
            <a:rPr lang="en-GB" sz="1000" smtClean="0">
              <a:solidFill>
                <a:prstClr val="black"/>
              </a:solidFill>
            </a:rPr>
            <a:t> </a:t>
          </a:r>
        </a:p>
        <a:p>
          <a:r>
            <a:rPr lang="en-GB" sz="1000" smtClean="0">
              <a:solidFill>
                <a:prstClr val="black"/>
              </a:solidFill>
            </a:rPr>
            <a:t>Dept_code</a:t>
          </a:r>
          <a:r>
            <a:rPr lang="en-GB" sz="1000" smtClean="0">
              <a:solidFill>
                <a:srgbClr val="808080"/>
              </a:solidFill>
            </a:rPr>
            <a:t>,</a:t>
          </a:r>
          <a:r>
            <a:rPr lang="en-GB" sz="1000" smtClean="0">
              <a:solidFill>
                <a:prstClr val="black"/>
              </a:solidFill>
            </a:rPr>
            <a:t> </a:t>
          </a:r>
        </a:p>
        <a:p>
          <a:r>
            <a:rPr lang="en-GB" sz="1000" smtClean="0">
              <a:solidFill>
                <a:prstClr val="black"/>
              </a:solidFill>
            </a:rPr>
            <a:t>Currency_code</a:t>
          </a:r>
          <a:r>
            <a:rPr lang="en-GB" sz="1000" smtClean="0">
              <a:solidFill>
                <a:srgbClr val="808080"/>
              </a:solidFill>
            </a:rPr>
            <a:t>,</a:t>
          </a:r>
          <a:r>
            <a:rPr lang="en-GB" sz="1000" smtClean="0">
              <a:solidFill>
                <a:prstClr val="black"/>
              </a:solidFill>
            </a:rPr>
            <a:t> </a:t>
          </a:r>
        </a:p>
        <a:p>
          <a:r>
            <a:rPr lang="en-GB" sz="1000" smtClean="0">
              <a:solidFill>
                <a:prstClr val="black"/>
              </a:solidFill>
            </a:rPr>
            <a:t>Service_code</a:t>
          </a:r>
          <a:r>
            <a:rPr lang="en-GB" sz="1000" smtClean="0">
              <a:solidFill>
                <a:srgbClr val="808080"/>
              </a:solidFill>
            </a:rPr>
            <a:t>,</a:t>
          </a:r>
          <a:r>
            <a:rPr lang="en-GB" sz="1000" smtClean="0">
              <a:solidFill>
                <a:prstClr val="black"/>
              </a:solidFill>
            </a:rPr>
            <a:t> </a:t>
          </a:r>
        </a:p>
        <a:p>
          <a:r>
            <a:rPr lang="en-GB" sz="1000" smtClean="0">
              <a:solidFill>
                <a:prstClr val="black"/>
              </a:solidFill>
            </a:rPr>
            <a:t>[Unit cost]</a:t>
          </a:r>
          <a:r>
            <a:rPr lang="en-GB" sz="1000" smtClean="0">
              <a:solidFill>
                <a:srgbClr val="808080"/>
              </a:solidFill>
            </a:rPr>
            <a:t>,</a:t>
          </a:r>
          <a:r>
            <a:rPr lang="en-GB" sz="1000" smtClean="0">
              <a:solidFill>
                <a:prstClr val="black"/>
              </a:solidFill>
            </a:rPr>
            <a:t> </a:t>
          </a:r>
        </a:p>
        <a:p>
          <a:r>
            <a:rPr lang="en-GB" sz="1000" smtClean="0">
              <a:solidFill>
                <a:prstClr val="black"/>
              </a:solidFill>
            </a:rPr>
            <a:t>[Activity 1]</a:t>
          </a:r>
          <a:r>
            <a:rPr lang="en-GB" sz="1000" smtClean="0">
              <a:solidFill>
                <a:srgbClr val="808080"/>
              </a:solidFill>
            </a:rPr>
            <a:t>,</a:t>
          </a:r>
          <a:r>
            <a:rPr lang="en-GB" sz="1000" smtClean="0">
              <a:solidFill>
                <a:prstClr val="black"/>
              </a:solidFill>
            </a:rPr>
            <a:t> </a:t>
          </a:r>
        </a:p>
        <a:p>
          <a:r>
            <a:rPr lang="en-GB" sz="1000" smtClean="0">
              <a:solidFill>
                <a:srgbClr val="808080"/>
              </a:solidFill>
            </a:rPr>
            <a:t>(</a:t>
          </a:r>
          <a:r>
            <a:rPr lang="en-GB" sz="1000" smtClean="0">
              <a:solidFill>
                <a:prstClr val="black"/>
              </a:solidFill>
            </a:rPr>
            <a:t>[Unit Cost]</a:t>
          </a:r>
          <a:r>
            <a:rPr lang="en-GB" sz="1000" smtClean="0">
              <a:solidFill>
                <a:srgbClr val="808080"/>
              </a:solidFill>
            </a:rPr>
            <a:t>*</a:t>
          </a:r>
          <a:r>
            <a:rPr lang="en-GB" sz="1000" smtClean="0">
              <a:solidFill>
                <a:prstClr val="black"/>
              </a:solidFill>
            </a:rPr>
            <a:t>[Activity 1]</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[Total Costs]</a:t>
          </a:r>
        </a:p>
        <a:p>
          <a:r>
            <a:rPr lang="en-GB" sz="1000" smtClean="0">
              <a:solidFill>
                <a:srgbClr val="0000FF"/>
              </a:solidFill>
            </a:rPr>
            <a:t>into</a:t>
          </a:r>
          <a:r>
            <a:rPr lang="en-GB" sz="1000" smtClean="0">
              <a:solidFill>
                <a:prstClr val="black"/>
              </a:solidFill>
            </a:rPr>
            <a:t> #01b</a:t>
          </a:r>
        </a:p>
        <a:p>
          <a:r>
            <a:rPr lang="en-GB" sz="1000" smtClean="0">
              <a:solidFill>
                <a:srgbClr val="0000FF"/>
              </a:solidFill>
            </a:rPr>
            <a:t>FROM</a:t>
          </a:r>
          <a:r>
            <a:rPr lang="en-GB" sz="1000" smtClean="0">
              <a:solidFill>
                <a:prstClr val="black"/>
              </a:solidFill>
            </a:rPr>
            <a:t> [stage]</a:t>
          </a:r>
          <a:r>
            <a:rPr lang="en-GB" sz="1000" smtClean="0">
              <a:solidFill>
                <a:srgbClr val="808080"/>
              </a:solidFill>
            </a:rPr>
            <a:t>.</a:t>
          </a:r>
          <a:r>
            <a:rPr lang="en-GB" sz="1000" smtClean="0">
              <a:solidFill>
                <a:prstClr val="black"/>
              </a:solidFill>
            </a:rPr>
            <a:t>[OPATT_ScopeData]</a:t>
          </a:r>
        </a:p>
        <a:p>
          <a:r>
            <a:rPr lang="en-GB" sz="1000" smtClean="0">
              <a:solidFill>
                <a:srgbClr val="0000FF"/>
              </a:solidFill>
            </a:rPr>
            <a:t>ORDER</a:t>
          </a:r>
          <a:r>
            <a:rPr lang="en-GB" sz="1000" smtClean="0">
              <a:solidFill>
                <a:prstClr val="black"/>
              </a:solidFill>
            </a:rPr>
            <a:t> </a:t>
          </a:r>
          <a:r>
            <a:rPr lang="en-GB" sz="1000" smtClean="0">
              <a:solidFill>
                <a:srgbClr val="0000FF"/>
              </a:solidFill>
            </a:rPr>
            <a:t>BY</a:t>
          </a:r>
          <a:r>
            <a:rPr lang="en-GB" sz="1000" smtClean="0">
              <a:solidFill>
                <a:prstClr val="black"/>
              </a:solidFill>
            </a:rPr>
            <a:t> </a:t>
          </a:r>
        </a:p>
        <a:p>
          <a:r>
            <a:rPr lang="en-GB" sz="1000" smtClean="0">
              <a:solidFill>
                <a:prstClr val="black"/>
              </a:solidFill>
            </a:rPr>
            <a:t>[Org Code]</a:t>
          </a:r>
          <a:r>
            <a:rPr lang="en-GB" sz="1000" smtClean="0">
              <a:solidFill>
                <a:srgbClr val="808080"/>
              </a:solidFill>
            </a:rPr>
            <a:t>,</a:t>
          </a:r>
          <a:r>
            <a:rPr lang="en-GB" sz="1000" smtClean="0">
              <a:solidFill>
                <a:prstClr val="black"/>
              </a:solidFill>
            </a:rPr>
            <a:t> Service_code</a:t>
          </a:r>
        </a:p>
        <a:p>
          <a:endParaRPr lang="en-GB" sz="1000" smtClean="0">
            <a:solidFill>
              <a:prstClr val="black"/>
            </a:solidFill>
          </a:endParaRPr>
        </a:p>
        <a:p>
          <a:endParaRPr lang="en-GB" sz="1000" smtClean="0">
            <a:solidFill>
              <a:prstClr val="black"/>
            </a:solidFill>
          </a:endParaRPr>
        </a:p>
        <a:p>
          <a:r>
            <a:rPr lang="en-GB" sz="1000" smtClean="0">
              <a:solidFill>
                <a:srgbClr val="008000"/>
              </a:solidFill>
            </a:rPr>
            <a:t>--01c: Regroup</a:t>
          </a:r>
        </a:p>
        <a:p>
          <a:r>
            <a:rPr lang="en-GB" sz="1000" smtClean="0">
              <a:solidFill>
                <a:srgbClr val="008000"/>
              </a:solidFill>
            </a:rPr>
            <a:t>--Regroup to 3 character TFC codes</a:t>
          </a:r>
        </a:p>
        <a:p>
          <a:r>
            <a:rPr lang="en-GB" sz="1000" smtClean="0">
              <a:solidFill>
                <a:srgbClr val="0000FF"/>
              </a:solidFill>
            </a:rPr>
            <a:t>SELECT</a:t>
          </a:r>
          <a:r>
            <a:rPr lang="en-GB" sz="1000" smtClean="0">
              <a:solidFill>
                <a:prstClr val="black"/>
              </a:solidFill>
            </a:rPr>
            <a:t> </a:t>
          </a:r>
        </a:p>
        <a:p>
          <a:r>
            <a:rPr lang="en-GB" sz="1000" smtClean="0">
              <a:solidFill>
                <a:prstClr val="black"/>
              </a:solidFill>
            </a:rPr>
            <a:t>#01b</a:t>
          </a:r>
          <a:r>
            <a:rPr lang="en-GB" sz="1000" smtClean="0">
              <a:solidFill>
                <a:srgbClr val="808080"/>
              </a:solidFill>
            </a:rPr>
            <a:t>.</a:t>
          </a:r>
          <a:r>
            <a:rPr lang="en-GB" sz="1000" smtClean="0">
              <a:solidFill>
                <a:prstClr val="black"/>
              </a:solidFill>
            </a:rPr>
            <a:t>[Org Code]</a:t>
          </a:r>
          <a:r>
            <a:rPr lang="en-GB" sz="1000" smtClean="0">
              <a:solidFill>
                <a:srgbClr val="808080"/>
              </a:solidFill>
            </a:rPr>
            <a:t>,</a:t>
          </a:r>
        </a:p>
        <a:p>
          <a:r>
            <a:rPr lang="en-GB" sz="1000" smtClean="0">
              <a:solidFill>
                <a:prstClr val="black"/>
              </a:solidFill>
            </a:rPr>
            <a:t> #01b</a:t>
          </a:r>
          <a:r>
            <a:rPr lang="en-GB" sz="1000" smtClean="0">
              <a:solidFill>
                <a:srgbClr val="808080"/>
              </a:solidFill>
            </a:rPr>
            <a:t>.</a:t>
          </a:r>
          <a:r>
            <a:rPr lang="en-GB" sz="1000" smtClean="0">
              <a:solidFill>
                <a:prstClr val="black"/>
              </a:solidFill>
            </a:rPr>
            <a:t>Dept_code</a:t>
          </a:r>
          <a:r>
            <a:rPr lang="en-GB" sz="1000" smtClean="0">
              <a:solidFill>
                <a:srgbClr val="808080"/>
              </a:solidFill>
            </a:rPr>
            <a:t>,</a:t>
          </a:r>
          <a:r>
            <a:rPr lang="en-GB" sz="1000" smtClean="0">
              <a:solidFill>
                <a:prstClr val="black"/>
              </a:solidFill>
            </a:rPr>
            <a:t> </a:t>
          </a:r>
        </a:p>
        <a:p>
          <a:r>
            <a:rPr lang="en-GB" sz="1000" smtClean="0">
              <a:solidFill>
                <a:prstClr val="black"/>
              </a:solidFill>
            </a:rPr>
            <a:t> #01b</a:t>
          </a:r>
          <a:r>
            <a:rPr lang="en-GB" sz="1000" smtClean="0">
              <a:solidFill>
                <a:srgbClr val="808080"/>
              </a:solidFill>
            </a:rPr>
            <a:t>.</a:t>
          </a:r>
          <a:r>
            <a:rPr lang="en-GB" sz="1000" smtClean="0">
              <a:solidFill>
                <a:prstClr val="black"/>
              </a:solidFill>
            </a:rPr>
            <a:t>Currency_code</a:t>
          </a:r>
          <a:r>
            <a:rPr lang="en-GB" sz="1000" smtClean="0">
              <a:solidFill>
                <a:srgbClr val="808080"/>
              </a:solidFill>
            </a:rPr>
            <a:t>,</a:t>
          </a:r>
          <a:r>
            <a:rPr lang="en-GB" sz="1000" smtClean="0">
              <a:solidFill>
                <a:prstClr val="black"/>
              </a:solidFill>
            </a:rPr>
            <a:t> </a:t>
          </a:r>
        </a:p>
        <a:p>
          <a:r>
            <a:rPr lang="en-GB" sz="1000" smtClean="0">
              <a:solidFill>
                <a:prstClr val="black"/>
              </a:solidFill>
            </a:rPr>
            <a:t> in_03</a:t>
          </a:r>
          <a:r>
            <a:rPr lang="en-GB" sz="1000" smtClean="0">
              <a:solidFill>
                <a:srgbClr val="808080"/>
              </a:solidFill>
            </a:rPr>
            <a:t>.</a:t>
          </a:r>
          <a:r>
            <a:rPr lang="en-GB" sz="1000" smtClean="0">
              <a:solidFill>
                <a:prstClr val="black"/>
              </a:solidFill>
            </a:rPr>
            <a:t>[Tariff TFC]</a:t>
          </a:r>
          <a:r>
            <a:rPr lang="en-GB" sz="1000" smtClean="0">
              <a:solidFill>
                <a:srgbClr val="808080"/>
              </a:solidFill>
            </a:rPr>
            <a:t>,</a:t>
          </a:r>
          <a:r>
            <a:rPr lang="en-GB" sz="1000" smtClean="0">
              <a:solidFill>
                <a:prstClr val="black"/>
              </a:solidFill>
            </a:rPr>
            <a:t> </a:t>
          </a:r>
        </a:p>
        <a:p>
          <a:r>
            <a:rPr lang="en-GB" sz="1000" smtClean="0">
              <a:solidFill>
                <a:prstClr val="black"/>
              </a:solidFill>
            </a:rPr>
            <a:t> </a:t>
          </a:r>
          <a:r>
            <a:rPr lang="en-GB" sz="1000" smtClean="0">
              <a:solidFill>
                <a:srgbClr val="FF00FF"/>
              </a:solidFill>
            </a:rPr>
            <a:t>Sum</a:t>
          </a:r>
          <a:r>
            <a:rPr lang="en-GB" sz="1000" smtClean="0">
              <a:solidFill>
                <a:srgbClr val="808080"/>
              </a:solidFill>
            </a:rPr>
            <a:t>(</a:t>
          </a:r>
          <a:r>
            <a:rPr lang="en-GB" sz="1000" smtClean="0">
              <a:solidFill>
                <a:prstClr val="black"/>
              </a:solidFill>
            </a:rPr>
            <a:t>#01b</a:t>
          </a:r>
          <a:r>
            <a:rPr lang="en-GB" sz="1000" smtClean="0">
              <a:solidFill>
                <a:srgbClr val="808080"/>
              </a:solidFill>
            </a:rPr>
            <a:t>.</a:t>
          </a:r>
          <a:r>
            <a:rPr lang="en-GB" sz="1000" smtClean="0">
              <a:solidFill>
                <a:prstClr val="black"/>
              </a:solidFill>
            </a:rPr>
            <a:t>[Activity 1]</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Activity</a:t>
          </a:r>
          <a:r>
            <a:rPr lang="en-GB" sz="1000" smtClean="0">
              <a:solidFill>
                <a:srgbClr val="808080"/>
              </a:solidFill>
            </a:rPr>
            <a:t>,</a:t>
          </a:r>
          <a:r>
            <a:rPr lang="en-GB" sz="1000" smtClean="0">
              <a:solidFill>
                <a:prstClr val="black"/>
              </a:solidFill>
            </a:rPr>
            <a:t> </a:t>
          </a:r>
        </a:p>
        <a:p>
          <a:r>
            <a:rPr lang="en-GB" sz="1000" smtClean="0">
              <a:solidFill>
                <a:prstClr val="black"/>
              </a:solidFill>
            </a:rPr>
            <a:t> </a:t>
          </a:r>
          <a:r>
            <a:rPr lang="en-GB" sz="1000" smtClean="0">
              <a:solidFill>
                <a:srgbClr val="FF00FF"/>
              </a:solidFill>
            </a:rPr>
            <a:t>Sum</a:t>
          </a:r>
          <a:r>
            <a:rPr lang="en-GB" sz="1000" smtClean="0">
              <a:solidFill>
                <a:srgbClr val="808080"/>
              </a:solidFill>
            </a:rPr>
            <a:t>(</a:t>
          </a:r>
          <a:r>
            <a:rPr lang="en-GB" sz="1000" smtClean="0">
              <a:solidFill>
                <a:prstClr val="black"/>
              </a:solidFill>
            </a:rPr>
            <a:t>#01b</a:t>
          </a:r>
          <a:r>
            <a:rPr lang="en-GB" sz="1000" smtClean="0">
              <a:solidFill>
                <a:srgbClr val="808080"/>
              </a:solidFill>
            </a:rPr>
            <a:t>.</a:t>
          </a:r>
          <a:r>
            <a:rPr lang="en-GB" sz="1000" smtClean="0">
              <a:solidFill>
                <a:prstClr val="black"/>
              </a:solidFill>
            </a:rPr>
            <a:t>[Total Costs]</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[SumOfTotal Costs]</a:t>
          </a:r>
        </a:p>
        <a:p>
          <a:r>
            <a:rPr lang="en-GB" sz="1000" smtClean="0">
              <a:solidFill>
                <a:prstClr val="black"/>
              </a:solidFill>
            </a:rPr>
            <a:t> </a:t>
          </a:r>
          <a:r>
            <a:rPr lang="en-GB" sz="1000" smtClean="0">
              <a:solidFill>
                <a:srgbClr val="0000FF"/>
              </a:solidFill>
            </a:rPr>
            <a:t>into</a:t>
          </a:r>
          <a:r>
            <a:rPr lang="en-GB" sz="1000" smtClean="0">
              <a:solidFill>
                <a:prstClr val="black"/>
              </a:solidFill>
            </a:rPr>
            <a:t> #01c</a:t>
          </a:r>
        </a:p>
        <a:p>
          <a:r>
            <a:rPr lang="en-GB" sz="1000" smtClean="0">
              <a:solidFill>
                <a:srgbClr val="0000FF"/>
              </a:solidFill>
            </a:rPr>
            <a:t>FROM</a:t>
          </a:r>
          <a:r>
            <a:rPr lang="en-GB" sz="1000" smtClean="0">
              <a:solidFill>
                <a:prstClr val="black"/>
              </a:solidFill>
            </a:rPr>
            <a:t> </a:t>
          </a:r>
        </a:p>
        <a:p>
          <a:r>
            <a:rPr lang="en-GB" sz="1000" smtClean="0">
              <a:solidFill>
                <a:prstClr val="black"/>
              </a:solidFill>
            </a:rPr>
            <a:t>[input]</a:t>
          </a:r>
          <a:r>
            <a:rPr lang="en-GB" sz="1000" smtClean="0">
              <a:solidFill>
                <a:srgbClr val="808080"/>
              </a:solidFill>
            </a:rPr>
            <a:t>.</a:t>
          </a:r>
          <a:r>
            <a:rPr lang="en-GB" sz="1000" smtClean="0">
              <a:solidFill>
                <a:prstClr val="black"/>
              </a:solidFill>
            </a:rPr>
            <a:t>[OPATT_Mapping] </a:t>
          </a:r>
          <a:r>
            <a:rPr lang="en-GB" sz="1000" smtClean="0">
              <a:solidFill>
                <a:srgbClr val="0000FF"/>
              </a:solidFill>
            </a:rPr>
            <a:t>as</a:t>
          </a:r>
          <a:r>
            <a:rPr lang="en-GB" sz="1000" smtClean="0">
              <a:solidFill>
                <a:prstClr val="black"/>
              </a:solidFill>
            </a:rPr>
            <a:t> in_03</a:t>
          </a:r>
        </a:p>
        <a:p>
          <a:r>
            <a:rPr lang="en-GB" sz="1000" smtClean="0">
              <a:solidFill>
                <a:srgbClr val="808080"/>
              </a:solidFill>
            </a:rPr>
            <a:t>INNER</a:t>
          </a:r>
          <a:r>
            <a:rPr lang="en-GB" sz="1000" smtClean="0">
              <a:solidFill>
                <a:prstClr val="black"/>
              </a:solidFill>
            </a:rPr>
            <a:t> </a:t>
          </a:r>
          <a:r>
            <a:rPr lang="en-GB" sz="1000" smtClean="0">
              <a:solidFill>
                <a:srgbClr val="808080"/>
              </a:solidFill>
            </a:rPr>
            <a:t>JOIN</a:t>
          </a:r>
          <a:r>
            <a:rPr lang="en-GB" sz="1000" smtClean="0">
              <a:solidFill>
                <a:prstClr val="black"/>
              </a:solidFill>
            </a:rPr>
            <a:t> #01b </a:t>
          </a:r>
        </a:p>
        <a:p>
          <a:r>
            <a:rPr lang="en-GB" sz="1000" smtClean="0">
              <a:solidFill>
                <a:srgbClr val="0000FF"/>
              </a:solidFill>
            </a:rPr>
            <a:t>ON</a:t>
          </a:r>
          <a:r>
            <a:rPr lang="en-GB" sz="1000" smtClean="0">
              <a:solidFill>
                <a:prstClr val="black"/>
              </a:solidFill>
            </a:rPr>
            <a:t> in_03</a:t>
          </a:r>
          <a:r>
            <a:rPr lang="en-GB" sz="1000" smtClean="0">
              <a:solidFill>
                <a:srgbClr val="808080"/>
              </a:solidFill>
            </a:rPr>
            <a:t>.</a:t>
          </a:r>
          <a:r>
            <a:rPr lang="en-GB" sz="1000" smtClean="0">
              <a:solidFill>
                <a:prstClr val="black"/>
              </a:solidFill>
            </a:rPr>
            <a:t>[Ref_Costs TFC] </a:t>
          </a:r>
          <a:r>
            <a:rPr lang="en-GB" sz="1000" smtClean="0">
              <a:solidFill>
                <a:srgbClr val="808080"/>
              </a:solidFill>
            </a:rPr>
            <a:t>=</a:t>
          </a:r>
          <a:r>
            <a:rPr lang="en-GB" sz="1000" smtClean="0">
              <a:solidFill>
                <a:prstClr val="black"/>
              </a:solidFill>
            </a:rPr>
            <a:t> #01b</a:t>
          </a:r>
          <a:r>
            <a:rPr lang="en-GB" sz="1000" smtClean="0">
              <a:solidFill>
                <a:srgbClr val="808080"/>
              </a:solidFill>
            </a:rPr>
            <a:t>.</a:t>
          </a:r>
          <a:r>
            <a:rPr lang="en-GB" sz="1000" smtClean="0">
              <a:solidFill>
                <a:prstClr val="black"/>
              </a:solidFill>
            </a:rPr>
            <a:t>Service_code</a:t>
          </a:r>
        </a:p>
        <a:p>
          <a:r>
            <a:rPr lang="en-GB" sz="1000" smtClean="0">
              <a:solidFill>
                <a:srgbClr val="0000FF"/>
              </a:solidFill>
            </a:rPr>
            <a:t>GROUP</a:t>
          </a:r>
          <a:r>
            <a:rPr lang="en-GB" sz="1000" smtClean="0">
              <a:solidFill>
                <a:prstClr val="black"/>
              </a:solidFill>
            </a:rPr>
            <a:t> </a:t>
          </a:r>
          <a:r>
            <a:rPr lang="en-GB" sz="1000" smtClean="0">
              <a:solidFill>
                <a:srgbClr val="0000FF"/>
              </a:solidFill>
            </a:rPr>
            <a:t>BY</a:t>
          </a:r>
          <a:r>
            <a:rPr lang="en-GB" sz="1000" smtClean="0">
              <a:solidFill>
                <a:prstClr val="black"/>
              </a:solidFill>
            </a:rPr>
            <a:t> </a:t>
          </a:r>
        </a:p>
        <a:p>
          <a:r>
            <a:rPr lang="en-GB" sz="1000" smtClean="0">
              <a:solidFill>
                <a:prstClr val="black"/>
              </a:solidFill>
            </a:rPr>
            <a:t>#01b</a:t>
          </a:r>
          <a:r>
            <a:rPr lang="en-GB" sz="1000" smtClean="0">
              <a:solidFill>
                <a:srgbClr val="808080"/>
              </a:solidFill>
            </a:rPr>
            <a:t>.</a:t>
          </a:r>
          <a:r>
            <a:rPr lang="en-GB" sz="1000" smtClean="0">
              <a:solidFill>
                <a:prstClr val="black"/>
              </a:solidFill>
            </a:rPr>
            <a:t>[Org Code]</a:t>
          </a:r>
          <a:r>
            <a:rPr lang="en-GB" sz="1000" smtClean="0">
              <a:solidFill>
                <a:srgbClr val="808080"/>
              </a:solidFill>
            </a:rPr>
            <a:t>,</a:t>
          </a:r>
          <a:r>
            <a:rPr lang="en-GB" sz="1000" smtClean="0">
              <a:solidFill>
                <a:prstClr val="black"/>
              </a:solidFill>
            </a:rPr>
            <a:t> </a:t>
          </a:r>
        </a:p>
        <a:p>
          <a:r>
            <a:rPr lang="en-GB" sz="1000" smtClean="0">
              <a:solidFill>
                <a:prstClr val="black"/>
              </a:solidFill>
            </a:rPr>
            <a:t>#01b</a:t>
          </a:r>
          <a:r>
            <a:rPr lang="en-GB" sz="1000" smtClean="0">
              <a:solidFill>
                <a:srgbClr val="808080"/>
              </a:solidFill>
            </a:rPr>
            <a:t>.</a:t>
          </a:r>
          <a:r>
            <a:rPr lang="en-GB" sz="1000" smtClean="0">
              <a:solidFill>
                <a:prstClr val="black"/>
              </a:solidFill>
            </a:rPr>
            <a:t>Dept_code</a:t>
          </a:r>
          <a:r>
            <a:rPr lang="en-GB" sz="1000" smtClean="0">
              <a:solidFill>
                <a:srgbClr val="808080"/>
              </a:solidFill>
            </a:rPr>
            <a:t>,</a:t>
          </a:r>
          <a:r>
            <a:rPr lang="en-GB" sz="1000" smtClean="0">
              <a:solidFill>
                <a:prstClr val="black"/>
              </a:solidFill>
            </a:rPr>
            <a:t>  </a:t>
          </a:r>
        </a:p>
        <a:p>
          <a:r>
            <a:rPr lang="en-GB" sz="1000" smtClean="0">
              <a:solidFill>
                <a:prstClr val="black"/>
              </a:solidFill>
            </a:rPr>
            <a:t>#01b</a:t>
          </a:r>
          <a:r>
            <a:rPr lang="en-GB" sz="1000" smtClean="0">
              <a:solidFill>
                <a:srgbClr val="808080"/>
              </a:solidFill>
            </a:rPr>
            <a:t>.</a:t>
          </a:r>
          <a:r>
            <a:rPr lang="en-GB" sz="1000" smtClean="0">
              <a:solidFill>
                <a:prstClr val="black"/>
              </a:solidFill>
            </a:rPr>
            <a:t>Currency_code</a:t>
          </a:r>
          <a:r>
            <a:rPr lang="en-GB" sz="1000" smtClean="0">
              <a:solidFill>
                <a:srgbClr val="808080"/>
              </a:solidFill>
            </a:rPr>
            <a:t>,</a:t>
          </a:r>
          <a:r>
            <a:rPr lang="en-GB" sz="1000" smtClean="0">
              <a:solidFill>
                <a:prstClr val="black"/>
              </a:solidFill>
            </a:rPr>
            <a:t> </a:t>
          </a:r>
        </a:p>
        <a:p>
          <a:r>
            <a:rPr lang="en-GB" sz="1000" smtClean="0">
              <a:solidFill>
                <a:prstClr val="black"/>
              </a:solidFill>
            </a:rPr>
            <a:t>in_03</a:t>
          </a:r>
          <a:r>
            <a:rPr lang="en-GB" sz="1000" smtClean="0">
              <a:solidFill>
                <a:srgbClr val="808080"/>
              </a:solidFill>
            </a:rPr>
            <a:t>.</a:t>
          </a:r>
          <a:r>
            <a:rPr lang="en-GB" sz="1000" smtClean="0">
              <a:solidFill>
                <a:prstClr val="black"/>
              </a:solidFill>
            </a:rPr>
            <a:t>[Tariff TFC]</a:t>
          </a:r>
        </a:p>
        <a:p>
          <a:r>
            <a:rPr lang="en-GB" sz="1000" smtClean="0">
              <a:solidFill>
                <a:srgbClr val="0000FF"/>
              </a:solidFill>
            </a:rPr>
            <a:t>ORDER</a:t>
          </a:r>
          <a:r>
            <a:rPr lang="en-GB" sz="1000" smtClean="0">
              <a:solidFill>
                <a:prstClr val="black"/>
              </a:solidFill>
            </a:rPr>
            <a:t> </a:t>
          </a:r>
          <a:r>
            <a:rPr lang="en-GB" sz="1000" smtClean="0">
              <a:solidFill>
                <a:srgbClr val="0000FF"/>
              </a:solidFill>
            </a:rPr>
            <a:t>BY</a:t>
          </a:r>
          <a:r>
            <a:rPr lang="en-GB" sz="1000" smtClean="0">
              <a:solidFill>
                <a:prstClr val="black"/>
              </a:solidFill>
            </a:rPr>
            <a:t> </a:t>
          </a:r>
        </a:p>
        <a:p>
          <a:r>
            <a:rPr lang="en-GB" sz="1000" smtClean="0">
              <a:solidFill>
                <a:prstClr val="black"/>
              </a:solidFill>
            </a:rPr>
            <a:t>#01b</a:t>
          </a:r>
          <a:r>
            <a:rPr lang="en-GB" sz="1000" smtClean="0">
              <a:solidFill>
                <a:srgbClr val="808080"/>
              </a:solidFill>
            </a:rPr>
            <a:t>.</a:t>
          </a:r>
          <a:r>
            <a:rPr lang="en-GB" sz="1000" smtClean="0">
              <a:solidFill>
                <a:prstClr val="black"/>
              </a:solidFill>
            </a:rPr>
            <a:t>[Org Code]</a:t>
          </a:r>
          <a:r>
            <a:rPr lang="en-GB" sz="1000" smtClean="0">
              <a:solidFill>
                <a:srgbClr val="808080"/>
              </a:solidFill>
            </a:rPr>
            <a:t>,</a:t>
          </a:r>
          <a:r>
            <a:rPr lang="en-GB" sz="1000" smtClean="0">
              <a:solidFill>
                <a:prstClr val="black"/>
              </a:solidFill>
            </a:rPr>
            <a:t> </a:t>
          </a:r>
        </a:p>
        <a:p>
          <a:r>
            <a:rPr lang="en-GB" sz="1000" smtClean="0">
              <a:solidFill>
                <a:prstClr val="black"/>
              </a:solidFill>
            </a:rPr>
            <a:t>#01b</a:t>
          </a:r>
          <a:r>
            <a:rPr lang="en-GB" sz="1000" smtClean="0">
              <a:solidFill>
                <a:srgbClr val="808080"/>
              </a:solidFill>
            </a:rPr>
            <a:t>.</a:t>
          </a:r>
          <a:r>
            <a:rPr lang="en-GB" sz="1000" smtClean="0">
              <a:solidFill>
                <a:prstClr val="black"/>
              </a:solidFill>
            </a:rPr>
            <a:t>Currency_code</a:t>
          </a:r>
          <a:r>
            <a:rPr lang="en-GB" sz="1000" smtClean="0">
              <a:solidFill>
                <a:srgbClr val="808080"/>
              </a:solidFill>
            </a:rPr>
            <a:t>,</a:t>
          </a:r>
          <a:r>
            <a:rPr lang="en-GB" sz="1000" smtClean="0">
              <a:solidFill>
                <a:prstClr val="black"/>
              </a:solidFill>
            </a:rPr>
            <a:t> </a:t>
          </a:r>
        </a:p>
        <a:p>
          <a:r>
            <a:rPr lang="en-GB" sz="1000" smtClean="0">
              <a:solidFill>
                <a:prstClr val="black"/>
              </a:solidFill>
            </a:rPr>
            <a:t>in_03</a:t>
          </a:r>
          <a:r>
            <a:rPr lang="en-GB" sz="1000" smtClean="0">
              <a:solidFill>
                <a:srgbClr val="808080"/>
              </a:solidFill>
            </a:rPr>
            <a:t>.</a:t>
          </a:r>
          <a:r>
            <a:rPr lang="en-GB" sz="1000" smtClean="0">
              <a:solidFill>
                <a:prstClr val="black"/>
              </a:solidFill>
            </a:rPr>
            <a:t>[Tariff TFC]</a:t>
          </a:r>
        </a:p>
        <a:p>
          <a:endParaRPr lang="en-GB" sz="1000" smtClean="0">
            <a:solidFill>
              <a:prstClr val="black"/>
            </a:solidFill>
          </a:endParaRPr>
        </a:p>
        <a:p>
          <a:endParaRPr lang="en-GB" sz="1000" smtClean="0">
            <a:solidFill>
              <a:prstClr val="black"/>
            </a:solidFill>
          </a:endParaRPr>
        </a:p>
        <a:p>
          <a:r>
            <a:rPr lang="en-GB" sz="1000" smtClean="0">
              <a:solidFill>
                <a:srgbClr val="0000FF"/>
              </a:solidFill>
            </a:rPr>
            <a:t>EXECUTE</a:t>
          </a:r>
          <a:r>
            <a:rPr lang="en-GB" sz="1000" smtClean="0">
              <a:solidFill>
                <a:prstClr val="black"/>
              </a:solidFill>
            </a:rPr>
            <a:t> @RC </a:t>
          </a:r>
          <a:r>
            <a:rPr lang="en-GB" sz="1000" smtClean="0">
              <a:solidFill>
                <a:srgbClr val="808080"/>
              </a:solidFill>
            </a:rPr>
            <a:t>=</a:t>
          </a:r>
          <a:r>
            <a:rPr lang="en-GB" sz="1000" smtClean="0">
              <a:solidFill>
                <a:prstClr val="black"/>
              </a:solidFill>
            </a:rPr>
            <a:t> [Log]</a:t>
          </a:r>
          <a:r>
            <a:rPr lang="en-GB" sz="1000" smtClean="0">
              <a:solidFill>
                <a:srgbClr val="808080"/>
              </a:solidFill>
            </a:rPr>
            <a:t>.</a:t>
          </a:r>
          <a:r>
            <a:rPr lang="en-GB" sz="1000" smtClean="0">
              <a:solidFill>
                <a:prstClr val="black"/>
              </a:solidFill>
            </a:rPr>
            <a:t>[SpUpdateLoggingForEndDate]</a:t>
          </a:r>
          <a:r>
            <a:rPr lang="en-GB" sz="1000" smtClean="0">
              <a:solidFill>
                <a:srgbClr val="0000FF"/>
              </a:solidFill>
            </a:rPr>
            <a:t> </a:t>
          </a:r>
          <a:r>
            <a:rPr lang="en-GB" sz="1000" smtClean="0">
              <a:solidFill>
                <a:prstClr val="black"/>
              </a:solidFill>
            </a:rPr>
            <a:t>@CallId</a:t>
          </a:r>
          <a:r>
            <a:rPr lang="en-GB" sz="1000" smtClean="0">
              <a:solidFill>
                <a:srgbClr val="808080"/>
              </a:solidFill>
            </a:rPr>
            <a:t>,</a:t>
          </a:r>
          <a:r>
            <a:rPr lang="en-GB" sz="1000" smtClean="0">
              <a:solidFill>
                <a:prstClr val="black"/>
              </a:solidFill>
            </a:rPr>
            <a:t> </a:t>
          </a:r>
          <a:r>
            <a:rPr lang="en-GB" sz="1000" smtClean="0">
              <a:solidFill>
                <a:srgbClr val="FF00FF"/>
              </a:solidFill>
            </a:rPr>
            <a:t>@@ROWCOUNT</a:t>
          </a:r>
        </a:p>
        <a:p>
          <a:r>
            <a:rPr lang="en-GB" sz="1000" smtClean="0">
              <a:solidFill>
                <a:srgbClr val="0000FF"/>
              </a:solidFill>
            </a:rPr>
            <a:t>SET</a:t>
          </a:r>
          <a:r>
            <a:rPr lang="en-GB" sz="1000" smtClean="0">
              <a:solidFill>
                <a:prstClr val="black"/>
              </a:solidFill>
            </a:rPr>
            <a:t>  @LoggingParameters </a:t>
          </a:r>
          <a:r>
            <a:rPr lang="en-GB" sz="1000" smtClean="0">
              <a:solidFill>
                <a:srgbClr val="808080"/>
              </a:solidFill>
            </a:rPr>
            <a:t>=</a:t>
          </a:r>
          <a:r>
            <a:rPr lang="en-GB" sz="1000" smtClean="0">
              <a:solidFill>
                <a:prstClr val="black"/>
              </a:solidFill>
            </a:rPr>
            <a:t> </a:t>
          </a:r>
          <a:r>
            <a:rPr lang="en-GB" sz="1000" smtClean="0">
              <a:solidFill>
                <a:srgbClr val="FF0000"/>
              </a:solidFill>
            </a:rPr>
            <a:t>'Process'</a:t>
          </a:r>
        </a:p>
        <a:p>
          <a:r>
            <a:rPr lang="en-GB" sz="1000" smtClean="0">
              <a:solidFill>
                <a:srgbClr val="0000FF"/>
              </a:solidFill>
            </a:rPr>
            <a:t>SET</a:t>
          </a:r>
          <a:r>
            <a:rPr lang="en-GB" sz="1000" smtClean="0">
              <a:solidFill>
                <a:prstClr val="black"/>
              </a:solidFill>
            </a:rPr>
            <a:t>  @LoggingValues </a:t>
          </a:r>
          <a:r>
            <a:rPr lang="en-GB" sz="1000" smtClean="0">
              <a:solidFill>
                <a:srgbClr val="808080"/>
              </a:solidFill>
            </a:rPr>
            <a:t>=</a:t>
          </a:r>
          <a:r>
            <a:rPr lang="en-GB" sz="1000" smtClean="0">
              <a:solidFill>
                <a:prstClr val="black"/>
              </a:solidFill>
            </a:rPr>
            <a:t> </a:t>
          </a:r>
          <a:r>
            <a:rPr lang="en-GB" sz="1000" smtClean="0">
              <a:solidFill>
                <a:srgbClr val="FF0000"/>
              </a:solidFill>
            </a:rPr>
            <a:t>'02a: Remove MFF'</a:t>
          </a:r>
        </a:p>
        <a:p>
          <a:r>
            <a:rPr lang="en-GB" sz="1000" smtClean="0">
              <a:solidFill>
                <a:srgbClr val="0000FF"/>
              </a:solidFill>
            </a:rPr>
            <a:t>EXECUTE</a:t>
          </a:r>
          <a:r>
            <a:rPr lang="en-GB" sz="1000" smtClean="0">
              <a:solidFill>
                <a:prstClr val="black"/>
              </a:solidFill>
            </a:rPr>
            <a:t> @RC </a:t>
          </a:r>
          <a:r>
            <a:rPr lang="en-GB" sz="1000" smtClean="0">
              <a:solidFill>
                <a:srgbClr val="808080"/>
              </a:solidFill>
            </a:rPr>
            <a:t>=</a:t>
          </a:r>
          <a:r>
            <a:rPr lang="en-GB" sz="1000" smtClean="0">
              <a:solidFill>
                <a:prstClr val="black"/>
              </a:solidFill>
            </a:rPr>
            <a:t> [Log]</a:t>
          </a:r>
          <a:r>
            <a:rPr lang="en-GB" sz="1000" smtClean="0">
              <a:solidFill>
                <a:srgbClr val="808080"/>
              </a:solidFill>
            </a:rPr>
            <a:t>.</a:t>
          </a:r>
          <a:r>
            <a:rPr lang="en-GB" sz="1000" smtClean="0">
              <a:solidFill>
                <a:prstClr val="black"/>
              </a:solidFill>
            </a:rPr>
            <a:t>[SpLogParameters]</a:t>
          </a:r>
          <a:r>
            <a:rPr lang="en-GB" sz="1000" smtClean="0">
              <a:solidFill>
                <a:srgbClr val="0000FF"/>
              </a:solidFill>
            </a:rPr>
            <a:t> </a:t>
          </a:r>
        </a:p>
        <a:p>
          <a:r>
            <a:rPr lang="en-GB" sz="1000" smtClean="0">
              <a:solidFill>
                <a:srgbClr val="0000FF"/>
              </a:solidFill>
            </a:rPr>
            <a:t>   </a:t>
          </a:r>
          <a:r>
            <a:rPr lang="en-GB" sz="1000" smtClean="0">
              <a:solidFill>
                <a:prstClr val="black"/>
              </a:solidFill>
            </a:rPr>
            <a:t>@DatabaseName</a:t>
          </a:r>
          <a:r>
            <a:rPr lang="en-GB" sz="1000" smtClean="0">
              <a:solidFill>
                <a:srgbClr val="808080"/>
              </a:solidFill>
            </a:rPr>
            <a:t>,</a:t>
          </a:r>
          <a:r>
            <a:rPr lang="en-GB" sz="1000" smtClean="0">
              <a:solidFill>
                <a:prstClr val="black"/>
              </a:solidFill>
            </a:rPr>
            <a:t> @ProcedureSchema</a:t>
          </a:r>
          <a:r>
            <a:rPr lang="en-GB" sz="1000" smtClean="0">
              <a:solidFill>
                <a:srgbClr val="808080"/>
              </a:solidFill>
            </a:rPr>
            <a:t>,</a:t>
          </a:r>
          <a:r>
            <a:rPr lang="en-GB" sz="1000" smtClean="0">
              <a:solidFill>
                <a:prstClr val="black"/>
              </a:solidFill>
            </a:rPr>
            <a:t> @ProcedureName</a:t>
          </a:r>
          <a:r>
            <a:rPr lang="en-GB" sz="1000" smtClean="0">
              <a:solidFill>
                <a:srgbClr val="808080"/>
              </a:solidFill>
            </a:rPr>
            <a:t>,</a:t>
          </a:r>
          <a:r>
            <a:rPr lang="en-GB" sz="1000" smtClean="0">
              <a:solidFill>
                <a:prstClr val="black"/>
              </a:solidFill>
            </a:rPr>
            <a:t> @LoggingParameters</a:t>
          </a:r>
          <a:r>
            <a:rPr lang="en-GB" sz="1000" smtClean="0">
              <a:solidFill>
                <a:srgbClr val="808080"/>
              </a:solidFill>
            </a:rPr>
            <a:t>,</a:t>
          </a:r>
          <a:r>
            <a:rPr lang="en-GB" sz="1000" smtClean="0">
              <a:solidFill>
                <a:prstClr val="black"/>
              </a:solidFill>
            </a:rPr>
            <a:t> @LoggingValues</a:t>
          </a:r>
          <a:r>
            <a:rPr lang="en-GB" sz="1000" smtClean="0">
              <a:solidFill>
                <a:srgbClr val="808080"/>
              </a:solidFill>
            </a:rPr>
            <a:t>,</a:t>
          </a:r>
          <a:r>
            <a:rPr lang="en-GB" sz="1000" smtClean="0">
              <a:solidFill>
                <a:prstClr val="black"/>
              </a:solidFill>
            </a:rPr>
            <a:t> @CallId </a:t>
          </a:r>
          <a:r>
            <a:rPr lang="en-GB" sz="1000" smtClean="0">
              <a:solidFill>
                <a:srgbClr val="0000FF"/>
              </a:solidFill>
            </a:rPr>
            <a:t>OUTPUT</a:t>
          </a:r>
          <a:r>
            <a:rPr lang="en-GB" sz="1000" smtClean="0">
              <a:solidFill>
                <a:prstClr val="black"/>
              </a:solidFill>
            </a:rPr>
            <a:t>	</a:t>
          </a:r>
        </a:p>
        <a:p>
          <a:endParaRPr lang="en-GB" sz="1000" smtClean="0">
            <a:solidFill>
              <a:prstClr val="black"/>
            </a:solidFill>
          </a:endParaRPr>
        </a:p>
        <a:p>
          <a:endParaRPr lang="en-GB" sz="1000" smtClean="0">
            <a:solidFill>
              <a:prstClr val="black"/>
            </a:solidFill>
          </a:endParaRPr>
        </a:p>
        <a:p>
          <a:r>
            <a:rPr lang="en-GB" sz="1000" smtClean="0">
              <a:solidFill>
                <a:srgbClr val="008000"/>
              </a:solidFill>
            </a:rPr>
            <a:t>--02a: Remove MFF</a:t>
          </a:r>
        </a:p>
        <a:p>
          <a:r>
            <a:rPr lang="en-GB" sz="1000" smtClean="0">
              <a:solidFill>
                <a:srgbClr val="0000FF"/>
              </a:solidFill>
            </a:rPr>
            <a:t>SELECT</a:t>
          </a:r>
          <a:r>
            <a:rPr lang="en-GB" sz="1000" smtClean="0">
              <a:solidFill>
                <a:prstClr val="black"/>
              </a:solidFill>
            </a:rPr>
            <a:t> </a:t>
          </a:r>
        </a:p>
        <a:p>
          <a:r>
            <a:rPr lang="en-GB" sz="1000" smtClean="0">
              <a:solidFill>
                <a:prstClr val="black"/>
              </a:solidFill>
            </a:rPr>
            <a:t>#01c</a:t>
          </a:r>
          <a:r>
            <a:rPr lang="en-GB" sz="1000" smtClean="0">
              <a:solidFill>
                <a:srgbClr val="808080"/>
              </a:solidFill>
            </a:rPr>
            <a:t>.</a:t>
          </a:r>
          <a:r>
            <a:rPr lang="en-GB" sz="1000" smtClean="0">
              <a:solidFill>
                <a:prstClr val="black"/>
              </a:solidFill>
            </a:rPr>
            <a:t>[Org Code]</a:t>
          </a:r>
          <a:r>
            <a:rPr lang="en-GB" sz="1000" smtClean="0">
              <a:solidFill>
                <a:srgbClr val="808080"/>
              </a:solidFill>
            </a:rPr>
            <a:t>,</a:t>
          </a:r>
          <a:r>
            <a:rPr lang="en-GB" sz="1000" smtClean="0">
              <a:solidFill>
                <a:prstClr val="black"/>
              </a:solidFill>
            </a:rPr>
            <a:t> </a:t>
          </a:r>
        </a:p>
        <a:p>
          <a:r>
            <a:rPr lang="en-GB" sz="1000" smtClean="0">
              <a:solidFill>
                <a:prstClr val="black"/>
              </a:solidFill>
            </a:rPr>
            <a:t>#01c</a:t>
          </a:r>
          <a:r>
            <a:rPr lang="en-GB" sz="1000" smtClean="0">
              <a:solidFill>
                <a:srgbClr val="808080"/>
              </a:solidFill>
            </a:rPr>
            <a:t>.</a:t>
          </a:r>
          <a:r>
            <a:rPr lang="en-GB" sz="1000" smtClean="0">
              <a:solidFill>
                <a:prstClr val="black"/>
              </a:solidFill>
            </a:rPr>
            <a:t>Dept_code</a:t>
          </a:r>
          <a:r>
            <a:rPr lang="en-GB" sz="1000" smtClean="0">
              <a:solidFill>
                <a:srgbClr val="808080"/>
              </a:solidFill>
            </a:rPr>
            <a:t>,</a:t>
          </a:r>
          <a:r>
            <a:rPr lang="en-GB" sz="1000" smtClean="0">
              <a:solidFill>
                <a:prstClr val="black"/>
              </a:solidFill>
            </a:rPr>
            <a:t> </a:t>
          </a:r>
        </a:p>
        <a:p>
          <a:r>
            <a:rPr lang="en-GB" sz="1000" smtClean="0">
              <a:solidFill>
                <a:prstClr val="black"/>
              </a:solidFill>
            </a:rPr>
            <a:t>#01c</a:t>
          </a:r>
          <a:r>
            <a:rPr lang="en-GB" sz="1000" smtClean="0">
              <a:solidFill>
                <a:srgbClr val="808080"/>
              </a:solidFill>
            </a:rPr>
            <a:t>.</a:t>
          </a:r>
          <a:r>
            <a:rPr lang="en-GB" sz="1000" smtClean="0">
              <a:solidFill>
                <a:prstClr val="black"/>
              </a:solidFill>
            </a:rPr>
            <a:t>Currency_code</a:t>
          </a:r>
          <a:r>
            <a:rPr lang="en-GB" sz="1000" smtClean="0">
              <a:solidFill>
                <a:srgbClr val="808080"/>
              </a:solidFill>
            </a:rPr>
            <a:t>,</a:t>
          </a:r>
          <a:r>
            <a:rPr lang="en-GB" sz="1000" smtClean="0">
              <a:solidFill>
                <a:prstClr val="black"/>
              </a:solidFill>
            </a:rPr>
            <a:t> </a:t>
          </a:r>
        </a:p>
        <a:p>
          <a:r>
            <a:rPr lang="en-GB" sz="1000" smtClean="0">
              <a:solidFill>
                <a:prstClr val="black"/>
              </a:solidFill>
            </a:rPr>
            <a:t>#01c</a:t>
          </a:r>
          <a:r>
            <a:rPr lang="en-GB" sz="1000" smtClean="0">
              <a:solidFill>
                <a:srgbClr val="808080"/>
              </a:solidFill>
            </a:rPr>
            <a:t>.</a:t>
          </a:r>
          <a:r>
            <a:rPr lang="en-GB" sz="1000" smtClean="0">
              <a:solidFill>
                <a:prstClr val="black"/>
              </a:solidFill>
            </a:rPr>
            <a:t>[Tariff TFC]</a:t>
          </a:r>
          <a:r>
            <a:rPr lang="en-GB" sz="1000" smtClean="0">
              <a:solidFill>
                <a:srgbClr val="808080"/>
              </a:solidFill>
            </a:rPr>
            <a:t>,</a:t>
          </a:r>
          <a:r>
            <a:rPr lang="en-GB" sz="1000" smtClean="0">
              <a:solidFill>
                <a:prstClr val="black"/>
              </a:solidFill>
            </a:rPr>
            <a:t> </a:t>
          </a:r>
        </a:p>
        <a:p>
          <a:r>
            <a:rPr lang="en-GB" sz="1000" smtClean="0">
              <a:solidFill>
                <a:prstClr val="black"/>
              </a:solidFill>
            </a:rPr>
            <a:t>#01c</a:t>
          </a:r>
          <a:r>
            <a:rPr lang="en-GB" sz="1000" smtClean="0">
              <a:solidFill>
                <a:srgbClr val="808080"/>
              </a:solidFill>
            </a:rPr>
            <a:t>.</a:t>
          </a:r>
          <a:r>
            <a:rPr lang="en-GB" sz="1000" smtClean="0">
              <a:solidFill>
                <a:prstClr val="black"/>
              </a:solidFill>
            </a:rPr>
            <a:t>Activity</a:t>
          </a:r>
          <a:r>
            <a:rPr lang="en-GB" sz="1000" smtClean="0">
              <a:solidFill>
                <a:srgbClr val="808080"/>
              </a:solidFill>
            </a:rPr>
            <a:t>,</a:t>
          </a:r>
          <a:r>
            <a:rPr lang="en-GB" sz="1000" smtClean="0">
              <a:solidFill>
                <a:prstClr val="black"/>
              </a:solidFill>
            </a:rPr>
            <a:t> </a:t>
          </a:r>
        </a:p>
        <a:p>
          <a:r>
            <a:rPr lang="en-GB" sz="1000" smtClean="0">
              <a:solidFill>
                <a:srgbClr val="808080"/>
              </a:solidFill>
            </a:rPr>
            <a:t>(</a:t>
          </a:r>
          <a:r>
            <a:rPr lang="en-GB" sz="1000" smtClean="0">
              <a:solidFill>
                <a:prstClr val="black"/>
              </a:solidFill>
            </a:rPr>
            <a:t>[Sumoftotal costs]</a:t>
          </a:r>
          <a:r>
            <a:rPr lang="en-GB" sz="1000" smtClean="0">
              <a:solidFill>
                <a:srgbClr val="808080"/>
              </a:solidFill>
            </a:rPr>
            <a:t>/</a:t>
          </a:r>
          <a:r>
            <a:rPr lang="en-GB" sz="1000" smtClean="0">
              <a:solidFill>
                <a:prstClr val="black"/>
              </a:solidFill>
            </a:rPr>
            <a:t>[Activity]</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[Unit Cost]</a:t>
          </a:r>
          <a:r>
            <a:rPr lang="en-GB" sz="1000" smtClean="0">
              <a:solidFill>
                <a:srgbClr val="808080"/>
              </a:solidFill>
            </a:rPr>
            <a:t>,</a:t>
          </a:r>
          <a:r>
            <a:rPr lang="en-GB" sz="1000" smtClean="0">
              <a:solidFill>
                <a:prstClr val="black"/>
              </a:solidFill>
            </a:rPr>
            <a:t> </a:t>
          </a:r>
        </a:p>
        <a:p>
          <a:r>
            <a:rPr lang="en-GB" sz="1000" smtClean="0">
              <a:solidFill>
                <a:prstClr val="black"/>
              </a:solidFill>
            </a:rPr>
            <a:t>#01c</a:t>
          </a:r>
          <a:r>
            <a:rPr lang="en-GB" sz="1000" smtClean="0">
              <a:solidFill>
                <a:srgbClr val="808080"/>
              </a:solidFill>
            </a:rPr>
            <a:t>.</a:t>
          </a:r>
          <a:r>
            <a:rPr lang="en-GB" sz="1000" smtClean="0">
              <a:solidFill>
                <a:prstClr val="black"/>
              </a:solidFill>
            </a:rPr>
            <a:t>[SumOfTotal Costs] </a:t>
          </a:r>
          <a:r>
            <a:rPr lang="en-GB" sz="1000" smtClean="0">
              <a:solidFill>
                <a:srgbClr val="0000FF"/>
              </a:solidFill>
            </a:rPr>
            <a:t>AS</a:t>
          </a:r>
          <a:r>
            <a:rPr lang="en-GB" sz="1000" smtClean="0">
              <a:solidFill>
                <a:prstClr val="black"/>
              </a:solidFill>
            </a:rPr>
            <a:t> [Total Costs]</a:t>
          </a:r>
          <a:r>
            <a:rPr lang="en-GB" sz="1000" smtClean="0">
              <a:solidFill>
                <a:srgbClr val="808080"/>
              </a:solidFill>
            </a:rPr>
            <a:t>,</a:t>
          </a:r>
          <a:r>
            <a:rPr lang="en-GB" sz="1000" smtClean="0">
              <a:solidFill>
                <a:prstClr val="black"/>
              </a:solidFill>
            </a:rPr>
            <a:t> </a:t>
          </a:r>
        </a:p>
        <a:p>
          <a:r>
            <a:rPr lang="en-GB" sz="1000" smtClean="0">
              <a:solidFill>
                <a:srgbClr val="808080"/>
              </a:solidFill>
            </a:rPr>
            <a:t>((</a:t>
          </a:r>
          <a:r>
            <a:rPr lang="en-GB" sz="1000" smtClean="0">
              <a:solidFill>
                <a:prstClr val="black"/>
              </a:solidFill>
            </a:rPr>
            <a:t>[Sumoftotal costs]</a:t>
          </a:r>
          <a:r>
            <a:rPr lang="en-GB" sz="1000" smtClean="0">
              <a:solidFill>
                <a:srgbClr val="808080"/>
              </a:solidFill>
            </a:rPr>
            <a:t>/</a:t>
          </a:r>
          <a:r>
            <a:rPr lang="en-GB" sz="1000" smtClean="0">
              <a:solidFill>
                <a:prstClr val="black"/>
              </a:solidFill>
            </a:rPr>
            <a:t>[Activity]</a:t>
          </a:r>
          <a:r>
            <a:rPr lang="en-GB" sz="1000" smtClean="0">
              <a:solidFill>
                <a:srgbClr val="808080"/>
              </a:solidFill>
            </a:rPr>
            <a:t>)/</a:t>
          </a:r>
          <a:r>
            <a:rPr lang="en-GB" sz="1000" smtClean="0">
              <a:solidFill>
                <a:prstClr val="black"/>
              </a:solidFill>
            </a:rPr>
            <a:t>[Target MFF]</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[MFF Adj UC]</a:t>
          </a:r>
          <a:r>
            <a:rPr lang="en-GB" sz="1000" smtClean="0">
              <a:solidFill>
                <a:srgbClr val="808080"/>
              </a:solidFill>
            </a:rPr>
            <a:t>,</a:t>
          </a:r>
          <a:r>
            <a:rPr lang="en-GB" sz="1000" smtClean="0">
              <a:solidFill>
                <a:prstClr val="black"/>
              </a:solidFill>
            </a:rPr>
            <a:t> </a:t>
          </a:r>
        </a:p>
        <a:p>
          <a:r>
            <a:rPr lang="en-GB" sz="1000" smtClean="0">
              <a:solidFill>
                <a:srgbClr val="808080"/>
              </a:solidFill>
            </a:rPr>
            <a:t>(</a:t>
          </a:r>
          <a:r>
            <a:rPr lang="en-GB" sz="1000" smtClean="0">
              <a:solidFill>
                <a:prstClr val="black"/>
              </a:solidFill>
            </a:rPr>
            <a:t>[SumofTotal Costs]</a:t>
          </a:r>
          <a:r>
            <a:rPr lang="en-GB" sz="1000" smtClean="0">
              <a:solidFill>
                <a:srgbClr val="808080"/>
              </a:solidFill>
            </a:rPr>
            <a:t>/</a:t>
          </a:r>
          <a:r>
            <a:rPr lang="en-GB" sz="1000" smtClean="0">
              <a:solidFill>
                <a:prstClr val="black"/>
              </a:solidFill>
            </a:rPr>
            <a:t>[Target MFF]</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[MFF Adj TC]</a:t>
          </a:r>
          <a:r>
            <a:rPr lang="en-GB" sz="1000" smtClean="0">
              <a:solidFill>
                <a:srgbClr val="808080"/>
              </a:solidFill>
            </a:rPr>
            <a:t>,</a:t>
          </a:r>
          <a:r>
            <a:rPr lang="en-GB" sz="1000" smtClean="0">
              <a:solidFill>
                <a:prstClr val="black"/>
              </a:solidFill>
            </a:rPr>
            <a:t> </a:t>
          </a:r>
        </a:p>
        <a:p>
          <a:r>
            <a:rPr lang="en-GB" sz="1000" smtClean="0">
              <a:solidFill>
                <a:srgbClr val="808080"/>
              </a:solidFill>
            </a:rPr>
            <a:t>(</a:t>
          </a:r>
          <a:r>
            <a:rPr lang="en-GB" sz="1000" smtClean="0">
              <a:solidFill>
                <a:prstClr val="black"/>
              </a:solidFill>
            </a:rPr>
            <a:t>[SumofTotal Costs]</a:t>
          </a:r>
          <a:r>
            <a:rPr lang="en-GB" sz="1000" smtClean="0">
              <a:solidFill>
                <a:srgbClr val="808080"/>
              </a:solidFill>
            </a:rPr>
            <a:t>/</a:t>
          </a:r>
          <a:r>
            <a:rPr lang="en-GB" sz="1000" smtClean="0">
              <a:solidFill>
                <a:prstClr val="black"/>
              </a:solidFill>
            </a:rPr>
            <a:t>[Capped MFF]</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[MFF Adj TC Capped]</a:t>
          </a:r>
        </a:p>
        <a:p>
          <a:r>
            <a:rPr lang="en-GB" sz="1000" smtClean="0">
              <a:solidFill>
                <a:srgbClr val="0000FF"/>
              </a:solidFill>
            </a:rPr>
            <a:t>into</a:t>
          </a:r>
          <a:r>
            <a:rPr lang="en-GB" sz="1000" smtClean="0">
              <a:solidFill>
                <a:prstClr val="black"/>
              </a:solidFill>
            </a:rPr>
            <a:t> #02a</a:t>
          </a:r>
        </a:p>
        <a:p>
          <a:r>
            <a:rPr lang="en-GB" sz="1000" smtClean="0">
              <a:solidFill>
                <a:srgbClr val="0000FF"/>
              </a:solidFill>
            </a:rPr>
            <a:t>FROM</a:t>
          </a:r>
          <a:r>
            <a:rPr lang="en-GB" sz="1000" smtClean="0">
              <a:solidFill>
                <a:prstClr val="black"/>
              </a:solidFill>
            </a:rPr>
            <a:t> #01c </a:t>
          </a:r>
        </a:p>
        <a:p>
          <a:r>
            <a:rPr lang="en-GB" sz="1000" smtClean="0">
              <a:solidFill>
                <a:srgbClr val="808080"/>
              </a:solidFill>
            </a:rPr>
            <a:t>INNER</a:t>
          </a:r>
          <a:r>
            <a:rPr lang="en-GB" sz="1000" smtClean="0">
              <a:solidFill>
                <a:prstClr val="black"/>
              </a:solidFill>
            </a:rPr>
            <a:t> </a:t>
          </a:r>
          <a:r>
            <a:rPr lang="en-GB" sz="1000" smtClean="0">
              <a:solidFill>
                <a:srgbClr val="808080"/>
              </a:solidFill>
            </a:rPr>
            <a:t>JOIN</a:t>
          </a:r>
          <a:r>
            <a:rPr lang="en-GB" sz="1000" smtClean="0">
              <a:solidFill>
                <a:prstClr val="black"/>
              </a:solidFill>
            </a:rPr>
            <a:t> [input]</a:t>
          </a:r>
          <a:r>
            <a:rPr lang="en-GB" sz="1000" smtClean="0">
              <a:solidFill>
                <a:srgbClr val="808080"/>
              </a:solidFill>
            </a:rPr>
            <a:t>.</a:t>
          </a:r>
          <a:r>
            <a:rPr lang="en-GB" sz="1000" smtClean="0">
              <a:solidFill>
                <a:prstClr val="black"/>
              </a:solidFill>
            </a:rPr>
            <a:t>[Provider_OPATT] </a:t>
          </a:r>
          <a:r>
            <a:rPr lang="en-GB" sz="1000" smtClean="0">
              <a:solidFill>
                <a:srgbClr val="0000FF"/>
              </a:solidFill>
            </a:rPr>
            <a:t>as</a:t>
          </a:r>
          <a:r>
            <a:rPr lang="en-GB" sz="1000" smtClean="0">
              <a:solidFill>
                <a:prstClr val="black"/>
              </a:solidFill>
            </a:rPr>
            <a:t> in_00 </a:t>
          </a:r>
        </a:p>
        <a:p>
          <a:r>
            <a:rPr lang="en-GB" sz="1000" smtClean="0">
              <a:solidFill>
                <a:srgbClr val="0000FF"/>
              </a:solidFill>
            </a:rPr>
            <a:t>ON</a:t>
          </a:r>
          <a:r>
            <a:rPr lang="en-GB" sz="1000" smtClean="0">
              <a:solidFill>
                <a:prstClr val="black"/>
              </a:solidFill>
            </a:rPr>
            <a:t> #01c</a:t>
          </a:r>
          <a:r>
            <a:rPr lang="en-GB" sz="1000" smtClean="0">
              <a:solidFill>
                <a:srgbClr val="808080"/>
              </a:solidFill>
            </a:rPr>
            <a:t>.</a:t>
          </a:r>
          <a:r>
            <a:rPr lang="en-GB" sz="1000" smtClean="0">
              <a:solidFill>
                <a:prstClr val="black"/>
              </a:solidFill>
            </a:rPr>
            <a:t>[Org Code] </a:t>
          </a:r>
          <a:r>
            <a:rPr lang="en-GB" sz="1000" smtClean="0">
              <a:solidFill>
                <a:srgbClr val="808080"/>
              </a:solidFill>
            </a:rPr>
            <a:t>=</a:t>
          </a:r>
          <a:r>
            <a:rPr lang="en-GB" sz="1000" smtClean="0">
              <a:solidFill>
                <a:prstClr val="black"/>
              </a:solidFill>
            </a:rPr>
            <a:t> in_00</a:t>
          </a:r>
          <a:r>
            <a:rPr lang="en-GB" sz="1000" smtClean="0">
              <a:solidFill>
                <a:srgbClr val="808080"/>
              </a:solidFill>
            </a:rPr>
            <a:t>.</a:t>
          </a:r>
          <a:r>
            <a:rPr lang="en-GB" sz="1000" smtClean="0">
              <a:solidFill>
                <a:prstClr val="black"/>
              </a:solidFill>
            </a:rPr>
            <a:t>[RC Code]</a:t>
          </a:r>
        </a:p>
        <a:p>
          <a:r>
            <a:rPr lang="en-GB" sz="1000" smtClean="0">
              <a:solidFill>
                <a:srgbClr val="0000FF"/>
              </a:solidFill>
            </a:rPr>
            <a:t>ORDER</a:t>
          </a:r>
          <a:r>
            <a:rPr lang="en-GB" sz="1000" smtClean="0">
              <a:solidFill>
                <a:prstClr val="black"/>
              </a:solidFill>
            </a:rPr>
            <a:t> </a:t>
          </a:r>
          <a:r>
            <a:rPr lang="en-GB" sz="1000" smtClean="0">
              <a:solidFill>
                <a:srgbClr val="0000FF"/>
              </a:solidFill>
            </a:rPr>
            <a:t>BY</a:t>
          </a:r>
          <a:r>
            <a:rPr lang="en-GB" sz="1000" smtClean="0">
              <a:solidFill>
                <a:prstClr val="black"/>
              </a:solidFill>
            </a:rPr>
            <a:t> </a:t>
          </a:r>
        </a:p>
        <a:p>
          <a:r>
            <a:rPr lang="en-GB" sz="1000" smtClean="0">
              <a:solidFill>
                <a:prstClr val="black"/>
              </a:solidFill>
            </a:rPr>
            <a:t>#01c</a:t>
          </a:r>
          <a:r>
            <a:rPr lang="en-GB" sz="1000" smtClean="0">
              <a:solidFill>
                <a:srgbClr val="808080"/>
              </a:solidFill>
            </a:rPr>
            <a:t>.</a:t>
          </a:r>
          <a:r>
            <a:rPr lang="en-GB" sz="1000" smtClean="0">
              <a:solidFill>
                <a:prstClr val="black"/>
              </a:solidFill>
            </a:rPr>
            <a:t>[Org Code]</a:t>
          </a:r>
          <a:r>
            <a:rPr lang="en-GB" sz="1000" smtClean="0">
              <a:solidFill>
                <a:srgbClr val="808080"/>
              </a:solidFill>
            </a:rPr>
            <a:t>,</a:t>
          </a:r>
          <a:r>
            <a:rPr lang="en-GB" sz="1000" smtClean="0">
              <a:solidFill>
                <a:prstClr val="black"/>
              </a:solidFill>
            </a:rPr>
            <a:t> </a:t>
          </a:r>
        </a:p>
        <a:p>
          <a:r>
            <a:rPr lang="en-GB" sz="1000" smtClean="0">
              <a:solidFill>
                <a:prstClr val="black"/>
              </a:solidFill>
            </a:rPr>
            <a:t>#01c</a:t>
          </a:r>
          <a:r>
            <a:rPr lang="en-GB" sz="1000" smtClean="0">
              <a:solidFill>
                <a:srgbClr val="808080"/>
              </a:solidFill>
            </a:rPr>
            <a:t>.</a:t>
          </a:r>
          <a:r>
            <a:rPr lang="en-GB" sz="1000" smtClean="0">
              <a:solidFill>
                <a:prstClr val="black"/>
              </a:solidFill>
            </a:rPr>
            <a:t>Currency_code</a:t>
          </a:r>
          <a:r>
            <a:rPr lang="en-GB" sz="1000" smtClean="0">
              <a:solidFill>
                <a:srgbClr val="808080"/>
              </a:solidFill>
            </a:rPr>
            <a:t>,</a:t>
          </a:r>
          <a:r>
            <a:rPr lang="en-GB" sz="1000" smtClean="0">
              <a:solidFill>
                <a:prstClr val="black"/>
              </a:solidFill>
            </a:rPr>
            <a:t> </a:t>
          </a:r>
        </a:p>
        <a:p>
          <a:r>
            <a:rPr lang="en-GB" sz="1000" smtClean="0">
              <a:solidFill>
                <a:prstClr val="black"/>
              </a:solidFill>
            </a:rPr>
            <a:t>#01c</a:t>
          </a:r>
          <a:r>
            <a:rPr lang="en-GB" sz="1000" smtClean="0">
              <a:solidFill>
                <a:srgbClr val="808080"/>
              </a:solidFill>
            </a:rPr>
            <a:t>.</a:t>
          </a:r>
          <a:r>
            <a:rPr lang="en-GB" sz="1000" smtClean="0">
              <a:solidFill>
                <a:prstClr val="black"/>
              </a:solidFill>
            </a:rPr>
            <a:t>[Tariff TFC]</a:t>
          </a:r>
        </a:p>
        <a:p>
          <a:endParaRPr lang="en-GB" sz="1000" smtClean="0">
            <a:solidFill>
              <a:prstClr val="black"/>
            </a:solidFill>
          </a:endParaRP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N'[Valid].[OPATT01_02a]'</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[Valid]</a:t>
          </a:r>
          <a:r>
            <a:rPr lang="en-GB" sz="1000" smtClean="0">
              <a:solidFill>
                <a:srgbClr val="808080"/>
              </a:solidFill>
            </a:rPr>
            <a:t>.</a:t>
          </a:r>
          <a:r>
            <a:rPr lang="en-GB" sz="1000" smtClean="0">
              <a:solidFill>
                <a:prstClr val="black"/>
              </a:solidFill>
            </a:rPr>
            <a:t>[OPATT01_02a]</a:t>
          </a:r>
        </a:p>
        <a:p>
          <a:endParaRPr lang="en-GB" sz="1000" smtClean="0">
            <a:solidFill>
              <a:prstClr val="black"/>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[Org Code]</a:t>
          </a:r>
          <a:r>
            <a:rPr lang="en-GB" sz="1000" smtClean="0">
              <a:solidFill>
                <a:srgbClr val="808080"/>
              </a:solidFill>
            </a:rPr>
            <a:t>,</a:t>
          </a:r>
        </a:p>
        <a:p>
          <a:r>
            <a:rPr lang="en-GB" sz="1000" smtClean="0">
              <a:solidFill>
                <a:srgbClr val="FF00FF"/>
              </a:solidFill>
            </a:rPr>
            <a:t>SUM</a:t>
          </a:r>
          <a:r>
            <a:rPr lang="en-GB" sz="1000" smtClean="0">
              <a:solidFill>
                <a:srgbClr val="808080"/>
              </a:solidFill>
            </a:rPr>
            <a:t>(</a:t>
          </a:r>
          <a:r>
            <a:rPr lang="en-GB" sz="1000" smtClean="0">
              <a:solidFill>
                <a:prstClr val="black"/>
              </a:solidFill>
            </a:rPr>
            <a:t>Activity</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Activity</a:t>
          </a:r>
          <a:r>
            <a:rPr lang="en-GB" sz="1000" smtClean="0">
              <a:solidFill>
                <a:srgbClr val="808080"/>
              </a:solidFill>
            </a:rPr>
            <a:t>,</a:t>
          </a:r>
        </a:p>
        <a:p>
          <a:r>
            <a:rPr lang="en-GB" sz="1000" smtClean="0">
              <a:solidFill>
                <a:srgbClr val="FF00FF"/>
              </a:solidFill>
            </a:rPr>
            <a:t>AVG</a:t>
          </a:r>
          <a:r>
            <a:rPr lang="en-GB" sz="1000" smtClean="0">
              <a:solidFill>
                <a:srgbClr val="808080"/>
              </a:solidFill>
            </a:rPr>
            <a:t>(</a:t>
          </a:r>
          <a:r>
            <a:rPr lang="en-GB" sz="1000" smtClean="0">
              <a:solidFill>
                <a:prstClr val="black"/>
              </a:solidFill>
            </a:rPr>
            <a:t>[Unit Cost]</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[unit cost]</a:t>
          </a:r>
          <a:r>
            <a:rPr lang="en-GB" sz="1000" smtClean="0">
              <a:solidFill>
                <a:srgbClr val="808080"/>
              </a:solidFill>
            </a:rPr>
            <a:t>,</a:t>
          </a:r>
        </a:p>
        <a:p>
          <a:r>
            <a:rPr lang="en-GB" sz="1000" smtClean="0">
              <a:solidFill>
                <a:srgbClr val="FF00FF"/>
              </a:solidFill>
            </a:rPr>
            <a:t>AVG</a:t>
          </a:r>
          <a:r>
            <a:rPr lang="en-GB" sz="1000" smtClean="0">
              <a:solidFill>
                <a:srgbClr val="808080"/>
              </a:solidFill>
            </a:rPr>
            <a:t>(</a:t>
          </a:r>
          <a:r>
            <a:rPr lang="en-GB" sz="1000" smtClean="0">
              <a:solidFill>
                <a:prstClr val="black"/>
              </a:solidFill>
            </a:rPr>
            <a:t>[Total Costs]</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[total costs]</a:t>
          </a:r>
          <a:r>
            <a:rPr lang="en-GB" sz="1000" smtClean="0">
              <a:solidFill>
                <a:srgbClr val="808080"/>
              </a:solidFill>
            </a:rPr>
            <a:t>,</a:t>
          </a:r>
        </a:p>
        <a:p>
          <a:r>
            <a:rPr lang="en-GB" sz="1000" smtClean="0">
              <a:solidFill>
                <a:srgbClr val="FF00FF"/>
              </a:solidFill>
            </a:rPr>
            <a:t>SUM</a:t>
          </a:r>
          <a:r>
            <a:rPr lang="en-GB" sz="1000" smtClean="0">
              <a:solidFill>
                <a:srgbClr val="808080"/>
              </a:solidFill>
            </a:rPr>
            <a:t>(</a:t>
          </a:r>
          <a:r>
            <a:rPr lang="en-GB" sz="1000" smtClean="0">
              <a:solidFill>
                <a:prstClr val="black"/>
              </a:solidFill>
            </a:rPr>
            <a:t>[mff adj uc]</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[mff adj uc] </a:t>
          </a:r>
          <a:r>
            <a:rPr lang="en-GB" sz="1000" smtClean="0">
              <a:solidFill>
                <a:srgbClr val="808080"/>
              </a:solidFill>
            </a:rPr>
            <a:t>,</a:t>
          </a:r>
        </a:p>
        <a:p>
          <a:r>
            <a:rPr lang="en-GB" sz="1000" smtClean="0">
              <a:solidFill>
                <a:srgbClr val="FF00FF"/>
              </a:solidFill>
            </a:rPr>
            <a:t>sum</a:t>
          </a:r>
          <a:r>
            <a:rPr lang="en-GB" sz="1000" smtClean="0">
              <a:solidFill>
                <a:srgbClr val="808080"/>
              </a:solidFill>
            </a:rPr>
            <a:t>(</a:t>
          </a:r>
          <a:r>
            <a:rPr lang="en-GB" sz="1000" smtClean="0">
              <a:solidFill>
                <a:prstClr val="black"/>
              </a:solidFill>
            </a:rPr>
            <a:t>[mff adj tc]</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[mff adj tc]</a:t>
          </a:r>
          <a:r>
            <a:rPr lang="en-GB" sz="1000" smtClean="0">
              <a:solidFill>
                <a:srgbClr val="808080"/>
              </a:solidFill>
            </a:rPr>
            <a:t>,</a:t>
          </a:r>
        </a:p>
        <a:p>
          <a:r>
            <a:rPr lang="en-GB" sz="1000" smtClean="0">
              <a:solidFill>
                <a:srgbClr val="FF00FF"/>
              </a:solidFill>
            </a:rPr>
            <a:t>sum</a:t>
          </a:r>
          <a:r>
            <a:rPr lang="en-GB" sz="1000" smtClean="0">
              <a:solidFill>
                <a:srgbClr val="808080"/>
              </a:solidFill>
            </a:rPr>
            <a:t>(</a:t>
          </a:r>
          <a:r>
            <a:rPr lang="en-GB" sz="1000" smtClean="0">
              <a:solidFill>
                <a:prstClr val="black"/>
              </a:solidFill>
            </a:rPr>
            <a:t>[MFF Adj TC Capped]</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[mff adj tc capped]</a:t>
          </a:r>
        </a:p>
        <a:p>
          <a:r>
            <a:rPr lang="en-GB" sz="1000" smtClean="0">
              <a:solidFill>
                <a:srgbClr val="0000FF"/>
              </a:solidFill>
            </a:rPr>
            <a:t>INTO</a:t>
          </a:r>
          <a:r>
            <a:rPr lang="en-GB" sz="1000" smtClean="0">
              <a:solidFill>
                <a:prstClr val="black"/>
              </a:solidFill>
            </a:rPr>
            <a:t> [Valid]</a:t>
          </a:r>
          <a:r>
            <a:rPr lang="en-GB" sz="1000" smtClean="0">
              <a:solidFill>
                <a:srgbClr val="808080"/>
              </a:solidFill>
            </a:rPr>
            <a:t>.</a:t>
          </a:r>
          <a:r>
            <a:rPr lang="en-GB" sz="1000" smtClean="0">
              <a:solidFill>
                <a:prstClr val="black"/>
              </a:solidFill>
            </a:rPr>
            <a:t>[OPATT01_02a]</a:t>
          </a:r>
        </a:p>
        <a:p>
          <a:r>
            <a:rPr lang="en-GB" sz="1000" smtClean="0">
              <a:solidFill>
                <a:srgbClr val="0000FF"/>
              </a:solidFill>
            </a:rPr>
            <a:t>FROM</a:t>
          </a:r>
          <a:r>
            <a:rPr lang="en-GB" sz="1000" smtClean="0">
              <a:solidFill>
                <a:prstClr val="black"/>
              </a:solidFill>
            </a:rPr>
            <a:t> #02a</a:t>
          </a:r>
        </a:p>
        <a:p>
          <a:r>
            <a:rPr lang="en-GB" sz="1000" smtClean="0">
              <a:solidFill>
                <a:srgbClr val="0000FF"/>
              </a:solidFill>
            </a:rPr>
            <a:t>GROUP</a:t>
          </a:r>
          <a:r>
            <a:rPr lang="en-GB" sz="1000" smtClean="0">
              <a:solidFill>
                <a:prstClr val="black"/>
              </a:solidFill>
            </a:rPr>
            <a:t> </a:t>
          </a:r>
          <a:r>
            <a:rPr lang="en-GB" sz="1000" smtClean="0">
              <a:solidFill>
                <a:srgbClr val="0000FF"/>
              </a:solidFill>
            </a:rPr>
            <a:t>BY</a:t>
          </a:r>
          <a:r>
            <a:rPr lang="en-GB" sz="1000" smtClean="0">
              <a:solidFill>
                <a:prstClr val="black"/>
              </a:solidFill>
            </a:rPr>
            <a:t> [Org Code]</a:t>
          </a:r>
        </a:p>
        <a:p>
          <a:endParaRPr lang="en-GB" sz="1000" smtClean="0">
            <a:solidFill>
              <a:prstClr val="black"/>
            </a:solidFill>
          </a:endParaRPr>
        </a:p>
        <a:p>
          <a:endParaRPr lang="en-GB" sz="1000" smtClean="0">
            <a:solidFill>
              <a:prstClr val="black"/>
            </a:solidFill>
          </a:endParaRPr>
        </a:p>
        <a:p>
          <a:r>
            <a:rPr lang="en-GB" sz="1000" smtClean="0">
              <a:solidFill>
                <a:srgbClr val="008000"/>
              </a:solidFill>
            </a:rPr>
            <a:t>--02b: National Averages</a:t>
          </a:r>
        </a:p>
        <a:p>
          <a:r>
            <a:rPr lang="en-GB" sz="1000" smtClean="0">
              <a:solidFill>
                <a:srgbClr val="008000"/>
              </a:solidFill>
            </a:rPr>
            <a:t>--Calculates national averages for use in 07: Clean Data</a:t>
          </a:r>
        </a:p>
        <a:p>
          <a:endParaRPr lang="en-GB" sz="1000" smtClean="0">
            <a:solidFill>
              <a:srgbClr val="008000"/>
            </a:solidFill>
          </a:endParaRPr>
        </a:p>
        <a:p>
          <a:endParaRPr lang="en-GB" sz="1000" smtClean="0">
            <a:solidFill>
              <a:srgbClr val="008000"/>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Dept_code</a:t>
          </a:r>
          <a:r>
            <a:rPr lang="en-GB" sz="1000" smtClean="0">
              <a:solidFill>
                <a:srgbClr val="808080"/>
              </a:solidFill>
            </a:rPr>
            <a:t>,</a:t>
          </a:r>
          <a:r>
            <a:rPr lang="en-GB" sz="1000" smtClean="0">
              <a:solidFill>
                <a:prstClr val="black"/>
              </a:solidFill>
            </a:rPr>
            <a:t> </a:t>
          </a:r>
        </a:p>
        <a:p>
          <a:r>
            <a:rPr lang="en-GB" sz="1000" smtClean="0">
              <a:solidFill>
                <a:prstClr val="black"/>
              </a:solidFill>
            </a:rPr>
            <a:t>Currency_code</a:t>
          </a:r>
          <a:r>
            <a:rPr lang="en-GB" sz="1000" smtClean="0">
              <a:solidFill>
                <a:srgbClr val="808080"/>
              </a:solidFill>
            </a:rPr>
            <a:t>,</a:t>
          </a:r>
          <a:r>
            <a:rPr lang="en-GB" sz="1000" smtClean="0">
              <a:solidFill>
                <a:prstClr val="black"/>
              </a:solidFill>
            </a:rPr>
            <a:t> </a:t>
          </a:r>
        </a:p>
        <a:p>
          <a:r>
            <a:rPr lang="en-GB" sz="1000" smtClean="0">
              <a:solidFill>
                <a:prstClr val="black"/>
              </a:solidFill>
            </a:rPr>
            <a:t>[Tariff TFC]</a:t>
          </a:r>
          <a:r>
            <a:rPr lang="en-GB" sz="1000" smtClean="0">
              <a:solidFill>
                <a:srgbClr val="808080"/>
              </a:solidFill>
            </a:rPr>
            <a:t>,</a:t>
          </a:r>
          <a:r>
            <a:rPr lang="en-GB" sz="1000" smtClean="0">
              <a:solidFill>
                <a:prstClr val="black"/>
              </a:solidFill>
            </a:rPr>
            <a:t> </a:t>
          </a:r>
        </a:p>
        <a:p>
          <a:r>
            <a:rPr lang="en-GB" sz="1000" smtClean="0">
              <a:solidFill>
                <a:srgbClr val="FF00FF"/>
              </a:solidFill>
            </a:rPr>
            <a:t>Sum</a:t>
          </a:r>
          <a:r>
            <a:rPr lang="en-GB" sz="1000" smtClean="0">
              <a:solidFill>
                <a:srgbClr val="808080"/>
              </a:solidFill>
            </a:rPr>
            <a:t>(</a:t>
          </a:r>
          <a:r>
            <a:rPr lang="en-GB" sz="1000" smtClean="0">
              <a:solidFill>
                <a:prstClr val="black"/>
              </a:solidFill>
            </a:rPr>
            <a:t>Activity</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SumOfActivity</a:t>
          </a:r>
          <a:r>
            <a:rPr lang="en-GB" sz="1000" smtClean="0">
              <a:solidFill>
                <a:srgbClr val="808080"/>
              </a:solidFill>
            </a:rPr>
            <a:t>,</a:t>
          </a:r>
          <a:r>
            <a:rPr lang="en-GB" sz="1000" smtClean="0">
              <a:solidFill>
                <a:prstClr val="black"/>
              </a:solidFill>
            </a:rPr>
            <a:t> </a:t>
          </a:r>
        </a:p>
        <a:p>
          <a:r>
            <a:rPr lang="en-GB" sz="1000" smtClean="0">
              <a:solidFill>
                <a:srgbClr val="FF00FF"/>
              </a:solidFill>
            </a:rPr>
            <a:t>Sum</a:t>
          </a:r>
          <a:r>
            <a:rPr lang="en-GB" sz="1000" smtClean="0">
              <a:solidFill>
                <a:srgbClr val="808080"/>
              </a:solidFill>
            </a:rPr>
            <a:t>(</a:t>
          </a:r>
          <a:r>
            <a:rPr lang="en-GB" sz="1000" smtClean="0">
              <a:solidFill>
                <a:prstClr val="black"/>
              </a:solidFill>
            </a:rPr>
            <a:t>[MFF Adj TC]</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[SumOfMFF Adj TC]</a:t>
          </a:r>
          <a:r>
            <a:rPr lang="en-GB" sz="1000" smtClean="0">
              <a:solidFill>
                <a:srgbClr val="808080"/>
              </a:solidFill>
            </a:rPr>
            <a:t>,</a:t>
          </a:r>
          <a:r>
            <a:rPr lang="en-GB" sz="1000" smtClean="0">
              <a:solidFill>
                <a:prstClr val="black"/>
              </a:solidFill>
            </a:rPr>
            <a:t> </a:t>
          </a:r>
        </a:p>
        <a:p>
          <a:r>
            <a:rPr lang="en-GB" sz="1000" smtClean="0">
              <a:solidFill>
                <a:srgbClr val="FF00FF"/>
              </a:solidFill>
            </a:rPr>
            <a:t>Sum</a:t>
          </a:r>
          <a:r>
            <a:rPr lang="en-GB" sz="1000" smtClean="0">
              <a:solidFill>
                <a:srgbClr val="808080"/>
              </a:solidFill>
            </a:rPr>
            <a:t>(</a:t>
          </a:r>
          <a:r>
            <a:rPr lang="en-GB" sz="1000" smtClean="0">
              <a:solidFill>
                <a:prstClr val="black"/>
              </a:solidFill>
            </a:rPr>
            <a:t>[MFF Adj TC]</a:t>
          </a:r>
          <a:r>
            <a:rPr lang="en-GB" sz="1000" smtClean="0">
              <a:solidFill>
                <a:srgbClr val="808080"/>
              </a:solidFill>
            </a:rPr>
            <a:t>)/</a:t>
          </a:r>
          <a:r>
            <a:rPr lang="en-GB" sz="1000" smtClean="0">
              <a:solidFill>
                <a:srgbClr val="FF00FF"/>
              </a:solidFill>
            </a:rPr>
            <a:t>Sum</a:t>
          </a:r>
          <a:r>
            <a:rPr lang="en-GB" sz="1000" smtClean="0">
              <a:solidFill>
                <a:srgbClr val="808080"/>
              </a:solidFill>
            </a:rPr>
            <a:t>(</a:t>
          </a:r>
          <a:r>
            <a:rPr lang="en-GB" sz="1000" smtClean="0">
              <a:solidFill>
                <a:prstClr val="black"/>
              </a:solidFill>
            </a:rPr>
            <a:t>[Activity]</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Average</a:t>
          </a:r>
        </a:p>
        <a:p>
          <a:r>
            <a:rPr lang="en-GB" sz="1000" smtClean="0">
              <a:solidFill>
                <a:srgbClr val="0000FF"/>
              </a:solidFill>
            </a:rPr>
            <a:t>into</a:t>
          </a:r>
          <a:r>
            <a:rPr lang="en-GB" sz="1000" smtClean="0">
              <a:solidFill>
                <a:prstClr val="black"/>
              </a:solidFill>
            </a:rPr>
            <a:t> #02b</a:t>
          </a:r>
        </a:p>
        <a:p>
          <a:r>
            <a:rPr lang="en-GB" sz="1000" smtClean="0">
              <a:solidFill>
                <a:srgbClr val="0000FF"/>
              </a:solidFill>
            </a:rPr>
            <a:t>FROM</a:t>
          </a:r>
          <a:r>
            <a:rPr lang="en-GB" sz="1000" smtClean="0">
              <a:solidFill>
                <a:prstClr val="black"/>
              </a:solidFill>
            </a:rPr>
            <a:t> #02a</a:t>
          </a:r>
        </a:p>
        <a:p>
          <a:r>
            <a:rPr lang="en-GB" sz="1000" smtClean="0">
              <a:solidFill>
                <a:srgbClr val="0000FF"/>
              </a:solidFill>
            </a:rPr>
            <a:t>GROUP</a:t>
          </a:r>
          <a:r>
            <a:rPr lang="en-GB" sz="1000" smtClean="0">
              <a:solidFill>
                <a:prstClr val="black"/>
              </a:solidFill>
            </a:rPr>
            <a:t> </a:t>
          </a:r>
          <a:r>
            <a:rPr lang="en-GB" sz="1000" smtClean="0">
              <a:solidFill>
                <a:srgbClr val="0000FF"/>
              </a:solidFill>
            </a:rPr>
            <a:t>BY</a:t>
          </a:r>
          <a:r>
            <a:rPr lang="en-GB" sz="1000" smtClean="0">
              <a:solidFill>
                <a:prstClr val="black"/>
              </a:solidFill>
            </a:rPr>
            <a:t> </a:t>
          </a:r>
        </a:p>
        <a:p>
          <a:r>
            <a:rPr lang="en-GB" sz="1000" smtClean="0">
              <a:solidFill>
                <a:prstClr val="black"/>
              </a:solidFill>
            </a:rPr>
            <a:t>Dept_code</a:t>
          </a:r>
          <a:r>
            <a:rPr lang="en-GB" sz="1000" smtClean="0">
              <a:solidFill>
                <a:srgbClr val="808080"/>
              </a:solidFill>
            </a:rPr>
            <a:t>,</a:t>
          </a:r>
          <a:r>
            <a:rPr lang="en-GB" sz="1000" smtClean="0">
              <a:solidFill>
                <a:prstClr val="black"/>
              </a:solidFill>
            </a:rPr>
            <a:t> </a:t>
          </a:r>
        </a:p>
        <a:p>
          <a:r>
            <a:rPr lang="en-GB" sz="1000" smtClean="0">
              <a:solidFill>
                <a:prstClr val="black"/>
              </a:solidFill>
            </a:rPr>
            <a:t>Currency_code</a:t>
          </a:r>
          <a:r>
            <a:rPr lang="en-GB" sz="1000" smtClean="0">
              <a:solidFill>
                <a:srgbClr val="808080"/>
              </a:solidFill>
            </a:rPr>
            <a:t>,</a:t>
          </a:r>
          <a:r>
            <a:rPr lang="en-GB" sz="1000" smtClean="0">
              <a:solidFill>
                <a:prstClr val="black"/>
              </a:solidFill>
            </a:rPr>
            <a:t> </a:t>
          </a:r>
        </a:p>
        <a:p>
          <a:r>
            <a:rPr lang="en-GB" sz="1000" smtClean="0">
              <a:solidFill>
                <a:prstClr val="black"/>
              </a:solidFill>
            </a:rPr>
            <a:t>[Tariff TFC]</a:t>
          </a:r>
        </a:p>
        <a:p>
          <a:r>
            <a:rPr lang="en-GB" sz="1000" smtClean="0">
              <a:solidFill>
                <a:srgbClr val="0000FF"/>
              </a:solidFill>
            </a:rPr>
            <a:t>ORDER</a:t>
          </a:r>
          <a:r>
            <a:rPr lang="en-GB" sz="1000" smtClean="0">
              <a:solidFill>
                <a:prstClr val="black"/>
              </a:solidFill>
            </a:rPr>
            <a:t> </a:t>
          </a:r>
          <a:r>
            <a:rPr lang="en-GB" sz="1000" smtClean="0">
              <a:solidFill>
                <a:srgbClr val="0000FF"/>
              </a:solidFill>
            </a:rPr>
            <a:t>BY</a:t>
          </a:r>
          <a:r>
            <a:rPr lang="en-GB" sz="1000" smtClean="0">
              <a:solidFill>
                <a:prstClr val="black"/>
              </a:solidFill>
            </a:rPr>
            <a:t> </a:t>
          </a:r>
        </a:p>
        <a:p>
          <a:r>
            <a:rPr lang="en-GB" sz="1000" smtClean="0">
              <a:solidFill>
                <a:prstClr val="black"/>
              </a:solidFill>
            </a:rPr>
            <a:t>Currency_code</a:t>
          </a:r>
          <a:r>
            <a:rPr lang="en-GB" sz="1000" smtClean="0">
              <a:solidFill>
                <a:srgbClr val="808080"/>
              </a:solidFill>
            </a:rPr>
            <a:t>,</a:t>
          </a:r>
          <a:r>
            <a:rPr lang="en-GB" sz="1000" smtClean="0">
              <a:solidFill>
                <a:prstClr val="black"/>
              </a:solidFill>
            </a:rPr>
            <a:t> </a:t>
          </a:r>
        </a:p>
        <a:p>
          <a:r>
            <a:rPr lang="en-GB" sz="1000" smtClean="0">
              <a:solidFill>
                <a:prstClr val="black"/>
              </a:solidFill>
            </a:rPr>
            <a:t>[Tariff TFC]</a:t>
          </a:r>
        </a:p>
        <a:p>
          <a:endParaRPr lang="en-GB" sz="1000" smtClean="0">
            <a:solidFill>
              <a:prstClr val="black"/>
            </a:solidFill>
          </a:endParaRPr>
        </a:p>
        <a:p>
          <a:endParaRPr lang="en-GB" sz="1000" smtClean="0">
            <a:solidFill>
              <a:prstClr val="black"/>
            </a:solidFill>
          </a:endParaRPr>
        </a:p>
        <a:p>
          <a:r>
            <a:rPr lang="en-GB" sz="1000" smtClean="0">
              <a:solidFill>
                <a:srgbClr val="008000"/>
              </a:solidFill>
            </a:rPr>
            <a:t>--02c: National Average MFF</a:t>
          </a:r>
        </a:p>
        <a:p>
          <a:r>
            <a:rPr lang="en-GB" sz="1000" smtClean="0">
              <a:solidFill>
                <a:srgbClr val="008000"/>
              </a:solidFill>
            </a:rPr>
            <a:t>--</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N'[stage].[OPATT_Nat_Avg_MFF]'</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[stage]</a:t>
          </a:r>
          <a:r>
            <a:rPr lang="en-GB" sz="1000" smtClean="0">
              <a:solidFill>
                <a:srgbClr val="808080"/>
              </a:solidFill>
            </a:rPr>
            <a:t>.</a:t>
          </a:r>
          <a:r>
            <a:rPr lang="en-GB" sz="1000" smtClean="0">
              <a:solidFill>
                <a:prstClr val="black"/>
              </a:solidFill>
            </a:rPr>
            <a:t>[OPATT_Nat_Avg_MFF]</a:t>
          </a:r>
        </a:p>
        <a:p>
          <a:endParaRPr lang="en-GB" sz="1000" smtClean="0">
            <a:solidFill>
              <a:prstClr val="black"/>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	</a:t>
          </a:r>
          <a:r>
            <a:rPr lang="en-GB" sz="1000" smtClean="0">
              <a:solidFill>
                <a:srgbClr val="FF00FF"/>
              </a:solidFill>
            </a:rPr>
            <a:t>Sum</a:t>
          </a:r>
          <a:r>
            <a:rPr lang="en-GB" sz="1000" smtClean="0">
              <a:solidFill>
                <a:srgbClr val="808080"/>
              </a:solidFill>
            </a:rPr>
            <a:t>(</a:t>
          </a:r>
          <a:r>
            <a:rPr lang="en-GB" sz="1000" smtClean="0">
              <a:solidFill>
                <a:prstClr val="black"/>
              </a:solidFill>
            </a:rPr>
            <a:t>[Total Costs]</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[Inc MFF]</a:t>
          </a:r>
          <a:r>
            <a:rPr lang="en-GB" sz="1000" smtClean="0">
              <a:solidFill>
                <a:srgbClr val="808080"/>
              </a:solidFill>
            </a:rPr>
            <a:t>,</a:t>
          </a:r>
          <a:r>
            <a:rPr lang="en-GB" sz="1000" smtClean="0">
              <a:solidFill>
                <a:prstClr val="black"/>
              </a:solidFill>
            </a:rPr>
            <a:t> </a:t>
          </a:r>
        </a:p>
        <a:p>
          <a:r>
            <a:rPr lang="en-GB" sz="1000" smtClean="0">
              <a:solidFill>
                <a:prstClr val="black"/>
              </a:solidFill>
            </a:rPr>
            <a:t>	</a:t>
          </a:r>
          <a:r>
            <a:rPr lang="en-GB" sz="1000" smtClean="0">
              <a:solidFill>
                <a:srgbClr val="FF00FF"/>
              </a:solidFill>
            </a:rPr>
            <a:t>Sum</a:t>
          </a:r>
          <a:r>
            <a:rPr lang="en-GB" sz="1000" smtClean="0">
              <a:solidFill>
                <a:srgbClr val="808080"/>
              </a:solidFill>
            </a:rPr>
            <a:t>(</a:t>
          </a:r>
          <a:r>
            <a:rPr lang="en-GB" sz="1000" smtClean="0">
              <a:solidFill>
                <a:prstClr val="black"/>
              </a:solidFill>
            </a:rPr>
            <a:t>[MFF Adj TC]</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[Exc MFF]</a:t>
          </a:r>
          <a:r>
            <a:rPr lang="en-GB" sz="1000" smtClean="0">
              <a:solidFill>
                <a:srgbClr val="808080"/>
              </a:solidFill>
            </a:rPr>
            <a:t>,</a:t>
          </a:r>
          <a:r>
            <a:rPr lang="en-GB" sz="1000" smtClean="0">
              <a:solidFill>
                <a:prstClr val="black"/>
              </a:solidFill>
            </a:rPr>
            <a:t> </a:t>
          </a:r>
        </a:p>
        <a:p>
          <a:r>
            <a:rPr lang="en-GB" sz="1000" smtClean="0">
              <a:solidFill>
                <a:srgbClr val="0000FF"/>
              </a:solidFill>
            </a:rPr>
            <a:t>	</a:t>
          </a:r>
          <a:r>
            <a:rPr lang="en-GB" sz="1000" smtClean="0">
              <a:solidFill>
                <a:srgbClr val="808080"/>
              </a:solidFill>
            </a:rPr>
            <a:t>(</a:t>
          </a:r>
          <a:r>
            <a:rPr lang="en-GB" sz="1000" smtClean="0">
              <a:solidFill>
                <a:srgbClr val="FF00FF"/>
              </a:solidFill>
            </a:rPr>
            <a:t>Sum</a:t>
          </a:r>
          <a:r>
            <a:rPr lang="en-GB" sz="1000" smtClean="0">
              <a:solidFill>
                <a:srgbClr val="808080"/>
              </a:solidFill>
            </a:rPr>
            <a:t>(</a:t>
          </a:r>
          <a:r>
            <a:rPr lang="en-GB" sz="1000" smtClean="0">
              <a:solidFill>
                <a:prstClr val="black"/>
              </a:solidFill>
            </a:rPr>
            <a:t>[Total Costs]</a:t>
          </a:r>
          <a:r>
            <a:rPr lang="en-GB" sz="1000" smtClean="0">
              <a:solidFill>
                <a:srgbClr val="808080"/>
              </a:solidFill>
            </a:rPr>
            <a:t>)/</a:t>
          </a:r>
          <a:r>
            <a:rPr lang="en-GB" sz="1000" smtClean="0">
              <a:solidFill>
                <a:srgbClr val="FF00FF"/>
              </a:solidFill>
            </a:rPr>
            <a:t>Sum</a:t>
          </a:r>
          <a:r>
            <a:rPr lang="en-GB" sz="1000" smtClean="0">
              <a:solidFill>
                <a:srgbClr val="808080"/>
              </a:solidFill>
            </a:rPr>
            <a:t>(</a:t>
          </a:r>
          <a:r>
            <a:rPr lang="en-GB" sz="1000" smtClean="0">
              <a:solidFill>
                <a:prstClr val="black"/>
              </a:solidFill>
            </a:rPr>
            <a:t>[MFF Adj TC]</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[National Average] </a:t>
          </a:r>
        </a:p>
        <a:p>
          <a:r>
            <a:rPr lang="en-GB" sz="1000" smtClean="0">
              <a:solidFill>
                <a:srgbClr val="0000FF"/>
              </a:solidFill>
            </a:rPr>
            <a:t>INTO</a:t>
          </a:r>
          <a:r>
            <a:rPr lang="en-GB" sz="1000" smtClean="0">
              <a:solidFill>
                <a:prstClr val="black"/>
              </a:solidFill>
            </a:rPr>
            <a:t> [stage]</a:t>
          </a:r>
          <a:r>
            <a:rPr lang="en-GB" sz="1000" smtClean="0">
              <a:solidFill>
                <a:srgbClr val="808080"/>
              </a:solidFill>
            </a:rPr>
            <a:t>.</a:t>
          </a:r>
          <a:r>
            <a:rPr lang="en-GB" sz="1000" smtClean="0">
              <a:solidFill>
                <a:prstClr val="black"/>
              </a:solidFill>
            </a:rPr>
            <a:t>[OPATT_Nat_Avg_MFF]</a:t>
          </a:r>
        </a:p>
        <a:p>
          <a:r>
            <a:rPr lang="en-GB" sz="1000" smtClean="0">
              <a:solidFill>
                <a:srgbClr val="0000FF"/>
              </a:solidFill>
            </a:rPr>
            <a:t>FROM</a:t>
          </a:r>
          <a:r>
            <a:rPr lang="en-GB" sz="1000" smtClean="0">
              <a:solidFill>
                <a:prstClr val="black"/>
              </a:solidFill>
            </a:rPr>
            <a:t> #02a</a:t>
          </a:r>
        </a:p>
        <a:p>
          <a:endParaRPr lang="en-GB" sz="1000" smtClean="0">
            <a:solidFill>
              <a:prstClr val="black"/>
            </a:solidFill>
          </a:endParaRPr>
        </a:p>
        <a:p>
          <a:r>
            <a:rPr lang="en-GB" sz="1000" smtClean="0">
              <a:solidFill>
                <a:srgbClr val="008000"/>
              </a:solidFill>
            </a:rPr>
            <a:t>--02d: MFF Rescaling</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N'[Stage].[OPATT_MFF_Rescaling]'</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[Stage]</a:t>
          </a:r>
          <a:r>
            <a:rPr lang="en-GB" sz="1000" smtClean="0">
              <a:solidFill>
                <a:srgbClr val="808080"/>
              </a:solidFill>
            </a:rPr>
            <a:t>.</a:t>
          </a:r>
          <a:r>
            <a:rPr lang="en-GB" sz="1000" smtClean="0">
              <a:solidFill>
                <a:prstClr val="black"/>
              </a:solidFill>
            </a:rPr>
            <a:t>[OPATT_MFF_Rescaling]</a:t>
          </a:r>
        </a:p>
        <a:p>
          <a:endParaRPr lang="en-GB" sz="1000" smtClean="0">
            <a:solidFill>
              <a:prstClr val="black"/>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	</a:t>
          </a:r>
          <a:r>
            <a:rPr lang="en-GB" sz="1000" smtClean="0">
              <a:solidFill>
                <a:srgbClr val="FF00FF"/>
              </a:solidFill>
            </a:rPr>
            <a:t>Sum</a:t>
          </a:r>
          <a:r>
            <a:rPr lang="en-GB" sz="1000" smtClean="0">
              <a:solidFill>
                <a:srgbClr val="808080"/>
              </a:solidFill>
            </a:rPr>
            <a:t>(</a:t>
          </a:r>
          <a:r>
            <a:rPr lang="en-GB" sz="1000" smtClean="0">
              <a:solidFill>
                <a:prstClr val="black"/>
              </a:solidFill>
            </a:rPr>
            <a:t>[MFF Adj TC]</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[Uncapped TC]</a:t>
          </a:r>
          <a:r>
            <a:rPr lang="en-GB" sz="1000" smtClean="0">
              <a:solidFill>
                <a:srgbClr val="808080"/>
              </a:solidFill>
            </a:rPr>
            <a:t>,</a:t>
          </a:r>
          <a:r>
            <a:rPr lang="en-GB" sz="1000" smtClean="0">
              <a:solidFill>
                <a:prstClr val="black"/>
              </a:solidFill>
            </a:rPr>
            <a:t> </a:t>
          </a:r>
        </a:p>
        <a:p>
          <a:r>
            <a:rPr lang="en-GB" sz="1000" smtClean="0">
              <a:solidFill>
                <a:prstClr val="black"/>
              </a:solidFill>
            </a:rPr>
            <a:t>	</a:t>
          </a:r>
          <a:r>
            <a:rPr lang="en-GB" sz="1000" smtClean="0">
              <a:solidFill>
                <a:srgbClr val="FF00FF"/>
              </a:solidFill>
            </a:rPr>
            <a:t>Sum</a:t>
          </a:r>
          <a:r>
            <a:rPr lang="en-GB" sz="1000" smtClean="0">
              <a:solidFill>
                <a:srgbClr val="808080"/>
              </a:solidFill>
            </a:rPr>
            <a:t>(</a:t>
          </a:r>
          <a:r>
            <a:rPr lang="en-GB" sz="1000" smtClean="0">
              <a:solidFill>
                <a:prstClr val="black"/>
              </a:solidFill>
            </a:rPr>
            <a:t>[MFF Adj TC Capped]</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[Capped TC]</a:t>
          </a:r>
          <a:r>
            <a:rPr lang="en-GB" sz="1000" smtClean="0">
              <a:solidFill>
                <a:srgbClr val="808080"/>
              </a:solidFill>
            </a:rPr>
            <a:t>,</a:t>
          </a:r>
          <a:r>
            <a:rPr lang="en-GB" sz="1000" smtClean="0">
              <a:solidFill>
                <a:prstClr val="black"/>
              </a:solidFill>
            </a:rPr>
            <a:t> </a:t>
          </a:r>
        </a:p>
        <a:p>
          <a:r>
            <a:rPr lang="en-GB" sz="1000" smtClean="0">
              <a:solidFill>
                <a:srgbClr val="0000FF"/>
              </a:solidFill>
            </a:rPr>
            <a:t>	</a:t>
          </a:r>
          <a:r>
            <a:rPr lang="en-GB" sz="1000" smtClean="0">
              <a:solidFill>
                <a:srgbClr val="808080"/>
              </a:solidFill>
            </a:rPr>
            <a:t>(</a:t>
          </a:r>
          <a:r>
            <a:rPr lang="en-GB" sz="1000" smtClean="0">
              <a:solidFill>
                <a:srgbClr val="FF00FF"/>
              </a:solidFill>
            </a:rPr>
            <a:t>Sum</a:t>
          </a:r>
          <a:r>
            <a:rPr lang="en-GB" sz="1000" smtClean="0">
              <a:solidFill>
                <a:srgbClr val="808080"/>
              </a:solidFill>
            </a:rPr>
            <a:t>(</a:t>
          </a:r>
          <a:r>
            <a:rPr lang="en-GB" sz="1000" smtClean="0">
              <a:solidFill>
                <a:prstClr val="black"/>
              </a:solidFill>
            </a:rPr>
            <a:t>[MFF Adj TC Capped]</a:t>
          </a:r>
          <a:r>
            <a:rPr lang="en-GB" sz="1000" smtClean="0">
              <a:solidFill>
                <a:srgbClr val="808080"/>
              </a:solidFill>
            </a:rPr>
            <a:t>)/</a:t>
          </a:r>
          <a:r>
            <a:rPr lang="en-GB" sz="1000" smtClean="0">
              <a:solidFill>
                <a:srgbClr val="FF00FF"/>
              </a:solidFill>
            </a:rPr>
            <a:t>Sum</a:t>
          </a:r>
          <a:r>
            <a:rPr lang="en-GB" sz="1000" smtClean="0">
              <a:solidFill>
                <a:srgbClr val="808080"/>
              </a:solidFill>
            </a:rPr>
            <a:t>(</a:t>
          </a:r>
          <a:r>
            <a:rPr lang="en-GB" sz="1000" smtClean="0">
              <a:solidFill>
                <a:prstClr val="black"/>
              </a:solidFill>
            </a:rPr>
            <a:t>[MFF Adj TC]</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[MFF Rebasing] </a:t>
          </a:r>
        </a:p>
        <a:p>
          <a:r>
            <a:rPr lang="en-GB" sz="1000" smtClean="0">
              <a:solidFill>
                <a:srgbClr val="0000FF"/>
              </a:solidFill>
            </a:rPr>
            <a:t>INTO</a:t>
          </a:r>
          <a:r>
            <a:rPr lang="en-GB" sz="1000" smtClean="0">
              <a:solidFill>
                <a:prstClr val="black"/>
              </a:solidFill>
            </a:rPr>
            <a:t> [Stage]</a:t>
          </a:r>
          <a:r>
            <a:rPr lang="en-GB" sz="1000" smtClean="0">
              <a:solidFill>
                <a:srgbClr val="808080"/>
              </a:solidFill>
            </a:rPr>
            <a:t>.</a:t>
          </a:r>
          <a:r>
            <a:rPr lang="en-GB" sz="1000" smtClean="0">
              <a:solidFill>
                <a:prstClr val="black"/>
              </a:solidFill>
            </a:rPr>
            <a:t>[OPATT_MFF_Rescaling]</a:t>
          </a:r>
        </a:p>
        <a:p>
          <a:r>
            <a:rPr lang="en-GB" sz="1000" smtClean="0">
              <a:solidFill>
                <a:srgbClr val="0000FF"/>
              </a:solidFill>
            </a:rPr>
            <a:t>FROM</a:t>
          </a:r>
          <a:r>
            <a:rPr lang="en-GB" sz="1000" smtClean="0">
              <a:solidFill>
                <a:prstClr val="black"/>
              </a:solidFill>
            </a:rPr>
            <a:t> </a:t>
          </a:r>
        </a:p>
        <a:p>
          <a:r>
            <a:rPr lang="en-GB" sz="1000" smtClean="0">
              <a:solidFill>
                <a:prstClr val="black"/>
              </a:solidFill>
            </a:rPr>
            <a:t>	#02a</a:t>
          </a:r>
        </a:p>
        <a:p>
          <a:endParaRPr lang="en-GB" sz="1000" smtClean="0">
            <a:solidFill>
              <a:prstClr val="black"/>
            </a:solidFill>
          </a:endParaRPr>
        </a:p>
        <a:p>
          <a:endParaRPr lang="en-GB" sz="1000" smtClean="0">
            <a:solidFill>
              <a:prstClr val="black"/>
            </a:solidFill>
          </a:endParaRPr>
        </a:p>
        <a:p>
          <a:r>
            <a:rPr lang="en-GB" sz="1000" smtClean="0">
              <a:solidFill>
                <a:srgbClr val="0000FF"/>
              </a:solidFill>
            </a:rPr>
            <a:t>EXECUTE</a:t>
          </a:r>
          <a:r>
            <a:rPr lang="en-GB" sz="1000" smtClean="0">
              <a:solidFill>
                <a:prstClr val="black"/>
              </a:solidFill>
            </a:rPr>
            <a:t> @RC </a:t>
          </a:r>
          <a:r>
            <a:rPr lang="en-GB" sz="1000" smtClean="0">
              <a:solidFill>
                <a:srgbClr val="808080"/>
              </a:solidFill>
            </a:rPr>
            <a:t>=</a:t>
          </a:r>
          <a:r>
            <a:rPr lang="en-GB" sz="1000" smtClean="0">
              <a:solidFill>
                <a:prstClr val="black"/>
              </a:solidFill>
            </a:rPr>
            <a:t> [Log]</a:t>
          </a:r>
          <a:r>
            <a:rPr lang="en-GB" sz="1000" smtClean="0">
              <a:solidFill>
                <a:srgbClr val="808080"/>
              </a:solidFill>
            </a:rPr>
            <a:t>.</a:t>
          </a:r>
          <a:r>
            <a:rPr lang="en-GB" sz="1000" smtClean="0">
              <a:solidFill>
                <a:prstClr val="black"/>
              </a:solidFill>
            </a:rPr>
            <a:t>[SpUpdateLoggingForEndDate]</a:t>
          </a:r>
          <a:r>
            <a:rPr lang="en-GB" sz="1000" smtClean="0">
              <a:solidFill>
                <a:srgbClr val="0000FF"/>
              </a:solidFill>
            </a:rPr>
            <a:t> </a:t>
          </a:r>
          <a:r>
            <a:rPr lang="en-GB" sz="1000" smtClean="0">
              <a:solidFill>
                <a:prstClr val="black"/>
              </a:solidFill>
            </a:rPr>
            <a:t>@CallId</a:t>
          </a:r>
          <a:r>
            <a:rPr lang="en-GB" sz="1000" smtClean="0">
              <a:solidFill>
                <a:srgbClr val="808080"/>
              </a:solidFill>
            </a:rPr>
            <a:t>,</a:t>
          </a:r>
          <a:r>
            <a:rPr lang="en-GB" sz="1000" smtClean="0">
              <a:solidFill>
                <a:prstClr val="black"/>
              </a:solidFill>
            </a:rPr>
            <a:t> </a:t>
          </a:r>
          <a:r>
            <a:rPr lang="en-GB" sz="1000" smtClean="0">
              <a:solidFill>
                <a:srgbClr val="FF00FF"/>
              </a:solidFill>
            </a:rPr>
            <a:t>@@ROWCOUNT</a:t>
          </a:r>
        </a:p>
        <a:p>
          <a:r>
            <a:rPr lang="en-GB" sz="1000" smtClean="0">
              <a:solidFill>
                <a:srgbClr val="0000FF"/>
              </a:solidFill>
            </a:rPr>
            <a:t>SET</a:t>
          </a:r>
          <a:r>
            <a:rPr lang="en-GB" sz="1000" smtClean="0">
              <a:solidFill>
                <a:prstClr val="black"/>
              </a:solidFill>
            </a:rPr>
            <a:t>  @LoggingParameters </a:t>
          </a:r>
          <a:r>
            <a:rPr lang="en-GB" sz="1000" smtClean="0">
              <a:solidFill>
                <a:srgbClr val="808080"/>
              </a:solidFill>
            </a:rPr>
            <a:t>=</a:t>
          </a:r>
          <a:r>
            <a:rPr lang="en-GB" sz="1000" smtClean="0">
              <a:solidFill>
                <a:prstClr val="black"/>
              </a:solidFill>
            </a:rPr>
            <a:t> </a:t>
          </a:r>
          <a:r>
            <a:rPr lang="en-GB" sz="1000" smtClean="0">
              <a:solidFill>
                <a:srgbClr val="FF0000"/>
              </a:solidFill>
            </a:rPr>
            <a:t>'Process'</a:t>
          </a:r>
        </a:p>
        <a:p>
          <a:r>
            <a:rPr lang="en-GB" sz="1000" smtClean="0">
              <a:solidFill>
                <a:srgbClr val="0000FF"/>
              </a:solidFill>
            </a:rPr>
            <a:t>SET</a:t>
          </a:r>
          <a:r>
            <a:rPr lang="en-GB" sz="1000" smtClean="0">
              <a:solidFill>
                <a:prstClr val="black"/>
              </a:solidFill>
            </a:rPr>
            <a:t>  @LoggingValues </a:t>
          </a:r>
          <a:r>
            <a:rPr lang="en-GB" sz="1000" smtClean="0">
              <a:solidFill>
                <a:srgbClr val="808080"/>
              </a:solidFill>
            </a:rPr>
            <a:t>=</a:t>
          </a:r>
          <a:r>
            <a:rPr lang="en-GB" sz="1000" smtClean="0">
              <a:solidFill>
                <a:prstClr val="black"/>
              </a:solidFill>
            </a:rPr>
            <a:t> </a:t>
          </a:r>
          <a:r>
            <a:rPr lang="en-GB" sz="1000" smtClean="0">
              <a:solidFill>
                <a:srgbClr val="FF0000"/>
              </a:solidFill>
            </a:rPr>
            <a:t>'03a: Clean Data'</a:t>
          </a:r>
        </a:p>
        <a:p>
          <a:r>
            <a:rPr lang="en-GB" sz="1000" smtClean="0">
              <a:solidFill>
                <a:srgbClr val="0000FF"/>
              </a:solidFill>
            </a:rPr>
            <a:t>EXECUTE</a:t>
          </a:r>
          <a:r>
            <a:rPr lang="en-GB" sz="1000" smtClean="0">
              <a:solidFill>
                <a:prstClr val="black"/>
              </a:solidFill>
            </a:rPr>
            <a:t> @RC </a:t>
          </a:r>
          <a:r>
            <a:rPr lang="en-GB" sz="1000" smtClean="0">
              <a:solidFill>
                <a:srgbClr val="808080"/>
              </a:solidFill>
            </a:rPr>
            <a:t>=</a:t>
          </a:r>
          <a:r>
            <a:rPr lang="en-GB" sz="1000" smtClean="0">
              <a:solidFill>
                <a:prstClr val="black"/>
              </a:solidFill>
            </a:rPr>
            <a:t> [Log]</a:t>
          </a:r>
          <a:r>
            <a:rPr lang="en-GB" sz="1000" smtClean="0">
              <a:solidFill>
                <a:srgbClr val="808080"/>
              </a:solidFill>
            </a:rPr>
            <a:t>.</a:t>
          </a:r>
          <a:r>
            <a:rPr lang="en-GB" sz="1000" smtClean="0">
              <a:solidFill>
                <a:prstClr val="black"/>
              </a:solidFill>
            </a:rPr>
            <a:t>[SpLogParameters]</a:t>
          </a:r>
          <a:r>
            <a:rPr lang="en-GB" sz="1000" smtClean="0">
              <a:solidFill>
                <a:srgbClr val="0000FF"/>
              </a:solidFill>
            </a:rPr>
            <a:t> </a:t>
          </a:r>
        </a:p>
        <a:p>
          <a:r>
            <a:rPr lang="en-GB" sz="1000" smtClean="0">
              <a:solidFill>
                <a:srgbClr val="0000FF"/>
              </a:solidFill>
            </a:rPr>
            <a:t>   </a:t>
          </a:r>
          <a:r>
            <a:rPr lang="en-GB" sz="1000" smtClean="0">
              <a:solidFill>
                <a:prstClr val="black"/>
              </a:solidFill>
            </a:rPr>
            <a:t>@DatabaseName</a:t>
          </a:r>
          <a:r>
            <a:rPr lang="en-GB" sz="1000" smtClean="0">
              <a:solidFill>
                <a:srgbClr val="808080"/>
              </a:solidFill>
            </a:rPr>
            <a:t>,</a:t>
          </a:r>
          <a:r>
            <a:rPr lang="en-GB" sz="1000" smtClean="0">
              <a:solidFill>
                <a:prstClr val="black"/>
              </a:solidFill>
            </a:rPr>
            <a:t> @ProcedureSchema</a:t>
          </a:r>
          <a:r>
            <a:rPr lang="en-GB" sz="1000" smtClean="0">
              <a:solidFill>
                <a:srgbClr val="808080"/>
              </a:solidFill>
            </a:rPr>
            <a:t>,</a:t>
          </a:r>
          <a:r>
            <a:rPr lang="en-GB" sz="1000" smtClean="0">
              <a:solidFill>
                <a:prstClr val="black"/>
              </a:solidFill>
            </a:rPr>
            <a:t> @ProcedureName</a:t>
          </a:r>
          <a:r>
            <a:rPr lang="en-GB" sz="1000" smtClean="0">
              <a:solidFill>
                <a:srgbClr val="808080"/>
              </a:solidFill>
            </a:rPr>
            <a:t>,</a:t>
          </a:r>
          <a:r>
            <a:rPr lang="en-GB" sz="1000" smtClean="0">
              <a:solidFill>
                <a:prstClr val="black"/>
              </a:solidFill>
            </a:rPr>
            <a:t> @LoggingParameters</a:t>
          </a:r>
          <a:r>
            <a:rPr lang="en-GB" sz="1000" smtClean="0">
              <a:solidFill>
                <a:srgbClr val="808080"/>
              </a:solidFill>
            </a:rPr>
            <a:t>,</a:t>
          </a:r>
          <a:r>
            <a:rPr lang="en-GB" sz="1000" smtClean="0">
              <a:solidFill>
                <a:prstClr val="black"/>
              </a:solidFill>
            </a:rPr>
            <a:t> @LoggingValues</a:t>
          </a:r>
          <a:r>
            <a:rPr lang="en-GB" sz="1000" smtClean="0">
              <a:solidFill>
                <a:srgbClr val="808080"/>
              </a:solidFill>
            </a:rPr>
            <a:t>,</a:t>
          </a:r>
          <a:r>
            <a:rPr lang="en-GB" sz="1000" smtClean="0">
              <a:solidFill>
                <a:prstClr val="black"/>
              </a:solidFill>
            </a:rPr>
            <a:t> @CallId </a:t>
          </a:r>
          <a:r>
            <a:rPr lang="en-GB" sz="1000" smtClean="0">
              <a:solidFill>
                <a:srgbClr val="0000FF"/>
              </a:solidFill>
            </a:rPr>
            <a:t>OUTPUT</a:t>
          </a:r>
          <a:r>
            <a:rPr lang="en-GB" sz="1000" smtClean="0">
              <a:solidFill>
                <a:prstClr val="black"/>
              </a:solidFill>
            </a:rPr>
            <a:t>	</a:t>
          </a:r>
        </a:p>
        <a:p>
          <a:endParaRPr lang="en-GB" sz="1000" smtClean="0">
            <a:solidFill>
              <a:prstClr val="black"/>
            </a:solidFill>
          </a:endParaRPr>
        </a:p>
        <a:p>
          <a:r>
            <a:rPr lang="en-GB" sz="1000" smtClean="0">
              <a:solidFill>
                <a:srgbClr val="008000"/>
              </a:solidFill>
            </a:rPr>
            <a:t>--03a: Clean Data</a:t>
          </a:r>
        </a:p>
        <a:p>
          <a:r>
            <a:rPr lang="en-GB" sz="1000" smtClean="0">
              <a:solidFill>
                <a:srgbClr val="008000"/>
              </a:solidFill>
            </a:rPr>
            <a:t>--Compares provider UC to nat av and for those &gt;20x or &lt;1/20th of the nat av, sets data to 0</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N'[Stage].[OPATT_CleanData]'</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[Stage]</a:t>
          </a:r>
          <a:r>
            <a:rPr lang="en-GB" sz="1000" smtClean="0">
              <a:solidFill>
                <a:srgbClr val="808080"/>
              </a:solidFill>
            </a:rPr>
            <a:t>.</a:t>
          </a:r>
          <a:r>
            <a:rPr lang="en-GB" sz="1000" smtClean="0">
              <a:solidFill>
                <a:prstClr val="black"/>
              </a:solidFill>
            </a:rPr>
            <a:t>[OPATT_CleanData]</a:t>
          </a:r>
        </a:p>
        <a:p>
          <a:endParaRPr lang="en-GB" sz="1000" smtClean="0">
            <a:solidFill>
              <a:prstClr val="black"/>
            </a:solidFill>
          </a:endParaRPr>
        </a:p>
        <a:p>
          <a:endParaRPr lang="en-GB" sz="1000" smtClean="0">
            <a:solidFill>
              <a:prstClr val="black"/>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#02a</a:t>
          </a:r>
          <a:r>
            <a:rPr lang="en-GB" sz="1000" smtClean="0">
              <a:solidFill>
                <a:srgbClr val="808080"/>
              </a:solidFill>
            </a:rPr>
            <a:t>.</a:t>
          </a:r>
          <a:r>
            <a:rPr lang="en-GB" sz="1000" smtClean="0">
              <a:solidFill>
                <a:prstClr val="black"/>
              </a:solidFill>
            </a:rPr>
            <a:t>[Org Code]</a:t>
          </a:r>
          <a:r>
            <a:rPr lang="en-GB" sz="1000" smtClean="0">
              <a:solidFill>
                <a:srgbClr val="808080"/>
              </a:solidFill>
            </a:rPr>
            <a:t>,</a:t>
          </a:r>
          <a:r>
            <a:rPr lang="en-GB" sz="1000" smtClean="0">
              <a:solidFill>
                <a:prstClr val="black"/>
              </a:solidFill>
            </a:rPr>
            <a:t> </a:t>
          </a:r>
        </a:p>
        <a:p>
          <a:r>
            <a:rPr lang="en-GB" sz="1000" smtClean="0">
              <a:solidFill>
                <a:prstClr val="black"/>
              </a:solidFill>
            </a:rPr>
            <a:t>#02a</a:t>
          </a:r>
          <a:r>
            <a:rPr lang="en-GB" sz="1000" smtClean="0">
              <a:solidFill>
                <a:srgbClr val="808080"/>
              </a:solidFill>
            </a:rPr>
            <a:t>.</a:t>
          </a:r>
          <a:r>
            <a:rPr lang="en-GB" sz="1000" smtClean="0">
              <a:solidFill>
                <a:prstClr val="black"/>
              </a:solidFill>
            </a:rPr>
            <a:t>Dept_code</a:t>
          </a:r>
          <a:r>
            <a:rPr lang="en-GB" sz="1000" smtClean="0">
              <a:solidFill>
                <a:srgbClr val="808080"/>
              </a:solidFill>
            </a:rPr>
            <a:t>,</a:t>
          </a:r>
          <a:r>
            <a:rPr lang="en-GB" sz="1000" smtClean="0">
              <a:solidFill>
                <a:prstClr val="black"/>
              </a:solidFill>
            </a:rPr>
            <a:t> </a:t>
          </a:r>
        </a:p>
        <a:p>
          <a:r>
            <a:rPr lang="en-GB" sz="1000" smtClean="0">
              <a:solidFill>
                <a:prstClr val="black"/>
              </a:solidFill>
            </a:rPr>
            <a:t>#02a</a:t>
          </a:r>
          <a:r>
            <a:rPr lang="en-GB" sz="1000" smtClean="0">
              <a:solidFill>
                <a:srgbClr val="808080"/>
              </a:solidFill>
            </a:rPr>
            <a:t>.</a:t>
          </a:r>
          <a:r>
            <a:rPr lang="en-GB" sz="1000" smtClean="0">
              <a:solidFill>
                <a:prstClr val="black"/>
              </a:solidFill>
            </a:rPr>
            <a:t>Currency_code</a:t>
          </a:r>
          <a:r>
            <a:rPr lang="en-GB" sz="1000" smtClean="0">
              <a:solidFill>
                <a:srgbClr val="808080"/>
              </a:solidFill>
            </a:rPr>
            <a:t>,</a:t>
          </a:r>
          <a:r>
            <a:rPr lang="en-GB" sz="1000" smtClean="0">
              <a:solidFill>
                <a:prstClr val="black"/>
              </a:solidFill>
            </a:rPr>
            <a:t> </a:t>
          </a:r>
        </a:p>
        <a:p>
          <a:r>
            <a:rPr lang="en-GB" sz="1000" smtClean="0">
              <a:solidFill>
                <a:prstClr val="black"/>
              </a:solidFill>
            </a:rPr>
            <a:t>#02a</a:t>
          </a:r>
          <a:r>
            <a:rPr lang="en-GB" sz="1000" smtClean="0">
              <a:solidFill>
                <a:srgbClr val="808080"/>
              </a:solidFill>
            </a:rPr>
            <a:t>.</a:t>
          </a:r>
          <a:r>
            <a:rPr lang="en-GB" sz="1000" smtClean="0">
              <a:solidFill>
                <a:prstClr val="black"/>
              </a:solidFill>
            </a:rPr>
            <a:t>[Tariff TFC]</a:t>
          </a:r>
          <a:r>
            <a:rPr lang="en-GB" sz="1000" smtClean="0">
              <a:solidFill>
                <a:srgbClr val="808080"/>
              </a:solidFill>
            </a:rPr>
            <a:t>,</a:t>
          </a:r>
          <a:r>
            <a:rPr lang="en-GB" sz="1000" smtClean="0">
              <a:solidFill>
                <a:prstClr val="black"/>
              </a:solidFill>
            </a:rPr>
            <a:t> </a:t>
          </a:r>
        </a:p>
        <a:p>
          <a:r>
            <a:rPr lang="en-GB" sz="1000" smtClean="0">
              <a:solidFill>
                <a:prstClr val="black"/>
              </a:solidFill>
            </a:rPr>
            <a:t>#02a</a:t>
          </a:r>
          <a:r>
            <a:rPr lang="en-GB" sz="1000" smtClean="0">
              <a:solidFill>
                <a:srgbClr val="808080"/>
              </a:solidFill>
            </a:rPr>
            <a:t>.</a:t>
          </a:r>
          <a:r>
            <a:rPr lang="en-GB" sz="1000" smtClean="0">
              <a:solidFill>
                <a:prstClr val="black"/>
              </a:solidFill>
            </a:rPr>
            <a:t>Activity</a:t>
          </a:r>
          <a:r>
            <a:rPr lang="en-GB" sz="1000" smtClean="0">
              <a:solidFill>
                <a:srgbClr val="808080"/>
              </a:solidFill>
            </a:rPr>
            <a:t>,</a:t>
          </a:r>
          <a:r>
            <a:rPr lang="en-GB" sz="1000" smtClean="0">
              <a:solidFill>
                <a:prstClr val="black"/>
              </a:solidFill>
            </a:rPr>
            <a:t> </a:t>
          </a:r>
        </a:p>
        <a:p>
          <a:r>
            <a:rPr lang="en-GB" sz="1000" smtClean="0">
              <a:solidFill>
                <a:prstClr val="black"/>
              </a:solidFill>
            </a:rPr>
            <a:t>#02B</a:t>
          </a:r>
          <a:r>
            <a:rPr lang="en-GB" sz="1000" smtClean="0">
              <a:solidFill>
                <a:srgbClr val="808080"/>
              </a:solidFill>
            </a:rPr>
            <a:t>.</a:t>
          </a:r>
          <a:r>
            <a:rPr lang="en-GB" sz="1000" smtClean="0">
              <a:solidFill>
                <a:prstClr val="black"/>
              </a:solidFill>
            </a:rPr>
            <a:t>Average</a:t>
          </a:r>
          <a:r>
            <a:rPr lang="en-GB" sz="1000" smtClean="0">
              <a:solidFill>
                <a:srgbClr val="808080"/>
              </a:solidFill>
            </a:rPr>
            <a:t>,</a:t>
          </a:r>
          <a:r>
            <a:rPr lang="en-GB" sz="1000" smtClean="0">
              <a:solidFill>
                <a:prstClr val="black"/>
              </a:solidFill>
            </a:rPr>
            <a:t> </a:t>
          </a:r>
        </a:p>
        <a:p>
          <a:r>
            <a:rPr lang="en-GB" sz="1000" smtClean="0">
              <a:solidFill>
                <a:prstClr val="black"/>
              </a:solidFill>
            </a:rPr>
            <a:t>#02a</a:t>
          </a:r>
          <a:r>
            <a:rPr lang="en-GB" sz="1000" smtClean="0">
              <a:solidFill>
                <a:srgbClr val="808080"/>
              </a:solidFill>
            </a:rPr>
            <a:t>.</a:t>
          </a:r>
          <a:r>
            <a:rPr lang="en-GB" sz="1000" smtClean="0">
              <a:solidFill>
                <a:prstClr val="black"/>
              </a:solidFill>
            </a:rPr>
            <a:t>[MFF Adj UC]</a:t>
          </a:r>
          <a:r>
            <a:rPr lang="en-GB" sz="1000" smtClean="0">
              <a:solidFill>
                <a:srgbClr val="808080"/>
              </a:solidFill>
            </a:rPr>
            <a:t>,</a:t>
          </a:r>
        </a:p>
        <a:p>
          <a:r>
            <a:rPr lang="en-GB" sz="1000" smtClean="0">
              <a:solidFill>
                <a:prstClr val="black"/>
              </a:solidFill>
            </a:rPr>
            <a:t>clean_activity </a:t>
          </a:r>
          <a:r>
            <a:rPr lang="en-GB" sz="1000" smtClean="0">
              <a:solidFill>
                <a:srgbClr val="808080"/>
              </a:solidFill>
            </a:rPr>
            <a:t>=</a:t>
          </a:r>
          <a:r>
            <a:rPr lang="en-GB" sz="1000" smtClean="0">
              <a:solidFill>
                <a:prstClr val="black"/>
              </a:solidFill>
            </a:rPr>
            <a:t> </a:t>
          </a:r>
          <a:r>
            <a:rPr lang="en-GB" sz="1000" smtClean="0">
              <a:solidFill>
                <a:srgbClr val="0000FF"/>
              </a:solidFill>
            </a:rPr>
            <a:t>CASE</a:t>
          </a:r>
          <a:r>
            <a:rPr lang="en-GB" sz="1000" smtClean="0">
              <a:solidFill>
                <a:prstClr val="black"/>
              </a:solidFill>
            </a:rPr>
            <a:t> </a:t>
          </a:r>
          <a:r>
            <a:rPr lang="en-GB" sz="1000" smtClean="0">
              <a:solidFill>
                <a:srgbClr val="0000FF"/>
              </a:solidFill>
            </a:rPr>
            <a:t>WHEN</a:t>
          </a:r>
          <a:r>
            <a:rPr lang="en-GB" sz="1000" smtClean="0">
              <a:solidFill>
                <a:prstClr val="black"/>
              </a:solidFill>
            </a:rPr>
            <a:t>  [MFF adj uc]</a:t>
          </a:r>
          <a:r>
            <a:rPr lang="en-GB" sz="1000" smtClean="0">
              <a:solidFill>
                <a:srgbClr val="808080"/>
              </a:solidFill>
            </a:rPr>
            <a:t>/</a:t>
          </a:r>
          <a:r>
            <a:rPr lang="en-GB" sz="1000" smtClean="0">
              <a:solidFill>
                <a:prstClr val="black"/>
              </a:solidFill>
            </a:rPr>
            <a:t>[Average]</a:t>
          </a:r>
          <a:r>
            <a:rPr lang="en-GB" sz="1000" smtClean="0">
              <a:solidFill>
                <a:srgbClr val="808080"/>
              </a:solidFill>
            </a:rPr>
            <a:t>&lt;</a:t>
          </a:r>
          <a:r>
            <a:rPr lang="en-GB" sz="1000" smtClean="0">
              <a:solidFill>
                <a:prstClr val="black"/>
              </a:solidFill>
            </a:rPr>
            <a:t>0.05 </a:t>
          </a:r>
          <a:r>
            <a:rPr lang="en-GB" sz="1000" smtClean="0">
              <a:solidFill>
                <a:srgbClr val="808080"/>
              </a:solidFill>
            </a:rPr>
            <a:t>Or</a:t>
          </a:r>
          <a:r>
            <a:rPr lang="en-GB" sz="1000" smtClean="0">
              <a:solidFill>
                <a:prstClr val="black"/>
              </a:solidFill>
            </a:rPr>
            <a:t> [MFF adj uc]</a:t>
          </a:r>
          <a:r>
            <a:rPr lang="en-GB" sz="1000" smtClean="0">
              <a:solidFill>
                <a:srgbClr val="808080"/>
              </a:solidFill>
            </a:rPr>
            <a:t>/</a:t>
          </a:r>
          <a:r>
            <a:rPr lang="en-GB" sz="1000" smtClean="0">
              <a:solidFill>
                <a:prstClr val="black"/>
              </a:solidFill>
            </a:rPr>
            <a:t>[Average]</a:t>
          </a:r>
          <a:r>
            <a:rPr lang="en-GB" sz="1000" smtClean="0">
              <a:solidFill>
                <a:srgbClr val="808080"/>
              </a:solidFill>
            </a:rPr>
            <a:t>&gt;</a:t>
          </a:r>
          <a:r>
            <a:rPr lang="en-GB" sz="1000" smtClean="0">
              <a:solidFill>
                <a:prstClr val="black"/>
              </a:solidFill>
            </a:rPr>
            <a:t>20 </a:t>
          </a:r>
          <a:r>
            <a:rPr lang="en-GB" sz="1000" smtClean="0">
              <a:solidFill>
                <a:srgbClr val="0000FF"/>
              </a:solidFill>
            </a:rPr>
            <a:t>THEN</a:t>
          </a:r>
          <a:r>
            <a:rPr lang="en-GB" sz="1000" smtClean="0">
              <a:solidFill>
                <a:prstClr val="black"/>
              </a:solidFill>
            </a:rPr>
            <a:t> 0  </a:t>
          </a:r>
          <a:r>
            <a:rPr lang="en-GB" sz="1000" smtClean="0">
              <a:solidFill>
                <a:srgbClr val="0000FF"/>
              </a:solidFill>
            </a:rPr>
            <a:t>ELSE</a:t>
          </a:r>
          <a:r>
            <a:rPr lang="en-GB" sz="1000" smtClean="0">
              <a:solidFill>
                <a:prstClr val="black"/>
              </a:solidFill>
            </a:rPr>
            <a:t> [Activity] </a:t>
          </a:r>
          <a:r>
            <a:rPr lang="en-GB" sz="1000" smtClean="0">
              <a:solidFill>
                <a:srgbClr val="0000FF"/>
              </a:solidFill>
            </a:rPr>
            <a:t>END</a:t>
          </a:r>
          <a:r>
            <a:rPr lang="en-GB" sz="1000" smtClean="0">
              <a:solidFill>
                <a:srgbClr val="808080"/>
              </a:solidFill>
            </a:rPr>
            <a:t>,</a:t>
          </a:r>
        </a:p>
        <a:p>
          <a:r>
            <a:rPr lang="en-GB" sz="1000" smtClean="0">
              <a:solidFill>
                <a:prstClr val="black"/>
              </a:solidFill>
            </a:rPr>
            <a:t>clean_tc </a:t>
          </a:r>
          <a:r>
            <a:rPr lang="en-GB" sz="1000" smtClean="0">
              <a:solidFill>
                <a:srgbClr val="808080"/>
              </a:solidFill>
            </a:rPr>
            <a:t>=</a:t>
          </a:r>
          <a:r>
            <a:rPr lang="en-GB" sz="1000" smtClean="0">
              <a:solidFill>
                <a:prstClr val="black"/>
              </a:solidFill>
            </a:rPr>
            <a:t> </a:t>
          </a:r>
          <a:r>
            <a:rPr lang="en-GB" sz="1000" smtClean="0">
              <a:solidFill>
                <a:srgbClr val="0000FF"/>
              </a:solidFill>
            </a:rPr>
            <a:t>CASE</a:t>
          </a:r>
          <a:r>
            <a:rPr lang="en-GB" sz="1000" smtClean="0">
              <a:solidFill>
                <a:prstClr val="black"/>
              </a:solidFill>
            </a:rPr>
            <a:t> </a:t>
          </a:r>
          <a:r>
            <a:rPr lang="en-GB" sz="1000" smtClean="0">
              <a:solidFill>
                <a:srgbClr val="0000FF"/>
              </a:solidFill>
            </a:rPr>
            <a:t>WHEN</a:t>
          </a:r>
          <a:r>
            <a:rPr lang="en-GB" sz="1000" smtClean="0">
              <a:solidFill>
                <a:prstClr val="black"/>
              </a:solidFill>
            </a:rPr>
            <a:t> [MFF adj uc]</a:t>
          </a:r>
          <a:r>
            <a:rPr lang="en-GB" sz="1000" smtClean="0">
              <a:solidFill>
                <a:srgbClr val="808080"/>
              </a:solidFill>
            </a:rPr>
            <a:t>/</a:t>
          </a:r>
          <a:r>
            <a:rPr lang="en-GB" sz="1000" smtClean="0">
              <a:solidFill>
                <a:prstClr val="black"/>
              </a:solidFill>
            </a:rPr>
            <a:t>[Average]</a:t>
          </a:r>
          <a:r>
            <a:rPr lang="en-GB" sz="1000" smtClean="0">
              <a:solidFill>
                <a:srgbClr val="808080"/>
              </a:solidFill>
            </a:rPr>
            <a:t>&lt;</a:t>
          </a:r>
          <a:r>
            <a:rPr lang="en-GB" sz="1000" smtClean="0">
              <a:solidFill>
                <a:prstClr val="black"/>
              </a:solidFill>
            </a:rPr>
            <a:t>0.05 </a:t>
          </a:r>
          <a:r>
            <a:rPr lang="en-GB" sz="1000" smtClean="0">
              <a:solidFill>
                <a:srgbClr val="808080"/>
              </a:solidFill>
            </a:rPr>
            <a:t>Or</a:t>
          </a:r>
          <a:r>
            <a:rPr lang="en-GB" sz="1000" smtClean="0">
              <a:solidFill>
                <a:prstClr val="black"/>
              </a:solidFill>
            </a:rPr>
            <a:t> [MFF adj uc]</a:t>
          </a:r>
          <a:r>
            <a:rPr lang="en-GB" sz="1000" smtClean="0">
              <a:solidFill>
                <a:srgbClr val="808080"/>
              </a:solidFill>
            </a:rPr>
            <a:t>/</a:t>
          </a:r>
          <a:r>
            <a:rPr lang="en-GB" sz="1000" smtClean="0">
              <a:solidFill>
                <a:prstClr val="black"/>
              </a:solidFill>
            </a:rPr>
            <a:t>[Average]</a:t>
          </a:r>
          <a:r>
            <a:rPr lang="en-GB" sz="1000" smtClean="0">
              <a:solidFill>
                <a:srgbClr val="808080"/>
              </a:solidFill>
            </a:rPr>
            <a:t>&gt;</a:t>
          </a:r>
          <a:r>
            <a:rPr lang="en-GB" sz="1000" smtClean="0">
              <a:solidFill>
                <a:prstClr val="black"/>
              </a:solidFill>
            </a:rPr>
            <a:t>20 </a:t>
          </a:r>
          <a:r>
            <a:rPr lang="en-GB" sz="1000" smtClean="0">
              <a:solidFill>
                <a:srgbClr val="0000FF"/>
              </a:solidFill>
            </a:rPr>
            <a:t>THEN</a:t>
          </a:r>
          <a:r>
            <a:rPr lang="en-GB" sz="1000" smtClean="0">
              <a:solidFill>
                <a:prstClr val="black"/>
              </a:solidFill>
            </a:rPr>
            <a:t> 0 </a:t>
          </a:r>
          <a:r>
            <a:rPr lang="en-GB" sz="1000" smtClean="0">
              <a:solidFill>
                <a:srgbClr val="0000FF"/>
              </a:solidFill>
            </a:rPr>
            <a:t>ELSE</a:t>
          </a:r>
          <a:r>
            <a:rPr lang="en-GB" sz="1000" smtClean="0">
              <a:solidFill>
                <a:prstClr val="black"/>
              </a:solidFill>
            </a:rPr>
            <a:t> [MFF adj tc] </a:t>
          </a:r>
          <a:r>
            <a:rPr lang="en-GB" sz="1000" smtClean="0">
              <a:solidFill>
                <a:srgbClr val="0000FF"/>
              </a:solidFill>
            </a:rPr>
            <a:t>END</a:t>
          </a:r>
        </a:p>
        <a:p>
          <a:r>
            <a:rPr lang="en-GB" sz="1000" smtClean="0">
              <a:solidFill>
                <a:srgbClr val="0000FF"/>
              </a:solidFill>
            </a:rPr>
            <a:t>into</a:t>
          </a:r>
          <a:r>
            <a:rPr lang="en-GB" sz="1000" smtClean="0">
              <a:solidFill>
                <a:prstClr val="black"/>
              </a:solidFill>
            </a:rPr>
            <a:t> [Stage]</a:t>
          </a:r>
          <a:r>
            <a:rPr lang="en-GB" sz="1000" smtClean="0">
              <a:solidFill>
                <a:srgbClr val="808080"/>
              </a:solidFill>
            </a:rPr>
            <a:t>.</a:t>
          </a:r>
          <a:r>
            <a:rPr lang="en-GB" sz="1000" smtClean="0">
              <a:solidFill>
                <a:prstClr val="black"/>
              </a:solidFill>
            </a:rPr>
            <a:t>[OPATT_CleanData]</a:t>
          </a:r>
        </a:p>
        <a:p>
          <a:r>
            <a:rPr lang="en-GB" sz="1000" smtClean="0">
              <a:solidFill>
                <a:srgbClr val="0000FF"/>
              </a:solidFill>
            </a:rPr>
            <a:t>FROM</a:t>
          </a:r>
          <a:r>
            <a:rPr lang="en-GB" sz="1000" smtClean="0">
              <a:solidFill>
                <a:prstClr val="black"/>
              </a:solidFill>
            </a:rPr>
            <a:t> </a:t>
          </a:r>
        </a:p>
        <a:p>
          <a:r>
            <a:rPr lang="en-GB" sz="1000" smtClean="0">
              <a:solidFill>
                <a:prstClr val="black"/>
              </a:solidFill>
            </a:rPr>
            <a:t>#02a </a:t>
          </a:r>
        </a:p>
        <a:p>
          <a:r>
            <a:rPr lang="en-GB" sz="1000" smtClean="0">
              <a:solidFill>
                <a:srgbClr val="808080"/>
              </a:solidFill>
            </a:rPr>
            <a:t>INNER</a:t>
          </a:r>
          <a:r>
            <a:rPr lang="en-GB" sz="1000" smtClean="0">
              <a:solidFill>
                <a:prstClr val="black"/>
              </a:solidFill>
            </a:rPr>
            <a:t> </a:t>
          </a:r>
          <a:r>
            <a:rPr lang="en-GB" sz="1000" smtClean="0">
              <a:solidFill>
                <a:srgbClr val="808080"/>
              </a:solidFill>
            </a:rPr>
            <a:t>JOIN</a:t>
          </a:r>
          <a:r>
            <a:rPr lang="en-GB" sz="1000" smtClean="0">
              <a:solidFill>
                <a:prstClr val="black"/>
              </a:solidFill>
            </a:rPr>
            <a:t> #02B </a:t>
          </a:r>
        </a:p>
        <a:p>
          <a:r>
            <a:rPr lang="en-GB" sz="1000" smtClean="0">
              <a:solidFill>
                <a:srgbClr val="0000FF"/>
              </a:solidFill>
            </a:rPr>
            <a:t>ON </a:t>
          </a:r>
          <a:r>
            <a:rPr lang="en-GB" sz="1000" smtClean="0">
              <a:solidFill>
                <a:srgbClr val="808080"/>
              </a:solidFill>
            </a:rPr>
            <a:t>(</a:t>
          </a:r>
          <a:r>
            <a:rPr lang="en-GB" sz="1000" smtClean="0">
              <a:solidFill>
                <a:prstClr val="black"/>
              </a:solidFill>
            </a:rPr>
            <a:t>#02a</a:t>
          </a:r>
          <a:r>
            <a:rPr lang="en-GB" sz="1000" smtClean="0">
              <a:solidFill>
                <a:srgbClr val="808080"/>
              </a:solidFill>
            </a:rPr>
            <a:t>.</a:t>
          </a:r>
          <a:r>
            <a:rPr lang="en-GB" sz="1000" smtClean="0">
              <a:solidFill>
                <a:prstClr val="black"/>
              </a:solidFill>
            </a:rPr>
            <a:t>Currency_code </a:t>
          </a:r>
          <a:r>
            <a:rPr lang="en-GB" sz="1000" smtClean="0">
              <a:solidFill>
                <a:srgbClr val="808080"/>
              </a:solidFill>
            </a:rPr>
            <a:t>=</a:t>
          </a:r>
          <a:r>
            <a:rPr lang="en-GB" sz="1000" smtClean="0">
              <a:solidFill>
                <a:prstClr val="black"/>
              </a:solidFill>
            </a:rPr>
            <a:t> #02B</a:t>
          </a:r>
          <a:r>
            <a:rPr lang="en-GB" sz="1000" smtClean="0">
              <a:solidFill>
                <a:srgbClr val="808080"/>
              </a:solidFill>
            </a:rPr>
            <a:t>.</a:t>
          </a:r>
          <a:r>
            <a:rPr lang="en-GB" sz="1000" smtClean="0">
              <a:solidFill>
                <a:prstClr val="black"/>
              </a:solidFill>
            </a:rPr>
            <a:t>Currency_code</a:t>
          </a:r>
          <a:r>
            <a:rPr lang="en-GB" sz="1000" smtClean="0">
              <a:solidFill>
                <a:srgbClr val="808080"/>
              </a:solidFill>
            </a:rPr>
            <a:t>)</a:t>
          </a:r>
          <a:r>
            <a:rPr lang="en-GB" sz="1000" smtClean="0">
              <a:solidFill>
                <a:prstClr val="black"/>
              </a:solidFill>
            </a:rPr>
            <a:t> </a:t>
          </a:r>
        </a:p>
        <a:p>
          <a:r>
            <a:rPr lang="en-GB" sz="1000" smtClean="0">
              <a:solidFill>
                <a:srgbClr val="808080"/>
              </a:solidFill>
            </a:rPr>
            <a:t>AND</a:t>
          </a:r>
          <a:r>
            <a:rPr lang="en-GB" sz="1000" smtClean="0">
              <a:solidFill>
                <a:srgbClr val="0000FF"/>
              </a:solidFill>
            </a:rPr>
            <a:t> </a:t>
          </a:r>
          <a:r>
            <a:rPr lang="en-GB" sz="1000" smtClean="0">
              <a:solidFill>
                <a:srgbClr val="808080"/>
              </a:solidFill>
            </a:rPr>
            <a:t>(</a:t>
          </a:r>
          <a:r>
            <a:rPr lang="en-GB" sz="1000" smtClean="0">
              <a:solidFill>
                <a:prstClr val="black"/>
              </a:solidFill>
            </a:rPr>
            <a:t>#02a</a:t>
          </a:r>
          <a:r>
            <a:rPr lang="en-GB" sz="1000" smtClean="0">
              <a:solidFill>
                <a:srgbClr val="808080"/>
              </a:solidFill>
            </a:rPr>
            <a:t>.</a:t>
          </a:r>
          <a:r>
            <a:rPr lang="en-GB" sz="1000" smtClean="0">
              <a:solidFill>
                <a:prstClr val="black"/>
              </a:solidFill>
            </a:rPr>
            <a:t>Dept_code </a:t>
          </a:r>
          <a:r>
            <a:rPr lang="en-GB" sz="1000" smtClean="0">
              <a:solidFill>
                <a:srgbClr val="808080"/>
              </a:solidFill>
            </a:rPr>
            <a:t>=</a:t>
          </a:r>
          <a:r>
            <a:rPr lang="en-GB" sz="1000" smtClean="0">
              <a:solidFill>
                <a:prstClr val="black"/>
              </a:solidFill>
            </a:rPr>
            <a:t> #02B</a:t>
          </a:r>
          <a:r>
            <a:rPr lang="en-GB" sz="1000" smtClean="0">
              <a:solidFill>
                <a:srgbClr val="808080"/>
              </a:solidFill>
            </a:rPr>
            <a:t>.</a:t>
          </a:r>
          <a:r>
            <a:rPr lang="en-GB" sz="1000" smtClean="0">
              <a:solidFill>
                <a:prstClr val="black"/>
              </a:solidFill>
            </a:rPr>
            <a:t>Dept_code</a:t>
          </a:r>
          <a:r>
            <a:rPr lang="en-GB" sz="1000" smtClean="0">
              <a:solidFill>
                <a:srgbClr val="808080"/>
              </a:solidFill>
            </a:rPr>
            <a:t>)</a:t>
          </a:r>
          <a:r>
            <a:rPr lang="en-GB" sz="1000" smtClean="0">
              <a:solidFill>
                <a:prstClr val="black"/>
              </a:solidFill>
            </a:rPr>
            <a:t> </a:t>
          </a:r>
        </a:p>
        <a:p>
          <a:r>
            <a:rPr lang="en-GB" sz="1000" smtClean="0">
              <a:solidFill>
                <a:srgbClr val="808080"/>
              </a:solidFill>
            </a:rPr>
            <a:t>AND</a:t>
          </a:r>
          <a:r>
            <a:rPr lang="en-GB" sz="1000" smtClean="0">
              <a:solidFill>
                <a:srgbClr val="0000FF"/>
              </a:solidFill>
            </a:rPr>
            <a:t> </a:t>
          </a:r>
          <a:r>
            <a:rPr lang="en-GB" sz="1000" smtClean="0">
              <a:solidFill>
                <a:srgbClr val="808080"/>
              </a:solidFill>
            </a:rPr>
            <a:t>(</a:t>
          </a:r>
          <a:r>
            <a:rPr lang="en-GB" sz="1000" smtClean="0">
              <a:solidFill>
                <a:prstClr val="black"/>
              </a:solidFill>
            </a:rPr>
            <a:t>#02a</a:t>
          </a:r>
          <a:r>
            <a:rPr lang="en-GB" sz="1000" smtClean="0">
              <a:solidFill>
                <a:srgbClr val="808080"/>
              </a:solidFill>
            </a:rPr>
            <a:t>.</a:t>
          </a:r>
          <a:r>
            <a:rPr lang="en-GB" sz="1000" smtClean="0">
              <a:solidFill>
                <a:prstClr val="black"/>
              </a:solidFill>
            </a:rPr>
            <a:t>[Tariff TFC] </a:t>
          </a:r>
          <a:r>
            <a:rPr lang="en-GB" sz="1000" smtClean="0">
              <a:solidFill>
                <a:srgbClr val="808080"/>
              </a:solidFill>
            </a:rPr>
            <a:t>=</a:t>
          </a:r>
          <a:r>
            <a:rPr lang="en-GB" sz="1000" smtClean="0">
              <a:solidFill>
                <a:prstClr val="black"/>
              </a:solidFill>
            </a:rPr>
            <a:t> #02B</a:t>
          </a:r>
          <a:r>
            <a:rPr lang="en-GB" sz="1000" smtClean="0">
              <a:solidFill>
                <a:srgbClr val="808080"/>
              </a:solidFill>
            </a:rPr>
            <a:t>.</a:t>
          </a:r>
          <a:r>
            <a:rPr lang="en-GB" sz="1000" smtClean="0">
              <a:solidFill>
                <a:prstClr val="black"/>
              </a:solidFill>
            </a:rPr>
            <a:t>[Tariff TFC]</a:t>
          </a:r>
          <a:r>
            <a:rPr lang="en-GB" sz="1000" smtClean="0">
              <a:solidFill>
                <a:srgbClr val="808080"/>
              </a:solidFill>
            </a:rPr>
            <a:t>)</a:t>
          </a:r>
        </a:p>
        <a:p>
          <a:r>
            <a:rPr lang="en-GB" sz="1000" smtClean="0">
              <a:solidFill>
                <a:srgbClr val="0000FF"/>
              </a:solidFill>
            </a:rPr>
            <a:t>ORDER</a:t>
          </a:r>
          <a:r>
            <a:rPr lang="en-GB" sz="1000" smtClean="0">
              <a:solidFill>
                <a:prstClr val="black"/>
              </a:solidFill>
            </a:rPr>
            <a:t> </a:t>
          </a:r>
          <a:r>
            <a:rPr lang="en-GB" sz="1000" smtClean="0">
              <a:solidFill>
                <a:srgbClr val="0000FF"/>
              </a:solidFill>
            </a:rPr>
            <a:t>BY</a:t>
          </a:r>
          <a:r>
            <a:rPr lang="en-GB" sz="1000" smtClean="0">
              <a:solidFill>
                <a:prstClr val="black"/>
              </a:solidFill>
            </a:rPr>
            <a:t> </a:t>
          </a:r>
        </a:p>
        <a:p>
          <a:r>
            <a:rPr lang="en-GB" sz="1000" smtClean="0">
              <a:solidFill>
                <a:prstClr val="black"/>
              </a:solidFill>
            </a:rPr>
            <a:t>#02a</a:t>
          </a:r>
          <a:r>
            <a:rPr lang="en-GB" sz="1000" smtClean="0">
              <a:solidFill>
                <a:srgbClr val="808080"/>
              </a:solidFill>
            </a:rPr>
            <a:t>.</a:t>
          </a:r>
          <a:r>
            <a:rPr lang="en-GB" sz="1000" smtClean="0">
              <a:solidFill>
                <a:prstClr val="black"/>
              </a:solidFill>
            </a:rPr>
            <a:t>[Org Code]</a:t>
          </a:r>
          <a:r>
            <a:rPr lang="en-GB" sz="1000" smtClean="0">
              <a:solidFill>
                <a:srgbClr val="808080"/>
              </a:solidFill>
            </a:rPr>
            <a:t>,</a:t>
          </a:r>
          <a:r>
            <a:rPr lang="en-GB" sz="1000" smtClean="0">
              <a:solidFill>
                <a:prstClr val="black"/>
              </a:solidFill>
            </a:rPr>
            <a:t> #02a</a:t>
          </a:r>
          <a:r>
            <a:rPr lang="en-GB" sz="1000" smtClean="0">
              <a:solidFill>
                <a:srgbClr val="808080"/>
              </a:solidFill>
            </a:rPr>
            <a:t>.</a:t>
          </a:r>
          <a:r>
            <a:rPr lang="en-GB" sz="1000" smtClean="0">
              <a:solidFill>
                <a:prstClr val="black"/>
              </a:solidFill>
            </a:rPr>
            <a:t>[Tariff TFC]</a:t>
          </a:r>
        </a:p>
        <a:p>
          <a:endParaRPr lang="en-GB" sz="1000" smtClean="0">
            <a:solidFill>
              <a:prstClr val="black"/>
            </a:solidFill>
          </a:endParaRP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N'[Valid].[OPATT01_03a]'</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[Valid]</a:t>
          </a:r>
          <a:r>
            <a:rPr lang="en-GB" sz="1000" smtClean="0">
              <a:solidFill>
                <a:srgbClr val="808080"/>
              </a:solidFill>
            </a:rPr>
            <a:t>.</a:t>
          </a:r>
          <a:r>
            <a:rPr lang="en-GB" sz="1000" smtClean="0">
              <a:solidFill>
                <a:prstClr val="black"/>
              </a:solidFill>
            </a:rPr>
            <a:t>[OPATT01_03a]</a:t>
          </a:r>
        </a:p>
        <a:p>
          <a:endParaRPr lang="en-GB" sz="1000" smtClean="0">
            <a:solidFill>
              <a:prstClr val="black"/>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[Org Code]</a:t>
          </a:r>
          <a:r>
            <a:rPr lang="en-GB" sz="1000" smtClean="0">
              <a:solidFill>
                <a:srgbClr val="808080"/>
              </a:solidFill>
            </a:rPr>
            <a:t>,</a:t>
          </a:r>
        </a:p>
        <a:p>
          <a:r>
            <a:rPr lang="en-GB" sz="1000" smtClean="0">
              <a:solidFill>
                <a:srgbClr val="FF00FF"/>
              </a:solidFill>
            </a:rPr>
            <a:t>SUM</a:t>
          </a:r>
          <a:r>
            <a:rPr lang="en-GB" sz="1000" smtClean="0">
              <a:solidFill>
                <a:srgbClr val="808080"/>
              </a:solidFill>
            </a:rPr>
            <a:t>(</a:t>
          </a:r>
          <a:r>
            <a:rPr lang="en-GB" sz="1000" smtClean="0">
              <a:solidFill>
                <a:prstClr val="black"/>
              </a:solidFill>
            </a:rPr>
            <a:t>clean_activity</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clean_activity</a:t>
          </a:r>
          <a:r>
            <a:rPr lang="en-GB" sz="1000" smtClean="0">
              <a:solidFill>
                <a:srgbClr val="808080"/>
              </a:solidFill>
            </a:rPr>
            <a:t>,</a:t>
          </a:r>
        </a:p>
        <a:p>
          <a:r>
            <a:rPr lang="en-GB" sz="1000" smtClean="0">
              <a:solidFill>
                <a:srgbClr val="FF00FF"/>
              </a:solidFill>
            </a:rPr>
            <a:t>SUM</a:t>
          </a:r>
          <a:r>
            <a:rPr lang="en-GB" sz="1000" smtClean="0">
              <a:solidFill>
                <a:srgbClr val="808080"/>
              </a:solidFill>
            </a:rPr>
            <a:t>(</a:t>
          </a:r>
          <a:r>
            <a:rPr lang="en-GB" sz="1000" smtClean="0">
              <a:solidFill>
                <a:prstClr val="black"/>
              </a:solidFill>
            </a:rPr>
            <a:t>clean_tc</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clean_tc</a:t>
          </a:r>
        </a:p>
        <a:p>
          <a:r>
            <a:rPr lang="en-GB" sz="1000" smtClean="0">
              <a:solidFill>
                <a:srgbClr val="0000FF"/>
              </a:solidFill>
            </a:rPr>
            <a:t>INTO</a:t>
          </a:r>
          <a:r>
            <a:rPr lang="en-GB" sz="1000" smtClean="0">
              <a:solidFill>
                <a:prstClr val="black"/>
              </a:solidFill>
            </a:rPr>
            <a:t> [Valid]</a:t>
          </a:r>
          <a:r>
            <a:rPr lang="en-GB" sz="1000" smtClean="0">
              <a:solidFill>
                <a:srgbClr val="808080"/>
              </a:solidFill>
            </a:rPr>
            <a:t>.</a:t>
          </a:r>
          <a:r>
            <a:rPr lang="en-GB" sz="1000" smtClean="0">
              <a:solidFill>
                <a:prstClr val="black"/>
              </a:solidFill>
            </a:rPr>
            <a:t>[OPATT01_03a]</a:t>
          </a:r>
        </a:p>
        <a:p>
          <a:r>
            <a:rPr lang="en-GB" sz="1000" smtClean="0">
              <a:solidFill>
                <a:srgbClr val="0000FF"/>
              </a:solidFill>
            </a:rPr>
            <a:t>FROM</a:t>
          </a:r>
          <a:r>
            <a:rPr lang="en-GB" sz="1000" smtClean="0">
              <a:solidFill>
                <a:prstClr val="black"/>
              </a:solidFill>
            </a:rPr>
            <a:t> [Stage]</a:t>
          </a:r>
          <a:r>
            <a:rPr lang="en-GB" sz="1000" smtClean="0">
              <a:solidFill>
                <a:srgbClr val="808080"/>
              </a:solidFill>
            </a:rPr>
            <a:t>.</a:t>
          </a:r>
          <a:r>
            <a:rPr lang="en-GB" sz="1000" smtClean="0">
              <a:solidFill>
                <a:prstClr val="black"/>
              </a:solidFill>
            </a:rPr>
            <a:t>[OPATT_CleanData]</a:t>
          </a:r>
        </a:p>
        <a:p>
          <a:r>
            <a:rPr lang="en-GB" sz="1000" smtClean="0">
              <a:solidFill>
                <a:srgbClr val="0000FF"/>
              </a:solidFill>
            </a:rPr>
            <a:t>GROUP</a:t>
          </a:r>
          <a:r>
            <a:rPr lang="en-GB" sz="1000" smtClean="0">
              <a:solidFill>
                <a:prstClr val="black"/>
              </a:solidFill>
            </a:rPr>
            <a:t> </a:t>
          </a:r>
          <a:r>
            <a:rPr lang="en-GB" sz="1000" smtClean="0">
              <a:solidFill>
                <a:srgbClr val="0000FF"/>
              </a:solidFill>
            </a:rPr>
            <a:t>BY</a:t>
          </a:r>
          <a:r>
            <a:rPr lang="en-GB" sz="1000" smtClean="0">
              <a:solidFill>
                <a:prstClr val="black"/>
              </a:solidFill>
            </a:rPr>
            <a:t> [Org Code]</a:t>
          </a:r>
        </a:p>
        <a:p>
          <a:endParaRPr lang="en-GB" sz="1000" smtClean="0">
            <a:solidFill>
              <a:prstClr val="black"/>
            </a:solidFill>
          </a:endParaRPr>
        </a:p>
        <a:p>
          <a:endParaRPr lang="en-GB" sz="1000" smtClean="0">
            <a:solidFill>
              <a:prstClr val="black"/>
            </a:solidFill>
          </a:endParaRPr>
        </a:p>
        <a:p>
          <a:r>
            <a:rPr lang="en-GB" sz="1000" smtClean="0">
              <a:solidFill>
                <a:srgbClr val="008000"/>
              </a:solidFill>
            </a:rPr>
            <a:t>--03b: Clean Data_Crosstab</a:t>
          </a:r>
        </a:p>
        <a:p>
          <a:r>
            <a:rPr lang="en-GB" sz="1000" smtClean="0">
              <a:solidFill>
                <a:srgbClr val="0000FF"/>
              </a:solidFill>
            </a:rPr>
            <a:t>SELECT</a:t>
          </a:r>
          <a:r>
            <a:rPr lang="en-GB" sz="1000" smtClean="0">
              <a:solidFill>
                <a:prstClr val="black"/>
              </a:solidFill>
            </a:rPr>
            <a:t> </a:t>
          </a:r>
        </a:p>
        <a:p>
          <a:r>
            <a:rPr lang="en-GB" sz="1000" smtClean="0">
              <a:solidFill>
                <a:prstClr val="black"/>
              </a:solidFill>
            </a:rPr>
            <a:t>[Org Code]</a:t>
          </a:r>
          <a:r>
            <a:rPr lang="en-GB" sz="1000" smtClean="0">
              <a:solidFill>
                <a:srgbClr val="808080"/>
              </a:solidFill>
            </a:rPr>
            <a:t>,</a:t>
          </a:r>
          <a:r>
            <a:rPr lang="en-GB" sz="1000" smtClean="0">
              <a:solidFill>
                <a:prstClr val="black"/>
              </a:solidFill>
            </a:rPr>
            <a:t> </a:t>
          </a:r>
        </a:p>
        <a:p>
          <a:r>
            <a:rPr lang="en-GB" sz="1000" smtClean="0">
              <a:solidFill>
                <a:prstClr val="black"/>
              </a:solidFill>
            </a:rPr>
            <a:t>Dept_code</a:t>
          </a:r>
          <a:r>
            <a:rPr lang="en-GB" sz="1000" smtClean="0">
              <a:solidFill>
                <a:srgbClr val="808080"/>
              </a:solidFill>
            </a:rPr>
            <a:t>,</a:t>
          </a:r>
          <a:r>
            <a:rPr lang="en-GB" sz="1000" smtClean="0">
              <a:solidFill>
                <a:prstClr val="black"/>
              </a:solidFill>
            </a:rPr>
            <a:t> </a:t>
          </a:r>
        </a:p>
        <a:p>
          <a:r>
            <a:rPr lang="en-GB" sz="1000" smtClean="0">
              <a:solidFill>
                <a:prstClr val="black"/>
              </a:solidFill>
            </a:rPr>
            <a:t>[Tariff TFC]</a:t>
          </a:r>
          <a:r>
            <a:rPr lang="en-GB" sz="1000" smtClean="0">
              <a:solidFill>
                <a:srgbClr val="808080"/>
              </a:solidFill>
            </a:rPr>
            <a:t>,</a:t>
          </a:r>
        </a:p>
        <a:p>
          <a:r>
            <a:rPr lang="en-GB" sz="1000" smtClean="0">
              <a:solidFill>
                <a:prstClr val="black"/>
              </a:solidFill>
            </a:rPr>
            <a:t>[WF01B] </a:t>
          </a:r>
          <a:r>
            <a:rPr lang="en-GB" sz="1000" smtClean="0">
              <a:solidFill>
                <a:srgbClr val="0000FF"/>
              </a:solidFill>
            </a:rPr>
            <a:t>as</a:t>
          </a:r>
          <a:r>
            <a:rPr lang="en-GB" sz="1000" smtClean="0">
              <a:solidFill>
                <a:prstClr val="black"/>
              </a:solidFill>
            </a:rPr>
            <a:t> [WF01B]</a:t>
          </a:r>
          <a:r>
            <a:rPr lang="en-GB" sz="1000" smtClean="0">
              <a:solidFill>
                <a:srgbClr val="808080"/>
              </a:solidFill>
            </a:rPr>
            <a:t>,</a:t>
          </a:r>
        </a:p>
        <a:p>
          <a:r>
            <a:rPr lang="en-GB" sz="1000" smtClean="0">
              <a:solidFill>
                <a:prstClr val="black"/>
              </a:solidFill>
            </a:rPr>
            <a:t>[WF02B] </a:t>
          </a:r>
          <a:r>
            <a:rPr lang="en-GB" sz="1000" smtClean="0">
              <a:solidFill>
                <a:srgbClr val="0000FF"/>
              </a:solidFill>
            </a:rPr>
            <a:t>as</a:t>
          </a:r>
          <a:r>
            <a:rPr lang="en-GB" sz="1000" smtClean="0">
              <a:solidFill>
                <a:prstClr val="black"/>
              </a:solidFill>
            </a:rPr>
            <a:t> [WF02B]</a:t>
          </a:r>
          <a:r>
            <a:rPr lang="en-GB" sz="1000" smtClean="0">
              <a:solidFill>
                <a:srgbClr val="808080"/>
              </a:solidFill>
            </a:rPr>
            <a:t>,</a:t>
          </a:r>
        </a:p>
        <a:p>
          <a:r>
            <a:rPr lang="en-GB" sz="1000" smtClean="0">
              <a:solidFill>
                <a:prstClr val="black"/>
              </a:solidFill>
            </a:rPr>
            <a:t>[WF02A] </a:t>
          </a:r>
          <a:r>
            <a:rPr lang="en-GB" sz="1000" smtClean="0">
              <a:solidFill>
                <a:srgbClr val="0000FF"/>
              </a:solidFill>
            </a:rPr>
            <a:t>as</a:t>
          </a:r>
          <a:r>
            <a:rPr lang="en-GB" sz="1000" smtClean="0">
              <a:solidFill>
                <a:prstClr val="black"/>
              </a:solidFill>
            </a:rPr>
            <a:t> [WF02A]</a:t>
          </a:r>
          <a:r>
            <a:rPr lang="en-GB" sz="1000" smtClean="0">
              <a:solidFill>
                <a:srgbClr val="808080"/>
              </a:solidFill>
            </a:rPr>
            <a:t>,</a:t>
          </a:r>
        </a:p>
        <a:p>
          <a:r>
            <a:rPr lang="en-GB" sz="1000" smtClean="0">
              <a:solidFill>
                <a:prstClr val="black"/>
              </a:solidFill>
            </a:rPr>
            <a:t>[WF01A] </a:t>
          </a:r>
          <a:r>
            <a:rPr lang="en-GB" sz="1000" smtClean="0">
              <a:solidFill>
                <a:srgbClr val="0000FF"/>
              </a:solidFill>
            </a:rPr>
            <a:t>as</a:t>
          </a:r>
          <a:r>
            <a:rPr lang="en-GB" sz="1000" smtClean="0">
              <a:solidFill>
                <a:prstClr val="black"/>
              </a:solidFill>
            </a:rPr>
            <a:t> [WF01A]</a:t>
          </a:r>
        </a:p>
        <a:p>
          <a:r>
            <a:rPr lang="en-GB" sz="1000" smtClean="0">
              <a:solidFill>
                <a:srgbClr val="0000FF"/>
              </a:solidFill>
            </a:rPr>
            <a:t>INTO</a:t>
          </a:r>
          <a:r>
            <a:rPr lang="en-GB" sz="1000" smtClean="0">
              <a:solidFill>
                <a:prstClr val="black"/>
              </a:solidFill>
            </a:rPr>
            <a:t> #03B</a:t>
          </a:r>
        </a:p>
        <a:p>
          <a:r>
            <a:rPr lang="en-GB" sz="1000" smtClean="0">
              <a:solidFill>
                <a:srgbClr val="0000FF"/>
              </a:solidFill>
            </a:rPr>
            <a:t>FROM</a:t>
          </a:r>
          <a:r>
            <a:rPr lang="en-GB" sz="1000" smtClean="0">
              <a:solidFill>
                <a:prstClr val="black"/>
              </a:solidFill>
            </a:rPr>
            <a:t> </a:t>
          </a:r>
        </a:p>
        <a:p>
          <a:r>
            <a:rPr lang="en-GB" sz="1000" smtClean="0">
              <a:solidFill>
                <a:srgbClr val="808080"/>
              </a:solidFill>
            </a:rPr>
            <a:t>(</a:t>
          </a:r>
        </a:p>
        <a:p>
          <a:r>
            <a:rPr lang="en-GB" sz="1000" smtClean="0">
              <a:solidFill>
                <a:prstClr val="black"/>
              </a:solidFill>
            </a:rPr>
            <a:t>	</a:t>
          </a:r>
          <a:r>
            <a:rPr lang="en-GB" sz="1000" smtClean="0">
              <a:solidFill>
                <a:srgbClr val="0000FF"/>
              </a:solidFill>
            </a:rPr>
            <a:t>SELECT</a:t>
          </a:r>
          <a:r>
            <a:rPr lang="en-GB" sz="1000" smtClean="0">
              <a:solidFill>
                <a:prstClr val="black"/>
              </a:solidFill>
            </a:rPr>
            <a:t> [Org Code]</a:t>
          </a:r>
          <a:r>
            <a:rPr lang="en-GB" sz="1000" smtClean="0">
              <a:solidFill>
                <a:srgbClr val="808080"/>
              </a:solidFill>
            </a:rPr>
            <a:t>,</a:t>
          </a:r>
          <a:r>
            <a:rPr lang="en-GB" sz="1000" smtClean="0">
              <a:solidFill>
                <a:prstClr val="black"/>
              </a:solidFill>
            </a:rPr>
            <a:t> </a:t>
          </a:r>
        </a:p>
        <a:p>
          <a:r>
            <a:rPr lang="en-GB" sz="1000" smtClean="0">
              <a:solidFill>
                <a:prstClr val="black"/>
              </a:solidFill>
            </a:rPr>
            <a:t>	Dept_code</a:t>
          </a:r>
          <a:r>
            <a:rPr lang="en-GB" sz="1000" smtClean="0">
              <a:solidFill>
                <a:srgbClr val="808080"/>
              </a:solidFill>
            </a:rPr>
            <a:t>,</a:t>
          </a:r>
          <a:r>
            <a:rPr lang="en-GB" sz="1000" smtClean="0">
              <a:solidFill>
                <a:prstClr val="black"/>
              </a:solidFill>
            </a:rPr>
            <a:t> </a:t>
          </a:r>
        </a:p>
        <a:p>
          <a:r>
            <a:rPr lang="en-GB" sz="1000" smtClean="0">
              <a:solidFill>
                <a:prstClr val="black"/>
              </a:solidFill>
            </a:rPr>
            <a:t>	[Tariff TFC]</a:t>
          </a:r>
          <a:r>
            <a:rPr lang="en-GB" sz="1000" smtClean="0">
              <a:solidFill>
                <a:srgbClr val="808080"/>
              </a:solidFill>
            </a:rPr>
            <a:t>,</a:t>
          </a:r>
          <a:r>
            <a:rPr lang="en-GB" sz="1000" smtClean="0">
              <a:solidFill>
                <a:prstClr val="black"/>
              </a:solidFill>
            </a:rPr>
            <a:t> </a:t>
          </a:r>
        </a:p>
        <a:p>
          <a:r>
            <a:rPr lang="en-GB" sz="1000" smtClean="0">
              <a:solidFill>
                <a:prstClr val="black"/>
              </a:solidFill>
            </a:rPr>
            <a:t>	Currency_code</a:t>
          </a:r>
          <a:r>
            <a:rPr lang="en-GB" sz="1000" smtClean="0">
              <a:solidFill>
                <a:srgbClr val="808080"/>
              </a:solidFill>
            </a:rPr>
            <a:t>,</a:t>
          </a:r>
        </a:p>
        <a:p>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clean_activity</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clean_activity</a:t>
          </a:r>
        </a:p>
        <a:p>
          <a:r>
            <a:rPr lang="en-GB" sz="1000" smtClean="0">
              <a:solidFill>
                <a:prstClr val="black"/>
              </a:solidFill>
            </a:rPr>
            <a:t>	</a:t>
          </a:r>
          <a:r>
            <a:rPr lang="en-GB" sz="1000" smtClean="0">
              <a:solidFill>
                <a:srgbClr val="0000FF"/>
              </a:solidFill>
            </a:rPr>
            <a:t>FROM</a:t>
          </a:r>
          <a:r>
            <a:rPr lang="en-GB" sz="1000" smtClean="0">
              <a:solidFill>
                <a:prstClr val="black"/>
              </a:solidFill>
            </a:rPr>
            <a:t> [Stage]</a:t>
          </a:r>
          <a:r>
            <a:rPr lang="en-GB" sz="1000" smtClean="0">
              <a:solidFill>
                <a:srgbClr val="808080"/>
              </a:solidFill>
            </a:rPr>
            <a:t>.</a:t>
          </a:r>
          <a:r>
            <a:rPr lang="en-GB" sz="1000" smtClean="0">
              <a:solidFill>
                <a:prstClr val="black"/>
              </a:solidFill>
            </a:rPr>
            <a:t>[OPATT_CleanData]</a:t>
          </a:r>
        </a:p>
        <a:p>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SourceTable</a:t>
          </a:r>
        </a:p>
        <a:p>
          <a:r>
            <a:rPr lang="en-GB" sz="1000" smtClean="0">
              <a:solidFill>
                <a:srgbClr val="808080"/>
              </a:solidFill>
            </a:rPr>
            <a:t>PIVOT</a:t>
          </a:r>
          <a:r>
            <a:rPr lang="en-GB" sz="1000" smtClean="0">
              <a:solidFill>
                <a:prstClr val="black"/>
              </a:solidFill>
            </a:rPr>
            <a:t> </a:t>
          </a:r>
        </a:p>
        <a:p>
          <a:r>
            <a:rPr lang="en-GB" sz="1000" smtClean="0">
              <a:solidFill>
                <a:srgbClr val="808080"/>
              </a:solidFill>
            </a:rPr>
            <a:t>(</a:t>
          </a:r>
        </a:p>
        <a:p>
          <a:r>
            <a:rPr lang="en-GB" sz="1000" smtClean="0">
              <a:solidFill>
                <a:srgbClr val="FF00FF"/>
              </a:solidFill>
            </a:rPr>
            <a:t>Sum</a:t>
          </a:r>
          <a:r>
            <a:rPr lang="en-GB" sz="1000" smtClean="0">
              <a:solidFill>
                <a:srgbClr val="808080"/>
              </a:solidFill>
            </a:rPr>
            <a:t>(</a:t>
          </a:r>
          <a:r>
            <a:rPr lang="en-GB" sz="1000" smtClean="0">
              <a:solidFill>
                <a:prstClr val="black"/>
              </a:solidFill>
            </a:rPr>
            <a:t>clean_activity</a:t>
          </a:r>
          <a:r>
            <a:rPr lang="en-GB" sz="1000" smtClean="0">
              <a:solidFill>
                <a:srgbClr val="808080"/>
              </a:solidFill>
            </a:rPr>
            <a:t>)</a:t>
          </a:r>
        </a:p>
        <a:p>
          <a:r>
            <a:rPr lang="en-GB" sz="1000" smtClean="0">
              <a:solidFill>
                <a:srgbClr val="0000FF"/>
              </a:solidFill>
            </a:rPr>
            <a:t>FOR</a:t>
          </a:r>
          <a:r>
            <a:rPr lang="en-GB" sz="1000" smtClean="0">
              <a:solidFill>
                <a:prstClr val="black"/>
              </a:solidFill>
            </a:rPr>
            <a:t> [Currency_code]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prstClr val="black"/>
              </a:solidFill>
            </a:rPr>
            <a:t>[WF01B]</a:t>
          </a:r>
          <a:r>
            <a:rPr lang="en-GB" sz="1000" smtClean="0">
              <a:solidFill>
                <a:srgbClr val="808080"/>
              </a:solidFill>
            </a:rPr>
            <a:t>,</a:t>
          </a:r>
          <a:r>
            <a:rPr lang="en-GB" sz="1000" smtClean="0">
              <a:solidFill>
                <a:prstClr val="black"/>
              </a:solidFill>
            </a:rPr>
            <a:t>[WF02B]</a:t>
          </a:r>
          <a:r>
            <a:rPr lang="en-GB" sz="1000" smtClean="0">
              <a:solidFill>
                <a:srgbClr val="808080"/>
              </a:solidFill>
            </a:rPr>
            <a:t>,</a:t>
          </a:r>
          <a:r>
            <a:rPr lang="en-GB" sz="1000" smtClean="0">
              <a:solidFill>
                <a:prstClr val="black"/>
              </a:solidFill>
            </a:rPr>
            <a:t>[WF02A]</a:t>
          </a:r>
          <a:r>
            <a:rPr lang="en-GB" sz="1000" smtClean="0">
              <a:solidFill>
                <a:srgbClr val="808080"/>
              </a:solidFill>
            </a:rPr>
            <a:t>,</a:t>
          </a:r>
          <a:r>
            <a:rPr lang="en-GB" sz="1000" smtClean="0">
              <a:solidFill>
                <a:prstClr val="black"/>
              </a:solidFill>
            </a:rPr>
            <a:t>[WF01A]</a:t>
          </a:r>
          <a:r>
            <a:rPr lang="en-GB" sz="1000" smtClean="0">
              <a:solidFill>
                <a:srgbClr val="808080"/>
              </a:solidFill>
            </a:rPr>
            <a:t>)</a:t>
          </a:r>
        </a:p>
        <a:p>
          <a:r>
            <a:rPr lang="en-GB" sz="1000" smtClean="0">
              <a:solidFill>
                <a:srgbClr val="808080"/>
              </a:solidFill>
            </a:rPr>
            <a:t>)</a:t>
          </a:r>
          <a:r>
            <a:rPr lang="en-GB" sz="1000" smtClean="0">
              <a:solidFill>
                <a:srgbClr val="0000FF"/>
              </a:solidFill>
            </a:rPr>
            <a:t>AS</a:t>
          </a:r>
          <a:r>
            <a:rPr lang="en-GB" sz="1000" smtClean="0">
              <a:solidFill>
                <a:prstClr val="black"/>
              </a:solidFill>
            </a:rPr>
            <a:t> PVT1</a:t>
          </a:r>
        </a:p>
        <a:p>
          <a:endParaRPr lang="en-GB" sz="1000" smtClean="0">
            <a:solidFill>
              <a:prstClr val="black"/>
            </a:solidFill>
          </a:endParaRPr>
        </a:p>
        <a:p>
          <a:r>
            <a:rPr lang="en-GB" sz="1000" smtClean="0">
              <a:solidFill>
                <a:srgbClr val="008000"/>
              </a:solidFill>
            </a:rPr>
            <a:t>--SELECT * FROM #03B</a:t>
          </a:r>
        </a:p>
        <a:p>
          <a:endParaRPr lang="en-GB" sz="1000" smtClean="0">
            <a:solidFill>
              <a:srgbClr val="008000"/>
            </a:solidFill>
          </a:endParaRPr>
        </a:p>
        <a:p>
          <a:r>
            <a:rPr lang="en-GB" sz="1000" smtClean="0">
              <a:solidFill>
                <a:srgbClr val="008000"/>
              </a:solidFill>
            </a:rPr>
            <a:t>--03c: Recoding of 501/560</a:t>
          </a:r>
        </a:p>
        <a:p>
          <a:r>
            <a:rPr lang="en-GB" sz="1000" smtClean="0">
              <a:solidFill>
                <a:srgbClr val="0000FF"/>
              </a:solidFill>
            </a:rPr>
            <a:t>SELECT</a:t>
          </a:r>
          <a:r>
            <a:rPr lang="en-GB" sz="1000" smtClean="0">
              <a:solidFill>
                <a:prstClr val="black"/>
              </a:solidFill>
            </a:rPr>
            <a:t> </a:t>
          </a:r>
        </a:p>
        <a:p>
          <a:r>
            <a:rPr lang="en-GB" sz="1000" smtClean="0">
              <a:solidFill>
                <a:prstClr val="black"/>
              </a:solidFill>
            </a:rPr>
            <a:t>	[Org Code]</a:t>
          </a:r>
          <a:r>
            <a:rPr lang="en-GB" sz="1000" smtClean="0">
              <a:solidFill>
                <a:srgbClr val="808080"/>
              </a:solidFill>
            </a:rPr>
            <a:t>,</a:t>
          </a:r>
          <a:r>
            <a:rPr lang="en-GB" sz="1000" smtClean="0">
              <a:solidFill>
                <a:prstClr val="black"/>
              </a:solidFill>
            </a:rPr>
            <a:t> </a:t>
          </a:r>
        </a:p>
        <a:p>
          <a:r>
            <a:rPr lang="en-GB" sz="1000" smtClean="0">
              <a:solidFill>
                <a:prstClr val="black"/>
              </a:solidFill>
            </a:rPr>
            <a:t>	Currency_code</a:t>
          </a:r>
          <a:r>
            <a:rPr lang="en-GB" sz="1000" smtClean="0">
              <a:solidFill>
                <a:srgbClr val="808080"/>
              </a:solidFill>
            </a:rPr>
            <a:t>,</a:t>
          </a:r>
          <a:r>
            <a:rPr lang="en-GB" sz="1000" smtClean="0">
              <a:solidFill>
                <a:prstClr val="black"/>
              </a:solidFill>
            </a:rPr>
            <a:t> </a:t>
          </a:r>
        </a:p>
        <a:p>
          <a:r>
            <a:rPr lang="en-GB" sz="1000" smtClean="0">
              <a:solidFill>
                <a:prstClr val="black"/>
              </a:solidFill>
            </a:rPr>
            <a:t>	Dept_code</a:t>
          </a:r>
          <a:r>
            <a:rPr lang="en-GB" sz="1000" smtClean="0">
              <a:solidFill>
                <a:srgbClr val="808080"/>
              </a:solidFill>
            </a:rPr>
            <a:t>,</a:t>
          </a:r>
          <a:r>
            <a:rPr lang="en-GB" sz="1000" smtClean="0">
              <a:solidFill>
                <a:prstClr val="black"/>
              </a:solidFill>
            </a:rPr>
            <a:t> </a:t>
          </a:r>
        </a:p>
        <a:p>
          <a:r>
            <a:rPr lang="en-GB" sz="1000" smtClean="0">
              <a:solidFill>
                <a:prstClr val="black"/>
              </a:solidFill>
            </a:rPr>
            <a:t>	[Tariff TFC]</a:t>
          </a:r>
          <a:r>
            <a:rPr lang="en-GB" sz="1000" smtClean="0">
              <a:solidFill>
                <a:srgbClr val="808080"/>
              </a:solidFill>
            </a:rPr>
            <a:t>,</a:t>
          </a:r>
          <a:r>
            <a:rPr lang="en-GB" sz="1000" smtClean="0">
              <a:solidFill>
                <a:prstClr val="black"/>
              </a:solidFill>
            </a:rPr>
            <a:t> </a:t>
          </a:r>
        </a:p>
        <a:p>
          <a:r>
            <a:rPr lang="en-GB" sz="1000" smtClean="0">
              <a:solidFill>
                <a:prstClr val="black"/>
              </a:solidFill>
            </a:rPr>
            <a:t>	[Recoding of 501&amp;560] </a:t>
          </a:r>
          <a:r>
            <a:rPr lang="en-GB" sz="1000" smtClean="0">
              <a:solidFill>
                <a:srgbClr val="808080"/>
              </a:solidFill>
            </a:rPr>
            <a:t>=</a:t>
          </a:r>
          <a:r>
            <a:rPr lang="en-GB" sz="1000" smtClean="0">
              <a:solidFill>
                <a:prstClr val="black"/>
              </a:solidFill>
            </a:rPr>
            <a:t> </a:t>
          </a:r>
          <a:r>
            <a:rPr lang="en-GB" sz="1000" smtClean="0">
              <a:solidFill>
                <a:srgbClr val="0000FF"/>
              </a:solidFill>
            </a:rPr>
            <a:t>CASE</a:t>
          </a:r>
          <a:r>
            <a:rPr lang="en-GB" sz="1000" smtClean="0">
              <a:solidFill>
                <a:prstClr val="black"/>
              </a:solidFill>
            </a:rPr>
            <a:t> </a:t>
          </a:r>
          <a:r>
            <a:rPr lang="en-GB" sz="1000" smtClean="0">
              <a:solidFill>
                <a:srgbClr val="0000FF"/>
              </a:solidFill>
            </a:rPr>
            <a:t>WHEN</a:t>
          </a:r>
          <a:r>
            <a:rPr lang="en-GB" sz="1000" smtClean="0">
              <a:solidFill>
                <a:prstClr val="black"/>
              </a:solidFill>
            </a:rPr>
            <a:t>  [Tariff TFC]</a:t>
          </a:r>
          <a:r>
            <a:rPr lang="en-GB" sz="1000" smtClean="0">
              <a:solidFill>
                <a:srgbClr val="808080"/>
              </a:solidFill>
            </a:rPr>
            <a:t>=</a:t>
          </a:r>
          <a:r>
            <a:rPr lang="en-GB" sz="1000" smtClean="0">
              <a:solidFill>
                <a:srgbClr val="FF0000"/>
              </a:solidFill>
            </a:rPr>
            <a:t>'501'</a:t>
          </a:r>
          <a:r>
            <a:rPr lang="en-GB" sz="1000" smtClean="0">
              <a:solidFill>
                <a:prstClr val="black"/>
              </a:solidFill>
            </a:rPr>
            <a:t> </a:t>
          </a:r>
          <a:r>
            <a:rPr lang="en-GB" sz="1000" smtClean="0">
              <a:solidFill>
                <a:srgbClr val="0000FF"/>
              </a:solidFill>
            </a:rPr>
            <a:t>THEN</a:t>
          </a:r>
          <a:r>
            <a:rPr lang="en-GB" sz="1000" smtClean="0">
              <a:solidFill>
                <a:prstClr val="black"/>
              </a:solidFill>
            </a:rPr>
            <a:t> </a:t>
          </a:r>
          <a:r>
            <a:rPr lang="en-GB" sz="1000" smtClean="0">
              <a:solidFill>
                <a:srgbClr val="FF0000"/>
              </a:solidFill>
            </a:rPr>
            <a:t>'CL'</a:t>
          </a:r>
          <a:r>
            <a:rPr lang="en-GB" sz="1000" smtClean="0">
              <a:solidFill>
                <a:prstClr val="black"/>
              </a:solidFill>
            </a:rPr>
            <a:t> </a:t>
          </a:r>
          <a:r>
            <a:rPr lang="en-GB" sz="1000" smtClean="0">
              <a:solidFill>
                <a:srgbClr val="0000FF"/>
              </a:solidFill>
            </a:rPr>
            <a:t>ELSE</a:t>
          </a:r>
        </a:p>
        <a:p>
          <a:r>
            <a:rPr lang="en-GB" sz="1000" smtClean="0">
              <a:solidFill>
                <a:srgbClr val="0000FF"/>
              </a:solidFill>
            </a:rPr>
            <a:t>		</a:t>
          </a:r>
          <a:r>
            <a:rPr lang="en-GB" sz="1000" smtClean="0">
              <a:solidFill>
                <a:srgbClr val="808080"/>
              </a:solidFill>
            </a:rPr>
            <a:t>(</a:t>
          </a:r>
          <a:r>
            <a:rPr lang="en-GB" sz="1000" smtClean="0">
              <a:solidFill>
                <a:srgbClr val="0000FF"/>
              </a:solidFill>
            </a:rPr>
            <a:t>CASE</a:t>
          </a:r>
          <a:r>
            <a:rPr lang="en-GB" sz="1000" smtClean="0">
              <a:solidFill>
                <a:prstClr val="black"/>
              </a:solidFill>
            </a:rPr>
            <a:t> </a:t>
          </a:r>
          <a:r>
            <a:rPr lang="en-GB" sz="1000" smtClean="0">
              <a:solidFill>
                <a:srgbClr val="0000FF"/>
              </a:solidFill>
            </a:rPr>
            <a:t>WHEN</a:t>
          </a:r>
          <a:r>
            <a:rPr lang="en-GB" sz="1000" smtClean="0">
              <a:solidFill>
                <a:prstClr val="black"/>
              </a:solidFill>
            </a:rPr>
            <a:t> [Tariff TFC] </a:t>
          </a:r>
          <a:r>
            <a:rPr lang="en-GB" sz="1000" smtClean="0">
              <a:solidFill>
                <a:srgbClr val="808080"/>
              </a:solidFill>
            </a:rPr>
            <a:t>=</a:t>
          </a:r>
          <a:r>
            <a:rPr lang="en-GB" sz="1000" smtClean="0">
              <a:solidFill>
                <a:prstClr val="black"/>
              </a:solidFill>
            </a:rPr>
            <a:t> </a:t>
          </a:r>
          <a:r>
            <a:rPr lang="en-GB" sz="1000" smtClean="0">
              <a:solidFill>
                <a:srgbClr val="FF0000"/>
              </a:solidFill>
            </a:rPr>
            <a:t>'560'</a:t>
          </a:r>
          <a:r>
            <a:rPr lang="en-GB" sz="1000" smtClean="0">
              <a:solidFill>
                <a:prstClr val="black"/>
              </a:solidFill>
            </a:rPr>
            <a:t> </a:t>
          </a:r>
          <a:r>
            <a:rPr lang="en-GB" sz="1000" smtClean="0">
              <a:solidFill>
                <a:srgbClr val="0000FF"/>
              </a:solidFill>
            </a:rPr>
            <a:t>THEN</a:t>
          </a:r>
          <a:r>
            <a:rPr lang="en-GB" sz="1000" smtClean="0">
              <a:solidFill>
                <a:prstClr val="black"/>
              </a:solidFill>
            </a:rPr>
            <a:t> </a:t>
          </a:r>
          <a:r>
            <a:rPr lang="en-GB" sz="1000" smtClean="0">
              <a:solidFill>
                <a:srgbClr val="FF0000"/>
              </a:solidFill>
            </a:rPr>
            <a:t>'CL'</a:t>
          </a:r>
          <a:r>
            <a:rPr lang="en-GB" sz="1000" smtClean="0">
              <a:solidFill>
                <a:prstClr val="black"/>
              </a:solidFill>
            </a:rPr>
            <a:t> </a:t>
          </a:r>
          <a:r>
            <a:rPr lang="en-GB" sz="1000" smtClean="0">
              <a:solidFill>
                <a:srgbClr val="0000FF"/>
              </a:solidFill>
            </a:rPr>
            <a:t>ELSE</a:t>
          </a:r>
          <a:r>
            <a:rPr lang="en-GB" sz="1000" smtClean="0">
              <a:solidFill>
                <a:prstClr val="black"/>
              </a:solidFill>
            </a:rPr>
            <a:t> Dept_Code </a:t>
          </a:r>
          <a:r>
            <a:rPr lang="en-GB" sz="1000" smtClean="0">
              <a:solidFill>
                <a:srgbClr val="0000FF"/>
              </a:solidFill>
            </a:rPr>
            <a:t>END</a:t>
          </a:r>
          <a:r>
            <a:rPr lang="en-GB" sz="1000" smtClean="0">
              <a:solidFill>
                <a:srgbClr val="808080"/>
              </a:solidFill>
            </a:rPr>
            <a:t>)</a:t>
          </a:r>
          <a:r>
            <a:rPr lang="en-GB" sz="1000" smtClean="0">
              <a:solidFill>
                <a:prstClr val="black"/>
              </a:solidFill>
            </a:rPr>
            <a:t> </a:t>
          </a:r>
          <a:r>
            <a:rPr lang="en-GB" sz="1000" smtClean="0">
              <a:solidFill>
                <a:srgbClr val="0000FF"/>
              </a:solidFill>
            </a:rPr>
            <a:t>END</a:t>
          </a:r>
          <a:r>
            <a:rPr lang="en-GB" sz="1000" smtClean="0">
              <a:solidFill>
                <a:srgbClr val="808080"/>
              </a:solidFill>
            </a:rPr>
            <a:t>,</a:t>
          </a:r>
        </a:p>
        <a:p>
          <a:r>
            <a:rPr lang="en-GB" sz="1000" smtClean="0">
              <a:solidFill>
                <a:prstClr val="black"/>
              </a:solidFill>
            </a:rPr>
            <a:t>clean_activity</a:t>
          </a:r>
          <a:r>
            <a:rPr lang="en-GB" sz="1000" smtClean="0">
              <a:solidFill>
                <a:srgbClr val="808080"/>
              </a:solidFill>
            </a:rPr>
            <a:t>,</a:t>
          </a:r>
          <a:r>
            <a:rPr lang="en-GB" sz="1000" smtClean="0">
              <a:solidFill>
                <a:prstClr val="black"/>
              </a:solidFill>
            </a:rPr>
            <a:t> </a:t>
          </a:r>
        </a:p>
        <a:p>
          <a:r>
            <a:rPr lang="en-GB" sz="1000" smtClean="0">
              <a:solidFill>
                <a:prstClr val="black"/>
              </a:solidFill>
            </a:rPr>
            <a:t>clean_tc</a:t>
          </a:r>
        </a:p>
        <a:p>
          <a:r>
            <a:rPr lang="en-GB" sz="1000" smtClean="0">
              <a:solidFill>
                <a:srgbClr val="0000FF"/>
              </a:solidFill>
            </a:rPr>
            <a:t>INTO</a:t>
          </a:r>
          <a:r>
            <a:rPr lang="en-GB" sz="1000" smtClean="0">
              <a:solidFill>
                <a:prstClr val="black"/>
              </a:solidFill>
            </a:rPr>
            <a:t> #03c</a:t>
          </a:r>
        </a:p>
        <a:p>
          <a:r>
            <a:rPr lang="en-GB" sz="1000" smtClean="0">
              <a:solidFill>
                <a:srgbClr val="0000FF"/>
              </a:solidFill>
            </a:rPr>
            <a:t>FROM</a:t>
          </a:r>
          <a:r>
            <a:rPr lang="en-GB" sz="1000" smtClean="0">
              <a:solidFill>
                <a:prstClr val="black"/>
              </a:solidFill>
            </a:rPr>
            <a:t> [Stage]</a:t>
          </a:r>
          <a:r>
            <a:rPr lang="en-GB" sz="1000" smtClean="0">
              <a:solidFill>
                <a:srgbClr val="808080"/>
              </a:solidFill>
            </a:rPr>
            <a:t>.</a:t>
          </a:r>
          <a:r>
            <a:rPr lang="en-GB" sz="1000" smtClean="0">
              <a:solidFill>
                <a:prstClr val="black"/>
              </a:solidFill>
            </a:rPr>
            <a:t>[OPATT_CleanData]</a:t>
          </a:r>
        </a:p>
        <a:p>
          <a:r>
            <a:rPr lang="en-GB" sz="1000" smtClean="0">
              <a:solidFill>
                <a:srgbClr val="0000FF"/>
              </a:solidFill>
            </a:rPr>
            <a:t>ORDER</a:t>
          </a:r>
          <a:r>
            <a:rPr lang="en-GB" sz="1000" smtClean="0">
              <a:solidFill>
                <a:prstClr val="black"/>
              </a:solidFill>
            </a:rPr>
            <a:t> </a:t>
          </a:r>
          <a:r>
            <a:rPr lang="en-GB" sz="1000" smtClean="0">
              <a:solidFill>
                <a:srgbClr val="0000FF"/>
              </a:solidFill>
            </a:rPr>
            <a:t>BY</a:t>
          </a:r>
          <a:r>
            <a:rPr lang="en-GB" sz="1000" smtClean="0">
              <a:solidFill>
                <a:prstClr val="black"/>
              </a:solidFill>
            </a:rPr>
            <a:t>[Org Code]</a:t>
          </a:r>
          <a:r>
            <a:rPr lang="en-GB" sz="1000" smtClean="0">
              <a:solidFill>
                <a:srgbClr val="808080"/>
              </a:solidFill>
            </a:rPr>
            <a:t>,</a:t>
          </a:r>
          <a:r>
            <a:rPr lang="en-GB" sz="1000" smtClean="0">
              <a:solidFill>
                <a:prstClr val="black"/>
              </a:solidFill>
            </a:rPr>
            <a:t> [Tariff TFC]</a:t>
          </a:r>
        </a:p>
        <a:p>
          <a:endParaRPr lang="en-GB" sz="1000" smtClean="0">
            <a:solidFill>
              <a:prstClr val="black"/>
            </a:solidFill>
          </a:endParaRPr>
        </a:p>
        <a:p>
          <a:r>
            <a:rPr lang="en-GB" sz="1000" smtClean="0">
              <a:solidFill>
                <a:srgbClr val="008000"/>
              </a:solidFill>
            </a:rPr>
            <a:t>--03cii Providers per TFC</a:t>
          </a:r>
        </a:p>
        <a:p>
          <a:r>
            <a:rPr lang="en-GB" sz="1000" smtClean="0">
              <a:solidFill>
                <a:srgbClr val="008000"/>
              </a:solidFill>
            </a:rPr>
            <a:t>--Counts no. of orgs per TFC</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N'[stage].[OPATT_Providers_TFC]'</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[stage]</a:t>
          </a:r>
          <a:r>
            <a:rPr lang="en-GB" sz="1000" smtClean="0">
              <a:solidFill>
                <a:srgbClr val="808080"/>
              </a:solidFill>
            </a:rPr>
            <a:t>.</a:t>
          </a:r>
          <a:r>
            <a:rPr lang="en-GB" sz="1000" smtClean="0">
              <a:solidFill>
                <a:prstClr val="black"/>
              </a:solidFill>
            </a:rPr>
            <a:t>[OPATT_Providers_TFC]</a:t>
          </a:r>
        </a:p>
        <a:p>
          <a:endParaRPr lang="en-GB" sz="1000" smtClean="0">
            <a:solidFill>
              <a:prstClr val="black"/>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	[Tariff TFC]</a:t>
          </a:r>
          <a:r>
            <a:rPr lang="en-GB" sz="1000" smtClean="0">
              <a:solidFill>
                <a:srgbClr val="808080"/>
              </a:solidFill>
            </a:rPr>
            <a:t>,</a:t>
          </a:r>
          <a:r>
            <a:rPr lang="en-GB" sz="1000" smtClean="0">
              <a:solidFill>
                <a:prstClr val="black"/>
              </a:solidFill>
            </a:rPr>
            <a:t> </a:t>
          </a:r>
        </a:p>
        <a:p>
          <a:r>
            <a:rPr lang="en-GB" sz="1000" smtClean="0">
              <a:solidFill>
                <a:prstClr val="black"/>
              </a:solidFill>
            </a:rPr>
            <a:t>	Currency_code</a:t>
          </a:r>
          <a:r>
            <a:rPr lang="en-GB" sz="1000" smtClean="0">
              <a:solidFill>
                <a:srgbClr val="808080"/>
              </a:solidFill>
            </a:rPr>
            <a:t>,</a:t>
          </a:r>
          <a:r>
            <a:rPr lang="en-GB" sz="1000" smtClean="0">
              <a:solidFill>
                <a:prstClr val="black"/>
              </a:solidFill>
            </a:rPr>
            <a:t> </a:t>
          </a:r>
        </a:p>
        <a:p>
          <a:r>
            <a:rPr lang="en-GB" sz="1000" smtClean="0">
              <a:solidFill>
                <a:prstClr val="black"/>
              </a:solidFill>
            </a:rPr>
            <a:t>	</a:t>
          </a:r>
          <a:r>
            <a:rPr lang="en-GB" sz="1000" smtClean="0">
              <a:solidFill>
                <a:srgbClr val="FF00FF"/>
              </a:solidFill>
            </a:rPr>
            <a:t>Count</a:t>
          </a:r>
          <a:r>
            <a:rPr lang="en-GB" sz="1000" smtClean="0">
              <a:solidFill>
                <a:srgbClr val="808080"/>
              </a:solidFill>
            </a:rPr>
            <a:t>(</a:t>
          </a:r>
          <a:r>
            <a:rPr lang="en-GB" sz="1000" smtClean="0">
              <a:solidFill>
                <a:prstClr val="black"/>
              </a:solidFill>
            </a:rPr>
            <a:t>[Org Code]</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[CountOfOrg Code] </a:t>
          </a:r>
        </a:p>
        <a:p>
          <a:r>
            <a:rPr lang="en-GB" sz="1000" smtClean="0">
              <a:solidFill>
                <a:srgbClr val="0000FF"/>
              </a:solidFill>
            </a:rPr>
            <a:t>INTO</a:t>
          </a:r>
          <a:r>
            <a:rPr lang="en-GB" sz="1000" smtClean="0">
              <a:solidFill>
                <a:prstClr val="black"/>
              </a:solidFill>
            </a:rPr>
            <a:t> [stage]</a:t>
          </a:r>
          <a:r>
            <a:rPr lang="en-GB" sz="1000" smtClean="0">
              <a:solidFill>
                <a:srgbClr val="808080"/>
              </a:solidFill>
            </a:rPr>
            <a:t>.</a:t>
          </a:r>
          <a:r>
            <a:rPr lang="en-GB" sz="1000" smtClean="0">
              <a:solidFill>
                <a:prstClr val="black"/>
              </a:solidFill>
            </a:rPr>
            <a:t>[OPATT_Providers_TFC]</a:t>
          </a:r>
        </a:p>
        <a:p>
          <a:r>
            <a:rPr lang="en-GB" sz="1000" smtClean="0">
              <a:solidFill>
                <a:srgbClr val="0000FF"/>
              </a:solidFill>
            </a:rPr>
            <a:t>FROM</a:t>
          </a:r>
          <a:r>
            <a:rPr lang="en-GB" sz="1000" smtClean="0">
              <a:solidFill>
                <a:prstClr val="black"/>
              </a:solidFill>
            </a:rPr>
            <a:t> #03c</a:t>
          </a:r>
        </a:p>
        <a:p>
          <a:r>
            <a:rPr lang="en-GB" sz="1000" smtClean="0">
              <a:solidFill>
                <a:srgbClr val="0000FF"/>
              </a:solidFill>
            </a:rPr>
            <a:t>WHERE</a:t>
          </a:r>
          <a:r>
            <a:rPr lang="en-GB" sz="1000" smtClean="0">
              <a:solidFill>
                <a:prstClr val="black"/>
              </a:solidFill>
            </a:rPr>
            <a:t> [Recoding of 501&amp;560]</a:t>
          </a:r>
          <a:r>
            <a:rPr lang="en-GB" sz="1000" smtClean="0">
              <a:solidFill>
                <a:srgbClr val="808080"/>
              </a:solidFill>
            </a:rPr>
            <a:t>=</a:t>
          </a:r>
          <a:r>
            <a:rPr lang="en-GB" sz="1000" smtClean="0">
              <a:solidFill>
                <a:srgbClr val="FF0000"/>
              </a:solidFill>
            </a:rPr>
            <a:t>'cl'</a:t>
          </a:r>
        </a:p>
        <a:p>
          <a:r>
            <a:rPr lang="en-GB" sz="1000" smtClean="0">
              <a:solidFill>
                <a:srgbClr val="0000FF"/>
              </a:solidFill>
            </a:rPr>
            <a:t>GROUP</a:t>
          </a:r>
          <a:r>
            <a:rPr lang="en-GB" sz="1000" smtClean="0">
              <a:solidFill>
                <a:prstClr val="black"/>
              </a:solidFill>
            </a:rPr>
            <a:t> </a:t>
          </a:r>
          <a:r>
            <a:rPr lang="en-GB" sz="1000" smtClean="0">
              <a:solidFill>
                <a:srgbClr val="0000FF"/>
              </a:solidFill>
            </a:rPr>
            <a:t>BY</a:t>
          </a:r>
          <a:r>
            <a:rPr lang="en-GB" sz="1000" smtClean="0">
              <a:solidFill>
                <a:prstClr val="black"/>
              </a:solidFill>
            </a:rPr>
            <a:t> [Tariff TFC]</a:t>
          </a:r>
          <a:r>
            <a:rPr lang="en-GB" sz="1000" smtClean="0">
              <a:solidFill>
                <a:srgbClr val="808080"/>
              </a:solidFill>
            </a:rPr>
            <a:t>,</a:t>
          </a:r>
          <a:r>
            <a:rPr lang="en-GB" sz="1000" smtClean="0">
              <a:solidFill>
                <a:prstClr val="black"/>
              </a:solidFill>
            </a:rPr>
            <a:t> Currency_code</a:t>
          </a:r>
        </a:p>
        <a:p>
          <a:endParaRPr lang="en-GB" sz="1000" smtClean="0">
            <a:solidFill>
              <a:prstClr val="black"/>
            </a:solidFill>
          </a:endParaRPr>
        </a:p>
        <a:p>
          <a:r>
            <a:rPr lang="en-GB" sz="1000" smtClean="0">
              <a:solidFill>
                <a:srgbClr val="008000"/>
              </a:solidFill>
            </a:rPr>
            <a:t>--03ciii: 317 by org</a:t>
          </a:r>
        </a:p>
        <a:p>
          <a:r>
            <a:rPr lang="en-GB" sz="1000" smtClean="0">
              <a:solidFill>
                <a:srgbClr val="008000"/>
              </a:solidFill>
            </a:rPr>
            <a:t>--Used to determine impact of excludiing organisations</a:t>
          </a:r>
        </a:p>
        <a:p>
          <a:endParaRPr lang="en-GB" sz="1000" smtClean="0">
            <a:solidFill>
              <a:srgbClr val="008000"/>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[Org Code]</a:t>
          </a:r>
          <a:r>
            <a:rPr lang="en-GB" sz="1000" smtClean="0">
              <a:solidFill>
                <a:srgbClr val="808080"/>
              </a:solidFill>
            </a:rPr>
            <a:t>,</a:t>
          </a:r>
          <a:r>
            <a:rPr lang="en-GB" sz="1000" smtClean="0">
              <a:solidFill>
                <a:prstClr val="black"/>
              </a:solidFill>
            </a:rPr>
            <a:t> </a:t>
          </a:r>
        </a:p>
        <a:p>
          <a:r>
            <a:rPr lang="en-GB" sz="1000" smtClean="0">
              <a:solidFill>
                <a:prstClr val="black"/>
              </a:solidFill>
            </a:rPr>
            <a:t>Currency_code</a:t>
          </a:r>
          <a:r>
            <a:rPr lang="en-GB" sz="1000" smtClean="0">
              <a:solidFill>
                <a:srgbClr val="808080"/>
              </a:solidFill>
            </a:rPr>
            <a:t>,</a:t>
          </a:r>
          <a:r>
            <a:rPr lang="en-GB" sz="1000" smtClean="0">
              <a:solidFill>
                <a:prstClr val="black"/>
              </a:solidFill>
            </a:rPr>
            <a:t> </a:t>
          </a:r>
        </a:p>
        <a:p>
          <a:r>
            <a:rPr lang="en-GB" sz="1000" smtClean="0">
              <a:solidFill>
                <a:prstClr val="black"/>
              </a:solidFill>
            </a:rPr>
            <a:t>[Tariff TFC]</a:t>
          </a:r>
          <a:r>
            <a:rPr lang="en-GB" sz="1000" smtClean="0">
              <a:solidFill>
                <a:srgbClr val="808080"/>
              </a:solidFill>
            </a:rPr>
            <a:t>,</a:t>
          </a:r>
          <a:r>
            <a:rPr lang="en-GB" sz="1000" smtClean="0">
              <a:solidFill>
                <a:prstClr val="black"/>
              </a:solidFill>
            </a:rPr>
            <a:t> </a:t>
          </a:r>
        </a:p>
        <a:p>
          <a:r>
            <a:rPr lang="en-GB" sz="1000" smtClean="0">
              <a:solidFill>
                <a:prstClr val="black"/>
              </a:solidFill>
            </a:rPr>
            <a:t>[Recoding of 501&amp;560]</a:t>
          </a:r>
          <a:r>
            <a:rPr lang="en-GB" sz="1000" smtClean="0">
              <a:solidFill>
                <a:srgbClr val="808080"/>
              </a:solidFill>
            </a:rPr>
            <a:t>,</a:t>
          </a:r>
          <a:r>
            <a:rPr lang="en-GB" sz="1000" smtClean="0">
              <a:solidFill>
                <a:prstClr val="black"/>
              </a:solidFill>
            </a:rPr>
            <a:t> </a:t>
          </a:r>
        </a:p>
        <a:p>
          <a:r>
            <a:rPr lang="en-GB" sz="1000" smtClean="0">
              <a:solidFill>
                <a:prstClr val="black"/>
              </a:solidFill>
            </a:rPr>
            <a:t>clean_activity</a:t>
          </a:r>
          <a:r>
            <a:rPr lang="en-GB" sz="1000" smtClean="0">
              <a:solidFill>
                <a:srgbClr val="808080"/>
              </a:solidFill>
            </a:rPr>
            <a:t>,</a:t>
          </a:r>
          <a:r>
            <a:rPr lang="en-GB" sz="1000" smtClean="0">
              <a:solidFill>
                <a:prstClr val="black"/>
              </a:solidFill>
            </a:rPr>
            <a:t> </a:t>
          </a:r>
        </a:p>
        <a:p>
          <a:r>
            <a:rPr lang="en-GB" sz="1000" smtClean="0">
              <a:solidFill>
                <a:prstClr val="black"/>
              </a:solidFill>
            </a:rPr>
            <a:t>clean_tc</a:t>
          </a:r>
        </a:p>
        <a:p>
          <a:r>
            <a:rPr lang="en-GB" sz="1000" smtClean="0">
              <a:solidFill>
                <a:srgbClr val="0000FF"/>
              </a:solidFill>
            </a:rPr>
            <a:t>into</a:t>
          </a:r>
          <a:r>
            <a:rPr lang="en-GB" sz="1000" smtClean="0">
              <a:solidFill>
                <a:prstClr val="black"/>
              </a:solidFill>
            </a:rPr>
            <a:t> #03ciii</a:t>
          </a:r>
        </a:p>
        <a:p>
          <a:r>
            <a:rPr lang="en-GB" sz="1000" smtClean="0">
              <a:solidFill>
                <a:srgbClr val="0000FF"/>
              </a:solidFill>
            </a:rPr>
            <a:t>FROM</a:t>
          </a:r>
          <a:r>
            <a:rPr lang="en-GB" sz="1000" smtClean="0">
              <a:solidFill>
                <a:prstClr val="black"/>
              </a:solidFill>
            </a:rPr>
            <a:t> #03c</a:t>
          </a:r>
        </a:p>
        <a:p>
          <a:r>
            <a:rPr lang="en-GB" sz="1000" smtClean="0">
              <a:solidFill>
                <a:srgbClr val="0000FF"/>
              </a:solidFill>
            </a:rPr>
            <a:t>WHERE</a:t>
          </a:r>
          <a:r>
            <a:rPr lang="en-GB" sz="1000" smtClean="0">
              <a:solidFill>
                <a:prstClr val="black"/>
              </a:solidFill>
            </a:rPr>
            <a:t> [Tariff TFC]</a:t>
          </a:r>
          <a:r>
            <a:rPr lang="en-GB" sz="1000" smtClean="0">
              <a:solidFill>
                <a:srgbClr val="808080"/>
              </a:solidFill>
            </a:rPr>
            <a:t>=</a:t>
          </a:r>
          <a:r>
            <a:rPr lang="en-GB" sz="1000" smtClean="0">
              <a:solidFill>
                <a:srgbClr val="FF0000"/>
              </a:solidFill>
            </a:rPr>
            <a:t>'317'</a:t>
          </a:r>
          <a:r>
            <a:rPr lang="en-GB" sz="1000" smtClean="0">
              <a:solidFill>
                <a:prstClr val="black"/>
              </a:solidFill>
            </a:rPr>
            <a:t> </a:t>
          </a:r>
          <a:r>
            <a:rPr lang="en-GB" sz="1000" smtClean="0">
              <a:solidFill>
                <a:srgbClr val="808080"/>
              </a:solidFill>
            </a:rPr>
            <a:t>AND</a:t>
          </a:r>
          <a:r>
            <a:rPr lang="en-GB" sz="1000" smtClean="0">
              <a:solidFill>
                <a:prstClr val="black"/>
              </a:solidFill>
            </a:rPr>
            <a:t> [Recoding of 501&amp;560]</a:t>
          </a:r>
          <a:r>
            <a:rPr lang="en-GB" sz="1000" smtClean="0">
              <a:solidFill>
                <a:srgbClr val="808080"/>
              </a:solidFill>
            </a:rPr>
            <a:t>=</a:t>
          </a:r>
          <a:r>
            <a:rPr lang="en-GB" sz="1000" smtClean="0">
              <a:solidFill>
                <a:srgbClr val="FF0000"/>
              </a:solidFill>
            </a:rPr>
            <a:t>'cl'</a:t>
          </a:r>
        </a:p>
        <a:p>
          <a:endParaRPr lang="en-GB" sz="1000" smtClean="0">
            <a:solidFill>
              <a:srgbClr val="FF0000"/>
            </a:solidFill>
          </a:endParaRPr>
        </a:p>
        <a:p>
          <a:r>
            <a:rPr lang="en-GB" sz="1000" smtClean="0">
              <a:solidFill>
                <a:srgbClr val="008000"/>
              </a:solidFill>
            </a:rPr>
            <a:t>--03d: 2009-10 Unit costs by org, TFC, Currency</a:t>
          </a:r>
        </a:p>
        <a:p>
          <a:r>
            <a:rPr lang="en-GB" sz="1000" smtClean="0">
              <a:solidFill>
                <a:srgbClr val="008000"/>
              </a:solidFill>
            </a:rPr>
            <a:t>--For calculating the IM for the new 14 TFCs</a:t>
          </a:r>
        </a:p>
        <a:p>
          <a:endParaRPr lang="en-GB" sz="1000" smtClean="0">
            <a:solidFill>
              <a:srgbClr val="008000"/>
            </a:solidFill>
          </a:endParaRP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N'[stage].[OPATT_Clean_WO_Provider]'</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[stage]</a:t>
          </a:r>
          <a:r>
            <a:rPr lang="en-GB" sz="1000" smtClean="0">
              <a:solidFill>
                <a:srgbClr val="808080"/>
              </a:solidFill>
            </a:rPr>
            <a:t>.</a:t>
          </a:r>
          <a:r>
            <a:rPr lang="en-GB" sz="1000" smtClean="0">
              <a:solidFill>
                <a:prstClr val="black"/>
              </a:solidFill>
            </a:rPr>
            <a:t>[OPATT_Clean_WO_Provider]</a:t>
          </a:r>
        </a:p>
        <a:p>
          <a:endParaRPr lang="en-GB" sz="1000" smtClean="0">
            <a:solidFill>
              <a:prstClr val="black"/>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Currency_code</a:t>
          </a:r>
          <a:r>
            <a:rPr lang="en-GB" sz="1000" smtClean="0">
              <a:solidFill>
                <a:srgbClr val="808080"/>
              </a:solidFill>
            </a:rPr>
            <a:t>,</a:t>
          </a:r>
          <a:r>
            <a:rPr lang="en-GB" sz="1000" smtClean="0">
              <a:solidFill>
                <a:prstClr val="black"/>
              </a:solidFill>
            </a:rPr>
            <a:t> </a:t>
          </a:r>
        </a:p>
        <a:p>
          <a:r>
            <a:rPr lang="en-GB" sz="1000" smtClean="0">
              <a:solidFill>
                <a:prstClr val="black"/>
              </a:solidFill>
            </a:rPr>
            <a:t>[Tariff TFC]</a:t>
          </a:r>
          <a:r>
            <a:rPr lang="en-GB" sz="1000" smtClean="0">
              <a:solidFill>
                <a:srgbClr val="808080"/>
              </a:solidFill>
            </a:rPr>
            <a:t>,</a:t>
          </a:r>
          <a:r>
            <a:rPr lang="en-GB" sz="1000" smtClean="0">
              <a:solidFill>
                <a:prstClr val="black"/>
              </a:solidFill>
            </a:rPr>
            <a:t> </a:t>
          </a:r>
        </a:p>
        <a:p>
          <a:r>
            <a:rPr lang="en-GB" sz="1000" smtClean="0">
              <a:solidFill>
                <a:prstClr val="black"/>
              </a:solidFill>
            </a:rPr>
            <a:t>[Recoding of 501&amp;560] </a:t>
          </a:r>
          <a:r>
            <a:rPr lang="en-GB" sz="1000" smtClean="0">
              <a:solidFill>
                <a:srgbClr val="0000FF"/>
              </a:solidFill>
            </a:rPr>
            <a:t>AS</a:t>
          </a:r>
          <a:r>
            <a:rPr lang="en-GB" sz="1000" smtClean="0">
              <a:solidFill>
                <a:prstClr val="black"/>
              </a:solidFill>
            </a:rPr>
            <a:t> [Dept Code]</a:t>
          </a:r>
          <a:r>
            <a:rPr lang="en-GB" sz="1000" smtClean="0">
              <a:solidFill>
                <a:srgbClr val="808080"/>
              </a:solidFill>
            </a:rPr>
            <a:t>,</a:t>
          </a:r>
          <a:r>
            <a:rPr lang="en-GB" sz="1000" smtClean="0">
              <a:solidFill>
                <a:prstClr val="black"/>
              </a:solidFill>
            </a:rPr>
            <a:t> </a:t>
          </a:r>
        </a:p>
        <a:p>
          <a:r>
            <a:rPr lang="en-GB" sz="1000" smtClean="0">
              <a:solidFill>
                <a:srgbClr val="FF00FF"/>
              </a:solidFill>
            </a:rPr>
            <a:t>Sum</a:t>
          </a:r>
          <a:r>
            <a:rPr lang="en-GB" sz="1000" smtClean="0">
              <a:solidFill>
                <a:srgbClr val="808080"/>
              </a:solidFill>
            </a:rPr>
            <a:t>(</a:t>
          </a:r>
          <a:r>
            <a:rPr lang="en-GB" sz="1000" smtClean="0">
              <a:solidFill>
                <a:prstClr val="black"/>
              </a:solidFill>
            </a:rPr>
            <a:t>clean_activity</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Act</a:t>
          </a:r>
          <a:r>
            <a:rPr lang="en-GB" sz="1000" smtClean="0">
              <a:solidFill>
                <a:srgbClr val="808080"/>
              </a:solidFill>
            </a:rPr>
            <a:t>,</a:t>
          </a:r>
        </a:p>
        <a:p>
          <a:r>
            <a:rPr lang="en-GB" sz="1000" smtClean="0">
              <a:solidFill>
                <a:srgbClr val="FF00FF"/>
              </a:solidFill>
            </a:rPr>
            <a:t>Sum</a:t>
          </a:r>
          <a:r>
            <a:rPr lang="en-GB" sz="1000" smtClean="0">
              <a:solidFill>
                <a:srgbClr val="808080"/>
              </a:solidFill>
            </a:rPr>
            <a:t>(</a:t>
          </a:r>
          <a:r>
            <a:rPr lang="en-GB" sz="1000" smtClean="0">
              <a:solidFill>
                <a:prstClr val="black"/>
              </a:solidFill>
            </a:rPr>
            <a:t>clean_tc</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TC </a:t>
          </a:r>
        </a:p>
        <a:p>
          <a:r>
            <a:rPr lang="en-GB" sz="1000" smtClean="0">
              <a:solidFill>
                <a:srgbClr val="0000FF"/>
              </a:solidFill>
            </a:rPr>
            <a:t>INTO</a:t>
          </a:r>
          <a:r>
            <a:rPr lang="en-GB" sz="1000" smtClean="0">
              <a:solidFill>
                <a:prstClr val="black"/>
              </a:solidFill>
            </a:rPr>
            <a:t> [stage]</a:t>
          </a:r>
          <a:r>
            <a:rPr lang="en-GB" sz="1000" smtClean="0">
              <a:solidFill>
                <a:srgbClr val="808080"/>
              </a:solidFill>
            </a:rPr>
            <a:t>.</a:t>
          </a:r>
          <a:r>
            <a:rPr lang="en-GB" sz="1000" smtClean="0">
              <a:solidFill>
                <a:prstClr val="black"/>
              </a:solidFill>
            </a:rPr>
            <a:t>[OPATT_Clean_WO_Provider]</a:t>
          </a:r>
        </a:p>
        <a:p>
          <a:r>
            <a:rPr lang="en-GB" sz="1000" smtClean="0">
              <a:solidFill>
                <a:srgbClr val="0000FF"/>
              </a:solidFill>
            </a:rPr>
            <a:t>FROM</a:t>
          </a:r>
          <a:r>
            <a:rPr lang="en-GB" sz="1000" smtClean="0">
              <a:solidFill>
                <a:prstClr val="black"/>
              </a:solidFill>
            </a:rPr>
            <a:t> #03c</a:t>
          </a:r>
        </a:p>
        <a:p>
          <a:r>
            <a:rPr lang="en-GB" sz="1000" smtClean="0">
              <a:solidFill>
                <a:srgbClr val="0000FF"/>
              </a:solidFill>
            </a:rPr>
            <a:t>GROUP</a:t>
          </a:r>
          <a:r>
            <a:rPr lang="en-GB" sz="1000" smtClean="0">
              <a:solidFill>
                <a:prstClr val="black"/>
              </a:solidFill>
            </a:rPr>
            <a:t> </a:t>
          </a:r>
          <a:r>
            <a:rPr lang="en-GB" sz="1000" smtClean="0">
              <a:solidFill>
                <a:srgbClr val="0000FF"/>
              </a:solidFill>
            </a:rPr>
            <a:t>BY</a:t>
          </a:r>
          <a:r>
            <a:rPr lang="en-GB" sz="1000" smtClean="0">
              <a:solidFill>
                <a:prstClr val="black"/>
              </a:solidFill>
            </a:rPr>
            <a:t> </a:t>
          </a:r>
        </a:p>
        <a:p>
          <a:r>
            <a:rPr lang="en-GB" sz="1000" smtClean="0">
              <a:solidFill>
                <a:prstClr val="black"/>
              </a:solidFill>
            </a:rPr>
            <a:t>Currency_code</a:t>
          </a:r>
          <a:r>
            <a:rPr lang="en-GB" sz="1000" smtClean="0">
              <a:solidFill>
                <a:srgbClr val="808080"/>
              </a:solidFill>
            </a:rPr>
            <a:t>,</a:t>
          </a:r>
          <a:r>
            <a:rPr lang="en-GB" sz="1000" smtClean="0">
              <a:solidFill>
                <a:prstClr val="black"/>
              </a:solidFill>
            </a:rPr>
            <a:t> </a:t>
          </a:r>
        </a:p>
        <a:p>
          <a:r>
            <a:rPr lang="en-GB" sz="1000" smtClean="0">
              <a:solidFill>
                <a:prstClr val="black"/>
              </a:solidFill>
            </a:rPr>
            <a:t>[Tariff TFC]</a:t>
          </a:r>
          <a:r>
            <a:rPr lang="en-GB" sz="1000" smtClean="0">
              <a:solidFill>
                <a:srgbClr val="808080"/>
              </a:solidFill>
            </a:rPr>
            <a:t>,</a:t>
          </a:r>
          <a:r>
            <a:rPr lang="en-GB" sz="1000" smtClean="0">
              <a:solidFill>
                <a:prstClr val="black"/>
              </a:solidFill>
            </a:rPr>
            <a:t> </a:t>
          </a:r>
        </a:p>
        <a:p>
          <a:r>
            <a:rPr lang="en-GB" sz="1000" smtClean="0">
              <a:solidFill>
                <a:prstClr val="black"/>
              </a:solidFill>
            </a:rPr>
            <a:t>[Recoding of 501&amp;560]</a:t>
          </a:r>
        </a:p>
        <a:p>
          <a:r>
            <a:rPr lang="en-GB" sz="1000" smtClean="0">
              <a:solidFill>
                <a:srgbClr val="0000FF"/>
              </a:solidFill>
            </a:rPr>
            <a:t>HAVING</a:t>
          </a:r>
          <a:r>
            <a:rPr lang="en-GB" sz="1000" smtClean="0">
              <a:solidFill>
                <a:prstClr val="black"/>
              </a:solidFill>
            </a:rPr>
            <a:t> </a:t>
          </a:r>
        </a:p>
        <a:p>
          <a:r>
            <a:rPr lang="en-GB" sz="1000" smtClean="0">
              <a:solidFill>
                <a:prstClr val="black"/>
              </a:solidFill>
            </a:rPr>
            <a:t>[Tariff TFC]</a:t>
          </a:r>
          <a:r>
            <a:rPr lang="en-GB" sz="1000" smtClean="0">
              <a:solidFill>
                <a:srgbClr val="808080"/>
              </a:solidFill>
            </a:rPr>
            <a:t>&lt;&gt;</a:t>
          </a:r>
          <a:r>
            <a:rPr lang="en-GB" sz="1000" smtClean="0">
              <a:solidFill>
                <a:srgbClr val="FF0000"/>
              </a:solidFill>
            </a:rPr>
            <a:t>'BMT'</a:t>
          </a:r>
          <a:r>
            <a:rPr lang="en-GB" sz="1000" smtClean="0">
              <a:solidFill>
                <a:prstClr val="black"/>
              </a:solidFill>
            </a:rPr>
            <a:t> </a:t>
          </a:r>
        </a:p>
        <a:p>
          <a:r>
            <a:rPr lang="en-GB" sz="1000" smtClean="0">
              <a:solidFill>
                <a:srgbClr val="808080"/>
              </a:solidFill>
            </a:rPr>
            <a:t>And</a:t>
          </a:r>
          <a:r>
            <a:rPr lang="en-GB" sz="1000" smtClean="0">
              <a:solidFill>
                <a:prstClr val="black"/>
              </a:solidFill>
            </a:rPr>
            <a:t> [Tariff TFC]</a:t>
          </a:r>
          <a:r>
            <a:rPr lang="en-GB" sz="1000" smtClean="0">
              <a:solidFill>
                <a:srgbClr val="808080"/>
              </a:solidFill>
            </a:rPr>
            <a:t>&lt;&gt;</a:t>
          </a:r>
          <a:r>
            <a:rPr lang="en-GB" sz="1000" smtClean="0">
              <a:solidFill>
                <a:srgbClr val="FF0000"/>
              </a:solidFill>
            </a:rPr>
            <a:t>'CMD'</a:t>
          </a:r>
          <a:r>
            <a:rPr lang="en-GB" sz="1000" smtClean="0">
              <a:solidFill>
                <a:prstClr val="black"/>
              </a:solidFill>
            </a:rPr>
            <a:t> </a:t>
          </a:r>
        </a:p>
        <a:p>
          <a:r>
            <a:rPr lang="en-GB" sz="1000" smtClean="0">
              <a:solidFill>
                <a:srgbClr val="808080"/>
              </a:solidFill>
            </a:rPr>
            <a:t>And</a:t>
          </a:r>
          <a:r>
            <a:rPr lang="en-GB" sz="1000" smtClean="0">
              <a:solidFill>
                <a:prstClr val="black"/>
              </a:solidFill>
            </a:rPr>
            <a:t> [Tariff TFC]</a:t>
          </a:r>
          <a:r>
            <a:rPr lang="en-GB" sz="1000" smtClean="0">
              <a:solidFill>
                <a:srgbClr val="808080"/>
              </a:solidFill>
            </a:rPr>
            <a:t>&lt;&gt;</a:t>
          </a:r>
          <a:r>
            <a:rPr lang="en-GB" sz="1000" smtClean="0">
              <a:solidFill>
                <a:srgbClr val="FF0000"/>
              </a:solidFill>
            </a:rPr>
            <a:t>'CSB'</a:t>
          </a:r>
          <a:r>
            <a:rPr lang="en-GB" sz="1000" smtClean="0">
              <a:solidFill>
                <a:prstClr val="black"/>
              </a:solidFill>
            </a:rPr>
            <a:t> </a:t>
          </a:r>
        </a:p>
        <a:p>
          <a:r>
            <a:rPr lang="en-GB" sz="1000" smtClean="0">
              <a:solidFill>
                <a:srgbClr val="808080"/>
              </a:solidFill>
            </a:rPr>
            <a:t>And</a:t>
          </a:r>
          <a:r>
            <a:rPr lang="en-GB" sz="1000" smtClean="0">
              <a:solidFill>
                <a:prstClr val="black"/>
              </a:solidFill>
            </a:rPr>
            <a:t> [Tariff TFC]</a:t>
          </a:r>
          <a:r>
            <a:rPr lang="en-GB" sz="1000" smtClean="0">
              <a:solidFill>
                <a:srgbClr val="808080"/>
              </a:solidFill>
            </a:rPr>
            <a:t>&lt;&gt;</a:t>
          </a:r>
          <a:r>
            <a:rPr lang="en-GB" sz="1000" smtClean="0">
              <a:solidFill>
                <a:srgbClr val="FF0000"/>
              </a:solidFill>
            </a:rPr>
            <a:t>'FPC'</a:t>
          </a:r>
          <a:r>
            <a:rPr lang="en-GB" sz="1000" smtClean="0">
              <a:solidFill>
                <a:prstClr val="black"/>
              </a:solidFill>
            </a:rPr>
            <a:t> </a:t>
          </a:r>
        </a:p>
        <a:p>
          <a:r>
            <a:rPr lang="en-GB" sz="1000" smtClean="0">
              <a:solidFill>
                <a:srgbClr val="808080"/>
              </a:solidFill>
            </a:rPr>
            <a:t>And</a:t>
          </a:r>
          <a:r>
            <a:rPr lang="en-GB" sz="1000" smtClean="0">
              <a:solidFill>
                <a:prstClr val="black"/>
              </a:solidFill>
            </a:rPr>
            <a:t> [Tariff TFC]</a:t>
          </a:r>
          <a:r>
            <a:rPr lang="en-GB" sz="1000" smtClean="0">
              <a:solidFill>
                <a:srgbClr val="808080"/>
              </a:solidFill>
            </a:rPr>
            <a:t>&lt;&gt;</a:t>
          </a:r>
          <a:r>
            <a:rPr lang="en-GB" sz="1000" smtClean="0">
              <a:solidFill>
                <a:prstClr val="black"/>
              </a:solidFill>
            </a:rPr>
            <a:t> </a:t>
          </a:r>
          <a:r>
            <a:rPr lang="en-GB" sz="1000" smtClean="0">
              <a:solidFill>
                <a:srgbClr val="FF0000"/>
              </a:solidFill>
            </a:rPr>
            <a:t>'DAP'</a:t>
          </a:r>
        </a:p>
        <a:p>
          <a:r>
            <a:rPr lang="en-GB" sz="1000" smtClean="0">
              <a:solidFill>
                <a:srgbClr val="808080"/>
              </a:solidFill>
            </a:rPr>
            <a:t>And</a:t>
          </a:r>
          <a:r>
            <a:rPr lang="en-GB" sz="1000" smtClean="0">
              <a:solidFill>
                <a:prstClr val="black"/>
              </a:solidFill>
            </a:rPr>
            <a:t> [Tariff TFC]</a:t>
          </a:r>
          <a:r>
            <a:rPr lang="en-GB" sz="1000" smtClean="0">
              <a:solidFill>
                <a:srgbClr val="808080"/>
              </a:solidFill>
            </a:rPr>
            <a:t>&lt;&gt;</a:t>
          </a:r>
          <a:r>
            <a:rPr lang="en-GB" sz="1000" smtClean="0">
              <a:solidFill>
                <a:srgbClr val="FF0000"/>
              </a:solidFill>
            </a:rPr>
            <a:t>'H/A'</a:t>
          </a:r>
          <a:r>
            <a:rPr lang="en-GB" sz="1000" smtClean="0">
              <a:solidFill>
                <a:prstClr val="black"/>
              </a:solidFill>
            </a:rPr>
            <a:t> </a:t>
          </a:r>
        </a:p>
        <a:p>
          <a:r>
            <a:rPr lang="en-GB" sz="1000" smtClean="0">
              <a:solidFill>
                <a:srgbClr val="808080"/>
              </a:solidFill>
            </a:rPr>
            <a:t>And</a:t>
          </a:r>
          <a:r>
            <a:rPr lang="en-GB" sz="1000" smtClean="0">
              <a:solidFill>
                <a:prstClr val="black"/>
              </a:solidFill>
            </a:rPr>
            <a:t> [Tariff TFC]</a:t>
          </a:r>
          <a:r>
            <a:rPr lang="en-GB" sz="1000" smtClean="0">
              <a:solidFill>
                <a:srgbClr val="808080"/>
              </a:solidFill>
            </a:rPr>
            <a:t>&lt;&gt;</a:t>
          </a:r>
          <a:r>
            <a:rPr lang="en-GB" sz="1000" smtClean="0">
              <a:solidFill>
                <a:srgbClr val="FF0000"/>
              </a:solidFill>
            </a:rPr>
            <a:t>'TCM'</a:t>
          </a:r>
          <a:r>
            <a:rPr lang="en-GB" sz="1000" smtClean="0">
              <a:solidFill>
                <a:prstClr val="black"/>
              </a:solidFill>
            </a:rPr>
            <a:t> </a:t>
          </a:r>
        </a:p>
        <a:p>
          <a:r>
            <a:rPr lang="en-GB" sz="1000" smtClean="0">
              <a:solidFill>
                <a:srgbClr val="808080"/>
              </a:solidFill>
            </a:rPr>
            <a:t>AND</a:t>
          </a:r>
          <a:r>
            <a:rPr lang="en-GB" sz="1000" smtClean="0">
              <a:solidFill>
                <a:prstClr val="black"/>
              </a:solidFill>
            </a:rPr>
            <a:t> [Tariff TFC]</a:t>
          </a:r>
          <a:r>
            <a:rPr lang="en-GB" sz="1000" smtClean="0">
              <a:solidFill>
                <a:srgbClr val="808080"/>
              </a:solidFill>
            </a:rPr>
            <a:t>&lt;&gt;</a:t>
          </a:r>
          <a:r>
            <a:rPr lang="en-GB" sz="1000" smtClean="0">
              <a:solidFill>
                <a:srgbClr val="FF0000"/>
              </a:solidFill>
            </a:rPr>
            <a:t>'999'</a:t>
          </a:r>
        </a:p>
        <a:p>
          <a:r>
            <a:rPr lang="en-GB" sz="1000" smtClean="0">
              <a:solidFill>
                <a:srgbClr val="0000FF"/>
              </a:solidFill>
            </a:rPr>
            <a:t>ORDER</a:t>
          </a:r>
          <a:r>
            <a:rPr lang="en-GB" sz="1000" smtClean="0">
              <a:solidFill>
                <a:prstClr val="black"/>
              </a:solidFill>
            </a:rPr>
            <a:t> </a:t>
          </a:r>
          <a:r>
            <a:rPr lang="en-GB" sz="1000" smtClean="0">
              <a:solidFill>
                <a:srgbClr val="0000FF"/>
              </a:solidFill>
            </a:rPr>
            <a:t>BY</a:t>
          </a:r>
          <a:r>
            <a:rPr lang="en-GB" sz="1000" smtClean="0">
              <a:solidFill>
                <a:prstClr val="black"/>
              </a:solidFill>
            </a:rPr>
            <a:t> Currency_code</a:t>
          </a:r>
          <a:r>
            <a:rPr lang="en-GB" sz="1000" smtClean="0">
              <a:solidFill>
                <a:srgbClr val="808080"/>
              </a:solidFill>
            </a:rPr>
            <a:t>,</a:t>
          </a:r>
          <a:r>
            <a:rPr lang="en-GB" sz="1000" smtClean="0">
              <a:solidFill>
                <a:prstClr val="black"/>
              </a:solidFill>
            </a:rPr>
            <a:t> [Tariff TFC]</a:t>
          </a:r>
        </a:p>
        <a:p>
          <a:endParaRPr lang="en-GB" sz="1000" smtClean="0">
            <a:solidFill>
              <a:prstClr val="black"/>
            </a:solidFill>
          </a:endParaRPr>
        </a:p>
        <a:p>
          <a:endParaRPr lang="en-GB" sz="1000" smtClean="0">
            <a:solidFill>
              <a:prstClr val="black"/>
            </a:solidFill>
          </a:endParaRP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N'[valid].[OPATT01_03d]'</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[valid]</a:t>
          </a:r>
          <a:r>
            <a:rPr lang="en-GB" sz="1000" smtClean="0">
              <a:solidFill>
                <a:srgbClr val="808080"/>
              </a:solidFill>
            </a:rPr>
            <a:t>.</a:t>
          </a:r>
          <a:r>
            <a:rPr lang="en-GB" sz="1000" smtClean="0">
              <a:solidFill>
                <a:prstClr val="black"/>
              </a:solidFill>
            </a:rPr>
            <a:t>[OPATT01_03d]</a:t>
          </a:r>
        </a:p>
        <a:p>
          <a:endParaRPr lang="en-GB" sz="1000" smtClean="0">
            <a:solidFill>
              <a:prstClr val="black"/>
            </a:solidFill>
          </a:endParaRPr>
        </a:p>
        <a:p>
          <a:r>
            <a:rPr lang="en-GB" sz="1000" smtClean="0">
              <a:solidFill>
                <a:srgbClr val="0000FF"/>
              </a:solidFill>
            </a:rPr>
            <a:t>SELECT</a:t>
          </a:r>
        </a:p>
        <a:p>
          <a:r>
            <a:rPr lang="en-GB" sz="1000" smtClean="0">
              <a:solidFill>
                <a:srgbClr val="FF00FF"/>
              </a:solidFill>
            </a:rPr>
            <a:t>SUM</a:t>
          </a:r>
          <a:r>
            <a:rPr lang="en-GB" sz="1000" smtClean="0">
              <a:solidFill>
                <a:srgbClr val="808080"/>
              </a:solidFill>
            </a:rPr>
            <a:t>(</a:t>
          </a:r>
          <a:r>
            <a:rPr lang="en-GB" sz="1000" smtClean="0">
              <a:solidFill>
                <a:prstClr val="black"/>
              </a:solidFill>
            </a:rPr>
            <a:t>[ACT]</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ACT</a:t>
          </a:r>
          <a:r>
            <a:rPr lang="en-GB" sz="1000" smtClean="0">
              <a:solidFill>
                <a:srgbClr val="808080"/>
              </a:solidFill>
            </a:rPr>
            <a:t>,</a:t>
          </a:r>
        </a:p>
        <a:p>
          <a:r>
            <a:rPr lang="en-GB" sz="1000" smtClean="0">
              <a:solidFill>
                <a:srgbClr val="FF00FF"/>
              </a:solidFill>
            </a:rPr>
            <a:t>SUM</a:t>
          </a:r>
          <a:r>
            <a:rPr lang="en-GB" sz="1000" smtClean="0">
              <a:solidFill>
                <a:srgbClr val="808080"/>
              </a:solidFill>
            </a:rPr>
            <a:t>(</a:t>
          </a:r>
          <a:r>
            <a:rPr lang="en-GB" sz="1000" smtClean="0">
              <a:solidFill>
                <a:prstClr val="black"/>
              </a:solidFill>
            </a:rPr>
            <a:t>[TC]</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TC</a:t>
          </a:r>
        </a:p>
        <a:p>
          <a:r>
            <a:rPr lang="en-GB" sz="1000" smtClean="0">
              <a:solidFill>
                <a:srgbClr val="0000FF"/>
              </a:solidFill>
            </a:rPr>
            <a:t>INTO</a:t>
          </a:r>
          <a:r>
            <a:rPr lang="en-GB" sz="1000" smtClean="0">
              <a:solidFill>
                <a:prstClr val="black"/>
              </a:solidFill>
            </a:rPr>
            <a:t> VALID</a:t>
          </a:r>
          <a:r>
            <a:rPr lang="en-GB" sz="1000" smtClean="0">
              <a:solidFill>
                <a:srgbClr val="808080"/>
              </a:solidFill>
            </a:rPr>
            <a:t>.</a:t>
          </a:r>
          <a:r>
            <a:rPr lang="en-GB" sz="1000" smtClean="0">
              <a:solidFill>
                <a:prstClr val="black"/>
              </a:solidFill>
            </a:rPr>
            <a:t>OPATT01_03d</a:t>
          </a:r>
        </a:p>
        <a:p>
          <a:r>
            <a:rPr lang="en-GB" sz="1000" smtClean="0">
              <a:solidFill>
                <a:srgbClr val="0000FF"/>
              </a:solidFill>
            </a:rPr>
            <a:t>FROM</a:t>
          </a:r>
          <a:r>
            <a:rPr lang="en-GB" sz="1000" smtClean="0">
              <a:solidFill>
                <a:prstClr val="black"/>
              </a:solidFill>
            </a:rPr>
            <a:t> [stage]</a:t>
          </a:r>
          <a:r>
            <a:rPr lang="en-GB" sz="1000" smtClean="0">
              <a:solidFill>
                <a:srgbClr val="808080"/>
              </a:solidFill>
            </a:rPr>
            <a:t>.</a:t>
          </a:r>
          <a:r>
            <a:rPr lang="en-GB" sz="1000" smtClean="0">
              <a:solidFill>
                <a:prstClr val="black"/>
              </a:solidFill>
            </a:rPr>
            <a:t>[OPATT_Clean_WO_Provider]</a:t>
          </a:r>
        </a:p>
        <a:p>
          <a:endParaRPr lang="en-GB" sz="1000" smtClean="0">
            <a:solidFill>
              <a:prstClr val="black"/>
            </a:solidFill>
          </a:endParaRPr>
        </a:p>
        <a:p>
          <a:endParaRPr lang="en-GB" sz="1000" smtClean="0">
            <a:solidFill>
              <a:prstClr val="black"/>
            </a:solidFill>
          </a:endParaRPr>
        </a:p>
        <a:p>
          <a:endParaRPr lang="en-GB" sz="1000" smtClean="0">
            <a:solidFill>
              <a:prstClr val="black"/>
            </a:solidFill>
          </a:endParaRPr>
        </a:p>
        <a:p>
          <a:endParaRPr lang="en-GB" sz="1000" smtClean="0">
            <a:solidFill>
              <a:prstClr val="black"/>
            </a:solidFill>
          </a:endParaRPr>
        </a:p>
        <a:p>
          <a:r>
            <a:rPr lang="en-GB" sz="1000" smtClean="0">
              <a:solidFill>
                <a:srgbClr val="0000FF"/>
              </a:solidFill>
            </a:rPr>
            <a:t>EXECUTE</a:t>
          </a:r>
          <a:r>
            <a:rPr lang="en-GB" sz="1000" smtClean="0">
              <a:solidFill>
                <a:prstClr val="black"/>
              </a:solidFill>
            </a:rPr>
            <a:t> @RC </a:t>
          </a:r>
          <a:r>
            <a:rPr lang="en-GB" sz="1000" smtClean="0">
              <a:solidFill>
                <a:srgbClr val="808080"/>
              </a:solidFill>
            </a:rPr>
            <a:t>=</a:t>
          </a:r>
          <a:r>
            <a:rPr lang="en-GB" sz="1000" smtClean="0">
              <a:solidFill>
                <a:prstClr val="black"/>
              </a:solidFill>
            </a:rPr>
            <a:t> [Log]</a:t>
          </a:r>
          <a:r>
            <a:rPr lang="en-GB" sz="1000" smtClean="0">
              <a:solidFill>
                <a:srgbClr val="808080"/>
              </a:solidFill>
            </a:rPr>
            <a:t>.</a:t>
          </a:r>
          <a:r>
            <a:rPr lang="en-GB" sz="1000" smtClean="0">
              <a:solidFill>
                <a:prstClr val="black"/>
              </a:solidFill>
            </a:rPr>
            <a:t>[SpUpdateLoggingForEndDate]</a:t>
          </a:r>
          <a:r>
            <a:rPr lang="en-GB" sz="1000" smtClean="0">
              <a:solidFill>
                <a:srgbClr val="0000FF"/>
              </a:solidFill>
            </a:rPr>
            <a:t> </a:t>
          </a:r>
          <a:r>
            <a:rPr lang="en-GB" sz="1000" smtClean="0">
              <a:solidFill>
                <a:prstClr val="black"/>
              </a:solidFill>
            </a:rPr>
            <a:t>@CallId</a:t>
          </a:r>
          <a:r>
            <a:rPr lang="en-GB" sz="1000" smtClean="0">
              <a:solidFill>
                <a:srgbClr val="808080"/>
              </a:solidFill>
            </a:rPr>
            <a:t>,</a:t>
          </a:r>
          <a:r>
            <a:rPr lang="en-GB" sz="1000" smtClean="0">
              <a:solidFill>
                <a:prstClr val="black"/>
              </a:solidFill>
            </a:rPr>
            <a:t> </a:t>
          </a:r>
          <a:r>
            <a:rPr lang="en-GB" sz="1000" smtClean="0">
              <a:solidFill>
                <a:srgbClr val="FF00FF"/>
              </a:solidFill>
            </a:rPr>
            <a:t>@@ROWCOUNT</a:t>
          </a:r>
        </a:p>
        <a:p>
          <a:r>
            <a:rPr lang="en-GB" sz="1000" smtClean="0">
              <a:solidFill>
                <a:srgbClr val="0000FF"/>
              </a:solidFill>
            </a:rPr>
            <a:t>SET</a:t>
          </a:r>
          <a:r>
            <a:rPr lang="en-GB" sz="1000" smtClean="0">
              <a:solidFill>
                <a:prstClr val="black"/>
              </a:solidFill>
            </a:rPr>
            <a:t>  @LoggingParameters </a:t>
          </a:r>
          <a:r>
            <a:rPr lang="en-GB" sz="1000" smtClean="0">
              <a:solidFill>
                <a:srgbClr val="808080"/>
              </a:solidFill>
            </a:rPr>
            <a:t>=</a:t>
          </a:r>
          <a:r>
            <a:rPr lang="en-GB" sz="1000" smtClean="0">
              <a:solidFill>
                <a:prstClr val="black"/>
              </a:solidFill>
            </a:rPr>
            <a:t> </a:t>
          </a:r>
          <a:r>
            <a:rPr lang="en-GB" sz="1000" smtClean="0">
              <a:solidFill>
                <a:srgbClr val="FF0000"/>
              </a:solidFill>
            </a:rPr>
            <a:t>'Process'</a:t>
          </a:r>
        </a:p>
        <a:p>
          <a:r>
            <a:rPr lang="en-GB" sz="1000" smtClean="0">
              <a:solidFill>
                <a:srgbClr val="0000FF"/>
              </a:solidFill>
            </a:rPr>
            <a:t>SET</a:t>
          </a:r>
          <a:r>
            <a:rPr lang="en-GB" sz="1000" smtClean="0">
              <a:solidFill>
                <a:prstClr val="black"/>
              </a:solidFill>
            </a:rPr>
            <a:t>  @LoggingValues </a:t>
          </a:r>
          <a:r>
            <a:rPr lang="en-GB" sz="1000" smtClean="0">
              <a:solidFill>
                <a:srgbClr val="808080"/>
              </a:solidFill>
            </a:rPr>
            <a:t>=</a:t>
          </a:r>
          <a:r>
            <a:rPr lang="en-GB" sz="1000" smtClean="0">
              <a:solidFill>
                <a:prstClr val="black"/>
              </a:solidFill>
            </a:rPr>
            <a:t> </a:t>
          </a:r>
          <a:r>
            <a:rPr lang="en-GB" sz="1000" smtClean="0">
              <a:solidFill>
                <a:srgbClr val="FF0000"/>
              </a:solidFill>
            </a:rPr>
            <a:t>'04a: Data for IM'</a:t>
          </a:r>
        </a:p>
        <a:p>
          <a:r>
            <a:rPr lang="en-GB" sz="1000" smtClean="0">
              <a:solidFill>
                <a:srgbClr val="0000FF"/>
              </a:solidFill>
            </a:rPr>
            <a:t>EXECUTE</a:t>
          </a:r>
          <a:r>
            <a:rPr lang="en-GB" sz="1000" smtClean="0">
              <a:solidFill>
                <a:prstClr val="black"/>
              </a:solidFill>
            </a:rPr>
            <a:t> @RC </a:t>
          </a:r>
          <a:r>
            <a:rPr lang="en-GB" sz="1000" smtClean="0">
              <a:solidFill>
                <a:srgbClr val="808080"/>
              </a:solidFill>
            </a:rPr>
            <a:t>=</a:t>
          </a:r>
          <a:r>
            <a:rPr lang="en-GB" sz="1000" smtClean="0">
              <a:solidFill>
                <a:prstClr val="black"/>
              </a:solidFill>
            </a:rPr>
            <a:t> [Log]</a:t>
          </a:r>
          <a:r>
            <a:rPr lang="en-GB" sz="1000" smtClean="0">
              <a:solidFill>
                <a:srgbClr val="808080"/>
              </a:solidFill>
            </a:rPr>
            <a:t>.</a:t>
          </a:r>
          <a:r>
            <a:rPr lang="en-GB" sz="1000" smtClean="0">
              <a:solidFill>
                <a:prstClr val="black"/>
              </a:solidFill>
            </a:rPr>
            <a:t>[SpLogParameters]</a:t>
          </a:r>
          <a:r>
            <a:rPr lang="en-GB" sz="1000" smtClean="0">
              <a:solidFill>
                <a:srgbClr val="0000FF"/>
              </a:solidFill>
            </a:rPr>
            <a:t> </a:t>
          </a:r>
        </a:p>
        <a:p>
          <a:r>
            <a:rPr lang="en-GB" sz="1000" smtClean="0">
              <a:solidFill>
                <a:srgbClr val="0000FF"/>
              </a:solidFill>
            </a:rPr>
            <a:t>   </a:t>
          </a:r>
          <a:r>
            <a:rPr lang="en-GB" sz="1000" smtClean="0">
              <a:solidFill>
                <a:prstClr val="black"/>
              </a:solidFill>
            </a:rPr>
            <a:t>@DatabaseName</a:t>
          </a:r>
          <a:r>
            <a:rPr lang="en-GB" sz="1000" smtClean="0">
              <a:solidFill>
                <a:srgbClr val="808080"/>
              </a:solidFill>
            </a:rPr>
            <a:t>,</a:t>
          </a:r>
          <a:r>
            <a:rPr lang="en-GB" sz="1000" smtClean="0">
              <a:solidFill>
                <a:prstClr val="black"/>
              </a:solidFill>
            </a:rPr>
            <a:t> @ProcedureSchema</a:t>
          </a:r>
          <a:r>
            <a:rPr lang="en-GB" sz="1000" smtClean="0">
              <a:solidFill>
                <a:srgbClr val="808080"/>
              </a:solidFill>
            </a:rPr>
            <a:t>,</a:t>
          </a:r>
          <a:r>
            <a:rPr lang="en-GB" sz="1000" smtClean="0">
              <a:solidFill>
                <a:prstClr val="black"/>
              </a:solidFill>
            </a:rPr>
            <a:t> @ProcedureName</a:t>
          </a:r>
          <a:r>
            <a:rPr lang="en-GB" sz="1000" smtClean="0">
              <a:solidFill>
                <a:srgbClr val="808080"/>
              </a:solidFill>
            </a:rPr>
            <a:t>,</a:t>
          </a:r>
          <a:r>
            <a:rPr lang="en-GB" sz="1000" smtClean="0">
              <a:solidFill>
                <a:prstClr val="black"/>
              </a:solidFill>
            </a:rPr>
            <a:t> @LoggingParameters</a:t>
          </a:r>
          <a:r>
            <a:rPr lang="en-GB" sz="1000" smtClean="0">
              <a:solidFill>
                <a:srgbClr val="808080"/>
              </a:solidFill>
            </a:rPr>
            <a:t>,</a:t>
          </a:r>
          <a:r>
            <a:rPr lang="en-GB" sz="1000" smtClean="0">
              <a:solidFill>
                <a:prstClr val="black"/>
              </a:solidFill>
            </a:rPr>
            <a:t> @LoggingValues</a:t>
          </a:r>
          <a:r>
            <a:rPr lang="en-GB" sz="1000" smtClean="0">
              <a:solidFill>
                <a:srgbClr val="808080"/>
              </a:solidFill>
            </a:rPr>
            <a:t>,</a:t>
          </a:r>
          <a:r>
            <a:rPr lang="en-GB" sz="1000" smtClean="0">
              <a:solidFill>
                <a:prstClr val="black"/>
              </a:solidFill>
            </a:rPr>
            <a:t> @CallId </a:t>
          </a:r>
          <a:r>
            <a:rPr lang="en-GB" sz="1000" smtClean="0">
              <a:solidFill>
                <a:srgbClr val="0000FF"/>
              </a:solidFill>
            </a:rPr>
            <a:t>OUTPUT</a:t>
          </a:r>
          <a:r>
            <a:rPr lang="en-GB" sz="1000" smtClean="0">
              <a:solidFill>
                <a:prstClr val="black"/>
              </a:solidFill>
            </a:rPr>
            <a:t>	</a:t>
          </a:r>
        </a:p>
        <a:p>
          <a:endParaRPr lang="en-GB" sz="1000" smtClean="0">
            <a:solidFill>
              <a:prstClr val="black"/>
            </a:solidFill>
          </a:endParaRPr>
        </a:p>
        <a:p>
          <a:r>
            <a:rPr lang="en-GB" sz="1000" smtClean="0">
              <a:solidFill>
                <a:srgbClr val="008000"/>
              </a:solidFill>
            </a:rPr>
            <a:t>--04a: Data for IM</a:t>
          </a:r>
        </a:p>
        <a:p>
          <a:r>
            <a:rPr lang="en-GB" sz="1000" smtClean="0">
              <a:solidFill>
                <a:srgbClr val="008000"/>
              </a:solidFill>
            </a:rPr>
            <a:t>--Group recoded and cleaned data to provide activity for impact modelling</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N'[Stage].[OPATT_Provider]'</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[Stage]</a:t>
          </a:r>
          <a:r>
            <a:rPr lang="en-GB" sz="1000" smtClean="0">
              <a:solidFill>
                <a:srgbClr val="808080"/>
              </a:solidFill>
            </a:rPr>
            <a:t>.</a:t>
          </a:r>
          <a:r>
            <a:rPr lang="en-GB" sz="1000" smtClean="0">
              <a:solidFill>
                <a:prstClr val="black"/>
              </a:solidFill>
            </a:rPr>
            <a:t>[OPATT_Provider]</a:t>
          </a:r>
        </a:p>
        <a:p>
          <a:endParaRPr lang="en-GB" sz="1000" smtClean="0">
            <a:solidFill>
              <a:prstClr val="black"/>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[Org Code]</a:t>
          </a:r>
          <a:r>
            <a:rPr lang="en-GB" sz="1000" smtClean="0">
              <a:solidFill>
                <a:srgbClr val="808080"/>
              </a:solidFill>
            </a:rPr>
            <a:t>,</a:t>
          </a:r>
          <a:r>
            <a:rPr lang="en-GB" sz="1000" smtClean="0">
              <a:solidFill>
                <a:prstClr val="black"/>
              </a:solidFill>
            </a:rPr>
            <a:t> </a:t>
          </a:r>
        </a:p>
        <a:p>
          <a:r>
            <a:rPr lang="en-GB" sz="1000" smtClean="0">
              <a:solidFill>
                <a:prstClr val="black"/>
              </a:solidFill>
            </a:rPr>
            <a:t>Currency_code</a:t>
          </a:r>
          <a:r>
            <a:rPr lang="en-GB" sz="1000" smtClean="0">
              <a:solidFill>
                <a:srgbClr val="808080"/>
              </a:solidFill>
            </a:rPr>
            <a:t>,</a:t>
          </a:r>
          <a:r>
            <a:rPr lang="en-GB" sz="1000" smtClean="0">
              <a:solidFill>
                <a:prstClr val="black"/>
              </a:solidFill>
            </a:rPr>
            <a:t> </a:t>
          </a:r>
        </a:p>
        <a:p>
          <a:r>
            <a:rPr lang="en-GB" sz="1000" smtClean="0">
              <a:solidFill>
                <a:prstClr val="black"/>
              </a:solidFill>
            </a:rPr>
            <a:t>[Tariff TFC]</a:t>
          </a:r>
          <a:r>
            <a:rPr lang="en-GB" sz="1000" smtClean="0">
              <a:solidFill>
                <a:srgbClr val="808080"/>
              </a:solidFill>
            </a:rPr>
            <a:t>,</a:t>
          </a:r>
          <a:r>
            <a:rPr lang="en-GB" sz="1000" smtClean="0">
              <a:solidFill>
                <a:prstClr val="black"/>
              </a:solidFill>
            </a:rPr>
            <a:t> </a:t>
          </a:r>
        </a:p>
        <a:p>
          <a:r>
            <a:rPr lang="en-GB" sz="1000" smtClean="0">
              <a:solidFill>
                <a:prstClr val="black"/>
              </a:solidFill>
            </a:rPr>
            <a:t>[Recoding of 501&amp;560] </a:t>
          </a:r>
          <a:r>
            <a:rPr lang="en-GB" sz="1000" smtClean="0">
              <a:solidFill>
                <a:srgbClr val="0000FF"/>
              </a:solidFill>
            </a:rPr>
            <a:t>AS</a:t>
          </a:r>
          <a:r>
            <a:rPr lang="en-GB" sz="1000" smtClean="0">
              <a:solidFill>
                <a:prstClr val="black"/>
              </a:solidFill>
            </a:rPr>
            <a:t> [Dept Code]</a:t>
          </a:r>
          <a:r>
            <a:rPr lang="en-GB" sz="1000" smtClean="0">
              <a:solidFill>
                <a:srgbClr val="808080"/>
              </a:solidFill>
            </a:rPr>
            <a:t>,</a:t>
          </a:r>
          <a:r>
            <a:rPr lang="en-GB" sz="1000" smtClean="0">
              <a:solidFill>
                <a:prstClr val="black"/>
              </a:solidFill>
            </a:rPr>
            <a:t> </a:t>
          </a:r>
        </a:p>
        <a:p>
          <a:r>
            <a:rPr lang="en-GB" sz="1000" smtClean="0">
              <a:solidFill>
                <a:srgbClr val="FF00FF"/>
              </a:solidFill>
            </a:rPr>
            <a:t>Sum</a:t>
          </a:r>
          <a:r>
            <a:rPr lang="en-GB" sz="1000" smtClean="0">
              <a:solidFill>
                <a:srgbClr val="808080"/>
              </a:solidFill>
            </a:rPr>
            <a:t>(</a:t>
          </a:r>
          <a:r>
            <a:rPr lang="en-GB" sz="1000" smtClean="0">
              <a:solidFill>
                <a:prstClr val="black"/>
              </a:solidFill>
            </a:rPr>
            <a:t>clean_activity</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SumOfclean_activity </a:t>
          </a:r>
        </a:p>
        <a:p>
          <a:r>
            <a:rPr lang="en-GB" sz="1000" smtClean="0">
              <a:solidFill>
                <a:srgbClr val="0000FF"/>
              </a:solidFill>
            </a:rPr>
            <a:t>INTO</a:t>
          </a:r>
          <a:r>
            <a:rPr lang="en-GB" sz="1000" smtClean="0">
              <a:solidFill>
                <a:prstClr val="black"/>
              </a:solidFill>
            </a:rPr>
            <a:t> [Stage]</a:t>
          </a:r>
          <a:r>
            <a:rPr lang="en-GB" sz="1000" smtClean="0">
              <a:solidFill>
                <a:srgbClr val="808080"/>
              </a:solidFill>
            </a:rPr>
            <a:t>.</a:t>
          </a:r>
          <a:r>
            <a:rPr lang="en-GB" sz="1000" smtClean="0">
              <a:solidFill>
                <a:prstClr val="black"/>
              </a:solidFill>
            </a:rPr>
            <a:t>[OPATT_Provider]</a:t>
          </a:r>
        </a:p>
        <a:p>
          <a:r>
            <a:rPr lang="en-GB" sz="1000" smtClean="0">
              <a:solidFill>
                <a:srgbClr val="0000FF"/>
              </a:solidFill>
            </a:rPr>
            <a:t>FROM</a:t>
          </a:r>
          <a:r>
            <a:rPr lang="en-GB" sz="1000" smtClean="0">
              <a:solidFill>
                <a:prstClr val="black"/>
              </a:solidFill>
            </a:rPr>
            <a:t> #03c</a:t>
          </a:r>
        </a:p>
        <a:p>
          <a:r>
            <a:rPr lang="en-GB" sz="1000" smtClean="0">
              <a:solidFill>
                <a:srgbClr val="0000FF"/>
              </a:solidFill>
            </a:rPr>
            <a:t>GROUP</a:t>
          </a:r>
          <a:r>
            <a:rPr lang="en-GB" sz="1000" smtClean="0">
              <a:solidFill>
                <a:prstClr val="black"/>
              </a:solidFill>
            </a:rPr>
            <a:t> </a:t>
          </a:r>
          <a:r>
            <a:rPr lang="en-GB" sz="1000" smtClean="0">
              <a:solidFill>
                <a:srgbClr val="0000FF"/>
              </a:solidFill>
            </a:rPr>
            <a:t>BY</a:t>
          </a:r>
          <a:r>
            <a:rPr lang="en-GB" sz="1000" smtClean="0">
              <a:solidFill>
                <a:prstClr val="black"/>
              </a:solidFill>
            </a:rPr>
            <a:t> [Org Code]</a:t>
          </a:r>
          <a:r>
            <a:rPr lang="en-GB" sz="1000" smtClean="0">
              <a:solidFill>
                <a:srgbClr val="808080"/>
              </a:solidFill>
            </a:rPr>
            <a:t>,</a:t>
          </a:r>
          <a:r>
            <a:rPr lang="en-GB" sz="1000" smtClean="0">
              <a:solidFill>
                <a:prstClr val="black"/>
              </a:solidFill>
            </a:rPr>
            <a:t> Currency_code</a:t>
          </a:r>
          <a:r>
            <a:rPr lang="en-GB" sz="1000" smtClean="0">
              <a:solidFill>
                <a:srgbClr val="808080"/>
              </a:solidFill>
            </a:rPr>
            <a:t>,</a:t>
          </a:r>
          <a:r>
            <a:rPr lang="en-GB" sz="1000" smtClean="0">
              <a:solidFill>
                <a:prstClr val="black"/>
              </a:solidFill>
            </a:rPr>
            <a:t> [Tariff TFC]</a:t>
          </a:r>
          <a:r>
            <a:rPr lang="en-GB" sz="1000" smtClean="0">
              <a:solidFill>
                <a:srgbClr val="808080"/>
              </a:solidFill>
            </a:rPr>
            <a:t>,</a:t>
          </a:r>
          <a:r>
            <a:rPr lang="en-GB" sz="1000" smtClean="0">
              <a:solidFill>
                <a:prstClr val="black"/>
              </a:solidFill>
            </a:rPr>
            <a:t> [Recoding of 501&amp;560]</a:t>
          </a:r>
        </a:p>
        <a:p>
          <a:r>
            <a:rPr lang="en-GB" sz="1000" smtClean="0">
              <a:solidFill>
                <a:srgbClr val="0000FF"/>
              </a:solidFill>
            </a:rPr>
            <a:t>ORDER</a:t>
          </a:r>
          <a:r>
            <a:rPr lang="en-GB" sz="1000" smtClean="0">
              <a:solidFill>
                <a:prstClr val="black"/>
              </a:solidFill>
            </a:rPr>
            <a:t> </a:t>
          </a:r>
          <a:r>
            <a:rPr lang="en-GB" sz="1000" smtClean="0">
              <a:solidFill>
                <a:srgbClr val="0000FF"/>
              </a:solidFill>
            </a:rPr>
            <a:t>BY</a:t>
          </a:r>
          <a:r>
            <a:rPr lang="en-GB" sz="1000" smtClean="0">
              <a:solidFill>
                <a:prstClr val="black"/>
              </a:solidFill>
            </a:rPr>
            <a:t> Currency_code</a:t>
          </a:r>
          <a:r>
            <a:rPr lang="en-GB" sz="1000" smtClean="0">
              <a:solidFill>
                <a:srgbClr val="808080"/>
              </a:solidFill>
            </a:rPr>
            <a:t>,</a:t>
          </a:r>
          <a:r>
            <a:rPr lang="en-GB" sz="1000" smtClean="0">
              <a:solidFill>
                <a:prstClr val="black"/>
              </a:solidFill>
            </a:rPr>
            <a:t> [Tariff TFC]</a:t>
          </a:r>
        </a:p>
        <a:p>
          <a:endParaRPr lang="en-GB" sz="1000" smtClean="0">
            <a:solidFill>
              <a:prstClr val="black"/>
            </a:solidFill>
          </a:endParaRPr>
        </a:p>
        <a:p>
          <a:r>
            <a:rPr lang="en-GB" sz="1000" smtClean="0">
              <a:solidFill>
                <a:srgbClr val="0000FF"/>
              </a:solidFill>
            </a:rPr>
            <a:t>EXECUTE</a:t>
          </a:r>
          <a:r>
            <a:rPr lang="en-GB" sz="1000" smtClean="0">
              <a:solidFill>
                <a:prstClr val="black"/>
              </a:solidFill>
            </a:rPr>
            <a:t> @RC </a:t>
          </a:r>
          <a:r>
            <a:rPr lang="en-GB" sz="1000" smtClean="0">
              <a:solidFill>
                <a:srgbClr val="808080"/>
              </a:solidFill>
            </a:rPr>
            <a:t>=</a:t>
          </a:r>
          <a:r>
            <a:rPr lang="en-GB" sz="1000" smtClean="0">
              <a:solidFill>
                <a:prstClr val="black"/>
              </a:solidFill>
            </a:rPr>
            <a:t> [Log]</a:t>
          </a:r>
          <a:r>
            <a:rPr lang="en-GB" sz="1000" smtClean="0">
              <a:solidFill>
                <a:srgbClr val="808080"/>
              </a:solidFill>
            </a:rPr>
            <a:t>.</a:t>
          </a:r>
          <a:r>
            <a:rPr lang="en-GB" sz="1000" smtClean="0">
              <a:solidFill>
                <a:prstClr val="black"/>
              </a:solidFill>
            </a:rPr>
            <a:t>[SpUpdateLoggingForEndDate]</a:t>
          </a:r>
          <a:r>
            <a:rPr lang="en-GB" sz="1000" smtClean="0">
              <a:solidFill>
                <a:srgbClr val="0000FF"/>
              </a:solidFill>
            </a:rPr>
            <a:t> </a:t>
          </a:r>
          <a:r>
            <a:rPr lang="en-GB" sz="1000" smtClean="0">
              <a:solidFill>
                <a:prstClr val="black"/>
              </a:solidFill>
            </a:rPr>
            <a:t>@CallId</a:t>
          </a:r>
          <a:r>
            <a:rPr lang="en-GB" sz="1000" smtClean="0">
              <a:solidFill>
                <a:srgbClr val="808080"/>
              </a:solidFill>
            </a:rPr>
            <a:t>,</a:t>
          </a:r>
          <a:r>
            <a:rPr lang="en-GB" sz="1000" smtClean="0">
              <a:solidFill>
                <a:prstClr val="black"/>
              </a:solidFill>
            </a:rPr>
            <a:t> </a:t>
          </a:r>
          <a:r>
            <a:rPr lang="en-GB" sz="1000" smtClean="0">
              <a:solidFill>
                <a:srgbClr val="FF00FF"/>
              </a:solidFill>
            </a:rPr>
            <a:t>@@ROWCOUNT</a:t>
          </a:r>
        </a:p>
        <a:p>
          <a:endParaRPr lang="en-GB" sz="1000" smtClean="0">
            <a:solidFill>
              <a:srgbClr val="FF00FF"/>
            </a:solidFill>
          </a:endParaRPr>
        </a:p>
        <a:p>
          <a:endParaRPr lang="en-GB" sz="1000" smtClean="0">
            <a:solidFill>
              <a:srgbClr val="FF00FF"/>
            </a:solidFill>
          </a:endParaRP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N'#01B'</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#01B</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N'#02a'</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#02a</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N'#02B'</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#02b</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N'#03B'</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#03B</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N'#03c'</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#03c</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N'#03ciii'</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#03ciii</a:t>
          </a:r>
        </a:p>
        <a:p>
          <a:endParaRPr lang="en-GB" sz="1000" smtClean="0">
            <a:solidFill>
              <a:prstClr val="black"/>
            </a:solidFill>
          </a:endParaRPr>
        </a:p>
        <a:p>
          <a:r>
            <a:rPr lang="en-GB" sz="1000" smtClean="0">
              <a:solidFill>
                <a:srgbClr val="0000FF"/>
              </a:solidFill>
            </a:rPr>
            <a:t>END</a:t>
          </a:r>
        </a:p>
        <a:p>
          <a:endParaRPr lang="en-GB" sz="1000" smtClean="0">
            <a:solidFill>
              <a:srgbClr val="0000FF"/>
            </a:solidFill>
          </a:endParaRPr>
        </a:p>
        <a:p>
          <a:r>
            <a:rPr lang="en-GB" sz="1000" smtClean="0">
              <a:solidFill>
                <a:srgbClr val="0000FF"/>
              </a:solidFill>
            </a:rPr>
            <a:t>GO</a:t>
          </a:r>
        </a:p>
        <a:p>
          <a:endParaRPr lang="en-GB" sz="1000" smtClean="0">
            <a:solidFill>
              <a:srgbClr val="0000FF"/>
            </a:solidFill>
          </a:endParaRPr>
        </a:p>
        <a:p>
          <a:r>
            <a:rPr lang="en-GB" sz="1000" smtClean="0">
              <a:solidFill>
                <a:srgbClr val="0000FF"/>
              </a:solidFill>
            </a:rPr>
            <a:t>CREATE</a:t>
          </a:r>
          <a:r>
            <a:rPr lang="en-GB" sz="1000" smtClean="0">
              <a:solidFill>
                <a:prstClr val="black"/>
              </a:solidFill>
            </a:rPr>
            <a:t> </a:t>
          </a:r>
          <a:r>
            <a:rPr lang="en-GB" sz="1000" smtClean="0">
              <a:solidFill>
                <a:srgbClr val="0000FF"/>
              </a:solidFill>
            </a:rPr>
            <a:t>PROCEDURE</a:t>
          </a:r>
          <a:r>
            <a:rPr lang="en-GB" sz="1000" smtClean="0">
              <a:solidFill>
                <a:prstClr val="black"/>
              </a:solidFill>
            </a:rPr>
            <a:t> [dbo]</a:t>
          </a:r>
          <a:r>
            <a:rPr lang="en-GB" sz="1000" smtClean="0">
              <a:solidFill>
                <a:srgbClr val="808080"/>
              </a:solidFill>
            </a:rPr>
            <a:t>.</a:t>
          </a:r>
          <a:r>
            <a:rPr lang="en-GB" sz="1000" smtClean="0">
              <a:solidFill>
                <a:prstClr val="black"/>
              </a:solidFill>
            </a:rPr>
            <a:t>[OPATT_02Process] </a:t>
          </a:r>
        </a:p>
        <a:p>
          <a:r>
            <a:rPr lang="en-GB" sz="1000" smtClean="0">
              <a:solidFill>
                <a:srgbClr val="0000FF"/>
              </a:solidFill>
            </a:rPr>
            <a:t>AS</a:t>
          </a:r>
        </a:p>
        <a:p>
          <a:r>
            <a:rPr lang="en-GB" sz="1000" smtClean="0">
              <a:solidFill>
                <a:srgbClr val="0000FF"/>
              </a:solidFill>
            </a:rPr>
            <a:t>BEGIN</a:t>
          </a:r>
        </a:p>
        <a:p>
          <a:endParaRPr lang="en-GB" sz="1000" smtClean="0">
            <a:solidFill>
              <a:srgbClr val="0000FF"/>
            </a:solidFill>
          </a:endParaRPr>
        </a:p>
        <a:p>
          <a:r>
            <a:rPr lang="en-GB" sz="1000" smtClean="0">
              <a:solidFill>
                <a:prstClr val="black"/>
              </a:solidFill>
            </a:rPr>
            <a:t>	</a:t>
          </a:r>
          <a:r>
            <a:rPr lang="en-GB" sz="1000" smtClean="0">
              <a:solidFill>
                <a:srgbClr val="0000FF"/>
              </a:solidFill>
            </a:rPr>
            <a:t>SET</a:t>
          </a:r>
          <a:r>
            <a:rPr lang="en-GB" sz="1000" smtClean="0">
              <a:solidFill>
                <a:prstClr val="black"/>
              </a:solidFill>
            </a:rPr>
            <a:t> </a:t>
          </a:r>
          <a:r>
            <a:rPr lang="en-GB" sz="1000" smtClean="0">
              <a:solidFill>
                <a:srgbClr val="0000FF"/>
              </a:solidFill>
            </a:rPr>
            <a:t>NOCOUNT</a:t>
          </a:r>
          <a:r>
            <a:rPr lang="en-GB" sz="1000" smtClean="0">
              <a:solidFill>
                <a:prstClr val="black"/>
              </a:solidFill>
            </a:rPr>
            <a:t> </a:t>
          </a:r>
          <a:r>
            <a:rPr lang="en-GB" sz="1000" smtClean="0">
              <a:solidFill>
                <a:srgbClr val="0000FF"/>
              </a:solidFill>
            </a:rPr>
            <a:t>ON</a:t>
          </a:r>
          <a:r>
            <a:rPr lang="en-GB" sz="1000" smtClean="0">
              <a:solidFill>
                <a:srgbClr val="808080"/>
              </a:solidFill>
            </a:rPr>
            <a:t>;</a:t>
          </a:r>
        </a:p>
        <a:p>
          <a:endParaRPr lang="en-GB" sz="1000" smtClean="0">
            <a:solidFill>
              <a:srgbClr val="808080"/>
            </a:solidFill>
          </a:endParaRPr>
        </a:p>
        <a:p>
          <a:r>
            <a:rPr lang="en-GB" sz="1000" smtClean="0">
              <a:solidFill>
                <a:srgbClr val="0000FF"/>
              </a:solidFill>
            </a:rPr>
            <a:t>DECLARE</a:t>
          </a:r>
          <a:r>
            <a:rPr lang="en-GB" sz="1000" smtClean="0">
              <a:solidFill>
                <a:prstClr val="black"/>
              </a:solidFill>
            </a:rPr>
            <a:t> @RC </a:t>
          </a:r>
          <a:r>
            <a:rPr lang="en-GB" sz="1000" smtClean="0">
              <a:solidFill>
                <a:srgbClr val="0000FF"/>
              </a:solidFill>
            </a:rPr>
            <a:t>int</a:t>
          </a:r>
        </a:p>
        <a:p>
          <a:r>
            <a:rPr lang="en-GB" sz="1000" smtClean="0">
              <a:solidFill>
                <a:srgbClr val="0000FF"/>
              </a:solidFill>
            </a:rPr>
            <a:t>DECLARE</a:t>
          </a:r>
          <a:r>
            <a:rPr lang="en-GB" sz="1000" smtClean="0">
              <a:solidFill>
                <a:prstClr val="black"/>
              </a:solidFill>
            </a:rPr>
            <a:t> @DatabaseName </a:t>
          </a:r>
          <a:r>
            <a:rPr lang="en-GB" sz="1000" smtClean="0">
              <a:solidFill>
                <a:srgbClr val="0000FF"/>
              </a:solidFill>
            </a:rPr>
            <a:t>nvarchar</a:t>
          </a:r>
          <a:r>
            <a:rPr lang="en-GB" sz="1000" smtClean="0">
              <a:solidFill>
                <a:srgbClr val="808080"/>
              </a:solidFill>
            </a:rPr>
            <a:t>(</a:t>
          </a:r>
          <a:r>
            <a:rPr lang="en-GB" sz="1000" smtClean="0">
              <a:solidFill>
                <a:prstClr val="black"/>
              </a:solidFill>
            </a:rPr>
            <a:t>256</a:t>
          </a:r>
          <a:r>
            <a:rPr lang="en-GB" sz="1000" smtClean="0">
              <a:solidFill>
                <a:srgbClr val="808080"/>
              </a:solidFill>
            </a:rPr>
            <a:t>)</a:t>
          </a:r>
        </a:p>
        <a:p>
          <a:r>
            <a:rPr lang="en-GB" sz="1000" smtClean="0">
              <a:solidFill>
                <a:srgbClr val="0000FF"/>
              </a:solidFill>
            </a:rPr>
            <a:t>DECLARE</a:t>
          </a:r>
          <a:r>
            <a:rPr lang="en-GB" sz="1000" smtClean="0">
              <a:solidFill>
                <a:prstClr val="black"/>
              </a:solidFill>
            </a:rPr>
            <a:t> @ProcedureSchema </a:t>
          </a:r>
          <a:r>
            <a:rPr lang="en-GB" sz="1000" smtClean="0">
              <a:solidFill>
                <a:srgbClr val="0000FF"/>
              </a:solidFill>
            </a:rPr>
            <a:t>nvarchar</a:t>
          </a:r>
          <a:r>
            <a:rPr lang="en-GB" sz="1000" smtClean="0">
              <a:solidFill>
                <a:srgbClr val="808080"/>
              </a:solidFill>
            </a:rPr>
            <a:t>(</a:t>
          </a:r>
          <a:r>
            <a:rPr lang="en-GB" sz="1000" smtClean="0">
              <a:solidFill>
                <a:prstClr val="black"/>
              </a:solidFill>
            </a:rPr>
            <a:t>256</a:t>
          </a:r>
          <a:r>
            <a:rPr lang="en-GB" sz="1000" smtClean="0">
              <a:solidFill>
                <a:srgbClr val="808080"/>
              </a:solidFill>
            </a:rPr>
            <a:t>)</a:t>
          </a:r>
        </a:p>
        <a:p>
          <a:r>
            <a:rPr lang="en-GB" sz="1000" smtClean="0">
              <a:solidFill>
                <a:srgbClr val="0000FF"/>
              </a:solidFill>
            </a:rPr>
            <a:t>DECLARE</a:t>
          </a:r>
          <a:r>
            <a:rPr lang="en-GB" sz="1000" smtClean="0">
              <a:solidFill>
                <a:prstClr val="black"/>
              </a:solidFill>
            </a:rPr>
            <a:t> @ProcedureName </a:t>
          </a:r>
          <a:r>
            <a:rPr lang="en-GB" sz="1000" smtClean="0">
              <a:solidFill>
                <a:srgbClr val="0000FF"/>
              </a:solidFill>
            </a:rPr>
            <a:t>nvarchar</a:t>
          </a:r>
          <a:r>
            <a:rPr lang="en-GB" sz="1000" smtClean="0">
              <a:solidFill>
                <a:srgbClr val="808080"/>
              </a:solidFill>
            </a:rPr>
            <a:t>(</a:t>
          </a:r>
          <a:r>
            <a:rPr lang="en-GB" sz="1000" smtClean="0">
              <a:solidFill>
                <a:prstClr val="black"/>
              </a:solidFill>
            </a:rPr>
            <a:t>256</a:t>
          </a:r>
          <a:r>
            <a:rPr lang="en-GB" sz="1000" smtClean="0">
              <a:solidFill>
                <a:srgbClr val="808080"/>
              </a:solidFill>
            </a:rPr>
            <a:t>)</a:t>
          </a:r>
        </a:p>
        <a:p>
          <a:r>
            <a:rPr lang="en-GB" sz="1000" smtClean="0">
              <a:solidFill>
                <a:srgbClr val="0000FF"/>
              </a:solidFill>
            </a:rPr>
            <a:t>DECLARE</a:t>
          </a:r>
          <a:r>
            <a:rPr lang="en-GB" sz="1000" smtClean="0">
              <a:solidFill>
                <a:prstClr val="black"/>
              </a:solidFill>
            </a:rPr>
            <a:t> @LoggingParameters </a:t>
          </a:r>
          <a:r>
            <a:rPr lang="en-GB" sz="1000" smtClean="0">
              <a:solidFill>
                <a:srgbClr val="0000FF"/>
              </a:solidFill>
            </a:rPr>
            <a:t>nvarchar</a:t>
          </a:r>
          <a:r>
            <a:rPr lang="en-GB" sz="1000" smtClean="0">
              <a:solidFill>
                <a:srgbClr val="808080"/>
              </a:solidFill>
            </a:rPr>
            <a:t>(</a:t>
          </a:r>
          <a:r>
            <a:rPr lang="en-GB" sz="1000" smtClean="0">
              <a:solidFill>
                <a:prstClr val="black"/>
              </a:solidFill>
            </a:rPr>
            <a:t>256</a:t>
          </a:r>
          <a:r>
            <a:rPr lang="en-GB" sz="1000" smtClean="0">
              <a:solidFill>
                <a:srgbClr val="808080"/>
              </a:solidFill>
            </a:rPr>
            <a:t>)</a:t>
          </a:r>
        </a:p>
        <a:p>
          <a:r>
            <a:rPr lang="en-GB" sz="1000" smtClean="0">
              <a:solidFill>
                <a:srgbClr val="0000FF"/>
              </a:solidFill>
            </a:rPr>
            <a:t>DECLARE</a:t>
          </a:r>
          <a:r>
            <a:rPr lang="en-GB" sz="1000" smtClean="0">
              <a:solidFill>
                <a:prstClr val="black"/>
              </a:solidFill>
            </a:rPr>
            <a:t> @LoggingValues </a:t>
          </a:r>
          <a:r>
            <a:rPr lang="en-GB" sz="1000" smtClean="0">
              <a:solidFill>
                <a:srgbClr val="0000FF"/>
              </a:solidFill>
            </a:rPr>
            <a:t>nvarchar</a:t>
          </a:r>
          <a:r>
            <a:rPr lang="en-GB" sz="1000" smtClean="0">
              <a:solidFill>
                <a:srgbClr val="808080"/>
              </a:solidFill>
            </a:rPr>
            <a:t>(</a:t>
          </a:r>
          <a:r>
            <a:rPr lang="en-GB" sz="1000" smtClean="0">
              <a:solidFill>
                <a:prstClr val="black"/>
              </a:solidFill>
            </a:rPr>
            <a:t>256</a:t>
          </a:r>
          <a:r>
            <a:rPr lang="en-GB" sz="1000" smtClean="0">
              <a:solidFill>
                <a:srgbClr val="808080"/>
              </a:solidFill>
            </a:rPr>
            <a:t>)</a:t>
          </a:r>
        </a:p>
        <a:p>
          <a:r>
            <a:rPr lang="en-GB" sz="1000" smtClean="0">
              <a:solidFill>
                <a:srgbClr val="0000FF"/>
              </a:solidFill>
            </a:rPr>
            <a:t>DECLARE</a:t>
          </a:r>
          <a:r>
            <a:rPr lang="en-GB" sz="1000" smtClean="0">
              <a:solidFill>
                <a:prstClr val="black"/>
              </a:solidFill>
            </a:rPr>
            <a:t> @CallId </a:t>
          </a:r>
          <a:r>
            <a:rPr lang="en-GB" sz="1000" smtClean="0">
              <a:solidFill>
                <a:srgbClr val="0000FF"/>
              </a:solidFill>
            </a:rPr>
            <a:t>int</a:t>
          </a:r>
        </a:p>
        <a:p>
          <a:r>
            <a:rPr lang="en-GB" sz="1000" smtClean="0">
              <a:solidFill>
                <a:srgbClr val="0000FF"/>
              </a:solidFill>
            </a:rPr>
            <a:t>DECLARE</a:t>
          </a:r>
          <a:r>
            <a:rPr lang="en-GB" sz="1000" smtClean="0">
              <a:solidFill>
                <a:prstClr val="black"/>
              </a:solidFill>
            </a:rPr>
            <a:t> @RowCount </a:t>
          </a:r>
          <a:r>
            <a:rPr lang="en-GB" sz="1000" smtClean="0">
              <a:solidFill>
                <a:srgbClr val="0000FF"/>
              </a:solidFill>
            </a:rPr>
            <a:t>int</a:t>
          </a:r>
        </a:p>
        <a:p>
          <a:endParaRPr lang="en-GB" sz="1000" smtClean="0">
            <a:solidFill>
              <a:srgbClr val="0000FF"/>
            </a:solidFill>
          </a:endParaRPr>
        </a:p>
        <a:p>
          <a:r>
            <a:rPr lang="en-GB" sz="1000" smtClean="0">
              <a:solidFill>
                <a:srgbClr val="0000FF"/>
              </a:solidFill>
            </a:rPr>
            <a:t>SET</a:t>
          </a:r>
          <a:r>
            <a:rPr lang="en-GB" sz="1000" smtClean="0">
              <a:solidFill>
                <a:prstClr val="black"/>
              </a:solidFill>
            </a:rPr>
            <a:t> @DatabaseName </a:t>
          </a:r>
          <a:r>
            <a:rPr lang="en-GB" sz="1000" smtClean="0">
              <a:solidFill>
                <a:srgbClr val="808080"/>
              </a:solidFill>
            </a:rPr>
            <a:t>=</a:t>
          </a:r>
          <a:r>
            <a:rPr lang="en-GB" sz="1000" smtClean="0">
              <a:solidFill>
                <a:prstClr val="black"/>
              </a:solidFill>
            </a:rPr>
            <a:t>  </a:t>
          </a:r>
          <a:r>
            <a:rPr lang="en-GB" sz="1000" smtClean="0">
              <a:solidFill>
                <a:srgbClr val="FF00FF"/>
              </a:solidFill>
            </a:rPr>
            <a:t>DB_NAME</a:t>
          </a:r>
          <a:r>
            <a:rPr lang="en-GB" sz="1000" smtClean="0">
              <a:solidFill>
                <a:srgbClr val="808080"/>
              </a:solidFill>
            </a:rPr>
            <a:t>()</a:t>
          </a:r>
        </a:p>
        <a:p>
          <a:r>
            <a:rPr lang="en-GB" sz="1000" smtClean="0">
              <a:solidFill>
                <a:srgbClr val="0000FF"/>
              </a:solidFill>
            </a:rPr>
            <a:t>SET</a:t>
          </a:r>
          <a:r>
            <a:rPr lang="en-GB" sz="1000" smtClean="0">
              <a:solidFill>
                <a:prstClr val="black"/>
              </a:solidFill>
            </a:rPr>
            <a:t> @ProcedureSchema </a:t>
          </a:r>
          <a:r>
            <a:rPr lang="en-GB" sz="1000" smtClean="0">
              <a:solidFill>
                <a:srgbClr val="808080"/>
              </a:solidFill>
            </a:rPr>
            <a:t>=</a:t>
          </a:r>
          <a:r>
            <a:rPr lang="en-GB" sz="1000" smtClean="0">
              <a:solidFill>
                <a:prstClr val="black"/>
              </a:solidFill>
            </a:rPr>
            <a:t> </a:t>
          </a:r>
          <a:r>
            <a:rPr lang="en-GB" sz="1000" smtClean="0">
              <a:solidFill>
                <a:srgbClr val="FF0000"/>
              </a:solidFill>
            </a:rPr>
            <a:t>'APC'</a:t>
          </a:r>
        </a:p>
        <a:p>
          <a:r>
            <a:rPr lang="en-GB" sz="1000" smtClean="0">
              <a:solidFill>
                <a:srgbClr val="0000FF"/>
              </a:solidFill>
            </a:rPr>
            <a:t>SET</a:t>
          </a:r>
          <a:r>
            <a:rPr lang="en-GB" sz="1000" smtClean="0">
              <a:solidFill>
                <a:prstClr val="black"/>
              </a:solidFill>
            </a:rPr>
            <a:t> @ProcedureName </a:t>
          </a:r>
          <a:r>
            <a:rPr lang="en-GB" sz="1000" smtClean="0">
              <a:solidFill>
                <a:srgbClr val="808080"/>
              </a:solidFill>
            </a:rPr>
            <a:t>=</a:t>
          </a:r>
          <a:r>
            <a:rPr lang="en-GB" sz="1000" smtClean="0">
              <a:solidFill>
                <a:prstClr val="black"/>
              </a:solidFill>
            </a:rPr>
            <a:t> </a:t>
          </a:r>
          <a:r>
            <a:rPr lang="en-GB" sz="1000" smtClean="0">
              <a:solidFill>
                <a:srgbClr val="FF0000"/>
              </a:solidFill>
            </a:rPr>
            <a:t>'OPATT_02Process'</a:t>
          </a:r>
        </a:p>
        <a:p>
          <a:endParaRPr lang="en-GB" sz="1000" smtClean="0">
            <a:solidFill>
              <a:srgbClr val="FF0000"/>
            </a:solidFill>
          </a:endParaRPr>
        </a:p>
        <a:p>
          <a:endParaRPr lang="en-GB" sz="1000" smtClean="0">
            <a:solidFill>
              <a:srgbClr val="FF0000"/>
            </a:solidFill>
          </a:endParaRPr>
        </a:p>
        <a:p>
          <a:r>
            <a:rPr lang="en-GB" sz="1000" smtClean="0">
              <a:solidFill>
                <a:srgbClr val="0000FF"/>
              </a:solidFill>
            </a:rPr>
            <a:t>SET</a:t>
          </a:r>
          <a:r>
            <a:rPr lang="en-GB" sz="1000" smtClean="0">
              <a:solidFill>
                <a:prstClr val="black"/>
              </a:solidFill>
            </a:rPr>
            <a:t>  @LoggingParameters </a:t>
          </a:r>
          <a:r>
            <a:rPr lang="en-GB" sz="1000" smtClean="0">
              <a:solidFill>
                <a:srgbClr val="808080"/>
              </a:solidFill>
            </a:rPr>
            <a:t>=</a:t>
          </a:r>
          <a:r>
            <a:rPr lang="en-GB" sz="1000" smtClean="0">
              <a:solidFill>
                <a:prstClr val="black"/>
              </a:solidFill>
            </a:rPr>
            <a:t> </a:t>
          </a:r>
          <a:r>
            <a:rPr lang="en-GB" sz="1000" smtClean="0">
              <a:solidFill>
                <a:srgbClr val="FF0000"/>
              </a:solidFill>
            </a:rPr>
            <a:t>'Process'</a:t>
          </a:r>
        </a:p>
        <a:p>
          <a:r>
            <a:rPr lang="en-GB" sz="1000" smtClean="0">
              <a:solidFill>
                <a:srgbClr val="0000FF"/>
              </a:solidFill>
            </a:rPr>
            <a:t>SET</a:t>
          </a:r>
          <a:r>
            <a:rPr lang="en-GB" sz="1000" smtClean="0">
              <a:solidFill>
                <a:prstClr val="black"/>
              </a:solidFill>
            </a:rPr>
            <a:t>  @LoggingValues </a:t>
          </a:r>
          <a:r>
            <a:rPr lang="en-GB" sz="1000" smtClean="0">
              <a:solidFill>
                <a:srgbClr val="808080"/>
              </a:solidFill>
            </a:rPr>
            <a:t>=</a:t>
          </a:r>
          <a:r>
            <a:rPr lang="en-GB" sz="1000" smtClean="0">
              <a:solidFill>
                <a:prstClr val="black"/>
              </a:solidFill>
            </a:rPr>
            <a:t> </a:t>
          </a:r>
          <a:r>
            <a:rPr lang="en-GB" sz="1000" smtClean="0">
              <a:solidFill>
                <a:srgbClr val="FF0000"/>
              </a:solidFill>
            </a:rPr>
            <a:t>'01c_Data_OP_2 upto &amp; incl D&amp;D excl'</a:t>
          </a:r>
        </a:p>
        <a:p>
          <a:r>
            <a:rPr lang="en-GB" sz="1000" smtClean="0">
              <a:solidFill>
                <a:srgbClr val="0000FF"/>
              </a:solidFill>
            </a:rPr>
            <a:t>EXECUTE</a:t>
          </a:r>
          <a:r>
            <a:rPr lang="en-GB" sz="1000" smtClean="0">
              <a:solidFill>
                <a:prstClr val="black"/>
              </a:solidFill>
            </a:rPr>
            <a:t> @RC </a:t>
          </a:r>
          <a:r>
            <a:rPr lang="en-GB" sz="1000" smtClean="0">
              <a:solidFill>
                <a:srgbClr val="808080"/>
              </a:solidFill>
            </a:rPr>
            <a:t>=</a:t>
          </a:r>
          <a:r>
            <a:rPr lang="en-GB" sz="1000" smtClean="0">
              <a:solidFill>
                <a:prstClr val="black"/>
              </a:solidFill>
            </a:rPr>
            <a:t> [Log]</a:t>
          </a:r>
          <a:r>
            <a:rPr lang="en-GB" sz="1000" smtClean="0">
              <a:solidFill>
                <a:srgbClr val="808080"/>
              </a:solidFill>
            </a:rPr>
            <a:t>.</a:t>
          </a:r>
          <a:r>
            <a:rPr lang="en-GB" sz="1000" smtClean="0">
              <a:solidFill>
                <a:prstClr val="black"/>
              </a:solidFill>
            </a:rPr>
            <a:t>[SpLogParameters]</a:t>
          </a:r>
          <a:r>
            <a:rPr lang="en-GB" sz="1000" smtClean="0">
              <a:solidFill>
                <a:srgbClr val="0000FF"/>
              </a:solidFill>
            </a:rPr>
            <a:t> </a:t>
          </a:r>
        </a:p>
        <a:p>
          <a:r>
            <a:rPr lang="en-GB" sz="1000" smtClean="0">
              <a:solidFill>
                <a:srgbClr val="0000FF"/>
              </a:solidFill>
            </a:rPr>
            <a:t>   </a:t>
          </a:r>
          <a:r>
            <a:rPr lang="en-GB" sz="1000" smtClean="0">
              <a:solidFill>
                <a:prstClr val="black"/>
              </a:solidFill>
            </a:rPr>
            <a:t>@DatabaseName</a:t>
          </a:r>
          <a:r>
            <a:rPr lang="en-GB" sz="1000" smtClean="0">
              <a:solidFill>
                <a:srgbClr val="808080"/>
              </a:solidFill>
            </a:rPr>
            <a:t>,</a:t>
          </a:r>
          <a:r>
            <a:rPr lang="en-GB" sz="1000" smtClean="0">
              <a:solidFill>
                <a:prstClr val="black"/>
              </a:solidFill>
            </a:rPr>
            <a:t> @ProcedureSchema</a:t>
          </a:r>
          <a:r>
            <a:rPr lang="en-GB" sz="1000" smtClean="0">
              <a:solidFill>
                <a:srgbClr val="808080"/>
              </a:solidFill>
            </a:rPr>
            <a:t>,</a:t>
          </a:r>
          <a:r>
            <a:rPr lang="en-GB" sz="1000" smtClean="0">
              <a:solidFill>
                <a:prstClr val="black"/>
              </a:solidFill>
            </a:rPr>
            <a:t> @ProcedureName</a:t>
          </a:r>
          <a:r>
            <a:rPr lang="en-GB" sz="1000" smtClean="0">
              <a:solidFill>
                <a:srgbClr val="808080"/>
              </a:solidFill>
            </a:rPr>
            <a:t>,</a:t>
          </a:r>
          <a:r>
            <a:rPr lang="en-GB" sz="1000" smtClean="0">
              <a:solidFill>
                <a:prstClr val="black"/>
              </a:solidFill>
            </a:rPr>
            <a:t> @LoggingParameters</a:t>
          </a:r>
          <a:r>
            <a:rPr lang="en-GB" sz="1000" smtClean="0">
              <a:solidFill>
                <a:srgbClr val="808080"/>
              </a:solidFill>
            </a:rPr>
            <a:t>,</a:t>
          </a:r>
          <a:r>
            <a:rPr lang="en-GB" sz="1000" smtClean="0">
              <a:solidFill>
                <a:prstClr val="black"/>
              </a:solidFill>
            </a:rPr>
            <a:t> @LoggingValues</a:t>
          </a:r>
          <a:r>
            <a:rPr lang="en-GB" sz="1000" smtClean="0">
              <a:solidFill>
                <a:srgbClr val="808080"/>
              </a:solidFill>
            </a:rPr>
            <a:t>,</a:t>
          </a:r>
          <a:r>
            <a:rPr lang="en-GB" sz="1000" smtClean="0">
              <a:solidFill>
                <a:prstClr val="black"/>
              </a:solidFill>
            </a:rPr>
            <a:t> @CallId </a:t>
          </a:r>
          <a:r>
            <a:rPr lang="en-GB" sz="1000" smtClean="0">
              <a:solidFill>
                <a:srgbClr val="0000FF"/>
              </a:solidFill>
            </a:rPr>
            <a:t>OUTPUT</a:t>
          </a:r>
          <a:r>
            <a:rPr lang="en-GB" sz="1000" smtClean="0">
              <a:solidFill>
                <a:prstClr val="black"/>
              </a:solidFill>
            </a:rPr>
            <a:t>	</a:t>
          </a:r>
        </a:p>
        <a:p>
          <a:endParaRPr lang="en-GB" sz="1000" smtClean="0">
            <a:solidFill>
              <a:prstClr val="black"/>
            </a:solidFill>
          </a:endParaRPr>
        </a:p>
        <a:p>
          <a:r>
            <a:rPr lang="en-GB" sz="1000" smtClean="0">
              <a:solidFill>
                <a:srgbClr val="008000"/>
              </a:solidFill>
            </a:rPr>
            <a:t>--01c_Data_OP_2 upto &amp; incl D&amp;D excl</a:t>
          </a:r>
        </a:p>
        <a:p>
          <a:endParaRPr lang="en-GB" sz="1000" smtClean="0">
            <a:solidFill>
              <a:srgbClr val="008000"/>
            </a:solidFill>
          </a:endParaRPr>
        </a:p>
        <a:p>
          <a:r>
            <a:rPr lang="en-GB" sz="1000" smtClean="0">
              <a:solidFill>
                <a:srgbClr val="008000"/>
              </a:solidFill>
            </a:rPr>
            <a:t>--01a: Remapping of Costs</a:t>
          </a:r>
        </a:p>
        <a:p>
          <a:r>
            <a:rPr lang="en-GB" sz="1000" smtClean="0">
              <a:solidFill>
                <a:srgbClr val="008000"/>
              </a:solidFill>
            </a:rPr>
            <a:t>--Allocating costs to relevant attendance types</a:t>
          </a:r>
        </a:p>
        <a:p>
          <a:endParaRPr lang="en-GB" sz="1000" smtClean="0">
            <a:solidFill>
              <a:srgbClr val="008000"/>
            </a:solidFill>
          </a:endParaRPr>
        </a:p>
        <a:p>
          <a:r>
            <a:rPr lang="en-GB" sz="1000" smtClean="0">
              <a:solidFill>
                <a:srgbClr val="0000FF"/>
              </a:solidFill>
            </a:rPr>
            <a:t>SELECT</a:t>
          </a:r>
          <a:r>
            <a:rPr lang="en-GB" sz="1000" smtClean="0">
              <a:solidFill>
                <a:prstClr val="black"/>
              </a:solidFill>
            </a:rPr>
            <a:t> </a:t>
          </a:r>
        </a:p>
        <a:p>
          <a:r>
            <a:rPr lang="en-GB" sz="1000" smtClean="0">
              <a:solidFill>
                <a:srgbClr val="808080"/>
              </a:solidFill>
            </a:rPr>
            <a:t>(</a:t>
          </a:r>
          <a:r>
            <a:rPr lang="en-GB" sz="1000" smtClean="0">
              <a:solidFill>
                <a:prstClr val="black"/>
              </a:solidFill>
            </a:rPr>
            <a:t>[Dept Code]</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srgbClr val="0000FF"/>
              </a:solidFill>
            </a:rPr>
            <a:t> </a:t>
          </a:r>
          <a:r>
            <a:rPr lang="en-GB" sz="1000" smtClean="0">
              <a:solidFill>
                <a:srgbClr val="808080"/>
              </a:solidFill>
            </a:rPr>
            <a:t>(</a:t>
          </a:r>
          <a:r>
            <a:rPr lang="en-GB" sz="1000" smtClean="0">
              <a:solidFill>
                <a:prstClr val="black"/>
              </a:solidFill>
            </a:rPr>
            <a:t>[Mapping]</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Combined</a:t>
          </a:r>
          <a:r>
            <a:rPr lang="en-GB" sz="1000" smtClean="0">
              <a:solidFill>
                <a:srgbClr val="808080"/>
              </a:solidFill>
            </a:rPr>
            <a:t>,</a:t>
          </a:r>
          <a:r>
            <a:rPr lang="en-GB" sz="1000" smtClean="0">
              <a:solidFill>
                <a:prstClr val="black"/>
              </a:solidFill>
            </a:rPr>
            <a:t> </a:t>
          </a:r>
        </a:p>
        <a:p>
          <a:r>
            <a:rPr lang="en-GB" sz="1000" smtClean="0">
              <a:solidFill>
                <a:prstClr val="black"/>
              </a:solidFill>
            </a:rPr>
            <a:t>in_13a</a:t>
          </a:r>
          <a:r>
            <a:rPr lang="en-GB" sz="1000" smtClean="0">
              <a:solidFill>
                <a:srgbClr val="808080"/>
              </a:solidFill>
            </a:rPr>
            <a:t>.</a:t>
          </a:r>
          <a:r>
            <a:rPr lang="en-GB" sz="1000" smtClean="0">
              <a:solidFill>
                <a:prstClr val="black"/>
              </a:solidFill>
            </a:rPr>
            <a:t>[Tariff TFC]</a:t>
          </a:r>
          <a:r>
            <a:rPr lang="en-GB" sz="1000" smtClean="0">
              <a:solidFill>
                <a:srgbClr val="808080"/>
              </a:solidFill>
            </a:rPr>
            <a:t>,</a:t>
          </a:r>
          <a:r>
            <a:rPr lang="en-GB" sz="1000" smtClean="0">
              <a:solidFill>
                <a:prstClr val="black"/>
              </a:solidFill>
            </a:rPr>
            <a:t> </a:t>
          </a:r>
        </a:p>
        <a:p>
          <a:r>
            <a:rPr lang="en-GB" sz="1000" smtClean="0">
              <a:solidFill>
                <a:prstClr val="black"/>
              </a:solidFill>
            </a:rPr>
            <a:t>in_13a</a:t>
          </a:r>
          <a:r>
            <a:rPr lang="en-GB" sz="1000" smtClean="0">
              <a:solidFill>
                <a:srgbClr val="808080"/>
              </a:solidFill>
            </a:rPr>
            <a:t>.</a:t>
          </a:r>
          <a:r>
            <a:rPr lang="en-GB" sz="1000" smtClean="0">
              <a:solidFill>
                <a:prstClr val="black"/>
              </a:solidFill>
            </a:rPr>
            <a:t>Act</a:t>
          </a:r>
          <a:r>
            <a:rPr lang="en-GB" sz="1000" smtClean="0">
              <a:solidFill>
                <a:srgbClr val="808080"/>
              </a:solidFill>
            </a:rPr>
            <a:t>,</a:t>
          </a:r>
          <a:r>
            <a:rPr lang="en-GB" sz="1000" smtClean="0">
              <a:solidFill>
                <a:prstClr val="black"/>
              </a:solidFill>
            </a:rPr>
            <a:t> </a:t>
          </a:r>
        </a:p>
        <a:p>
          <a:r>
            <a:rPr lang="en-GB" sz="1000" smtClean="0">
              <a:solidFill>
                <a:prstClr val="black"/>
              </a:solidFill>
            </a:rPr>
            <a:t>in_13a</a:t>
          </a:r>
          <a:r>
            <a:rPr lang="en-GB" sz="1000" smtClean="0">
              <a:solidFill>
                <a:srgbClr val="808080"/>
              </a:solidFill>
            </a:rPr>
            <a:t>.</a:t>
          </a:r>
          <a:r>
            <a:rPr lang="en-GB" sz="1000" smtClean="0">
              <a:solidFill>
                <a:prstClr val="black"/>
              </a:solidFill>
            </a:rPr>
            <a:t>TC</a:t>
          </a:r>
        </a:p>
        <a:p>
          <a:r>
            <a:rPr lang="en-GB" sz="1000" smtClean="0">
              <a:solidFill>
                <a:srgbClr val="0000FF"/>
              </a:solidFill>
            </a:rPr>
            <a:t>into</a:t>
          </a:r>
          <a:r>
            <a:rPr lang="en-GB" sz="1000" smtClean="0">
              <a:solidFill>
                <a:prstClr val="black"/>
              </a:solidFill>
            </a:rPr>
            <a:t> #_01a</a:t>
          </a:r>
        </a:p>
        <a:p>
          <a:r>
            <a:rPr lang="en-GB" sz="1000" smtClean="0">
              <a:solidFill>
                <a:srgbClr val="0000FF"/>
              </a:solidFill>
            </a:rPr>
            <a:t>FROM</a:t>
          </a:r>
          <a:r>
            <a:rPr lang="en-GB" sz="1000" smtClean="0">
              <a:solidFill>
                <a:prstClr val="black"/>
              </a:solidFill>
            </a:rPr>
            <a:t> </a:t>
          </a:r>
        </a:p>
        <a:p>
          <a:r>
            <a:rPr lang="en-GB" sz="1000" smtClean="0">
              <a:solidFill>
                <a:prstClr val="black"/>
              </a:solidFill>
            </a:rPr>
            <a:t>[input]</a:t>
          </a:r>
          <a:r>
            <a:rPr lang="en-GB" sz="1000" smtClean="0">
              <a:solidFill>
                <a:srgbClr val="808080"/>
              </a:solidFill>
            </a:rPr>
            <a:t>.</a:t>
          </a:r>
          <a:r>
            <a:rPr lang="en-GB" sz="1000" smtClean="0">
              <a:solidFill>
                <a:prstClr val="black"/>
              </a:solidFill>
            </a:rPr>
            <a:t>[OPATT_Curr_Map] </a:t>
          </a:r>
          <a:r>
            <a:rPr lang="en-GB" sz="1000" smtClean="0">
              <a:solidFill>
                <a:srgbClr val="0000FF"/>
              </a:solidFill>
            </a:rPr>
            <a:t>as</a:t>
          </a:r>
          <a:r>
            <a:rPr lang="en-GB" sz="1000" smtClean="0">
              <a:solidFill>
                <a:prstClr val="black"/>
              </a:solidFill>
            </a:rPr>
            <a:t> in_04 </a:t>
          </a:r>
        </a:p>
        <a:p>
          <a:r>
            <a:rPr lang="en-GB" sz="1000" smtClean="0">
              <a:solidFill>
                <a:srgbClr val="808080"/>
              </a:solidFill>
            </a:rPr>
            <a:t>INNER</a:t>
          </a:r>
          <a:r>
            <a:rPr lang="en-GB" sz="1000" smtClean="0">
              <a:solidFill>
                <a:prstClr val="black"/>
              </a:solidFill>
            </a:rPr>
            <a:t> </a:t>
          </a:r>
          <a:r>
            <a:rPr lang="en-GB" sz="1000" smtClean="0">
              <a:solidFill>
                <a:srgbClr val="808080"/>
              </a:solidFill>
            </a:rPr>
            <a:t>JOIN</a:t>
          </a:r>
          <a:r>
            <a:rPr lang="en-GB" sz="1000" smtClean="0">
              <a:solidFill>
                <a:prstClr val="black"/>
              </a:solidFill>
            </a:rPr>
            <a:t> [Stage]</a:t>
          </a:r>
          <a:r>
            <a:rPr lang="en-GB" sz="1000" smtClean="0">
              <a:solidFill>
                <a:srgbClr val="808080"/>
              </a:solidFill>
            </a:rPr>
            <a:t>.</a:t>
          </a:r>
          <a:r>
            <a:rPr lang="en-GB" sz="1000" smtClean="0">
              <a:solidFill>
                <a:prstClr val="black"/>
              </a:solidFill>
            </a:rPr>
            <a:t>[OPATT_Clean_WO_Provider] </a:t>
          </a:r>
          <a:r>
            <a:rPr lang="en-GB" sz="1000" smtClean="0">
              <a:solidFill>
                <a:srgbClr val="0000FF"/>
              </a:solidFill>
            </a:rPr>
            <a:t>as</a:t>
          </a:r>
          <a:r>
            <a:rPr lang="en-GB" sz="1000" smtClean="0">
              <a:solidFill>
                <a:prstClr val="black"/>
              </a:solidFill>
            </a:rPr>
            <a:t> in_13a </a:t>
          </a:r>
        </a:p>
        <a:p>
          <a:r>
            <a:rPr lang="en-GB" sz="1000" smtClean="0">
              <a:solidFill>
                <a:srgbClr val="0000FF"/>
              </a:solidFill>
            </a:rPr>
            <a:t>ON</a:t>
          </a:r>
          <a:r>
            <a:rPr lang="en-GB" sz="1000" smtClean="0">
              <a:solidFill>
                <a:prstClr val="black"/>
              </a:solidFill>
            </a:rPr>
            <a:t> in_04</a:t>
          </a:r>
          <a:r>
            <a:rPr lang="en-GB" sz="1000" smtClean="0">
              <a:solidFill>
                <a:srgbClr val="808080"/>
              </a:solidFill>
            </a:rPr>
            <a:t>.</a:t>
          </a:r>
          <a:r>
            <a:rPr lang="en-GB" sz="1000" smtClean="0">
              <a:solidFill>
                <a:prstClr val="black"/>
              </a:solidFill>
            </a:rPr>
            <a:t>[Currency Code] </a:t>
          </a:r>
          <a:r>
            <a:rPr lang="en-GB" sz="1000" smtClean="0">
              <a:solidFill>
                <a:srgbClr val="808080"/>
              </a:solidFill>
            </a:rPr>
            <a:t>=</a:t>
          </a:r>
          <a:r>
            <a:rPr lang="en-GB" sz="1000" smtClean="0">
              <a:solidFill>
                <a:prstClr val="black"/>
              </a:solidFill>
            </a:rPr>
            <a:t> in_13a</a:t>
          </a:r>
          <a:r>
            <a:rPr lang="en-GB" sz="1000" smtClean="0">
              <a:solidFill>
                <a:srgbClr val="808080"/>
              </a:solidFill>
            </a:rPr>
            <a:t>.</a:t>
          </a:r>
          <a:r>
            <a:rPr lang="en-GB" sz="1000" smtClean="0">
              <a:solidFill>
                <a:prstClr val="black"/>
              </a:solidFill>
            </a:rPr>
            <a:t>Currency_code</a:t>
          </a:r>
        </a:p>
        <a:p>
          <a:r>
            <a:rPr lang="en-GB" sz="1000" smtClean="0">
              <a:solidFill>
                <a:srgbClr val="0000FF"/>
              </a:solidFill>
            </a:rPr>
            <a:t>ORDER</a:t>
          </a:r>
          <a:r>
            <a:rPr lang="en-GB" sz="1000" smtClean="0">
              <a:solidFill>
                <a:prstClr val="black"/>
              </a:solidFill>
            </a:rPr>
            <a:t> </a:t>
          </a:r>
          <a:r>
            <a:rPr lang="en-GB" sz="1000" smtClean="0">
              <a:solidFill>
                <a:srgbClr val="0000FF"/>
              </a:solidFill>
            </a:rPr>
            <a:t>BY</a:t>
          </a:r>
          <a:r>
            <a:rPr lang="en-GB" sz="1000" smtClean="0">
              <a:solidFill>
                <a:prstClr val="black"/>
              </a:solidFill>
            </a:rPr>
            <a:t> </a:t>
          </a:r>
        </a:p>
        <a:p>
          <a:r>
            <a:rPr lang="en-GB" sz="1000" smtClean="0">
              <a:solidFill>
                <a:srgbClr val="808080"/>
              </a:solidFill>
            </a:rPr>
            <a:t>(</a:t>
          </a:r>
          <a:r>
            <a:rPr lang="en-GB" sz="1000" smtClean="0">
              <a:solidFill>
                <a:prstClr val="black"/>
              </a:solidFill>
            </a:rPr>
            <a:t>[Dept Code]</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srgbClr val="0000FF"/>
              </a:solidFill>
            </a:rPr>
            <a:t> </a:t>
          </a:r>
          <a:r>
            <a:rPr lang="en-GB" sz="1000" smtClean="0">
              <a:solidFill>
                <a:srgbClr val="808080"/>
              </a:solidFill>
            </a:rPr>
            <a:t>(</a:t>
          </a:r>
          <a:r>
            <a:rPr lang="en-GB" sz="1000" smtClean="0">
              <a:solidFill>
                <a:prstClr val="black"/>
              </a:solidFill>
            </a:rPr>
            <a:t>[Mapping]</a:t>
          </a:r>
          <a:r>
            <a:rPr lang="en-GB" sz="1000" smtClean="0">
              <a:solidFill>
                <a:srgbClr val="808080"/>
              </a:solidFill>
            </a:rPr>
            <a:t>),</a:t>
          </a:r>
          <a:r>
            <a:rPr lang="en-GB" sz="1000" smtClean="0">
              <a:solidFill>
                <a:prstClr val="black"/>
              </a:solidFill>
            </a:rPr>
            <a:t> </a:t>
          </a:r>
        </a:p>
        <a:p>
          <a:r>
            <a:rPr lang="en-GB" sz="1000" smtClean="0">
              <a:solidFill>
                <a:prstClr val="black"/>
              </a:solidFill>
            </a:rPr>
            <a:t>in_13a</a:t>
          </a:r>
          <a:r>
            <a:rPr lang="en-GB" sz="1000" smtClean="0">
              <a:solidFill>
                <a:srgbClr val="808080"/>
              </a:solidFill>
            </a:rPr>
            <a:t>.</a:t>
          </a:r>
          <a:r>
            <a:rPr lang="en-GB" sz="1000" smtClean="0">
              <a:solidFill>
                <a:prstClr val="black"/>
              </a:solidFill>
            </a:rPr>
            <a:t>[Tariff TFC]</a:t>
          </a:r>
        </a:p>
        <a:p>
          <a:endParaRPr lang="en-GB" sz="1000" smtClean="0">
            <a:solidFill>
              <a:prstClr val="black"/>
            </a:solidFill>
          </a:endParaRP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N'[valid].[OPATT02_01a]'</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[valid]</a:t>
          </a:r>
          <a:r>
            <a:rPr lang="en-GB" sz="1000" smtClean="0">
              <a:solidFill>
                <a:srgbClr val="808080"/>
              </a:solidFill>
            </a:rPr>
            <a:t>.</a:t>
          </a:r>
          <a:r>
            <a:rPr lang="en-GB" sz="1000" smtClean="0">
              <a:solidFill>
                <a:prstClr val="black"/>
              </a:solidFill>
            </a:rPr>
            <a:t>[OPATT02_01a]</a:t>
          </a:r>
        </a:p>
        <a:p>
          <a:endParaRPr lang="en-GB" sz="1000" smtClean="0">
            <a:solidFill>
              <a:prstClr val="black"/>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[Tariff TFC]</a:t>
          </a:r>
          <a:r>
            <a:rPr lang="en-GB" sz="1000" smtClean="0">
              <a:solidFill>
                <a:srgbClr val="808080"/>
              </a:solidFill>
            </a:rPr>
            <a:t>,</a:t>
          </a:r>
        </a:p>
        <a:p>
          <a:r>
            <a:rPr lang="en-GB" sz="1000" smtClean="0">
              <a:solidFill>
                <a:srgbClr val="FF00FF"/>
              </a:solidFill>
            </a:rPr>
            <a:t>SUM</a:t>
          </a:r>
          <a:r>
            <a:rPr lang="en-GB" sz="1000" smtClean="0">
              <a:solidFill>
                <a:srgbClr val="808080"/>
              </a:solidFill>
            </a:rPr>
            <a:t>(</a:t>
          </a:r>
          <a:r>
            <a:rPr lang="en-GB" sz="1000" smtClean="0">
              <a:solidFill>
                <a:prstClr val="black"/>
              </a:solidFill>
            </a:rPr>
            <a:t>ACT</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ACT</a:t>
          </a:r>
          <a:r>
            <a:rPr lang="en-GB" sz="1000" smtClean="0">
              <a:solidFill>
                <a:srgbClr val="808080"/>
              </a:solidFill>
            </a:rPr>
            <a:t>,</a:t>
          </a:r>
        </a:p>
        <a:p>
          <a:r>
            <a:rPr lang="en-GB" sz="1000" smtClean="0">
              <a:solidFill>
                <a:srgbClr val="FF00FF"/>
              </a:solidFill>
            </a:rPr>
            <a:t>SUM</a:t>
          </a:r>
          <a:r>
            <a:rPr lang="en-GB" sz="1000" smtClean="0">
              <a:solidFill>
                <a:srgbClr val="808080"/>
              </a:solidFill>
            </a:rPr>
            <a:t>(</a:t>
          </a:r>
          <a:r>
            <a:rPr lang="en-GB" sz="1000" smtClean="0">
              <a:solidFill>
                <a:prstClr val="black"/>
              </a:solidFill>
            </a:rPr>
            <a:t>TC</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TC</a:t>
          </a:r>
        </a:p>
        <a:p>
          <a:r>
            <a:rPr lang="en-GB" sz="1000" smtClean="0">
              <a:solidFill>
                <a:srgbClr val="0000FF"/>
              </a:solidFill>
            </a:rPr>
            <a:t>INTO</a:t>
          </a:r>
          <a:r>
            <a:rPr lang="en-GB" sz="1000" smtClean="0">
              <a:solidFill>
                <a:prstClr val="black"/>
              </a:solidFill>
            </a:rPr>
            <a:t> [valid]</a:t>
          </a:r>
          <a:r>
            <a:rPr lang="en-GB" sz="1000" smtClean="0">
              <a:solidFill>
                <a:srgbClr val="808080"/>
              </a:solidFill>
            </a:rPr>
            <a:t>.</a:t>
          </a:r>
          <a:r>
            <a:rPr lang="en-GB" sz="1000" smtClean="0">
              <a:solidFill>
                <a:prstClr val="black"/>
              </a:solidFill>
            </a:rPr>
            <a:t>[OPATT02_01a]</a:t>
          </a:r>
        </a:p>
        <a:p>
          <a:r>
            <a:rPr lang="en-GB" sz="1000" smtClean="0">
              <a:solidFill>
                <a:srgbClr val="0000FF"/>
              </a:solidFill>
            </a:rPr>
            <a:t>FROM</a:t>
          </a:r>
          <a:r>
            <a:rPr lang="en-GB" sz="1000" smtClean="0">
              <a:solidFill>
                <a:prstClr val="black"/>
              </a:solidFill>
            </a:rPr>
            <a:t> #_01a</a:t>
          </a:r>
        </a:p>
        <a:p>
          <a:r>
            <a:rPr lang="en-GB" sz="1000" smtClean="0">
              <a:solidFill>
                <a:srgbClr val="0000FF"/>
              </a:solidFill>
            </a:rPr>
            <a:t>GROUP</a:t>
          </a:r>
          <a:r>
            <a:rPr lang="en-GB" sz="1000" smtClean="0">
              <a:solidFill>
                <a:prstClr val="black"/>
              </a:solidFill>
            </a:rPr>
            <a:t> </a:t>
          </a:r>
          <a:r>
            <a:rPr lang="en-GB" sz="1000" smtClean="0">
              <a:solidFill>
                <a:srgbClr val="0000FF"/>
              </a:solidFill>
            </a:rPr>
            <a:t>BY</a:t>
          </a:r>
          <a:r>
            <a:rPr lang="en-GB" sz="1000" smtClean="0">
              <a:solidFill>
                <a:prstClr val="black"/>
              </a:solidFill>
            </a:rPr>
            <a:t> [Tariff TFC]</a:t>
          </a:r>
        </a:p>
        <a:p>
          <a:endParaRPr lang="en-GB" sz="1000" smtClean="0">
            <a:solidFill>
              <a:prstClr val="black"/>
            </a:solidFill>
          </a:endParaRPr>
        </a:p>
        <a:p>
          <a:endParaRPr lang="en-GB" sz="1000" smtClean="0">
            <a:solidFill>
              <a:prstClr val="black"/>
            </a:solidFill>
          </a:endParaRPr>
        </a:p>
        <a:p>
          <a:r>
            <a:rPr lang="en-GB" sz="1000" smtClean="0">
              <a:solidFill>
                <a:srgbClr val="008000"/>
              </a:solidFill>
            </a:rPr>
            <a:t>--01b: Crosstab of Costs</a:t>
          </a:r>
        </a:p>
        <a:p>
          <a:r>
            <a:rPr lang="en-GB" sz="1000" smtClean="0">
              <a:solidFill>
                <a:srgbClr val="008000"/>
              </a:solidFill>
            </a:rPr>
            <a:t>--Costs by Attendance type</a:t>
          </a:r>
        </a:p>
        <a:p>
          <a:endParaRPr lang="en-GB" sz="1000" smtClean="0">
            <a:solidFill>
              <a:srgbClr val="008000"/>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[Tariff TFC]</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[CL_FAM]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[CL_FAS]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[CL_FUM]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[CL_FUS]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[NCL_FAM]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p>
        <a:p>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[NCL_FAS]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[NCL_FUM]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[NCL_FUS]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[Total Costs]</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[CL_FAM]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[CL_FAM]</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[CL_FAS]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[CL_FAS]</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[CL_FUM]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[CL_FUM]</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[CL_FUS]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[CL_FUS]</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[NCL_FAM]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[NCL_FAM]</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[NCL_FAS]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[NCL_FAS]</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[NCL_FUM]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[NCL_FUM]</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[NCL_FUS]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[NCL_FUS]</a:t>
          </a:r>
        </a:p>
        <a:p>
          <a:r>
            <a:rPr lang="en-GB" sz="1000" smtClean="0">
              <a:solidFill>
                <a:srgbClr val="0000FF"/>
              </a:solidFill>
            </a:rPr>
            <a:t>INTO</a:t>
          </a:r>
          <a:r>
            <a:rPr lang="en-GB" sz="1000" smtClean="0">
              <a:solidFill>
                <a:prstClr val="black"/>
              </a:solidFill>
            </a:rPr>
            <a:t> #_01B</a:t>
          </a:r>
        </a:p>
        <a:p>
          <a:r>
            <a:rPr lang="en-GB" sz="1000" smtClean="0">
              <a:solidFill>
                <a:srgbClr val="0000FF"/>
              </a:solidFill>
            </a:rPr>
            <a:t>FROM</a:t>
          </a:r>
          <a:r>
            <a:rPr lang="en-GB" sz="1000" smtClean="0">
              <a:solidFill>
                <a:prstClr val="black"/>
              </a:solidFill>
            </a:rPr>
            <a:t> </a:t>
          </a:r>
        </a:p>
        <a:p>
          <a:r>
            <a:rPr lang="en-GB" sz="1000" smtClean="0">
              <a:solidFill>
                <a:srgbClr val="808080"/>
              </a:solidFill>
            </a:rPr>
            <a:t>(</a:t>
          </a:r>
          <a:r>
            <a:rPr lang="en-GB" sz="1000" smtClean="0">
              <a:solidFill>
                <a:prstClr val="black"/>
              </a:solidFill>
            </a:rPr>
            <a:t>	</a:t>
          </a:r>
          <a:r>
            <a:rPr lang="en-GB" sz="1000" smtClean="0">
              <a:solidFill>
                <a:srgbClr val="0000FF"/>
              </a:solidFill>
            </a:rPr>
            <a:t>SELECT</a:t>
          </a:r>
          <a:r>
            <a:rPr lang="en-GB" sz="1000" smtClean="0">
              <a:solidFill>
                <a:prstClr val="black"/>
              </a:solidFill>
            </a:rPr>
            <a:t> [Tariff TFC]</a:t>
          </a:r>
          <a:r>
            <a:rPr lang="en-GB" sz="1000" smtClean="0">
              <a:solidFill>
                <a:srgbClr val="808080"/>
              </a:solidFill>
            </a:rPr>
            <a:t>,</a:t>
          </a:r>
          <a:r>
            <a:rPr lang="en-GB" sz="1000" smtClean="0">
              <a:solidFill>
                <a:prstClr val="black"/>
              </a:solidFill>
            </a:rPr>
            <a:t> Combined</a:t>
          </a:r>
          <a:r>
            <a:rPr lang="en-GB" sz="1000" smtClean="0">
              <a:solidFill>
                <a:srgbClr val="808080"/>
              </a:solidFill>
            </a:rPr>
            <a:t>,</a:t>
          </a:r>
          <a:r>
            <a:rPr lang="en-GB" sz="1000" smtClean="0">
              <a:solidFill>
                <a:prstClr val="black"/>
              </a:solidFill>
            </a:rPr>
            <a:t>  tc</a:t>
          </a:r>
        </a:p>
        <a:p>
          <a:r>
            <a:rPr lang="en-GB" sz="1000" smtClean="0">
              <a:solidFill>
                <a:prstClr val="black"/>
              </a:solidFill>
            </a:rPr>
            <a:t>	</a:t>
          </a:r>
          <a:r>
            <a:rPr lang="en-GB" sz="1000" smtClean="0">
              <a:solidFill>
                <a:srgbClr val="0000FF"/>
              </a:solidFill>
            </a:rPr>
            <a:t>FROM</a:t>
          </a:r>
          <a:r>
            <a:rPr lang="en-GB" sz="1000" smtClean="0">
              <a:solidFill>
                <a:prstClr val="black"/>
              </a:solidFill>
            </a:rPr>
            <a:t> #_01a</a:t>
          </a:r>
        </a:p>
        <a:p>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SourceTable</a:t>
          </a:r>
        </a:p>
        <a:p>
          <a:r>
            <a:rPr lang="en-GB" sz="1000" smtClean="0">
              <a:solidFill>
                <a:srgbClr val="808080"/>
              </a:solidFill>
            </a:rPr>
            <a:t>PIVOT</a:t>
          </a:r>
          <a:r>
            <a:rPr lang="en-GB" sz="1000" smtClean="0">
              <a:solidFill>
                <a:prstClr val="black"/>
              </a:solidFill>
            </a:rPr>
            <a:t> </a:t>
          </a:r>
        </a:p>
        <a:p>
          <a:r>
            <a:rPr lang="en-GB" sz="1000" smtClean="0">
              <a:solidFill>
                <a:srgbClr val="808080"/>
              </a:solidFill>
            </a:rPr>
            <a:t>(</a:t>
          </a:r>
          <a:r>
            <a:rPr lang="en-GB" sz="1000" smtClean="0">
              <a:solidFill>
                <a:srgbClr val="FF00FF"/>
              </a:solidFill>
            </a:rPr>
            <a:t>Sum</a:t>
          </a:r>
          <a:r>
            <a:rPr lang="en-GB" sz="1000" smtClean="0">
              <a:solidFill>
                <a:srgbClr val="808080"/>
              </a:solidFill>
            </a:rPr>
            <a:t>(</a:t>
          </a:r>
          <a:r>
            <a:rPr lang="en-GB" sz="1000" smtClean="0">
              <a:solidFill>
                <a:prstClr val="black"/>
              </a:solidFill>
            </a:rPr>
            <a:t>TC</a:t>
          </a:r>
          <a:r>
            <a:rPr lang="en-GB" sz="1000" smtClean="0">
              <a:solidFill>
                <a:srgbClr val="808080"/>
              </a:solidFill>
            </a:rPr>
            <a:t>)</a:t>
          </a:r>
        </a:p>
        <a:p>
          <a:r>
            <a:rPr lang="en-GB" sz="1000" smtClean="0">
              <a:solidFill>
                <a:srgbClr val="0000FF"/>
              </a:solidFill>
            </a:rPr>
            <a:t>FOR</a:t>
          </a:r>
          <a:r>
            <a:rPr lang="en-GB" sz="1000" smtClean="0">
              <a:solidFill>
                <a:prstClr val="black"/>
              </a:solidFill>
            </a:rPr>
            <a:t> Combined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prstClr val="black"/>
              </a:solidFill>
            </a:rPr>
            <a:t>[CL_FAM]</a:t>
          </a:r>
          <a:r>
            <a:rPr lang="en-GB" sz="1000" smtClean="0">
              <a:solidFill>
                <a:srgbClr val="808080"/>
              </a:solidFill>
            </a:rPr>
            <a:t>,</a:t>
          </a:r>
          <a:r>
            <a:rPr lang="en-GB" sz="1000" smtClean="0">
              <a:solidFill>
                <a:prstClr val="black"/>
              </a:solidFill>
            </a:rPr>
            <a:t>[CL_FAS]</a:t>
          </a:r>
          <a:r>
            <a:rPr lang="en-GB" sz="1000" smtClean="0">
              <a:solidFill>
                <a:srgbClr val="808080"/>
              </a:solidFill>
            </a:rPr>
            <a:t>,</a:t>
          </a:r>
          <a:r>
            <a:rPr lang="en-GB" sz="1000" smtClean="0">
              <a:solidFill>
                <a:prstClr val="black"/>
              </a:solidFill>
            </a:rPr>
            <a:t>[CL_FUM]</a:t>
          </a:r>
          <a:r>
            <a:rPr lang="en-GB" sz="1000" smtClean="0">
              <a:solidFill>
                <a:srgbClr val="808080"/>
              </a:solidFill>
            </a:rPr>
            <a:t>,</a:t>
          </a:r>
          <a:r>
            <a:rPr lang="en-GB" sz="1000" smtClean="0">
              <a:solidFill>
                <a:prstClr val="black"/>
              </a:solidFill>
            </a:rPr>
            <a:t>[CL_FUS]</a:t>
          </a:r>
          <a:r>
            <a:rPr lang="en-GB" sz="1000" smtClean="0">
              <a:solidFill>
                <a:srgbClr val="808080"/>
              </a:solidFill>
            </a:rPr>
            <a:t>,</a:t>
          </a:r>
          <a:r>
            <a:rPr lang="en-GB" sz="1000" smtClean="0">
              <a:solidFill>
                <a:prstClr val="black"/>
              </a:solidFill>
            </a:rPr>
            <a:t> [NCL_FAM]</a:t>
          </a:r>
          <a:r>
            <a:rPr lang="en-GB" sz="1000" smtClean="0">
              <a:solidFill>
                <a:srgbClr val="808080"/>
              </a:solidFill>
            </a:rPr>
            <a:t>,</a:t>
          </a:r>
          <a:r>
            <a:rPr lang="en-GB" sz="1000" smtClean="0">
              <a:solidFill>
                <a:prstClr val="black"/>
              </a:solidFill>
            </a:rPr>
            <a:t>[NCL_FAS]</a:t>
          </a:r>
          <a:r>
            <a:rPr lang="en-GB" sz="1000" smtClean="0">
              <a:solidFill>
                <a:srgbClr val="808080"/>
              </a:solidFill>
            </a:rPr>
            <a:t>,</a:t>
          </a:r>
          <a:r>
            <a:rPr lang="en-GB" sz="1000" smtClean="0">
              <a:solidFill>
                <a:prstClr val="black"/>
              </a:solidFill>
            </a:rPr>
            <a:t>[NCL_FUM]</a:t>
          </a:r>
          <a:r>
            <a:rPr lang="en-GB" sz="1000" smtClean="0">
              <a:solidFill>
                <a:srgbClr val="808080"/>
              </a:solidFill>
            </a:rPr>
            <a:t>,</a:t>
          </a:r>
          <a:r>
            <a:rPr lang="en-GB" sz="1000" smtClean="0">
              <a:solidFill>
                <a:prstClr val="black"/>
              </a:solidFill>
            </a:rPr>
            <a:t> [NCL_FUS]</a:t>
          </a:r>
          <a:r>
            <a:rPr lang="en-GB" sz="1000" smtClean="0">
              <a:solidFill>
                <a:srgbClr val="808080"/>
              </a:solidFill>
            </a:rPr>
            <a:t>)</a:t>
          </a:r>
        </a:p>
        <a:p>
          <a:r>
            <a:rPr lang="en-GB" sz="1000" smtClean="0">
              <a:solidFill>
                <a:srgbClr val="808080"/>
              </a:solidFill>
            </a:rPr>
            <a:t>)</a:t>
          </a:r>
          <a:r>
            <a:rPr lang="en-GB" sz="1000" smtClean="0">
              <a:solidFill>
                <a:srgbClr val="0000FF"/>
              </a:solidFill>
            </a:rPr>
            <a:t>AS</a:t>
          </a:r>
          <a:r>
            <a:rPr lang="en-GB" sz="1000" smtClean="0">
              <a:solidFill>
                <a:prstClr val="black"/>
              </a:solidFill>
            </a:rPr>
            <a:t> PVT1</a:t>
          </a:r>
        </a:p>
        <a:p>
          <a:endParaRPr lang="en-GB" sz="1000" smtClean="0">
            <a:solidFill>
              <a:prstClr val="black"/>
            </a:solidFill>
          </a:endParaRPr>
        </a:p>
        <a:p>
          <a:endParaRPr lang="en-GB" sz="1000" smtClean="0">
            <a:solidFill>
              <a:prstClr val="black"/>
            </a:solidFill>
          </a:endParaRPr>
        </a:p>
        <a:p>
          <a:r>
            <a:rPr lang="en-GB" sz="1000" smtClean="0">
              <a:solidFill>
                <a:srgbClr val="008000"/>
              </a:solidFill>
            </a:rPr>
            <a:t>--01c: Maketable of Costs Crosstab</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N'[stage].[OPATT_Cost_Crosstab]'</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[stage]</a:t>
          </a:r>
          <a:r>
            <a:rPr lang="en-GB" sz="1000" smtClean="0">
              <a:solidFill>
                <a:srgbClr val="808080"/>
              </a:solidFill>
            </a:rPr>
            <a:t>.</a:t>
          </a:r>
          <a:r>
            <a:rPr lang="en-GB" sz="1000" smtClean="0">
              <a:solidFill>
                <a:prstClr val="black"/>
              </a:solidFill>
            </a:rPr>
            <a:t>[OPATT_Cost_Crosstab]</a:t>
          </a:r>
        </a:p>
        <a:p>
          <a:endParaRPr lang="en-GB" sz="1000" smtClean="0">
            <a:solidFill>
              <a:prstClr val="black"/>
            </a:solidFill>
          </a:endParaRPr>
        </a:p>
        <a:p>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p>
        <a:p>
          <a:r>
            <a:rPr lang="en-GB" sz="1000" smtClean="0">
              <a:solidFill>
                <a:srgbClr val="0000FF"/>
              </a:solidFill>
            </a:rPr>
            <a:t>INTO</a:t>
          </a:r>
          <a:r>
            <a:rPr lang="en-GB" sz="1000" smtClean="0">
              <a:solidFill>
                <a:prstClr val="black"/>
              </a:solidFill>
            </a:rPr>
            <a:t> [stage]</a:t>
          </a:r>
          <a:r>
            <a:rPr lang="en-GB" sz="1000" smtClean="0">
              <a:solidFill>
                <a:srgbClr val="808080"/>
              </a:solidFill>
            </a:rPr>
            <a:t>.</a:t>
          </a:r>
          <a:r>
            <a:rPr lang="en-GB" sz="1000" smtClean="0">
              <a:solidFill>
                <a:prstClr val="black"/>
              </a:solidFill>
            </a:rPr>
            <a:t>[OPATT_Cost_Crosstab]</a:t>
          </a:r>
        </a:p>
        <a:p>
          <a:r>
            <a:rPr lang="en-GB" sz="1000" smtClean="0">
              <a:solidFill>
                <a:srgbClr val="0000FF"/>
              </a:solidFill>
            </a:rPr>
            <a:t>FROM</a:t>
          </a:r>
          <a:r>
            <a:rPr lang="en-GB" sz="1000" smtClean="0">
              <a:solidFill>
                <a:prstClr val="black"/>
              </a:solidFill>
            </a:rPr>
            <a:t> #_01B</a:t>
          </a:r>
        </a:p>
        <a:p>
          <a:endParaRPr lang="en-GB" sz="1000" smtClean="0">
            <a:solidFill>
              <a:prstClr val="black"/>
            </a:solidFill>
          </a:endParaRPr>
        </a:p>
        <a:p>
          <a:r>
            <a:rPr lang="en-GB" sz="1000" smtClean="0">
              <a:solidFill>
                <a:srgbClr val="008000"/>
              </a:solidFill>
            </a:rPr>
            <a:t>--01d: Crosstab Activity</a:t>
          </a:r>
        </a:p>
        <a:p>
          <a:r>
            <a:rPr lang="en-GB" sz="1000" smtClean="0">
              <a:solidFill>
                <a:srgbClr val="008000"/>
              </a:solidFill>
            </a:rPr>
            <a:t>--Activity by attendance type</a:t>
          </a:r>
        </a:p>
        <a:p>
          <a:endParaRPr lang="en-GB" sz="1000" smtClean="0">
            <a:solidFill>
              <a:srgbClr val="008000"/>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[Tariff TFC]</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[CL_FAM]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[CL_FAS]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[CL_FUM]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[CL_FUS]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[NCL_FAM]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p>
        <a:p>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[NCL_FAS]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[NCL_FUM]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[NCL_FUS]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[Total Activity]</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[CL_FAM]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[CL_FAM]</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[CL_FAS]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[CL_FAS]</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[CL_FUM]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[CL_FUM]</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[CL_FUS]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[CL_FUS]</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[NCL_FAM]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[NCL_FAM]</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[NCL_FAS]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[NCL_FAS]</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[NCL_FUM]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[NCL_FUM]</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[NCL_FUS]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[NCL_FUS]</a:t>
          </a:r>
        </a:p>
        <a:p>
          <a:r>
            <a:rPr lang="en-GB" sz="1000" smtClean="0">
              <a:solidFill>
                <a:srgbClr val="0000FF"/>
              </a:solidFill>
            </a:rPr>
            <a:t>INTO</a:t>
          </a:r>
          <a:r>
            <a:rPr lang="en-GB" sz="1000" smtClean="0">
              <a:solidFill>
                <a:prstClr val="black"/>
              </a:solidFill>
            </a:rPr>
            <a:t> #01D</a:t>
          </a:r>
        </a:p>
        <a:p>
          <a:r>
            <a:rPr lang="en-GB" sz="1000" smtClean="0">
              <a:solidFill>
                <a:srgbClr val="0000FF"/>
              </a:solidFill>
            </a:rPr>
            <a:t>FROM</a:t>
          </a:r>
          <a:r>
            <a:rPr lang="en-GB" sz="1000" smtClean="0">
              <a:solidFill>
                <a:prstClr val="black"/>
              </a:solidFill>
            </a:rPr>
            <a:t> </a:t>
          </a:r>
        </a:p>
        <a:p>
          <a:r>
            <a:rPr lang="en-GB" sz="1000" smtClean="0">
              <a:solidFill>
                <a:srgbClr val="808080"/>
              </a:solidFill>
            </a:rPr>
            <a:t>(</a:t>
          </a:r>
          <a:r>
            <a:rPr lang="en-GB" sz="1000" smtClean="0">
              <a:solidFill>
                <a:prstClr val="black"/>
              </a:solidFill>
            </a:rPr>
            <a:t>	</a:t>
          </a:r>
          <a:r>
            <a:rPr lang="en-GB" sz="1000" smtClean="0">
              <a:solidFill>
                <a:srgbClr val="0000FF"/>
              </a:solidFill>
            </a:rPr>
            <a:t>SELECT</a:t>
          </a:r>
          <a:r>
            <a:rPr lang="en-GB" sz="1000" smtClean="0">
              <a:solidFill>
                <a:prstClr val="black"/>
              </a:solidFill>
            </a:rPr>
            <a:t> [Tariff TFC]</a:t>
          </a:r>
          <a:r>
            <a:rPr lang="en-GB" sz="1000" smtClean="0">
              <a:solidFill>
                <a:srgbClr val="808080"/>
              </a:solidFill>
            </a:rPr>
            <a:t>,</a:t>
          </a:r>
          <a:r>
            <a:rPr lang="en-GB" sz="1000" smtClean="0">
              <a:solidFill>
                <a:prstClr val="black"/>
              </a:solidFill>
            </a:rPr>
            <a:t> Combined</a:t>
          </a:r>
          <a:r>
            <a:rPr lang="en-GB" sz="1000" smtClean="0">
              <a:solidFill>
                <a:srgbClr val="808080"/>
              </a:solidFill>
            </a:rPr>
            <a:t>,</a:t>
          </a:r>
          <a:r>
            <a:rPr lang="en-GB" sz="1000" smtClean="0">
              <a:solidFill>
                <a:prstClr val="black"/>
              </a:solidFill>
            </a:rPr>
            <a:t>  ACT</a:t>
          </a:r>
        </a:p>
        <a:p>
          <a:r>
            <a:rPr lang="en-GB" sz="1000" smtClean="0">
              <a:solidFill>
                <a:prstClr val="black"/>
              </a:solidFill>
            </a:rPr>
            <a:t>	</a:t>
          </a:r>
          <a:r>
            <a:rPr lang="en-GB" sz="1000" smtClean="0">
              <a:solidFill>
                <a:srgbClr val="0000FF"/>
              </a:solidFill>
            </a:rPr>
            <a:t>FROM</a:t>
          </a:r>
          <a:r>
            <a:rPr lang="en-GB" sz="1000" smtClean="0">
              <a:solidFill>
                <a:prstClr val="black"/>
              </a:solidFill>
            </a:rPr>
            <a:t> #_01a</a:t>
          </a:r>
        </a:p>
        <a:p>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SourceTable</a:t>
          </a:r>
        </a:p>
        <a:p>
          <a:r>
            <a:rPr lang="en-GB" sz="1000" smtClean="0">
              <a:solidFill>
                <a:srgbClr val="808080"/>
              </a:solidFill>
            </a:rPr>
            <a:t>PIVOT</a:t>
          </a:r>
          <a:r>
            <a:rPr lang="en-GB" sz="1000" smtClean="0">
              <a:solidFill>
                <a:prstClr val="black"/>
              </a:solidFill>
            </a:rPr>
            <a:t> </a:t>
          </a:r>
        </a:p>
        <a:p>
          <a:r>
            <a:rPr lang="en-GB" sz="1000" smtClean="0">
              <a:solidFill>
                <a:srgbClr val="808080"/>
              </a:solidFill>
            </a:rPr>
            <a:t>(</a:t>
          </a:r>
          <a:r>
            <a:rPr lang="en-GB" sz="1000" smtClean="0">
              <a:solidFill>
                <a:srgbClr val="FF00FF"/>
              </a:solidFill>
            </a:rPr>
            <a:t>Sum</a:t>
          </a:r>
          <a:r>
            <a:rPr lang="en-GB" sz="1000" smtClean="0">
              <a:solidFill>
                <a:srgbClr val="808080"/>
              </a:solidFill>
            </a:rPr>
            <a:t>(</a:t>
          </a:r>
          <a:r>
            <a:rPr lang="en-GB" sz="1000" smtClean="0">
              <a:solidFill>
                <a:prstClr val="black"/>
              </a:solidFill>
            </a:rPr>
            <a:t>Act</a:t>
          </a:r>
          <a:r>
            <a:rPr lang="en-GB" sz="1000" smtClean="0">
              <a:solidFill>
                <a:srgbClr val="808080"/>
              </a:solidFill>
            </a:rPr>
            <a:t>)</a:t>
          </a:r>
        </a:p>
        <a:p>
          <a:r>
            <a:rPr lang="en-GB" sz="1000" smtClean="0">
              <a:solidFill>
                <a:srgbClr val="0000FF"/>
              </a:solidFill>
            </a:rPr>
            <a:t>FOR</a:t>
          </a:r>
          <a:r>
            <a:rPr lang="en-GB" sz="1000" smtClean="0">
              <a:solidFill>
                <a:prstClr val="black"/>
              </a:solidFill>
            </a:rPr>
            <a:t> Combined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prstClr val="black"/>
              </a:solidFill>
            </a:rPr>
            <a:t>[CL_FAM]</a:t>
          </a:r>
          <a:r>
            <a:rPr lang="en-GB" sz="1000" smtClean="0">
              <a:solidFill>
                <a:srgbClr val="808080"/>
              </a:solidFill>
            </a:rPr>
            <a:t>,</a:t>
          </a:r>
          <a:r>
            <a:rPr lang="en-GB" sz="1000" smtClean="0">
              <a:solidFill>
                <a:prstClr val="black"/>
              </a:solidFill>
            </a:rPr>
            <a:t>[CL_FAS]</a:t>
          </a:r>
          <a:r>
            <a:rPr lang="en-GB" sz="1000" smtClean="0">
              <a:solidFill>
                <a:srgbClr val="808080"/>
              </a:solidFill>
            </a:rPr>
            <a:t>,</a:t>
          </a:r>
          <a:r>
            <a:rPr lang="en-GB" sz="1000" smtClean="0">
              <a:solidFill>
                <a:prstClr val="black"/>
              </a:solidFill>
            </a:rPr>
            <a:t>[CL_FUM]</a:t>
          </a:r>
          <a:r>
            <a:rPr lang="en-GB" sz="1000" smtClean="0">
              <a:solidFill>
                <a:srgbClr val="808080"/>
              </a:solidFill>
            </a:rPr>
            <a:t>,</a:t>
          </a:r>
          <a:r>
            <a:rPr lang="en-GB" sz="1000" smtClean="0">
              <a:solidFill>
                <a:prstClr val="black"/>
              </a:solidFill>
            </a:rPr>
            <a:t>[CL_FUS]</a:t>
          </a:r>
          <a:r>
            <a:rPr lang="en-GB" sz="1000" smtClean="0">
              <a:solidFill>
                <a:srgbClr val="808080"/>
              </a:solidFill>
            </a:rPr>
            <a:t>,</a:t>
          </a:r>
          <a:r>
            <a:rPr lang="en-GB" sz="1000" smtClean="0">
              <a:solidFill>
                <a:prstClr val="black"/>
              </a:solidFill>
            </a:rPr>
            <a:t> [NCL_FAM]</a:t>
          </a:r>
          <a:r>
            <a:rPr lang="en-GB" sz="1000" smtClean="0">
              <a:solidFill>
                <a:srgbClr val="808080"/>
              </a:solidFill>
            </a:rPr>
            <a:t>,</a:t>
          </a:r>
          <a:r>
            <a:rPr lang="en-GB" sz="1000" smtClean="0">
              <a:solidFill>
                <a:prstClr val="black"/>
              </a:solidFill>
            </a:rPr>
            <a:t>[NCL_FAS]</a:t>
          </a:r>
          <a:r>
            <a:rPr lang="en-GB" sz="1000" smtClean="0">
              <a:solidFill>
                <a:srgbClr val="808080"/>
              </a:solidFill>
            </a:rPr>
            <a:t>,</a:t>
          </a:r>
          <a:r>
            <a:rPr lang="en-GB" sz="1000" smtClean="0">
              <a:solidFill>
                <a:prstClr val="black"/>
              </a:solidFill>
            </a:rPr>
            <a:t>[NCL_FUM]</a:t>
          </a:r>
          <a:r>
            <a:rPr lang="en-GB" sz="1000" smtClean="0">
              <a:solidFill>
                <a:srgbClr val="808080"/>
              </a:solidFill>
            </a:rPr>
            <a:t>,</a:t>
          </a:r>
          <a:r>
            <a:rPr lang="en-GB" sz="1000" smtClean="0">
              <a:solidFill>
                <a:prstClr val="black"/>
              </a:solidFill>
            </a:rPr>
            <a:t> [NCL_FUS]</a:t>
          </a:r>
          <a:r>
            <a:rPr lang="en-GB" sz="1000" smtClean="0">
              <a:solidFill>
                <a:srgbClr val="808080"/>
              </a:solidFill>
            </a:rPr>
            <a:t>)</a:t>
          </a:r>
        </a:p>
        <a:p>
          <a:r>
            <a:rPr lang="en-GB" sz="1000" smtClean="0">
              <a:solidFill>
                <a:srgbClr val="808080"/>
              </a:solidFill>
            </a:rPr>
            <a:t>)</a:t>
          </a:r>
          <a:r>
            <a:rPr lang="en-GB" sz="1000" smtClean="0">
              <a:solidFill>
                <a:srgbClr val="0000FF"/>
              </a:solidFill>
            </a:rPr>
            <a:t>AS</a:t>
          </a:r>
          <a:r>
            <a:rPr lang="en-GB" sz="1000" smtClean="0">
              <a:solidFill>
                <a:prstClr val="black"/>
              </a:solidFill>
            </a:rPr>
            <a:t> PVT1</a:t>
          </a:r>
        </a:p>
        <a:p>
          <a:endParaRPr lang="en-GB" sz="1000" smtClean="0">
            <a:solidFill>
              <a:prstClr val="black"/>
            </a:solidFill>
          </a:endParaRPr>
        </a:p>
        <a:p>
          <a:r>
            <a:rPr lang="en-GB" sz="1000" smtClean="0">
              <a:solidFill>
                <a:srgbClr val="008000"/>
              </a:solidFill>
            </a:rPr>
            <a:t>--01e: Maketable of Activity Crosstab</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N'[stage].[OPATT_Activity_Crosstab]'</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[stage]</a:t>
          </a:r>
          <a:r>
            <a:rPr lang="en-GB" sz="1000" smtClean="0">
              <a:solidFill>
                <a:srgbClr val="808080"/>
              </a:solidFill>
            </a:rPr>
            <a:t>.</a:t>
          </a:r>
          <a:r>
            <a:rPr lang="en-GB" sz="1000" smtClean="0">
              <a:solidFill>
                <a:prstClr val="black"/>
              </a:solidFill>
            </a:rPr>
            <a:t>[OPATT_Activity_Crosstab]</a:t>
          </a:r>
        </a:p>
        <a:p>
          <a:endParaRPr lang="en-GB" sz="1000" smtClean="0">
            <a:solidFill>
              <a:prstClr val="black"/>
            </a:solidFill>
          </a:endParaRPr>
        </a:p>
        <a:p>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INTO</a:t>
          </a:r>
          <a:r>
            <a:rPr lang="en-GB" sz="1000" smtClean="0">
              <a:solidFill>
                <a:prstClr val="black"/>
              </a:solidFill>
            </a:rPr>
            <a:t>  [stage]</a:t>
          </a:r>
          <a:r>
            <a:rPr lang="en-GB" sz="1000" smtClean="0">
              <a:solidFill>
                <a:srgbClr val="808080"/>
              </a:solidFill>
            </a:rPr>
            <a:t>.</a:t>
          </a:r>
          <a:r>
            <a:rPr lang="en-GB" sz="1000" smtClean="0">
              <a:solidFill>
                <a:prstClr val="black"/>
              </a:solidFill>
            </a:rPr>
            <a:t>[OPATT_Activity_Crosstab] </a:t>
          </a:r>
          <a:r>
            <a:rPr lang="en-GB" sz="1000" smtClean="0">
              <a:solidFill>
                <a:srgbClr val="0000FF"/>
              </a:solidFill>
            </a:rPr>
            <a:t>FROM</a:t>
          </a:r>
          <a:r>
            <a:rPr lang="en-GB" sz="1000" smtClean="0">
              <a:solidFill>
                <a:prstClr val="black"/>
              </a:solidFill>
            </a:rPr>
            <a:t> #01D </a:t>
          </a:r>
        </a:p>
        <a:p>
          <a:endParaRPr lang="en-GB" sz="1000" smtClean="0">
            <a:solidFill>
              <a:prstClr val="black"/>
            </a:solidFill>
          </a:endParaRP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N'[valid].[OPATT02_01e]'</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[valid]</a:t>
          </a:r>
          <a:r>
            <a:rPr lang="en-GB" sz="1000" smtClean="0">
              <a:solidFill>
                <a:srgbClr val="808080"/>
              </a:solidFill>
            </a:rPr>
            <a:t>.</a:t>
          </a:r>
          <a:r>
            <a:rPr lang="en-GB" sz="1000" smtClean="0">
              <a:solidFill>
                <a:prstClr val="black"/>
              </a:solidFill>
            </a:rPr>
            <a:t>[OPATT02_01e]</a:t>
          </a:r>
        </a:p>
        <a:p>
          <a:endParaRPr lang="en-GB" sz="1000" smtClean="0">
            <a:solidFill>
              <a:prstClr val="black"/>
            </a:solidFill>
          </a:endParaRPr>
        </a:p>
        <a:p>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INTO</a:t>
          </a:r>
          <a:r>
            <a:rPr lang="en-GB" sz="1000" smtClean="0">
              <a:solidFill>
                <a:prstClr val="black"/>
              </a:solidFill>
            </a:rPr>
            <a:t>  [valid]</a:t>
          </a:r>
          <a:r>
            <a:rPr lang="en-GB" sz="1000" smtClean="0">
              <a:solidFill>
                <a:srgbClr val="808080"/>
              </a:solidFill>
            </a:rPr>
            <a:t>.</a:t>
          </a:r>
          <a:r>
            <a:rPr lang="en-GB" sz="1000" smtClean="0">
              <a:solidFill>
                <a:prstClr val="black"/>
              </a:solidFill>
            </a:rPr>
            <a:t>[OPATT02_01e] </a:t>
          </a:r>
          <a:r>
            <a:rPr lang="en-GB" sz="1000" smtClean="0">
              <a:solidFill>
                <a:srgbClr val="0000FF"/>
              </a:solidFill>
            </a:rPr>
            <a:t>FROM</a:t>
          </a:r>
          <a:r>
            <a:rPr lang="en-GB" sz="1000" smtClean="0">
              <a:solidFill>
                <a:prstClr val="black"/>
              </a:solidFill>
            </a:rPr>
            <a:t> [stage]</a:t>
          </a:r>
          <a:r>
            <a:rPr lang="en-GB" sz="1000" smtClean="0">
              <a:solidFill>
                <a:srgbClr val="808080"/>
              </a:solidFill>
            </a:rPr>
            <a:t>.</a:t>
          </a:r>
          <a:r>
            <a:rPr lang="en-GB" sz="1000" smtClean="0">
              <a:solidFill>
                <a:prstClr val="black"/>
              </a:solidFill>
            </a:rPr>
            <a:t>[OPATT_Activity_Crosstab]  </a:t>
          </a:r>
        </a:p>
        <a:p>
          <a:endParaRPr lang="en-GB" sz="1000" smtClean="0">
            <a:solidFill>
              <a:prstClr val="black"/>
            </a:solidFill>
          </a:endParaRPr>
        </a:p>
        <a:p>
          <a:endParaRPr lang="en-GB" sz="1000" smtClean="0">
            <a:solidFill>
              <a:prstClr val="black"/>
            </a:solidFill>
          </a:endParaRPr>
        </a:p>
        <a:p>
          <a:r>
            <a:rPr lang="en-GB" sz="1000" smtClean="0">
              <a:solidFill>
                <a:srgbClr val="0000FF"/>
              </a:solidFill>
            </a:rPr>
            <a:t>EXECUTE</a:t>
          </a:r>
          <a:r>
            <a:rPr lang="en-GB" sz="1000" smtClean="0">
              <a:solidFill>
                <a:prstClr val="black"/>
              </a:solidFill>
            </a:rPr>
            <a:t> @RC </a:t>
          </a:r>
          <a:r>
            <a:rPr lang="en-GB" sz="1000" smtClean="0">
              <a:solidFill>
                <a:srgbClr val="808080"/>
              </a:solidFill>
            </a:rPr>
            <a:t>=</a:t>
          </a:r>
          <a:r>
            <a:rPr lang="en-GB" sz="1000" smtClean="0">
              <a:solidFill>
                <a:prstClr val="black"/>
              </a:solidFill>
            </a:rPr>
            <a:t> [Log]</a:t>
          </a:r>
          <a:r>
            <a:rPr lang="en-GB" sz="1000" smtClean="0">
              <a:solidFill>
                <a:srgbClr val="808080"/>
              </a:solidFill>
            </a:rPr>
            <a:t>.</a:t>
          </a:r>
          <a:r>
            <a:rPr lang="en-GB" sz="1000" smtClean="0">
              <a:solidFill>
                <a:prstClr val="black"/>
              </a:solidFill>
            </a:rPr>
            <a:t>[SpUpdateLoggingForEndDate]</a:t>
          </a:r>
          <a:r>
            <a:rPr lang="en-GB" sz="1000" smtClean="0">
              <a:solidFill>
                <a:srgbClr val="0000FF"/>
              </a:solidFill>
            </a:rPr>
            <a:t> </a:t>
          </a:r>
          <a:r>
            <a:rPr lang="en-GB" sz="1000" smtClean="0">
              <a:solidFill>
                <a:prstClr val="black"/>
              </a:solidFill>
            </a:rPr>
            <a:t>@CallId</a:t>
          </a:r>
          <a:r>
            <a:rPr lang="en-GB" sz="1000" smtClean="0">
              <a:solidFill>
                <a:srgbClr val="808080"/>
              </a:solidFill>
            </a:rPr>
            <a:t>,</a:t>
          </a:r>
          <a:r>
            <a:rPr lang="en-GB" sz="1000" smtClean="0">
              <a:solidFill>
                <a:prstClr val="black"/>
              </a:solidFill>
            </a:rPr>
            <a:t> </a:t>
          </a:r>
          <a:r>
            <a:rPr lang="en-GB" sz="1000" smtClean="0">
              <a:solidFill>
                <a:srgbClr val="FF00FF"/>
              </a:solidFill>
            </a:rPr>
            <a:t>@@ROWCOUNT</a:t>
          </a:r>
        </a:p>
        <a:p>
          <a:r>
            <a:rPr lang="en-GB" sz="1000" smtClean="0">
              <a:solidFill>
                <a:srgbClr val="0000FF"/>
              </a:solidFill>
            </a:rPr>
            <a:t>SET</a:t>
          </a:r>
          <a:r>
            <a:rPr lang="en-GB" sz="1000" smtClean="0">
              <a:solidFill>
                <a:prstClr val="black"/>
              </a:solidFill>
            </a:rPr>
            <a:t>  @LoggingParameters </a:t>
          </a:r>
          <a:r>
            <a:rPr lang="en-GB" sz="1000" smtClean="0">
              <a:solidFill>
                <a:srgbClr val="808080"/>
              </a:solidFill>
            </a:rPr>
            <a:t>=</a:t>
          </a:r>
          <a:r>
            <a:rPr lang="en-GB" sz="1000" smtClean="0">
              <a:solidFill>
                <a:prstClr val="black"/>
              </a:solidFill>
            </a:rPr>
            <a:t> </a:t>
          </a:r>
          <a:r>
            <a:rPr lang="en-GB" sz="1000" smtClean="0">
              <a:solidFill>
                <a:srgbClr val="FF0000"/>
              </a:solidFill>
            </a:rPr>
            <a:t>'Process'</a:t>
          </a:r>
        </a:p>
        <a:p>
          <a:r>
            <a:rPr lang="en-GB" sz="1000" smtClean="0">
              <a:solidFill>
                <a:srgbClr val="0000FF"/>
              </a:solidFill>
            </a:rPr>
            <a:t>SET</a:t>
          </a:r>
          <a:r>
            <a:rPr lang="en-GB" sz="1000" smtClean="0">
              <a:solidFill>
                <a:prstClr val="black"/>
              </a:solidFill>
            </a:rPr>
            <a:t>  @LoggingValues </a:t>
          </a:r>
          <a:r>
            <a:rPr lang="en-GB" sz="1000" smtClean="0">
              <a:solidFill>
                <a:srgbClr val="808080"/>
              </a:solidFill>
            </a:rPr>
            <a:t>=</a:t>
          </a:r>
          <a:r>
            <a:rPr lang="en-GB" sz="1000" smtClean="0">
              <a:solidFill>
                <a:prstClr val="black"/>
              </a:solidFill>
            </a:rPr>
            <a:t> </a:t>
          </a:r>
          <a:r>
            <a:rPr lang="en-GB" sz="1000" smtClean="0">
              <a:solidFill>
                <a:srgbClr val="FF0000"/>
              </a:solidFill>
            </a:rPr>
            <a:t>'02a: D&amp;D Exclusions'</a:t>
          </a:r>
        </a:p>
        <a:p>
          <a:r>
            <a:rPr lang="en-GB" sz="1000" smtClean="0">
              <a:solidFill>
                <a:srgbClr val="0000FF"/>
              </a:solidFill>
            </a:rPr>
            <a:t>EXECUTE</a:t>
          </a:r>
          <a:r>
            <a:rPr lang="en-GB" sz="1000" smtClean="0">
              <a:solidFill>
                <a:prstClr val="black"/>
              </a:solidFill>
            </a:rPr>
            <a:t> @RC </a:t>
          </a:r>
          <a:r>
            <a:rPr lang="en-GB" sz="1000" smtClean="0">
              <a:solidFill>
                <a:srgbClr val="808080"/>
              </a:solidFill>
            </a:rPr>
            <a:t>=</a:t>
          </a:r>
          <a:r>
            <a:rPr lang="en-GB" sz="1000" smtClean="0">
              <a:solidFill>
                <a:prstClr val="black"/>
              </a:solidFill>
            </a:rPr>
            <a:t> [Log]</a:t>
          </a:r>
          <a:r>
            <a:rPr lang="en-GB" sz="1000" smtClean="0">
              <a:solidFill>
                <a:srgbClr val="808080"/>
              </a:solidFill>
            </a:rPr>
            <a:t>.</a:t>
          </a:r>
          <a:r>
            <a:rPr lang="en-GB" sz="1000" smtClean="0">
              <a:solidFill>
                <a:prstClr val="black"/>
              </a:solidFill>
            </a:rPr>
            <a:t>[SpLogParameters]</a:t>
          </a:r>
          <a:r>
            <a:rPr lang="en-GB" sz="1000" smtClean="0">
              <a:solidFill>
                <a:srgbClr val="0000FF"/>
              </a:solidFill>
            </a:rPr>
            <a:t> </a:t>
          </a:r>
        </a:p>
        <a:p>
          <a:r>
            <a:rPr lang="en-GB" sz="1000" smtClean="0">
              <a:solidFill>
                <a:srgbClr val="0000FF"/>
              </a:solidFill>
            </a:rPr>
            <a:t>   </a:t>
          </a:r>
          <a:r>
            <a:rPr lang="en-GB" sz="1000" smtClean="0">
              <a:solidFill>
                <a:prstClr val="black"/>
              </a:solidFill>
            </a:rPr>
            <a:t>@DatabaseName</a:t>
          </a:r>
          <a:r>
            <a:rPr lang="en-GB" sz="1000" smtClean="0">
              <a:solidFill>
                <a:srgbClr val="808080"/>
              </a:solidFill>
            </a:rPr>
            <a:t>,</a:t>
          </a:r>
          <a:r>
            <a:rPr lang="en-GB" sz="1000" smtClean="0">
              <a:solidFill>
                <a:prstClr val="black"/>
              </a:solidFill>
            </a:rPr>
            <a:t> @ProcedureSchema</a:t>
          </a:r>
          <a:r>
            <a:rPr lang="en-GB" sz="1000" smtClean="0">
              <a:solidFill>
                <a:srgbClr val="808080"/>
              </a:solidFill>
            </a:rPr>
            <a:t>,</a:t>
          </a:r>
          <a:r>
            <a:rPr lang="en-GB" sz="1000" smtClean="0">
              <a:solidFill>
                <a:prstClr val="black"/>
              </a:solidFill>
            </a:rPr>
            <a:t> @ProcedureName</a:t>
          </a:r>
          <a:r>
            <a:rPr lang="en-GB" sz="1000" smtClean="0">
              <a:solidFill>
                <a:srgbClr val="808080"/>
              </a:solidFill>
            </a:rPr>
            <a:t>,</a:t>
          </a:r>
          <a:r>
            <a:rPr lang="en-GB" sz="1000" smtClean="0">
              <a:solidFill>
                <a:prstClr val="black"/>
              </a:solidFill>
            </a:rPr>
            <a:t> @LoggingParameters</a:t>
          </a:r>
          <a:r>
            <a:rPr lang="en-GB" sz="1000" smtClean="0">
              <a:solidFill>
                <a:srgbClr val="808080"/>
              </a:solidFill>
            </a:rPr>
            <a:t>,</a:t>
          </a:r>
          <a:r>
            <a:rPr lang="en-GB" sz="1000" smtClean="0">
              <a:solidFill>
                <a:prstClr val="black"/>
              </a:solidFill>
            </a:rPr>
            <a:t> @LoggingValues</a:t>
          </a:r>
          <a:r>
            <a:rPr lang="en-GB" sz="1000" smtClean="0">
              <a:solidFill>
                <a:srgbClr val="808080"/>
              </a:solidFill>
            </a:rPr>
            <a:t>,</a:t>
          </a:r>
          <a:r>
            <a:rPr lang="en-GB" sz="1000" smtClean="0">
              <a:solidFill>
                <a:prstClr val="black"/>
              </a:solidFill>
            </a:rPr>
            <a:t> @CallId </a:t>
          </a:r>
          <a:r>
            <a:rPr lang="en-GB" sz="1000" smtClean="0">
              <a:solidFill>
                <a:srgbClr val="0000FF"/>
              </a:solidFill>
            </a:rPr>
            <a:t>OUTPUT</a:t>
          </a:r>
          <a:r>
            <a:rPr lang="en-GB" sz="1000" smtClean="0">
              <a:solidFill>
                <a:prstClr val="black"/>
              </a:solidFill>
            </a:rPr>
            <a:t>	</a:t>
          </a:r>
        </a:p>
        <a:p>
          <a:endParaRPr lang="en-GB" sz="1000" smtClean="0">
            <a:solidFill>
              <a:prstClr val="black"/>
            </a:solidFill>
          </a:endParaRPr>
        </a:p>
        <a:p>
          <a:r>
            <a:rPr lang="en-GB" sz="1000" smtClean="0">
              <a:solidFill>
                <a:srgbClr val="008000"/>
              </a:solidFill>
            </a:rPr>
            <a:t>--02a: D&amp;D Exclusions</a:t>
          </a:r>
        </a:p>
        <a:p>
          <a:r>
            <a:rPr lang="en-GB" sz="1000" smtClean="0">
              <a:solidFill>
                <a:srgbClr val="008000"/>
              </a:solidFill>
            </a:rPr>
            <a:t>--Total Drug &amp; Device Exclusions &amp; relevant TFC</a:t>
          </a:r>
        </a:p>
        <a:p>
          <a:r>
            <a:rPr lang="en-GB" sz="1000" smtClean="0">
              <a:solidFill>
                <a:srgbClr val="0000FF"/>
              </a:solidFill>
            </a:rPr>
            <a:t>SELECT</a:t>
          </a:r>
          <a:r>
            <a:rPr lang="en-GB" sz="1000" smtClean="0">
              <a:solidFill>
                <a:prstClr val="black"/>
              </a:solidFill>
            </a:rPr>
            <a:t> </a:t>
          </a:r>
        </a:p>
        <a:p>
          <a:r>
            <a:rPr lang="en-GB" sz="1000" smtClean="0">
              <a:solidFill>
                <a:prstClr val="black"/>
              </a:solidFill>
            </a:rPr>
            <a:t>in_05a</a:t>
          </a:r>
          <a:r>
            <a:rPr lang="en-GB" sz="1000" smtClean="0">
              <a:solidFill>
                <a:srgbClr val="808080"/>
              </a:solidFill>
            </a:rPr>
            <a:t>.</a:t>
          </a:r>
          <a:r>
            <a:rPr lang="en-GB" sz="1000" smtClean="0">
              <a:solidFill>
                <a:prstClr val="black"/>
              </a:solidFill>
            </a:rPr>
            <a:t>TFC</a:t>
          </a:r>
          <a:r>
            <a:rPr lang="en-GB" sz="1000" smtClean="0">
              <a:solidFill>
                <a:srgbClr val="808080"/>
              </a:solidFill>
            </a:rPr>
            <a:t>,</a:t>
          </a:r>
        </a:p>
        <a:p>
          <a:r>
            <a:rPr lang="en-GB" sz="1000" smtClean="0">
              <a:solidFill>
                <a:prstClr val="black"/>
              </a:solidFill>
            </a:rPr>
            <a:t> in_05a</a:t>
          </a:r>
          <a:r>
            <a:rPr lang="en-GB" sz="1000" smtClean="0">
              <a:solidFill>
                <a:srgbClr val="808080"/>
              </a:solidFill>
            </a:rPr>
            <a:t>.</a:t>
          </a:r>
          <a:r>
            <a:rPr lang="en-GB" sz="1000" smtClean="0">
              <a:solidFill>
                <a:prstClr val="black"/>
              </a:solidFill>
            </a:rPr>
            <a:t>[TFC Descriptor]</a:t>
          </a:r>
          <a:r>
            <a:rPr lang="en-GB" sz="1000" smtClean="0">
              <a:solidFill>
                <a:srgbClr val="808080"/>
              </a:solidFill>
            </a:rPr>
            <a:t>,</a:t>
          </a:r>
          <a:r>
            <a:rPr lang="en-GB" sz="1000" smtClean="0">
              <a:solidFill>
                <a:prstClr val="black"/>
              </a:solidFill>
            </a:rPr>
            <a:t> </a:t>
          </a:r>
        </a:p>
        <a:p>
          <a:r>
            <a:rPr lang="en-GB" sz="1000" smtClean="0">
              <a:solidFill>
                <a:srgbClr val="0000FF"/>
              </a:solidFill>
            </a:rPr>
            <a:t> </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[HCD_Cost]</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[Device_Cost]</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[National Average] </a:t>
          </a:r>
          <a:r>
            <a:rPr lang="en-GB" sz="1000" smtClean="0">
              <a:solidFill>
                <a:srgbClr val="0000FF"/>
              </a:solidFill>
            </a:rPr>
            <a:t>AS</a:t>
          </a:r>
          <a:r>
            <a:rPr lang="en-GB" sz="1000" smtClean="0">
              <a:solidFill>
                <a:prstClr val="black"/>
              </a:solidFill>
            </a:rPr>
            <a:t> [Total D&amp;D]</a:t>
          </a:r>
        </a:p>
        <a:p>
          <a:r>
            <a:rPr lang="en-GB" sz="1000" smtClean="0">
              <a:solidFill>
                <a:srgbClr val="0000FF"/>
              </a:solidFill>
            </a:rPr>
            <a:t>into</a:t>
          </a:r>
          <a:r>
            <a:rPr lang="en-GB" sz="1000" smtClean="0">
              <a:solidFill>
                <a:prstClr val="black"/>
              </a:solidFill>
            </a:rPr>
            <a:t> #_02a</a:t>
          </a:r>
        </a:p>
        <a:p>
          <a:r>
            <a:rPr lang="en-GB" sz="1000" smtClean="0">
              <a:solidFill>
                <a:srgbClr val="0000FF"/>
              </a:solidFill>
            </a:rPr>
            <a:t>FROM</a:t>
          </a:r>
          <a:r>
            <a:rPr lang="en-GB" sz="1000" smtClean="0">
              <a:solidFill>
                <a:prstClr val="black"/>
              </a:solidFill>
            </a:rPr>
            <a:t> </a:t>
          </a:r>
        </a:p>
        <a:p>
          <a:r>
            <a:rPr lang="en-GB" sz="1000" smtClean="0">
              <a:solidFill>
                <a:prstClr val="black"/>
              </a:solidFill>
            </a:rPr>
            <a:t>[input]</a:t>
          </a:r>
          <a:r>
            <a:rPr lang="en-GB" sz="1000" smtClean="0">
              <a:solidFill>
                <a:srgbClr val="808080"/>
              </a:solidFill>
            </a:rPr>
            <a:t>.</a:t>
          </a:r>
          <a:r>
            <a:rPr lang="en-GB" sz="1000" smtClean="0">
              <a:solidFill>
                <a:prstClr val="black"/>
              </a:solidFill>
            </a:rPr>
            <a:t>[OPATT_Drugs_Devices] </a:t>
          </a:r>
          <a:r>
            <a:rPr lang="en-GB" sz="1000" smtClean="0">
              <a:solidFill>
                <a:srgbClr val="0000FF"/>
              </a:solidFill>
            </a:rPr>
            <a:t>as</a:t>
          </a:r>
          <a:r>
            <a:rPr lang="en-GB" sz="1000" smtClean="0">
              <a:solidFill>
                <a:prstClr val="black"/>
              </a:solidFill>
            </a:rPr>
            <a:t> in_05a</a:t>
          </a:r>
          <a:r>
            <a:rPr lang="en-GB" sz="1000" smtClean="0">
              <a:solidFill>
                <a:srgbClr val="808080"/>
              </a:solidFill>
            </a:rPr>
            <a:t>,</a:t>
          </a:r>
          <a:r>
            <a:rPr lang="en-GB" sz="1000" smtClean="0">
              <a:solidFill>
                <a:prstClr val="black"/>
              </a:solidFill>
            </a:rPr>
            <a:t> </a:t>
          </a:r>
        </a:p>
        <a:p>
          <a:r>
            <a:rPr lang="en-GB" sz="1000" smtClean="0">
              <a:solidFill>
                <a:prstClr val="black"/>
              </a:solidFill>
            </a:rPr>
            <a:t>[Stage]</a:t>
          </a:r>
          <a:r>
            <a:rPr lang="en-GB" sz="1000" smtClean="0">
              <a:solidFill>
                <a:srgbClr val="808080"/>
              </a:solidFill>
            </a:rPr>
            <a:t>.</a:t>
          </a:r>
          <a:r>
            <a:rPr lang="en-GB" sz="1000" smtClean="0">
              <a:solidFill>
                <a:prstClr val="black"/>
              </a:solidFill>
            </a:rPr>
            <a:t>[OPATT_Nat_Avg_MFF] </a:t>
          </a:r>
          <a:r>
            <a:rPr lang="en-GB" sz="1000" smtClean="0">
              <a:solidFill>
                <a:srgbClr val="0000FF"/>
              </a:solidFill>
            </a:rPr>
            <a:t>as</a:t>
          </a:r>
          <a:r>
            <a:rPr lang="en-GB" sz="1000" smtClean="0">
              <a:solidFill>
                <a:prstClr val="black"/>
              </a:solidFill>
            </a:rPr>
            <a:t> in_12a</a:t>
          </a:r>
        </a:p>
        <a:p>
          <a:r>
            <a:rPr lang="en-GB" sz="1000" smtClean="0">
              <a:solidFill>
                <a:srgbClr val="0000FF"/>
              </a:solidFill>
            </a:rPr>
            <a:t>WHERE </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[HCD_Cost]</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[Device_Cost]</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[National Average]</a:t>
          </a:r>
          <a:r>
            <a:rPr lang="en-GB" sz="1000" smtClean="0">
              <a:solidFill>
                <a:srgbClr val="808080"/>
              </a:solidFill>
            </a:rPr>
            <a:t>&lt;&gt;</a:t>
          </a:r>
          <a:r>
            <a:rPr lang="en-GB" sz="1000" smtClean="0">
              <a:solidFill>
                <a:prstClr val="black"/>
              </a:solidFill>
            </a:rPr>
            <a:t>0</a:t>
          </a:r>
        </a:p>
        <a:p>
          <a:endParaRPr lang="en-GB" sz="1000" smtClean="0">
            <a:solidFill>
              <a:prstClr val="black"/>
            </a:solidFill>
          </a:endParaRPr>
        </a:p>
        <a:p>
          <a:endParaRPr lang="en-GB" sz="1000" smtClean="0">
            <a:solidFill>
              <a:prstClr val="black"/>
            </a:solidFill>
          </a:endParaRP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N'[valid].[OPATT02_02a]'</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[valid]</a:t>
          </a:r>
          <a:r>
            <a:rPr lang="en-GB" sz="1000" smtClean="0">
              <a:solidFill>
                <a:srgbClr val="808080"/>
              </a:solidFill>
            </a:rPr>
            <a:t>.</a:t>
          </a:r>
          <a:r>
            <a:rPr lang="en-GB" sz="1000" smtClean="0">
              <a:solidFill>
                <a:prstClr val="black"/>
              </a:solidFill>
            </a:rPr>
            <a:t>[OPATT02_02a]</a:t>
          </a:r>
        </a:p>
        <a:p>
          <a:endParaRPr lang="en-GB" sz="1000" smtClean="0">
            <a:solidFill>
              <a:prstClr val="black"/>
            </a:solidFill>
          </a:endParaRPr>
        </a:p>
        <a:p>
          <a:r>
            <a:rPr lang="en-GB" sz="1000" smtClean="0">
              <a:solidFill>
                <a:srgbClr val="0000FF"/>
              </a:solidFill>
            </a:rPr>
            <a:t>SELECT</a:t>
          </a:r>
        </a:p>
        <a:p>
          <a:r>
            <a:rPr lang="en-GB" sz="1000" smtClean="0">
              <a:solidFill>
                <a:prstClr val="black"/>
              </a:solidFill>
            </a:rPr>
            <a:t>TFC</a:t>
          </a:r>
          <a:r>
            <a:rPr lang="en-GB" sz="1000" smtClean="0">
              <a:solidFill>
                <a:srgbClr val="808080"/>
              </a:solidFill>
            </a:rPr>
            <a:t>,</a:t>
          </a:r>
        </a:p>
        <a:p>
          <a:r>
            <a:rPr lang="en-GB" sz="1000" smtClean="0">
              <a:solidFill>
                <a:srgbClr val="FF00FF"/>
              </a:solidFill>
            </a:rPr>
            <a:t>SUM</a:t>
          </a:r>
          <a:r>
            <a:rPr lang="en-GB" sz="1000" smtClean="0">
              <a:solidFill>
                <a:srgbClr val="808080"/>
              </a:solidFill>
            </a:rPr>
            <a:t>(</a:t>
          </a:r>
          <a:r>
            <a:rPr lang="en-GB" sz="1000" smtClean="0">
              <a:solidFill>
                <a:prstClr val="black"/>
              </a:solidFill>
            </a:rPr>
            <a:t>[TOTAL d&amp;d]</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[Total D&amp;D]</a:t>
          </a:r>
        </a:p>
        <a:p>
          <a:r>
            <a:rPr lang="en-GB" sz="1000" smtClean="0">
              <a:solidFill>
                <a:srgbClr val="0000FF"/>
              </a:solidFill>
            </a:rPr>
            <a:t>INTO</a:t>
          </a:r>
          <a:r>
            <a:rPr lang="en-GB" sz="1000" smtClean="0">
              <a:solidFill>
                <a:prstClr val="black"/>
              </a:solidFill>
            </a:rPr>
            <a:t> [valid]</a:t>
          </a:r>
          <a:r>
            <a:rPr lang="en-GB" sz="1000" smtClean="0">
              <a:solidFill>
                <a:srgbClr val="808080"/>
              </a:solidFill>
            </a:rPr>
            <a:t>.</a:t>
          </a:r>
          <a:r>
            <a:rPr lang="en-GB" sz="1000" smtClean="0">
              <a:solidFill>
                <a:prstClr val="black"/>
              </a:solidFill>
            </a:rPr>
            <a:t>[OPATT02_02a]</a:t>
          </a:r>
        </a:p>
        <a:p>
          <a:r>
            <a:rPr lang="en-GB" sz="1000" smtClean="0">
              <a:solidFill>
                <a:srgbClr val="0000FF"/>
              </a:solidFill>
            </a:rPr>
            <a:t>FROM</a:t>
          </a:r>
          <a:r>
            <a:rPr lang="en-GB" sz="1000" smtClean="0">
              <a:solidFill>
                <a:prstClr val="black"/>
              </a:solidFill>
            </a:rPr>
            <a:t> #_02a</a:t>
          </a:r>
        </a:p>
        <a:p>
          <a:r>
            <a:rPr lang="en-GB" sz="1000" smtClean="0">
              <a:solidFill>
                <a:srgbClr val="0000FF"/>
              </a:solidFill>
            </a:rPr>
            <a:t>GROUP</a:t>
          </a:r>
          <a:r>
            <a:rPr lang="en-GB" sz="1000" smtClean="0">
              <a:solidFill>
                <a:prstClr val="black"/>
              </a:solidFill>
            </a:rPr>
            <a:t> </a:t>
          </a:r>
          <a:r>
            <a:rPr lang="en-GB" sz="1000" smtClean="0">
              <a:solidFill>
                <a:srgbClr val="0000FF"/>
              </a:solidFill>
            </a:rPr>
            <a:t>BY</a:t>
          </a:r>
          <a:r>
            <a:rPr lang="en-GB" sz="1000" smtClean="0">
              <a:solidFill>
                <a:prstClr val="black"/>
              </a:solidFill>
            </a:rPr>
            <a:t> TFC</a:t>
          </a:r>
        </a:p>
        <a:p>
          <a:endParaRPr lang="en-GB" sz="1000" smtClean="0">
            <a:solidFill>
              <a:prstClr val="black"/>
            </a:solidFill>
          </a:endParaRPr>
        </a:p>
        <a:p>
          <a:endParaRPr lang="en-GB" sz="1000" smtClean="0">
            <a:solidFill>
              <a:prstClr val="black"/>
            </a:solidFill>
          </a:endParaRPr>
        </a:p>
        <a:p>
          <a:r>
            <a:rPr lang="en-GB" sz="1000" smtClean="0">
              <a:solidFill>
                <a:srgbClr val="008000"/>
              </a:solidFill>
            </a:rPr>
            <a:t>--02b: Total costs and %'s for apportionment of D&amp;D</a:t>
          </a:r>
        </a:p>
        <a:p>
          <a:r>
            <a:rPr lang="en-GB" sz="1000" smtClean="0">
              <a:solidFill>
                <a:srgbClr val="0000FF"/>
              </a:solidFill>
            </a:rPr>
            <a:t>SELECT</a:t>
          </a:r>
          <a:r>
            <a:rPr lang="en-GB" sz="1000" smtClean="0">
              <a:solidFill>
                <a:prstClr val="black"/>
              </a:solidFill>
            </a:rPr>
            <a:t> B</a:t>
          </a:r>
          <a:r>
            <a:rPr lang="en-GB" sz="1000" smtClean="0">
              <a:solidFill>
                <a:srgbClr val="808080"/>
              </a:solidFill>
            </a:rPr>
            <a:t>.*,</a:t>
          </a:r>
        </a:p>
        <a:p>
          <a:r>
            <a:rPr lang="en-GB" sz="1000" smtClean="0">
              <a:solidFill>
                <a:prstClr val="black"/>
              </a:solidFill>
            </a:rPr>
            <a:t>[CL_FAM App]</a:t>
          </a:r>
          <a:r>
            <a:rPr lang="en-GB" sz="1000" smtClean="0">
              <a:solidFill>
                <a:srgbClr val="808080"/>
              </a:solidFill>
            </a:rPr>
            <a:t>+</a:t>
          </a:r>
          <a:r>
            <a:rPr lang="en-GB" sz="1000" smtClean="0">
              <a:solidFill>
                <a:prstClr val="black"/>
              </a:solidFill>
            </a:rPr>
            <a:t>[CL_FAS App]</a:t>
          </a:r>
          <a:r>
            <a:rPr lang="en-GB" sz="1000" smtClean="0">
              <a:solidFill>
                <a:srgbClr val="808080"/>
              </a:solidFill>
            </a:rPr>
            <a:t>+</a:t>
          </a:r>
          <a:r>
            <a:rPr lang="en-GB" sz="1000" smtClean="0">
              <a:solidFill>
                <a:prstClr val="black"/>
              </a:solidFill>
            </a:rPr>
            <a:t>[CL_FUM App]</a:t>
          </a:r>
          <a:r>
            <a:rPr lang="en-GB" sz="1000" smtClean="0">
              <a:solidFill>
                <a:srgbClr val="808080"/>
              </a:solidFill>
            </a:rPr>
            <a:t>+</a:t>
          </a:r>
          <a:r>
            <a:rPr lang="en-GB" sz="1000" smtClean="0">
              <a:solidFill>
                <a:prstClr val="black"/>
              </a:solidFill>
            </a:rPr>
            <a:t>[CL_FUS App] </a:t>
          </a:r>
          <a:r>
            <a:rPr lang="en-GB" sz="1000" smtClean="0">
              <a:solidFill>
                <a:srgbClr val="0000FF"/>
              </a:solidFill>
            </a:rPr>
            <a:t>AS</a:t>
          </a:r>
          <a:r>
            <a:rPr lang="en-GB" sz="1000" smtClean="0">
              <a:solidFill>
                <a:prstClr val="black"/>
              </a:solidFill>
            </a:rPr>
            <a:t> [TOTAL App]</a:t>
          </a:r>
        </a:p>
        <a:p>
          <a:r>
            <a:rPr lang="en-GB" sz="1000" smtClean="0">
              <a:solidFill>
                <a:srgbClr val="0000FF"/>
              </a:solidFill>
            </a:rPr>
            <a:t>into</a:t>
          </a:r>
          <a:r>
            <a:rPr lang="en-GB" sz="1000" smtClean="0">
              <a:solidFill>
                <a:prstClr val="black"/>
              </a:solidFill>
            </a:rPr>
            <a:t> #_02b</a:t>
          </a:r>
        </a:p>
        <a:p>
          <a:r>
            <a:rPr lang="en-GB" sz="1000" smtClean="0">
              <a:solidFill>
                <a:srgbClr val="0000FF"/>
              </a:solidFill>
            </a:rPr>
            <a:t>FROM</a:t>
          </a:r>
        </a:p>
        <a:p>
          <a:r>
            <a:rPr lang="en-GB" sz="1000" smtClean="0">
              <a:solidFill>
                <a:srgbClr val="808080"/>
              </a:solidFill>
            </a:rPr>
            <a:t>(</a:t>
          </a:r>
        </a:p>
        <a:p>
          <a:r>
            <a:rPr lang="en-GB" sz="1000" smtClean="0">
              <a:solidFill>
                <a:prstClr val="black"/>
              </a:solidFill>
            </a:rPr>
            <a:t>	</a:t>
          </a:r>
          <a:r>
            <a:rPr lang="en-GB" sz="1000" smtClean="0">
              <a:solidFill>
                <a:srgbClr val="0000FF"/>
              </a:solidFill>
            </a:rPr>
            <a:t>SELECT</a:t>
          </a:r>
          <a:r>
            <a:rPr lang="en-GB" sz="1000" smtClean="0">
              <a:solidFill>
                <a:prstClr val="black"/>
              </a:solidFill>
            </a:rPr>
            <a:t> a</a:t>
          </a:r>
          <a:r>
            <a:rPr lang="en-GB" sz="1000" smtClean="0">
              <a:solidFill>
                <a:srgbClr val="808080"/>
              </a:solidFill>
            </a:rPr>
            <a:t>.*,</a:t>
          </a:r>
        </a:p>
        <a:p>
          <a:r>
            <a:rPr lang="en-GB" sz="1000" smtClean="0">
              <a:solidFill>
                <a:prstClr val="black"/>
              </a:solidFill>
            </a:rPr>
            <a:t>	[CL_FAM App] </a:t>
          </a:r>
          <a:r>
            <a:rPr lang="en-GB" sz="1000" smtClean="0">
              <a:solidFill>
                <a:srgbClr val="808080"/>
              </a:solidFill>
            </a:rPr>
            <a:t>=</a:t>
          </a:r>
          <a:r>
            <a:rPr lang="en-GB" sz="1000" smtClean="0">
              <a:solidFill>
                <a:prstClr val="black"/>
              </a:solidFill>
            </a:rPr>
            <a:t> </a:t>
          </a:r>
          <a:r>
            <a:rPr lang="en-GB" sz="1000" smtClean="0">
              <a:solidFill>
                <a:srgbClr val="0000FF"/>
              </a:solidFill>
            </a:rPr>
            <a:t>case</a:t>
          </a:r>
          <a:r>
            <a:rPr lang="en-GB" sz="1000" smtClean="0">
              <a:solidFill>
                <a:prstClr val="black"/>
              </a:solidFill>
            </a:rPr>
            <a:t> </a:t>
          </a:r>
          <a:r>
            <a:rPr lang="en-GB" sz="1000" smtClean="0">
              <a:solidFill>
                <a:srgbClr val="0000FF"/>
              </a:solidFill>
            </a:rPr>
            <a:t>when</a:t>
          </a:r>
          <a:r>
            <a:rPr lang="en-GB" sz="1000" smtClean="0">
              <a:solidFill>
                <a:prstClr val="black"/>
              </a:solidFill>
            </a:rPr>
            <a:t> [Total CL Costs] </a:t>
          </a:r>
          <a:r>
            <a:rPr lang="en-GB" sz="1000" smtClean="0">
              <a:solidFill>
                <a:srgbClr val="808080"/>
              </a:solidFill>
            </a:rPr>
            <a:t>=</a:t>
          </a:r>
          <a:r>
            <a:rPr lang="en-GB" sz="1000" smtClean="0">
              <a:solidFill>
                <a:prstClr val="black"/>
              </a:solidFill>
            </a:rPr>
            <a:t> 0 </a:t>
          </a:r>
          <a:r>
            <a:rPr lang="en-GB" sz="1000" smtClean="0">
              <a:solidFill>
                <a:srgbClr val="0000FF"/>
              </a:solidFill>
            </a:rPr>
            <a:t>then</a:t>
          </a:r>
          <a:r>
            <a:rPr lang="en-GB" sz="1000" smtClean="0">
              <a:solidFill>
                <a:prstClr val="black"/>
              </a:solidFill>
            </a:rPr>
            <a:t> 0 </a:t>
          </a:r>
          <a:r>
            <a:rPr lang="en-GB" sz="1000" smtClean="0">
              <a:solidFill>
                <a:srgbClr val="0000FF"/>
              </a:solidFill>
            </a:rPr>
            <a:t>else</a:t>
          </a:r>
          <a:r>
            <a:rPr lang="en-GB" sz="1000" smtClean="0">
              <a:solidFill>
                <a:prstClr val="black"/>
              </a:solidFill>
            </a:rPr>
            <a:t> [CL_FAM]</a:t>
          </a:r>
          <a:r>
            <a:rPr lang="en-GB" sz="1000" smtClean="0">
              <a:solidFill>
                <a:srgbClr val="808080"/>
              </a:solidFill>
            </a:rPr>
            <a:t>/</a:t>
          </a:r>
          <a:r>
            <a:rPr lang="en-GB" sz="1000" smtClean="0">
              <a:solidFill>
                <a:prstClr val="black"/>
              </a:solidFill>
            </a:rPr>
            <a:t>[Total CL Costs] </a:t>
          </a:r>
          <a:r>
            <a:rPr lang="en-GB" sz="1000" smtClean="0">
              <a:solidFill>
                <a:srgbClr val="0000FF"/>
              </a:solidFill>
            </a:rPr>
            <a:t>end</a:t>
          </a:r>
          <a:r>
            <a:rPr lang="en-GB" sz="1000" smtClean="0">
              <a:solidFill>
                <a:srgbClr val="808080"/>
              </a:solidFill>
            </a:rPr>
            <a:t>,</a:t>
          </a:r>
        </a:p>
        <a:p>
          <a:r>
            <a:rPr lang="en-GB" sz="1000" smtClean="0">
              <a:solidFill>
                <a:prstClr val="black"/>
              </a:solidFill>
            </a:rPr>
            <a:t>	[CL_FAS App] </a:t>
          </a:r>
          <a:r>
            <a:rPr lang="en-GB" sz="1000" smtClean="0">
              <a:solidFill>
                <a:srgbClr val="808080"/>
              </a:solidFill>
            </a:rPr>
            <a:t>=</a:t>
          </a:r>
          <a:r>
            <a:rPr lang="en-GB" sz="1000" smtClean="0">
              <a:solidFill>
                <a:prstClr val="black"/>
              </a:solidFill>
            </a:rPr>
            <a:t> </a:t>
          </a:r>
          <a:r>
            <a:rPr lang="en-GB" sz="1000" smtClean="0">
              <a:solidFill>
                <a:srgbClr val="0000FF"/>
              </a:solidFill>
            </a:rPr>
            <a:t>case</a:t>
          </a:r>
          <a:r>
            <a:rPr lang="en-GB" sz="1000" smtClean="0">
              <a:solidFill>
                <a:prstClr val="black"/>
              </a:solidFill>
            </a:rPr>
            <a:t> </a:t>
          </a:r>
          <a:r>
            <a:rPr lang="en-GB" sz="1000" smtClean="0">
              <a:solidFill>
                <a:srgbClr val="0000FF"/>
              </a:solidFill>
            </a:rPr>
            <a:t>when</a:t>
          </a:r>
          <a:r>
            <a:rPr lang="en-GB" sz="1000" smtClean="0">
              <a:solidFill>
                <a:prstClr val="black"/>
              </a:solidFill>
            </a:rPr>
            <a:t> [Total CL Costs] </a:t>
          </a:r>
          <a:r>
            <a:rPr lang="en-GB" sz="1000" smtClean="0">
              <a:solidFill>
                <a:srgbClr val="808080"/>
              </a:solidFill>
            </a:rPr>
            <a:t>=</a:t>
          </a:r>
          <a:r>
            <a:rPr lang="en-GB" sz="1000" smtClean="0">
              <a:solidFill>
                <a:prstClr val="black"/>
              </a:solidFill>
            </a:rPr>
            <a:t> 0 </a:t>
          </a:r>
          <a:r>
            <a:rPr lang="en-GB" sz="1000" smtClean="0">
              <a:solidFill>
                <a:srgbClr val="0000FF"/>
              </a:solidFill>
            </a:rPr>
            <a:t>then</a:t>
          </a:r>
          <a:r>
            <a:rPr lang="en-GB" sz="1000" smtClean="0">
              <a:solidFill>
                <a:prstClr val="black"/>
              </a:solidFill>
            </a:rPr>
            <a:t> 0 </a:t>
          </a:r>
          <a:r>
            <a:rPr lang="en-GB" sz="1000" smtClean="0">
              <a:solidFill>
                <a:srgbClr val="0000FF"/>
              </a:solidFill>
            </a:rPr>
            <a:t>else</a:t>
          </a:r>
          <a:r>
            <a:rPr lang="en-GB" sz="1000" smtClean="0">
              <a:solidFill>
                <a:prstClr val="black"/>
              </a:solidFill>
            </a:rPr>
            <a:t> [CL_FAS]</a:t>
          </a:r>
          <a:r>
            <a:rPr lang="en-GB" sz="1000" smtClean="0">
              <a:solidFill>
                <a:srgbClr val="808080"/>
              </a:solidFill>
            </a:rPr>
            <a:t>/</a:t>
          </a:r>
          <a:r>
            <a:rPr lang="en-GB" sz="1000" smtClean="0">
              <a:solidFill>
                <a:prstClr val="black"/>
              </a:solidFill>
            </a:rPr>
            <a:t>[Total CL Costs] </a:t>
          </a:r>
          <a:r>
            <a:rPr lang="en-GB" sz="1000" smtClean="0">
              <a:solidFill>
                <a:srgbClr val="0000FF"/>
              </a:solidFill>
            </a:rPr>
            <a:t>end</a:t>
          </a:r>
          <a:r>
            <a:rPr lang="en-GB" sz="1000" smtClean="0">
              <a:solidFill>
                <a:srgbClr val="808080"/>
              </a:solidFill>
            </a:rPr>
            <a:t>,</a:t>
          </a:r>
        </a:p>
        <a:p>
          <a:r>
            <a:rPr lang="en-GB" sz="1000" smtClean="0">
              <a:solidFill>
                <a:prstClr val="black"/>
              </a:solidFill>
            </a:rPr>
            <a:t>	[CL_FUM App] </a:t>
          </a:r>
          <a:r>
            <a:rPr lang="en-GB" sz="1000" smtClean="0">
              <a:solidFill>
                <a:srgbClr val="808080"/>
              </a:solidFill>
            </a:rPr>
            <a:t>=</a:t>
          </a:r>
          <a:r>
            <a:rPr lang="en-GB" sz="1000" smtClean="0">
              <a:solidFill>
                <a:prstClr val="black"/>
              </a:solidFill>
            </a:rPr>
            <a:t> </a:t>
          </a:r>
          <a:r>
            <a:rPr lang="en-GB" sz="1000" smtClean="0">
              <a:solidFill>
                <a:srgbClr val="0000FF"/>
              </a:solidFill>
            </a:rPr>
            <a:t>case</a:t>
          </a:r>
          <a:r>
            <a:rPr lang="en-GB" sz="1000" smtClean="0">
              <a:solidFill>
                <a:prstClr val="black"/>
              </a:solidFill>
            </a:rPr>
            <a:t> </a:t>
          </a:r>
          <a:r>
            <a:rPr lang="en-GB" sz="1000" smtClean="0">
              <a:solidFill>
                <a:srgbClr val="0000FF"/>
              </a:solidFill>
            </a:rPr>
            <a:t>when</a:t>
          </a:r>
          <a:r>
            <a:rPr lang="en-GB" sz="1000" smtClean="0">
              <a:solidFill>
                <a:prstClr val="black"/>
              </a:solidFill>
            </a:rPr>
            <a:t> [Total CL Costs] </a:t>
          </a:r>
          <a:r>
            <a:rPr lang="en-GB" sz="1000" smtClean="0">
              <a:solidFill>
                <a:srgbClr val="808080"/>
              </a:solidFill>
            </a:rPr>
            <a:t>=</a:t>
          </a:r>
          <a:r>
            <a:rPr lang="en-GB" sz="1000" smtClean="0">
              <a:solidFill>
                <a:prstClr val="black"/>
              </a:solidFill>
            </a:rPr>
            <a:t> 0 </a:t>
          </a:r>
          <a:r>
            <a:rPr lang="en-GB" sz="1000" smtClean="0">
              <a:solidFill>
                <a:srgbClr val="0000FF"/>
              </a:solidFill>
            </a:rPr>
            <a:t>then</a:t>
          </a:r>
          <a:r>
            <a:rPr lang="en-GB" sz="1000" smtClean="0">
              <a:solidFill>
                <a:prstClr val="black"/>
              </a:solidFill>
            </a:rPr>
            <a:t> 0 </a:t>
          </a:r>
          <a:r>
            <a:rPr lang="en-GB" sz="1000" smtClean="0">
              <a:solidFill>
                <a:srgbClr val="0000FF"/>
              </a:solidFill>
            </a:rPr>
            <a:t>else</a:t>
          </a:r>
          <a:r>
            <a:rPr lang="en-GB" sz="1000" smtClean="0">
              <a:solidFill>
                <a:prstClr val="black"/>
              </a:solidFill>
            </a:rPr>
            <a:t> [CL_FUM]</a:t>
          </a:r>
          <a:r>
            <a:rPr lang="en-GB" sz="1000" smtClean="0">
              <a:solidFill>
                <a:srgbClr val="808080"/>
              </a:solidFill>
            </a:rPr>
            <a:t>/</a:t>
          </a:r>
          <a:r>
            <a:rPr lang="en-GB" sz="1000" smtClean="0">
              <a:solidFill>
                <a:prstClr val="black"/>
              </a:solidFill>
            </a:rPr>
            <a:t>[Total CL Costs] </a:t>
          </a:r>
          <a:r>
            <a:rPr lang="en-GB" sz="1000" smtClean="0">
              <a:solidFill>
                <a:srgbClr val="0000FF"/>
              </a:solidFill>
            </a:rPr>
            <a:t>end</a:t>
          </a:r>
          <a:r>
            <a:rPr lang="en-GB" sz="1000" smtClean="0">
              <a:solidFill>
                <a:srgbClr val="808080"/>
              </a:solidFill>
            </a:rPr>
            <a:t>,</a:t>
          </a:r>
        </a:p>
        <a:p>
          <a:r>
            <a:rPr lang="en-GB" sz="1000" smtClean="0">
              <a:solidFill>
                <a:prstClr val="black"/>
              </a:solidFill>
            </a:rPr>
            <a:t>	[CL_FUS App] </a:t>
          </a:r>
          <a:r>
            <a:rPr lang="en-GB" sz="1000" smtClean="0">
              <a:solidFill>
                <a:srgbClr val="808080"/>
              </a:solidFill>
            </a:rPr>
            <a:t>=</a:t>
          </a:r>
          <a:r>
            <a:rPr lang="en-GB" sz="1000" smtClean="0">
              <a:solidFill>
                <a:prstClr val="black"/>
              </a:solidFill>
            </a:rPr>
            <a:t> </a:t>
          </a:r>
          <a:r>
            <a:rPr lang="en-GB" sz="1000" smtClean="0">
              <a:solidFill>
                <a:srgbClr val="0000FF"/>
              </a:solidFill>
            </a:rPr>
            <a:t>case</a:t>
          </a:r>
          <a:r>
            <a:rPr lang="en-GB" sz="1000" smtClean="0">
              <a:solidFill>
                <a:prstClr val="black"/>
              </a:solidFill>
            </a:rPr>
            <a:t> </a:t>
          </a:r>
          <a:r>
            <a:rPr lang="en-GB" sz="1000" smtClean="0">
              <a:solidFill>
                <a:srgbClr val="0000FF"/>
              </a:solidFill>
            </a:rPr>
            <a:t>when</a:t>
          </a:r>
          <a:r>
            <a:rPr lang="en-GB" sz="1000" smtClean="0">
              <a:solidFill>
                <a:prstClr val="black"/>
              </a:solidFill>
            </a:rPr>
            <a:t> [Total CL Costs] </a:t>
          </a:r>
          <a:r>
            <a:rPr lang="en-GB" sz="1000" smtClean="0">
              <a:solidFill>
                <a:srgbClr val="808080"/>
              </a:solidFill>
            </a:rPr>
            <a:t>=</a:t>
          </a:r>
          <a:r>
            <a:rPr lang="en-GB" sz="1000" smtClean="0">
              <a:solidFill>
                <a:prstClr val="black"/>
              </a:solidFill>
            </a:rPr>
            <a:t> 0 </a:t>
          </a:r>
          <a:r>
            <a:rPr lang="en-GB" sz="1000" smtClean="0">
              <a:solidFill>
                <a:srgbClr val="0000FF"/>
              </a:solidFill>
            </a:rPr>
            <a:t>then</a:t>
          </a:r>
          <a:r>
            <a:rPr lang="en-GB" sz="1000" smtClean="0">
              <a:solidFill>
                <a:prstClr val="black"/>
              </a:solidFill>
            </a:rPr>
            <a:t> 0 </a:t>
          </a:r>
          <a:r>
            <a:rPr lang="en-GB" sz="1000" smtClean="0">
              <a:solidFill>
                <a:srgbClr val="0000FF"/>
              </a:solidFill>
            </a:rPr>
            <a:t>else</a:t>
          </a:r>
          <a:r>
            <a:rPr lang="en-GB" sz="1000" smtClean="0">
              <a:solidFill>
                <a:prstClr val="black"/>
              </a:solidFill>
            </a:rPr>
            <a:t> [CL_FUS]</a:t>
          </a:r>
          <a:r>
            <a:rPr lang="en-GB" sz="1000" smtClean="0">
              <a:solidFill>
                <a:srgbClr val="808080"/>
              </a:solidFill>
            </a:rPr>
            <a:t>/</a:t>
          </a:r>
          <a:r>
            <a:rPr lang="en-GB" sz="1000" smtClean="0">
              <a:solidFill>
                <a:prstClr val="black"/>
              </a:solidFill>
            </a:rPr>
            <a:t>[Total CL Costs] </a:t>
          </a:r>
          <a:r>
            <a:rPr lang="en-GB" sz="1000" smtClean="0">
              <a:solidFill>
                <a:srgbClr val="0000FF"/>
              </a:solidFill>
            </a:rPr>
            <a:t>end</a:t>
          </a:r>
        </a:p>
        <a:p>
          <a:r>
            <a:rPr lang="en-GB" sz="1000" smtClean="0">
              <a:solidFill>
                <a:prstClr val="black"/>
              </a:solidFill>
            </a:rPr>
            <a:t>	</a:t>
          </a:r>
          <a:r>
            <a:rPr lang="en-GB" sz="1000" smtClean="0">
              <a:solidFill>
                <a:srgbClr val="0000FF"/>
              </a:solidFill>
            </a:rPr>
            <a:t>FROM </a:t>
          </a:r>
          <a:r>
            <a:rPr lang="en-GB" sz="1000" smtClean="0">
              <a:solidFill>
                <a:srgbClr val="808080"/>
              </a:solidFill>
            </a:rPr>
            <a:t>(</a:t>
          </a:r>
        </a:p>
        <a:p>
          <a:r>
            <a:rPr lang="en-GB" sz="1000" smtClean="0">
              <a:solidFill>
                <a:prstClr val="black"/>
              </a:solidFill>
            </a:rPr>
            <a:t>		</a:t>
          </a:r>
          <a:r>
            <a:rPr lang="en-GB" sz="1000" smtClean="0">
              <a:solidFill>
                <a:srgbClr val="0000FF"/>
              </a:solidFill>
            </a:rPr>
            <a:t>SELECT</a:t>
          </a:r>
          <a:r>
            <a:rPr lang="en-GB" sz="1000" smtClean="0">
              <a:solidFill>
                <a:prstClr val="black"/>
              </a:solidFill>
            </a:rPr>
            <a:t> [Tariff TFC]</a:t>
          </a:r>
          <a:r>
            <a:rPr lang="en-GB" sz="1000" smtClean="0">
              <a:solidFill>
                <a:srgbClr val="808080"/>
              </a:solidFill>
            </a:rPr>
            <a:t>,</a:t>
          </a:r>
          <a:r>
            <a:rPr lang="en-GB" sz="1000" smtClean="0">
              <a:solidFill>
                <a:prstClr val="black"/>
              </a:solidFill>
            </a:rPr>
            <a:t> </a:t>
          </a:r>
        </a:p>
        <a:p>
          <a:r>
            <a:rPr lang="en-GB" sz="1000" smtClean="0">
              <a:solidFill>
                <a:prstClr val="black"/>
              </a:solidFill>
            </a:rPr>
            <a:t>		[Total Costs]</a:t>
          </a:r>
          <a:r>
            <a:rPr lang="en-GB" sz="1000" smtClean="0">
              <a:solidFill>
                <a:srgbClr val="808080"/>
              </a:solidFill>
            </a:rPr>
            <a:t>,</a:t>
          </a:r>
          <a:r>
            <a:rPr lang="en-GB" sz="1000" smtClean="0">
              <a:solidFill>
                <a:prstClr val="black"/>
              </a:solidFill>
            </a:rPr>
            <a:t> </a:t>
          </a:r>
        </a:p>
        <a:p>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[CL_FAM]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[CL_FAS]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[CL_FUM]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[CL_FUS]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[Total CL Costs]</a:t>
          </a:r>
          <a:r>
            <a:rPr lang="en-GB" sz="1000" smtClean="0">
              <a:solidFill>
                <a:srgbClr val="808080"/>
              </a:solidFill>
            </a:rPr>
            <a:t>,</a:t>
          </a:r>
          <a:r>
            <a:rPr lang="en-GB" sz="1000" smtClean="0">
              <a:solidFill>
                <a:prstClr val="black"/>
              </a:solidFill>
            </a:rPr>
            <a:t> </a:t>
          </a:r>
        </a:p>
        <a:p>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[CL_FAM]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[CL_FAM]</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[CL_FAS]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[CL_FAS]</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[CL_FUM]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[CL_FUM]</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[CL_FUS]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[CL_FUS]</a:t>
          </a:r>
        </a:p>
        <a:p>
          <a:r>
            <a:rPr lang="en-GB" sz="1000" smtClean="0">
              <a:solidFill>
                <a:prstClr val="black"/>
              </a:solidFill>
            </a:rPr>
            <a:t>		</a:t>
          </a:r>
          <a:r>
            <a:rPr lang="en-GB" sz="1000" smtClean="0">
              <a:solidFill>
                <a:srgbClr val="0000FF"/>
              </a:solidFill>
            </a:rPr>
            <a:t>FROM</a:t>
          </a:r>
          <a:r>
            <a:rPr lang="en-GB" sz="1000" smtClean="0">
              <a:solidFill>
                <a:prstClr val="black"/>
              </a:solidFill>
            </a:rPr>
            <a:t> [stage]</a:t>
          </a:r>
          <a:r>
            <a:rPr lang="en-GB" sz="1000" smtClean="0">
              <a:solidFill>
                <a:srgbClr val="808080"/>
              </a:solidFill>
            </a:rPr>
            <a:t>.</a:t>
          </a:r>
          <a:r>
            <a:rPr lang="en-GB" sz="1000" smtClean="0">
              <a:solidFill>
                <a:prstClr val="black"/>
              </a:solidFill>
            </a:rPr>
            <a:t>[OPATT_Cost_Crosstab]</a:t>
          </a:r>
        </a:p>
        <a:p>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A</a:t>
          </a:r>
        </a:p>
        <a:p>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b</a:t>
          </a:r>
        </a:p>
        <a:p>
          <a:endParaRPr lang="en-GB" sz="1000" smtClean="0">
            <a:solidFill>
              <a:prstClr val="black"/>
            </a:solidFill>
          </a:endParaRPr>
        </a:p>
        <a:p>
          <a:r>
            <a:rPr lang="en-GB" sz="1000" smtClean="0">
              <a:solidFill>
                <a:srgbClr val="008000"/>
              </a:solidFill>
            </a:rPr>
            <a:t>--drop table #_02b</a:t>
          </a:r>
        </a:p>
        <a:p>
          <a:r>
            <a:rPr lang="en-GB" sz="1000" smtClean="0">
              <a:solidFill>
                <a:srgbClr val="008000"/>
              </a:solidFill>
            </a:rPr>
            <a:t>--select * from #_02b</a:t>
          </a:r>
        </a:p>
        <a:p>
          <a:endParaRPr lang="en-GB" sz="1000" smtClean="0">
            <a:solidFill>
              <a:srgbClr val="008000"/>
            </a:solidFill>
          </a:endParaRPr>
        </a:p>
        <a:p>
          <a:r>
            <a:rPr lang="en-GB" sz="1000" smtClean="0">
              <a:solidFill>
                <a:srgbClr val="008000"/>
              </a:solidFill>
            </a:rPr>
            <a:t>--02c: D&amp;D costs to remove</a:t>
          </a:r>
        </a:p>
        <a:p>
          <a:r>
            <a:rPr lang="en-GB" sz="1000" smtClean="0">
              <a:solidFill>
                <a:srgbClr val="008000"/>
              </a:solidFill>
            </a:rPr>
            <a:t>--Apply exclusions to apportionment</a:t>
          </a:r>
        </a:p>
        <a:p>
          <a:endParaRPr lang="en-GB" sz="1000" smtClean="0">
            <a:solidFill>
              <a:srgbClr val="008000"/>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out_01a</a:t>
          </a:r>
          <a:r>
            <a:rPr lang="en-GB" sz="1000" smtClean="0">
              <a:solidFill>
                <a:srgbClr val="808080"/>
              </a:solidFill>
            </a:rPr>
            <a:t>.</a:t>
          </a:r>
          <a:r>
            <a:rPr lang="en-GB" sz="1000" smtClean="0">
              <a:solidFill>
                <a:prstClr val="black"/>
              </a:solidFill>
            </a:rPr>
            <a:t>[Tariff TFC]</a:t>
          </a:r>
          <a:r>
            <a:rPr lang="en-GB" sz="1000" smtClean="0">
              <a:solidFill>
                <a:srgbClr val="808080"/>
              </a:solidFill>
            </a:rPr>
            <a:t>,</a:t>
          </a:r>
          <a:r>
            <a:rPr lang="en-GB" sz="1000" smtClean="0">
              <a:solidFill>
                <a:prstClr val="black"/>
              </a:solidFill>
            </a:rPr>
            <a:t> </a:t>
          </a:r>
        </a:p>
        <a:p>
          <a:r>
            <a:rPr lang="en-GB" sz="1000" smtClean="0">
              <a:solidFill>
                <a:prstClr val="black"/>
              </a:solidFill>
            </a:rPr>
            <a:t>out_01a</a:t>
          </a:r>
          <a:r>
            <a:rPr lang="en-GB" sz="1000" smtClean="0">
              <a:solidFill>
                <a:srgbClr val="808080"/>
              </a:solidFill>
            </a:rPr>
            <a:t>.</a:t>
          </a:r>
          <a:r>
            <a:rPr lang="en-GB" sz="1000" smtClean="0">
              <a:solidFill>
                <a:prstClr val="black"/>
              </a:solidFill>
            </a:rPr>
            <a:t>[Total Costs]</a:t>
          </a:r>
          <a:r>
            <a:rPr lang="en-GB" sz="1000" smtClean="0">
              <a:solidFill>
                <a:srgbClr val="808080"/>
              </a:solidFill>
            </a:rPr>
            <a:t>,</a:t>
          </a:r>
          <a:r>
            <a:rPr lang="en-GB" sz="1000" smtClean="0">
              <a:solidFill>
                <a:prstClr val="black"/>
              </a:solidFill>
            </a:rPr>
            <a:t> </a:t>
          </a:r>
        </a:p>
        <a:p>
          <a:r>
            <a:rPr lang="en-GB" sz="1000" smtClean="0">
              <a:solidFill>
                <a:prstClr val="black"/>
              </a:solidFill>
            </a:rPr>
            <a:t>#_02a</a:t>
          </a:r>
          <a:r>
            <a:rPr lang="en-GB" sz="1000" smtClean="0">
              <a:solidFill>
                <a:srgbClr val="808080"/>
              </a:solidFill>
            </a:rPr>
            <a:t>.</a:t>
          </a:r>
          <a:r>
            <a:rPr lang="en-GB" sz="1000" smtClean="0">
              <a:solidFill>
                <a:prstClr val="black"/>
              </a:solidFill>
            </a:rPr>
            <a:t>[Total D&amp;D]</a:t>
          </a:r>
          <a:r>
            <a:rPr lang="en-GB" sz="1000" smtClean="0">
              <a:solidFill>
                <a:srgbClr val="808080"/>
              </a:solidFill>
            </a:rPr>
            <a:t>,</a:t>
          </a:r>
          <a:r>
            <a:rPr lang="en-GB" sz="1000" smtClean="0">
              <a:solidFill>
                <a:prstClr val="black"/>
              </a:solidFill>
            </a:rPr>
            <a:t> </a:t>
          </a:r>
        </a:p>
        <a:p>
          <a:r>
            <a:rPr lang="en-GB" sz="1000" smtClean="0">
              <a:solidFill>
                <a:srgbClr val="FF00FF"/>
              </a:solidFill>
            </a:rPr>
            <a:t>COALESCE</a:t>
          </a:r>
          <a:r>
            <a:rPr lang="en-GB" sz="1000" smtClean="0">
              <a:solidFill>
                <a:srgbClr val="808080"/>
              </a:solidFill>
            </a:rPr>
            <a:t>(</a:t>
          </a:r>
          <a:r>
            <a:rPr lang="en-GB" sz="1000" smtClean="0">
              <a:solidFill>
                <a:prstClr val="black"/>
              </a:solidFill>
            </a:rPr>
            <a:t>[Total D&amp;D]</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[CL_FAM App]</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[From CL_FAM]</a:t>
          </a:r>
          <a:r>
            <a:rPr lang="en-GB" sz="1000" smtClean="0">
              <a:solidFill>
                <a:srgbClr val="808080"/>
              </a:solidFill>
            </a:rPr>
            <a:t>,</a:t>
          </a:r>
          <a:r>
            <a:rPr lang="en-GB" sz="1000" smtClean="0">
              <a:solidFill>
                <a:prstClr val="black"/>
              </a:solidFill>
            </a:rPr>
            <a:t> </a:t>
          </a:r>
        </a:p>
        <a:p>
          <a:r>
            <a:rPr lang="en-GB" sz="1000" smtClean="0">
              <a:solidFill>
                <a:srgbClr val="FF00FF"/>
              </a:solidFill>
            </a:rPr>
            <a:t>COALESCE</a:t>
          </a:r>
          <a:r>
            <a:rPr lang="en-GB" sz="1000" smtClean="0">
              <a:solidFill>
                <a:srgbClr val="808080"/>
              </a:solidFill>
            </a:rPr>
            <a:t>(</a:t>
          </a:r>
          <a:r>
            <a:rPr lang="en-GB" sz="1000" smtClean="0">
              <a:solidFill>
                <a:prstClr val="black"/>
              </a:solidFill>
            </a:rPr>
            <a:t>[Total D&amp;D]</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[CL_FAS App]</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[From CL_FAS]</a:t>
          </a:r>
          <a:r>
            <a:rPr lang="en-GB" sz="1000" smtClean="0">
              <a:solidFill>
                <a:srgbClr val="808080"/>
              </a:solidFill>
            </a:rPr>
            <a:t>,</a:t>
          </a:r>
          <a:r>
            <a:rPr lang="en-GB" sz="1000" smtClean="0">
              <a:solidFill>
                <a:prstClr val="black"/>
              </a:solidFill>
            </a:rPr>
            <a:t> </a:t>
          </a:r>
        </a:p>
        <a:p>
          <a:r>
            <a:rPr lang="en-GB" sz="1000" smtClean="0">
              <a:solidFill>
                <a:srgbClr val="FF00FF"/>
              </a:solidFill>
            </a:rPr>
            <a:t>COALESCE</a:t>
          </a:r>
          <a:r>
            <a:rPr lang="en-GB" sz="1000" smtClean="0">
              <a:solidFill>
                <a:srgbClr val="808080"/>
              </a:solidFill>
            </a:rPr>
            <a:t>(</a:t>
          </a:r>
          <a:r>
            <a:rPr lang="en-GB" sz="1000" smtClean="0">
              <a:solidFill>
                <a:prstClr val="black"/>
              </a:solidFill>
            </a:rPr>
            <a:t>[Total D&amp;D]</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[CL_FUM App]</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[From CL_FUM]</a:t>
          </a:r>
          <a:r>
            <a:rPr lang="en-GB" sz="1000" smtClean="0">
              <a:solidFill>
                <a:srgbClr val="808080"/>
              </a:solidFill>
            </a:rPr>
            <a:t>,</a:t>
          </a:r>
          <a:r>
            <a:rPr lang="en-GB" sz="1000" smtClean="0">
              <a:solidFill>
                <a:prstClr val="black"/>
              </a:solidFill>
            </a:rPr>
            <a:t> </a:t>
          </a:r>
        </a:p>
        <a:p>
          <a:r>
            <a:rPr lang="en-GB" sz="1000" smtClean="0">
              <a:solidFill>
                <a:srgbClr val="FF00FF"/>
              </a:solidFill>
            </a:rPr>
            <a:t>COALESCE</a:t>
          </a:r>
          <a:r>
            <a:rPr lang="en-GB" sz="1000" smtClean="0">
              <a:solidFill>
                <a:srgbClr val="808080"/>
              </a:solidFill>
            </a:rPr>
            <a:t>(</a:t>
          </a:r>
          <a:r>
            <a:rPr lang="en-GB" sz="1000" smtClean="0">
              <a:solidFill>
                <a:prstClr val="black"/>
              </a:solidFill>
            </a:rPr>
            <a:t>[Total D&amp;D]</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[CL_FUS App]</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[From CL_FUS]</a:t>
          </a:r>
        </a:p>
        <a:p>
          <a:r>
            <a:rPr lang="en-GB" sz="1000" smtClean="0">
              <a:solidFill>
                <a:srgbClr val="0000FF"/>
              </a:solidFill>
            </a:rPr>
            <a:t>INTO</a:t>
          </a:r>
          <a:r>
            <a:rPr lang="en-GB" sz="1000" smtClean="0">
              <a:solidFill>
                <a:prstClr val="black"/>
              </a:solidFill>
            </a:rPr>
            <a:t> #02C</a:t>
          </a:r>
        </a:p>
        <a:p>
          <a:r>
            <a:rPr lang="en-GB" sz="1000" smtClean="0">
              <a:solidFill>
                <a:srgbClr val="0000FF"/>
              </a:solidFill>
            </a:rPr>
            <a:t>FROM</a:t>
          </a:r>
          <a:r>
            <a:rPr lang="en-GB" sz="1000" smtClean="0">
              <a:solidFill>
                <a:prstClr val="black"/>
              </a:solidFill>
            </a:rPr>
            <a:t>  </a:t>
          </a:r>
        </a:p>
        <a:p>
          <a:r>
            <a:rPr lang="en-GB" sz="1000" smtClean="0">
              <a:solidFill>
                <a:prstClr val="black"/>
              </a:solidFill>
            </a:rPr>
            <a:t>[stage]</a:t>
          </a:r>
          <a:r>
            <a:rPr lang="en-GB" sz="1000" smtClean="0">
              <a:solidFill>
                <a:srgbClr val="808080"/>
              </a:solidFill>
            </a:rPr>
            <a:t>.</a:t>
          </a:r>
          <a:r>
            <a:rPr lang="en-GB" sz="1000" smtClean="0">
              <a:solidFill>
                <a:prstClr val="black"/>
              </a:solidFill>
            </a:rPr>
            <a:t>[OPATT_Cost_Crosstab] </a:t>
          </a:r>
          <a:r>
            <a:rPr lang="en-GB" sz="1000" smtClean="0">
              <a:solidFill>
                <a:srgbClr val="0000FF"/>
              </a:solidFill>
            </a:rPr>
            <a:t>as</a:t>
          </a:r>
          <a:r>
            <a:rPr lang="en-GB" sz="1000" smtClean="0">
              <a:solidFill>
                <a:prstClr val="black"/>
              </a:solidFill>
            </a:rPr>
            <a:t> out_01a</a:t>
          </a:r>
        </a:p>
        <a:p>
          <a:r>
            <a:rPr lang="en-GB" sz="1000" smtClean="0">
              <a:solidFill>
                <a:srgbClr val="808080"/>
              </a:solidFill>
            </a:rPr>
            <a:t>LEFT</a:t>
          </a:r>
          <a:r>
            <a:rPr lang="en-GB" sz="1000" smtClean="0">
              <a:solidFill>
                <a:prstClr val="black"/>
              </a:solidFill>
            </a:rPr>
            <a:t> </a:t>
          </a:r>
          <a:r>
            <a:rPr lang="en-GB" sz="1000" smtClean="0">
              <a:solidFill>
                <a:srgbClr val="808080"/>
              </a:solidFill>
            </a:rPr>
            <a:t>JOIN</a:t>
          </a:r>
          <a:r>
            <a:rPr lang="en-GB" sz="1000" smtClean="0">
              <a:solidFill>
                <a:prstClr val="black"/>
              </a:solidFill>
            </a:rPr>
            <a:t> #_02a </a:t>
          </a:r>
        </a:p>
        <a:p>
          <a:r>
            <a:rPr lang="en-GB" sz="1000" smtClean="0">
              <a:solidFill>
                <a:srgbClr val="0000FF"/>
              </a:solidFill>
            </a:rPr>
            <a:t>ON</a:t>
          </a:r>
          <a:r>
            <a:rPr lang="en-GB" sz="1000" smtClean="0">
              <a:solidFill>
                <a:prstClr val="black"/>
              </a:solidFill>
            </a:rPr>
            <a:t> out_01a</a:t>
          </a:r>
          <a:r>
            <a:rPr lang="en-GB" sz="1000" smtClean="0">
              <a:solidFill>
                <a:srgbClr val="808080"/>
              </a:solidFill>
            </a:rPr>
            <a:t>.</a:t>
          </a:r>
          <a:r>
            <a:rPr lang="en-GB" sz="1000" smtClean="0">
              <a:solidFill>
                <a:prstClr val="black"/>
              </a:solidFill>
            </a:rPr>
            <a:t>[Tariff TFC] </a:t>
          </a:r>
          <a:r>
            <a:rPr lang="en-GB" sz="1000" smtClean="0">
              <a:solidFill>
                <a:srgbClr val="808080"/>
              </a:solidFill>
            </a:rPr>
            <a:t>=</a:t>
          </a:r>
          <a:r>
            <a:rPr lang="en-GB" sz="1000" smtClean="0">
              <a:solidFill>
                <a:prstClr val="black"/>
              </a:solidFill>
            </a:rPr>
            <a:t> #_02a</a:t>
          </a:r>
          <a:r>
            <a:rPr lang="en-GB" sz="1000" smtClean="0">
              <a:solidFill>
                <a:srgbClr val="808080"/>
              </a:solidFill>
            </a:rPr>
            <a:t>.</a:t>
          </a:r>
          <a:r>
            <a:rPr lang="en-GB" sz="1000" smtClean="0">
              <a:solidFill>
                <a:prstClr val="black"/>
              </a:solidFill>
            </a:rPr>
            <a:t>TFC</a:t>
          </a:r>
        </a:p>
        <a:p>
          <a:r>
            <a:rPr lang="en-GB" sz="1000" smtClean="0">
              <a:solidFill>
                <a:srgbClr val="808080"/>
              </a:solidFill>
            </a:rPr>
            <a:t>LEFT</a:t>
          </a:r>
          <a:r>
            <a:rPr lang="en-GB" sz="1000" smtClean="0">
              <a:solidFill>
                <a:prstClr val="black"/>
              </a:solidFill>
            </a:rPr>
            <a:t> </a:t>
          </a:r>
          <a:r>
            <a:rPr lang="en-GB" sz="1000" smtClean="0">
              <a:solidFill>
                <a:srgbClr val="808080"/>
              </a:solidFill>
            </a:rPr>
            <a:t>JOIN</a:t>
          </a:r>
          <a:r>
            <a:rPr lang="en-GB" sz="1000" smtClean="0">
              <a:solidFill>
                <a:prstClr val="black"/>
              </a:solidFill>
            </a:rPr>
            <a:t> #_02b </a:t>
          </a:r>
          <a:r>
            <a:rPr lang="en-GB" sz="1000" smtClean="0">
              <a:solidFill>
                <a:srgbClr val="0000FF"/>
              </a:solidFill>
            </a:rPr>
            <a:t>ON</a:t>
          </a:r>
          <a:r>
            <a:rPr lang="en-GB" sz="1000" smtClean="0">
              <a:solidFill>
                <a:prstClr val="black"/>
              </a:solidFill>
            </a:rPr>
            <a:t> out_01a</a:t>
          </a:r>
          <a:r>
            <a:rPr lang="en-GB" sz="1000" smtClean="0">
              <a:solidFill>
                <a:srgbClr val="808080"/>
              </a:solidFill>
            </a:rPr>
            <a:t>.</a:t>
          </a:r>
          <a:r>
            <a:rPr lang="en-GB" sz="1000" smtClean="0">
              <a:solidFill>
                <a:prstClr val="black"/>
              </a:solidFill>
            </a:rPr>
            <a:t>[Tariff TFC] </a:t>
          </a:r>
          <a:r>
            <a:rPr lang="en-GB" sz="1000" smtClean="0">
              <a:solidFill>
                <a:srgbClr val="808080"/>
              </a:solidFill>
            </a:rPr>
            <a:t>=</a:t>
          </a:r>
          <a:r>
            <a:rPr lang="en-GB" sz="1000" smtClean="0">
              <a:solidFill>
                <a:prstClr val="black"/>
              </a:solidFill>
            </a:rPr>
            <a:t> #_02b</a:t>
          </a:r>
          <a:r>
            <a:rPr lang="en-GB" sz="1000" smtClean="0">
              <a:solidFill>
                <a:srgbClr val="808080"/>
              </a:solidFill>
            </a:rPr>
            <a:t>.</a:t>
          </a:r>
          <a:r>
            <a:rPr lang="en-GB" sz="1000" smtClean="0">
              <a:solidFill>
                <a:prstClr val="black"/>
              </a:solidFill>
            </a:rPr>
            <a:t>[Tariff TFC]</a:t>
          </a:r>
        </a:p>
        <a:p>
          <a:endParaRPr lang="en-GB" sz="1000" smtClean="0">
            <a:solidFill>
              <a:prstClr val="black"/>
            </a:solidFill>
          </a:endParaRPr>
        </a:p>
        <a:p>
          <a:endParaRPr lang="en-GB" sz="1000" smtClean="0">
            <a:solidFill>
              <a:prstClr val="black"/>
            </a:solidFill>
          </a:endParaRPr>
        </a:p>
        <a:p>
          <a:r>
            <a:rPr lang="en-GB" sz="1000" smtClean="0">
              <a:solidFill>
                <a:srgbClr val="008000"/>
              </a:solidFill>
            </a:rPr>
            <a:t>--02d: Revised Costs following removal of D&amp;D</a:t>
          </a:r>
        </a:p>
        <a:p>
          <a:r>
            <a:rPr lang="en-GB" sz="1000" smtClean="0">
              <a:solidFill>
                <a:srgbClr val="008000"/>
              </a:solidFill>
            </a:rPr>
            <a:t>--Cost following removal of drugs and devices</a:t>
          </a:r>
        </a:p>
        <a:p>
          <a:endParaRPr lang="en-GB" sz="1000" smtClean="0">
            <a:solidFill>
              <a:srgbClr val="008000"/>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A</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[CL_FAM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[CL_FAS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[CL_FUM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[CL_FUS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[NCL_FAM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[NCL_FAS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[NCL_FUM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[NCL_FUS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[Total Revised Costs]</a:t>
          </a:r>
        </a:p>
        <a:p>
          <a:r>
            <a:rPr lang="en-GB" sz="1000" smtClean="0">
              <a:solidFill>
                <a:srgbClr val="0000FF"/>
              </a:solidFill>
            </a:rPr>
            <a:t>INTO</a:t>
          </a:r>
          <a:r>
            <a:rPr lang="en-GB" sz="1000" smtClean="0">
              <a:solidFill>
                <a:prstClr val="black"/>
              </a:solidFill>
            </a:rPr>
            <a:t> #02D</a:t>
          </a:r>
        </a:p>
        <a:p>
          <a:r>
            <a:rPr lang="en-GB" sz="1000" smtClean="0">
              <a:solidFill>
                <a:srgbClr val="0000FF"/>
              </a:solidFill>
            </a:rPr>
            <a:t>FROM </a:t>
          </a:r>
          <a:r>
            <a:rPr lang="en-GB" sz="1000" smtClean="0">
              <a:solidFill>
                <a:srgbClr val="808080"/>
              </a:solidFill>
            </a:rPr>
            <a:t>(</a:t>
          </a:r>
        </a:p>
        <a:p>
          <a:r>
            <a:rPr lang="en-GB" sz="1000" smtClean="0">
              <a:solidFill>
                <a:prstClr val="black"/>
              </a:solidFill>
            </a:rPr>
            <a:t>	</a:t>
          </a:r>
          <a:r>
            <a:rPr lang="en-GB" sz="1000" smtClean="0">
              <a:solidFill>
                <a:srgbClr val="0000FF"/>
              </a:solidFill>
            </a:rPr>
            <a:t>SELECT</a:t>
          </a:r>
          <a:r>
            <a:rPr lang="en-GB" sz="1000" smtClean="0">
              <a:solidFill>
                <a:prstClr val="black"/>
              </a:solidFill>
            </a:rPr>
            <a:t> </a:t>
          </a:r>
        </a:p>
        <a:p>
          <a:r>
            <a:rPr lang="en-GB" sz="1000" smtClean="0">
              <a:solidFill>
                <a:prstClr val="black"/>
              </a:solidFill>
            </a:rPr>
            <a:t>	#02C</a:t>
          </a:r>
          <a:r>
            <a:rPr lang="en-GB" sz="1000" smtClean="0">
              <a:solidFill>
                <a:srgbClr val="808080"/>
              </a:solidFill>
            </a:rPr>
            <a:t>.</a:t>
          </a:r>
          <a:r>
            <a:rPr lang="en-GB" sz="1000" smtClean="0">
              <a:solidFill>
                <a:prstClr val="black"/>
              </a:solidFill>
            </a:rPr>
            <a:t>[Tariff TFC]</a:t>
          </a:r>
          <a:r>
            <a:rPr lang="en-GB" sz="1000" smtClean="0">
              <a:solidFill>
                <a:srgbClr val="808080"/>
              </a:solidFill>
            </a:rPr>
            <a:t>,</a:t>
          </a:r>
          <a:r>
            <a:rPr lang="en-GB" sz="1000" smtClean="0">
              <a:solidFill>
                <a:prstClr val="black"/>
              </a:solidFill>
            </a:rPr>
            <a:t> </a:t>
          </a:r>
        </a:p>
        <a:p>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[CL_FAM]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[From CL_FAM]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[CL_FAM Rev Costs]</a:t>
          </a:r>
          <a:r>
            <a:rPr lang="en-GB" sz="1000" smtClean="0">
              <a:solidFill>
                <a:srgbClr val="808080"/>
              </a:solidFill>
            </a:rPr>
            <a:t>,</a:t>
          </a:r>
          <a:r>
            <a:rPr lang="en-GB" sz="1000" smtClean="0">
              <a:solidFill>
                <a:prstClr val="black"/>
              </a:solidFill>
            </a:rPr>
            <a:t> </a:t>
          </a:r>
        </a:p>
        <a:p>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[CL_FAS]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[From CL_FAS]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[CL_FAS Rev Costs]</a:t>
          </a:r>
          <a:r>
            <a:rPr lang="en-GB" sz="1000" smtClean="0">
              <a:solidFill>
                <a:srgbClr val="808080"/>
              </a:solidFill>
            </a:rPr>
            <a:t>,</a:t>
          </a:r>
          <a:r>
            <a:rPr lang="en-GB" sz="1000" smtClean="0">
              <a:solidFill>
                <a:prstClr val="black"/>
              </a:solidFill>
            </a:rPr>
            <a:t> </a:t>
          </a:r>
        </a:p>
        <a:p>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[CL_FUM]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[From CL_FUM]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[CL_FUM Rev Costs]</a:t>
          </a:r>
          <a:r>
            <a:rPr lang="en-GB" sz="1000" smtClean="0">
              <a:solidFill>
                <a:srgbClr val="808080"/>
              </a:solidFill>
            </a:rPr>
            <a:t>,</a:t>
          </a:r>
          <a:r>
            <a:rPr lang="en-GB" sz="1000" smtClean="0">
              <a:solidFill>
                <a:prstClr val="black"/>
              </a:solidFill>
            </a:rPr>
            <a:t> </a:t>
          </a:r>
        </a:p>
        <a:p>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[CL_FUS]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[From CL_FUS]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[CL_FUS Rev Costs]</a:t>
          </a:r>
          <a:r>
            <a:rPr lang="en-GB" sz="1000" smtClean="0">
              <a:solidFill>
                <a:srgbClr val="808080"/>
              </a:solidFill>
            </a:rPr>
            <a:t>,</a:t>
          </a:r>
          <a:r>
            <a:rPr lang="en-GB" sz="1000" smtClean="0">
              <a:solidFill>
                <a:prstClr val="black"/>
              </a:solidFill>
            </a:rPr>
            <a:t> </a:t>
          </a:r>
        </a:p>
        <a:p>
          <a:r>
            <a:rPr lang="en-GB" sz="1000" smtClean="0">
              <a:solidFill>
                <a:prstClr val="black"/>
              </a:solidFill>
            </a:rPr>
            <a:t>	out_01a</a:t>
          </a:r>
          <a:r>
            <a:rPr lang="en-GB" sz="1000" smtClean="0">
              <a:solidFill>
                <a:srgbClr val="808080"/>
              </a:solidFill>
            </a:rPr>
            <a:t>.</a:t>
          </a:r>
          <a:r>
            <a:rPr lang="en-GB" sz="1000" smtClean="0">
              <a:solidFill>
                <a:prstClr val="black"/>
              </a:solidFill>
            </a:rPr>
            <a:t>NCL_FAM </a:t>
          </a:r>
          <a:r>
            <a:rPr lang="en-GB" sz="1000" smtClean="0">
              <a:solidFill>
                <a:srgbClr val="0000FF"/>
              </a:solidFill>
            </a:rPr>
            <a:t>AS</a:t>
          </a:r>
          <a:r>
            <a:rPr lang="en-GB" sz="1000" smtClean="0">
              <a:solidFill>
                <a:prstClr val="black"/>
              </a:solidFill>
            </a:rPr>
            <a:t> [NCL_FAM Rev Costs]</a:t>
          </a:r>
          <a:r>
            <a:rPr lang="en-GB" sz="1000" smtClean="0">
              <a:solidFill>
                <a:srgbClr val="808080"/>
              </a:solidFill>
            </a:rPr>
            <a:t>,</a:t>
          </a:r>
          <a:r>
            <a:rPr lang="en-GB" sz="1000" smtClean="0">
              <a:solidFill>
                <a:prstClr val="black"/>
              </a:solidFill>
            </a:rPr>
            <a:t> </a:t>
          </a:r>
        </a:p>
        <a:p>
          <a:r>
            <a:rPr lang="en-GB" sz="1000" smtClean="0">
              <a:solidFill>
                <a:prstClr val="black"/>
              </a:solidFill>
            </a:rPr>
            <a:t>	out_01a</a:t>
          </a:r>
          <a:r>
            <a:rPr lang="en-GB" sz="1000" smtClean="0">
              <a:solidFill>
                <a:srgbClr val="808080"/>
              </a:solidFill>
            </a:rPr>
            <a:t>.</a:t>
          </a:r>
          <a:r>
            <a:rPr lang="en-GB" sz="1000" smtClean="0">
              <a:solidFill>
                <a:prstClr val="black"/>
              </a:solidFill>
            </a:rPr>
            <a:t>NCL_FAS </a:t>
          </a:r>
          <a:r>
            <a:rPr lang="en-GB" sz="1000" smtClean="0">
              <a:solidFill>
                <a:srgbClr val="0000FF"/>
              </a:solidFill>
            </a:rPr>
            <a:t>AS</a:t>
          </a:r>
          <a:r>
            <a:rPr lang="en-GB" sz="1000" smtClean="0">
              <a:solidFill>
                <a:prstClr val="black"/>
              </a:solidFill>
            </a:rPr>
            <a:t> [NCL_FAS Rev Costs]</a:t>
          </a:r>
          <a:r>
            <a:rPr lang="en-GB" sz="1000" smtClean="0">
              <a:solidFill>
                <a:srgbClr val="808080"/>
              </a:solidFill>
            </a:rPr>
            <a:t>,</a:t>
          </a:r>
          <a:r>
            <a:rPr lang="en-GB" sz="1000" smtClean="0">
              <a:solidFill>
                <a:prstClr val="black"/>
              </a:solidFill>
            </a:rPr>
            <a:t> </a:t>
          </a:r>
        </a:p>
        <a:p>
          <a:r>
            <a:rPr lang="en-GB" sz="1000" smtClean="0">
              <a:solidFill>
                <a:prstClr val="black"/>
              </a:solidFill>
            </a:rPr>
            <a:t>	out_01a</a:t>
          </a:r>
          <a:r>
            <a:rPr lang="en-GB" sz="1000" smtClean="0">
              <a:solidFill>
                <a:srgbClr val="808080"/>
              </a:solidFill>
            </a:rPr>
            <a:t>.</a:t>
          </a:r>
          <a:r>
            <a:rPr lang="en-GB" sz="1000" smtClean="0">
              <a:solidFill>
                <a:prstClr val="black"/>
              </a:solidFill>
            </a:rPr>
            <a:t>NCL_FUM </a:t>
          </a:r>
          <a:r>
            <a:rPr lang="en-GB" sz="1000" smtClean="0">
              <a:solidFill>
                <a:srgbClr val="0000FF"/>
              </a:solidFill>
            </a:rPr>
            <a:t>AS</a:t>
          </a:r>
          <a:r>
            <a:rPr lang="en-GB" sz="1000" smtClean="0">
              <a:solidFill>
                <a:prstClr val="black"/>
              </a:solidFill>
            </a:rPr>
            <a:t> [NCL_FUM Rev Costs]</a:t>
          </a:r>
          <a:r>
            <a:rPr lang="en-GB" sz="1000" smtClean="0">
              <a:solidFill>
                <a:srgbClr val="808080"/>
              </a:solidFill>
            </a:rPr>
            <a:t>,</a:t>
          </a:r>
          <a:r>
            <a:rPr lang="en-GB" sz="1000" smtClean="0">
              <a:solidFill>
                <a:prstClr val="black"/>
              </a:solidFill>
            </a:rPr>
            <a:t> </a:t>
          </a:r>
        </a:p>
        <a:p>
          <a:r>
            <a:rPr lang="en-GB" sz="1000" smtClean="0">
              <a:solidFill>
                <a:prstClr val="black"/>
              </a:solidFill>
            </a:rPr>
            <a:t>	out_01a</a:t>
          </a:r>
          <a:r>
            <a:rPr lang="en-GB" sz="1000" smtClean="0">
              <a:solidFill>
                <a:srgbClr val="808080"/>
              </a:solidFill>
            </a:rPr>
            <a:t>.</a:t>
          </a:r>
          <a:r>
            <a:rPr lang="en-GB" sz="1000" smtClean="0">
              <a:solidFill>
                <a:prstClr val="black"/>
              </a:solidFill>
            </a:rPr>
            <a:t>NCL_FUS </a:t>
          </a:r>
          <a:r>
            <a:rPr lang="en-GB" sz="1000" smtClean="0">
              <a:solidFill>
                <a:srgbClr val="0000FF"/>
              </a:solidFill>
            </a:rPr>
            <a:t>AS</a:t>
          </a:r>
          <a:r>
            <a:rPr lang="en-GB" sz="1000" smtClean="0">
              <a:solidFill>
                <a:prstClr val="black"/>
              </a:solidFill>
            </a:rPr>
            <a:t> [NCL_FUS Rev Costs]</a:t>
          </a:r>
        </a:p>
        <a:p>
          <a:r>
            <a:rPr lang="en-GB" sz="1000" smtClean="0">
              <a:solidFill>
                <a:prstClr val="black"/>
              </a:solidFill>
            </a:rPr>
            <a:t>	</a:t>
          </a:r>
          <a:r>
            <a:rPr lang="en-GB" sz="1000" smtClean="0">
              <a:solidFill>
                <a:srgbClr val="0000FF"/>
              </a:solidFill>
            </a:rPr>
            <a:t>FROM</a:t>
          </a:r>
          <a:r>
            <a:rPr lang="en-GB" sz="1000" smtClean="0">
              <a:solidFill>
                <a:prstClr val="black"/>
              </a:solidFill>
            </a:rPr>
            <a:t> </a:t>
          </a:r>
        </a:p>
        <a:p>
          <a:r>
            <a:rPr lang="en-GB" sz="1000" smtClean="0">
              <a:solidFill>
                <a:prstClr val="black"/>
              </a:solidFill>
            </a:rPr>
            <a:t>	[stage]</a:t>
          </a:r>
          <a:r>
            <a:rPr lang="en-GB" sz="1000" smtClean="0">
              <a:solidFill>
                <a:srgbClr val="808080"/>
              </a:solidFill>
            </a:rPr>
            <a:t>.</a:t>
          </a:r>
          <a:r>
            <a:rPr lang="en-GB" sz="1000" smtClean="0">
              <a:solidFill>
                <a:prstClr val="black"/>
              </a:solidFill>
            </a:rPr>
            <a:t>[OPATT_Cost_Crosstab] </a:t>
          </a:r>
          <a:r>
            <a:rPr lang="en-GB" sz="1000" smtClean="0">
              <a:solidFill>
                <a:srgbClr val="0000FF"/>
              </a:solidFill>
            </a:rPr>
            <a:t>as</a:t>
          </a:r>
          <a:r>
            <a:rPr lang="en-GB" sz="1000" smtClean="0">
              <a:solidFill>
                <a:prstClr val="black"/>
              </a:solidFill>
            </a:rPr>
            <a:t> out_01a </a:t>
          </a:r>
        </a:p>
        <a:p>
          <a:r>
            <a:rPr lang="en-GB" sz="1000" smtClean="0">
              <a:solidFill>
                <a:prstClr val="black"/>
              </a:solidFill>
            </a:rPr>
            <a:t>	</a:t>
          </a:r>
          <a:r>
            <a:rPr lang="en-GB" sz="1000" smtClean="0">
              <a:solidFill>
                <a:srgbClr val="808080"/>
              </a:solidFill>
            </a:rPr>
            <a:t>INNER</a:t>
          </a:r>
          <a:r>
            <a:rPr lang="en-GB" sz="1000" smtClean="0">
              <a:solidFill>
                <a:prstClr val="black"/>
              </a:solidFill>
            </a:rPr>
            <a:t> </a:t>
          </a:r>
          <a:r>
            <a:rPr lang="en-GB" sz="1000" smtClean="0">
              <a:solidFill>
                <a:srgbClr val="808080"/>
              </a:solidFill>
            </a:rPr>
            <a:t>JOIN</a:t>
          </a:r>
          <a:r>
            <a:rPr lang="en-GB" sz="1000" smtClean="0">
              <a:solidFill>
                <a:prstClr val="black"/>
              </a:solidFill>
            </a:rPr>
            <a:t> #02C</a:t>
          </a:r>
        </a:p>
        <a:p>
          <a:r>
            <a:rPr lang="en-GB" sz="1000" smtClean="0">
              <a:solidFill>
                <a:prstClr val="black"/>
              </a:solidFill>
            </a:rPr>
            <a:t>	</a:t>
          </a:r>
          <a:r>
            <a:rPr lang="en-GB" sz="1000" smtClean="0">
              <a:solidFill>
                <a:srgbClr val="0000FF"/>
              </a:solidFill>
            </a:rPr>
            <a:t>ON</a:t>
          </a:r>
          <a:r>
            <a:rPr lang="en-GB" sz="1000" smtClean="0">
              <a:solidFill>
                <a:prstClr val="black"/>
              </a:solidFill>
            </a:rPr>
            <a:t> out_01a</a:t>
          </a:r>
          <a:r>
            <a:rPr lang="en-GB" sz="1000" smtClean="0">
              <a:solidFill>
                <a:srgbClr val="808080"/>
              </a:solidFill>
            </a:rPr>
            <a:t>.</a:t>
          </a:r>
          <a:r>
            <a:rPr lang="en-GB" sz="1000" smtClean="0">
              <a:solidFill>
                <a:prstClr val="black"/>
              </a:solidFill>
            </a:rPr>
            <a:t>[Tariff TFC] </a:t>
          </a:r>
          <a:r>
            <a:rPr lang="en-GB" sz="1000" smtClean="0">
              <a:solidFill>
                <a:srgbClr val="808080"/>
              </a:solidFill>
            </a:rPr>
            <a:t>=</a:t>
          </a:r>
          <a:r>
            <a:rPr lang="en-GB" sz="1000" smtClean="0">
              <a:solidFill>
                <a:prstClr val="black"/>
              </a:solidFill>
            </a:rPr>
            <a:t> #02C</a:t>
          </a:r>
          <a:r>
            <a:rPr lang="en-GB" sz="1000" smtClean="0">
              <a:solidFill>
                <a:srgbClr val="808080"/>
              </a:solidFill>
            </a:rPr>
            <a:t>.</a:t>
          </a:r>
          <a:r>
            <a:rPr lang="en-GB" sz="1000" smtClean="0">
              <a:solidFill>
                <a:prstClr val="black"/>
              </a:solidFill>
            </a:rPr>
            <a:t>[Tariff TFC]</a:t>
          </a:r>
        </a:p>
        <a:p>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A</a:t>
          </a:r>
        </a:p>
        <a:p>
          <a:endParaRPr lang="en-GB" sz="1000" smtClean="0">
            <a:solidFill>
              <a:prstClr val="black"/>
            </a:solidFill>
          </a:endParaRPr>
        </a:p>
        <a:p>
          <a:endParaRPr lang="en-GB" sz="1000" smtClean="0">
            <a:solidFill>
              <a:prstClr val="black"/>
            </a:solidFill>
          </a:endParaRPr>
        </a:p>
        <a:p>
          <a:r>
            <a:rPr lang="en-GB" sz="1000" smtClean="0">
              <a:solidFill>
                <a:srgbClr val="008000"/>
              </a:solidFill>
            </a:rPr>
            <a:t>--02e: D&amp;D Limiting of exclusions inc additional top-slice</a:t>
          </a:r>
        </a:p>
        <a:p>
          <a:r>
            <a:rPr lang="en-GB" sz="1000" smtClean="0">
              <a:solidFill>
                <a:srgbClr val="008000"/>
              </a:solidFill>
            </a:rPr>
            <a:t>--Check that D&amp;D exclusions dont exceed 50%</a:t>
          </a:r>
        </a:p>
        <a:p>
          <a:endParaRPr lang="en-GB" sz="1000" smtClean="0">
            <a:solidFill>
              <a:srgbClr val="008000"/>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A</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[CL_FAM_Limit]</a:t>
          </a:r>
          <a:r>
            <a:rPr lang="en-GB" sz="1000" smtClean="0">
              <a:solidFill>
                <a:srgbClr val="808080"/>
              </a:solidFill>
            </a:rPr>
            <a:t>,</a:t>
          </a:r>
          <a:r>
            <a:rPr lang="en-GB" sz="1000" smtClean="0">
              <a:solidFill>
                <a:prstClr val="black"/>
              </a:solidFill>
            </a:rPr>
            <a:t>0</a:t>
          </a:r>
          <a:r>
            <a:rPr lang="en-GB" sz="1000" smtClean="0">
              <a:solidFill>
                <a:srgbClr val="808080"/>
              </a:solidFill>
            </a:rPr>
            <a:t>)</a:t>
          </a:r>
        </a:p>
        <a:p>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[CL_FAS_Limit]</a:t>
          </a:r>
          <a:r>
            <a:rPr lang="en-GB" sz="1000" smtClean="0">
              <a:solidFill>
                <a:srgbClr val="808080"/>
              </a:solidFill>
            </a:rPr>
            <a:t>,</a:t>
          </a:r>
          <a:r>
            <a:rPr lang="en-GB" sz="1000" smtClean="0">
              <a:solidFill>
                <a:prstClr val="black"/>
              </a:solidFill>
            </a:rPr>
            <a:t>0</a:t>
          </a:r>
          <a:r>
            <a:rPr lang="en-GB" sz="1000" smtClean="0">
              <a:solidFill>
                <a:srgbClr val="808080"/>
              </a:solidFill>
            </a:rPr>
            <a:t>)</a:t>
          </a:r>
        </a:p>
        <a:p>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[CL_FUM_Limit]</a:t>
          </a:r>
          <a:r>
            <a:rPr lang="en-GB" sz="1000" smtClean="0">
              <a:solidFill>
                <a:srgbClr val="808080"/>
              </a:solidFill>
            </a:rPr>
            <a:t>,</a:t>
          </a:r>
          <a:r>
            <a:rPr lang="en-GB" sz="1000" smtClean="0">
              <a:solidFill>
                <a:prstClr val="black"/>
              </a:solidFill>
            </a:rPr>
            <a:t>0</a:t>
          </a:r>
          <a:r>
            <a:rPr lang="en-GB" sz="1000" smtClean="0">
              <a:solidFill>
                <a:srgbClr val="808080"/>
              </a:solidFill>
            </a:rPr>
            <a:t>)</a:t>
          </a:r>
        </a:p>
        <a:p>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[CL_FUS_Limit]</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[Total CL Revised Costs]</a:t>
          </a:r>
          <a:r>
            <a:rPr lang="en-GB" sz="1000" smtClean="0">
              <a:solidFill>
                <a:srgbClr val="808080"/>
              </a:solidFill>
            </a:rPr>
            <a:t>,</a:t>
          </a:r>
          <a:r>
            <a:rPr lang="en-GB" sz="1000" smtClean="0">
              <a:solidFill>
                <a:prstClr val="black"/>
              </a:solidFill>
            </a:rPr>
            <a:t> </a:t>
          </a:r>
        </a:p>
        <a:p>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[CL_FAM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p>
        <a:p>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[CL_FAS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p>
        <a:p>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[CL_FUM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p>
        <a:p>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[CL_FUS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 </a:t>
          </a:r>
        </a:p>
        <a:p>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[CL_FAM_Limit]</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[CL_FAS_Limit]</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[CL_FUM_Limit]</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[CL_FUS_Limit]</a:t>
          </a:r>
          <a:r>
            <a:rPr lang="en-GB" sz="1000" smtClean="0">
              <a:solidFill>
                <a:srgbClr val="808080"/>
              </a:solidFill>
            </a:rPr>
            <a:t>,</a:t>
          </a:r>
          <a:r>
            <a:rPr lang="en-GB" sz="1000" smtClean="0">
              <a:solidFill>
                <a:prstClr val="black"/>
              </a:solidFill>
            </a:rPr>
            <a:t>0</a:t>
          </a:r>
          <a:r>
            <a:rPr lang="en-GB" sz="1000" smtClean="0">
              <a:solidFill>
                <a:srgbClr val="808080"/>
              </a:solidFill>
            </a:rPr>
            <a:t>))</a:t>
          </a:r>
        </a:p>
        <a:p>
          <a:r>
            <a:rPr lang="en-GB" sz="1000" smtClean="0">
              <a:solidFill>
                <a:srgbClr val="0000FF"/>
              </a:solidFill>
            </a:rPr>
            <a:t>AS</a:t>
          </a:r>
          <a:r>
            <a:rPr lang="en-GB" sz="1000" smtClean="0">
              <a:solidFill>
                <a:prstClr val="black"/>
              </a:solidFill>
            </a:rPr>
            <a:t> [Limiting_top-slice]</a:t>
          </a:r>
        </a:p>
        <a:p>
          <a:r>
            <a:rPr lang="en-GB" sz="1000" smtClean="0">
              <a:solidFill>
                <a:srgbClr val="0000FF"/>
              </a:solidFill>
            </a:rPr>
            <a:t>INTO</a:t>
          </a:r>
          <a:r>
            <a:rPr lang="en-GB" sz="1000" smtClean="0">
              <a:solidFill>
                <a:prstClr val="black"/>
              </a:solidFill>
            </a:rPr>
            <a:t> #02E</a:t>
          </a:r>
        </a:p>
        <a:p>
          <a:r>
            <a:rPr lang="en-GB" sz="1000" smtClean="0">
              <a:solidFill>
                <a:srgbClr val="0000FF"/>
              </a:solidFill>
            </a:rPr>
            <a:t>FROM </a:t>
          </a:r>
          <a:r>
            <a:rPr lang="en-GB" sz="1000" smtClean="0">
              <a:solidFill>
                <a:srgbClr val="808080"/>
              </a:solidFill>
            </a:rPr>
            <a:t>(</a:t>
          </a:r>
        </a:p>
        <a:p>
          <a:r>
            <a:rPr lang="en-GB" sz="1000" smtClean="0">
              <a:solidFill>
                <a:srgbClr val="0000FF"/>
              </a:solidFill>
            </a:rPr>
            <a:t>SELECT</a:t>
          </a:r>
          <a:r>
            <a:rPr lang="en-GB" sz="1000" smtClean="0">
              <a:solidFill>
                <a:prstClr val="black"/>
              </a:solidFill>
            </a:rPr>
            <a:t> </a:t>
          </a:r>
        </a:p>
        <a:p>
          <a:r>
            <a:rPr lang="en-GB" sz="1000" smtClean="0">
              <a:solidFill>
                <a:prstClr val="black"/>
              </a:solidFill>
            </a:rPr>
            <a:t>#02D</a:t>
          </a:r>
          <a:r>
            <a:rPr lang="en-GB" sz="1000" smtClean="0">
              <a:solidFill>
                <a:srgbClr val="808080"/>
              </a:solidFill>
            </a:rPr>
            <a:t>.</a:t>
          </a:r>
          <a:r>
            <a:rPr lang="en-GB" sz="1000" smtClean="0">
              <a:solidFill>
                <a:prstClr val="black"/>
              </a:solidFill>
            </a:rPr>
            <a:t>[Tariff TFC]</a:t>
          </a:r>
          <a:r>
            <a:rPr lang="en-GB" sz="1000" smtClean="0">
              <a:solidFill>
                <a:srgbClr val="808080"/>
              </a:solidFill>
            </a:rPr>
            <a:t>,</a:t>
          </a:r>
          <a:r>
            <a:rPr lang="en-GB" sz="1000" smtClean="0">
              <a:solidFill>
                <a:prstClr val="black"/>
              </a:solidFill>
            </a:rPr>
            <a:t> </a:t>
          </a:r>
        </a:p>
        <a:p>
          <a:r>
            <a:rPr lang="en-GB" sz="1000" smtClean="0">
              <a:solidFill>
                <a:prstClr val="black"/>
              </a:solidFill>
            </a:rPr>
            <a:t>#02D</a:t>
          </a:r>
          <a:r>
            <a:rPr lang="en-GB" sz="1000" smtClean="0">
              <a:solidFill>
                <a:srgbClr val="808080"/>
              </a:solidFill>
            </a:rPr>
            <a:t>.</a:t>
          </a:r>
          <a:r>
            <a:rPr lang="en-GB" sz="1000" smtClean="0">
              <a:solidFill>
                <a:prstClr val="black"/>
              </a:solidFill>
            </a:rPr>
            <a:t>[CL_FAM Rev Costs]</a:t>
          </a:r>
        </a:p>
        <a:p>
          <a:r>
            <a:rPr lang="en-GB" sz="1000" smtClean="0">
              <a:solidFill>
                <a:srgbClr val="808080"/>
              </a:solidFill>
            </a:rPr>
            <a:t>,</a:t>
          </a:r>
          <a:r>
            <a:rPr lang="en-GB" sz="1000" smtClean="0">
              <a:solidFill>
                <a:prstClr val="black"/>
              </a:solidFill>
            </a:rPr>
            <a:t>#02D</a:t>
          </a:r>
          <a:r>
            <a:rPr lang="en-GB" sz="1000" smtClean="0">
              <a:solidFill>
                <a:srgbClr val="808080"/>
              </a:solidFill>
            </a:rPr>
            <a:t>.</a:t>
          </a:r>
          <a:r>
            <a:rPr lang="en-GB" sz="1000" smtClean="0">
              <a:solidFill>
                <a:prstClr val="black"/>
              </a:solidFill>
            </a:rPr>
            <a:t>[CL_FAS Rev Costs]</a:t>
          </a:r>
        </a:p>
        <a:p>
          <a:r>
            <a:rPr lang="en-GB" sz="1000" smtClean="0">
              <a:solidFill>
                <a:srgbClr val="808080"/>
              </a:solidFill>
            </a:rPr>
            <a:t>,</a:t>
          </a:r>
          <a:r>
            <a:rPr lang="en-GB" sz="1000" smtClean="0">
              <a:solidFill>
                <a:prstClr val="black"/>
              </a:solidFill>
            </a:rPr>
            <a:t>#02D</a:t>
          </a:r>
          <a:r>
            <a:rPr lang="en-GB" sz="1000" smtClean="0">
              <a:solidFill>
                <a:srgbClr val="808080"/>
              </a:solidFill>
            </a:rPr>
            <a:t>.</a:t>
          </a:r>
          <a:r>
            <a:rPr lang="en-GB" sz="1000" smtClean="0">
              <a:solidFill>
                <a:prstClr val="black"/>
              </a:solidFill>
            </a:rPr>
            <a:t>[CL_FUM Rev Costs]</a:t>
          </a:r>
        </a:p>
        <a:p>
          <a:r>
            <a:rPr lang="en-GB" sz="1000" smtClean="0">
              <a:solidFill>
                <a:srgbClr val="808080"/>
              </a:solidFill>
            </a:rPr>
            <a:t>,</a:t>
          </a:r>
          <a:r>
            <a:rPr lang="en-GB" sz="1000" smtClean="0">
              <a:solidFill>
                <a:prstClr val="black"/>
              </a:solidFill>
            </a:rPr>
            <a:t>#02D</a:t>
          </a:r>
          <a:r>
            <a:rPr lang="en-GB" sz="1000" smtClean="0">
              <a:solidFill>
                <a:srgbClr val="808080"/>
              </a:solidFill>
            </a:rPr>
            <a:t>.</a:t>
          </a:r>
          <a:r>
            <a:rPr lang="en-GB" sz="1000" smtClean="0">
              <a:solidFill>
                <a:prstClr val="black"/>
              </a:solidFill>
            </a:rPr>
            <a:t>[CL_FUS Rev Costs]</a:t>
          </a:r>
          <a:r>
            <a:rPr lang="en-GB" sz="1000" smtClean="0">
              <a:solidFill>
                <a:srgbClr val="808080"/>
              </a:solidFill>
            </a:rPr>
            <a:t>,</a:t>
          </a:r>
          <a:r>
            <a:rPr lang="en-GB" sz="1000" smtClean="0">
              <a:solidFill>
                <a:prstClr val="black"/>
              </a:solidFill>
            </a:rPr>
            <a:t>  </a:t>
          </a:r>
        </a:p>
        <a:p>
          <a:r>
            <a:rPr lang="en-GB" sz="1000" smtClean="0">
              <a:solidFill>
                <a:prstClr val="black"/>
              </a:solidFill>
            </a:rPr>
            <a:t>CL_FAM_Limit </a:t>
          </a:r>
          <a:r>
            <a:rPr lang="en-GB" sz="1000" smtClean="0">
              <a:solidFill>
                <a:srgbClr val="808080"/>
              </a:solidFill>
            </a:rPr>
            <a:t>=</a:t>
          </a:r>
          <a:r>
            <a:rPr lang="en-GB" sz="1000" smtClean="0">
              <a:solidFill>
                <a:prstClr val="black"/>
              </a:solidFill>
            </a:rPr>
            <a:t> </a:t>
          </a:r>
          <a:r>
            <a:rPr lang="en-GB" sz="1000" smtClean="0">
              <a:solidFill>
                <a:srgbClr val="0000FF"/>
              </a:solidFill>
            </a:rPr>
            <a:t>CASE</a:t>
          </a:r>
          <a:r>
            <a:rPr lang="en-GB" sz="1000" smtClean="0">
              <a:solidFill>
                <a:prstClr val="black"/>
              </a:solidFill>
            </a:rPr>
            <a:t> </a:t>
          </a:r>
          <a:r>
            <a:rPr lang="en-GB" sz="1000" smtClean="0">
              <a:solidFill>
                <a:srgbClr val="0000FF"/>
              </a:solidFill>
            </a:rPr>
            <a:t>WHEN</a:t>
          </a:r>
          <a:r>
            <a:rPr lang="en-GB" sz="1000" smtClean="0">
              <a:solidFill>
                <a:prstClr val="black"/>
              </a:solidFill>
            </a:rPr>
            <a:t> [CL_FAM] </a:t>
          </a:r>
          <a:r>
            <a:rPr lang="en-GB" sz="1000" smtClean="0">
              <a:solidFill>
                <a:srgbClr val="808080"/>
              </a:solidFill>
            </a:rPr>
            <a:t>=</a:t>
          </a:r>
          <a:r>
            <a:rPr lang="en-GB" sz="1000" smtClean="0">
              <a:solidFill>
                <a:prstClr val="black"/>
              </a:solidFill>
            </a:rPr>
            <a:t> 0 </a:t>
          </a:r>
          <a:r>
            <a:rPr lang="en-GB" sz="1000" smtClean="0">
              <a:solidFill>
                <a:srgbClr val="808080"/>
              </a:solidFill>
            </a:rPr>
            <a:t>OR</a:t>
          </a:r>
          <a:r>
            <a:rPr lang="en-GB" sz="1000" smtClean="0">
              <a:solidFill>
                <a:prstClr val="black"/>
              </a:solidFill>
            </a:rPr>
            <a:t> [CL_FAM] </a:t>
          </a:r>
          <a:r>
            <a:rPr lang="en-GB" sz="1000" smtClean="0">
              <a:solidFill>
                <a:srgbClr val="808080"/>
              </a:solidFill>
            </a:rPr>
            <a:t>IS</a:t>
          </a:r>
          <a:r>
            <a:rPr lang="en-GB" sz="1000" smtClean="0">
              <a:solidFill>
                <a:prstClr val="black"/>
              </a:solidFill>
            </a:rPr>
            <a:t> </a:t>
          </a:r>
          <a:r>
            <a:rPr lang="en-GB" sz="1000" smtClean="0">
              <a:solidFill>
                <a:srgbClr val="808080"/>
              </a:solidFill>
            </a:rPr>
            <a:t>NULL</a:t>
          </a:r>
          <a:r>
            <a:rPr lang="en-GB" sz="1000" smtClean="0">
              <a:solidFill>
                <a:prstClr val="black"/>
              </a:solidFill>
            </a:rPr>
            <a:t> </a:t>
          </a:r>
          <a:r>
            <a:rPr lang="en-GB" sz="1000" smtClean="0">
              <a:solidFill>
                <a:srgbClr val="0000FF"/>
              </a:solidFill>
            </a:rPr>
            <a:t>THEN</a:t>
          </a:r>
          <a:r>
            <a:rPr lang="en-GB" sz="1000" smtClean="0">
              <a:solidFill>
                <a:prstClr val="black"/>
              </a:solidFill>
            </a:rPr>
            <a:t> 0 </a:t>
          </a:r>
        </a:p>
        <a:p>
          <a:r>
            <a:rPr lang="en-GB" sz="1000" smtClean="0">
              <a:solidFill>
                <a:prstClr val="black"/>
              </a:solidFill>
            </a:rPr>
            <a:t>	</a:t>
          </a:r>
          <a:r>
            <a:rPr lang="en-GB" sz="1000" smtClean="0">
              <a:solidFill>
                <a:srgbClr val="0000FF"/>
              </a:solidFill>
            </a:rPr>
            <a:t>ELSE</a:t>
          </a:r>
          <a:r>
            <a:rPr lang="en-GB" sz="1000" smtClean="0">
              <a:solidFill>
                <a:prstClr val="black"/>
              </a:solidFill>
            </a:rPr>
            <a:t> </a:t>
          </a:r>
          <a:r>
            <a:rPr lang="en-GB" sz="1000" smtClean="0">
              <a:solidFill>
                <a:srgbClr val="0000FF"/>
              </a:solidFill>
            </a:rPr>
            <a:t>CASE</a:t>
          </a:r>
          <a:r>
            <a:rPr lang="en-GB" sz="1000" smtClean="0">
              <a:solidFill>
                <a:prstClr val="black"/>
              </a:solidFill>
            </a:rPr>
            <a:t> </a:t>
          </a:r>
          <a:r>
            <a:rPr lang="en-GB" sz="1000" smtClean="0">
              <a:solidFill>
                <a:srgbClr val="0000FF"/>
              </a:solidFill>
            </a:rPr>
            <a:t>WHEN</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[CL_FAM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[CL_FAM]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&lt;</a:t>
          </a:r>
          <a:r>
            <a:rPr lang="en-GB" sz="1000" smtClean="0">
              <a:solidFill>
                <a:prstClr val="black"/>
              </a:solidFill>
            </a:rPr>
            <a:t> 0.5</a:t>
          </a:r>
        </a:p>
        <a:p>
          <a:r>
            <a:rPr lang="en-GB" sz="1000" smtClean="0">
              <a:solidFill>
                <a:prstClr val="black"/>
              </a:solidFill>
            </a:rPr>
            <a:t>		</a:t>
          </a:r>
          <a:r>
            <a:rPr lang="en-GB" sz="1000" smtClean="0">
              <a:solidFill>
                <a:srgbClr val="0000FF"/>
              </a:solidFill>
            </a:rPr>
            <a:t>THEN</a:t>
          </a:r>
          <a:r>
            <a:rPr lang="en-GB" sz="1000" smtClean="0">
              <a:solidFill>
                <a:prstClr val="black"/>
              </a:solidFill>
            </a:rPr>
            <a:t> 0.5</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[CL_FAM]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p>
        <a:p>
          <a:r>
            <a:rPr lang="en-GB" sz="1000" smtClean="0">
              <a:solidFill>
                <a:prstClr val="black"/>
              </a:solidFill>
            </a:rPr>
            <a:t>		</a:t>
          </a:r>
          <a:r>
            <a:rPr lang="en-GB" sz="1000" smtClean="0">
              <a:solidFill>
                <a:srgbClr val="0000FF"/>
              </a:solidFill>
            </a:rPr>
            <a:t>ELSE</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[CL_FAM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END</a:t>
          </a:r>
          <a:r>
            <a:rPr lang="en-GB" sz="1000" smtClean="0">
              <a:solidFill>
                <a:prstClr val="black"/>
              </a:solidFill>
            </a:rPr>
            <a:t>		</a:t>
          </a:r>
        </a:p>
        <a:p>
          <a:r>
            <a:rPr lang="en-GB" sz="1000" smtClean="0">
              <a:solidFill>
                <a:prstClr val="black"/>
              </a:solidFill>
            </a:rPr>
            <a:t>	</a:t>
          </a:r>
          <a:r>
            <a:rPr lang="en-GB" sz="1000" smtClean="0">
              <a:solidFill>
                <a:srgbClr val="0000FF"/>
              </a:solidFill>
            </a:rPr>
            <a:t>END</a:t>
          </a:r>
          <a:r>
            <a:rPr lang="en-GB" sz="1000" smtClean="0">
              <a:solidFill>
                <a:srgbClr val="808080"/>
              </a:solidFill>
            </a:rPr>
            <a:t>,</a:t>
          </a:r>
        </a:p>
        <a:p>
          <a:r>
            <a:rPr lang="en-GB" sz="1000" smtClean="0">
              <a:solidFill>
                <a:prstClr val="black"/>
              </a:solidFill>
            </a:rPr>
            <a:t>CL_FAS_Limit </a:t>
          </a:r>
          <a:r>
            <a:rPr lang="en-GB" sz="1000" smtClean="0">
              <a:solidFill>
                <a:srgbClr val="808080"/>
              </a:solidFill>
            </a:rPr>
            <a:t>=</a:t>
          </a:r>
          <a:r>
            <a:rPr lang="en-GB" sz="1000" smtClean="0">
              <a:solidFill>
                <a:prstClr val="black"/>
              </a:solidFill>
            </a:rPr>
            <a:t> </a:t>
          </a:r>
          <a:r>
            <a:rPr lang="en-GB" sz="1000" smtClean="0">
              <a:solidFill>
                <a:srgbClr val="0000FF"/>
              </a:solidFill>
            </a:rPr>
            <a:t>CASE</a:t>
          </a:r>
          <a:r>
            <a:rPr lang="en-GB" sz="1000" smtClean="0">
              <a:solidFill>
                <a:prstClr val="black"/>
              </a:solidFill>
            </a:rPr>
            <a:t> </a:t>
          </a:r>
          <a:r>
            <a:rPr lang="en-GB" sz="1000" smtClean="0">
              <a:solidFill>
                <a:srgbClr val="0000FF"/>
              </a:solidFill>
            </a:rPr>
            <a:t>WHEN</a:t>
          </a:r>
          <a:r>
            <a:rPr lang="en-GB" sz="1000" smtClean="0">
              <a:solidFill>
                <a:prstClr val="black"/>
              </a:solidFill>
            </a:rPr>
            <a:t> [CL_FAS] </a:t>
          </a:r>
          <a:r>
            <a:rPr lang="en-GB" sz="1000" smtClean="0">
              <a:solidFill>
                <a:srgbClr val="808080"/>
              </a:solidFill>
            </a:rPr>
            <a:t>=</a:t>
          </a:r>
          <a:r>
            <a:rPr lang="en-GB" sz="1000" smtClean="0">
              <a:solidFill>
                <a:prstClr val="black"/>
              </a:solidFill>
            </a:rPr>
            <a:t> 0 </a:t>
          </a:r>
          <a:r>
            <a:rPr lang="en-GB" sz="1000" smtClean="0">
              <a:solidFill>
                <a:srgbClr val="808080"/>
              </a:solidFill>
            </a:rPr>
            <a:t>OR</a:t>
          </a:r>
          <a:r>
            <a:rPr lang="en-GB" sz="1000" smtClean="0">
              <a:solidFill>
                <a:prstClr val="black"/>
              </a:solidFill>
            </a:rPr>
            <a:t> [CL_FAS] </a:t>
          </a:r>
          <a:r>
            <a:rPr lang="en-GB" sz="1000" smtClean="0">
              <a:solidFill>
                <a:srgbClr val="808080"/>
              </a:solidFill>
            </a:rPr>
            <a:t>IS</a:t>
          </a:r>
          <a:r>
            <a:rPr lang="en-GB" sz="1000" smtClean="0">
              <a:solidFill>
                <a:prstClr val="black"/>
              </a:solidFill>
            </a:rPr>
            <a:t> </a:t>
          </a:r>
          <a:r>
            <a:rPr lang="en-GB" sz="1000" smtClean="0">
              <a:solidFill>
                <a:srgbClr val="808080"/>
              </a:solidFill>
            </a:rPr>
            <a:t>NULL</a:t>
          </a:r>
          <a:r>
            <a:rPr lang="en-GB" sz="1000" smtClean="0">
              <a:solidFill>
                <a:prstClr val="black"/>
              </a:solidFill>
            </a:rPr>
            <a:t> </a:t>
          </a:r>
          <a:r>
            <a:rPr lang="en-GB" sz="1000" smtClean="0">
              <a:solidFill>
                <a:srgbClr val="0000FF"/>
              </a:solidFill>
            </a:rPr>
            <a:t>THEN</a:t>
          </a:r>
          <a:r>
            <a:rPr lang="en-GB" sz="1000" smtClean="0">
              <a:solidFill>
                <a:prstClr val="black"/>
              </a:solidFill>
            </a:rPr>
            <a:t> 0 </a:t>
          </a:r>
        </a:p>
        <a:p>
          <a:r>
            <a:rPr lang="en-GB" sz="1000" smtClean="0">
              <a:solidFill>
                <a:prstClr val="black"/>
              </a:solidFill>
            </a:rPr>
            <a:t>	</a:t>
          </a:r>
          <a:r>
            <a:rPr lang="en-GB" sz="1000" smtClean="0">
              <a:solidFill>
                <a:srgbClr val="0000FF"/>
              </a:solidFill>
            </a:rPr>
            <a:t>ELSE</a:t>
          </a:r>
          <a:r>
            <a:rPr lang="en-GB" sz="1000" smtClean="0">
              <a:solidFill>
                <a:prstClr val="black"/>
              </a:solidFill>
            </a:rPr>
            <a:t> </a:t>
          </a:r>
          <a:r>
            <a:rPr lang="en-GB" sz="1000" smtClean="0">
              <a:solidFill>
                <a:srgbClr val="0000FF"/>
              </a:solidFill>
            </a:rPr>
            <a:t>CASE</a:t>
          </a:r>
          <a:r>
            <a:rPr lang="en-GB" sz="1000" smtClean="0">
              <a:solidFill>
                <a:prstClr val="black"/>
              </a:solidFill>
            </a:rPr>
            <a:t> </a:t>
          </a:r>
          <a:r>
            <a:rPr lang="en-GB" sz="1000" smtClean="0">
              <a:solidFill>
                <a:srgbClr val="0000FF"/>
              </a:solidFill>
            </a:rPr>
            <a:t>WHEN</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[CL_FAS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[CL_FAS]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&lt;</a:t>
          </a:r>
          <a:r>
            <a:rPr lang="en-GB" sz="1000" smtClean="0">
              <a:solidFill>
                <a:prstClr val="black"/>
              </a:solidFill>
            </a:rPr>
            <a:t> 0.5</a:t>
          </a:r>
        </a:p>
        <a:p>
          <a:r>
            <a:rPr lang="en-GB" sz="1000" smtClean="0">
              <a:solidFill>
                <a:prstClr val="black"/>
              </a:solidFill>
            </a:rPr>
            <a:t>		</a:t>
          </a:r>
          <a:r>
            <a:rPr lang="en-GB" sz="1000" smtClean="0">
              <a:solidFill>
                <a:srgbClr val="0000FF"/>
              </a:solidFill>
            </a:rPr>
            <a:t>THEN</a:t>
          </a:r>
          <a:r>
            <a:rPr lang="en-GB" sz="1000" smtClean="0">
              <a:solidFill>
                <a:prstClr val="black"/>
              </a:solidFill>
            </a:rPr>
            <a:t> 0.5</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[CL_FAS]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p>
        <a:p>
          <a:r>
            <a:rPr lang="en-GB" sz="1000" smtClean="0">
              <a:solidFill>
                <a:prstClr val="black"/>
              </a:solidFill>
            </a:rPr>
            <a:t>		</a:t>
          </a:r>
          <a:r>
            <a:rPr lang="en-GB" sz="1000" smtClean="0">
              <a:solidFill>
                <a:srgbClr val="0000FF"/>
              </a:solidFill>
            </a:rPr>
            <a:t>ELSE</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[CL_FAS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END</a:t>
          </a:r>
          <a:r>
            <a:rPr lang="en-GB" sz="1000" smtClean="0">
              <a:solidFill>
                <a:prstClr val="black"/>
              </a:solidFill>
            </a:rPr>
            <a:t>		</a:t>
          </a:r>
        </a:p>
        <a:p>
          <a:r>
            <a:rPr lang="en-GB" sz="1000" smtClean="0">
              <a:solidFill>
                <a:prstClr val="black"/>
              </a:solidFill>
            </a:rPr>
            <a:t>	</a:t>
          </a:r>
          <a:r>
            <a:rPr lang="en-GB" sz="1000" smtClean="0">
              <a:solidFill>
                <a:srgbClr val="0000FF"/>
              </a:solidFill>
            </a:rPr>
            <a:t>END</a:t>
          </a:r>
          <a:r>
            <a:rPr lang="en-GB" sz="1000" smtClean="0">
              <a:solidFill>
                <a:srgbClr val="808080"/>
              </a:solidFill>
            </a:rPr>
            <a:t>,</a:t>
          </a:r>
        </a:p>
        <a:p>
          <a:r>
            <a:rPr lang="en-GB" sz="1000" smtClean="0">
              <a:solidFill>
                <a:prstClr val="black"/>
              </a:solidFill>
            </a:rPr>
            <a:t>CL_FUM_Limit </a:t>
          </a:r>
          <a:r>
            <a:rPr lang="en-GB" sz="1000" smtClean="0">
              <a:solidFill>
                <a:srgbClr val="808080"/>
              </a:solidFill>
            </a:rPr>
            <a:t>=</a:t>
          </a:r>
          <a:r>
            <a:rPr lang="en-GB" sz="1000" smtClean="0">
              <a:solidFill>
                <a:prstClr val="black"/>
              </a:solidFill>
            </a:rPr>
            <a:t> </a:t>
          </a:r>
          <a:r>
            <a:rPr lang="en-GB" sz="1000" smtClean="0">
              <a:solidFill>
                <a:srgbClr val="0000FF"/>
              </a:solidFill>
            </a:rPr>
            <a:t>CASE</a:t>
          </a:r>
          <a:r>
            <a:rPr lang="en-GB" sz="1000" smtClean="0">
              <a:solidFill>
                <a:prstClr val="black"/>
              </a:solidFill>
            </a:rPr>
            <a:t> </a:t>
          </a:r>
          <a:r>
            <a:rPr lang="en-GB" sz="1000" smtClean="0">
              <a:solidFill>
                <a:srgbClr val="0000FF"/>
              </a:solidFill>
            </a:rPr>
            <a:t>WHEN</a:t>
          </a:r>
          <a:r>
            <a:rPr lang="en-GB" sz="1000" smtClean="0">
              <a:solidFill>
                <a:prstClr val="black"/>
              </a:solidFill>
            </a:rPr>
            <a:t> [CL_FUM] </a:t>
          </a:r>
          <a:r>
            <a:rPr lang="en-GB" sz="1000" smtClean="0">
              <a:solidFill>
                <a:srgbClr val="808080"/>
              </a:solidFill>
            </a:rPr>
            <a:t>=</a:t>
          </a:r>
          <a:r>
            <a:rPr lang="en-GB" sz="1000" smtClean="0">
              <a:solidFill>
                <a:prstClr val="black"/>
              </a:solidFill>
            </a:rPr>
            <a:t> 0 </a:t>
          </a:r>
          <a:r>
            <a:rPr lang="en-GB" sz="1000" smtClean="0">
              <a:solidFill>
                <a:srgbClr val="808080"/>
              </a:solidFill>
            </a:rPr>
            <a:t>OR</a:t>
          </a:r>
          <a:r>
            <a:rPr lang="en-GB" sz="1000" smtClean="0">
              <a:solidFill>
                <a:prstClr val="black"/>
              </a:solidFill>
            </a:rPr>
            <a:t> [CL_FUM] </a:t>
          </a:r>
          <a:r>
            <a:rPr lang="en-GB" sz="1000" smtClean="0">
              <a:solidFill>
                <a:srgbClr val="808080"/>
              </a:solidFill>
            </a:rPr>
            <a:t>IS</a:t>
          </a:r>
          <a:r>
            <a:rPr lang="en-GB" sz="1000" smtClean="0">
              <a:solidFill>
                <a:prstClr val="black"/>
              </a:solidFill>
            </a:rPr>
            <a:t> </a:t>
          </a:r>
          <a:r>
            <a:rPr lang="en-GB" sz="1000" smtClean="0">
              <a:solidFill>
                <a:srgbClr val="808080"/>
              </a:solidFill>
            </a:rPr>
            <a:t>NULL</a:t>
          </a:r>
          <a:r>
            <a:rPr lang="en-GB" sz="1000" smtClean="0">
              <a:solidFill>
                <a:prstClr val="black"/>
              </a:solidFill>
            </a:rPr>
            <a:t> </a:t>
          </a:r>
          <a:r>
            <a:rPr lang="en-GB" sz="1000" smtClean="0">
              <a:solidFill>
                <a:srgbClr val="0000FF"/>
              </a:solidFill>
            </a:rPr>
            <a:t>THEN</a:t>
          </a:r>
          <a:r>
            <a:rPr lang="en-GB" sz="1000" smtClean="0">
              <a:solidFill>
                <a:prstClr val="black"/>
              </a:solidFill>
            </a:rPr>
            <a:t> 0 </a:t>
          </a:r>
        </a:p>
        <a:p>
          <a:r>
            <a:rPr lang="en-GB" sz="1000" smtClean="0">
              <a:solidFill>
                <a:prstClr val="black"/>
              </a:solidFill>
            </a:rPr>
            <a:t>	</a:t>
          </a:r>
          <a:r>
            <a:rPr lang="en-GB" sz="1000" smtClean="0">
              <a:solidFill>
                <a:srgbClr val="0000FF"/>
              </a:solidFill>
            </a:rPr>
            <a:t>ELSE</a:t>
          </a:r>
          <a:r>
            <a:rPr lang="en-GB" sz="1000" smtClean="0">
              <a:solidFill>
                <a:prstClr val="black"/>
              </a:solidFill>
            </a:rPr>
            <a:t> </a:t>
          </a:r>
          <a:r>
            <a:rPr lang="en-GB" sz="1000" smtClean="0">
              <a:solidFill>
                <a:srgbClr val="0000FF"/>
              </a:solidFill>
            </a:rPr>
            <a:t>CASE</a:t>
          </a:r>
          <a:r>
            <a:rPr lang="en-GB" sz="1000" smtClean="0">
              <a:solidFill>
                <a:prstClr val="black"/>
              </a:solidFill>
            </a:rPr>
            <a:t> </a:t>
          </a:r>
          <a:r>
            <a:rPr lang="en-GB" sz="1000" smtClean="0">
              <a:solidFill>
                <a:srgbClr val="0000FF"/>
              </a:solidFill>
            </a:rPr>
            <a:t>WHEN</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[CL_FUM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[CL_FUM]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&lt;</a:t>
          </a:r>
          <a:r>
            <a:rPr lang="en-GB" sz="1000" smtClean="0">
              <a:solidFill>
                <a:prstClr val="black"/>
              </a:solidFill>
            </a:rPr>
            <a:t> 0.5</a:t>
          </a:r>
        </a:p>
        <a:p>
          <a:r>
            <a:rPr lang="en-GB" sz="1000" smtClean="0">
              <a:solidFill>
                <a:prstClr val="black"/>
              </a:solidFill>
            </a:rPr>
            <a:t>		</a:t>
          </a:r>
          <a:r>
            <a:rPr lang="en-GB" sz="1000" smtClean="0">
              <a:solidFill>
                <a:srgbClr val="0000FF"/>
              </a:solidFill>
            </a:rPr>
            <a:t>THEN</a:t>
          </a:r>
          <a:r>
            <a:rPr lang="en-GB" sz="1000" smtClean="0">
              <a:solidFill>
                <a:prstClr val="black"/>
              </a:solidFill>
            </a:rPr>
            <a:t> 0.5</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[CL_FUM]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p>
        <a:p>
          <a:r>
            <a:rPr lang="en-GB" sz="1000" smtClean="0">
              <a:solidFill>
                <a:prstClr val="black"/>
              </a:solidFill>
            </a:rPr>
            <a:t>		</a:t>
          </a:r>
          <a:r>
            <a:rPr lang="en-GB" sz="1000" smtClean="0">
              <a:solidFill>
                <a:srgbClr val="0000FF"/>
              </a:solidFill>
            </a:rPr>
            <a:t>ELSE</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[CL_FUM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END</a:t>
          </a:r>
          <a:r>
            <a:rPr lang="en-GB" sz="1000" smtClean="0">
              <a:solidFill>
                <a:prstClr val="black"/>
              </a:solidFill>
            </a:rPr>
            <a:t>		</a:t>
          </a:r>
        </a:p>
        <a:p>
          <a:r>
            <a:rPr lang="en-GB" sz="1000" smtClean="0">
              <a:solidFill>
                <a:prstClr val="black"/>
              </a:solidFill>
            </a:rPr>
            <a:t>	</a:t>
          </a:r>
          <a:r>
            <a:rPr lang="en-GB" sz="1000" smtClean="0">
              <a:solidFill>
                <a:srgbClr val="0000FF"/>
              </a:solidFill>
            </a:rPr>
            <a:t>END</a:t>
          </a:r>
          <a:r>
            <a:rPr lang="en-GB" sz="1000" smtClean="0">
              <a:solidFill>
                <a:srgbClr val="808080"/>
              </a:solidFill>
            </a:rPr>
            <a:t>,</a:t>
          </a:r>
        </a:p>
        <a:p>
          <a:r>
            <a:rPr lang="en-GB" sz="1000" smtClean="0">
              <a:solidFill>
                <a:prstClr val="black"/>
              </a:solidFill>
            </a:rPr>
            <a:t>CL_FUS_Limit </a:t>
          </a:r>
          <a:r>
            <a:rPr lang="en-GB" sz="1000" smtClean="0">
              <a:solidFill>
                <a:srgbClr val="808080"/>
              </a:solidFill>
            </a:rPr>
            <a:t>=</a:t>
          </a:r>
          <a:r>
            <a:rPr lang="en-GB" sz="1000" smtClean="0">
              <a:solidFill>
                <a:prstClr val="black"/>
              </a:solidFill>
            </a:rPr>
            <a:t> </a:t>
          </a:r>
          <a:r>
            <a:rPr lang="en-GB" sz="1000" smtClean="0">
              <a:solidFill>
                <a:srgbClr val="0000FF"/>
              </a:solidFill>
            </a:rPr>
            <a:t>CASE</a:t>
          </a:r>
          <a:r>
            <a:rPr lang="en-GB" sz="1000" smtClean="0">
              <a:solidFill>
                <a:prstClr val="black"/>
              </a:solidFill>
            </a:rPr>
            <a:t> </a:t>
          </a:r>
          <a:r>
            <a:rPr lang="en-GB" sz="1000" smtClean="0">
              <a:solidFill>
                <a:srgbClr val="0000FF"/>
              </a:solidFill>
            </a:rPr>
            <a:t>WHEN</a:t>
          </a:r>
          <a:r>
            <a:rPr lang="en-GB" sz="1000" smtClean="0">
              <a:solidFill>
                <a:prstClr val="black"/>
              </a:solidFill>
            </a:rPr>
            <a:t> [CL_FUS] </a:t>
          </a:r>
          <a:r>
            <a:rPr lang="en-GB" sz="1000" smtClean="0">
              <a:solidFill>
                <a:srgbClr val="808080"/>
              </a:solidFill>
            </a:rPr>
            <a:t>=</a:t>
          </a:r>
          <a:r>
            <a:rPr lang="en-GB" sz="1000" smtClean="0">
              <a:solidFill>
                <a:prstClr val="black"/>
              </a:solidFill>
            </a:rPr>
            <a:t> 0 </a:t>
          </a:r>
          <a:r>
            <a:rPr lang="en-GB" sz="1000" smtClean="0">
              <a:solidFill>
                <a:srgbClr val="808080"/>
              </a:solidFill>
            </a:rPr>
            <a:t>OR</a:t>
          </a:r>
          <a:r>
            <a:rPr lang="en-GB" sz="1000" smtClean="0">
              <a:solidFill>
                <a:prstClr val="black"/>
              </a:solidFill>
            </a:rPr>
            <a:t> [CL_FUS] </a:t>
          </a:r>
          <a:r>
            <a:rPr lang="en-GB" sz="1000" smtClean="0">
              <a:solidFill>
                <a:srgbClr val="808080"/>
              </a:solidFill>
            </a:rPr>
            <a:t>IS</a:t>
          </a:r>
          <a:r>
            <a:rPr lang="en-GB" sz="1000" smtClean="0">
              <a:solidFill>
                <a:prstClr val="black"/>
              </a:solidFill>
            </a:rPr>
            <a:t> </a:t>
          </a:r>
          <a:r>
            <a:rPr lang="en-GB" sz="1000" smtClean="0">
              <a:solidFill>
                <a:srgbClr val="808080"/>
              </a:solidFill>
            </a:rPr>
            <a:t>NULL</a:t>
          </a:r>
          <a:r>
            <a:rPr lang="en-GB" sz="1000" smtClean="0">
              <a:solidFill>
                <a:prstClr val="black"/>
              </a:solidFill>
            </a:rPr>
            <a:t> </a:t>
          </a:r>
          <a:r>
            <a:rPr lang="en-GB" sz="1000" smtClean="0">
              <a:solidFill>
                <a:srgbClr val="0000FF"/>
              </a:solidFill>
            </a:rPr>
            <a:t>THEN</a:t>
          </a:r>
          <a:r>
            <a:rPr lang="en-GB" sz="1000" smtClean="0">
              <a:solidFill>
                <a:prstClr val="black"/>
              </a:solidFill>
            </a:rPr>
            <a:t> 0 </a:t>
          </a:r>
        </a:p>
        <a:p>
          <a:r>
            <a:rPr lang="en-GB" sz="1000" smtClean="0">
              <a:solidFill>
                <a:prstClr val="black"/>
              </a:solidFill>
            </a:rPr>
            <a:t>	</a:t>
          </a:r>
          <a:r>
            <a:rPr lang="en-GB" sz="1000" smtClean="0">
              <a:solidFill>
                <a:srgbClr val="0000FF"/>
              </a:solidFill>
            </a:rPr>
            <a:t>ELSE</a:t>
          </a:r>
          <a:r>
            <a:rPr lang="en-GB" sz="1000" smtClean="0">
              <a:solidFill>
                <a:prstClr val="black"/>
              </a:solidFill>
            </a:rPr>
            <a:t> </a:t>
          </a:r>
          <a:r>
            <a:rPr lang="en-GB" sz="1000" smtClean="0">
              <a:solidFill>
                <a:srgbClr val="0000FF"/>
              </a:solidFill>
            </a:rPr>
            <a:t>CASE</a:t>
          </a:r>
          <a:r>
            <a:rPr lang="en-GB" sz="1000" smtClean="0">
              <a:solidFill>
                <a:prstClr val="black"/>
              </a:solidFill>
            </a:rPr>
            <a:t> </a:t>
          </a:r>
          <a:r>
            <a:rPr lang="en-GB" sz="1000" smtClean="0">
              <a:solidFill>
                <a:srgbClr val="0000FF"/>
              </a:solidFill>
            </a:rPr>
            <a:t>WHEN</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[CL_FUS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[CL_FUS]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808080"/>
              </a:solidFill>
            </a:rPr>
            <a:t>&lt;</a:t>
          </a:r>
          <a:r>
            <a:rPr lang="en-GB" sz="1000" smtClean="0">
              <a:solidFill>
                <a:prstClr val="black"/>
              </a:solidFill>
            </a:rPr>
            <a:t> 0.5</a:t>
          </a:r>
        </a:p>
        <a:p>
          <a:r>
            <a:rPr lang="en-GB" sz="1000" smtClean="0">
              <a:solidFill>
                <a:prstClr val="black"/>
              </a:solidFill>
            </a:rPr>
            <a:t>		</a:t>
          </a:r>
          <a:r>
            <a:rPr lang="en-GB" sz="1000" smtClean="0">
              <a:solidFill>
                <a:srgbClr val="0000FF"/>
              </a:solidFill>
            </a:rPr>
            <a:t>THEN</a:t>
          </a:r>
          <a:r>
            <a:rPr lang="en-GB" sz="1000" smtClean="0">
              <a:solidFill>
                <a:prstClr val="black"/>
              </a:solidFill>
            </a:rPr>
            <a:t> 0.5</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[CL_FUS]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p>
        <a:p>
          <a:r>
            <a:rPr lang="en-GB" sz="1000" smtClean="0">
              <a:solidFill>
                <a:prstClr val="black"/>
              </a:solidFill>
            </a:rPr>
            <a:t>		</a:t>
          </a:r>
          <a:r>
            <a:rPr lang="en-GB" sz="1000" smtClean="0">
              <a:solidFill>
                <a:srgbClr val="0000FF"/>
              </a:solidFill>
            </a:rPr>
            <a:t>ELSE</a:t>
          </a:r>
          <a:r>
            <a:rPr lang="en-GB" sz="1000" smtClean="0">
              <a:solidFill>
                <a:prstClr val="black"/>
              </a:solidFill>
            </a:rPr>
            <a:t> </a:t>
          </a:r>
          <a:r>
            <a:rPr lang="en-GB" sz="1000" smtClean="0">
              <a:solidFill>
                <a:srgbClr val="FF00FF"/>
              </a:solidFill>
            </a:rPr>
            <a:t>COALESCE</a:t>
          </a:r>
          <a:r>
            <a:rPr lang="en-GB" sz="1000" smtClean="0">
              <a:solidFill>
                <a:srgbClr val="808080"/>
              </a:solidFill>
            </a:rPr>
            <a:t>(</a:t>
          </a:r>
          <a:r>
            <a:rPr lang="en-GB" sz="1000" smtClean="0">
              <a:solidFill>
                <a:prstClr val="black"/>
              </a:solidFill>
            </a:rPr>
            <a:t>[CL_FUS Rev Costs]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END</a:t>
          </a:r>
        </a:p>
        <a:p>
          <a:r>
            <a:rPr lang="en-GB" sz="1000" smtClean="0">
              <a:solidFill>
                <a:prstClr val="black"/>
              </a:solidFill>
            </a:rPr>
            <a:t>	</a:t>
          </a:r>
          <a:r>
            <a:rPr lang="en-GB" sz="1000" smtClean="0">
              <a:solidFill>
                <a:srgbClr val="0000FF"/>
              </a:solidFill>
            </a:rPr>
            <a:t>END</a:t>
          </a:r>
        </a:p>
        <a:p>
          <a:endParaRPr lang="en-GB" sz="1000" smtClean="0">
            <a:solidFill>
              <a:srgbClr val="0000FF"/>
            </a:solidFill>
          </a:endParaRPr>
        </a:p>
        <a:p>
          <a:r>
            <a:rPr lang="en-GB" sz="1000" smtClean="0">
              <a:solidFill>
                <a:srgbClr val="0000FF"/>
              </a:solidFill>
            </a:rPr>
            <a:t>FROM</a:t>
          </a:r>
          <a:r>
            <a:rPr lang="en-GB" sz="1000" smtClean="0">
              <a:solidFill>
                <a:prstClr val="black"/>
              </a:solidFill>
            </a:rPr>
            <a:t> </a:t>
          </a:r>
        </a:p>
        <a:p>
          <a:r>
            <a:rPr lang="en-GB" sz="1000" smtClean="0">
              <a:solidFill>
                <a:prstClr val="black"/>
              </a:solidFill>
            </a:rPr>
            <a:t>#02D </a:t>
          </a:r>
        </a:p>
        <a:p>
          <a:r>
            <a:rPr lang="en-GB" sz="1000" smtClean="0">
              <a:solidFill>
                <a:srgbClr val="808080"/>
              </a:solidFill>
            </a:rPr>
            <a:t>INNER</a:t>
          </a:r>
          <a:r>
            <a:rPr lang="en-GB" sz="1000" smtClean="0">
              <a:solidFill>
                <a:prstClr val="black"/>
              </a:solidFill>
            </a:rPr>
            <a:t> </a:t>
          </a:r>
          <a:r>
            <a:rPr lang="en-GB" sz="1000" smtClean="0">
              <a:solidFill>
                <a:srgbClr val="808080"/>
              </a:solidFill>
            </a:rPr>
            <a:t>JOIN</a:t>
          </a:r>
          <a:r>
            <a:rPr lang="en-GB" sz="1000" smtClean="0">
              <a:solidFill>
                <a:prstClr val="black"/>
              </a:solidFill>
            </a:rPr>
            <a:t> [stage]</a:t>
          </a:r>
          <a:r>
            <a:rPr lang="en-GB" sz="1000" smtClean="0">
              <a:solidFill>
                <a:srgbClr val="808080"/>
              </a:solidFill>
            </a:rPr>
            <a:t>.</a:t>
          </a:r>
          <a:r>
            <a:rPr lang="en-GB" sz="1000" smtClean="0">
              <a:solidFill>
                <a:prstClr val="black"/>
              </a:solidFill>
            </a:rPr>
            <a:t>[OPATT_Cost_Crosstab] </a:t>
          </a:r>
          <a:r>
            <a:rPr lang="en-GB" sz="1000" smtClean="0">
              <a:solidFill>
                <a:srgbClr val="0000FF"/>
              </a:solidFill>
            </a:rPr>
            <a:t>as</a:t>
          </a:r>
          <a:r>
            <a:rPr lang="en-GB" sz="1000" smtClean="0">
              <a:solidFill>
                <a:prstClr val="black"/>
              </a:solidFill>
            </a:rPr>
            <a:t> out_01a  </a:t>
          </a:r>
        </a:p>
        <a:p>
          <a:r>
            <a:rPr lang="en-GB" sz="1000" smtClean="0">
              <a:solidFill>
                <a:srgbClr val="0000FF"/>
              </a:solidFill>
            </a:rPr>
            <a:t>ON</a:t>
          </a:r>
          <a:r>
            <a:rPr lang="en-GB" sz="1000" smtClean="0">
              <a:solidFill>
                <a:prstClr val="black"/>
              </a:solidFill>
            </a:rPr>
            <a:t> #02D</a:t>
          </a:r>
          <a:r>
            <a:rPr lang="en-GB" sz="1000" smtClean="0">
              <a:solidFill>
                <a:srgbClr val="808080"/>
              </a:solidFill>
            </a:rPr>
            <a:t>.</a:t>
          </a:r>
          <a:r>
            <a:rPr lang="en-GB" sz="1000" smtClean="0">
              <a:solidFill>
                <a:prstClr val="black"/>
              </a:solidFill>
            </a:rPr>
            <a:t>[Tariff TFC] </a:t>
          </a:r>
          <a:r>
            <a:rPr lang="en-GB" sz="1000" smtClean="0">
              <a:solidFill>
                <a:srgbClr val="808080"/>
              </a:solidFill>
            </a:rPr>
            <a:t>=</a:t>
          </a:r>
          <a:r>
            <a:rPr lang="en-GB" sz="1000" smtClean="0">
              <a:solidFill>
                <a:prstClr val="black"/>
              </a:solidFill>
            </a:rPr>
            <a:t> out_01a</a:t>
          </a:r>
          <a:r>
            <a:rPr lang="en-GB" sz="1000" smtClean="0">
              <a:solidFill>
                <a:srgbClr val="808080"/>
              </a:solidFill>
            </a:rPr>
            <a:t>.</a:t>
          </a:r>
          <a:r>
            <a:rPr lang="en-GB" sz="1000" smtClean="0">
              <a:solidFill>
                <a:prstClr val="black"/>
              </a:solidFill>
            </a:rPr>
            <a:t>[Tariff TFC] </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A</a:t>
          </a:r>
        </a:p>
        <a:p>
          <a:endParaRPr lang="en-GB" sz="1000" smtClean="0">
            <a:solidFill>
              <a:prstClr val="black"/>
            </a:solidFill>
          </a:endParaRPr>
        </a:p>
        <a:p>
          <a:r>
            <a:rPr lang="en-GB" sz="1000" smtClean="0">
              <a:solidFill>
                <a:srgbClr val="0000FF"/>
              </a:solidFill>
            </a:rPr>
            <a:t>EXECUTE</a:t>
          </a:r>
          <a:r>
            <a:rPr lang="en-GB" sz="1000" smtClean="0">
              <a:solidFill>
                <a:prstClr val="black"/>
              </a:solidFill>
            </a:rPr>
            <a:t> @RC </a:t>
          </a:r>
          <a:r>
            <a:rPr lang="en-GB" sz="1000" smtClean="0">
              <a:solidFill>
                <a:srgbClr val="808080"/>
              </a:solidFill>
            </a:rPr>
            <a:t>=</a:t>
          </a:r>
          <a:r>
            <a:rPr lang="en-GB" sz="1000" smtClean="0">
              <a:solidFill>
                <a:prstClr val="black"/>
              </a:solidFill>
            </a:rPr>
            <a:t> [Log]</a:t>
          </a:r>
          <a:r>
            <a:rPr lang="en-GB" sz="1000" smtClean="0">
              <a:solidFill>
                <a:srgbClr val="808080"/>
              </a:solidFill>
            </a:rPr>
            <a:t>.</a:t>
          </a:r>
          <a:r>
            <a:rPr lang="en-GB" sz="1000" smtClean="0">
              <a:solidFill>
                <a:prstClr val="black"/>
              </a:solidFill>
            </a:rPr>
            <a:t>[SpUpdateLoggingForEndDate]</a:t>
          </a:r>
          <a:r>
            <a:rPr lang="en-GB" sz="1000" smtClean="0">
              <a:solidFill>
                <a:srgbClr val="0000FF"/>
              </a:solidFill>
            </a:rPr>
            <a:t> </a:t>
          </a:r>
          <a:r>
            <a:rPr lang="en-GB" sz="1000" smtClean="0">
              <a:solidFill>
                <a:prstClr val="black"/>
              </a:solidFill>
            </a:rPr>
            <a:t>@CallId</a:t>
          </a:r>
          <a:r>
            <a:rPr lang="en-GB" sz="1000" smtClean="0">
              <a:solidFill>
                <a:srgbClr val="808080"/>
              </a:solidFill>
            </a:rPr>
            <a:t>,</a:t>
          </a:r>
          <a:r>
            <a:rPr lang="en-GB" sz="1000" smtClean="0">
              <a:solidFill>
                <a:prstClr val="black"/>
              </a:solidFill>
            </a:rPr>
            <a:t> </a:t>
          </a:r>
          <a:r>
            <a:rPr lang="en-GB" sz="1000" smtClean="0">
              <a:solidFill>
                <a:srgbClr val="FF00FF"/>
              </a:solidFill>
            </a:rPr>
            <a:t>@@ROWCOUNT</a:t>
          </a:r>
        </a:p>
        <a:p>
          <a:r>
            <a:rPr lang="en-GB" sz="1000" smtClean="0">
              <a:solidFill>
                <a:srgbClr val="0000FF"/>
              </a:solidFill>
            </a:rPr>
            <a:t>SET</a:t>
          </a:r>
          <a:r>
            <a:rPr lang="en-GB" sz="1000" smtClean="0">
              <a:solidFill>
                <a:prstClr val="black"/>
              </a:solidFill>
            </a:rPr>
            <a:t>  @LoggingParameters </a:t>
          </a:r>
          <a:r>
            <a:rPr lang="en-GB" sz="1000" smtClean="0">
              <a:solidFill>
                <a:srgbClr val="808080"/>
              </a:solidFill>
            </a:rPr>
            <a:t>=</a:t>
          </a:r>
          <a:r>
            <a:rPr lang="en-GB" sz="1000" smtClean="0">
              <a:solidFill>
                <a:prstClr val="black"/>
              </a:solidFill>
            </a:rPr>
            <a:t> </a:t>
          </a:r>
          <a:r>
            <a:rPr lang="en-GB" sz="1000" smtClean="0">
              <a:solidFill>
                <a:srgbClr val="FF0000"/>
              </a:solidFill>
            </a:rPr>
            <a:t>'Process'</a:t>
          </a:r>
        </a:p>
        <a:p>
          <a:r>
            <a:rPr lang="en-GB" sz="1000" smtClean="0">
              <a:solidFill>
                <a:srgbClr val="0000FF"/>
              </a:solidFill>
            </a:rPr>
            <a:t>SET</a:t>
          </a:r>
          <a:r>
            <a:rPr lang="en-GB" sz="1000" smtClean="0">
              <a:solidFill>
                <a:prstClr val="black"/>
              </a:solidFill>
            </a:rPr>
            <a:t>  @LoggingValues </a:t>
          </a:r>
          <a:r>
            <a:rPr lang="en-GB" sz="1000" smtClean="0">
              <a:solidFill>
                <a:srgbClr val="808080"/>
              </a:solidFill>
            </a:rPr>
            <a:t>=</a:t>
          </a:r>
          <a:r>
            <a:rPr lang="en-GB" sz="1000" smtClean="0">
              <a:solidFill>
                <a:prstClr val="black"/>
              </a:solidFill>
            </a:rPr>
            <a:t> </a:t>
          </a:r>
          <a:r>
            <a:rPr lang="en-GB" sz="1000" smtClean="0">
              <a:solidFill>
                <a:srgbClr val="FF0000"/>
              </a:solidFill>
            </a:rPr>
            <a:t>'02h: Revised Costs after top-slice'</a:t>
          </a:r>
        </a:p>
        <a:p>
          <a:r>
            <a:rPr lang="en-GB" sz="1000" smtClean="0">
              <a:solidFill>
                <a:srgbClr val="0000FF"/>
              </a:solidFill>
            </a:rPr>
            <a:t>EXECUTE</a:t>
          </a:r>
          <a:r>
            <a:rPr lang="en-GB" sz="1000" smtClean="0">
              <a:solidFill>
                <a:prstClr val="black"/>
              </a:solidFill>
            </a:rPr>
            <a:t> @RC </a:t>
          </a:r>
          <a:r>
            <a:rPr lang="en-GB" sz="1000" smtClean="0">
              <a:solidFill>
                <a:srgbClr val="808080"/>
              </a:solidFill>
            </a:rPr>
            <a:t>=</a:t>
          </a:r>
          <a:r>
            <a:rPr lang="en-GB" sz="1000" smtClean="0">
              <a:solidFill>
                <a:prstClr val="black"/>
              </a:solidFill>
            </a:rPr>
            <a:t> [Log]</a:t>
          </a:r>
          <a:r>
            <a:rPr lang="en-GB" sz="1000" smtClean="0">
              <a:solidFill>
                <a:srgbClr val="808080"/>
              </a:solidFill>
            </a:rPr>
            <a:t>.</a:t>
          </a:r>
          <a:r>
            <a:rPr lang="en-GB" sz="1000" smtClean="0">
              <a:solidFill>
                <a:prstClr val="black"/>
              </a:solidFill>
            </a:rPr>
            <a:t>[SpLogParameters]</a:t>
          </a:r>
          <a:r>
            <a:rPr lang="en-GB" sz="1000" smtClean="0">
              <a:solidFill>
                <a:srgbClr val="0000FF"/>
              </a:solidFill>
            </a:rPr>
            <a:t> </a:t>
          </a:r>
        </a:p>
        <a:p>
          <a:r>
            <a:rPr lang="en-GB" sz="1000" smtClean="0">
              <a:solidFill>
                <a:srgbClr val="0000FF"/>
              </a:solidFill>
            </a:rPr>
            <a:t>   </a:t>
          </a:r>
          <a:r>
            <a:rPr lang="en-GB" sz="1000" smtClean="0">
              <a:solidFill>
                <a:prstClr val="black"/>
              </a:solidFill>
            </a:rPr>
            <a:t>@DatabaseName</a:t>
          </a:r>
          <a:r>
            <a:rPr lang="en-GB" sz="1000" smtClean="0">
              <a:solidFill>
                <a:srgbClr val="808080"/>
              </a:solidFill>
            </a:rPr>
            <a:t>,</a:t>
          </a:r>
          <a:r>
            <a:rPr lang="en-GB" sz="1000" smtClean="0">
              <a:solidFill>
                <a:prstClr val="black"/>
              </a:solidFill>
            </a:rPr>
            <a:t> @ProcedureSchema</a:t>
          </a:r>
          <a:r>
            <a:rPr lang="en-GB" sz="1000" smtClean="0">
              <a:solidFill>
                <a:srgbClr val="808080"/>
              </a:solidFill>
            </a:rPr>
            <a:t>,</a:t>
          </a:r>
          <a:r>
            <a:rPr lang="en-GB" sz="1000" smtClean="0">
              <a:solidFill>
                <a:prstClr val="black"/>
              </a:solidFill>
            </a:rPr>
            <a:t> @ProcedureName</a:t>
          </a:r>
          <a:r>
            <a:rPr lang="en-GB" sz="1000" smtClean="0">
              <a:solidFill>
                <a:srgbClr val="808080"/>
              </a:solidFill>
            </a:rPr>
            <a:t>,</a:t>
          </a:r>
          <a:r>
            <a:rPr lang="en-GB" sz="1000" smtClean="0">
              <a:solidFill>
                <a:prstClr val="black"/>
              </a:solidFill>
            </a:rPr>
            <a:t> @LoggingParameters</a:t>
          </a:r>
          <a:r>
            <a:rPr lang="en-GB" sz="1000" smtClean="0">
              <a:solidFill>
                <a:srgbClr val="808080"/>
              </a:solidFill>
            </a:rPr>
            <a:t>,</a:t>
          </a:r>
          <a:r>
            <a:rPr lang="en-GB" sz="1000" smtClean="0">
              <a:solidFill>
                <a:prstClr val="black"/>
              </a:solidFill>
            </a:rPr>
            <a:t> @LoggingValues</a:t>
          </a:r>
          <a:r>
            <a:rPr lang="en-GB" sz="1000" smtClean="0">
              <a:solidFill>
                <a:srgbClr val="808080"/>
              </a:solidFill>
            </a:rPr>
            <a:t>,</a:t>
          </a:r>
          <a:r>
            <a:rPr lang="en-GB" sz="1000" smtClean="0">
              <a:solidFill>
                <a:prstClr val="black"/>
              </a:solidFill>
            </a:rPr>
            <a:t> @CallId </a:t>
          </a:r>
          <a:r>
            <a:rPr lang="en-GB" sz="1000" smtClean="0">
              <a:solidFill>
                <a:srgbClr val="0000FF"/>
              </a:solidFill>
            </a:rPr>
            <a:t>OUTPUT</a:t>
          </a:r>
          <a:r>
            <a:rPr lang="en-GB" sz="1000" smtClean="0">
              <a:solidFill>
                <a:prstClr val="black"/>
              </a:solidFill>
            </a:rPr>
            <a:t>	</a:t>
          </a:r>
        </a:p>
        <a:p>
          <a:endParaRPr lang="en-GB" sz="1000" smtClean="0">
            <a:solidFill>
              <a:prstClr val="black"/>
            </a:solidFill>
          </a:endParaRPr>
        </a:p>
        <a:p>
          <a:r>
            <a:rPr lang="en-GB" sz="1000" smtClean="0">
              <a:solidFill>
                <a:srgbClr val="008000"/>
              </a:solidFill>
            </a:rPr>
            <a:t>--02f: Total Top-slice to be removed</a:t>
          </a:r>
        </a:p>
        <a:p>
          <a:r>
            <a:rPr lang="en-GB" sz="1000" smtClean="0">
              <a:solidFill>
                <a:srgbClr val="008000"/>
              </a:solidFill>
            </a:rPr>
            <a:t>--Amounts to be top-sliced</a:t>
          </a:r>
        </a:p>
        <a:p>
          <a:endParaRPr lang="en-GB" sz="1000" smtClean="0">
            <a:solidFill>
              <a:srgbClr val="008000"/>
            </a:solidFill>
          </a:endParaRPr>
        </a:p>
        <a:p>
          <a:r>
            <a:rPr lang="en-GB" sz="1000" smtClean="0">
              <a:solidFill>
                <a:srgbClr val="0000FF"/>
              </a:solidFill>
            </a:rPr>
            <a:t>SELECT</a:t>
          </a:r>
          <a:r>
            <a:rPr lang="en-GB" sz="1000" smtClean="0">
              <a:solidFill>
                <a:prstClr val="black"/>
              </a:solidFill>
            </a:rPr>
            <a:t> </a:t>
          </a:r>
        </a:p>
        <a:p>
          <a:r>
            <a:rPr lang="en-GB" sz="1000" smtClean="0">
              <a:solidFill>
                <a:srgbClr val="FF00FF"/>
              </a:solidFill>
            </a:rPr>
            <a:t>Sum</a:t>
          </a:r>
          <a:r>
            <a:rPr lang="en-GB" sz="1000" smtClean="0">
              <a:solidFill>
                <a:srgbClr val="808080"/>
              </a:solidFill>
            </a:rPr>
            <a:t>(</a:t>
          </a:r>
          <a:r>
            <a:rPr lang="en-GB" sz="1000" smtClean="0">
              <a:solidFill>
                <a:prstClr val="black"/>
              </a:solidFill>
            </a:rPr>
            <a:t>#02e</a:t>
          </a:r>
          <a:r>
            <a:rPr lang="en-GB" sz="1000" smtClean="0">
              <a:solidFill>
                <a:srgbClr val="808080"/>
              </a:solidFill>
            </a:rPr>
            <a:t>.</a:t>
          </a:r>
          <a:r>
            <a:rPr lang="en-GB" sz="1000" smtClean="0">
              <a:solidFill>
                <a:prstClr val="black"/>
              </a:solidFill>
            </a:rPr>
            <a:t>[Total CL Revised Costs]</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[SumOfTotal CL Revised Costs]</a:t>
          </a:r>
          <a:r>
            <a:rPr lang="en-GB" sz="1000" smtClean="0">
              <a:solidFill>
                <a:srgbClr val="808080"/>
              </a:solidFill>
            </a:rPr>
            <a:t>,</a:t>
          </a:r>
          <a:r>
            <a:rPr lang="en-GB" sz="1000" smtClean="0">
              <a:solidFill>
                <a:prstClr val="black"/>
              </a:solidFill>
            </a:rPr>
            <a:t> </a:t>
          </a:r>
        </a:p>
        <a:p>
          <a:r>
            <a:rPr lang="en-GB" sz="1000" smtClean="0">
              <a:solidFill>
                <a:srgbClr val="FF00FF"/>
              </a:solidFill>
            </a:rPr>
            <a:t>Sum</a:t>
          </a:r>
          <a:r>
            <a:rPr lang="en-GB" sz="1000" smtClean="0">
              <a:solidFill>
                <a:srgbClr val="808080"/>
              </a:solidFill>
            </a:rPr>
            <a:t>(</a:t>
          </a:r>
          <a:r>
            <a:rPr lang="en-GB" sz="1000" smtClean="0">
              <a:solidFill>
                <a:srgbClr val="FF00FF"/>
              </a:solidFill>
            </a:rPr>
            <a:t>abs</a:t>
          </a:r>
          <a:r>
            <a:rPr lang="en-GB" sz="1000" smtClean="0">
              <a:solidFill>
                <a:srgbClr val="808080"/>
              </a:solidFill>
            </a:rPr>
            <a:t>(</a:t>
          </a:r>
          <a:r>
            <a:rPr lang="en-GB" sz="1000" smtClean="0">
              <a:solidFill>
                <a:prstClr val="black"/>
              </a:solidFill>
            </a:rPr>
            <a:t>#02e</a:t>
          </a:r>
          <a:r>
            <a:rPr lang="en-GB" sz="1000" smtClean="0">
              <a:solidFill>
                <a:srgbClr val="808080"/>
              </a:solidFill>
            </a:rPr>
            <a:t>.</a:t>
          </a:r>
          <a:r>
            <a:rPr lang="en-GB" sz="1000" smtClean="0">
              <a:solidFill>
                <a:prstClr val="black"/>
              </a:solidFill>
            </a:rPr>
            <a:t>[Limiting_top-slice]</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Limit_TS</a:t>
          </a:r>
          <a:r>
            <a:rPr lang="en-GB" sz="1000" smtClean="0">
              <a:solidFill>
                <a:srgbClr val="808080"/>
              </a:solidFill>
            </a:rPr>
            <a:t>,</a:t>
          </a:r>
          <a:r>
            <a:rPr lang="en-GB" sz="1000" smtClean="0">
              <a:solidFill>
                <a:prstClr val="black"/>
              </a:solidFill>
            </a:rPr>
            <a:t> </a:t>
          </a:r>
        </a:p>
        <a:p>
          <a:r>
            <a:rPr lang="en-GB" sz="1000" smtClean="0">
              <a:solidFill>
                <a:prstClr val="black"/>
              </a:solidFill>
            </a:rPr>
            <a:t>in_05b</a:t>
          </a:r>
          <a:r>
            <a:rPr lang="en-GB" sz="1000" smtClean="0">
              <a:solidFill>
                <a:srgbClr val="808080"/>
              </a:solidFill>
            </a:rPr>
            <a:t>.</a:t>
          </a:r>
          <a:r>
            <a:rPr lang="en-GB" sz="1000" smtClean="0">
              <a:solidFill>
                <a:prstClr val="black"/>
              </a:solidFill>
            </a:rPr>
            <a:t>[Top-Slice] </a:t>
          </a:r>
          <a:r>
            <a:rPr lang="en-GB" sz="1000" smtClean="0">
              <a:solidFill>
                <a:srgbClr val="0000FF"/>
              </a:solidFill>
            </a:rPr>
            <a:t>AS</a:t>
          </a:r>
          <a:r>
            <a:rPr lang="en-GB" sz="1000" smtClean="0">
              <a:solidFill>
                <a:prstClr val="black"/>
              </a:solidFill>
            </a:rPr>
            <a:t> Additional_TS</a:t>
          </a:r>
          <a:r>
            <a:rPr lang="en-GB" sz="1000" smtClean="0">
              <a:solidFill>
                <a:srgbClr val="808080"/>
              </a:solidFill>
            </a:rPr>
            <a:t>,</a:t>
          </a:r>
          <a:r>
            <a:rPr lang="en-GB" sz="1000" smtClean="0">
              <a:solidFill>
                <a:prstClr val="black"/>
              </a:solidFill>
            </a:rPr>
            <a:t> </a:t>
          </a:r>
        </a:p>
        <a:p>
          <a:r>
            <a:rPr lang="en-GB" sz="1000" smtClean="0">
              <a:solidFill>
                <a:prstClr val="black"/>
              </a:solidFill>
            </a:rPr>
            <a:t>in_12a</a:t>
          </a:r>
          <a:r>
            <a:rPr lang="en-GB" sz="1000" smtClean="0">
              <a:solidFill>
                <a:srgbClr val="808080"/>
              </a:solidFill>
            </a:rPr>
            <a:t>.</a:t>
          </a:r>
          <a:r>
            <a:rPr lang="en-GB" sz="1000" smtClean="0">
              <a:solidFill>
                <a:prstClr val="black"/>
              </a:solidFill>
            </a:rPr>
            <a:t>[National Average]</a:t>
          </a:r>
          <a:r>
            <a:rPr lang="en-GB" sz="1000" smtClean="0">
              <a:solidFill>
                <a:srgbClr val="808080"/>
              </a:solidFill>
            </a:rPr>
            <a:t>,</a:t>
          </a:r>
          <a:r>
            <a:rPr lang="en-GB" sz="1000" smtClean="0">
              <a:solidFill>
                <a:prstClr val="black"/>
              </a:solidFill>
            </a:rPr>
            <a:t> </a:t>
          </a:r>
        </a:p>
        <a:p>
          <a:r>
            <a:rPr lang="en-GB" sz="1000" smtClean="0">
              <a:solidFill>
                <a:srgbClr val="FF00FF"/>
              </a:solidFill>
            </a:rPr>
            <a:t>Sum</a:t>
          </a:r>
          <a:r>
            <a:rPr lang="en-GB" sz="1000" smtClean="0">
              <a:solidFill>
                <a:srgbClr val="808080"/>
              </a:solidFill>
            </a:rPr>
            <a:t>(</a:t>
          </a:r>
          <a:r>
            <a:rPr lang="en-GB" sz="1000" smtClean="0">
              <a:solidFill>
                <a:srgbClr val="FF00FF"/>
              </a:solidFill>
            </a:rPr>
            <a:t>abs</a:t>
          </a:r>
          <a:r>
            <a:rPr lang="en-GB" sz="1000" smtClean="0">
              <a:solidFill>
                <a:srgbClr val="808080"/>
              </a:solidFill>
            </a:rPr>
            <a:t>(</a:t>
          </a:r>
          <a:r>
            <a:rPr lang="en-GB" sz="1000" smtClean="0">
              <a:solidFill>
                <a:prstClr val="black"/>
              </a:solidFill>
            </a:rPr>
            <a:t>#02e</a:t>
          </a:r>
          <a:r>
            <a:rPr lang="en-GB" sz="1000" smtClean="0">
              <a:solidFill>
                <a:srgbClr val="808080"/>
              </a:solidFill>
            </a:rPr>
            <a:t>.</a:t>
          </a:r>
          <a:r>
            <a:rPr lang="en-GB" sz="1000" smtClean="0">
              <a:solidFill>
                <a:prstClr val="black"/>
              </a:solidFill>
            </a:rPr>
            <a:t>[Limiting_top-slice]</a:t>
          </a:r>
          <a:r>
            <a:rPr lang="en-GB" sz="1000" smtClean="0">
              <a:solidFill>
                <a:srgbClr val="808080"/>
              </a:solidFill>
            </a:rPr>
            <a:t>))</a:t>
          </a:r>
          <a:r>
            <a:rPr lang="en-GB" sz="1000" smtClean="0">
              <a:solidFill>
                <a:prstClr val="black"/>
              </a:solidFill>
            </a:rPr>
            <a:t> </a:t>
          </a:r>
          <a:r>
            <a:rPr lang="en-GB" sz="1000" smtClean="0">
              <a:solidFill>
                <a:srgbClr val="808080"/>
              </a:solidFill>
            </a:rPr>
            <a:t>+(</a:t>
          </a:r>
          <a:r>
            <a:rPr lang="en-GB" sz="1000" smtClean="0">
              <a:solidFill>
                <a:prstClr val="black"/>
              </a:solidFill>
            </a:rPr>
            <a:t>in_05b</a:t>
          </a:r>
          <a:r>
            <a:rPr lang="en-GB" sz="1000" smtClean="0">
              <a:solidFill>
                <a:srgbClr val="808080"/>
              </a:solidFill>
            </a:rPr>
            <a:t>.</a:t>
          </a:r>
          <a:r>
            <a:rPr lang="en-GB" sz="1000" smtClean="0">
              <a:solidFill>
                <a:prstClr val="black"/>
              </a:solidFill>
            </a:rPr>
            <a:t>[Top-Slice]</a:t>
          </a:r>
          <a:r>
            <a:rPr lang="en-GB" sz="1000" smtClean="0">
              <a:solidFill>
                <a:srgbClr val="808080"/>
              </a:solidFill>
            </a:rPr>
            <a:t>/</a:t>
          </a:r>
          <a:r>
            <a:rPr lang="en-GB" sz="1000" smtClean="0">
              <a:solidFill>
                <a:prstClr val="black"/>
              </a:solidFill>
            </a:rPr>
            <a:t>[National Average]</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[Top-slice]</a:t>
          </a:r>
        </a:p>
        <a:p>
          <a:r>
            <a:rPr lang="en-GB" sz="1000" smtClean="0">
              <a:solidFill>
                <a:srgbClr val="0000FF"/>
              </a:solidFill>
            </a:rPr>
            <a:t>into</a:t>
          </a:r>
          <a:r>
            <a:rPr lang="en-GB" sz="1000" smtClean="0">
              <a:solidFill>
                <a:prstClr val="black"/>
              </a:solidFill>
            </a:rPr>
            <a:t> #02f</a:t>
          </a:r>
        </a:p>
        <a:p>
          <a:r>
            <a:rPr lang="en-GB" sz="1000" smtClean="0">
              <a:solidFill>
                <a:srgbClr val="0000FF"/>
              </a:solidFill>
            </a:rPr>
            <a:t>FROM</a:t>
          </a:r>
          <a:r>
            <a:rPr lang="en-GB" sz="1000" smtClean="0">
              <a:solidFill>
                <a:prstClr val="black"/>
              </a:solidFill>
            </a:rPr>
            <a:t> </a:t>
          </a:r>
        </a:p>
        <a:p>
          <a:r>
            <a:rPr lang="en-GB" sz="1000" smtClean="0">
              <a:solidFill>
                <a:prstClr val="black"/>
              </a:solidFill>
            </a:rPr>
            <a:t>[input]</a:t>
          </a:r>
          <a:r>
            <a:rPr lang="en-GB" sz="1000" smtClean="0">
              <a:solidFill>
                <a:srgbClr val="808080"/>
              </a:solidFill>
            </a:rPr>
            <a:t>.</a:t>
          </a:r>
          <a:r>
            <a:rPr lang="en-GB" sz="1000" smtClean="0">
              <a:solidFill>
                <a:prstClr val="black"/>
              </a:solidFill>
            </a:rPr>
            <a:t>[OPATT_Drugs_Devices_Topslice] </a:t>
          </a:r>
          <a:r>
            <a:rPr lang="en-GB" sz="1000" smtClean="0">
              <a:solidFill>
                <a:srgbClr val="0000FF"/>
              </a:solidFill>
            </a:rPr>
            <a:t>AS</a:t>
          </a:r>
          <a:r>
            <a:rPr lang="en-GB" sz="1000" smtClean="0">
              <a:solidFill>
                <a:prstClr val="black"/>
              </a:solidFill>
            </a:rPr>
            <a:t> in_05b</a:t>
          </a:r>
          <a:r>
            <a:rPr lang="en-GB" sz="1000" smtClean="0">
              <a:solidFill>
                <a:srgbClr val="808080"/>
              </a:solidFill>
            </a:rPr>
            <a:t>,</a:t>
          </a:r>
          <a:r>
            <a:rPr lang="en-GB" sz="1000" smtClean="0">
              <a:solidFill>
                <a:prstClr val="black"/>
              </a:solidFill>
            </a:rPr>
            <a:t> </a:t>
          </a:r>
        </a:p>
        <a:p>
          <a:r>
            <a:rPr lang="en-GB" sz="1000" smtClean="0">
              <a:solidFill>
                <a:prstClr val="black"/>
              </a:solidFill>
            </a:rPr>
            <a:t>[Stage]</a:t>
          </a:r>
          <a:r>
            <a:rPr lang="en-GB" sz="1000" smtClean="0">
              <a:solidFill>
                <a:srgbClr val="808080"/>
              </a:solidFill>
            </a:rPr>
            <a:t>.</a:t>
          </a:r>
          <a:r>
            <a:rPr lang="en-GB" sz="1000" smtClean="0">
              <a:solidFill>
                <a:prstClr val="black"/>
              </a:solidFill>
            </a:rPr>
            <a:t>[OPATT_Nat_Avg_MFF] </a:t>
          </a:r>
          <a:r>
            <a:rPr lang="en-GB" sz="1000" smtClean="0">
              <a:solidFill>
                <a:srgbClr val="0000FF"/>
              </a:solidFill>
            </a:rPr>
            <a:t>as</a:t>
          </a:r>
          <a:r>
            <a:rPr lang="en-GB" sz="1000" smtClean="0">
              <a:solidFill>
                <a:prstClr val="black"/>
              </a:solidFill>
            </a:rPr>
            <a:t> in_12a</a:t>
          </a:r>
          <a:r>
            <a:rPr lang="en-GB" sz="1000" smtClean="0">
              <a:solidFill>
                <a:srgbClr val="808080"/>
              </a:solidFill>
            </a:rPr>
            <a:t>,</a:t>
          </a:r>
        </a:p>
        <a:p>
          <a:r>
            <a:rPr lang="en-GB" sz="1000" smtClean="0">
              <a:solidFill>
                <a:prstClr val="black"/>
              </a:solidFill>
            </a:rPr>
            <a:t>#02D </a:t>
          </a:r>
          <a:r>
            <a:rPr lang="en-GB" sz="1000" smtClean="0">
              <a:solidFill>
                <a:srgbClr val="808080"/>
              </a:solidFill>
            </a:rPr>
            <a:t>INNER</a:t>
          </a:r>
          <a:r>
            <a:rPr lang="en-GB" sz="1000" smtClean="0">
              <a:solidFill>
                <a:prstClr val="black"/>
              </a:solidFill>
            </a:rPr>
            <a:t> </a:t>
          </a:r>
          <a:r>
            <a:rPr lang="en-GB" sz="1000" smtClean="0">
              <a:solidFill>
                <a:srgbClr val="808080"/>
              </a:solidFill>
            </a:rPr>
            <a:t>JOIN</a:t>
          </a:r>
          <a:r>
            <a:rPr lang="en-GB" sz="1000" smtClean="0">
              <a:solidFill>
                <a:prstClr val="black"/>
              </a:solidFill>
            </a:rPr>
            <a:t> #02e </a:t>
          </a:r>
          <a:r>
            <a:rPr lang="en-GB" sz="1000" smtClean="0">
              <a:solidFill>
                <a:srgbClr val="0000FF"/>
              </a:solidFill>
            </a:rPr>
            <a:t>ON</a:t>
          </a:r>
          <a:r>
            <a:rPr lang="en-GB" sz="1000" smtClean="0">
              <a:solidFill>
                <a:prstClr val="black"/>
              </a:solidFill>
            </a:rPr>
            <a:t> #02D</a:t>
          </a:r>
          <a:r>
            <a:rPr lang="en-GB" sz="1000" smtClean="0">
              <a:solidFill>
                <a:srgbClr val="808080"/>
              </a:solidFill>
            </a:rPr>
            <a:t>.</a:t>
          </a:r>
          <a:r>
            <a:rPr lang="en-GB" sz="1000" smtClean="0">
              <a:solidFill>
                <a:prstClr val="black"/>
              </a:solidFill>
            </a:rPr>
            <a:t>[Tariff TFC] </a:t>
          </a:r>
          <a:r>
            <a:rPr lang="en-GB" sz="1000" smtClean="0">
              <a:solidFill>
                <a:srgbClr val="808080"/>
              </a:solidFill>
            </a:rPr>
            <a:t>=</a:t>
          </a:r>
          <a:r>
            <a:rPr lang="en-GB" sz="1000" smtClean="0">
              <a:solidFill>
                <a:prstClr val="black"/>
              </a:solidFill>
            </a:rPr>
            <a:t> #02e</a:t>
          </a:r>
          <a:r>
            <a:rPr lang="en-GB" sz="1000" smtClean="0">
              <a:solidFill>
                <a:srgbClr val="808080"/>
              </a:solidFill>
            </a:rPr>
            <a:t>.</a:t>
          </a:r>
          <a:r>
            <a:rPr lang="en-GB" sz="1000" smtClean="0">
              <a:solidFill>
                <a:prstClr val="black"/>
              </a:solidFill>
            </a:rPr>
            <a:t>[Tariff TFC]</a:t>
          </a:r>
        </a:p>
        <a:p>
          <a:r>
            <a:rPr lang="en-GB" sz="1000" smtClean="0">
              <a:solidFill>
                <a:srgbClr val="0000FF"/>
              </a:solidFill>
            </a:rPr>
            <a:t>GROUP</a:t>
          </a:r>
          <a:r>
            <a:rPr lang="en-GB" sz="1000" smtClean="0">
              <a:solidFill>
                <a:prstClr val="black"/>
              </a:solidFill>
            </a:rPr>
            <a:t> </a:t>
          </a:r>
          <a:r>
            <a:rPr lang="en-GB" sz="1000" smtClean="0">
              <a:solidFill>
                <a:srgbClr val="0000FF"/>
              </a:solidFill>
            </a:rPr>
            <a:t>BY</a:t>
          </a:r>
          <a:r>
            <a:rPr lang="en-GB" sz="1000" smtClean="0">
              <a:solidFill>
                <a:prstClr val="black"/>
              </a:solidFill>
            </a:rPr>
            <a:t> in_05b</a:t>
          </a:r>
          <a:r>
            <a:rPr lang="en-GB" sz="1000" smtClean="0">
              <a:solidFill>
                <a:srgbClr val="808080"/>
              </a:solidFill>
            </a:rPr>
            <a:t>.</a:t>
          </a:r>
          <a:r>
            <a:rPr lang="en-GB" sz="1000" smtClean="0">
              <a:solidFill>
                <a:prstClr val="black"/>
              </a:solidFill>
            </a:rPr>
            <a:t>[Top-Slice]</a:t>
          </a:r>
          <a:r>
            <a:rPr lang="en-GB" sz="1000" smtClean="0">
              <a:solidFill>
                <a:srgbClr val="808080"/>
              </a:solidFill>
            </a:rPr>
            <a:t>,</a:t>
          </a:r>
          <a:r>
            <a:rPr lang="en-GB" sz="1000" smtClean="0">
              <a:solidFill>
                <a:prstClr val="black"/>
              </a:solidFill>
            </a:rPr>
            <a:t> in_12a</a:t>
          </a:r>
          <a:r>
            <a:rPr lang="en-GB" sz="1000" smtClean="0">
              <a:solidFill>
                <a:srgbClr val="808080"/>
              </a:solidFill>
            </a:rPr>
            <a:t>.</a:t>
          </a:r>
          <a:r>
            <a:rPr lang="en-GB" sz="1000" smtClean="0">
              <a:solidFill>
                <a:prstClr val="black"/>
              </a:solidFill>
            </a:rPr>
            <a:t>[National Average]</a:t>
          </a:r>
        </a:p>
        <a:p>
          <a:endParaRPr lang="en-GB" sz="1000" smtClean="0">
            <a:solidFill>
              <a:prstClr val="black"/>
            </a:solidFill>
          </a:endParaRPr>
        </a:p>
        <a:p>
          <a:r>
            <a:rPr lang="en-GB" sz="1000" smtClean="0">
              <a:solidFill>
                <a:srgbClr val="008000"/>
              </a:solidFill>
            </a:rPr>
            <a:t>--02g: % Top-slice</a:t>
          </a:r>
        </a:p>
        <a:p>
          <a:r>
            <a:rPr lang="en-GB" sz="1000" smtClean="0">
              <a:solidFill>
                <a:srgbClr val="008000"/>
              </a:solidFill>
            </a:rPr>
            <a:t>--Top-slice as a % of overall costs</a:t>
          </a:r>
        </a:p>
        <a:p>
          <a:r>
            <a:rPr lang="en-GB" sz="1000" smtClean="0">
              <a:solidFill>
                <a:srgbClr val="0000FF"/>
              </a:solidFill>
            </a:rPr>
            <a:t>SELECT </a:t>
          </a:r>
          <a:r>
            <a:rPr lang="en-GB" sz="1000" smtClean="0">
              <a:solidFill>
                <a:srgbClr val="808080"/>
              </a:solidFill>
            </a:rPr>
            <a:t>(</a:t>
          </a:r>
          <a:r>
            <a:rPr lang="en-GB" sz="1000" smtClean="0">
              <a:solidFill>
                <a:prstClr val="black"/>
              </a:solidFill>
            </a:rPr>
            <a:t>[Top-slice]</a:t>
          </a:r>
          <a:r>
            <a:rPr lang="en-GB" sz="1000" smtClean="0">
              <a:solidFill>
                <a:srgbClr val="808080"/>
              </a:solidFill>
            </a:rPr>
            <a:t>)/(</a:t>
          </a:r>
          <a:r>
            <a:rPr lang="en-GB" sz="1000" smtClean="0">
              <a:solidFill>
                <a:prstClr val="black"/>
              </a:solidFill>
            </a:rPr>
            <a:t>[SumofTotal CL Revised Costs]</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 Top-slice]</a:t>
          </a:r>
        </a:p>
        <a:p>
          <a:r>
            <a:rPr lang="en-GB" sz="1000" smtClean="0">
              <a:solidFill>
                <a:srgbClr val="0000FF"/>
              </a:solidFill>
            </a:rPr>
            <a:t>into</a:t>
          </a:r>
          <a:r>
            <a:rPr lang="en-GB" sz="1000" smtClean="0">
              <a:solidFill>
                <a:prstClr val="black"/>
              </a:solidFill>
            </a:rPr>
            <a:t> #02g</a:t>
          </a:r>
        </a:p>
        <a:p>
          <a:r>
            <a:rPr lang="en-GB" sz="1000" smtClean="0">
              <a:solidFill>
                <a:srgbClr val="0000FF"/>
              </a:solidFill>
            </a:rPr>
            <a:t>FROM</a:t>
          </a:r>
          <a:r>
            <a:rPr lang="en-GB" sz="1000" smtClean="0">
              <a:solidFill>
                <a:prstClr val="black"/>
              </a:solidFill>
            </a:rPr>
            <a:t> #02f</a:t>
          </a:r>
        </a:p>
        <a:p>
          <a:endParaRPr lang="en-GB" sz="1000" smtClean="0">
            <a:solidFill>
              <a:prstClr val="black"/>
            </a:solidFill>
          </a:endParaRPr>
        </a:p>
        <a:p>
          <a:r>
            <a:rPr lang="en-GB" sz="1000" smtClean="0">
              <a:solidFill>
                <a:srgbClr val="008000"/>
              </a:solidFill>
            </a:rPr>
            <a:t>--02h: Revised Costs after top-slice</a:t>
          </a:r>
        </a:p>
        <a:p>
          <a:r>
            <a:rPr lang="en-GB" sz="1000" smtClean="0">
              <a:solidFill>
                <a:srgbClr val="008000"/>
              </a:solidFill>
            </a:rPr>
            <a:t>--Revised costs following removal of D&amp;D and top-slice</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N'[output].[OPATT_FinalTariff]'</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[output]</a:t>
          </a:r>
          <a:r>
            <a:rPr lang="en-GB" sz="1000" smtClean="0">
              <a:solidFill>
                <a:srgbClr val="808080"/>
              </a:solidFill>
            </a:rPr>
            <a:t>.</a:t>
          </a:r>
          <a:r>
            <a:rPr lang="en-GB" sz="1000" smtClean="0">
              <a:solidFill>
                <a:prstClr val="black"/>
              </a:solidFill>
            </a:rPr>
            <a:t>[OPATT_FinalTariff]</a:t>
          </a:r>
        </a:p>
        <a:p>
          <a:endParaRPr lang="en-GB" sz="1000" smtClean="0">
            <a:solidFill>
              <a:prstClr val="black"/>
            </a:solidFill>
          </a:endParaRPr>
        </a:p>
        <a:p>
          <a:r>
            <a:rPr lang="en-GB" sz="1000" smtClean="0">
              <a:solidFill>
                <a:srgbClr val="0000FF"/>
              </a:solidFill>
            </a:rPr>
            <a:t>SELECT</a:t>
          </a:r>
          <a:r>
            <a:rPr lang="en-GB" sz="1000" smtClean="0">
              <a:solidFill>
                <a:prstClr val="black"/>
              </a:solidFill>
            </a:rPr>
            <a:t> </a:t>
          </a:r>
        </a:p>
        <a:p>
          <a:r>
            <a:rPr lang="en-GB" sz="1000" smtClean="0">
              <a:solidFill>
                <a:prstClr val="black"/>
              </a:solidFill>
            </a:rPr>
            <a:t>A</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[CL_FAM]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[CL_FAS]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[CL_FUM]</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[CL_FUS]</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Total_Costs</a:t>
          </a:r>
        </a:p>
        <a:p>
          <a:r>
            <a:rPr lang="en-GB" sz="1000" smtClean="0">
              <a:solidFill>
                <a:srgbClr val="0000FF"/>
              </a:solidFill>
            </a:rPr>
            <a:t>into</a:t>
          </a:r>
          <a:r>
            <a:rPr lang="en-GB" sz="1000" smtClean="0">
              <a:solidFill>
                <a:prstClr val="black"/>
              </a:solidFill>
            </a:rPr>
            <a:t> [output]</a:t>
          </a:r>
          <a:r>
            <a:rPr lang="en-GB" sz="1000" smtClean="0">
              <a:solidFill>
                <a:srgbClr val="808080"/>
              </a:solidFill>
            </a:rPr>
            <a:t>.</a:t>
          </a:r>
          <a:r>
            <a:rPr lang="en-GB" sz="1000" smtClean="0">
              <a:solidFill>
                <a:prstClr val="black"/>
              </a:solidFill>
            </a:rPr>
            <a:t>[OPATT_FinalTariff]</a:t>
          </a:r>
        </a:p>
        <a:p>
          <a:r>
            <a:rPr lang="en-GB" sz="1000" smtClean="0">
              <a:solidFill>
                <a:srgbClr val="0000FF"/>
              </a:solidFill>
            </a:rPr>
            <a:t>FROM </a:t>
          </a:r>
          <a:r>
            <a:rPr lang="en-GB" sz="1000" smtClean="0">
              <a:solidFill>
                <a:srgbClr val="808080"/>
              </a:solidFill>
            </a:rPr>
            <a:t>(</a:t>
          </a:r>
        </a:p>
        <a:p>
          <a:r>
            <a:rPr lang="en-GB" sz="1000" smtClean="0">
              <a:solidFill>
                <a:srgbClr val="0000FF"/>
              </a:solidFill>
            </a:rPr>
            <a:t>SELECT</a:t>
          </a:r>
          <a:r>
            <a:rPr lang="en-GB" sz="1000" smtClean="0">
              <a:solidFill>
                <a:prstClr val="black"/>
              </a:solidFill>
            </a:rPr>
            <a:t> </a:t>
          </a:r>
        </a:p>
        <a:p>
          <a:r>
            <a:rPr lang="en-GB" sz="1000" smtClean="0">
              <a:solidFill>
                <a:prstClr val="black"/>
              </a:solidFill>
            </a:rPr>
            <a:t>#02E</a:t>
          </a:r>
          <a:r>
            <a:rPr lang="en-GB" sz="1000" smtClean="0">
              <a:solidFill>
                <a:srgbClr val="808080"/>
              </a:solidFill>
            </a:rPr>
            <a:t>.</a:t>
          </a:r>
          <a:r>
            <a:rPr lang="en-GB" sz="1000" smtClean="0">
              <a:solidFill>
                <a:prstClr val="black"/>
              </a:solidFill>
            </a:rPr>
            <a:t>[Tariff TFC]</a:t>
          </a:r>
          <a:r>
            <a:rPr lang="en-GB" sz="1000" smtClean="0">
              <a:solidFill>
                <a:srgbClr val="808080"/>
              </a:solidFill>
            </a:rPr>
            <a:t>,</a:t>
          </a:r>
          <a:r>
            <a:rPr lang="en-GB" sz="1000" smtClean="0">
              <a:solidFill>
                <a:prstClr val="black"/>
              </a:solidFill>
            </a:rPr>
            <a:t> </a:t>
          </a:r>
        </a:p>
        <a:p>
          <a:r>
            <a:rPr lang="en-GB" sz="1000" smtClean="0">
              <a:solidFill>
                <a:srgbClr val="FF00FF"/>
              </a:solidFill>
            </a:rPr>
            <a:t>COALESCE</a:t>
          </a:r>
          <a:r>
            <a:rPr lang="en-GB" sz="1000" smtClean="0">
              <a:solidFill>
                <a:srgbClr val="808080"/>
              </a:solidFill>
            </a:rPr>
            <a:t>(</a:t>
          </a:r>
          <a:r>
            <a:rPr lang="en-GB" sz="1000" smtClean="0">
              <a:solidFill>
                <a:prstClr val="black"/>
              </a:solidFill>
            </a:rPr>
            <a:t>[CL_FAM_Limit]</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[CL_FAM_Limit]</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Top-Slice]</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CL_FAM</a:t>
          </a:r>
          <a:r>
            <a:rPr lang="en-GB" sz="1000" smtClean="0">
              <a:solidFill>
                <a:srgbClr val="808080"/>
              </a:solidFill>
            </a:rPr>
            <a:t>,</a:t>
          </a:r>
          <a:r>
            <a:rPr lang="en-GB" sz="1000" smtClean="0">
              <a:solidFill>
                <a:prstClr val="black"/>
              </a:solidFill>
            </a:rPr>
            <a:t> </a:t>
          </a:r>
        </a:p>
        <a:p>
          <a:r>
            <a:rPr lang="en-GB" sz="1000" smtClean="0">
              <a:solidFill>
                <a:srgbClr val="FF00FF"/>
              </a:solidFill>
            </a:rPr>
            <a:t>COALESCE</a:t>
          </a:r>
          <a:r>
            <a:rPr lang="en-GB" sz="1000" smtClean="0">
              <a:solidFill>
                <a:srgbClr val="808080"/>
              </a:solidFill>
            </a:rPr>
            <a:t>(</a:t>
          </a:r>
          <a:r>
            <a:rPr lang="en-GB" sz="1000" smtClean="0">
              <a:solidFill>
                <a:prstClr val="black"/>
              </a:solidFill>
            </a:rPr>
            <a:t>[CL_FAS_Limit]</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[CL_FAS_Limit]</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Top-Slice]</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CL_FAS</a:t>
          </a:r>
          <a:r>
            <a:rPr lang="en-GB" sz="1000" smtClean="0">
              <a:solidFill>
                <a:srgbClr val="808080"/>
              </a:solidFill>
            </a:rPr>
            <a:t>,</a:t>
          </a:r>
          <a:r>
            <a:rPr lang="en-GB" sz="1000" smtClean="0">
              <a:solidFill>
                <a:prstClr val="black"/>
              </a:solidFill>
            </a:rPr>
            <a:t> </a:t>
          </a:r>
        </a:p>
        <a:p>
          <a:r>
            <a:rPr lang="en-GB" sz="1000" smtClean="0">
              <a:solidFill>
                <a:srgbClr val="FF00FF"/>
              </a:solidFill>
            </a:rPr>
            <a:t>COALESCE</a:t>
          </a:r>
          <a:r>
            <a:rPr lang="en-GB" sz="1000" smtClean="0">
              <a:solidFill>
                <a:srgbClr val="808080"/>
              </a:solidFill>
            </a:rPr>
            <a:t>(</a:t>
          </a:r>
          <a:r>
            <a:rPr lang="en-GB" sz="1000" smtClean="0">
              <a:solidFill>
                <a:prstClr val="black"/>
              </a:solidFill>
            </a:rPr>
            <a:t>[CL_FUM_Limit]</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[CL_FUM_Limit]</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Top-Slice]</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CL_FUM</a:t>
          </a:r>
          <a:r>
            <a:rPr lang="en-GB" sz="1000" smtClean="0">
              <a:solidFill>
                <a:srgbClr val="808080"/>
              </a:solidFill>
            </a:rPr>
            <a:t>,</a:t>
          </a:r>
        </a:p>
        <a:p>
          <a:r>
            <a:rPr lang="en-GB" sz="1000" smtClean="0">
              <a:solidFill>
                <a:srgbClr val="FF00FF"/>
              </a:solidFill>
            </a:rPr>
            <a:t>COALESCE</a:t>
          </a:r>
          <a:r>
            <a:rPr lang="en-GB" sz="1000" smtClean="0">
              <a:solidFill>
                <a:srgbClr val="808080"/>
              </a:solidFill>
            </a:rPr>
            <a:t>(</a:t>
          </a:r>
          <a:r>
            <a:rPr lang="en-GB" sz="1000" smtClean="0">
              <a:solidFill>
                <a:prstClr val="black"/>
              </a:solidFill>
            </a:rPr>
            <a:t>[CL_FUS_Limit]</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srgbClr val="FF00FF"/>
              </a:solidFill>
            </a:rPr>
            <a:t>COALESCE</a:t>
          </a:r>
          <a:r>
            <a:rPr lang="en-GB" sz="1000" smtClean="0">
              <a:solidFill>
                <a:srgbClr val="808080"/>
              </a:solidFill>
            </a:rPr>
            <a:t>(</a:t>
          </a:r>
          <a:r>
            <a:rPr lang="en-GB" sz="1000" smtClean="0">
              <a:solidFill>
                <a:prstClr val="black"/>
              </a:solidFill>
            </a:rPr>
            <a:t>[CL_FUS_Limit]</a:t>
          </a:r>
          <a:r>
            <a:rPr lang="en-GB" sz="1000" smtClean="0">
              <a:solidFill>
                <a:srgbClr val="808080"/>
              </a:solidFill>
            </a:rPr>
            <a:t>,</a:t>
          </a:r>
          <a:r>
            <a:rPr lang="en-GB" sz="1000" smtClean="0">
              <a:solidFill>
                <a:prstClr val="black"/>
              </a:solidFill>
            </a:rPr>
            <a:t>0</a:t>
          </a:r>
          <a:r>
            <a:rPr lang="en-GB" sz="1000" smtClean="0">
              <a:solidFill>
                <a:srgbClr val="808080"/>
              </a:solidFill>
            </a:rPr>
            <a:t>)*(</a:t>
          </a:r>
          <a:r>
            <a:rPr lang="en-GB" sz="1000" smtClean="0">
              <a:solidFill>
                <a:prstClr val="black"/>
              </a:solidFill>
            </a:rPr>
            <a:t>[% Top-Slice]</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CL_FUS </a:t>
          </a:r>
        </a:p>
        <a:p>
          <a:endParaRPr lang="en-GB" sz="1000" smtClean="0">
            <a:solidFill>
              <a:prstClr val="black"/>
            </a:solidFill>
          </a:endParaRPr>
        </a:p>
        <a:p>
          <a:r>
            <a:rPr lang="en-GB" sz="1000" smtClean="0">
              <a:solidFill>
                <a:srgbClr val="0000FF"/>
              </a:solidFill>
            </a:rPr>
            <a:t>FROM</a:t>
          </a:r>
          <a:r>
            <a:rPr lang="en-GB" sz="1000" smtClean="0">
              <a:solidFill>
                <a:prstClr val="black"/>
              </a:solidFill>
            </a:rPr>
            <a:t> </a:t>
          </a:r>
        </a:p>
        <a:p>
          <a:r>
            <a:rPr lang="en-GB" sz="1000" smtClean="0">
              <a:solidFill>
                <a:prstClr val="black"/>
              </a:solidFill>
            </a:rPr>
            <a:t>#02E</a:t>
          </a:r>
          <a:r>
            <a:rPr lang="en-GB" sz="1000" smtClean="0">
              <a:solidFill>
                <a:srgbClr val="808080"/>
              </a:solidFill>
            </a:rPr>
            <a:t>,</a:t>
          </a:r>
          <a:r>
            <a:rPr lang="en-GB" sz="1000" smtClean="0">
              <a:solidFill>
                <a:prstClr val="black"/>
              </a:solidFill>
            </a:rPr>
            <a:t> #02g </a:t>
          </a:r>
          <a:r>
            <a:rPr lang="en-GB" sz="1000" smtClean="0">
              <a:solidFill>
                <a:srgbClr val="808080"/>
              </a:solidFill>
            </a:rPr>
            <a:t>)</a:t>
          </a:r>
          <a:r>
            <a:rPr lang="en-GB" sz="1000" smtClean="0">
              <a:solidFill>
                <a:prstClr val="black"/>
              </a:solidFill>
            </a:rPr>
            <a:t> </a:t>
          </a:r>
          <a:r>
            <a:rPr lang="en-GB" sz="1000" smtClean="0">
              <a:solidFill>
                <a:srgbClr val="0000FF"/>
              </a:solidFill>
            </a:rPr>
            <a:t>AS</a:t>
          </a:r>
          <a:r>
            <a:rPr lang="en-GB" sz="1000" smtClean="0">
              <a:solidFill>
                <a:prstClr val="black"/>
              </a:solidFill>
            </a:rPr>
            <a:t> A</a:t>
          </a:r>
        </a:p>
        <a:p>
          <a:endParaRPr lang="en-GB" sz="1000" smtClean="0">
            <a:solidFill>
              <a:prstClr val="black"/>
            </a:solidFill>
          </a:endParaRPr>
        </a:p>
        <a:p>
          <a:r>
            <a:rPr lang="en-GB" sz="1000" smtClean="0">
              <a:solidFill>
                <a:srgbClr val="0000FF"/>
              </a:solidFill>
            </a:rPr>
            <a:t>EXECUTE</a:t>
          </a:r>
          <a:r>
            <a:rPr lang="en-GB" sz="1000" smtClean="0">
              <a:solidFill>
                <a:prstClr val="black"/>
              </a:solidFill>
            </a:rPr>
            <a:t> @RC </a:t>
          </a:r>
          <a:r>
            <a:rPr lang="en-GB" sz="1000" smtClean="0">
              <a:solidFill>
                <a:srgbClr val="808080"/>
              </a:solidFill>
            </a:rPr>
            <a:t>=</a:t>
          </a:r>
          <a:r>
            <a:rPr lang="en-GB" sz="1000" smtClean="0">
              <a:solidFill>
                <a:prstClr val="black"/>
              </a:solidFill>
            </a:rPr>
            <a:t> [Log]</a:t>
          </a:r>
          <a:r>
            <a:rPr lang="en-GB" sz="1000" smtClean="0">
              <a:solidFill>
                <a:srgbClr val="808080"/>
              </a:solidFill>
            </a:rPr>
            <a:t>.</a:t>
          </a:r>
          <a:r>
            <a:rPr lang="en-GB" sz="1000" smtClean="0">
              <a:solidFill>
                <a:prstClr val="black"/>
              </a:solidFill>
            </a:rPr>
            <a:t>[SpUpdateLoggingForEndDate]</a:t>
          </a:r>
          <a:r>
            <a:rPr lang="en-GB" sz="1000" smtClean="0">
              <a:solidFill>
                <a:srgbClr val="0000FF"/>
              </a:solidFill>
            </a:rPr>
            <a:t> </a:t>
          </a:r>
          <a:r>
            <a:rPr lang="en-GB" sz="1000" smtClean="0">
              <a:solidFill>
                <a:prstClr val="black"/>
              </a:solidFill>
            </a:rPr>
            <a:t>@CallId</a:t>
          </a:r>
          <a:r>
            <a:rPr lang="en-GB" sz="1000" smtClean="0">
              <a:solidFill>
                <a:srgbClr val="808080"/>
              </a:solidFill>
            </a:rPr>
            <a:t>,</a:t>
          </a:r>
          <a:r>
            <a:rPr lang="en-GB" sz="1000" smtClean="0">
              <a:solidFill>
                <a:prstClr val="black"/>
              </a:solidFill>
            </a:rPr>
            <a:t> </a:t>
          </a:r>
          <a:r>
            <a:rPr lang="en-GB" sz="1000" smtClean="0">
              <a:solidFill>
                <a:srgbClr val="FF00FF"/>
              </a:solidFill>
            </a:rPr>
            <a:t>@@ROWCOUNT</a:t>
          </a:r>
        </a:p>
        <a:p>
          <a:endParaRPr lang="en-GB" sz="1000" smtClean="0">
            <a:solidFill>
              <a:srgbClr val="FF00FF"/>
            </a:solidFill>
          </a:endParaRP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N'#_01B'</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#_01B</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N'#01D'</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#01D</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N'#_01a'</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#_01a</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N'#02C'</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#02C</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N'#02D'</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#02D</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N'#02E'</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#02E</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N'#_02a'</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#_02a</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N'#_02b'</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#_02b</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N'#02f'</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#02f</a:t>
          </a:r>
        </a:p>
        <a:p>
          <a:r>
            <a:rPr lang="en-GB" sz="1000" smtClean="0">
              <a:solidFill>
                <a:srgbClr val="0000FF"/>
              </a:solidFill>
            </a:rPr>
            <a:t>IF</a:t>
          </a:r>
          <a:r>
            <a:rPr lang="en-GB" sz="1000" smtClean="0">
              <a:solidFill>
                <a:prstClr val="black"/>
              </a:solidFill>
            </a:rPr>
            <a:t>  </a:t>
          </a:r>
          <a:r>
            <a:rPr lang="en-GB" sz="1000" smtClean="0">
              <a:solidFill>
                <a:srgbClr val="808080"/>
              </a:solidFill>
            </a:rPr>
            <a:t>EXISTS</a:t>
          </a:r>
          <a:r>
            <a:rPr lang="en-GB" sz="1000" smtClean="0">
              <a:solidFill>
                <a:srgbClr val="0000FF"/>
              </a:solidFill>
            </a:rPr>
            <a:t> </a:t>
          </a:r>
          <a:r>
            <a:rPr lang="en-GB" sz="1000" smtClean="0">
              <a:solidFill>
                <a:srgbClr val="808080"/>
              </a:solidFill>
            </a:rPr>
            <a:t>(</a:t>
          </a:r>
          <a:r>
            <a:rPr lang="en-GB" sz="1000" smtClean="0">
              <a:solidFill>
                <a:srgbClr val="0000FF"/>
              </a:solidFill>
            </a:rPr>
            <a:t>SELECT</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0000FF"/>
              </a:solidFill>
            </a:rPr>
            <a:t>FROM</a:t>
          </a:r>
          <a:r>
            <a:rPr lang="en-GB" sz="1000" smtClean="0">
              <a:solidFill>
                <a:prstClr val="black"/>
              </a:solidFill>
            </a:rPr>
            <a:t> </a:t>
          </a:r>
          <a:r>
            <a:rPr lang="en-GB" sz="1000" smtClean="0">
              <a:solidFill>
                <a:srgbClr val="008000"/>
              </a:solidFill>
            </a:rPr>
            <a:t>sys</a:t>
          </a:r>
          <a:r>
            <a:rPr lang="en-GB" sz="1000" smtClean="0">
              <a:solidFill>
                <a:srgbClr val="808080"/>
              </a:solidFill>
            </a:rPr>
            <a:t>.</a:t>
          </a:r>
          <a:r>
            <a:rPr lang="en-GB" sz="1000" smtClean="0">
              <a:solidFill>
                <a:srgbClr val="008000"/>
              </a:solidFill>
            </a:rPr>
            <a:t>objects</a:t>
          </a:r>
          <a:r>
            <a:rPr lang="en-GB" sz="1000" smtClean="0">
              <a:solidFill>
                <a:prstClr val="black"/>
              </a:solidFill>
            </a:rPr>
            <a:t> </a:t>
          </a:r>
          <a:r>
            <a:rPr lang="en-GB" sz="1000" smtClean="0">
              <a:solidFill>
                <a:srgbClr val="0000FF"/>
              </a:solidFill>
            </a:rPr>
            <a:t>WHERE</a:t>
          </a:r>
          <a:r>
            <a:rPr lang="en-GB" sz="1000" smtClean="0">
              <a:solidFill>
                <a:prstClr val="black"/>
              </a:solidFill>
            </a:rPr>
            <a:t> </a:t>
          </a:r>
          <a:r>
            <a:rPr lang="en-GB" sz="1000" smtClean="0">
              <a:solidFill>
                <a:srgbClr val="FF00FF"/>
              </a:solidFill>
            </a:rPr>
            <a:t>object_id</a:t>
          </a:r>
          <a:r>
            <a:rPr lang="en-GB" sz="1000" smtClean="0">
              <a:solidFill>
                <a:prstClr val="black"/>
              </a:solidFill>
            </a:rPr>
            <a:t> </a:t>
          </a:r>
          <a:r>
            <a:rPr lang="en-GB" sz="1000" smtClean="0">
              <a:solidFill>
                <a:srgbClr val="808080"/>
              </a:solidFill>
            </a:rPr>
            <a:t>=</a:t>
          </a:r>
          <a:r>
            <a:rPr lang="en-GB" sz="1000" smtClean="0">
              <a:solidFill>
                <a:prstClr val="black"/>
              </a:solidFill>
            </a:rPr>
            <a:t> </a:t>
          </a:r>
          <a:r>
            <a:rPr lang="en-GB" sz="1000" smtClean="0">
              <a:solidFill>
                <a:srgbClr val="FF00FF"/>
              </a:solidFill>
            </a:rPr>
            <a:t>OBJECT_ID</a:t>
          </a:r>
          <a:r>
            <a:rPr lang="en-GB" sz="1000" smtClean="0">
              <a:solidFill>
                <a:srgbClr val="808080"/>
              </a:solidFill>
            </a:rPr>
            <a:t>(</a:t>
          </a:r>
          <a:r>
            <a:rPr lang="en-GB" sz="1000" smtClean="0">
              <a:solidFill>
                <a:srgbClr val="FF0000"/>
              </a:solidFill>
            </a:rPr>
            <a:t>N'#02g'</a:t>
          </a:r>
          <a:r>
            <a:rPr lang="en-GB" sz="1000" smtClean="0">
              <a:solidFill>
                <a:srgbClr val="808080"/>
              </a:solidFill>
            </a:rPr>
            <a:t>)</a:t>
          </a:r>
          <a:r>
            <a:rPr lang="en-GB" sz="1000" smtClean="0">
              <a:solidFill>
                <a:prstClr val="black"/>
              </a:solidFill>
            </a:rPr>
            <a:t> </a:t>
          </a:r>
          <a:r>
            <a:rPr lang="en-GB" sz="1000" smtClean="0">
              <a:solidFill>
                <a:srgbClr val="808080"/>
              </a:solidFill>
            </a:rPr>
            <a:t>AND</a:t>
          </a:r>
          <a:r>
            <a:rPr lang="en-GB" sz="1000" smtClean="0">
              <a:solidFill>
                <a:prstClr val="black"/>
              </a:solidFill>
            </a:rPr>
            <a:t> </a:t>
          </a:r>
          <a:r>
            <a:rPr lang="en-GB" sz="1000" smtClean="0">
              <a:solidFill>
                <a:srgbClr val="0000FF"/>
              </a:solidFill>
            </a:rPr>
            <a:t>type</a:t>
          </a:r>
          <a:r>
            <a:rPr lang="en-GB" sz="1000" smtClean="0">
              <a:solidFill>
                <a:prstClr val="black"/>
              </a:solidFill>
            </a:rPr>
            <a:t> </a:t>
          </a:r>
          <a:r>
            <a:rPr lang="en-GB" sz="1000" smtClean="0">
              <a:solidFill>
                <a:srgbClr val="808080"/>
              </a:solidFill>
            </a:rPr>
            <a:t>in</a:t>
          </a:r>
          <a:r>
            <a:rPr lang="en-GB" sz="1000" smtClean="0">
              <a:solidFill>
                <a:srgbClr val="0000FF"/>
              </a:solidFill>
            </a:rPr>
            <a:t> </a:t>
          </a:r>
          <a:r>
            <a:rPr lang="en-GB" sz="1000" smtClean="0">
              <a:solidFill>
                <a:srgbClr val="808080"/>
              </a:solidFill>
            </a:rPr>
            <a:t>(</a:t>
          </a:r>
          <a:r>
            <a:rPr lang="en-GB" sz="1000" smtClean="0">
              <a:solidFill>
                <a:srgbClr val="FF0000"/>
              </a:solidFill>
            </a:rPr>
            <a:t>N'U'</a:t>
          </a:r>
          <a:r>
            <a:rPr lang="en-GB" sz="1000" smtClean="0">
              <a:solidFill>
                <a:srgbClr val="808080"/>
              </a:solidFill>
            </a:rPr>
            <a:t>))</a:t>
          </a:r>
        </a:p>
        <a:p>
          <a:r>
            <a:rPr lang="en-GB" sz="1000" smtClean="0">
              <a:solidFill>
                <a:srgbClr val="0000FF"/>
              </a:solidFill>
            </a:rPr>
            <a:t>DROP</a:t>
          </a:r>
          <a:r>
            <a:rPr lang="en-GB" sz="1000" smtClean="0">
              <a:solidFill>
                <a:prstClr val="black"/>
              </a:solidFill>
            </a:rPr>
            <a:t> </a:t>
          </a:r>
          <a:r>
            <a:rPr lang="en-GB" sz="1000" smtClean="0">
              <a:solidFill>
                <a:srgbClr val="0000FF"/>
              </a:solidFill>
            </a:rPr>
            <a:t>TABLE</a:t>
          </a:r>
          <a:r>
            <a:rPr lang="en-GB" sz="1000" smtClean="0">
              <a:solidFill>
                <a:prstClr val="black"/>
              </a:solidFill>
            </a:rPr>
            <a:t> #02g</a:t>
          </a:r>
        </a:p>
        <a:p>
          <a:endParaRPr lang="en-GB" sz="1000" smtClean="0">
            <a:solidFill>
              <a:prstClr val="black"/>
            </a:solidFill>
          </a:endParaRPr>
        </a:p>
        <a:p>
          <a:endParaRPr lang="en-GB" sz="1000" smtClean="0">
            <a:solidFill>
              <a:prstClr val="black"/>
            </a:solidFill>
          </a:endParaRPr>
        </a:p>
        <a:p>
          <a:endParaRPr lang="en-GB" sz="1000" smtClean="0">
            <a:solidFill>
              <a:prstClr val="black"/>
            </a:solidFill>
          </a:endParaRPr>
        </a:p>
        <a:p>
          <a:r>
            <a:rPr lang="en-GB" sz="1000" smtClean="0">
              <a:solidFill>
                <a:srgbClr val="0000FF"/>
              </a:solidFill>
            </a:rPr>
            <a:t>end</a:t>
          </a:r>
        </a:p>
        <a:p>
          <a:endParaRPr lang="en-GB" sz="1000" smtClean="0">
            <a:solidFill>
              <a:srgbClr val="0000FF"/>
            </a:solidFill>
          </a:endParaRPr>
        </a:p>
        <a:p>
          <a:r>
            <a:rPr lang="en-GB" sz="1000" smtClean="0">
              <a:solidFill>
                <a:srgbClr val="0000FF"/>
              </a:solidFill>
            </a:rPr>
            <a:t>GO</a:t>
          </a:r>
        </a:p>
        <a:p>
          <a:endParaRPr lang="en-GB" sz="1000" smtClean="0">
            <a:solidFill>
              <a:srgbClr val="0000FF"/>
            </a:solidFill>
          </a:endParaRPr>
        </a:p>
        <a:p>
          <a:endParaRPr lang="en-GB" sz="1000" smtClean="0">
            <a:solidFill>
              <a:srgbClr val="0000FF"/>
            </a:solidFill>
          </a:endParaRPr>
        </a:p>
        <a:p>
          <a:endParaRPr lang="en-GB" sz="1000" smtClean="0">
            <a:solidFill>
              <a:srgbClr val="0000FF"/>
            </a:solidFill>
          </a:endParaRPr>
        </a:p>
        <a:p>
          <a:endParaRPr lang="en-GB" sz="10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FPA\PES1\DATA\SAR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RAFT2\Rev03\Unified%20Allocations\Data\NewNeed\2003LISI.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FPAEIG\RPA%204\All%20Key%20Docs\Dispo\Waterfall0708\Data\&#163;50m%20pro%20rata%20to%20PCT%202002_03%20allocation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FPAEIG\RPA%204\Key%20Facts\2012_13\January%202013\201211070_Key%20data%20updated%2011%20January%20201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FM\CFISSA%20-%20CFS%20-%20PSS\2008-09%20Central%20Programmes\DH&amp;ALB%20Finances\Cascade\Journals\08.09%20DHFC%20Spring%20Supply%20Adjustments%20-%20Additional%20Cascade%20Journal%20-%20146609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Data\notes99D109\FPAEIG\RPA%204\All%20Key%20Docs\Dispo\Waterfall0708\Data\&#163;50m%20pro%20rata%20to%20PCT%202002_03%20allocation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New%20DAT\Workforce\Pay%20and%20Earnings\Pay%20bill%20modelling\Paybill%20queries\CSR\PAY%20BILL%20MODEL%202004-05%20(variable%20WF%20for%20CSR)%2006120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Documents%20and%20Settings\trevor_bethune_ellin\Desktop\ISC%20FY03%20Base%20Plan%2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www.coins.gsi.gov.uk/Report_Templates/SDS_Prd/TRANSACTION.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connect2.monitor-nhsft.gov.uk/sites/PricingDelivery/MonitorDocumentLibrary/Model%2015_16/Draft%20prices%20for%20Experts/Maternity%20-%20Draft%20prices%20for%20Experts%2015-16%20-%20FINAL.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Documents%20and%20Settings\simon.mackinnon\Local%20Settings\Temp\simon\NHS%20LSP%20services\Rate\Documents%20and%20Settings\trevor_bethune_ellin\Desktop\ISC%20FY03%20Base%20Plan%2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www.info.doh.gov.uk/doh/finman.nsf/43688bfc283452240025672800548958/1955847f268c019900256a2200561025/$FILE/Accounts%202006-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Data\notes99D109\DOCUME~1\Ksahota\LOCALS~1\Temp\notes0CCE18\SmartViewReport.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PAY\PayModelMarch07\PAY%20BILL%20MODEL%202005-06%20-%20CSR%20version%20070302%20(WIP).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ata\Helen%20Skinner\Cts\Deals\Nhs\OBS%202\Overall%20Pricing\27th%20Sept\OBS2%20CTA%20V1.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WINDOWS\TEMP\p.notes.data\GAD%20population%20projection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International%20Division\Overseas%20Health%20Care\X-System\Dump2%2024-07-07\SystemSpecTemplate%2024-07-07%200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Data\notes99D109\DATA\DHFMR%20coding.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DOCUME~1\pweare\LOCALS~1\Temp\notes99D109\Draft%20intel%20sheet%20v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Data\notes99D109\Data\notes0CCE18\Department%20of%20Health%20function%20map%202011-12%20to%202012-13%20v0.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GROUPS\Fianci'l.acc\CAPITAL\CAPITAL%20TEAM\2005_06\PDC\PDC%20-%209060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DOCUME~1\pweare\LOCALS~1\Temp\notes99D109\727_2007-2008P07_Y29_Q29_A18_ALB%20P07.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1\pweare\LOCALS~1\Temp\p.notes.data\DH%20new%20Event%2012%20corrected.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Non%20Clinical%20-%20CS%20COO%20CD\Corporate%20Services\Business%20Plans\0405BusPlans\Perf%20Dir\IT\IT%20Detailed%20Bus%20Plan%20V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LocalData\IAT\Macro\FID_IAT_Process_Returns_V3.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Data\Helen%20Skinner\Cts\Deals\Nhs\OBS%202\Overall%20Pricing\27th%20Sept\Briefing%20pack%20V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DOCUME~1\pweare\LOCALS~1\Temp\notes99D109\Data\&#163;50m%20pro%20rata%20to%20PCT%202002_03%20allocations.xls" TargetMode="External"/></Relationships>
</file>

<file path=xl/externalLinks/_rels/externalLink28.xml.rels><?xml version="1.0" encoding="UTF-8" standalone="yes"?>
<Relationships xmlns="http://schemas.openxmlformats.org/package/2006/relationships"><Relationship Id="rId1" Type="http://schemas.microsoft.com/office/2006/relationships/xlExternalLinkPath/xlStartup" Target="Current%20PCTs%20and%20New%20Configurations.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FM\FCR\2010-11\Reporting%202010-11\Reporting\Bubble%20charts\Bubble%20chart%20Month%20draft%20accounts%20v1.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FM\CFISSA%20-%20CFS%20-%20PSS\2008-09%20Central%20Programmes\DH&amp;ALB%20Finances\Cascade\08.09%20DHFC%20Cascade%20&amp;%20Other%20Budget%20Adjs%20Master.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FM\VOTE\2007-08\Cascade%20Master\DHFC%20Cascade%2014%20August%20(Cascade%205).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FID%20FM\2007-08\EYF%20and%20Resource%20account\2007-08%20Resource%20Account\Philippa's%20Recs\2007-08%20stage%203%20Schedule%20(received%2024%20July%202008).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K:\FID-RAMA\Accounting%20Processes\Accounts\SUMACCS\2010-11\PCT\Q4%20-%20Audited%20Accounts\2010-11%20Q4%20PCT%20SummAcc%20v2%20(Audited%20Data%20ResAcc).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DOCUME~1\slam\LOCALS~1\Temp\p.notes.data\2006-07%20Finance%20Report%20Month1%20working.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DOCUME~1\jhaworth\LOCALS~1\Temp\notes99D109\~336405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D:\FM\VOTE\2008-09\Performance%20Committee\Month%2011\2008-09%20P11%20First%20Cut%20Report.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K:\FID-RAMA\BRANCH\HFM\HFM%20RESACCPROD%202010-11\Smartview\P09\PCT_SV%20Q3%2025-01-11%20RESACCPROD.xls" TargetMode="External"/></Relationships>
</file>

<file path=xl/externalLinks/_rels/externalLink38.xml.rels><?xml version="1.0" encoding="UTF-8" standalone="yes"?>
<Relationships xmlns="http://schemas.openxmlformats.org/package/2006/relationships"><Relationship Id="rId1" Type="http://schemas.microsoft.com/office/2006/relationships/xlExternalLinkPath/xlStartup" Target="Lookups.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D:\FPAEIG\RPA%202\Monitoring%20controls\Finance%20-%20Final%20accounts\PCT%20Summarised%20Account%202009-1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D:\Central%20Budgets\DISPO%202008-09%20(FM%20&amp;%20RPA)%20joint\Copy%20of%202008CCEsv2_ProvisionalFor%20080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FM\Resource%20Accounts\2009-10\OVERALL%20RA%20CHECK%20V1.7%20SG.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RAFT2\Rev03\Unified%20Allocations\Components\2003HCHS.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D:\Data\notes99D109\FM\Resource%20Accounts\2009-10\OVERALL%20RA%20CHECK%20V1.7%20SG.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D:\FID%20FM\2007-08\EYF%20and%20Resource%20account\2007-08%20Resource%20Account\2007-08%20DOH%20Schedule%20(received%2018%20July%2020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DHFC\SMA\2010-11%20Reporting\M05%20AUG-10\Working%20Sheet-Expanded.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D:\ALB%20Change%20Programme\02%20Finance\Budgets%202009-10\2009-10%20Budget%20Letters\2009-10%20Indicative%20Budget%20Letters%20-%20Oct%2008\2009-10%20Indicative%20Annex%20As%20V9%2017.02.09.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DHFC\SMA\2007-08%20Reporting\FISC%20-%20CMB%20Dec%2007\40-70%20month%208%20detail%20wip-test%200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D:\DOCUME~1\pweare\LOCALS~1\Temp\p.notes.data\2007-08%20M04%20First%20Cut%20Repor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D:\New%20DAT\Workforce\Pay%20and%20Earnings\Pay%20bill%20modelling\200607%20Paybill%20Model\PAY%20BILL%20MODEL%202006-07%20070914%20(WIP).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Fpa\Pes4\SR%202002\commissioning%20tables\Templates%2012072001\Sheila%20Adamv1.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D:\FCIA4A\FR\FULLDATA\TFRs%209899\Unprotected%20TFR.XLW"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http://www.dh.gov.uk/FID-RAMA/09-10%20Resource%20Account%20Planning/Year%20End/Issues%20Log/10.06.17_Schedule%20of%20errors%20and%20disclosure%20changes.xls" TargetMode="External"/></Relationships>
</file>

<file path=xl/externalLinks/_rels/externalLink53.xml.rels><?xml version="1.0" encoding="UTF-8" standalone="yes"?>
<Relationships xmlns="http://schemas.openxmlformats.org/package/2006/relationships"><Relationship Id="rId1" Type="http://schemas.microsoft.com/office/2006/relationships/xlExternalLinkPath/xlPathMissing" Target="WORKSHEET"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D:\CARP\ART%20(Analysis%20and%20Reporting%20Team)\Monthly%20Report\MR%202006-07\MR%20July%2006\Draft\MR_Jul06_Draft060908b.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D:\FM\VOTE\2006-07\FISC\20%20June%202007%20FISC\May%20Waterfall%20template.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D:\FM\VOTE\2007-08\Cascade%20Master\DHFC%20Cascade%2010%20July%20(Cascade%204).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D:\FID-RAMA\RAMA3\Monitoring%20JOINT%20NHS%20Monitoring%20&amp;%20Analysis\2006-07\Month%207\Analysis\NHS\PCT%20mapper.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D:\FM\VOTE\2009-10\Cascades\09.10%20Cascade%20Master%20-%20draft%20v2.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D:\FPAEIG\RPA%202\Public%20Expenditure%20Inquiry%20-%20PEI\PEI%202005\Written%20responses\Master%20document%20-%20committee%20version\HSC%20PEI2005%20Q%203.8.5(a).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D:\DOCUME~1\jguest\LOCALS~1\Temp\P.NOTES.DATA\post%20submission\12febsubmission\CNWL_v1.3.2.1_master%20copy.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D:\Macros%20Masters%20Safe\IAT%20Statement%20Report%20Data1.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A:\T3-PCAccess-General.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D:\Redirected\Marek.Zyskowski\Desktop\dh_131145.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D:\DOCUME~1\Arayasat\LOCALS~1\Temp\p.notes.data\September%20Report%20-%20Efficiency.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D:\sites\PricingDelivery\MonitorDocumentLibrary\Model%2013_14\Model%20re-run\13_14_Validation_5_11_Models\Non_Mandatory\Non-Mandatory%20Validation%20201314.xlsx"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D:\Users\chona.labor\AppData\Local\Microsoft\Windows\Temporary%20Internet%20Files\Content.Outlook\WFBA96HE\Testing\Validation%20template.xlsm"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Users\chona.labor\AppData\Local\Microsoft\Windows\Temporary%20Internet%20Files\Content.Outlook\WFBA96HE\Testing\Validation%20template.xlsm"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D:\FM\CFISSA%20-%20CFS%20-%20PSS\2007-08%20Central%20Programmes\DHFC%20Central%20Budgets\Vista%20Cascade\07.08%20DHFC%20Confirmed%20Available%20Resources%20Master.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D:\sites\PricingDelivery\MonitorDocumentLibrary\Model%2015_16\Draft%2015-16%20prices\5-11%20prices\Non-Mandatory\Non-Mandatory%20201516.xlsx"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http://connect2.monitor-nhsft.gov.uk/sites/PricingDelivery/MonitorDocumentLibrary/Model%2015_16/Draft%2015-16%20prices/5-11%20prices/Unbundled%202015-16/Model%20Structure/2015-16%20Unbundled%20Draft%20Final_June19.xlsx"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D:\sites\PricingDelivery\MonitorDocumentLibrary\Model%2013_14\Model%20re-run\13_14_Validation_5_11_Models\Best%20Practice\01_BPT%20Calculations%20(road%20test)_Validation_3.xlsm"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http://connect2.monitor-nhsft.gov.uk/sites/PricingDelivery/MonitorDocumentLibrary/Model%2015_16/Live%20models/15-16%20BPT%20model%20NEW%20(MZ).xlsm"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connect2.monitor-nhsft.gov.uk/sites/PricingDelivery/MonitorDocumentLibrary/Model%2015_16/Live%20models/15-16%20BPT%20model.xlsm"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D:\FPAEIG\RPA%204\All%20Key%20Docs\Key%20Data\FLuPandemic\PICCS%20Financial%20Model%20Report%20v1.1%20-%20COPY.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D:\DOCUME~1\began\LOCALS~1\Temp\notes99D109\~7509168.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D:\DOCUME~1\pweare\LOCALS~1\Temp\p.notes.data\MR_June_06.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D:\F1A\BASELINE\99V2\Tally%2099%20for%20RAB.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D:\F1B\Nigel\99\sitrep%20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D:\FM\PROVIDER\2001-02\FMS2001\In%20year%20forms.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D:\LocalData\All%20England\Macro\Central%20Budgets%20All%20England.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oasisdata3\homedirs\Knoxr\CSR07%20models\Sauce%20archive\Barnett%20June%2006.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D:\FM\CFISSA%20-%20CFS%20-%20PSS\2008-09%20Central%20Programmes\NHS%20Finances\NHS%20Allocations\RLA%20CLA%20Templates\BMS%20Templates\BMS%20-%2008.09%20RLA%20CLA%20Template%20-%20V03.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D:\RAFT2\REV99\SPECIAL\SPECIAL.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D:\FM\VOTE\2006-07\Winter%202006-07\Baseline%20November%202006%20v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http://connect2.monitor-nhsft.gov.uk/Documents%20and%20Settings/philippa.galloway/Desktop/BoB%202010-11/Completed%20Forms/Communications/BOB%20data%20collection%20-%20Comm%202010%20v5%20261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et WP"/>
      <sheetName val="#REF"/>
      <sheetName val="Dnurse"/>
      <sheetName val="ComPsy"/>
      <sheetName val="Exclusions"/>
    </sheetNames>
    <sheetDataSet>
      <sheetData sheetId="0" refreshError="1">
        <row r="1">
          <cell r="C1" t="str">
            <v>NET Figures - Based on the 20 May 1998 Wallpaper</v>
          </cell>
        </row>
      </sheetData>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PCTs"/>
      <sheetName val="2003LISI"/>
      <sheetName val="Table 5.3 &amp; 5.4"/>
      <sheetName val="Table 5.8"/>
      <sheetName val="Introduction"/>
    </sheetNames>
    <sheetDataSet>
      <sheetData sheetId="0"/>
      <sheetData sheetId="1" refreshError="1"/>
      <sheetData sheetId="2" refreshError="1"/>
      <sheetData sheetId="3" refreshError="1"/>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able 1_growth rates"/>
      <sheetName val="Table 2_Total NHS"/>
      <sheetName val="Table 3_revenue"/>
      <sheetName val="Table 4_capital"/>
      <sheetName val="Table 5_GDP"/>
      <sheetName val="Raw Data"/>
      <sheetName val="GMonk270411"/>
      <sheetName val="GDP Workings"/>
      <sheetName val="England Total NHS"/>
      <sheetName val="SGEE_091012"/>
      <sheetName val="PW REC_071112"/>
      <sheetName val="GDP Deflators Autumn Statement "/>
      <sheetName val="GDP from JS 0512"/>
      <sheetName val="GDP from HMT 211212"/>
      <sheetName val="Table 2_PriorPeriodAdjustment"/>
      <sheetName val="#REF"/>
    </sheetNames>
    <sheetDataSet>
      <sheetData sheetId="0"/>
      <sheetData sheetId="1"/>
      <sheetData sheetId="2">
        <row r="53">
          <cell r="C53">
            <v>104.18173450159</v>
          </cell>
        </row>
      </sheetData>
      <sheetData sheetId="3"/>
      <sheetData sheetId="4"/>
      <sheetData sheetId="5"/>
      <sheetData sheetId="6">
        <row r="52">
          <cell r="O52">
            <v>2.1335702832163905E-2</v>
          </cell>
        </row>
      </sheetData>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ERIA1"/>
      <sheetName val="Journal Summary"/>
      <sheetName val="Cascade Schedule"/>
      <sheetName val="DHF Cascade Coding"/>
      <sheetName val="CODE"/>
      <sheetName val="Journal 1"/>
      <sheetName val="Net WP"/>
      <sheetName val="#REF"/>
      <sheetName val="Front"/>
      <sheetName val="Bubble Data"/>
      <sheetName val="Bubble Chart"/>
    </sheetNames>
    <sheetDataSet>
      <sheetData sheetId="0"/>
      <sheetData sheetId="1"/>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Dnurse"/>
      <sheetName val="ComPsy"/>
      <sheetName val="£50m pro rata to PCT 2002_03 al"/>
    </sheetNames>
    <sheetDataSet>
      <sheetData sheetId="0" refreshError="1"/>
      <sheetData sheetId="1" refreshError="1"/>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SR notes"/>
      <sheetName val="Paybill Status"/>
      <sheetName val="Interactive WF input"/>
      <sheetName val="Interactive inputs &amp; results"/>
      <sheetName val="Annex results (pay metrics)"/>
      <sheetName val="Baseline WF scenarios"/>
      <sheetName val="Baseline &amp; default assumptions"/>
      <sheetName val="Calculations"/>
      <sheetName val="drift calc"/>
      <sheetName val="Developer notes"/>
      <sheetName val="TRUSTs"/>
    </sheetNames>
    <sheetDataSet>
      <sheetData sheetId="0"/>
      <sheetData sheetId="1"/>
      <sheetData sheetId="2"/>
      <sheetData sheetId="3"/>
      <sheetData sheetId="4"/>
      <sheetData sheetId="5" refreshError="1"/>
      <sheetData sheetId="6"/>
      <sheetData sheetId="7"/>
      <sheetData sheetId="8"/>
      <sheetData sheetId="9"/>
      <sheetData sheetId="1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Changes FY '03 Plan"/>
      <sheetName val="Scenarios"/>
      <sheetName val="INPUT"/>
      <sheetName val="Rate Card"/>
      <sheetName val="Summary"/>
      <sheetName val="Detail Plan"/>
      <sheetName val="Calendar year Summary Plan  (3)"/>
      <sheetName val="Inflators"/>
      <sheetName val="BP Assumptions"/>
      <sheetName val="Assumption Inputs"/>
      <sheetName val="Calendar year Sum Plan (by ind)"/>
      <sheetName val="Calendar year Summary Plan"/>
      <sheetName val="Calendar year Summary Plan (2)"/>
      <sheetName val="Calendar year Sum Plan (BY Hour"/>
      <sheetName val="Sheet1"/>
      <sheetName val="Business Practises Personnel"/>
      <sheetName val="Graph Data"/>
      <sheetName val="Headcount &amp; Payroll"/>
      <sheetName val="Recruiting &amp; Training"/>
      <sheetName val="Business Practises Recruitment"/>
      <sheetName val="People Costs"/>
      <sheetName val="GSS Costs"/>
      <sheetName val="Facility Costs"/>
      <sheetName val="Control"/>
      <sheetName val="SENSITIVITY"/>
      <sheetName val="GSS"/>
      <sheetName val="ice allocation"/>
      <sheetName val="Accenture P&amp;L"/>
      <sheetName val="Net W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vot"/>
      <sheetName val="Report"/>
    </sheetNames>
    <sheetDataSet>
      <sheetData sheetId="0"/>
      <sheetData sheetId="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s&gt;&gt;"/>
      <sheetName val="14_15_Adjustments"/>
      <sheetName val="Activity_Input_Sheet"/>
      <sheetName val="Prices_Input_Sheet"/>
      <sheetName val="Output_for_IA_Affordability"/>
      <sheetName val="Overall Uplift_14_15"/>
      <sheetName val="RC_TO_LP_Mapping"/>
      <sheetName val="Calculation&gt;&gt;"/>
      <sheetName val="Delivery_Mapping_Price_YOY"/>
      <sheetName val="NonDelivery_AVG_Price"/>
      <sheetName val="Post_Processing"/>
      <sheetName val="Outputs&gt;&gt;"/>
      <sheetName val="01. APC &amp; OPROC"/>
      <sheetName val="Price Adjustments"/>
      <sheetName val="05. Maternity_Prices"/>
      <sheetName val="Linked Sheet"/>
      <sheetName val="Delivery HRGs"/>
      <sheetName val="Prior year tariffs&gt;&gt;&gt;"/>
      <sheetName val="05. Maternity Pathway_1314"/>
      <sheetName val="05. Maternity Pathway_1415"/>
      <sheetName val="Non-mandatory prices_14_15"/>
      <sheetName val="Currency change sheet"/>
      <sheetName val="05. Maternity_Prices (old)"/>
    </sheetNames>
    <sheetDataSet>
      <sheetData sheetId="0"/>
      <sheetData sheetId="1">
        <row r="44">
          <cell r="C44">
            <v>-0.04</v>
          </cell>
        </row>
        <row r="45">
          <cell r="C45">
            <v>2.0799999999999999E-2</v>
          </cell>
        </row>
        <row r="91">
          <cell r="C91">
            <v>2.8267565859709833E-2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Changes FY '03 Plan"/>
      <sheetName val="Scenarios"/>
      <sheetName val="INPUT"/>
      <sheetName val="Rate Card"/>
      <sheetName val="Summary"/>
      <sheetName val="Detail Plan"/>
      <sheetName val="Calendar year Summary Plan  (3)"/>
      <sheetName val="Inflators"/>
      <sheetName val="BP Assumptions"/>
      <sheetName val="Assumption Inputs"/>
      <sheetName val="Calendar year Sum Plan (by ind)"/>
      <sheetName val="Calendar year Summary Plan"/>
      <sheetName val="Calendar year Summary Plan (2)"/>
      <sheetName val="Calendar year Sum Plan (BY Hour"/>
      <sheetName val="Sheet1"/>
      <sheetName val="Business Practises Personnel"/>
      <sheetName val="Graph Data"/>
      <sheetName val="Headcount &amp; Payroll"/>
      <sheetName val="Recruiting &amp; Training"/>
      <sheetName val="Business Practises Recruitment"/>
      <sheetName val="People Costs"/>
      <sheetName val="GSS Costs"/>
      <sheetName val="Facility Costs"/>
      <sheetName val="Control"/>
      <sheetName val="SENSITIVITY"/>
      <sheetName val="GSS"/>
      <sheetName val="ice alloc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7">
          <cell r="J7">
            <v>47</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sheetName val="Page 1 - I &amp; E"/>
      <sheetName val="Page 2 - Note to I&amp;E"/>
      <sheetName val="Page 3 - Bal Sht"/>
      <sheetName val="Page4 - STRGL"/>
      <sheetName val="Page 5 - Cashflow"/>
      <sheetName val="Page 6"/>
      <sheetName val="Page 7"/>
      <sheetName val="Page 8"/>
      <sheetName val="Page 9"/>
      <sheetName val="Page 10"/>
      <sheetName val="Page 11"/>
      <sheetName val="Page 12"/>
      <sheetName val="Page 13"/>
      <sheetName val="Page 14"/>
      <sheetName val="Page 15"/>
      <sheetName val="Page 16"/>
      <sheetName val="Page 17"/>
      <sheetName val="Page 18"/>
      <sheetName val="Page 19"/>
      <sheetName val="Page 20"/>
      <sheetName val="Page 21"/>
      <sheetName val="Page 22"/>
      <sheetName val="Page 23"/>
      <sheetName val="Page 24"/>
      <sheetName val="Page 25"/>
      <sheetName val="Page 26"/>
      <sheetName val="Page 27"/>
      <sheetName val="Page 28"/>
      <sheetName val="Page 29"/>
      <sheetName val="Page 30"/>
      <sheetName val="Page 31"/>
      <sheetName val="Page 32"/>
      <sheetName val="Page 33"/>
      <sheetName val="Page 34"/>
      <sheetName val="Page 35"/>
      <sheetName val="Page 36"/>
      <sheetName val="Page 37"/>
      <sheetName val="Page 38"/>
      <sheetName val="Page 39"/>
      <sheetName val="Page 40"/>
      <sheetName val="Page 41"/>
      <sheetName val="NHSLA02 - Commentary"/>
      <sheetName val="NHSLA04 - I&amp;E Budget Profile"/>
      <sheetName val="Vista SHA-PCT Ini"/>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aults"/>
      <sheetName val="PCT01"/>
      <sheetName val="Notes"/>
      <sheetName val="Sheet3"/>
      <sheetName val="Cover Sheet"/>
      <sheetName val="Ref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ybill Status"/>
      <sheetName val="CSR pay table"/>
      <sheetName val="Interactive WF input"/>
      <sheetName val="Interactive inputs &amp; results"/>
      <sheetName val="Annex results (pay metrics)"/>
      <sheetName val="Drift outputs (a)"/>
      <sheetName val="Drift outputs (b)"/>
      <sheetName val="Calculations"/>
      <sheetName val="Baseline WF scenarios"/>
      <sheetName val="Baseline &amp; default assumptions"/>
      <sheetName val="drift calc"/>
      <sheetName val="Developer notes"/>
      <sheetName val="By CC"/>
    </sheetNames>
    <sheetDataSet>
      <sheetData sheetId="0"/>
      <sheetData sheetId="1"/>
      <sheetData sheetId="2" refreshError="1"/>
      <sheetData sheetId="3"/>
      <sheetData sheetId="4" refreshError="1"/>
      <sheetData sheetId="5"/>
      <sheetData sheetId="6"/>
      <sheetData sheetId="7"/>
      <sheetData sheetId="8"/>
      <sheetData sheetId="9" refreshError="1"/>
      <sheetData sheetId="10"/>
      <sheetData sheetId="11"/>
      <sheetData sheetId="1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Approvals Package &gt;&gt;"/>
      <sheetName val="1 Bus Case Summ"/>
      <sheetName val="2 Fin Analysis"/>
      <sheetName val="3 TCB Summ"/>
      <sheetName val="4 ACN Corp View"/>
      <sheetName val="5 ACN Mgt View"/>
      <sheetName val="6 ACN Mgt Fcst"/>
      <sheetName val="Workings &gt;&gt;"/>
      <sheetName val="WK1 Key Assumpt"/>
      <sheetName val="WK2 Bill-Exp Inputs"/>
      <sheetName val="WK3 Rev Rec Inputs"/>
      <sheetName val="WK4 Cap Ex Inputs"/>
      <sheetName val="WK5 Tax Cash Pay Inputs"/>
      <sheetName val="WK6 Risk Adj Inputs"/>
      <sheetName val="WK7 TCB Inputs"/>
      <sheetName val="WK8 Term Provisions"/>
      <sheetName val="WK9 Affil Share Inputs"/>
      <sheetName val="WK10 Cap Bal Det"/>
      <sheetName val="WK11 GAAP IS Detail"/>
      <sheetName val="WK12 GAAP BS Detail"/>
      <sheetName val="WK13 EVA Detail"/>
      <sheetName val="WK14 Yr 1-3 Metrics Source Info"/>
      <sheetName val="WK15 DSO Calc"/>
      <sheetName val="WK16 Seat Capital Costs"/>
      <sheetName val="WK17 Error Checker"/>
      <sheetName val="By CC"/>
    </sheetNames>
    <sheetDataSet>
      <sheetData sheetId="0" refreshError="1"/>
      <sheetData sheetId="1" refreshError="1"/>
      <sheetData sheetId="2" refreshError="1"/>
      <sheetData sheetId="3" refreshError="1">
        <row r="11">
          <cell r="W11">
            <v>37500</v>
          </cell>
          <cell r="X11">
            <v>37530</v>
          </cell>
          <cell r="Y11">
            <v>37561</v>
          </cell>
          <cell r="Z11">
            <v>37591</v>
          </cell>
          <cell r="AA11">
            <v>37622</v>
          </cell>
          <cell r="AB11">
            <v>37653</v>
          </cell>
          <cell r="AC11">
            <v>37681</v>
          </cell>
          <cell r="AD11">
            <v>37712</v>
          </cell>
          <cell r="AE11">
            <v>37742</v>
          </cell>
          <cell r="AF11">
            <v>37773</v>
          </cell>
          <cell r="AG11">
            <v>37803</v>
          </cell>
          <cell r="AH11">
            <v>37834</v>
          </cell>
          <cell r="AI11">
            <v>37865</v>
          </cell>
          <cell r="AJ11">
            <v>37895</v>
          </cell>
          <cell r="AK11">
            <v>37926</v>
          </cell>
          <cell r="AL11">
            <v>37956</v>
          </cell>
          <cell r="AM11">
            <v>37987</v>
          </cell>
          <cell r="AN11">
            <v>38018</v>
          </cell>
          <cell r="AO11">
            <v>38047</v>
          </cell>
          <cell r="AP11">
            <v>38078</v>
          </cell>
          <cell r="AQ11">
            <v>38108</v>
          </cell>
          <cell r="AR11">
            <v>38139</v>
          </cell>
          <cell r="AS11">
            <v>38169</v>
          </cell>
          <cell r="AT11">
            <v>38200</v>
          </cell>
          <cell r="AU11">
            <v>38231</v>
          </cell>
          <cell r="AV11">
            <v>38261</v>
          </cell>
          <cell r="AW11">
            <v>38292</v>
          </cell>
          <cell r="AX11">
            <v>38322</v>
          </cell>
          <cell r="AY11">
            <v>38353</v>
          </cell>
          <cell r="AZ11">
            <v>38384</v>
          </cell>
          <cell r="BA11">
            <v>38412</v>
          </cell>
          <cell r="BB11">
            <v>38443</v>
          </cell>
          <cell r="BC11">
            <v>38473</v>
          </cell>
          <cell r="BD11">
            <v>38504</v>
          </cell>
          <cell r="BE11">
            <v>38534</v>
          </cell>
          <cell r="BF11">
            <v>38565</v>
          </cell>
          <cell r="BG11">
            <v>38596</v>
          </cell>
          <cell r="BH11">
            <v>38626</v>
          </cell>
          <cell r="BI11">
            <v>38657</v>
          </cell>
          <cell r="BJ11">
            <v>38687</v>
          </cell>
          <cell r="BK11">
            <v>38718</v>
          </cell>
          <cell r="BL11">
            <v>38749</v>
          </cell>
          <cell r="BM11">
            <v>38777</v>
          </cell>
          <cell r="BN11">
            <v>38808</v>
          </cell>
          <cell r="BO11">
            <v>38838</v>
          </cell>
          <cell r="BP11">
            <v>38869</v>
          </cell>
          <cell r="BQ11">
            <v>38899</v>
          </cell>
          <cell r="BR11">
            <v>38930</v>
          </cell>
          <cell r="BS11">
            <v>38961</v>
          </cell>
          <cell r="BT11">
            <v>38991</v>
          </cell>
          <cell r="BU11">
            <v>39022</v>
          </cell>
          <cell r="BV11">
            <v>39052</v>
          </cell>
          <cell r="BW11">
            <v>39083</v>
          </cell>
          <cell r="BX11">
            <v>39114</v>
          </cell>
          <cell r="BY11">
            <v>39142</v>
          </cell>
          <cell r="BZ11">
            <v>39173</v>
          </cell>
          <cell r="CA11">
            <v>39203</v>
          </cell>
          <cell r="CB11">
            <v>39234</v>
          </cell>
          <cell r="CC11">
            <v>39264</v>
          </cell>
          <cell r="CD11">
            <v>39295</v>
          </cell>
          <cell r="CE11">
            <v>39326</v>
          </cell>
          <cell r="CF11">
            <v>39356</v>
          </cell>
          <cell r="CG11">
            <v>39387</v>
          </cell>
          <cell r="CH11">
            <v>39417</v>
          </cell>
          <cell r="CI11">
            <v>39448</v>
          </cell>
          <cell r="CJ11">
            <v>39479</v>
          </cell>
          <cell r="CK11">
            <v>39508</v>
          </cell>
          <cell r="CL11">
            <v>39539</v>
          </cell>
          <cell r="CM11">
            <v>39569</v>
          </cell>
          <cell r="CN11">
            <v>39600</v>
          </cell>
          <cell r="CO11">
            <v>39630</v>
          </cell>
          <cell r="CP11">
            <v>39661</v>
          </cell>
          <cell r="CQ11">
            <v>39692</v>
          </cell>
          <cell r="CR11">
            <v>39722</v>
          </cell>
          <cell r="CS11">
            <v>39753</v>
          </cell>
          <cell r="CT11">
            <v>39783</v>
          </cell>
          <cell r="CU11">
            <v>39814</v>
          </cell>
          <cell r="CV11">
            <v>39845</v>
          </cell>
          <cell r="CW11">
            <v>39873</v>
          </cell>
          <cell r="CX11">
            <v>39904</v>
          </cell>
          <cell r="CY11">
            <v>39934</v>
          </cell>
          <cell r="CZ11">
            <v>39965</v>
          </cell>
          <cell r="DA11">
            <v>39995</v>
          </cell>
          <cell r="DB11">
            <v>40026</v>
          </cell>
          <cell r="DC11">
            <v>40057</v>
          </cell>
          <cell r="DD11">
            <v>40087</v>
          </cell>
          <cell r="DE11">
            <v>40118</v>
          </cell>
          <cell r="DF11">
            <v>40148</v>
          </cell>
          <cell r="DG11">
            <v>40179</v>
          </cell>
          <cell r="DH11">
            <v>40210</v>
          </cell>
          <cell r="DI11">
            <v>40238</v>
          </cell>
          <cell r="DJ11">
            <v>40269</v>
          </cell>
          <cell r="DK11">
            <v>40299</v>
          </cell>
          <cell r="DL11">
            <v>40330</v>
          </cell>
          <cell r="DM11">
            <v>40360</v>
          </cell>
          <cell r="DN11">
            <v>40391</v>
          </cell>
          <cell r="DO11">
            <v>40422</v>
          </cell>
          <cell r="DP11">
            <v>40452</v>
          </cell>
          <cell r="DQ11">
            <v>40483</v>
          </cell>
          <cell r="DR11">
            <v>40513</v>
          </cell>
          <cell r="DS11">
            <v>40544</v>
          </cell>
          <cell r="DT11">
            <v>40575</v>
          </cell>
          <cell r="DU11">
            <v>40603</v>
          </cell>
          <cell r="DV11">
            <v>40634</v>
          </cell>
          <cell r="DW11">
            <v>40664</v>
          </cell>
          <cell r="DX11">
            <v>40695</v>
          </cell>
          <cell r="DY11">
            <v>40725</v>
          </cell>
          <cell r="DZ11">
            <v>40756</v>
          </cell>
          <cell r="EA11">
            <v>40787</v>
          </cell>
          <cell r="EB11">
            <v>40817</v>
          </cell>
          <cell r="EC11">
            <v>40848</v>
          </cell>
          <cell r="ED11">
            <v>40878</v>
          </cell>
          <cell r="EE11">
            <v>40909</v>
          </cell>
          <cell r="EF11">
            <v>40940</v>
          </cell>
          <cell r="EG11">
            <v>40969</v>
          </cell>
          <cell r="EH11">
            <v>41000</v>
          </cell>
          <cell r="EI11">
            <v>41030</v>
          </cell>
          <cell r="EJ11">
            <v>41061</v>
          </cell>
          <cell r="EK11">
            <v>41091</v>
          </cell>
          <cell r="EL11">
            <v>41122</v>
          </cell>
          <cell r="EM11">
            <v>41153</v>
          </cell>
          <cell r="EN11">
            <v>41183</v>
          </cell>
          <cell r="EO11">
            <v>41214</v>
          </cell>
          <cell r="EP11">
            <v>41244</v>
          </cell>
          <cell r="EQ11">
            <v>41275</v>
          </cell>
          <cell r="ER11">
            <v>41306</v>
          </cell>
          <cell r="ES11">
            <v>41334</v>
          </cell>
          <cell r="ET11">
            <v>41365</v>
          </cell>
          <cell r="EU11">
            <v>41395</v>
          </cell>
          <cell r="EV11">
            <v>41426</v>
          </cell>
          <cell r="EW11">
            <v>41456</v>
          </cell>
          <cell r="EX11">
            <v>41487</v>
          </cell>
        </row>
        <row r="32">
          <cell r="H32">
            <v>37865</v>
          </cell>
          <cell r="I32">
            <v>38232</v>
          </cell>
          <cell r="J32">
            <v>38598</v>
          </cell>
          <cell r="K32">
            <v>38964</v>
          </cell>
          <cell r="L32">
            <v>39330</v>
          </cell>
          <cell r="M32">
            <v>39697</v>
          </cell>
          <cell r="N32">
            <v>40063</v>
          </cell>
          <cell r="O32">
            <v>40429</v>
          </cell>
          <cell r="P32">
            <v>40795</v>
          </cell>
          <cell r="Q32">
            <v>41162</v>
          </cell>
          <cell r="R32">
            <v>41528</v>
          </cell>
        </row>
        <row r="46">
          <cell r="G46">
            <v>0.20744628028934051</v>
          </cell>
        </row>
        <row r="48">
          <cell r="G48">
            <v>32.919319974290708</v>
          </cell>
        </row>
      </sheetData>
      <sheetData sheetId="4" refreshError="1">
        <row r="7">
          <cell r="H7" t="str">
            <v>Qtr 1</v>
          </cell>
          <cell r="I7" t="str">
            <v>Qtr 2</v>
          </cell>
          <cell r="J7" t="str">
            <v>Qtr 3</v>
          </cell>
          <cell r="K7" t="str">
            <v>Qtr 4</v>
          </cell>
          <cell r="L7">
            <v>37865</v>
          </cell>
          <cell r="N7" t="str">
            <v>Qtr 1</v>
          </cell>
          <cell r="O7" t="str">
            <v>Qtr 2</v>
          </cell>
          <cell r="P7" t="str">
            <v>Qtr 3</v>
          </cell>
          <cell r="Q7" t="str">
            <v>Qtr 4</v>
          </cell>
          <cell r="R7">
            <v>38231</v>
          </cell>
          <cell r="T7">
            <v>38596</v>
          </cell>
          <cell r="U7">
            <v>38961</v>
          </cell>
          <cell r="V7">
            <v>39326</v>
          </cell>
          <cell r="AD7" t="str">
            <v>Checker</v>
          </cell>
        </row>
        <row r="9">
          <cell r="AD9">
            <v>0</v>
          </cell>
        </row>
        <row r="10">
          <cell r="AD10">
            <v>0</v>
          </cell>
        </row>
        <row r="11">
          <cell r="AD11">
            <v>0</v>
          </cell>
        </row>
        <row r="12">
          <cell r="AD12">
            <v>0</v>
          </cell>
        </row>
        <row r="13">
          <cell r="AD13">
            <v>0</v>
          </cell>
        </row>
        <row r="14">
          <cell r="AD14">
            <v>0</v>
          </cell>
        </row>
        <row r="17">
          <cell r="AD17">
            <v>0</v>
          </cell>
        </row>
        <row r="19">
          <cell r="AD19">
            <v>0</v>
          </cell>
        </row>
        <row r="21">
          <cell r="AD21">
            <v>0</v>
          </cell>
        </row>
        <row r="23">
          <cell r="AD23">
            <v>0</v>
          </cell>
        </row>
        <row r="24">
          <cell r="L24">
            <v>0</v>
          </cell>
          <cell r="Z24">
            <v>0</v>
          </cell>
        </row>
        <row r="27">
          <cell r="AD27">
            <v>0</v>
          </cell>
        </row>
        <row r="30">
          <cell r="AD30">
            <v>0</v>
          </cell>
        </row>
        <row r="31">
          <cell r="AD31">
            <v>0</v>
          </cell>
        </row>
        <row r="32">
          <cell r="AD32">
            <v>0</v>
          </cell>
        </row>
        <row r="33">
          <cell r="AD33">
            <v>0</v>
          </cell>
        </row>
        <row r="34">
          <cell r="AD34">
            <v>0</v>
          </cell>
        </row>
        <row r="35">
          <cell r="AD35">
            <v>0</v>
          </cell>
        </row>
        <row r="36">
          <cell r="AD36">
            <v>0</v>
          </cell>
        </row>
        <row r="37">
          <cell r="AD37">
            <v>0</v>
          </cell>
        </row>
        <row r="38">
          <cell r="AD38">
            <v>0</v>
          </cell>
        </row>
        <row r="41">
          <cell r="AD41">
            <v>0</v>
          </cell>
        </row>
        <row r="44">
          <cell r="AD44">
            <v>0</v>
          </cell>
        </row>
        <row r="48">
          <cell r="AD48">
            <v>0</v>
          </cell>
        </row>
      </sheetData>
      <sheetData sheetId="5" refreshError="1"/>
      <sheetData sheetId="6" refreshError="1">
        <row r="11">
          <cell r="G11" t="str">
            <v>Qtr 1</v>
          </cell>
          <cell r="H11" t="str">
            <v>Qtr 2</v>
          </cell>
          <cell r="I11" t="str">
            <v>Qtr 3</v>
          </cell>
          <cell r="J11" t="str">
            <v>Qtr 4</v>
          </cell>
          <cell r="K11">
            <v>37865</v>
          </cell>
          <cell r="M11" t="str">
            <v>Qtr 1</v>
          </cell>
          <cell r="N11" t="str">
            <v>Qtr 2</v>
          </cell>
          <cell r="O11" t="str">
            <v>Qtr 3</v>
          </cell>
          <cell r="P11" t="str">
            <v>Qtr 4</v>
          </cell>
          <cell r="Q11">
            <v>38231</v>
          </cell>
          <cell r="S11" t="str">
            <v>Qtr 1</v>
          </cell>
          <cell r="T11" t="str">
            <v>Qtr 2</v>
          </cell>
          <cell r="U11" t="str">
            <v>Qtr 3</v>
          </cell>
          <cell r="V11" t="str">
            <v>Qtr 4</v>
          </cell>
          <cell r="W11">
            <v>38596</v>
          </cell>
          <cell r="Y11" t="str">
            <v>Qtr 1</v>
          </cell>
          <cell r="Z11" t="str">
            <v>Qtr 2</v>
          </cell>
          <cell r="AA11" t="str">
            <v>Qtr 3</v>
          </cell>
          <cell r="AB11" t="str">
            <v>Qtr 4</v>
          </cell>
          <cell r="AC11">
            <v>38961</v>
          </cell>
          <cell r="AE11" t="str">
            <v>Qtr 1</v>
          </cell>
          <cell r="AF11" t="str">
            <v>Qtr 2</v>
          </cell>
          <cell r="AG11" t="str">
            <v>Qtr 3</v>
          </cell>
          <cell r="AH11" t="str">
            <v>Qtr 4</v>
          </cell>
          <cell r="AI11">
            <v>39326</v>
          </cell>
          <cell r="AQ11" t="str">
            <v>Checker</v>
          </cell>
        </row>
        <row r="14">
          <cell r="AM14">
            <v>2515466.0002044542</v>
          </cell>
          <cell r="AQ14">
            <v>0</v>
          </cell>
        </row>
        <row r="15">
          <cell r="AQ15">
            <v>0</v>
          </cell>
        </row>
        <row r="16">
          <cell r="AQ16">
            <v>0</v>
          </cell>
        </row>
        <row r="19">
          <cell r="K19">
            <v>0</v>
          </cell>
          <cell r="AM19">
            <v>0.22706244102087556</v>
          </cell>
        </row>
        <row r="21">
          <cell r="AQ21">
            <v>0</v>
          </cell>
        </row>
        <row r="26">
          <cell r="AQ26">
            <v>0</v>
          </cell>
        </row>
        <row r="28">
          <cell r="K28">
            <v>-4012.3680215706522</v>
          </cell>
          <cell r="AM28">
            <v>304578.77631775499</v>
          </cell>
          <cell r="AQ28">
            <v>0</v>
          </cell>
        </row>
        <row r="29">
          <cell r="K29">
            <v>0</v>
          </cell>
          <cell r="AM29">
            <v>0.12108244607281481</v>
          </cell>
        </row>
        <row r="31">
          <cell r="AQ31">
            <v>0</v>
          </cell>
        </row>
        <row r="32">
          <cell r="AQ32">
            <v>0</v>
          </cell>
        </row>
        <row r="33">
          <cell r="AQ33">
            <v>0</v>
          </cell>
        </row>
        <row r="35">
          <cell r="AQ35">
            <v>0</v>
          </cell>
        </row>
        <row r="37">
          <cell r="AQ37">
            <v>0</v>
          </cell>
        </row>
        <row r="40">
          <cell r="AQ40">
            <v>0</v>
          </cell>
        </row>
        <row r="42">
          <cell r="AQ42">
            <v>0</v>
          </cell>
        </row>
        <row r="51">
          <cell r="AQ51">
            <v>0</v>
          </cell>
        </row>
        <row r="54">
          <cell r="AQ54">
            <v>0</v>
          </cell>
        </row>
        <row r="55">
          <cell r="AQ55">
            <v>0</v>
          </cell>
        </row>
        <row r="59">
          <cell r="AQ59">
            <v>0</v>
          </cell>
        </row>
        <row r="60">
          <cell r="AQ60">
            <v>0</v>
          </cell>
        </row>
        <row r="68">
          <cell r="AQ68">
            <v>-2.6193447411060333E-10</v>
          </cell>
        </row>
        <row r="71">
          <cell r="AQ71">
            <v>0</v>
          </cell>
        </row>
        <row r="72">
          <cell r="AQ72">
            <v>0</v>
          </cell>
        </row>
        <row r="73">
          <cell r="AQ73">
            <v>0</v>
          </cell>
        </row>
        <row r="74">
          <cell r="AQ74">
            <v>0</v>
          </cell>
        </row>
        <row r="75">
          <cell r="AQ75">
            <v>0</v>
          </cell>
        </row>
        <row r="76">
          <cell r="AQ76">
            <v>0</v>
          </cell>
        </row>
        <row r="77">
          <cell r="AQ77">
            <v>0</v>
          </cell>
        </row>
        <row r="78">
          <cell r="AQ78">
            <v>0</v>
          </cell>
        </row>
        <row r="80">
          <cell r="AQ80">
            <v>-2.6193447411060333E-10</v>
          </cell>
        </row>
        <row r="95">
          <cell r="AQ95">
            <v>-2.9695002012886107E-10</v>
          </cell>
        </row>
        <row r="96">
          <cell r="AQ96">
            <v>0</v>
          </cell>
        </row>
      </sheetData>
      <sheetData sheetId="7" refreshError="1">
        <row r="10">
          <cell r="G10">
            <v>37865</v>
          </cell>
          <cell r="H10">
            <v>38231</v>
          </cell>
          <cell r="I10">
            <v>38596</v>
          </cell>
          <cell r="J10">
            <v>38961</v>
          </cell>
          <cell r="K10">
            <v>39326</v>
          </cell>
          <cell r="T10">
            <v>37865</v>
          </cell>
          <cell r="U10">
            <v>38231</v>
          </cell>
          <cell r="V10">
            <v>38596</v>
          </cell>
          <cell r="W10">
            <v>38961</v>
          </cell>
          <cell r="X10">
            <v>39326</v>
          </cell>
          <cell r="AE10" t="str">
            <v>Checker</v>
          </cell>
        </row>
        <row r="12">
          <cell r="AE12">
            <v>0</v>
          </cell>
        </row>
        <row r="13">
          <cell r="AE13">
            <v>0</v>
          </cell>
        </row>
        <row r="14">
          <cell r="AE14">
            <v>0</v>
          </cell>
        </row>
        <row r="15">
          <cell r="AE15">
            <v>0</v>
          </cell>
        </row>
        <row r="17">
          <cell r="AE17">
            <v>0</v>
          </cell>
        </row>
        <row r="18">
          <cell r="AE18">
            <v>0</v>
          </cell>
        </row>
        <row r="20">
          <cell r="AE20">
            <v>0</v>
          </cell>
        </row>
        <row r="21">
          <cell r="AE21">
            <v>0</v>
          </cell>
        </row>
        <row r="23">
          <cell r="AE23">
            <v>0</v>
          </cell>
        </row>
        <row r="24">
          <cell r="AE24">
            <v>0</v>
          </cell>
        </row>
        <row r="31">
          <cell r="G31">
            <v>37865</v>
          </cell>
          <cell r="H31">
            <v>38231</v>
          </cell>
          <cell r="I31">
            <v>38596</v>
          </cell>
          <cell r="J31">
            <v>38961</v>
          </cell>
          <cell r="K31">
            <v>39326</v>
          </cell>
          <cell r="T31">
            <v>37865</v>
          </cell>
          <cell r="U31">
            <v>38231</v>
          </cell>
          <cell r="V31">
            <v>38596</v>
          </cell>
          <cell r="W31">
            <v>38961</v>
          </cell>
          <cell r="X31">
            <v>39326</v>
          </cell>
        </row>
      </sheetData>
      <sheetData sheetId="8" refreshError="1"/>
      <sheetData sheetId="9" refreshError="1">
        <row r="9">
          <cell r="E9" t="str">
            <v>NHS</v>
          </cell>
          <cell r="G9" t="str">
            <v>Helen Skinner</v>
          </cell>
        </row>
        <row r="10">
          <cell r="E10" t="str">
            <v>LSP ICRS Implementation - OBS 2</v>
          </cell>
          <cell r="G10" t="str">
            <v xml:space="preserve"> </v>
          </cell>
        </row>
        <row r="11">
          <cell r="E11" t="str">
            <v>Government</v>
          </cell>
          <cell r="G11" t="str">
            <v>Rob Thornton</v>
          </cell>
        </row>
        <row r="12">
          <cell r="E12" t="str">
            <v>U.S. DOLLAR</v>
          </cell>
          <cell r="G12" t="str">
            <v>Authority to Submit (ATS)</v>
          </cell>
        </row>
        <row r="13">
          <cell r="E13">
            <v>37834</v>
          </cell>
        </row>
        <row r="14">
          <cell r="E14">
            <v>40543</v>
          </cell>
        </row>
        <row r="22">
          <cell r="G22" t="str">
            <v>UK Sovereign Debt</v>
          </cell>
        </row>
        <row r="23">
          <cell r="E23">
            <v>8.5000000000000006E-2</v>
          </cell>
        </row>
        <row r="24">
          <cell r="E24">
            <v>0.28999999999999998</v>
          </cell>
        </row>
        <row r="25">
          <cell r="E25">
            <v>8.5000000000000006E-2</v>
          </cell>
        </row>
        <row r="26">
          <cell r="E26">
            <v>8.5000000000000006E-2</v>
          </cell>
        </row>
        <row r="27">
          <cell r="E27">
            <v>8.5000000000000006E-2</v>
          </cell>
        </row>
        <row r="28">
          <cell r="E28">
            <v>8.5000000000000006E-2</v>
          </cell>
        </row>
        <row r="29">
          <cell r="E29">
            <v>8.5000000000000006E-2</v>
          </cell>
        </row>
        <row r="30">
          <cell r="E30">
            <v>0.18010824163842709</v>
          </cell>
        </row>
        <row r="33">
          <cell r="E33">
            <v>0.14000000000000001</v>
          </cell>
        </row>
        <row r="34">
          <cell r="E34">
            <v>30</v>
          </cell>
        </row>
        <row r="35">
          <cell r="E35">
            <v>0.18</v>
          </cell>
        </row>
        <row r="36">
          <cell r="E36">
            <v>30</v>
          </cell>
        </row>
        <row r="37">
          <cell r="E37">
            <v>7</v>
          </cell>
        </row>
        <row r="38">
          <cell r="E38">
            <v>0.31</v>
          </cell>
        </row>
        <row r="49">
          <cell r="P49" t="str">
            <v>ARAB EMIRATES DIRHAM</v>
          </cell>
        </row>
        <row r="50">
          <cell r="P50" t="str">
            <v>ARGENTINIAN PESO</v>
          </cell>
        </row>
        <row r="51">
          <cell r="P51" t="str">
            <v>AUSTRALIAN DOLLAR</v>
          </cell>
        </row>
        <row r="52">
          <cell r="P52" t="str">
            <v>BAHRAIN DINAR</v>
          </cell>
        </row>
        <row r="53">
          <cell r="P53" t="str">
            <v>BERMUDAN DOLLAR</v>
          </cell>
        </row>
        <row r="54">
          <cell r="P54" t="str">
            <v>BOLIVIAN PESO</v>
          </cell>
        </row>
        <row r="55">
          <cell r="P55" t="str">
            <v>BRAZILIAN REAL</v>
          </cell>
        </row>
        <row r="56">
          <cell r="P56" t="str">
            <v>BRIT. POUND STERLING</v>
          </cell>
        </row>
        <row r="57">
          <cell r="P57" t="str">
            <v>BRUNEIN DOLLAR</v>
          </cell>
        </row>
        <row r="58">
          <cell r="P58" t="str">
            <v>BULGARIAN LEV</v>
          </cell>
        </row>
        <row r="59">
          <cell r="P59" t="str">
            <v>CANADIAN DOLLAR</v>
          </cell>
        </row>
        <row r="60">
          <cell r="P60" t="str">
            <v>CFA FRANC</v>
          </cell>
        </row>
        <row r="61">
          <cell r="E61" t="str">
            <v>No separate billing stream</v>
          </cell>
          <cell r="P61" t="str">
            <v>CHILEAN PESO</v>
          </cell>
        </row>
        <row r="62">
          <cell r="P62" t="str">
            <v>CHIN. RENMINBI YUAN</v>
          </cell>
        </row>
        <row r="63">
          <cell r="E63" t="str">
            <v>System build so POC applied</v>
          </cell>
          <cell r="P63" t="str">
            <v>COLOMBIAN PESO</v>
          </cell>
        </row>
        <row r="64">
          <cell r="P64" t="str">
            <v>CROATIAN KUNA</v>
          </cell>
        </row>
        <row r="65">
          <cell r="P65" t="str">
            <v>CZECH KORUNA</v>
          </cell>
        </row>
        <row r="66">
          <cell r="P66" t="str">
            <v>DANISH KRONE</v>
          </cell>
        </row>
        <row r="67">
          <cell r="P67" t="str">
            <v>ECUADORIAN SUCRE</v>
          </cell>
        </row>
        <row r="68">
          <cell r="P68" t="str">
            <v>EGYPTIAN POUND</v>
          </cell>
        </row>
        <row r="69">
          <cell r="P69" t="str">
            <v>ESTONIAN KROON</v>
          </cell>
        </row>
        <row r="70">
          <cell r="E70" t="str">
            <v/>
          </cell>
          <cell r="P70" t="str">
            <v>EURO</v>
          </cell>
        </row>
        <row r="71">
          <cell r="P71" t="str">
            <v>GUATEMALAN QUETZAL</v>
          </cell>
        </row>
        <row r="72">
          <cell r="P72" t="str">
            <v>HONG KONG DOLLAR</v>
          </cell>
        </row>
        <row r="73">
          <cell r="P73" t="str">
            <v>HUNGARIAN FORINT</v>
          </cell>
        </row>
        <row r="74">
          <cell r="P74" t="str">
            <v>INDIAN RUPEE</v>
          </cell>
        </row>
        <row r="75">
          <cell r="P75" t="str">
            <v>INDONESIAN RUPIAH</v>
          </cell>
        </row>
        <row r="76">
          <cell r="P76" t="str">
            <v>ISRAELI SHEKEL</v>
          </cell>
        </row>
        <row r="77">
          <cell r="P77" t="str">
            <v>JAPANESE YEN</v>
          </cell>
        </row>
        <row r="78">
          <cell r="E78" t="str">
            <v/>
          </cell>
          <cell r="P78" t="str">
            <v>JORDANIAN DINAR</v>
          </cell>
        </row>
        <row r="79">
          <cell r="E79" t="str">
            <v/>
          </cell>
          <cell r="P79" t="str">
            <v>KUWAITI DINAR</v>
          </cell>
        </row>
        <row r="80">
          <cell r="E80" t="str">
            <v/>
          </cell>
          <cell r="P80" t="str">
            <v>LATVIAN LAT</v>
          </cell>
        </row>
        <row r="81">
          <cell r="E81" t="str">
            <v/>
          </cell>
          <cell r="P81" t="str">
            <v>LEBANESE POUND</v>
          </cell>
        </row>
        <row r="82">
          <cell r="E82" t="str">
            <v/>
          </cell>
          <cell r="P82" t="str">
            <v>LITHUANIAN  LITAS</v>
          </cell>
        </row>
        <row r="83">
          <cell r="P83" t="str">
            <v>MALAYSIAN RINGGIT</v>
          </cell>
        </row>
        <row r="84">
          <cell r="P84" t="str">
            <v>MAURITIUS RUPEE</v>
          </cell>
        </row>
        <row r="85">
          <cell r="P85" t="str">
            <v>MEXICAN PESO</v>
          </cell>
        </row>
        <row r="86">
          <cell r="P86" t="str">
            <v>MONGOLIAN TUGRIK</v>
          </cell>
        </row>
        <row r="87">
          <cell r="P87" t="str">
            <v>MOROCCAN DIRHAM</v>
          </cell>
        </row>
        <row r="88">
          <cell r="P88" t="str">
            <v>NET ANTILLES GUILDER</v>
          </cell>
        </row>
        <row r="89">
          <cell r="P89" t="str">
            <v>NEW POLISH ZLOTY</v>
          </cell>
        </row>
        <row r="90">
          <cell r="P90" t="str">
            <v>NEW TAIWAN DOLLAR</v>
          </cell>
        </row>
        <row r="91">
          <cell r="P91" t="str">
            <v>NEW ZEALAND DOLLAR</v>
          </cell>
        </row>
        <row r="92">
          <cell r="P92" t="str">
            <v>NIGERIAN NAIRA</v>
          </cell>
        </row>
        <row r="93">
          <cell r="P93" t="str">
            <v>NORWEGIAN KRONE</v>
          </cell>
        </row>
        <row r="94">
          <cell r="P94" t="str">
            <v>OMANI RIYAL</v>
          </cell>
        </row>
        <row r="95">
          <cell r="P95" t="str">
            <v>PANAMANIAN BALBOA</v>
          </cell>
        </row>
        <row r="96">
          <cell r="P96" t="str">
            <v>PERUVIAN NEW SOL</v>
          </cell>
        </row>
        <row r="97">
          <cell r="P97" t="str">
            <v>PHILIPPINE PESO</v>
          </cell>
        </row>
        <row r="98">
          <cell r="P98" t="str">
            <v>QATAR RIYAL</v>
          </cell>
        </row>
        <row r="99">
          <cell r="P99" t="str">
            <v>ROMANIAN LEU</v>
          </cell>
        </row>
        <row r="100">
          <cell r="P100" t="str">
            <v>SAUDI ARABIAN RIYAL</v>
          </cell>
        </row>
        <row r="101">
          <cell r="P101" t="str">
            <v>SINGAPORE DOLLAR</v>
          </cell>
        </row>
        <row r="102">
          <cell r="P102" t="str">
            <v>SLOVAK KORUNA</v>
          </cell>
        </row>
        <row r="103">
          <cell r="P103" t="str">
            <v>SOUTH AFRICAN RAND</v>
          </cell>
        </row>
        <row r="104">
          <cell r="P104" t="str">
            <v>SOUTH KOREAN WON</v>
          </cell>
        </row>
        <row r="105">
          <cell r="P105" t="str">
            <v>SWEDISH KRONA</v>
          </cell>
        </row>
        <row r="106">
          <cell r="P106" t="str">
            <v>SWISS FRANC</v>
          </cell>
        </row>
        <row r="107">
          <cell r="P107" t="str">
            <v>THAI BAHT</v>
          </cell>
        </row>
        <row r="108">
          <cell r="P108" t="str">
            <v>TURKISH LIRA</v>
          </cell>
        </row>
        <row r="109">
          <cell r="P109" t="str">
            <v>U.S. DOLLAR</v>
          </cell>
        </row>
        <row r="110">
          <cell r="P110" t="str">
            <v>VENEZUELAN BOLIVAR</v>
          </cell>
        </row>
        <row r="111">
          <cell r="P111" t="str">
            <v>VIETNAMESE DONG</v>
          </cell>
        </row>
      </sheetData>
      <sheetData sheetId="10"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cell r="FA4" t="str">
            <v>Checker</v>
          </cell>
        </row>
        <row r="95">
          <cell r="H95">
            <v>0</v>
          </cell>
          <cell r="I95">
            <v>0</v>
          </cell>
          <cell r="J95">
            <v>0</v>
          </cell>
          <cell r="K95">
            <v>0</v>
          </cell>
          <cell r="L95">
            <v>0</v>
          </cell>
          <cell r="M95">
            <v>0</v>
          </cell>
          <cell r="N95">
            <v>0</v>
          </cell>
          <cell r="O95">
            <v>0</v>
          </cell>
          <cell r="P95">
            <v>0</v>
          </cell>
          <cell r="Q95">
            <v>0</v>
          </cell>
          <cell r="R95">
            <v>0</v>
          </cell>
          <cell r="S95">
            <v>-4012.3680215706522</v>
          </cell>
          <cell r="T95">
            <v>-1239.1136537203483</v>
          </cell>
          <cell r="U95">
            <v>-1239.1136537203483</v>
          </cell>
          <cell r="V95">
            <v>-8860.0809531943723</v>
          </cell>
          <cell r="W95">
            <v>-8498.8951432620888</v>
          </cell>
          <cell r="X95">
            <v>-6240.2790510416908</v>
          </cell>
          <cell r="Y95">
            <v>-8717.8363404669471</v>
          </cell>
          <cell r="Z95">
            <v>-571.57898229531406</v>
          </cell>
          <cell r="AA95">
            <v>-473.26395611789212</v>
          </cell>
          <cell r="AB95">
            <v>-151.43325781055273</v>
          </cell>
          <cell r="AC95">
            <v>-4822.0289577713411</v>
          </cell>
          <cell r="AD95">
            <v>-13656.349720604119</v>
          </cell>
          <cell r="AE95">
            <v>-19363.994170095037</v>
          </cell>
          <cell r="AF95">
            <v>-6134.3818345180589</v>
          </cell>
          <cell r="AG95">
            <v>-2549.4817063056908</v>
          </cell>
          <cell r="AH95">
            <v>6485.9443973028101</v>
          </cell>
          <cell r="AI95">
            <v>3620.1129792121142</v>
          </cell>
          <cell r="AJ95">
            <v>11212.633505711119</v>
          </cell>
          <cell r="AK95">
            <v>6395.9736634688088</v>
          </cell>
          <cell r="AL95">
            <v>-7607.0095788782073</v>
          </cell>
          <cell r="AM95">
            <v>-9448.4037513848361</v>
          </cell>
          <cell r="AN95">
            <v>54670.314287405447</v>
          </cell>
          <cell r="AO95">
            <v>5464.5248310179522</v>
          </cell>
          <cell r="AP95">
            <v>12403.385747084072</v>
          </cell>
          <cell r="AQ95">
            <v>1005.6756784566824</v>
          </cell>
          <cell r="AR95">
            <v>1104.2507063170342</v>
          </cell>
          <cell r="AS95">
            <v>2014.7587719641324</v>
          </cell>
          <cell r="AT95">
            <v>6450.9035287973911</v>
          </cell>
          <cell r="AU95">
            <v>882.4319336880435</v>
          </cell>
          <cell r="AV95">
            <v>2171.8327781827356</v>
          </cell>
          <cell r="AW95">
            <v>-3539.0970471872424</v>
          </cell>
          <cell r="AX95">
            <v>-4401.0114205569025</v>
          </cell>
          <cell r="AY95">
            <v>-4103.3071750628587</v>
          </cell>
          <cell r="AZ95">
            <v>31666.899777507751</v>
          </cell>
          <cell r="BA95">
            <v>-385.55545789971438</v>
          </cell>
          <cell r="BB95">
            <v>5405.3841005055692</v>
          </cell>
          <cell r="BC95">
            <v>4969.2081352998539</v>
          </cell>
          <cell r="BD95">
            <v>3491.9819872343396</v>
          </cell>
          <cell r="BE95">
            <v>5584.5942938585285</v>
          </cell>
          <cell r="BF95">
            <v>8187.8451987762601</v>
          </cell>
          <cell r="BG95">
            <v>427.44780792603979</v>
          </cell>
          <cell r="BH95">
            <v>9427.6683666829867</v>
          </cell>
          <cell r="BI95">
            <v>13129.414442176863</v>
          </cell>
          <cell r="BJ95">
            <v>3319.7037147056362</v>
          </cell>
          <cell r="BK95">
            <v>6412.3730451201318</v>
          </cell>
          <cell r="BL95">
            <v>36519.50448548374</v>
          </cell>
          <cell r="BM95">
            <v>-1310.2117718224272</v>
          </cell>
          <cell r="BN95">
            <v>6252.3550205191132</v>
          </cell>
          <cell r="BO95">
            <v>5524.7788438812822</v>
          </cell>
          <cell r="BP95">
            <v>1966.2027699816608</v>
          </cell>
          <cell r="BQ95">
            <v>4793.0363743416183</v>
          </cell>
          <cell r="BR95">
            <v>5876.8362419155073</v>
          </cell>
          <cell r="BS95">
            <v>-600.95712074605581</v>
          </cell>
          <cell r="BT95">
            <v>7612.8609333343702</v>
          </cell>
          <cell r="BU95">
            <v>7543.2644395763564</v>
          </cell>
          <cell r="BV95">
            <v>-1470.000896523964</v>
          </cell>
          <cell r="BW95">
            <v>-2242.8119421739066</v>
          </cell>
          <cell r="BX95">
            <v>17486.967158253345</v>
          </cell>
          <cell r="BY95">
            <v>-666.92795188983109</v>
          </cell>
          <cell r="BZ95">
            <v>5599.1575185004094</v>
          </cell>
          <cell r="CA95">
            <v>3822.1085657472377</v>
          </cell>
          <cell r="CB95">
            <v>687.79282690039463</v>
          </cell>
          <cell r="CC95">
            <v>3961.8384101449847</v>
          </cell>
          <cell r="CD95">
            <v>3960.1343831704453</v>
          </cell>
          <cell r="CE95">
            <v>143.81097947611397</v>
          </cell>
          <cell r="CF95">
            <v>4164.9075334018016</v>
          </cell>
          <cell r="CG95">
            <v>4116.9616377228813</v>
          </cell>
          <cell r="CH95">
            <v>-411.46459701424737</v>
          </cell>
          <cell r="CI95">
            <v>-2218.6509909811939</v>
          </cell>
          <cell r="CJ95">
            <v>6038.2220625611481</v>
          </cell>
          <cell r="CK95">
            <v>147.84933704264949</v>
          </cell>
          <cell r="CL95">
            <v>3837.8446382838647</v>
          </cell>
          <cell r="CM95">
            <v>3600.3739116195484</v>
          </cell>
          <cell r="CN95">
            <v>1520.9140930022074</v>
          </cell>
          <cell r="CO95">
            <v>-1810.7959092102828</v>
          </cell>
          <cell r="CP95">
            <v>3841.4144493912845</v>
          </cell>
          <cell r="CQ95">
            <v>289.49703204349544</v>
          </cell>
          <cell r="CR95">
            <v>3843.1178837833613</v>
          </cell>
          <cell r="CS95">
            <v>3795.3297680668511</v>
          </cell>
          <cell r="CT95">
            <v>1733.0962786910816</v>
          </cell>
          <cell r="CU95">
            <v>-212.92161494997163</v>
          </cell>
          <cell r="CV95">
            <v>4960.4184327556632</v>
          </cell>
          <cell r="CW95">
            <v>185.38932833678882</v>
          </cell>
          <cell r="CX95">
            <v>3754.6090529651774</v>
          </cell>
          <cell r="CY95">
            <v>3514.3569548725372</v>
          </cell>
          <cell r="CZ95">
            <v>1413.6617839860737</v>
          </cell>
          <cell r="DA95">
            <v>3771.6571753694589</v>
          </cell>
          <cell r="DB95">
            <v>3769.9531483949213</v>
          </cell>
          <cell r="DC95">
            <v>4.0642779845202313</v>
          </cell>
          <cell r="DD95">
            <v>9980.8837854009271</v>
          </cell>
          <cell r="DE95">
            <v>0</v>
          </cell>
          <cell r="DF95">
            <v>-3563.1058047021274</v>
          </cell>
          <cell r="DG95">
            <v>0</v>
          </cell>
          <cell r="DH95">
            <v>0</v>
          </cell>
          <cell r="DI95">
            <v>-1255.7593598179003</v>
          </cell>
          <cell r="DJ95">
            <v>0</v>
          </cell>
          <cell r="DK95">
            <v>0</v>
          </cell>
          <cell r="DL95">
            <v>0</v>
          </cell>
          <cell r="DM95">
            <v>0</v>
          </cell>
          <cell r="DN95">
            <v>0</v>
          </cell>
          <cell r="DO95">
            <v>0</v>
          </cell>
          <cell r="DP95">
            <v>0</v>
          </cell>
          <cell r="DQ95">
            <v>0</v>
          </cell>
          <cell r="DR95">
            <v>0</v>
          </cell>
          <cell r="DS95">
            <v>0</v>
          </cell>
          <cell r="DT95">
            <v>0</v>
          </cell>
          <cell r="DU95">
            <v>0</v>
          </cell>
          <cell r="DV95">
            <v>0</v>
          </cell>
          <cell r="DW95">
            <v>0</v>
          </cell>
          <cell r="DX95">
            <v>0</v>
          </cell>
          <cell r="DY95">
            <v>0</v>
          </cell>
          <cell r="DZ95">
            <v>0</v>
          </cell>
          <cell r="EA95">
            <v>0</v>
          </cell>
          <cell r="EB95">
            <v>0</v>
          </cell>
          <cell r="EC95">
            <v>0</v>
          </cell>
          <cell r="ED95">
            <v>0</v>
          </cell>
          <cell r="EE95">
            <v>0</v>
          </cell>
          <cell r="EF95">
            <v>0</v>
          </cell>
          <cell r="EG95">
            <v>0</v>
          </cell>
          <cell r="EH95">
            <v>0</v>
          </cell>
          <cell r="EI95">
            <v>0</v>
          </cell>
        </row>
        <row r="105">
          <cell r="FA105">
            <v>0</v>
          </cell>
        </row>
        <row r="106">
          <cell r="FA106">
            <v>0</v>
          </cell>
        </row>
        <row r="107">
          <cell r="FA107">
            <v>0</v>
          </cell>
        </row>
        <row r="108">
          <cell r="FA108">
            <v>0</v>
          </cell>
        </row>
        <row r="109">
          <cell r="FA109">
            <v>0</v>
          </cell>
        </row>
        <row r="110">
          <cell r="FA110">
            <v>0</v>
          </cell>
        </row>
        <row r="111">
          <cell r="FA111">
            <v>0</v>
          </cell>
        </row>
        <row r="112">
          <cell r="FA112">
            <v>0</v>
          </cell>
        </row>
        <row r="114">
          <cell r="H114">
            <v>0</v>
          </cell>
          <cell r="I114">
            <v>0</v>
          </cell>
          <cell r="J114">
            <v>0</v>
          </cell>
          <cell r="K114">
            <v>0</v>
          </cell>
          <cell r="L114">
            <v>0</v>
          </cell>
          <cell r="M114">
            <v>0</v>
          </cell>
          <cell r="N114">
            <v>0</v>
          </cell>
          <cell r="O114">
            <v>0</v>
          </cell>
          <cell r="P114">
            <v>0</v>
          </cell>
          <cell r="Q114">
            <v>0</v>
          </cell>
          <cell r="R114">
            <v>0</v>
          </cell>
          <cell r="S114">
            <v>-4012.3680215706522</v>
          </cell>
          <cell r="T114">
            <v>-1239.1136537203483</v>
          </cell>
          <cell r="U114">
            <v>-1239.1136537203483</v>
          </cell>
          <cell r="V114">
            <v>-8860.0809531943723</v>
          </cell>
          <cell r="W114">
            <v>-8498.8951432620888</v>
          </cell>
          <cell r="X114">
            <v>-6240.2790510416908</v>
          </cell>
          <cell r="Y114">
            <v>-8717.8363404669471</v>
          </cell>
          <cell r="Z114">
            <v>-571.57898229531406</v>
          </cell>
          <cell r="AA114">
            <v>-473.26395611789212</v>
          </cell>
          <cell r="AB114">
            <v>-151.43325781055273</v>
          </cell>
          <cell r="AC114">
            <v>-4822.0289577713411</v>
          </cell>
          <cell r="AD114">
            <v>-13656.349720604119</v>
          </cell>
          <cell r="AE114">
            <v>-19363.994170095037</v>
          </cell>
          <cell r="AF114">
            <v>-6134.3818345180589</v>
          </cell>
          <cell r="AG114">
            <v>-2549.4817063056908</v>
          </cell>
          <cell r="AH114">
            <v>6485.9443973028101</v>
          </cell>
          <cell r="AI114">
            <v>3620.1129792121142</v>
          </cell>
          <cell r="AJ114">
            <v>11212.633505711119</v>
          </cell>
          <cell r="AK114">
            <v>6395.9736634688088</v>
          </cell>
          <cell r="AL114">
            <v>-7607.0095788782073</v>
          </cell>
          <cell r="AM114">
            <v>-9448.4037513848361</v>
          </cell>
          <cell r="AN114">
            <v>54670.314287405447</v>
          </cell>
          <cell r="AO114">
            <v>5464.5248310179522</v>
          </cell>
          <cell r="AP114">
            <v>12403.385747084072</v>
          </cell>
          <cell r="AQ114">
            <v>1005.6756784566824</v>
          </cell>
          <cell r="AR114">
            <v>1104.2507063170342</v>
          </cell>
          <cell r="AS114">
            <v>2014.7587719641324</v>
          </cell>
          <cell r="AT114">
            <v>6450.9035287973911</v>
          </cell>
          <cell r="AU114">
            <v>882.4319336880435</v>
          </cell>
          <cell r="AV114">
            <v>2171.8327781827356</v>
          </cell>
          <cell r="AW114">
            <v>-3539.0970471872424</v>
          </cell>
          <cell r="AX114">
            <v>-4401.0114205569025</v>
          </cell>
          <cell r="AY114">
            <v>-4103.3071750628587</v>
          </cell>
          <cell r="AZ114">
            <v>31666.899777507751</v>
          </cell>
          <cell r="BA114">
            <v>-385.55545789971438</v>
          </cell>
          <cell r="BB114">
            <v>5405.3841005055692</v>
          </cell>
          <cell r="BC114">
            <v>4969.2081352998539</v>
          </cell>
          <cell r="BD114">
            <v>3491.9819872343396</v>
          </cell>
          <cell r="BE114">
            <v>5584.5942938585285</v>
          </cell>
          <cell r="BF114">
            <v>8187.8451987762601</v>
          </cell>
          <cell r="BG114">
            <v>427.44780792603979</v>
          </cell>
          <cell r="BH114">
            <v>9427.6683666829867</v>
          </cell>
          <cell r="BI114">
            <v>13129.414442176863</v>
          </cell>
          <cell r="BJ114">
            <v>3319.7037147056362</v>
          </cell>
          <cell r="BK114">
            <v>6412.3730451201318</v>
          </cell>
          <cell r="BL114">
            <v>36519.50448548374</v>
          </cell>
          <cell r="BM114">
            <v>-1310.2117718224272</v>
          </cell>
          <cell r="BN114">
            <v>6252.3550205191132</v>
          </cell>
          <cell r="BO114">
            <v>5524.7788438812822</v>
          </cell>
          <cell r="BP114">
            <v>1966.2027699816608</v>
          </cell>
          <cell r="BQ114">
            <v>4793.0363743416183</v>
          </cell>
          <cell r="BR114">
            <v>5876.8362419155073</v>
          </cell>
          <cell r="BS114">
            <v>-600.95712074605581</v>
          </cell>
          <cell r="BT114">
            <v>7612.8609333343702</v>
          </cell>
          <cell r="BU114">
            <v>7543.2644395763564</v>
          </cell>
          <cell r="BV114">
            <v>-1470.000896523964</v>
          </cell>
          <cell r="BW114">
            <v>-2242.8119421739066</v>
          </cell>
          <cell r="BX114">
            <v>17486.967158253345</v>
          </cell>
          <cell r="BY114">
            <v>-666.92795188983109</v>
          </cell>
          <cell r="BZ114">
            <v>5599.1575185004094</v>
          </cell>
          <cell r="CA114">
            <v>3822.1085657472377</v>
          </cell>
          <cell r="CB114">
            <v>687.79282690039463</v>
          </cell>
          <cell r="CC114">
            <v>3961.8384101449847</v>
          </cell>
          <cell r="CD114">
            <v>3960.1343831704453</v>
          </cell>
          <cell r="CE114">
            <v>143.81097947611397</v>
          </cell>
          <cell r="CF114">
            <v>4164.9075334018016</v>
          </cell>
          <cell r="CG114">
            <v>4116.9616377228813</v>
          </cell>
          <cell r="CH114">
            <v>-411.46459701424737</v>
          </cell>
          <cell r="CI114">
            <v>-2218.6509909811939</v>
          </cell>
          <cell r="CJ114">
            <v>6038.2220625611481</v>
          </cell>
          <cell r="CK114">
            <v>147.84933704264949</v>
          </cell>
          <cell r="CL114">
            <v>3837.8446382838647</v>
          </cell>
          <cell r="CM114">
            <v>3600.3739116195484</v>
          </cell>
          <cell r="CN114">
            <v>1520.9140930022074</v>
          </cell>
          <cell r="CO114">
            <v>-1810.7959092102828</v>
          </cell>
          <cell r="CP114">
            <v>3841.4144493912845</v>
          </cell>
          <cell r="CQ114">
            <v>289.49703204349544</v>
          </cell>
          <cell r="CR114">
            <v>3843.1178837833613</v>
          </cell>
          <cell r="CS114">
            <v>3795.3297680668511</v>
          </cell>
          <cell r="CT114">
            <v>1733.0962786910816</v>
          </cell>
          <cell r="CU114">
            <v>-212.92161494997163</v>
          </cell>
          <cell r="CV114">
            <v>4960.4184327556632</v>
          </cell>
          <cell r="CW114">
            <v>185.38932833678882</v>
          </cell>
          <cell r="CX114">
            <v>3754.6090529651774</v>
          </cell>
          <cell r="CY114">
            <v>3514.3569548725372</v>
          </cell>
          <cell r="CZ114">
            <v>1413.6617839860737</v>
          </cell>
          <cell r="DA114">
            <v>3771.6571753694589</v>
          </cell>
          <cell r="DB114">
            <v>3769.9531483949213</v>
          </cell>
          <cell r="DC114">
            <v>4.0642779845202313</v>
          </cell>
          <cell r="DD114">
            <v>9980.8837854009271</v>
          </cell>
          <cell r="DE114">
            <v>0</v>
          </cell>
          <cell r="DF114">
            <v>-3563.1058047021274</v>
          </cell>
          <cell r="DG114">
            <v>0</v>
          </cell>
          <cell r="DH114">
            <v>0</v>
          </cell>
          <cell r="DI114">
            <v>-1255.7593598179003</v>
          </cell>
          <cell r="DJ114">
            <v>0</v>
          </cell>
          <cell r="DK114">
            <v>0</v>
          </cell>
          <cell r="DL114">
            <v>0</v>
          </cell>
          <cell r="DM114">
            <v>0</v>
          </cell>
          <cell r="DN114">
            <v>0</v>
          </cell>
          <cell r="DO114">
            <v>0</v>
          </cell>
          <cell r="DP114">
            <v>0</v>
          </cell>
          <cell r="DQ114">
            <v>0</v>
          </cell>
          <cell r="DR114">
            <v>0</v>
          </cell>
          <cell r="DS114">
            <v>0</v>
          </cell>
          <cell r="DT114">
            <v>0</v>
          </cell>
          <cell r="DU114">
            <v>0</v>
          </cell>
          <cell r="DV114">
            <v>0</v>
          </cell>
          <cell r="DW114">
            <v>0</v>
          </cell>
          <cell r="DX114">
            <v>0</v>
          </cell>
          <cell r="DY114">
            <v>0</v>
          </cell>
          <cell r="DZ114">
            <v>0</v>
          </cell>
          <cell r="EA114">
            <v>0</v>
          </cell>
          <cell r="EB114">
            <v>0</v>
          </cell>
          <cell r="EC114">
            <v>0</v>
          </cell>
          <cell r="ED114">
            <v>0</v>
          </cell>
          <cell r="EE114">
            <v>0</v>
          </cell>
          <cell r="EF114">
            <v>0</v>
          </cell>
          <cell r="EG114">
            <v>0</v>
          </cell>
          <cell r="EH114">
            <v>0</v>
          </cell>
          <cell r="EI114">
            <v>0</v>
          </cell>
        </row>
        <row r="122">
          <cell r="B122" t="str">
            <v>1st Month of Positive Cumulative Pre-Risk Adj CF</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1</v>
          </cell>
          <cell r="AT122">
            <v>0</v>
          </cell>
          <cell r="AU122">
            <v>0</v>
          </cell>
          <cell r="AV122">
            <v>0</v>
          </cell>
          <cell r="AW122">
            <v>0</v>
          </cell>
          <cell r="AX122">
            <v>0</v>
          </cell>
          <cell r="AY122">
            <v>0</v>
          </cell>
          <cell r="AZ122">
            <v>1</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cell r="CP122">
            <v>0</v>
          </cell>
          <cell r="CQ122">
            <v>0</v>
          </cell>
          <cell r="CR122">
            <v>0</v>
          </cell>
          <cell r="CS122">
            <v>0</v>
          </cell>
          <cell r="CT122">
            <v>0</v>
          </cell>
          <cell r="CU122">
            <v>0</v>
          </cell>
          <cell r="CV122">
            <v>0</v>
          </cell>
          <cell r="CW122">
            <v>0</v>
          </cell>
          <cell r="CX122">
            <v>0</v>
          </cell>
          <cell r="CY122">
            <v>0</v>
          </cell>
          <cell r="CZ122">
            <v>0</v>
          </cell>
          <cell r="DA122">
            <v>0</v>
          </cell>
          <cell r="DB122">
            <v>0</v>
          </cell>
          <cell r="DC122">
            <v>0</v>
          </cell>
          <cell r="DD122">
            <v>0</v>
          </cell>
          <cell r="DE122">
            <v>0</v>
          </cell>
          <cell r="DF122">
            <v>0</v>
          </cell>
          <cell r="DG122">
            <v>0</v>
          </cell>
          <cell r="DH122">
            <v>0</v>
          </cell>
          <cell r="DI122">
            <v>0</v>
          </cell>
          <cell r="DJ122">
            <v>0</v>
          </cell>
          <cell r="DK122">
            <v>0</v>
          </cell>
          <cell r="DL122">
            <v>0</v>
          </cell>
          <cell r="DM122">
            <v>0</v>
          </cell>
          <cell r="DN122">
            <v>0</v>
          </cell>
          <cell r="DO122">
            <v>0</v>
          </cell>
          <cell r="DP122">
            <v>0</v>
          </cell>
          <cell r="DQ122">
            <v>0</v>
          </cell>
          <cell r="DR122">
            <v>0</v>
          </cell>
          <cell r="DS122">
            <v>0</v>
          </cell>
          <cell r="DT122">
            <v>0</v>
          </cell>
          <cell r="DU122">
            <v>0</v>
          </cell>
          <cell r="DV122">
            <v>0</v>
          </cell>
          <cell r="DW122">
            <v>0</v>
          </cell>
          <cell r="DX122">
            <v>0</v>
          </cell>
          <cell r="DY122">
            <v>0</v>
          </cell>
          <cell r="DZ122">
            <v>0</v>
          </cell>
          <cell r="EA122">
            <v>0</v>
          </cell>
          <cell r="EB122">
            <v>0</v>
          </cell>
          <cell r="EC122">
            <v>0</v>
          </cell>
          <cell r="ED122">
            <v>0</v>
          </cell>
          <cell r="EE122">
            <v>0</v>
          </cell>
          <cell r="EF122">
            <v>0</v>
          </cell>
          <cell r="EG122">
            <v>0</v>
          </cell>
          <cell r="EH122">
            <v>0</v>
          </cell>
          <cell r="EI122">
            <v>0</v>
          </cell>
        </row>
        <row r="123">
          <cell r="B123" t="str">
            <v>Months</v>
          </cell>
          <cell r="H123">
            <v>37500</v>
          </cell>
          <cell r="I123">
            <v>37530</v>
          </cell>
          <cell r="J123">
            <v>37561</v>
          </cell>
          <cell r="K123">
            <v>37591</v>
          </cell>
          <cell r="L123">
            <v>37622</v>
          </cell>
          <cell r="M123">
            <v>37653</v>
          </cell>
          <cell r="N123">
            <v>37681</v>
          </cell>
          <cell r="O123">
            <v>37712</v>
          </cell>
          <cell r="P123">
            <v>37742</v>
          </cell>
          <cell r="Q123">
            <v>37773</v>
          </cell>
          <cell r="R123">
            <v>37803</v>
          </cell>
          <cell r="S123">
            <v>37834</v>
          </cell>
          <cell r="T123">
            <v>37865</v>
          </cell>
          <cell r="U123">
            <v>37895</v>
          </cell>
          <cell r="V123">
            <v>37926</v>
          </cell>
          <cell r="W123">
            <v>37956</v>
          </cell>
          <cell r="X123">
            <v>37987</v>
          </cell>
          <cell r="Y123">
            <v>38018</v>
          </cell>
          <cell r="Z123">
            <v>38047</v>
          </cell>
          <cell r="AA123">
            <v>38078</v>
          </cell>
          <cell r="AB123">
            <v>38108</v>
          </cell>
          <cell r="AC123">
            <v>38139</v>
          </cell>
          <cell r="AD123">
            <v>38169</v>
          </cell>
          <cell r="AE123">
            <v>38200</v>
          </cell>
          <cell r="AF123">
            <v>38231</v>
          </cell>
          <cell r="AG123">
            <v>38261</v>
          </cell>
          <cell r="AH123">
            <v>38292</v>
          </cell>
          <cell r="AI123">
            <v>38322</v>
          </cell>
          <cell r="AJ123">
            <v>38353</v>
          </cell>
          <cell r="AK123">
            <v>38384</v>
          </cell>
          <cell r="AL123">
            <v>38412</v>
          </cell>
          <cell r="AM123">
            <v>38443</v>
          </cell>
          <cell r="AN123">
            <v>38473</v>
          </cell>
          <cell r="AO123">
            <v>38504</v>
          </cell>
          <cell r="AP123">
            <v>38534</v>
          </cell>
          <cell r="AQ123">
            <v>38565</v>
          </cell>
          <cell r="AR123">
            <v>38596</v>
          </cell>
          <cell r="AS123">
            <v>38626</v>
          </cell>
          <cell r="AT123">
            <v>38657</v>
          </cell>
          <cell r="AU123">
            <v>38687</v>
          </cell>
          <cell r="AV123">
            <v>38718</v>
          </cell>
          <cell r="AW123">
            <v>38749</v>
          </cell>
          <cell r="AX123">
            <v>38777</v>
          </cell>
          <cell r="AY123">
            <v>38808</v>
          </cell>
          <cell r="AZ123">
            <v>38838</v>
          </cell>
          <cell r="BA123">
            <v>38869</v>
          </cell>
          <cell r="BB123">
            <v>38899</v>
          </cell>
          <cell r="BC123">
            <v>38930</v>
          </cell>
          <cell r="BD123">
            <v>38961</v>
          </cell>
          <cell r="BE123">
            <v>38991</v>
          </cell>
          <cell r="BF123">
            <v>39022</v>
          </cell>
          <cell r="BG123">
            <v>39052</v>
          </cell>
          <cell r="BH123">
            <v>39083</v>
          </cell>
          <cell r="BI123">
            <v>39114</v>
          </cell>
          <cell r="BJ123">
            <v>39142</v>
          </cell>
          <cell r="BK123">
            <v>39173</v>
          </cell>
          <cell r="BL123">
            <v>39203</v>
          </cell>
          <cell r="BM123">
            <v>39234</v>
          </cell>
          <cell r="BN123">
            <v>39264</v>
          </cell>
          <cell r="BO123">
            <v>39295</v>
          </cell>
          <cell r="BP123">
            <v>39326</v>
          </cell>
          <cell r="BQ123">
            <v>39356</v>
          </cell>
          <cell r="BR123">
            <v>39387</v>
          </cell>
          <cell r="BS123">
            <v>39417</v>
          </cell>
          <cell r="BT123">
            <v>39448</v>
          </cell>
          <cell r="BU123">
            <v>39479</v>
          </cell>
          <cell r="BV123">
            <v>39508</v>
          </cell>
          <cell r="BW123">
            <v>39539</v>
          </cell>
          <cell r="BX123">
            <v>39569</v>
          </cell>
          <cell r="BY123">
            <v>39600</v>
          </cell>
          <cell r="BZ123">
            <v>39630</v>
          </cell>
          <cell r="CA123">
            <v>39661</v>
          </cell>
          <cell r="CB123">
            <v>39692</v>
          </cell>
          <cell r="CC123">
            <v>39722</v>
          </cell>
          <cell r="CD123">
            <v>39753</v>
          </cell>
          <cell r="CE123">
            <v>39783</v>
          </cell>
          <cell r="CF123">
            <v>39814</v>
          </cell>
          <cell r="CG123">
            <v>39845</v>
          </cell>
          <cell r="CH123">
            <v>39873</v>
          </cell>
          <cell r="CI123">
            <v>39904</v>
          </cell>
          <cell r="CJ123">
            <v>39934</v>
          </cell>
          <cell r="CK123">
            <v>39965</v>
          </cell>
          <cell r="CL123">
            <v>39995</v>
          </cell>
          <cell r="CM123">
            <v>40026</v>
          </cell>
          <cell r="CN123">
            <v>40057</v>
          </cell>
          <cell r="CO123">
            <v>40087</v>
          </cell>
          <cell r="CP123">
            <v>40118</v>
          </cell>
          <cell r="CQ123">
            <v>40148</v>
          </cell>
          <cell r="CR123">
            <v>40179</v>
          </cell>
          <cell r="CS123">
            <v>40210</v>
          </cell>
          <cell r="CT123">
            <v>40238</v>
          </cell>
          <cell r="CU123">
            <v>40269</v>
          </cell>
          <cell r="CV123">
            <v>40299</v>
          </cell>
          <cell r="CW123">
            <v>40330</v>
          </cell>
          <cell r="CX123">
            <v>40360</v>
          </cell>
          <cell r="CY123">
            <v>40391</v>
          </cell>
          <cell r="CZ123">
            <v>40422</v>
          </cell>
          <cell r="DA123">
            <v>40452</v>
          </cell>
          <cell r="DB123">
            <v>40483</v>
          </cell>
          <cell r="DC123">
            <v>40513</v>
          </cell>
          <cell r="DD123">
            <v>40544</v>
          </cell>
          <cell r="DE123">
            <v>40575</v>
          </cell>
          <cell r="DF123">
            <v>40603</v>
          </cell>
          <cell r="DG123">
            <v>40634</v>
          </cell>
          <cell r="DH123">
            <v>40664</v>
          </cell>
          <cell r="DI123">
            <v>40695</v>
          </cell>
          <cell r="DJ123">
            <v>40725</v>
          </cell>
          <cell r="DK123">
            <v>40756</v>
          </cell>
          <cell r="DL123">
            <v>40787</v>
          </cell>
          <cell r="DM123">
            <v>40817</v>
          </cell>
          <cell r="DN123">
            <v>40848</v>
          </cell>
          <cell r="DO123">
            <v>40878</v>
          </cell>
          <cell r="DP123">
            <v>40909</v>
          </cell>
          <cell r="DQ123">
            <v>40940</v>
          </cell>
          <cell r="DR123">
            <v>40969</v>
          </cell>
          <cell r="DS123">
            <v>41000</v>
          </cell>
          <cell r="DT123">
            <v>41030</v>
          </cell>
          <cell r="DU123">
            <v>41061</v>
          </cell>
          <cell r="DV123">
            <v>41091</v>
          </cell>
          <cell r="DW123">
            <v>41122</v>
          </cell>
          <cell r="DX123">
            <v>41153</v>
          </cell>
          <cell r="DY123">
            <v>41183</v>
          </cell>
          <cell r="DZ123">
            <v>41214</v>
          </cell>
          <cell r="EA123">
            <v>41244</v>
          </cell>
          <cell r="EB123">
            <v>41275</v>
          </cell>
          <cell r="EC123">
            <v>41306</v>
          </cell>
          <cell r="ED123">
            <v>41334</v>
          </cell>
          <cell r="EE123">
            <v>41365</v>
          </cell>
          <cell r="EF123">
            <v>41395</v>
          </cell>
          <cell r="EG123">
            <v>41426</v>
          </cell>
          <cell r="EH123">
            <v>41456</v>
          </cell>
          <cell r="EI123">
            <v>41487</v>
          </cell>
        </row>
        <row r="124">
          <cell r="B124" t="str">
            <v>Pre-Risk Cumulative Free Cash Flow</v>
          </cell>
          <cell r="H124">
            <v>0</v>
          </cell>
          <cell r="I124">
            <v>0</v>
          </cell>
          <cell r="J124">
            <v>0</v>
          </cell>
          <cell r="K124">
            <v>0</v>
          </cell>
          <cell r="L124">
            <v>0</v>
          </cell>
          <cell r="M124">
            <v>0</v>
          </cell>
          <cell r="N124">
            <v>0</v>
          </cell>
          <cell r="O124">
            <v>0</v>
          </cell>
          <cell r="P124">
            <v>0</v>
          </cell>
          <cell r="Q124">
            <v>0</v>
          </cell>
          <cell r="R124">
            <v>0</v>
          </cell>
          <cell r="S124">
            <v>-4012.3680215706522</v>
          </cell>
          <cell r="T124">
            <v>-5251.481675291001</v>
          </cell>
          <cell r="U124">
            <v>-6490.5953290113493</v>
          </cell>
          <cell r="V124">
            <v>-15350.676282205721</v>
          </cell>
          <cell r="W124">
            <v>-23849.57142546781</v>
          </cell>
          <cell r="X124">
            <v>-30089.850476509499</v>
          </cell>
          <cell r="Y124">
            <v>-38807.686816976449</v>
          </cell>
          <cell r="Z124">
            <v>-39379.265799271765</v>
          </cell>
          <cell r="AA124">
            <v>-39852.52975538966</v>
          </cell>
          <cell r="AB124">
            <v>-40003.963013200213</v>
          </cell>
          <cell r="AC124">
            <v>-44825.991970971554</v>
          </cell>
          <cell r="AD124">
            <v>-58482.341691575675</v>
          </cell>
          <cell r="AE124">
            <v>-77846.335861670712</v>
          </cell>
          <cell r="AF124">
            <v>-83980.717696188774</v>
          </cell>
          <cell r="AG124">
            <v>-86530.199402494472</v>
          </cell>
          <cell r="AH124">
            <v>-80044.255005191662</v>
          </cell>
          <cell r="AI124">
            <v>-76424.142025979541</v>
          </cell>
          <cell r="AJ124">
            <v>-65211.50852026842</v>
          </cell>
          <cell r="AK124">
            <v>-58815.534856799612</v>
          </cell>
          <cell r="AL124">
            <v>-66422.544435677817</v>
          </cell>
          <cell r="AM124">
            <v>-75870.948187062648</v>
          </cell>
          <cell r="AN124">
            <v>-21200.633899657201</v>
          </cell>
          <cell r="AO124">
            <v>-15736.109068639249</v>
          </cell>
          <cell r="AP124">
            <v>-3332.7233215551769</v>
          </cell>
          <cell r="AQ124">
            <v>-2327.0476430984945</v>
          </cell>
          <cell r="AR124">
            <v>-1222.7969367814603</v>
          </cell>
          <cell r="AS124">
            <v>791.96183518267208</v>
          </cell>
          <cell r="AT124">
            <v>7242.8653639800632</v>
          </cell>
          <cell r="AU124">
            <v>8125.2972976681067</v>
          </cell>
          <cell r="AV124">
            <v>10297.130075850842</v>
          </cell>
          <cell r="AW124">
            <v>6758.0330286635999</v>
          </cell>
          <cell r="AX124">
            <v>2357.0216081066974</v>
          </cell>
          <cell r="AY124">
            <v>-1746.2855669561613</v>
          </cell>
          <cell r="AZ124">
            <v>29920.61421055159</v>
          </cell>
          <cell r="BA124">
            <v>29535.058752651876</v>
          </cell>
          <cell r="BB124">
            <v>34940.442853157445</v>
          </cell>
          <cell r="BC124">
            <v>39909.650988457302</v>
          </cell>
          <cell r="BD124">
            <v>43401.632975691638</v>
          </cell>
          <cell r="BE124">
            <v>48986.227269550167</v>
          </cell>
          <cell r="BF124">
            <v>57174.072468326427</v>
          </cell>
          <cell r="BG124">
            <v>57601.520276252464</v>
          </cell>
          <cell r="BH124">
            <v>67029.188642935449</v>
          </cell>
          <cell r="BI124">
            <v>80158.603085112307</v>
          </cell>
          <cell r="BJ124">
            <v>83478.306799817947</v>
          </cell>
          <cell r="BK124">
            <v>89890.679844938073</v>
          </cell>
          <cell r="BL124">
            <v>126410.18433042182</v>
          </cell>
          <cell r="BM124">
            <v>125099.97255859939</v>
          </cell>
          <cell r="BN124">
            <v>131352.32757911849</v>
          </cell>
          <cell r="BO124">
            <v>136877.10642299976</v>
          </cell>
          <cell r="BP124">
            <v>138843.30919298143</v>
          </cell>
          <cell r="BQ124">
            <v>143636.34556732303</v>
          </cell>
          <cell r="BR124">
            <v>149513.18180923854</v>
          </cell>
          <cell r="BS124">
            <v>148912.22468849248</v>
          </cell>
          <cell r="BT124">
            <v>156525.08562182685</v>
          </cell>
          <cell r="BU124">
            <v>164068.35006140321</v>
          </cell>
          <cell r="BV124">
            <v>162598.34916487924</v>
          </cell>
          <cell r="BW124">
            <v>160355.53722270534</v>
          </cell>
          <cell r="BX124">
            <v>177842.50438095868</v>
          </cell>
          <cell r="BY124">
            <v>177175.57642906884</v>
          </cell>
          <cell r="BZ124">
            <v>182774.73394756924</v>
          </cell>
          <cell r="CA124">
            <v>186596.84251331649</v>
          </cell>
          <cell r="CB124">
            <v>187284.63534021689</v>
          </cell>
          <cell r="CC124">
            <v>191246.47375036188</v>
          </cell>
          <cell r="CD124">
            <v>195206.60813353234</v>
          </cell>
          <cell r="CE124">
            <v>195350.41911300845</v>
          </cell>
          <cell r="CF124">
            <v>199515.32664641025</v>
          </cell>
          <cell r="CG124">
            <v>203632.28828413313</v>
          </cell>
          <cell r="CH124">
            <v>203220.82368711889</v>
          </cell>
          <cell r="CI124">
            <v>201002.17269613768</v>
          </cell>
          <cell r="CJ124">
            <v>207040.39475869882</v>
          </cell>
          <cell r="CK124">
            <v>207188.24409574148</v>
          </cell>
          <cell r="CL124">
            <v>211026.08873402534</v>
          </cell>
          <cell r="CM124">
            <v>214626.46264564488</v>
          </cell>
          <cell r="CN124">
            <v>216147.37673864709</v>
          </cell>
          <cell r="CO124">
            <v>214336.5808294368</v>
          </cell>
          <cell r="CP124">
            <v>218177.99527882808</v>
          </cell>
          <cell r="CQ124">
            <v>218467.49231087157</v>
          </cell>
          <cell r="CR124">
            <v>222310.61019465493</v>
          </cell>
          <cell r="CS124">
            <v>226105.93996272178</v>
          </cell>
          <cell r="CT124">
            <v>227839.03624141286</v>
          </cell>
          <cell r="CU124">
            <v>227626.11462646289</v>
          </cell>
          <cell r="CV124">
            <v>232586.53305921855</v>
          </cell>
          <cell r="CW124">
            <v>232771.92238755533</v>
          </cell>
          <cell r="CX124">
            <v>236526.53144052051</v>
          </cell>
          <cell r="CY124">
            <v>240040.88839539306</v>
          </cell>
          <cell r="CZ124">
            <v>241454.55017937915</v>
          </cell>
          <cell r="DA124">
            <v>245226.20735474862</v>
          </cell>
          <cell r="DB124">
            <v>248996.16050314353</v>
          </cell>
          <cell r="DC124">
            <v>249000.22478112805</v>
          </cell>
          <cell r="DD124">
            <v>258981.10856652897</v>
          </cell>
          <cell r="DE124">
            <v>258981.10856652897</v>
          </cell>
          <cell r="DF124">
            <v>255418.00276182685</v>
          </cell>
          <cell r="DG124">
            <v>255418.00276182685</v>
          </cell>
          <cell r="DH124">
            <v>255418.00276182685</v>
          </cell>
          <cell r="DI124">
            <v>254162.24340200896</v>
          </cell>
          <cell r="DJ124">
            <v>254162.24340200896</v>
          </cell>
          <cell r="DK124">
            <v>254162.24340200896</v>
          </cell>
          <cell r="DL124">
            <v>254162.24340200896</v>
          </cell>
          <cell r="DM124">
            <v>254162.24340200896</v>
          </cell>
          <cell r="DN124">
            <v>254162.24340200896</v>
          </cell>
          <cell r="DO124">
            <v>254162.24340200896</v>
          </cell>
          <cell r="DP124">
            <v>254162.24340200896</v>
          </cell>
          <cell r="DQ124">
            <v>254162.24340200896</v>
          </cell>
          <cell r="DR124">
            <v>254162.24340200896</v>
          </cell>
          <cell r="DS124">
            <v>254162.24340200896</v>
          </cell>
          <cell r="DT124">
            <v>254162.24340200896</v>
          </cell>
          <cell r="DU124">
            <v>254162.24340200896</v>
          </cell>
          <cell r="DV124">
            <v>254162.24340200896</v>
          </cell>
          <cell r="DW124">
            <v>254162.24340200896</v>
          </cell>
          <cell r="DX124">
            <v>254162.24340200896</v>
          </cell>
          <cell r="DY124">
            <v>254162.24340200896</v>
          </cell>
          <cell r="DZ124">
            <v>254162.24340200896</v>
          </cell>
          <cell r="EA124">
            <v>254162.24340200896</v>
          </cell>
          <cell r="EB124">
            <v>254162.24340200896</v>
          </cell>
          <cell r="EC124">
            <v>254162.24340200896</v>
          </cell>
          <cell r="ED124">
            <v>254162.24340200896</v>
          </cell>
          <cell r="EE124">
            <v>254162.24340200896</v>
          </cell>
          <cell r="EF124">
            <v>254162.24340200896</v>
          </cell>
          <cell r="EG124">
            <v>254162.24340200896</v>
          </cell>
          <cell r="EH124">
            <v>254162.24340200896</v>
          </cell>
          <cell r="EI124">
            <v>254162.24340200896</v>
          </cell>
        </row>
        <row r="126">
          <cell r="E126">
            <v>38626</v>
          </cell>
        </row>
        <row r="128">
          <cell r="B128" t="str">
            <v>1st Month of Positive Pre-Risk Adj CF</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1</v>
          </cell>
          <cell r="AI128">
            <v>0</v>
          </cell>
          <cell r="AJ128">
            <v>0</v>
          </cell>
          <cell r="AK128">
            <v>0</v>
          </cell>
          <cell r="AL128">
            <v>0</v>
          </cell>
          <cell r="AM128">
            <v>0</v>
          </cell>
          <cell r="AN128">
            <v>1</v>
          </cell>
          <cell r="AO128">
            <v>0</v>
          </cell>
          <cell r="AP128">
            <v>0</v>
          </cell>
          <cell r="AQ128">
            <v>0</v>
          </cell>
          <cell r="AR128">
            <v>0</v>
          </cell>
          <cell r="AS128">
            <v>0</v>
          </cell>
          <cell r="AT128">
            <v>0</v>
          </cell>
          <cell r="AU128">
            <v>0</v>
          </cell>
          <cell r="AV128">
            <v>0</v>
          </cell>
          <cell r="AW128">
            <v>0</v>
          </cell>
          <cell r="AX128">
            <v>0</v>
          </cell>
          <cell r="AY128">
            <v>0</v>
          </cell>
          <cell r="AZ128">
            <v>1</v>
          </cell>
          <cell r="BA128">
            <v>0</v>
          </cell>
          <cell r="BB128">
            <v>1</v>
          </cell>
          <cell r="BC128">
            <v>0</v>
          </cell>
          <cell r="BD128">
            <v>0</v>
          </cell>
          <cell r="BE128">
            <v>0</v>
          </cell>
          <cell r="BF128">
            <v>0</v>
          </cell>
          <cell r="BG128">
            <v>0</v>
          </cell>
          <cell r="BH128">
            <v>0</v>
          </cell>
          <cell r="BI128">
            <v>0</v>
          </cell>
          <cell r="BJ128">
            <v>0</v>
          </cell>
          <cell r="BK128">
            <v>0</v>
          </cell>
          <cell r="BL128">
            <v>0</v>
          </cell>
          <cell r="BM128">
            <v>0</v>
          </cell>
          <cell r="BN128">
            <v>1</v>
          </cell>
          <cell r="BO128">
            <v>0</v>
          </cell>
          <cell r="BP128">
            <v>0</v>
          </cell>
          <cell r="BQ128">
            <v>0</v>
          </cell>
          <cell r="BR128">
            <v>0</v>
          </cell>
          <cell r="BS128">
            <v>0</v>
          </cell>
          <cell r="BT128">
            <v>1</v>
          </cell>
          <cell r="BU128">
            <v>0</v>
          </cell>
          <cell r="BV128">
            <v>0</v>
          </cell>
          <cell r="BW128">
            <v>0</v>
          </cell>
          <cell r="BX128">
            <v>1</v>
          </cell>
          <cell r="BY128">
            <v>0</v>
          </cell>
          <cell r="BZ128">
            <v>1</v>
          </cell>
          <cell r="CA128">
            <v>0</v>
          </cell>
          <cell r="CB128">
            <v>0</v>
          </cell>
          <cell r="CC128">
            <v>0</v>
          </cell>
          <cell r="CD128">
            <v>0</v>
          </cell>
          <cell r="CE128">
            <v>0</v>
          </cell>
          <cell r="CF128">
            <v>0</v>
          </cell>
          <cell r="CG128">
            <v>0</v>
          </cell>
          <cell r="CH128">
            <v>0</v>
          </cell>
          <cell r="CI128">
            <v>0</v>
          </cell>
          <cell r="CJ128">
            <v>1</v>
          </cell>
          <cell r="CK128">
            <v>0</v>
          </cell>
          <cell r="CL128">
            <v>0</v>
          </cell>
          <cell r="CM128">
            <v>0</v>
          </cell>
          <cell r="CN128">
            <v>0</v>
          </cell>
          <cell r="CO128">
            <v>0</v>
          </cell>
          <cell r="CP128">
            <v>1</v>
          </cell>
          <cell r="CQ128">
            <v>0</v>
          </cell>
          <cell r="CR128">
            <v>0</v>
          </cell>
          <cell r="CS128">
            <v>0</v>
          </cell>
          <cell r="CT128">
            <v>0</v>
          </cell>
          <cell r="CU128">
            <v>0</v>
          </cell>
          <cell r="CV128">
            <v>1</v>
          </cell>
          <cell r="CW128">
            <v>0</v>
          </cell>
          <cell r="CX128">
            <v>0</v>
          </cell>
          <cell r="CY128">
            <v>0</v>
          </cell>
          <cell r="CZ128">
            <v>0</v>
          </cell>
          <cell r="DA128">
            <v>0</v>
          </cell>
          <cell r="DB128">
            <v>0</v>
          </cell>
          <cell r="DC128">
            <v>0</v>
          </cell>
          <cell r="DD128">
            <v>0</v>
          </cell>
          <cell r="DE128">
            <v>0</v>
          </cell>
          <cell r="DF128">
            <v>0</v>
          </cell>
          <cell r="DG128">
            <v>0</v>
          </cell>
          <cell r="DH128">
            <v>0</v>
          </cell>
          <cell r="DI128">
            <v>0</v>
          </cell>
          <cell r="DJ128">
            <v>0</v>
          </cell>
          <cell r="DK128">
            <v>0</v>
          </cell>
          <cell r="DL128">
            <v>0</v>
          </cell>
          <cell r="DM128">
            <v>0</v>
          </cell>
          <cell r="DN128">
            <v>0</v>
          </cell>
          <cell r="DO128">
            <v>0</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0</v>
          </cell>
          <cell r="EF128">
            <v>0</v>
          </cell>
          <cell r="EG128">
            <v>0</v>
          </cell>
          <cell r="EH128">
            <v>0</v>
          </cell>
          <cell r="EI128">
            <v>0</v>
          </cell>
        </row>
        <row r="129">
          <cell r="B129" t="str">
            <v>Months</v>
          </cell>
          <cell r="H129">
            <v>37500</v>
          </cell>
          <cell r="I129">
            <v>37530</v>
          </cell>
          <cell r="J129">
            <v>37561</v>
          </cell>
          <cell r="K129">
            <v>37591</v>
          </cell>
          <cell r="L129">
            <v>37622</v>
          </cell>
          <cell r="M129">
            <v>37653</v>
          </cell>
          <cell r="N129">
            <v>37681</v>
          </cell>
          <cell r="O129">
            <v>37712</v>
          </cell>
          <cell r="P129">
            <v>37742</v>
          </cell>
          <cell r="Q129">
            <v>37773</v>
          </cell>
          <cell r="R129">
            <v>37803</v>
          </cell>
          <cell r="S129">
            <v>37834</v>
          </cell>
          <cell r="T129">
            <v>37865</v>
          </cell>
          <cell r="U129">
            <v>37895</v>
          </cell>
          <cell r="V129">
            <v>37926</v>
          </cell>
          <cell r="W129">
            <v>37956</v>
          </cell>
          <cell r="X129">
            <v>37987</v>
          </cell>
          <cell r="Y129">
            <v>38018</v>
          </cell>
          <cell r="Z129">
            <v>38047</v>
          </cell>
          <cell r="AA129">
            <v>38078</v>
          </cell>
          <cell r="AB129">
            <v>38108</v>
          </cell>
          <cell r="AC129">
            <v>38139</v>
          </cell>
          <cell r="AD129">
            <v>38169</v>
          </cell>
          <cell r="AE129">
            <v>38200</v>
          </cell>
          <cell r="AF129">
            <v>38231</v>
          </cell>
          <cell r="AG129">
            <v>38261</v>
          </cell>
          <cell r="AH129">
            <v>38292</v>
          </cell>
          <cell r="AI129">
            <v>38322</v>
          </cell>
          <cell r="AJ129">
            <v>38353</v>
          </cell>
          <cell r="AK129">
            <v>38384</v>
          </cell>
          <cell r="AL129">
            <v>38412</v>
          </cell>
          <cell r="AM129">
            <v>38443</v>
          </cell>
          <cell r="AN129">
            <v>38473</v>
          </cell>
          <cell r="AO129">
            <v>38504</v>
          </cell>
          <cell r="AP129">
            <v>38534</v>
          </cell>
          <cell r="AQ129">
            <v>38565</v>
          </cell>
          <cell r="AR129">
            <v>38596</v>
          </cell>
          <cell r="AS129">
            <v>38626</v>
          </cell>
          <cell r="AT129">
            <v>38657</v>
          </cell>
          <cell r="AU129">
            <v>38687</v>
          </cell>
          <cell r="AV129">
            <v>38718</v>
          </cell>
          <cell r="AW129">
            <v>38749</v>
          </cell>
          <cell r="AX129">
            <v>38777</v>
          </cell>
          <cell r="AY129">
            <v>38808</v>
          </cell>
          <cell r="AZ129">
            <v>38838</v>
          </cell>
          <cell r="BA129">
            <v>38869</v>
          </cell>
          <cell r="BB129">
            <v>38899</v>
          </cell>
          <cell r="BC129">
            <v>38930</v>
          </cell>
          <cell r="BD129">
            <v>38961</v>
          </cell>
          <cell r="BE129">
            <v>38991</v>
          </cell>
          <cell r="BF129">
            <v>39022</v>
          </cell>
          <cell r="BG129">
            <v>39052</v>
          </cell>
          <cell r="BH129">
            <v>39083</v>
          </cell>
          <cell r="BI129">
            <v>39114</v>
          </cell>
          <cell r="BJ129">
            <v>39142</v>
          </cell>
          <cell r="BK129">
            <v>39173</v>
          </cell>
          <cell r="BL129">
            <v>39203</v>
          </cell>
          <cell r="BM129">
            <v>39234</v>
          </cell>
          <cell r="BN129">
            <v>39264</v>
          </cell>
          <cell r="BO129">
            <v>39295</v>
          </cell>
          <cell r="BP129">
            <v>39326</v>
          </cell>
          <cell r="BQ129">
            <v>39356</v>
          </cell>
          <cell r="BR129">
            <v>39387</v>
          </cell>
          <cell r="BS129">
            <v>39417</v>
          </cell>
          <cell r="BT129">
            <v>39448</v>
          </cell>
          <cell r="BU129">
            <v>39479</v>
          </cell>
          <cell r="BV129">
            <v>39508</v>
          </cell>
          <cell r="BW129">
            <v>39539</v>
          </cell>
          <cell r="BX129">
            <v>39569</v>
          </cell>
          <cell r="BY129">
            <v>39600</v>
          </cell>
          <cell r="BZ129">
            <v>39630</v>
          </cell>
          <cell r="CA129">
            <v>39661</v>
          </cell>
          <cell r="CB129">
            <v>39692</v>
          </cell>
          <cell r="CC129">
            <v>39722</v>
          </cell>
          <cell r="CD129">
            <v>39753</v>
          </cell>
          <cell r="CE129">
            <v>39783</v>
          </cell>
          <cell r="CF129">
            <v>39814</v>
          </cell>
          <cell r="CG129">
            <v>39845</v>
          </cell>
          <cell r="CH129">
            <v>39873</v>
          </cell>
          <cell r="CI129">
            <v>39904</v>
          </cell>
          <cell r="CJ129">
            <v>39934</v>
          </cell>
          <cell r="CK129">
            <v>39965</v>
          </cell>
          <cell r="CL129">
            <v>39995</v>
          </cell>
          <cell r="CM129">
            <v>40026</v>
          </cell>
          <cell r="CN129">
            <v>40057</v>
          </cell>
          <cell r="CO129">
            <v>40087</v>
          </cell>
          <cell r="CP129">
            <v>40118</v>
          </cell>
          <cell r="CQ129">
            <v>40148</v>
          </cell>
          <cell r="CR129">
            <v>40179</v>
          </cell>
          <cell r="CS129">
            <v>40210</v>
          </cell>
          <cell r="CT129">
            <v>40238</v>
          </cell>
          <cell r="CU129">
            <v>40269</v>
          </cell>
          <cell r="CV129">
            <v>40299</v>
          </cell>
          <cell r="CW129">
            <v>40330</v>
          </cell>
          <cell r="CX129">
            <v>40360</v>
          </cell>
          <cell r="CY129">
            <v>40391</v>
          </cell>
          <cell r="CZ129">
            <v>40422</v>
          </cell>
          <cell r="DA129">
            <v>40452</v>
          </cell>
          <cell r="DB129">
            <v>40483</v>
          </cell>
          <cell r="DC129">
            <v>40513</v>
          </cell>
          <cell r="DD129">
            <v>40544</v>
          </cell>
          <cell r="DE129">
            <v>40575</v>
          </cell>
          <cell r="DF129">
            <v>40603</v>
          </cell>
          <cell r="DG129">
            <v>40634</v>
          </cell>
          <cell r="DH129">
            <v>40664</v>
          </cell>
          <cell r="DI129">
            <v>40695</v>
          </cell>
          <cell r="DJ129">
            <v>40725</v>
          </cell>
          <cell r="DK129">
            <v>40756</v>
          </cell>
          <cell r="DL129">
            <v>40787</v>
          </cell>
          <cell r="DM129">
            <v>40817</v>
          </cell>
          <cell r="DN129">
            <v>40848</v>
          </cell>
          <cell r="DO129">
            <v>40878</v>
          </cell>
          <cell r="DP129">
            <v>40909</v>
          </cell>
          <cell r="DQ129">
            <v>40940</v>
          </cell>
          <cell r="DR129">
            <v>40969</v>
          </cell>
          <cell r="DS129">
            <v>41000</v>
          </cell>
          <cell r="DT129">
            <v>41030</v>
          </cell>
          <cell r="DU129">
            <v>41061</v>
          </cell>
          <cell r="DV129">
            <v>41091</v>
          </cell>
          <cell r="DW129">
            <v>41122</v>
          </cell>
          <cell r="DX129">
            <v>41153</v>
          </cell>
          <cell r="DY129">
            <v>41183</v>
          </cell>
          <cell r="DZ129">
            <v>41214</v>
          </cell>
          <cell r="EA129">
            <v>41244</v>
          </cell>
          <cell r="EB129">
            <v>41275</v>
          </cell>
          <cell r="EC129">
            <v>41306</v>
          </cell>
          <cell r="ED129">
            <v>41334</v>
          </cell>
          <cell r="EE129">
            <v>41365</v>
          </cell>
          <cell r="EF129">
            <v>41395</v>
          </cell>
          <cell r="EG129">
            <v>41426</v>
          </cell>
          <cell r="EH129">
            <v>41456</v>
          </cell>
          <cell r="EI129">
            <v>41487</v>
          </cell>
        </row>
        <row r="130">
          <cell r="B130" t="str">
            <v>Pre-Risk Free Cash Flow</v>
          </cell>
          <cell r="H130">
            <v>0</v>
          </cell>
          <cell r="I130">
            <v>0</v>
          </cell>
          <cell r="J130">
            <v>0</v>
          </cell>
          <cell r="K130">
            <v>0</v>
          </cell>
          <cell r="L130">
            <v>0</v>
          </cell>
          <cell r="M130">
            <v>0</v>
          </cell>
          <cell r="N130">
            <v>0</v>
          </cell>
          <cell r="O130">
            <v>0</v>
          </cell>
          <cell r="P130">
            <v>0</v>
          </cell>
          <cell r="Q130">
            <v>0</v>
          </cell>
          <cell r="R130">
            <v>0</v>
          </cell>
          <cell r="S130">
            <v>-4012.3680215706522</v>
          </cell>
          <cell r="T130">
            <v>-1239.1136537203483</v>
          </cell>
          <cell r="U130">
            <v>-1239.1136537203483</v>
          </cell>
          <cell r="V130">
            <v>-8860.0809531943723</v>
          </cell>
          <cell r="W130">
            <v>-8498.8951432620888</v>
          </cell>
          <cell r="X130">
            <v>-6240.2790510416908</v>
          </cell>
          <cell r="Y130">
            <v>-8717.8363404669471</v>
          </cell>
          <cell r="Z130">
            <v>-571.57898229531406</v>
          </cell>
          <cell r="AA130">
            <v>-473.26395611789212</v>
          </cell>
          <cell r="AB130">
            <v>-151.43325781055273</v>
          </cell>
          <cell r="AC130">
            <v>-4822.0289577713411</v>
          </cell>
          <cell r="AD130">
            <v>-13656.349720604119</v>
          </cell>
          <cell r="AE130">
            <v>-19363.994170095037</v>
          </cell>
          <cell r="AF130">
            <v>-6134.3818345180589</v>
          </cell>
          <cell r="AG130">
            <v>-2549.4817063056908</v>
          </cell>
          <cell r="AH130">
            <v>6485.9443973028101</v>
          </cell>
          <cell r="AI130">
            <v>3620.1129792121142</v>
          </cell>
          <cell r="AJ130">
            <v>11212.633505711119</v>
          </cell>
          <cell r="AK130">
            <v>6395.9736634688088</v>
          </cell>
          <cell r="AL130">
            <v>-7607.0095788782073</v>
          </cell>
          <cell r="AM130">
            <v>-9448.4037513848361</v>
          </cell>
          <cell r="AN130">
            <v>54670.314287405447</v>
          </cell>
          <cell r="AO130">
            <v>5464.5248310179522</v>
          </cell>
          <cell r="AP130">
            <v>12403.385747084072</v>
          </cell>
          <cell r="AQ130">
            <v>1005.6756784566824</v>
          </cell>
          <cell r="AR130">
            <v>1104.2507063170342</v>
          </cell>
          <cell r="AS130">
            <v>2014.7587719641324</v>
          </cell>
          <cell r="AT130">
            <v>6450.9035287973911</v>
          </cell>
          <cell r="AU130">
            <v>882.4319336880435</v>
          </cell>
          <cell r="AV130">
            <v>2171.8327781827356</v>
          </cell>
          <cell r="AW130">
            <v>-3539.0970471872424</v>
          </cell>
          <cell r="AX130">
            <v>-4401.0114205569025</v>
          </cell>
          <cell r="AY130">
            <v>-4103.3071750628587</v>
          </cell>
          <cell r="AZ130">
            <v>31666.899777507751</v>
          </cell>
          <cell r="BA130">
            <v>-385.55545789971438</v>
          </cell>
          <cell r="BB130">
            <v>5405.3841005055692</v>
          </cell>
          <cell r="BC130">
            <v>4969.2081352998539</v>
          </cell>
          <cell r="BD130">
            <v>3491.9819872343396</v>
          </cell>
          <cell r="BE130">
            <v>5584.5942938585285</v>
          </cell>
          <cell r="BF130">
            <v>8187.8451987762601</v>
          </cell>
          <cell r="BG130">
            <v>427.44780792603979</v>
          </cell>
          <cell r="BH130">
            <v>9427.6683666829867</v>
          </cell>
          <cell r="BI130">
            <v>13129.414442176863</v>
          </cell>
          <cell r="BJ130">
            <v>3319.7037147056362</v>
          </cell>
          <cell r="BK130">
            <v>6412.3730451201318</v>
          </cell>
          <cell r="BL130">
            <v>36519.50448548374</v>
          </cell>
          <cell r="BM130">
            <v>-1310.2117718224272</v>
          </cell>
          <cell r="BN130">
            <v>6252.3550205191132</v>
          </cell>
          <cell r="BO130">
            <v>5524.7788438812822</v>
          </cell>
          <cell r="BP130">
            <v>1966.2027699816608</v>
          </cell>
          <cell r="BQ130">
            <v>4793.0363743416183</v>
          </cell>
          <cell r="BR130">
            <v>5876.8362419155073</v>
          </cell>
          <cell r="BS130">
            <v>-600.95712074605581</v>
          </cell>
          <cell r="BT130">
            <v>7612.8609333343702</v>
          </cell>
          <cell r="BU130">
            <v>7543.2644395763564</v>
          </cell>
          <cell r="BV130">
            <v>-1470.000896523964</v>
          </cell>
          <cell r="BW130">
            <v>-2242.8119421739066</v>
          </cell>
          <cell r="BX130">
            <v>17486.967158253345</v>
          </cell>
          <cell r="BY130">
            <v>-666.92795188983109</v>
          </cell>
          <cell r="BZ130">
            <v>5599.1575185004094</v>
          </cell>
          <cell r="CA130">
            <v>3822.1085657472377</v>
          </cell>
          <cell r="CB130">
            <v>687.79282690039463</v>
          </cell>
          <cell r="CC130">
            <v>3961.8384101449847</v>
          </cell>
          <cell r="CD130">
            <v>3960.1343831704453</v>
          </cell>
          <cell r="CE130">
            <v>143.81097947611397</v>
          </cell>
          <cell r="CF130">
            <v>4164.9075334018016</v>
          </cell>
          <cell r="CG130">
            <v>4116.9616377228813</v>
          </cell>
          <cell r="CH130">
            <v>-411.46459701424737</v>
          </cell>
          <cell r="CI130">
            <v>-2218.6509909811939</v>
          </cell>
          <cell r="CJ130">
            <v>6038.2220625611481</v>
          </cell>
          <cell r="CK130">
            <v>147.84933704264949</v>
          </cell>
          <cell r="CL130">
            <v>3837.8446382838647</v>
          </cell>
          <cell r="CM130">
            <v>3600.3739116195484</v>
          </cell>
          <cell r="CN130">
            <v>1520.9140930022074</v>
          </cell>
          <cell r="CO130">
            <v>-1810.7959092102828</v>
          </cell>
          <cell r="CP130">
            <v>3841.4144493912845</v>
          </cell>
          <cell r="CQ130">
            <v>289.49703204349544</v>
          </cell>
          <cell r="CR130">
            <v>3843.1178837833613</v>
          </cell>
          <cell r="CS130">
            <v>3795.3297680668511</v>
          </cell>
          <cell r="CT130">
            <v>1733.0962786910816</v>
          </cell>
          <cell r="CU130">
            <v>-212.92161494997163</v>
          </cell>
          <cell r="CV130">
            <v>4960.4184327556632</v>
          </cell>
          <cell r="CW130">
            <v>185.38932833678882</v>
          </cell>
          <cell r="CX130">
            <v>3754.6090529651774</v>
          </cell>
          <cell r="CY130">
            <v>3514.3569548725372</v>
          </cell>
          <cell r="CZ130">
            <v>1413.6617839860737</v>
          </cell>
          <cell r="DA130">
            <v>3771.6571753694589</v>
          </cell>
          <cell r="DB130">
            <v>3769.9531483949213</v>
          </cell>
          <cell r="DC130">
            <v>4.0642779845202313</v>
          </cell>
          <cell r="DD130">
            <v>9980.8837854009271</v>
          </cell>
          <cell r="DE130">
            <v>0</v>
          </cell>
          <cell r="DF130">
            <v>-3563.1058047021274</v>
          </cell>
          <cell r="DG130">
            <v>0</v>
          </cell>
          <cell r="DH130">
            <v>0</v>
          </cell>
          <cell r="DI130">
            <v>-1255.7593598179003</v>
          </cell>
          <cell r="DJ130">
            <v>0</v>
          </cell>
          <cell r="DK130">
            <v>0</v>
          </cell>
          <cell r="DL130">
            <v>0</v>
          </cell>
          <cell r="DM130">
            <v>0</v>
          </cell>
          <cell r="DN130">
            <v>0</v>
          </cell>
          <cell r="DO130">
            <v>0</v>
          </cell>
          <cell r="DP130">
            <v>0</v>
          </cell>
          <cell r="DQ130">
            <v>0</v>
          </cell>
          <cell r="DR130">
            <v>0</v>
          </cell>
          <cell r="DS130">
            <v>0</v>
          </cell>
          <cell r="DT130">
            <v>0</v>
          </cell>
          <cell r="DU130">
            <v>0</v>
          </cell>
          <cell r="DV130">
            <v>0</v>
          </cell>
          <cell r="DW130">
            <v>0</v>
          </cell>
          <cell r="DX130">
            <v>0</v>
          </cell>
          <cell r="DY130">
            <v>0</v>
          </cell>
          <cell r="DZ130">
            <v>0</v>
          </cell>
          <cell r="EA130">
            <v>0</v>
          </cell>
          <cell r="EB130">
            <v>0</v>
          </cell>
          <cell r="EC130">
            <v>0</v>
          </cell>
          <cell r="ED130">
            <v>0</v>
          </cell>
          <cell r="EE130">
            <v>0</v>
          </cell>
          <cell r="EF130">
            <v>0</v>
          </cell>
          <cell r="EG130">
            <v>0</v>
          </cell>
          <cell r="EH130">
            <v>0</v>
          </cell>
          <cell r="EI130">
            <v>0</v>
          </cell>
        </row>
        <row r="132">
          <cell r="E132">
            <v>38292</v>
          </cell>
        </row>
        <row r="134">
          <cell r="E134">
            <v>37834</v>
          </cell>
        </row>
        <row r="135">
          <cell r="E135">
            <v>40513</v>
          </cell>
        </row>
      </sheetData>
      <sheetData sheetId="11"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cell r="FA4" t="str">
            <v>Checker</v>
          </cell>
        </row>
        <row r="17">
          <cell r="FA17">
            <v>0</v>
          </cell>
        </row>
        <row r="33">
          <cell r="FA33">
            <v>0</v>
          </cell>
        </row>
        <row r="49">
          <cell r="FA49">
            <v>0</v>
          </cell>
        </row>
        <row r="65">
          <cell r="FA65">
            <v>0</v>
          </cell>
        </row>
        <row r="81">
          <cell r="FA81">
            <v>0</v>
          </cell>
        </row>
        <row r="97">
          <cell r="FA97">
            <v>0</v>
          </cell>
        </row>
        <row r="113">
          <cell r="FA113">
            <v>0</v>
          </cell>
        </row>
        <row r="129">
          <cell r="FA129">
            <v>0</v>
          </cell>
        </row>
      </sheetData>
      <sheetData sheetId="12"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row>
      </sheetData>
      <sheetData sheetId="13"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cell r="FA4" t="str">
            <v>Checker</v>
          </cell>
        </row>
        <row r="8">
          <cell r="FA8">
            <v>0</v>
          </cell>
        </row>
      </sheetData>
      <sheetData sheetId="14"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row>
      </sheetData>
      <sheetData sheetId="15"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cell r="FA4" t="str">
            <v>Checker</v>
          </cell>
        </row>
        <row r="24">
          <cell r="FA24">
            <v>0</v>
          </cell>
        </row>
        <row r="27">
          <cell r="FA27">
            <v>0</v>
          </cell>
        </row>
        <row r="28">
          <cell r="FA28">
            <v>0</v>
          </cell>
        </row>
        <row r="29">
          <cell r="FA29">
            <v>0</v>
          </cell>
        </row>
        <row r="30">
          <cell r="FA30">
            <v>0</v>
          </cell>
        </row>
        <row r="31">
          <cell r="FA31">
            <v>0</v>
          </cell>
        </row>
        <row r="32">
          <cell r="FA32">
            <v>0</v>
          </cell>
        </row>
        <row r="33">
          <cell r="FA33">
            <v>0</v>
          </cell>
        </row>
        <row r="34">
          <cell r="FA34">
            <v>0</v>
          </cell>
        </row>
        <row r="38">
          <cell r="FA38">
            <v>0</v>
          </cell>
        </row>
        <row r="41">
          <cell r="FA41">
            <v>0</v>
          </cell>
        </row>
        <row r="44">
          <cell r="FA44">
            <v>0</v>
          </cell>
        </row>
        <row r="47">
          <cell r="C47" t="str">
            <v>Checker</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C47">
            <v>0</v>
          </cell>
          <cell r="DD47">
            <v>0</v>
          </cell>
          <cell r="DE47">
            <v>0</v>
          </cell>
          <cell r="DF47">
            <v>0</v>
          </cell>
          <cell r="DG47">
            <v>0</v>
          </cell>
          <cell r="DH47">
            <v>0</v>
          </cell>
          <cell r="DI47">
            <v>0</v>
          </cell>
          <cell r="DJ47">
            <v>0</v>
          </cell>
          <cell r="DK47">
            <v>0</v>
          </cell>
          <cell r="DL47">
            <v>0</v>
          </cell>
          <cell r="DM47">
            <v>0</v>
          </cell>
          <cell r="DN47">
            <v>0</v>
          </cell>
          <cell r="DO47">
            <v>0</v>
          </cell>
          <cell r="DP47">
            <v>0</v>
          </cell>
          <cell r="DQ47">
            <v>0</v>
          </cell>
          <cell r="DR47">
            <v>0</v>
          </cell>
          <cell r="DS47">
            <v>0</v>
          </cell>
          <cell r="DT47">
            <v>0</v>
          </cell>
          <cell r="DU47">
            <v>0</v>
          </cell>
          <cell r="DV47">
            <v>0</v>
          </cell>
          <cell r="DW47">
            <v>0</v>
          </cell>
          <cell r="DX47">
            <v>0</v>
          </cell>
          <cell r="DY47">
            <v>0</v>
          </cell>
          <cell r="DZ47">
            <v>0</v>
          </cell>
          <cell r="EA47">
            <v>0</v>
          </cell>
          <cell r="EB47">
            <v>0</v>
          </cell>
          <cell r="EC47">
            <v>0</v>
          </cell>
          <cell r="ED47">
            <v>0</v>
          </cell>
          <cell r="EE47">
            <v>0</v>
          </cell>
          <cell r="EF47">
            <v>0</v>
          </cell>
          <cell r="EG47">
            <v>0</v>
          </cell>
          <cell r="EH47">
            <v>0</v>
          </cell>
          <cell r="EI47">
            <v>0</v>
          </cell>
          <cell r="EL47">
            <v>0</v>
          </cell>
          <cell r="EM47">
            <v>0</v>
          </cell>
          <cell r="EN47">
            <v>0</v>
          </cell>
          <cell r="EO47">
            <v>0</v>
          </cell>
          <cell r="EP47">
            <v>0</v>
          </cell>
          <cell r="EQ47">
            <v>0</v>
          </cell>
          <cell r="ER47">
            <v>0</v>
          </cell>
          <cell r="ES47">
            <v>0</v>
          </cell>
          <cell r="ET47">
            <v>0</v>
          </cell>
          <cell r="EU47">
            <v>0</v>
          </cell>
          <cell r="EV47">
            <v>0</v>
          </cell>
          <cell r="EW47">
            <v>0</v>
          </cell>
        </row>
      </sheetData>
      <sheetData sheetId="16" refreshError="1">
        <row r="4">
          <cell r="G4">
            <v>37865</v>
          </cell>
          <cell r="H4">
            <v>38231</v>
          </cell>
          <cell r="I4">
            <v>38596</v>
          </cell>
          <cell r="J4">
            <v>38961</v>
          </cell>
          <cell r="K4">
            <v>39326</v>
          </cell>
          <cell r="L4">
            <v>39692</v>
          </cell>
          <cell r="M4">
            <v>40057</v>
          </cell>
          <cell r="N4">
            <v>40422</v>
          </cell>
          <cell r="O4">
            <v>40787</v>
          </cell>
          <cell r="P4">
            <v>41153</v>
          </cell>
          <cell r="Q4">
            <v>41518</v>
          </cell>
        </row>
      </sheetData>
      <sheetData sheetId="17"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cell r="FA4" t="str">
            <v>Checker</v>
          </cell>
        </row>
        <row r="8">
          <cell r="FA8">
            <v>0</v>
          </cell>
        </row>
      </sheetData>
      <sheetData sheetId="18"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cell r="FA4" t="str">
            <v>Checker</v>
          </cell>
        </row>
        <row r="23">
          <cell r="H23">
            <v>0</v>
          </cell>
          <cell r="I23">
            <v>0</v>
          </cell>
          <cell r="J23">
            <v>0</v>
          </cell>
          <cell r="K23">
            <v>0</v>
          </cell>
          <cell r="L23">
            <v>0</v>
          </cell>
          <cell r="M23">
            <v>0</v>
          </cell>
          <cell r="N23">
            <v>0</v>
          </cell>
          <cell r="O23">
            <v>0</v>
          </cell>
          <cell r="P23">
            <v>0</v>
          </cell>
          <cell r="Q23">
            <v>0</v>
          </cell>
          <cell r="R23">
            <v>0</v>
          </cell>
          <cell r="S23">
            <v>0</v>
          </cell>
          <cell r="T23">
            <v>0</v>
          </cell>
          <cell r="U23">
            <v>0</v>
          </cell>
          <cell r="V23">
            <v>5719.5946515952091</v>
          </cell>
          <cell r="W23">
            <v>6510.6757017740365</v>
          </cell>
          <cell r="X23">
            <v>12202.006250848401</v>
          </cell>
          <cell r="Y23">
            <v>14066.788477278344</v>
          </cell>
          <cell r="Z23">
            <v>16136.87832568609</v>
          </cell>
          <cell r="AA23">
            <v>15602.353310463668</v>
          </cell>
          <cell r="AB23">
            <v>17236.957194180944</v>
          </cell>
          <cell r="AC23">
            <v>17981.688989418803</v>
          </cell>
          <cell r="AD23">
            <v>38488.732625533899</v>
          </cell>
          <cell r="AE23">
            <v>48552.146835190193</v>
          </cell>
          <cell r="AF23">
            <v>57774.51594474935</v>
          </cell>
          <cell r="AG23">
            <v>58842.164310700209</v>
          </cell>
          <cell r="AH23">
            <v>61007.931598713454</v>
          </cell>
          <cell r="AI23">
            <v>63285.842194042809</v>
          </cell>
          <cell r="AJ23">
            <v>64102.981595463963</v>
          </cell>
          <cell r="AK23">
            <v>70449.375986817555</v>
          </cell>
          <cell r="AL23">
            <v>76413.060846001055</v>
          </cell>
          <cell r="AM23">
            <v>41475.520009044318</v>
          </cell>
          <cell r="AN23">
            <v>36820.360542391471</v>
          </cell>
          <cell r="AO23">
            <v>30541.084520929391</v>
          </cell>
          <cell r="AP23">
            <v>32781.192513713555</v>
          </cell>
          <cell r="AQ23">
            <v>30647.42247012382</v>
          </cell>
          <cell r="AR23">
            <v>33672.910301462223</v>
          </cell>
          <cell r="AS23">
            <v>32950.360998643046</v>
          </cell>
          <cell r="AT23">
            <v>32841.510077670639</v>
          </cell>
          <cell r="AU23">
            <v>32844.802464014349</v>
          </cell>
          <cell r="AV23">
            <v>41017.092792946787</v>
          </cell>
          <cell r="AW23">
            <v>46998.645862975587</v>
          </cell>
          <cell r="AX23">
            <v>52727.610641772131</v>
          </cell>
          <cell r="AY23">
            <v>36568.941401792923</v>
          </cell>
          <cell r="AZ23">
            <v>39023.880485059468</v>
          </cell>
          <cell r="BA23">
            <v>40406.902642151916</v>
          </cell>
          <cell r="BB23">
            <v>42096.484718711021</v>
          </cell>
          <cell r="BC23">
            <v>40303.482255455463</v>
          </cell>
          <cell r="BD23">
            <v>42490.045364700891</v>
          </cell>
          <cell r="BE23">
            <v>42494.497648019598</v>
          </cell>
          <cell r="BF23">
            <v>42903.990863357176</v>
          </cell>
          <cell r="BG23">
            <v>43387.498661523394</v>
          </cell>
          <cell r="BH23">
            <v>38166.930934860531</v>
          </cell>
          <cell r="BI23">
            <v>34700.485897219434</v>
          </cell>
          <cell r="BJ23">
            <v>31336.694670567242</v>
          </cell>
          <cell r="BK23">
            <v>11202.072869063868</v>
          </cell>
          <cell r="BL23">
            <v>11771.542081124058</v>
          </cell>
          <cell r="BM23">
            <v>11896.07524894454</v>
          </cell>
          <cell r="BN23">
            <v>12520.675093219341</v>
          </cell>
          <cell r="BO23">
            <v>9898.0379801710496</v>
          </cell>
          <cell r="BP23">
            <v>11228.085182688936</v>
          </cell>
          <cell r="BQ23">
            <v>11283.869157318079</v>
          </cell>
          <cell r="BR23">
            <v>11909.454134278552</v>
          </cell>
          <cell r="BS23">
            <v>12591.110764897083</v>
          </cell>
          <cell r="BT23">
            <v>10395.334933059463</v>
          </cell>
          <cell r="BU23">
            <v>10525.094648236072</v>
          </cell>
          <cell r="BV23">
            <v>10654.854363412682</v>
          </cell>
          <cell r="BW23">
            <v>1954.236050734813</v>
          </cell>
          <cell r="BX23">
            <v>2083.995765911422</v>
          </cell>
          <cell r="BY23">
            <v>1297.5971517661042</v>
          </cell>
          <cell r="BZ23">
            <v>1330.5208013571498</v>
          </cell>
          <cell r="CA23">
            <v>1440.9133034166464</v>
          </cell>
          <cell r="CB23">
            <v>1551.305805476143</v>
          </cell>
          <cell r="CC23">
            <v>1661.6983075356395</v>
          </cell>
          <cell r="CD23">
            <v>1772.0908095951361</v>
          </cell>
          <cell r="CE23">
            <v>1882.4833116546326</v>
          </cell>
          <cell r="CF23">
            <v>1770.9402463166921</v>
          </cell>
          <cell r="CG23">
            <v>1836.945634896701</v>
          </cell>
          <cell r="CH23">
            <v>1902.9510234767099</v>
          </cell>
          <cell r="CI23">
            <v>528.04310864008517</v>
          </cell>
          <cell r="CJ23">
            <v>594.04849722009419</v>
          </cell>
          <cell r="CK23">
            <v>660.05388580010322</v>
          </cell>
          <cell r="CL23">
            <v>714.07060443045179</v>
          </cell>
          <cell r="CM23">
            <v>777.6782590205288</v>
          </cell>
          <cell r="CN23">
            <v>841.2859136106058</v>
          </cell>
          <cell r="CO23">
            <v>904.89356820068281</v>
          </cell>
          <cell r="CP23">
            <v>968.50122279075981</v>
          </cell>
          <cell r="CQ23">
            <v>1032.1088773808367</v>
          </cell>
          <cell r="CR23">
            <v>1083.7278620212533</v>
          </cell>
          <cell r="CS23">
            <v>1144.9377826213981</v>
          </cell>
          <cell r="CT23">
            <v>1206.147703221543</v>
          </cell>
          <cell r="CU23">
            <v>489.67936480117169</v>
          </cell>
          <cell r="CV23">
            <v>550.88928540131656</v>
          </cell>
          <cell r="CW23">
            <v>612.09920600146143</v>
          </cell>
          <cell r="CX23">
            <v>673.30912660160629</v>
          </cell>
          <cell r="CY23">
            <v>734.51904720175116</v>
          </cell>
          <cell r="CZ23">
            <v>795.72896780189603</v>
          </cell>
          <cell r="DA23">
            <v>856.9388884020409</v>
          </cell>
          <cell r="DB23">
            <v>918.14880900218577</v>
          </cell>
          <cell r="DC23">
            <v>1.2278178473934531E-11</v>
          </cell>
          <cell r="DD23">
            <v>1.2278178473934531E-11</v>
          </cell>
          <cell r="DE23">
            <v>1.2278178473934531E-11</v>
          </cell>
          <cell r="DF23">
            <v>1.2278178473934531E-11</v>
          </cell>
          <cell r="DG23">
            <v>1.2278178473934531E-11</v>
          </cell>
          <cell r="DH23">
            <v>1.2278178473934531E-11</v>
          </cell>
          <cell r="DI23">
            <v>1.2278178473934531E-11</v>
          </cell>
          <cell r="DJ23">
            <v>1.2278178473934531E-11</v>
          </cell>
          <cell r="DK23">
            <v>1.2278178473934531E-11</v>
          </cell>
          <cell r="DL23">
            <v>1.2278178473934531E-11</v>
          </cell>
          <cell r="DM23">
            <v>1.2278178473934531E-11</v>
          </cell>
          <cell r="DN23">
            <v>1.2278178473934531E-11</v>
          </cell>
          <cell r="DO23">
            <v>1.2278178473934531E-11</v>
          </cell>
          <cell r="DP23">
            <v>1.2278178473934531E-11</v>
          </cell>
          <cell r="DQ23">
            <v>1.2278178473934531E-11</v>
          </cell>
          <cell r="DR23">
            <v>1.2278178473934531E-11</v>
          </cell>
          <cell r="DS23">
            <v>1.2278178473934531E-11</v>
          </cell>
          <cell r="DT23">
            <v>1.2278178473934531E-11</v>
          </cell>
          <cell r="DU23">
            <v>1.2278178473934531E-11</v>
          </cell>
          <cell r="DV23">
            <v>1.2278178473934531E-11</v>
          </cell>
          <cell r="DW23">
            <v>1.2278178473934531E-11</v>
          </cell>
          <cell r="DX23">
            <v>1.2278178473934531E-11</v>
          </cell>
          <cell r="DY23">
            <v>1.2278178473934531E-11</v>
          </cell>
          <cell r="DZ23">
            <v>1.2278178473934531E-11</v>
          </cell>
          <cell r="EA23">
            <v>1.2278178473934531E-11</v>
          </cell>
          <cell r="EB23">
            <v>1.2278178473934531E-11</v>
          </cell>
          <cell r="EC23">
            <v>1.2278178473934531E-11</v>
          </cell>
          <cell r="ED23">
            <v>1.2278178473934531E-11</v>
          </cell>
          <cell r="EE23">
            <v>1.2278178473934531E-11</v>
          </cell>
          <cell r="EF23">
            <v>1.2278178473934531E-11</v>
          </cell>
          <cell r="EG23">
            <v>1.2278178473934531E-11</v>
          </cell>
          <cell r="EH23">
            <v>1.2278178473934531E-11</v>
          </cell>
          <cell r="EI23">
            <v>1.2278178473934531E-11</v>
          </cell>
        </row>
        <row r="26">
          <cell r="E26">
            <v>38412</v>
          </cell>
        </row>
        <row r="27">
          <cell r="E27">
            <v>76413.060846001055</v>
          </cell>
        </row>
        <row r="33">
          <cell r="H33">
            <v>0</v>
          </cell>
          <cell r="I33">
            <v>0</v>
          </cell>
          <cell r="J33">
            <v>0</v>
          </cell>
          <cell r="K33">
            <v>0</v>
          </cell>
          <cell r="L33">
            <v>0</v>
          </cell>
          <cell r="M33">
            <v>0</v>
          </cell>
          <cell r="N33">
            <v>0</v>
          </cell>
          <cell r="O33">
            <v>0</v>
          </cell>
          <cell r="P33">
            <v>0</v>
          </cell>
          <cell r="Q33">
            <v>0</v>
          </cell>
          <cell r="R33">
            <v>0</v>
          </cell>
          <cell r="S33">
            <v>1243.8340866869021</v>
          </cell>
          <cell r="T33">
            <v>1627.9593193402102</v>
          </cell>
          <cell r="U33">
            <v>2012.0845519935183</v>
          </cell>
          <cell r="V33">
            <v>8705.229957084468</v>
          </cell>
          <cell r="W33">
            <v>15945.919315970548</v>
          </cell>
          <cell r="X33">
            <v>21616.300210917259</v>
          </cell>
          <cell r="Y33">
            <v>29312.358654638956</v>
          </cell>
          <cell r="Z33">
            <v>29496.987161615565</v>
          </cell>
          <cell r="AA33">
            <v>29360.844925311689</v>
          </cell>
          <cell r="AB33">
            <v>28623.626811972037</v>
          </cell>
          <cell r="AC33">
            <v>29961.250205530589</v>
          </cell>
          <cell r="AD33">
            <v>45556.401240549792</v>
          </cell>
          <cell r="AE33">
            <v>68462.111365667588</v>
          </cell>
          <cell r="AF33">
            <v>78399.271631862808</v>
          </cell>
          <cell r="AG33">
            <v>85776.123304005974</v>
          </cell>
          <cell r="AH33">
            <v>84038.024512973148</v>
          </cell>
          <cell r="AI33">
            <v>85015.794523697274</v>
          </cell>
          <cell r="AJ33">
            <v>77590.241933803365</v>
          </cell>
          <cell r="AK33">
            <v>74157.593738390569</v>
          </cell>
          <cell r="AL33">
            <v>84601.384091802232</v>
          </cell>
          <cell r="AM33">
            <v>102297.44948024172</v>
          </cell>
          <cell r="AN33">
            <v>51238.104880114399</v>
          </cell>
          <cell r="AO33">
            <v>49327.887917470565</v>
          </cell>
          <cell r="AP33">
            <v>39696.120241943529</v>
          </cell>
          <cell r="AQ33">
            <v>42210.612927801623</v>
          </cell>
          <cell r="AR33">
            <v>43759.186724661929</v>
          </cell>
          <cell r="AS33">
            <v>45525.233685723368</v>
          </cell>
          <cell r="AT33">
            <v>42755.32578935186</v>
          </cell>
          <cell r="AU33">
            <v>45405.531254740708</v>
          </cell>
          <cell r="AV33">
            <v>46763.423571356019</v>
          </cell>
          <cell r="AW33">
            <v>54344.603332756371</v>
          </cell>
          <cell r="AX33">
            <v>62627.969076648595</v>
          </cell>
          <cell r="AY33">
            <v>74221.98023162139</v>
          </cell>
          <cell r="AZ33">
            <v>47061.682169655222</v>
          </cell>
          <cell r="BA33">
            <v>52076.484799011785</v>
          </cell>
          <cell r="BB33">
            <v>51725.142277191779</v>
          </cell>
          <cell r="BC33">
            <v>52536.569431627184</v>
          </cell>
          <cell r="BD33">
            <v>54127.167935530422</v>
          </cell>
          <cell r="BE33">
            <v>54143.623863647583</v>
          </cell>
          <cell r="BF33">
            <v>51343.534859232605</v>
          </cell>
          <cell r="BG33">
            <v>56354.031412501477</v>
          </cell>
          <cell r="BH33">
            <v>51945.440093878526</v>
          </cell>
          <cell r="BI33">
            <v>43777.26357353288</v>
          </cell>
          <cell r="BJ33">
            <v>45259.00605097544</v>
          </cell>
          <cell r="BK33">
            <v>46169.184231110645</v>
          </cell>
          <cell r="BL33">
            <v>13747.12588561009</v>
          </cell>
          <cell r="BM33">
            <v>19177.574819818416</v>
          </cell>
          <cell r="BN33">
            <v>16772.264568417799</v>
          </cell>
          <cell r="BO33">
            <v>15616.727859433304</v>
          </cell>
          <cell r="BP33">
            <v>17500.842629158404</v>
          </cell>
          <cell r="BQ33">
            <v>16660.411092694616</v>
          </cell>
          <cell r="BR33">
            <v>14640.740748602984</v>
          </cell>
          <cell r="BS33">
            <v>19093.641282161523</v>
          </cell>
          <cell r="BT33">
            <v>14700.797978120856</v>
          </cell>
          <cell r="BU33">
            <v>10068.554652955994</v>
          </cell>
          <cell r="BV33">
            <v>11626.532215438056</v>
          </cell>
          <cell r="BW33">
            <v>18165.05832937386</v>
          </cell>
          <cell r="BX33">
            <v>3585.5849496947485</v>
          </cell>
          <cell r="BY33">
            <v>7302.7378184162662</v>
          </cell>
          <cell r="BZ33">
            <v>4332.852582512598</v>
          </cell>
          <cell r="CA33">
            <v>3321.8512364874477</v>
          </cell>
          <cell r="CB33">
            <v>5443.9898506966711</v>
          </cell>
          <cell r="CC33">
            <v>4290.9071030488703</v>
          </cell>
          <cell r="CD33">
            <v>3138.3526037631673</v>
          </cell>
          <cell r="CE33">
            <v>5800.9457295593747</v>
          </cell>
          <cell r="CF33">
            <v>4363.8120349536766</v>
          </cell>
          <cell r="CG33">
            <v>2952.3204999361187</v>
          </cell>
          <cell r="CH33">
            <v>1835.276416281733</v>
          </cell>
          <cell r="CI33">
            <v>6983.3795288677211</v>
          </cell>
          <cell r="CJ33">
            <v>3647.1002331745694</v>
          </cell>
          <cell r="CK33">
            <v>6200.0178843875183</v>
          </cell>
          <cell r="CL33">
            <v>4866.5852060828183</v>
          </cell>
          <cell r="CM33">
            <v>3963.1202151238103</v>
          </cell>
          <cell r="CN33">
            <v>905.13625940814381</v>
          </cell>
          <cell r="CO33">
            <v>5410.4895320540818</v>
          </cell>
          <cell r="CP33">
            <v>4262.4566674860835</v>
          </cell>
          <cell r="CQ33">
            <v>6665.1654416533711</v>
          </cell>
          <cell r="CR33">
            <v>5474.3503415364539</v>
          </cell>
          <cell r="CS33">
            <v>4332.0214316642378</v>
          </cell>
          <cell r="CT33">
            <v>2428.8815627142903</v>
          </cell>
          <cell r="CU33">
            <v>5414.6074348141556</v>
          </cell>
          <cell r="CV33">
            <v>3103.6625244157913</v>
          </cell>
          <cell r="CW33">
            <v>5566.5709398238687</v>
          </cell>
          <cell r="CX33">
            <v>4263.904602327093</v>
          </cell>
          <cell r="CY33">
            <v>3395.4938339745277</v>
          </cell>
          <cell r="CZ33">
            <v>4626.6024578960496</v>
          </cell>
          <cell r="DA33">
            <v>3498.5399118216592</v>
          </cell>
          <cell r="DB33">
            <v>2371.0056141094828</v>
          </cell>
          <cell r="DC33">
            <v>5162.0186208808736</v>
          </cell>
          <cell r="DD33">
            <v>1.2278178473934531E-11</v>
          </cell>
          <cell r="DE33">
            <v>1.2278178473934531E-11</v>
          </cell>
          <cell r="DF33">
            <v>1.2278178473934531E-11</v>
          </cell>
          <cell r="DG33">
            <v>1.2278178473934531E-11</v>
          </cell>
          <cell r="DH33">
            <v>1.2278178473934531E-11</v>
          </cell>
          <cell r="DI33">
            <v>1.2278178473934531E-11</v>
          </cell>
          <cell r="DJ33">
            <v>1.2278178473934531E-11</v>
          </cell>
          <cell r="DK33">
            <v>1.2278178473934531E-11</v>
          </cell>
          <cell r="DL33">
            <v>1.2278178473934531E-11</v>
          </cell>
          <cell r="DM33">
            <v>1.2278178473934531E-11</v>
          </cell>
          <cell r="DN33">
            <v>1.2278178473934531E-11</v>
          </cell>
          <cell r="DO33">
            <v>1.2278178473934531E-11</v>
          </cell>
          <cell r="DP33">
            <v>1.2278178473934531E-11</v>
          </cell>
          <cell r="DQ33">
            <v>1.2278178473934531E-11</v>
          </cell>
          <cell r="DR33">
            <v>1.2278178473934531E-11</v>
          </cell>
          <cell r="DS33">
            <v>1.2278178473934531E-11</v>
          </cell>
          <cell r="DT33">
            <v>1.2278178473934531E-11</v>
          </cell>
          <cell r="DU33">
            <v>1.2278178473934531E-11</v>
          </cell>
          <cell r="DV33">
            <v>1.2278178473934531E-11</v>
          </cell>
          <cell r="DW33">
            <v>1.2278178473934531E-11</v>
          </cell>
          <cell r="DX33">
            <v>1.2278178473934531E-11</v>
          </cell>
          <cell r="DY33">
            <v>1.2278178473934531E-11</v>
          </cell>
          <cell r="DZ33">
            <v>1.2278178473934531E-11</v>
          </cell>
          <cell r="EA33">
            <v>1.2278178473934531E-11</v>
          </cell>
          <cell r="EB33">
            <v>1.2278178473934531E-11</v>
          </cell>
          <cell r="EC33">
            <v>1.2278178473934531E-11</v>
          </cell>
          <cell r="ED33">
            <v>1.2278178473934531E-11</v>
          </cell>
          <cell r="EE33">
            <v>1.2278178473934531E-11</v>
          </cell>
          <cell r="EF33">
            <v>1.2278178473934531E-11</v>
          </cell>
          <cell r="EG33">
            <v>1.2278178473934531E-11</v>
          </cell>
          <cell r="EH33">
            <v>1.2278178473934531E-11</v>
          </cell>
          <cell r="EI33">
            <v>1.2278178473934531E-11</v>
          </cell>
        </row>
        <row r="38">
          <cell r="FA38">
            <v>0</v>
          </cell>
        </row>
        <row r="66">
          <cell r="H66">
            <v>0</v>
          </cell>
          <cell r="I66">
            <v>0</v>
          </cell>
          <cell r="J66">
            <v>0</v>
          </cell>
          <cell r="K66">
            <v>0</v>
          </cell>
          <cell r="L66">
            <v>0</v>
          </cell>
          <cell r="M66">
            <v>0</v>
          </cell>
          <cell r="N66">
            <v>0</v>
          </cell>
          <cell r="O66">
            <v>0</v>
          </cell>
          <cell r="P66">
            <v>0</v>
          </cell>
          <cell r="Q66">
            <v>0</v>
          </cell>
          <cell r="R66">
            <v>0</v>
          </cell>
          <cell r="S66">
            <v>0</v>
          </cell>
          <cell r="T66">
            <v>0</v>
          </cell>
          <cell r="U66">
            <v>0</v>
          </cell>
          <cell r="V66">
            <v>5719.5946515952091</v>
          </cell>
          <cell r="W66">
            <v>6510.6757017740365</v>
          </cell>
          <cell r="X66">
            <v>12202.006250848401</v>
          </cell>
          <cell r="Y66">
            <v>14066.788477278344</v>
          </cell>
          <cell r="Z66">
            <v>16136.87832568609</v>
          </cell>
          <cell r="AA66">
            <v>15602.353310463668</v>
          </cell>
          <cell r="AB66">
            <v>17236.957194180944</v>
          </cell>
          <cell r="AC66">
            <v>17981.688989418803</v>
          </cell>
          <cell r="AD66">
            <v>38488.732625533899</v>
          </cell>
          <cell r="AE66">
            <v>48552.146835190193</v>
          </cell>
          <cell r="AF66">
            <v>57774.51594474935</v>
          </cell>
          <cell r="AG66">
            <v>58842.164310700209</v>
          </cell>
          <cell r="AH66">
            <v>61007.931598713454</v>
          </cell>
          <cell r="AI66">
            <v>63285.842194042809</v>
          </cell>
          <cell r="AJ66">
            <v>64102.981595463963</v>
          </cell>
          <cell r="AK66">
            <v>70449.375986817555</v>
          </cell>
          <cell r="AL66">
            <v>76413.060846001055</v>
          </cell>
          <cell r="AM66">
            <v>41475.520009044318</v>
          </cell>
          <cell r="AN66">
            <v>36820.360542391471</v>
          </cell>
          <cell r="AO66">
            <v>30541.084520929391</v>
          </cell>
          <cell r="AP66">
            <v>32781.192513713555</v>
          </cell>
          <cell r="AQ66">
            <v>30647.42247012382</v>
          </cell>
          <cell r="AR66">
            <v>33672.910301462223</v>
          </cell>
          <cell r="AS66">
            <v>32950.360998643046</v>
          </cell>
          <cell r="AT66">
            <v>32841.510077670639</v>
          </cell>
          <cell r="AU66">
            <v>32844.802464014349</v>
          </cell>
          <cell r="AV66">
            <v>41017.092792946787</v>
          </cell>
          <cell r="AW66">
            <v>46998.645862975587</v>
          </cell>
          <cell r="AX66">
            <v>52727.610641772131</v>
          </cell>
          <cell r="AY66">
            <v>36568.941401792923</v>
          </cell>
          <cell r="AZ66">
            <v>39023.880485059468</v>
          </cell>
          <cell r="BA66">
            <v>40406.902642151916</v>
          </cell>
          <cell r="BB66">
            <v>42096.484718711021</v>
          </cell>
          <cell r="BC66">
            <v>40303.482255455463</v>
          </cell>
          <cell r="BD66">
            <v>42490.045364700891</v>
          </cell>
          <cell r="BE66">
            <v>42494.497648019598</v>
          </cell>
          <cell r="BF66">
            <v>42903.990863357176</v>
          </cell>
          <cell r="BG66">
            <v>43387.498661523394</v>
          </cell>
          <cell r="BH66">
            <v>38166.930934860531</v>
          </cell>
          <cell r="BI66">
            <v>34700.485897219434</v>
          </cell>
          <cell r="BJ66">
            <v>31336.694670567242</v>
          </cell>
          <cell r="BK66">
            <v>11202.072869063868</v>
          </cell>
          <cell r="BL66">
            <v>11771.542081124058</v>
          </cell>
          <cell r="BM66">
            <v>11896.07524894454</v>
          </cell>
          <cell r="BN66">
            <v>12520.675093219341</v>
          </cell>
          <cell r="BO66">
            <v>9898.0379801710496</v>
          </cell>
          <cell r="BP66">
            <v>11228.085182688936</v>
          </cell>
          <cell r="BQ66">
            <v>11283.869157318079</v>
          </cell>
          <cell r="BR66">
            <v>11909.454134278552</v>
          </cell>
          <cell r="BS66">
            <v>12591.110764897083</v>
          </cell>
          <cell r="BT66">
            <v>10395.334933059463</v>
          </cell>
          <cell r="BU66">
            <v>10525.094648236072</v>
          </cell>
          <cell r="BV66">
            <v>10654.854363412682</v>
          </cell>
          <cell r="BW66">
            <v>1954.236050734813</v>
          </cell>
          <cell r="BX66">
            <v>2083.995765911422</v>
          </cell>
          <cell r="BY66">
            <v>1297.5971517661042</v>
          </cell>
          <cell r="BZ66">
            <v>1330.5208013571498</v>
          </cell>
          <cell r="CA66">
            <v>1440.9133034166464</v>
          </cell>
          <cell r="CB66">
            <v>1551.305805476143</v>
          </cell>
          <cell r="CC66">
            <v>1661.6983075356395</v>
          </cell>
          <cell r="CD66">
            <v>1772.0908095951361</v>
          </cell>
          <cell r="CE66">
            <v>1882.4833116546326</v>
          </cell>
          <cell r="CF66">
            <v>1770.9402463166921</v>
          </cell>
          <cell r="CG66">
            <v>1836.945634896701</v>
          </cell>
          <cell r="CH66">
            <v>1902.9510234767099</v>
          </cell>
          <cell r="CI66">
            <v>528.04310864008517</v>
          </cell>
          <cell r="CJ66">
            <v>594.04849722009419</v>
          </cell>
          <cell r="CK66">
            <v>660.05388580010322</v>
          </cell>
          <cell r="CL66">
            <v>714.07060443045179</v>
          </cell>
          <cell r="CM66">
            <v>777.6782590205288</v>
          </cell>
          <cell r="CN66">
            <v>841.2859136106058</v>
          </cell>
          <cell r="CO66">
            <v>904.89356820068281</v>
          </cell>
          <cell r="CP66">
            <v>968.50122279075981</v>
          </cell>
          <cell r="CQ66">
            <v>1032.1088773808367</v>
          </cell>
          <cell r="CR66">
            <v>1083.7278620212533</v>
          </cell>
          <cell r="CS66">
            <v>1144.9377826213981</v>
          </cell>
          <cell r="CT66">
            <v>1206.147703221543</v>
          </cell>
          <cell r="CU66">
            <v>489.67936480117169</v>
          </cell>
          <cell r="CV66">
            <v>550.88928540131656</v>
          </cell>
          <cell r="CW66">
            <v>612.09920600146143</v>
          </cell>
          <cell r="CX66">
            <v>673.30912660160629</v>
          </cell>
          <cell r="CY66">
            <v>734.51904720175116</v>
          </cell>
          <cell r="CZ66">
            <v>795.72896780189603</v>
          </cell>
          <cell r="DA66">
            <v>856.9388884020409</v>
          </cell>
          <cell r="DB66">
            <v>918.14880900218577</v>
          </cell>
          <cell r="DC66">
            <v>1.2278178473934531E-11</v>
          </cell>
          <cell r="DD66">
            <v>1.2278178473934531E-11</v>
          </cell>
          <cell r="DE66">
            <v>1.2278178473934531E-11</v>
          </cell>
          <cell r="DF66">
            <v>1.2278178473934531E-11</v>
          </cell>
          <cell r="DG66">
            <v>1.2278178473934531E-11</v>
          </cell>
          <cell r="DH66">
            <v>1.2278178473934531E-11</v>
          </cell>
          <cell r="DI66">
            <v>1.2278178473934531E-11</v>
          </cell>
          <cell r="DJ66">
            <v>1.2278178473934531E-11</v>
          </cell>
          <cell r="DK66">
            <v>1.2278178473934531E-11</v>
          </cell>
          <cell r="DL66">
            <v>1.2278178473934531E-11</v>
          </cell>
          <cell r="DM66">
            <v>1.2278178473934531E-11</v>
          </cell>
          <cell r="DN66">
            <v>1.2278178473934531E-11</v>
          </cell>
          <cell r="DO66">
            <v>1.2278178473934531E-11</v>
          </cell>
          <cell r="DP66">
            <v>1.2278178473934531E-11</v>
          </cell>
          <cell r="DQ66">
            <v>1.2278178473934531E-11</v>
          </cell>
          <cell r="DR66">
            <v>1.2278178473934531E-11</v>
          </cell>
          <cell r="DS66">
            <v>1.2278178473934531E-11</v>
          </cell>
          <cell r="DT66">
            <v>1.2278178473934531E-11</v>
          </cell>
          <cell r="DU66">
            <v>1.2278178473934531E-11</v>
          </cell>
          <cell r="DV66">
            <v>1.2278178473934531E-11</v>
          </cell>
          <cell r="DW66">
            <v>1.2278178473934531E-11</v>
          </cell>
          <cell r="DX66">
            <v>1.2278178473934531E-11</v>
          </cell>
          <cell r="DY66">
            <v>1.2278178473934531E-11</v>
          </cell>
          <cell r="DZ66">
            <v>1.2278178473934531E-11</v>
          </cell>
          <cell r="EA66">
            <v>1.2278178473934531E-11</v>
          </cell>
          <cell r="EB66">
            <v>1.2278178473934531E-11</v>
          </cell>
          <cell r="EC66">
            <v>1.2278178473934531E-11</v>
          </cell>
          <cell r="ED66">
            <v>1.2278178473934531E-11</v>
          </cell>
          <cell r="EE66">
            <v>1.2278178473934531E-11</v>
          </cell>
          <cell r="EF66">
            <v>1.2278178473934531E-11</v>
          </cell>
          <cell r="EG66">
            <v>1.2278178473934531E-11</v>
          </cell>
          <cell r="EH66">
            <v>1.2278178473934531E-11</v>
          </cell>
          <cell r="EI66">
            <v>1.2278178473934531E-11</v>
          </cell>
        </row>
        <row r="67">
          <cell r="H67">
            <v>37500</v>
          </cell>
          <cell r="I67">
            <v>37530</v>
          </cell>
          <cell r="J67">
            <v>37561</v>
          </cell>
          <cell r="K67">
            <v>37591</v>
          </cell>
          <cell r="L67">
            <v>37622</v>
          </cell>
          <cell r="M67">
            <v>37653</v>
          </cell>
          <cell r="N67">
            <v>37681</v>
          </cell>
          <cell r="O67">
            <v>37712</v>
          </cell>
          <cell r="P67">
            <v>37742</v>
          </cell>
          <cell r="Q67">
            <v>37773</v>
          </cell>
          <cell r="R67">
            <v>37803</v>
          </cell>
          <cell r="S67">
            <v>37834</v>
          </cell>
          <cell r="T67">
            <v>37865</v>
          </cell>
          <cell r="U67">
            <v>37895</v>
          </cell>
          <cell r="V67">
            <v>37926</v>
          </cell>
          <cell r="W67">
            <v>37956</v>
          </cell>
          <cell r="X67">
            <v>37987</v>
          </cell>
          <cell r="Y67">
            <v>38018</v>
          </cell>
          <cell r="Z67">
            <v>38047</v>
          </cell>
          <cell r="AA67">
            <v>38078</v>
          </cell>
          <cell r="AB67">
            <v>38108</v>
          </cell>
          <cell r="AC67">
            <v>38139</v>
          </cell>
          <cell r="AD67">
            <v>38169</v>
          </cell>
          <cell r="AE67">
            <v>38200</v>
          </cell>
          <cell r="AF67">
            <v>38231</v>
          </cell>
          <cell r="AG67">
            <v>38261</v>
          </cell>
          <cell r="AH67">
            <v>38292</v>
          </cell>
          <cell r="AI67">
            <v>38322</v>
          </cell>
          <cell r="AJ67">
            <v>38353</v>
          </cell>
          <cell r="AK67">
            <v>38384</v>
          </cell>
          <cell r="AL67">
            <v>38412</v>
          </cell>
          <cell r="AM67">
            <v>38443</v>
          </cell>
          <cell r="AN67">
            <v>38473</v>
          </cell>
          <cell r="AO67">
            <v>38504</v>
          </cell>
          <cell r="AP67">
            <v>38534</v>
          </cell>
          <cell r="AQ67">
            <v>38565</v>
          </cell>
          <cell r="AR67">
            <v>38596</v>
          </cell>
          <cell r="AS67">
            <v>38626</v>
          </cell>
          <cell r="AT67">
            <v>38657</v>
          </cell>
          <cell r="AU67">
            <v>38687</v>
          </cell>
          <cell r="AV67">
            <v>38718</v>
          </cell>
          <cell r="AW67">
            <v>38749</v>
          </cell>
          <cell r="AX67">
            <v>38777</v>
          </cell>
          <cell r="AY67">
            <v>38808</v>
          </cell>
          <cell r="AZ67">
            <v>38838</v>
          </cell>
          <cell r="BA67">
            <v>38869</v>
          </cell>
          <cell r="BB67">
            <v>38899</v>
          </cell>
          <cell r="BC67">
            <v>38930</v>
          </cell>
          <cell r="BD67">
            <v>38961</v>
          </cell>
          <cell r="BE67">
            <v>38991</v>
          </cell>
          <cell r="BF67">
            <v>39022</v>
          </cell>
          <cell r="BG67">
            <v>39052</v>
          </cell>
          <cell r="BH67">
            <v>39083</v>
          </cell>
          <cell r="BI67">
            <v>39114</v>
          </cell>
          <cell r="BJ67">
            <v>39142</v>
          </cell>
          <cell r="BK67">
            <v>39173</v>
          </cell>
          <cell r="BL67">
            <v>39203</v>
          </cell>
          <cell r="BM67">
            <v>39234</v>
          </cell>
          <cell r="BN67">
            <v>39264</v>
          </cell>
          <cell r="BO67">
            <v>39295</v>
          </cell>
          <cell r="BP67">
            <v>39326</v>
          </cell>
          <cell r="BQ67">
            <v>39356</v>
          </cell>
          <cell r="BR67">
            <v>39387</v>
          </cell>
          <cell r="BS67">
            <v>39417</v>
          </cell>
          <cell r="BT67">
            <v>39448</v>
          </cell>
          <cell r="BU67">
            <v>39479</v>
          </cell>
          <cell r="BV67">
            <v>39508</v>
          </cell>
          <cell r="BW67">
            <v>39539</v>
          </cell>
          <cell r="BX67">
            <v>39569</v>
          </cell>
          <cell r="BY67">
            <v>39600</v>
          </cell>
          <cell r="BZ67">
            <v>39630</v>
          </cell>
          <cell r="CA67">
            <v>39661</v>
          </cell>
          <cell r="CB67">
            <v>39692</v>
          </cell>
          <cell r="CC67">
            <v>39722</v>
          </cell>
          <cell r="CD67">
            <v>39753</v>
          </cell>
          <cell r="CE67">
            <v>39783</v>
          </cell>
          <cell r="CF67">
            <v>39814</v>
          </cell>
          <cell r="CG67">
            <v>39845</v>
          </cell>
          <cell r="CH67">
            <v>39873</v>
          </cell>
          <cell r="CI67">
            <v>39904</v>
          </cell>
          <cell r="CJ67">
            <v>39934</v>
          </cell>
          <cell r="CK67">
            <v>39965</v>
          </cell>
          <cell r="CL67">
            <v>39995</v>
          </cell>
          <cell r="CM67">
            <v>40026</v>
          </cell>
          <cell r="CN67">
            <v>40057</v>
          </cell>
          <cell r="CO67">
            <v>40087</v>
          </cell>
          <cell r="CP67">
            <v>40118</v>
          </cell>
          <cell r="CQ67">
            <v>40148</v>
          </cell>
          <cell r="CR67">
            <v>40179</v>
          </cell>
          <cell r="CS67">
            <v>40210</v>
          </cell>
          <cell r="CT67">
            <v>40238</v>
          </cell>
          <cell r="CU67">
            <v>40269</v>
          </cell>
          <cell r="CV67">
            <v>40299</v>
          </cell>
          <cell r="CW67">
            <v>40330</v>
          </cell>
          <cell r="CX67">
            <v>40360</v>
          </cell>
          <cell r="CY67">
            <v>40391</v>
          </cell>
          <cell r="CZ67">
            <v>40422</v>
          </cell>
          <cell r="DA67">
            <v>40452</v>
          </cell>
          <cell r="DB67">
            <v>40483</v>
          </cell>
          <cell r="DC67">
            <v>40513</v>
          </cell>
          <cell r="DD67">
            <v>40544</v>
          </cell>
          <cell r="DE67">
            <v>40575</v>
          </cell>
          <cell r="DF67">
            <v>40603</v>
          </cell>
          <cell r="DG67">
            <v>40634</v>
          </cell>
          <cell r="DH67">
            <v>40664</v>
          </cell>
          <cell r="DI67">
            <v>40695</v>
          </cell>
          <cell r="DJ67">
            <v>40725</v>
          </cell>
          <cell r="DK67">
            <v>40756</v>
          </cell>
          <cell r="DL67">
            <v>40787</v>
          </cell>
          <cell r="DM67">
            <v>40817</v>
          </cell>
          <cell r="DN67">
            <v>40848</v>
          </cell>
          <cell r="DO67">
            <v>40878</v>
          </cell>
          <cell r="DP67">
            <v>40909</v>
          </cell>
          <cell r="DQ67">
            <v>40940</v>
          </cell>
          <cell r="DR67">
            <v>40969</v>
          </cell>
          <cell r="DS67">
            <v>41000</v>
          </cell>
          <cell r="DT67">
            <v>41030</v>
          </cell>
          <cell r="DU67">
            <v>41061</v>
          </cell>
          <cell r="DV67">
            <v>41091</v>
          </cell>
          <cell r="DW67">
            <v>41122</v>
          </cell>
          <cell r="DX67">
            <v>41153</v>
          </cell>
          <cell r="DY67">
            <v>41183</v>
          </cell>
          <cell r="DZ67">
            <v>41214</v>
          </cell>
          <cell r="EA67">
            <v>41244</v>
          </cell>
          <cell r="EB67">
            <v>41275</v>
          </cell>
          <cell r="EC67">
            <v>41306</v>
          </cell>
          <cell r="ED67">
            <v>41334</v>
          </cell>
          <cell r="EE67">
            <v>41365</v>
          </cell>
          <cell r="EF67">
            <v>41395</v>
          </cell>
          <cell r="EG67">
            <v>41426</v>
          </cell>
          <cell r="EH67">
            <v>41456</v>
          </cell>
          <cell r="EI67">
            <v>41487</v>
          </cell>
        </row>
      </sheetData>
      <sheetData sheetId="19"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cell r="FA4" t="str">
            <v>Checker</v>
          </cell>
        </row>
        <row r="14">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7128.1615357469636</v>
          </cell>
          <cell r="X14">
            <v>9684.8430522766103</v>
          </cell>
          <cell r="Y14">
            <v>15256.834548363646</v>
          </cell>
          <cell r="Z14">
            <v>15056.779983826325</v>
          </cell>
          <cell r="AA14">
            <v>15345.756648930545</v>
          </cell>
          <cell r="AB14">
            <v>12598.63936661618</v>
          </cell>
          <cell r="AC14">
            <v>13061.76595628118</v>
          </cell>
          <cell r="AD14">
            <v>18204.31145933452</v>
          </cell>
          <cell r="AE14">
            <v>32502.932225852506</v>
          </cell>
          <cell r="AF14">
            <v>35831.586750800336</v>
          </cell>
          <cell r="AG14">
            <v>43324.500207523699</v>
          </cell>
          <cell r="AH14">
            <v>41565.946519803714</v>
          </cell>
          <cell r="AI14">
            <v>41487.749294702211</v>
          </cell>
          <cell r="AJ14">
            <v>42468.091278194428</v>
          </cell>
          <cell r="AK14">
            <v>33841.275394017772</v>
          </cell>
          <cell r="AL14">
            <v>33641.220829480451</v>
          </cell>
          <cell r="AM14">
            <v>82932.489354993013</v>
          </cell>
          <cell r="AN14">
            <v>38130.422971152642</v>
          </cell>
          <cell r="AO14">
            <v>39112.938512580331</v>
          </cell>
          <cell r="AP14">
            <v>29292.602846611964</v>
          </cell>
          <cell r="AQ14">
            <v>35361.548408079296</v>
          </cell>
          <cell r="AR14">
            <v>28601.79563102821</v>
          </cell>
          <cell r="AS14">
            <v>31119.683110083031</v>
          </cell>
          <cell r="AT14">
            <v>30096.308830454982</v>
          </cell>
          <cell r="AU14">
            <v>30018.111605353479</v>
          </cell>
          <cell r="AV14">
            <v>31554.034664140625</v>
          </cell>
          <cell r="AW14">
            <v>34723.464136365408</v>
          </cell>
          <cell r="AX14">
            <v>34591.428123770776</v>
          </cell>
          <cell r="AY14">
            <v>65914.843251668353</v>
          </cell>
          <cell r="AZ14">
            <v>38428.849746203952</v>
          </cell>
          <cell r="BA14">
            <v>39077.310003546227</v>
          </cell>
          <cell r="BB14">
            <v>39935.066879792779</v>
          </cell>
          <cell r="BC14">
            <v>44844.823063528485</v>
          </cell>
          <cell r="BD14">
            <v>39511.565720307175</v>
          </cell>
          <cell r="BE14">
            <v>40821.359433080026</v>
          </cell>
          <cell r="BF14">
            <v>40145.932408525507</v>
          </cell>
          <cell r="BG14">
            <v>40094.322239958521</v>
          </cell>
          <cell r="BH14">
            <v>40029.142588897972</v>
          </cell>
          <cell r="BI14">
            <v>37249.32429347829</v>
          </cell>
          <cell r="BJ14">
            <v>37149.297011209623</v>
          </cell>
          <cell r="BK14">
            <v>60941.06877526149</v>
          </cell>
          <cell r="BL14">
            <v>29791.993348597382</v>
          </cell>
          <cell r="BM14">
            <v>30023.556643429882</v>
          </cell>
          <cell r="BN14">
            <v>29281.166643517176</v>
          </cell>
          <cell r="BO14">
            <v>32452.122148123239</v>
          </cell>
          <cell r="BP14">
            <v>27449.71812321906</v>
          </cell>
          <cell r="BQ14">
            <v>28449.361377165704</v>
          </cell>
          <cell r="BR14">
            <v>27538.606194156091</v>
          </cell>
          <cell r="BS14">
            <v>27499.507581605343</v>
          </cell>
          <cell r="BT14">
            <v>27766.301223498049</v>
          </cell>
          <cell r="BU14">
            <v>24236.959040382339</v>
          </cell>
          <cell r="BV14">
            <v>24236.959040382339</v>
          </cell>
          <cell r="BW14">
            <v>37638.356282655601</v>
          </cell>
          <cell r="BX14">
            <v>24236.959040382339</v>
          </cell>
          <cell r="BY14">
            <v>25627.364034294438</v>
          </cell>
          <cell r="BZ14">
            <v>23457.338855951501</v>
          </cell>
          <cell r="CA14">
            <v>23339.768479852322</v>
          </cell>
          <cell r="CB14">
            <v>23339.768479852322</v>
          </cell>
          <cell r="CC14">
            <v>23339.768479852322</v>
          </cell>
          <cell r="CD14">
            <v>23339.768479852322</v>
          </cell>
          <cell r="CE14">
            <v>23339.768479852322</v>
          </cell>
          <cell r="CF14">
            <v>23339.768479852322</v>
          </cell>
          <cell r="CG14">
            <v>23070.312590965081</v>
          </cell>
          <cell r="CH14">
            <v>23070.312590965081</v>
          </cell>
          <cell r="CI14">
            <v>25257.110427915031</v>
          </cell>
          <cell r="CJ14">
            <v>23070.312590965081</v>
          </cell>
          <cell r="CK14">
            <v>23070.312590965081</v>
          </cell>
          <cell r="CL14">
            <v>23070.312590965081</v>
          </cell>
          <cell r="CM14">
            <v>23055.756935214435</v>
          </cell>
          <cell r="CN14">
            <v>23055.756935214435</v>
          </cell>
          <cell r="CO14">
            <v>23055.756935214435</v>
          </cell>
          <cell r="CP14">
            <v>23055.756935214435</v>
          </cell>
          <cell r="CQ14">
            <v>23055.756935214435</v>
          </cell>
          <cell r="CR14">
            <v>23055.756935214435</v>
          </cell>
          <cell r="CS14">
            <v>23041.201279463789</v>
          </cell>
          <cell r="CT14">
            <v>23041.201279463789</v>
          </cell>
          <cell r="CU14">
            <v>24221.442401977278</v>
          </cell>
          <cell r="CV14">
            <v>23041.201279463789</v>
          </cell>
          <cell r="CW14">
            <v>23041.201279463789</v>
          </cell>
          <cell r="CX14">
            <v>23041.201279463789</v>
          </cell>
          <cell r="CY14">
            <v>23041.201279463789</v>
          </cell>
          <cell r="CZ14">
            <v>23041.201279463789</v>
          </cell>
          <cell r="DA14">
            <v>23041.201279463789</v>
          </cell>
          <cell r="DB14">
            <v>23041.201279463789</v>
          </cell>
          <cell r="DC14">
            <v>24527.522174977894</v>
          </cell>
          <cell r="DD14">
            <v>0</v>
          </cell>
          <cell r="DE14">
            <v>0</v>
          </cell>
          <cell r="DF14">
            <v>0</v>
          </cell>
          <cell r="DG14">
            <v>0</v>
          </cell>
          <cell r="DH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v>0</v>
          </cell>
          <cell r="EF14">
            <v>0</v>
          </cell>
          <cell r="EG14">
            <v>0</v>
          </cell>
          <cell r="EH14">
            <v>0</v>
          </cell>
          <cell r="EI14">
            <v>0</v>
          </cell>
          <cell r="EL14">
            <v>0</v>
          </cell>
          <cell r="EW14">
            <v>2515466.0002044537</v>
          </cell>
        </row>
        <row r="50">
          <cell r="H50">
            <v>0</v>
          </cell>
          <cell r="I50">
            <v>0</v>
          </cell>
          <cell r="J50">
            <v>0</v>
          </cell>
          <cell r="K50">
            <v>0</v>
          </cell>
          <cell r="L50">
            <v>0</v>
          </cell>
          <cell r="M50">
            <v>0</v>
          </cell>
          <cell r="N50">
            <v>0</v>
          </cell>
          <cell r="O50">
            <v>0</v>
          </cell>
          <cell r="P50">
            <v>0</v>
          </cell>
          <cell r="Q50">
            <v>0</v>
          </cell>
          <cell r="R50">
            <v>0</v>
          </cell>
          <cell r="S50">
            <v>4012.3680215706522</v>
          </cell>
          <cell r="T50">
            <v>1239.1136537203483</v>
          </cell>
          <cell r="U50">
            <v>1239.1136537203483</v>
          </cell>
          <cell r="V50">
            <v>3140.4863015991632</v>
          </cell>
          <cell r="W50">
            <v>8951.6481797701636</v>
          </cell>
          <cell r="X50">
            <v>10510.782408936004</v>
          </cell>
          <cell r="Y50">
            <v>16737.672079878499</v>
          </cell>
          <cell r="Z50">
            <v>15617.577774143283</v>
          </cell>
          <cell r="AA50">
            <v>16228.954029251954</v>
          </cell>
          <cell r="AB50">
            <v>13886.539904515026</v>
          </cell>
          <cell r="AC50">
            <v>18111.629092821458</v>
          </cell>
          <cell r="AD50">
            <v>15394.454481921344</v>
          </cell>
          <cell r="AE50">
            <v>27370.010551906482</v>
          </cell>
          <cell r="AF50">
            <v>30320.313661413144</v>
          </cell>
          <cell r="AG50">
            <v>36328.311851237486</v>
          </cell>
          <cell r="AH50">
            <v>34685.010858542904</v>
          </cell>
          <cell r="AI50">
            <v>34824.150758562711</v>
          </cell>
          <cell r="AJ50">
            <v>36979.568211792677</v>
          </cell>
          <cell r="AK50">
            <v>29546.600802632249</v>
          </cell>
          <cell r="AL50">
            <v>29529.94434464935</v>
          </cell>
          <cell r="AM50">
            <v>70979.356547667456</v>
          </cell>
          <cell r="AN50">
            <v>32897.133569300284</v>
          </cell>
          <cell r="AO50">
            <v>33961.767688849723</v>
          </cell>
          <cell r="AP50">
            <v>25275.765061746701</v>
          </cell>
          <cell r="AQ50">
            <v>30259.855126463681</v>
          </cell>
          <cell r="AR50">
            <v>24757.122438017577</v>
          </cell>
          <cell r="AS50">
            <v>25640.254511495245</v>
          </cell>
          <cell r="AT50">
            <v>24761.532551576889</v>
          </cell>
          <cell r="AU50">
            <v>24898.347258865215</v>
          </cell>
          <cell r="AV50">
            <v>26438.491048491294</v>
          </cell>
          <cell r="AW50">
            <v>28865.373246201474</v>
          </cell>
          <cell r="AX50">
            <v>28964.82765516888</v>
          </cell>
          <cell r="AY50">
            <v>55058.750527161217</v>
          </cell>
          <cell r="AZ50">
            <v>31897.542912085697</v>
          </cell>
          <cell r="BA50">
            <v>32368.256131869606</v>
          </cell>
          <cell r="BB50">
            <v>32610.368939668773</v>
          </cell>
          <cell r="BC50">
            <v>36467.090759564351</v>
          </cell>
          <cell r="BD50">
            <v>32145.507037499076</v>
          </cell>
          <cell r="BE50">
            <v>32703.895343260163</v>
          </cell>
          <cell r="BF50">
            <v>32337.590097857013</v>
          </cell>
          <cell r="BG50">
            <v>32213.243455618045</v>
          </cell>
          <cell r="BH50">
            <v>32755.117881564591</v>
          </cell>
          <cell r="BI50">
            <v>30059.124406766361</v>
          </cell>
          <cell r="BJ50">
            <v>30190.679341429648</v>
          </cell>
          <cell r="BK50">
            <v>50328.675695181286</v>
          </cell>
          <cell r="BL50">
            <v>23853.665609491334</v>
          </cell>
          <cell r="BM50">
            <v>24052.198437073504</v>
          </cell>
          <cell r="BN50">
            <v>23705.739441896163</v>
          </cell>
          <cell r="BO50">
            <v>26119.887170011942</v>
          </cell>
          <cell r="BP50">
            <v>21869.54777581793</v>
          </cell>
          <cell r="BQ50">
            <v>22720.948568647123</v>
          </cell>
          <cell r="BR50">
            <v>21948.510690063493</v>
          </cell>
          <cell r="BS50">
            <v>21916.980896369892</v>
          </cell>
          <cell r="BT50">
            <v>23099.60900713033</v>
          </cell>
          <cell r="BU50">
            <v>20018.08786007579</v>
          </cell>
          <cell r="BV50">
            <v>24109.456625950381</v>
          </cell>
          <cell r="BW50">
            <v>31412.683569957153</v>
          </cell>
          <cell r="BX50">
            <v>20023.199940999417</v>
          </cell>
          <cell r="BY50">
            <v>21206.748212799241</v>
          </cell>
          <cell r="BZ50">
            <v>19646.79931595621</v>
          </cell>
          <cell r="CA50">
            <v>19265.700045472531</v>
          </cell>
          <cell r="CB50">
            <v>19267.404072447069</v>
          </cell>
          <cell r="CC50">
            <v>19269.10809942161</v>
          </cell>
          <cell r="CD50">
            <v>19270.812126396151</v>
          </cell>
          <cell r="CE50">
            <v>19272.516153370696</v>
          </cell>
          <cell r="CF50">
            <v>19386.473061307246</v>
          </cell>
          <cell r="CG50">
            <v>19149.341427624018</v>
          </cell>
          <cell r="CH50">
            <v>25285.542562948634</v>
          </cell>
          <cell r="CI50">
            <v>21011.52764298056</v>
          </cell>
          <cell r="CJ50">
            <v>19154.453508547645</v>
          </cell>
          <cell r="CK50">
            <v>19156.157535522187</v>
          </cell>
          <cell r="CL50">
            <v>19440.730040270646</v>
          </cell>
          <cell r="CM50">
            <v>19147.193282083223</v>
          </cell>
          <cell r="CN50">
            <v>25283.394417407839</v>
          </cell>
          <cell r="CO50">
            <v>19150.601336032301</v>
          </cell>
          <cell r="CP50">
            <v>19152.305363006843</v>
          </cell>
          <cell r="CQ50">
            <v>19154.009389981387</v>
          </cell>
          <cell r="CR50">
            <v>19211.839857436935</v>
          </cell>
          <cell r="CS50">
            <v>19196.272499471619</v>
          </cell>
          <cell r="CT50">
            <v>23287.64126534621</v>
          </cell>
          <cell r="CU50">
            <v>20202.88550755717</v>
          </cell>
          <cell r="CV50">
            <v>19201.384580395243</v>
          </cell>
          <cell r="CW50">
            <v>19203.088607369784</v>
          </cell>
          <cell r="CX50">
            <v>19487.661112118247</v>
          </cell>
          <cell r="CY50">
            <v>19206.496661318866</v>
          </cell>
          <cell r="CZ50">
            <v>19208.200688293411</v>
          </cell>
          <cell r="DA50">
            <v>19209.904715267952</v>
          </cell>
          <cell r="DB50">
            <v>19211.608742242493</v>
          </cell>
          <cell r="DC50">
            <v>20476.685530404022</v>
          </cell>
          <cell r="DD50">
            <v>0</v>
          </cell>
          <cell r="DE50">
            <v>0</v>
          </cell>
          <cell r="DF50">
            <v>0</v>
          </cell>
          <cell r="DG50">
            <v>0</v>
          </cell>
          <cell r="DH50">
            <v>0</v>
          </cell>
          <cell r="DI50">
            <v>0</v>
          </cell>
          <cell r="DJ50">
            <v>0</v>
          </cell>
          <cell r="DK50">
            <v>0</v>
          </cell>
          <cell r="DL50">
            <v>0</v>
          </cell>
          <cell r="DM50">
            <v>0</v>
          </cell>
          <cell r="DN50">
            <v>0</v>
          </cell>
          <cell r="DO50">
            <v>0</v>
          </cell>
          <cell r="DP50">
            <v>0</v>
          </cell>
          <cell r="DQ50">
            <v>0</v>
          </cell>
          <cell r="DR50">
            <v>0</v>
          </cell>
          <cell r="DS50">
            <v>0</v>
          </cell>
          <cell r="DT50">
            <v>0</v>
          </cell>
          <cell r="DU50">
            <v>0</v>
          </cell>
          <cell r="DV50">
            <v>0</v>
          </cell>
          <cell r="DW50">
            <v>0</v>
          </cell>
          <cell r="DX50">
            <v>0</v>
          </cell>
          <cell r="DY50">
            <v>0</v>
          </cell>
          <cell r="DZ50">
            <v>0</v>
          </cell>
          <cell r="EA50">
            <v>0</v>
          </cell>
          <cell r="EB50">
            <v>0</v>
          </cell>
          <cell r="EC50">
            <v>0</v>
          </cell>
          <cell r="ED50">
            <v>0</v>
          </cell>
          <cell r="EE50">
            <v>0</v>
          </cell>
          <cell r="EF50">
            <v>0</v>
          </cell>
          <cell r="EG50">
            <v>0</v>
          </cell>
          <cell r="EH50">
            <v>0</v>
          </cell>
          <cell r="EI50">
            <v>0</v>
          </cell>
        </row>
        <row r="52">
          <cell r="H52">
            <v>0</v>
          </cell>
          <cell r="I52">
            <v>0</v>
          </cell>
          <cell r="J52">
            <v>0</v>
          </cell>
          <cell r="K52">
            <v>0</v>
          </cell>
          <cell r="L52">
            <v>0</v>
          </cell>
          <cell r="M52">
            <v>0</v>
          </cell>
          <cell r="N52">
            <v>0</v>
          </cell>
          <cell r="O52">
            <v>0</v>
          </cell>
          <cell r="P52">
            <v>0</v>
          </cell>
          <cell r="Q52">
            <v>0</v>
          </cell>
          <cell r="R52">
            <v>0</v>
          </cell>
          <cell r="S52">
            <v>-4012.3680215706522</v>
          </cell>
          <cell r="T52">
            <v>-1239.1136537203483</v>
          </cell>
          <cell r="U52">
            <v>-1239.1136537203483</v>
          </cell>
          <cell r="V52">
            <v>-3140.4863015991632</v>
          </cell>
          <cell r="W52">
            <v>-1823.4866440231999</v>
          </cell>
          <cell r="X52">
            <v>-825.93935665939352</v>
          </cell>
          <cell r="Y52">
            <v>-1480.8375315148533</v>
          </cell>
          <cell r="Z52">
            <v>-560.79779031695762</v>
          </cell>
          <cell r="AA52">
            <v>-883.19738032140958</v>
          </cell>
          <cell r="AB52">
            <v>-1287.9005378988459</v>
          </cell>
          <cell r="AC52">
            <v>-5049.863136540278</v>
          </cell>
          <cell r="AD52">
            <v>2809.8569774131756</v>
          </cell>
          <cell r="AE52">
            <v>5132.9216739460244</v>
          </cell>
          <cell r="AF52">
            <v>5511.2730893871922</v>
          </cell>
          <cell r="AG52">
            <v>6996.1883562862131</v>
          </cell>
          <cell r="AH52">
            <v>6880.9356612608099</v>
          </cell>
          <cell r="AI52">
            <v>6663.5985361394996</v>
          </cell>
          <cell r="AJ52">
            <v>5488.5230664017508</v>
          </cell>
          <cell r="AK52">
            <v>4294.6745913855229</v>
          </cell>
          <cell r="AL52">
            <v>4111.2764848311017</v>
          </cell>
          <cell r="AM52">
            <v>11953.132807325557</v>
          </cell>
          <cell r="AN52">
            <v>5233.2894018523584</v>
          </cell>
          <cell r="AO52">
            <v>5151.1708237306084</v>
          </cell>
          <cell r="AP52">
            <v>4016.8377848652635</v>
          </cell>
          <cell r="AQ52">
            <v>5101.693281615615</v>
          </cell>
          <cell r="AR52">
            <v>3844.6731930106325</v>
          </cell>
          <cell r="AS52">
            <v>5479.4285985877868</v>
          </cell>
          <cell r="AT52">
            <v>5334.7762788780929</v>
          </cell>
          <cell r="AU52">
            <v>5119.764346488264</v>
          </cell>
          <cell r="AV52">
            <v>5115.5436156493306</v>
          </cell>
          <cell r="AW52">
            <v>5858.0908901639341</v>
          </cell>
          <cell r="AX52">
            <v>5626.6004686018969</v>
          </cell>
          <cell r="AY52">
            <v>10856.092724507136</v>
          </cell>
          <cell r="AZ52">
            <v>6531.3068341182552</v>
          </cell>
          <cell r="BA52">
            <v>6709.0538716766205</v>
          </cell>
          <cell r="BB52">
            <v>7324.697940124006</v>
          </cell>
          <cell r="BC52">
            <v>8377.7323039641342</v>
          </cell>
          <cell r="BD52">
            <v>7366.0586828080995</v>
          </cell>
          <cell r="BE52">
            <v>8117.4640898198631</v>
          </cell>
          <cell r="BF52">
            <v>7808.3423106684932</v>
          </cell>
          <cell r="BG52">
            <v>7881.078784340476</v>
          </cell>
          <cell r="BH52">
            <v>7274.0247073333812</v>
          </cell>
          <cell r="BI52">
            <v>7190.1998867119291</v>
          </cell>
          <cell r="BJ52">
            <v>6958.6176697799747</v>
          </cell>
          <cell r="BK52">
            <v>10612.393080080205</v>
          </cell>
          <cell r="BL52">
            <v>5938.3277391060474</v>
          </cell>
          <cell r="BM52">
            <v>5971.3582063563772</v>
          </cell>
          <cell r="BN52">
            <v>5575.4272016210125</v>
          </cell>
          <cell r="BO52">
            <v>6332.2349781112971</v>
          </cell>
          <cell r="BP52">
            <v>5580.1703474011301</v>
          </cell>
          <cell r="BQ52">
            <v>5728.4128085185803</v>
          </cell>
          <cell r="BR52">
            <v>5590.0955040925983</v>
          </cell>
          <cell r="BS52">
            <v>5582.5266852354507</v>
          </cell>
          <cell r="BT52">
            <v>4666.6922163677191</v>
          </cell>
          <cell r="BU52">
            <v>4218.8711803065489</v>
          </cell>
          <cell r="BV52">
            <v>127.50241443195773</v>
          </cell>
          <cell r="BW52">
            <v>6225.6727126984479</v>
          </cell>
          <cell r="BX52">
            <v>4213.7590993829217</v>
          </cell>
          <cell r="BY52">
            <v>4420.6158214951975</v>
          </cell>
          <cell r="BZ52">
            <v>3810.5395399952904</v>
          </cell>
          <cell r="CA52">
            <v>4074.0684343797911</v>
          </cell>
          <cell r="CB52">
            <v>4072.3644074052536</v>
          </cell>
          <cell r="CC52">
            <v>4070.6603804307124</v>
          </cell>
          <cell r="CD52">
            <v>4068.9563534561712</v>
          </cell>
          <cell r="CE52">
            <v>4067.2523264816264</v>
          </cell>
          <cell r="CF52">
            <v>3953.2954185450762</v>
          </cell>
          <cell r="CG52">
            <v>3920.9711633410625</v>
          </cell>
          <cell r="CH52">
            <v>-2215.2299719835537</v>
          </cell>
          <cell r="CI52">
            <v>4245.5827849344714</v>
          </cell>
          <cell r="CJ52">
            <v>3915.8590824174353</v>
          </cell>
          <cell r="CK52">
            <v>3914.1550554428941</v>
          </cell>
          <cell r="CL52">
            <v>3629.5825506944348</v>
          </cell>
          <cell r="CM52">
            <v>3908.563653131212</v>
          </cell>
          <cell r="CN52">
            <v>-2227.6374821934041</v>
          </cell>
          <cell r="CO52">
            <v>3905.1555991821333</v>
          </cell>
          <cell r="CP52">
            <v>3903.4515722075921</v>
          </cell>
          <cell r="CQ52">
            <v>3901.7475452330473</v>
          </cell>
          <cell r="CR52">
            <v>3843.9170777774998</v>
          </cell>
          <cell r="CS52">
            <v>3844.9287799921694</v>
          </cell>
          <cell r="CT52">
            <v>-246.43998588242175</v>
          </cell>
          <cell r="CU52">
            <v>4018.5568944201077</v>
          </cell>
          <cell r="CV52">
            <v>3839.8166990685459</v>
          </cell>
          <cell r="CW52">
            <v>3838.1126720940047</v>
          </cell>
          <cell r="CX52">
            <v>3553.5401673455417</v>
          </cell>
          <cell r="CY52">
            <v>3834.7046181449223</v>
          </cell>
          <cell r="CZ52">
            <v>3833.0005911703774</v>
          </cell>
          <cell r="DA52">
            <v>3831.2965641958363</v>
          </cell>
          <cell r="DB52">
            <v>3829.5925372212951</v>
          </cell>
          <cell r="DC52">
            <v>4050.836644573872</v>
          </cell>
          <cell r="DD52">
            <v>0</v>
          </cell>
          <cell r="DE52">
            <v>0</v>
          </cell>
          <cell r="DF52">
            <v>0</v>
          </cell>
          <cell r="DG52">
            <v>0</v>
          </cell>
          <cell r="DH52">
            <v>0</v>
          </cell>
          <cell r="DI52">
            <v>0</v>
          </cell>
          <cell r="DJ52">
            <v>0</v>
          </cell>
          <cell r="DK52">
            <v>0</v>
          </cell>
          <cell r="DL52">
            <v>0</v>
          </cell>
          <cell r="DM52">
            <v>0</v>
          </cell>
          <cell r="DN52">
            <v>0</v>
          </cell>
          <cell r="DO52">
            <v>0</v>
          </cell>
          <cell r="DP52">
            <v>0</v>
          </cell>
          <cell r="DQ52">
            <v>0</v>
          </cell>
          <cell r="DR52">
            <v>0</v>
          </cell>
          <cell r="DS52">
            <v>0</v>
          </cell>
          <cell r="DT52">
            <v>0</v>
          </cell>
          <cell r="DU52">
            <v>0</v>
          </cell>
          <cell r="DV52">
            <v>0</v>
          </cell>
          <cell r="DW52">
            <v>0</v>
          </cell>
          <cell r="DX52">
            <v>0</v>
          </cell>
          <cell r="DY52">
            <v>0</v>
          </cell>
          <cell r="DZ52">
            <v>0</v>
          </cell>
          <cell r="EA52">
            <v>0</v>
          </cell>
          <cell r="EB52">
            <v>0</v>
          </cell>
          <cell r="EC52">
            <v>0</v>
          </cell>
          <cell r="ED52">
            <v>0</v>
          </cell>
          <cell r="EE52">
            <v>0</v>
          </cell>
          <cell r="EF52">
            <v>0</v>
          </cell>
          <cell r="EG52">
            <v>0</v>
          </cell>
          <cell r="EH52">
            <v>0</v>
          </cell>
          <cell r="EI52">
            <v>0</v>
          </cell>
        </row>
        <row r="53">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-0.25581443895156003</v>
          </cell>
          <cell r="X53">
            <v>-8.5281645990663776E-2</v>
          </cell>
          <cell r="Y53">
            <v>-9.7060601058538629E-2</v>
          </cell>
          <cell r="Z53">
            <v>-3.7245532638409726E-2</v>
          </cell>
          <cell r="AA53">
            <v>-5.7553198615524777E-2</v>
          </cell>
          <cell r="AB53">
            <v>-0.1022253673925709</v>
          </cell>
          <cell r="AC53">
            <v>-0.38661411890571235</v>
          </cell>
          <cell r="AD53">
            <v>0.15435118124022107</v>
          </cell>
          <cell r="AE53">
            <v>0.15792180343234849</v>
          </cell>
          <cell r="AF53">
            <v>0.15381046694126912</v>
          </cell>
          <cell r="AG53">
            <v>0.1614834175299098</v>
          </cell>
          <cell r="AH53">
            <v>0.16554261931657085</v>
          </cell>
          <cell r="AI53">
            <v>0.1606160529173466</v>
          </cell>
          <cell r="AJ53">
            <v>0.12923875081760211</v>
          </cell>
          <cell r="AK53">
            <v>0.12690640471974368</v>
          </cell>
          <cell r="AL53">
            <v>0.12220949131632912</v>
          </cell>
          <cell r="AM53">
            <v>0.14413088163988544</v>
          </cell>
          <cell r="AN53">
            <v>0.13724708498018956</v>
          </cell>
          <cell r="AO53">
            <v>0.13169991873849571</v>
          </cell>
          <cell r="AP53">
            <v>0.13712805945921117</v>
          </cell>
          <cell r="AQ53">
            <v>0.14427233849437418</v>
          </cell>
          <cell r="AR53">
            <v>0.13442069311340016</v>
          </cell>
          <cell r="AS53">
            <v>0.1760759767123852</v>
          </cell>
          <cell r="AT53">
            <v>0.17725682936505952</v>
          </cell>
          <cell r="AU53">
            <v>0.17055584354530806</v>
          </cell>
          <cell r="AV53">
            <v>0.1621201114247002</v>
          </cell>
          <cell r="AW53">
            <v>0.16870698347256302</v>
          </cell>
          <cell r="AX53">
            <v>0.16265880808590757</v>
          </cell>
          <cell r="AY53">
            <v>0.16469875659201177</v>
          </cell>
          <cell r="AZ53">
            <v>0.16995842647524015</v>
          </cell>
          <cell r="BA53">
            <v>0.17168668649576393</v>
          </cell>
          <cell r="BB53">
            <v>0.18341519152007021</v>
          </cell>
          <cell r="BC53">
            <v>0.1868160409975527</v>
          </cell>
          <cell r="BD53">
            <v>0.1864279116385984</v>
          </cell>
          <cell r="BE53">
            <v>0.19885335036740079</v>
          </cell>
          <cell r="BF53">
            <v>0.19449896520550836</v>
          </cell>
          <cell r="BG53">
            <v>0.19656346195786523</v>
          </cell>
          <cell r="BH53">
            <v>0.18171822419575936</v>
          </cell>
          <cell r="BI53">
            <v>0.19302900181657276</v>
          </cell>
          <cell r="BJ53">
            <v>0.187314921939983</v>
          </cell>
          <cell r="BK53">
            <v>0.17414189303467245</v>
          </cell>
          <cell r="BL53">
            <v>0.1993262978284609</v>
          </cell>
          <cell r="BM53">
            <v>0.19888910155696368</v>
          </cell>
          <cell r="BN53">
            <v>0.1904100089145665</v>
          </cell>
          <cell r="BO53">
            <v>0.19512545124810893</v>
          </cell>
          <cell r="BP53">
            <v>0.20328698175887633</v>
          </cell>
          <cell r="BQ53">
            <v>0.20135470644048881</v>
          </cell>
          <cell r="BR53">
            <v>0.20299122855676191</v>
          </cell>
          <cell r="BS53">
            <v>0.20300460539772178</v>
          </cell>
          <cell r="BT53">
            <v>0.16807035905878576</v>
          </cell>
          <cell r="BU53">
            <v>0.1740676779325859</v>
          </cell>
          <cell r="BV53">
            <v>5.260660556446869E-3</v>
          </cell>
          <cell r="BW53">
            <v>0.16540766727284911</v>
          </cell>
          <cell r="BX53">
            <v>0.17385675704456896</v>
          </cell>
          <cell r="BY53">
            <v>0.17249592332553385</v>
          </cell>
          <cell r="BZ53">
            <v>0.16244551708935628</v>
          </cell>
          <cell r="CA53">
            <v>0.1745547920878763</v>
          </cell>
          <cell r="CB53">
            <v>0.17448178249585708</v>
          </cell>
          <cell r="CC53">
            <v>0.17440877290383769</v>
          </cell>
          <cell r="CD53">
            <v>0.17433576331181827</v>
          </cell>
          <cell r="CE53">
            <v>0.17426275371979874</v>
          </cell>
          <cell r="CF53">
            <v>0.16938023279698317</v>
          </cell>
          <cell r="CG53">
            <v>0.16995743546520536</v>
          </cell>
          <cell r="CH53">
            <v>-9.6020804367041565E-2</v>
          </cell>
          <cell r="CI53">
            <v>0.16809455685960445</v>
          </cell>
          <cell r="CJ53">
            <v>0.16973584848395096</v>
          </cell>
          <cell r="CK53">
            <v>0.16966198615686623</v>
          </cell>
          <cell r="CL53">
            <v>0.15732697753371019</v>
          </cell>
          <cell r="CM53">
            <v>0.16952658132691489</v>
          </cell>
          <cell r="CN53">
            <v>-9.6619576986908651E-2</v>
          </cell>
          <cell r="CO53">
            <v>0.1693787634106064</v>
          </cell>
          <cell r="CP53">
            <v>0.16930485445245205</v>
          </cell>
          <cell r="CQ53">
            <v>0.16923094549429757</v>
          </cell>
          <cell r="CR53">
            <v>0.16672265797122696</v>
          </cell>
          <cell r="CS53">
            <v>0.16687188889839202</v>
          </cell>
          <cell r="CT53">
            <v>-1.0695622285200438E-2</v>
          </cell>
          <cell r="CU53">
            <v>0.16590906634412736</v>
          </cell>
          <cell r="CV53">
            <v>0.16665002195397277</v>
          </cell>
          <cell r="CW53">
            <v>0.16657606630583302</v>
          </cell>
          <cell r="CX53">
            <v>0.15422547306649106</v>
          </cell>
          <cell r="CY53">
            <v>0.16642815500955352</v>
          </cell>
          <cell r="CZ53">
            <v>0.1663541993614136</v>
          </cell>
          <cell r="DA53">
            <v>0.16628024371327385</v>
          </cell>
          <cell r="DB53">
            <v>0.1662062880651341</v>
          </cell>
          <cell r="DC53">
            <v>0.16515474395152691</v>
          </cell>
          <cell r="DD53">
            <v>0</v>
          </cell>
          <cell r="DE53">
            <v>0</v>
          </cell>
          <cell r="DF53">
            <v>0</v>
          </cell>
          <cell r="DG53">
            <v>0</v>
          </cell>
          <cell r="DH53">
            <v>0</v>
          </cell>
          <cell r="DI53">
            <v>0</v>
          </cell>
          <cell r="DJ53">
            <v>0</v>
          </cell>
          <cell r="DK53">
            <v>0</v>
          </cell>
          <cell r="DL53">
            <v>0</v>
          </cell>
          <cell r="DM53">
            <v>0</v>
          </cell>
          <cell r="DN53">
            <v>0</v>
          </cell>
          <cell r="DO53">
            <v>0</v>
          </cell>
          <cell r="DP53">
            <v>0</v>
          </cell>
          <cell r="DQ53">
            <v>0</v>
          </cell>
          <cell r="DR53">
            <v>0</v>
          </cell>
          <cell r="DS53">
            <v>0</v>
          </cell>
          <cell r="DT53">
            <v>0</v>
          </cell>
          <cell r="DU53">
            <v>0</v>
          </cell>
          <cell r="DV53">
            <v>0</v>
          </cell>
          <cell r="DW53">
            <v>0</v>
          </cell>
          <cell r="DX53">
            <v>0</v>
          </cell>
          <cell r="DY53">
            <v>0</v>
          </cell>
          <cell r="DZ53">
            <v>0</v>
          </cell>
          <cell r="EA53">
            <v>0</v>
          </cell>
          <cell r="EB53">
            <v>0</v>
          </cell>
          <cell r="EC53">
            <v>0</v>
          </cell>
          <cell r="ED53">
            <v>0</v>
          </cell>
          <cell r="EE53">
            <v>0</v>
          </cell>
          <cell r="EF53">
            <v>0</v>
          </cell>
          <cell r="EG53">
            <v>0</v>
          </cell>
          <cell r="EH53">
            <v>0</v>
          </cell>
          <cell r="EI53">
            <v>0</v>
          </cell>
          <cell r="EL53">
            <v>0</v>
          </cell>
          <cell r="EW53">
            <v>0.14643452837934473</v>
          </cell>
        </row>
        <row r="78">
          <cell r="H78">
            <v>0</v>
          </cell>
          <cell r="I78">
            <v>0</v>
          </cell>
          <cell r="J78">
            <v>0</v>
          </cell>
          <cell r="K78">
            <v>0</v>
          </cell>
          <cell r="L78">
            <v>0</v>
          </cell>
          <cell r="M78">
            <v>0</v>
          </cell>
          <cell r="N78">
            <v>0</v>
          </cell>
          <cell r="O78">
            <v>0</v>
          </cell>
          <cell r="P78">
            <v>0</v>
          </cell>
          <cell r="Q78">
            <v>0</v>
          </cell>
          <cell r="R78">
            <v>0</v>
          </cell>
          <cell r="S78">
            <v>-1243.8340866869021</v>
          </cell>
          <cell r="T78">
            <v>-384.12523265330799</v>
          </cell>
          <cell r="U78">
            <v>-384.12523265330799</v>
          </cell>
          <cell r="V78">
            <v>-973.55075349574054</v>
          </cell>
          <cell r="W78">
            <v>-565.28085964719196</v>
          </cell>
          <cell r="X78">
            <v>-256.04120056441201</v>
          </cell>
          <cell r="Y78">
            <v>-459.05963476960449</v>
          </cell>
          <cell r="Z78">
            <v>-173.84731499825685</v>
          </cell>
          <cell r="AA78">
            <v>-273.79118789963695</v>
          </cell>
          <cell r="AB78">
            <v>-399.24916674864221</v>
          </cell>
          <cell r="AC78">
            <v>-1565.4575723274861</v>
          </cell>
          <cell r="AD78">
            <v>871.05566299808447</v>
          </cell>
          <cell r="AE78">
            <v>1591.2057189232676</v>
          </cell>
          <cell r="AF78">
            <v>1708.4946577100295</v>
          </cell>
          <cell r="AG78">
            <v>2168.8183904487259</v>
          </cell>
          <cell r="AH78">
            <v>2133.0900549908511</v>
          </cell>
          <cell r="AI78">
            <v>2065.7155462032447</v>
          </cell>
          <cell r="AJ78">
            <v>1701.4421505845428</v>
          </cell>
          <cell r="AK78">
            <v>1331.3491233295122</v>
          </cell>
          <cell r="AL78">
            <v>1274.4957102976416</v>
          </cell>
          <cell r="AM78">
            <v>3705.4711702709228</v>
          </cell>
          <cell r="AN78">
            <v>1622.3197145742311</v>
          </cell>
          <cell r="AO78">
            <v>1596.8629553564886</v>
          </cell>
          <cell r="AP78">
            <v>1245.2197133082316</v>
          </cell>
          <cell r="AQ78">
            <v>1581.5249173008406</v>
          </cell>
          <cell r="AR78">
            <v>1191.848689833296</v>
          </cell>
          <cell r="AS78">
            <v>1698.622865562214</v>
          </cell>
          <cell r="AT78">
            <v>1653.7806464522089</v>
          </cell>
          <cell r="AU78">
            <v>1587.1269474113619</v>
          </cell>
          <cell r="AV78">
            <v>1585.8185208512925</v>
          </cell>
          <cell r="AW78">
            <v>1816.0081759508196</v>
          </cell>
          <cell r="AX78">
            <v>1744.246145266588</v>
          </cell>
          <cell r="AY78">
            <v>3365.3887445972123</v>
          </cell>
          <cell r="AZ78">
            <v>2024.7051185766591</v>
          </cell>
          <cell r="BA78">
            <v>2079.8067002197522</v>
          </cell>
          <cell r="BB78">
            <v>2270.6563614384418</v>
          </cell>
          <cell r="BC78">
            <v>2597.0970142288816</v>
          </cell>
          <cell r="BD78">
            <v>2283.478191670511</v>
          </cell>
          <cell r="BE78">
            <v>2516.4138678441577</v>
          </cell>
          <cell r="BF78">
            <v>2420.5861163072327</v>
          </cell>
          <cell r="BG78">
            <v>2443.1344231455473</v>
          </cell>
          <cell r="BH78">
            <v>2254.9476592733481</v>
          </cell>
          <cell r="BI78">
            <v>2228.9619648806979</v>
          </cell>
          <cell r="BJ78">
            <v>2157.1714776317922</v>
          </cell>
          <cell r="BK78">
            <v>3289.8418548248633</v>
          </cell>
          <cell r="BL78">
            <v>1840.8815991228746</v>
          </cell>
          <cell r="BM78">
            <v>1851.1210439704769</v>
          </cell>
          <cell r="BN78">
            <v>1728.3824325025139</v>
          </cell>
          <cell r="BO78">
            <v>1962.992843214502</v>
          </cell>
          <cell r="BP78">
            <v>1729.8528076943503</v>
          </cell>
          <cell r="BQ78">
            <v>1775.8079706407598</v>
          </cell>
          <cell r="BR78">
            <v>1732.9296062687054</v>
          </cell>
          <cell r="BS78">
            <v>1730.5832724229897</v>
          </cell>
          <cell r="BT78">
            <v>1446.6745870739928</v>
          </cell>
          <cell r="BU78">
            <v>1307.8500658950302</v>
          </cell>
          <cell r="BV78">
            <v>39.525748473906894</v>
          </cell>
          <cell r="BW78">
            <v>1929.9585409365188</v>
          </cell>
          <cell r="BX78">
            <v>1306.2653208087056</v>
          </cell>
          <cell r="BY78">
            <v>1370.3909046635113</v>
          </cell>
          <cell r="BZ78">
            <v>1181.2672573985401</v>
          </cell>
          <cell r="CA78">
            <v>1262.9612146577354</v>
          </cell>
          <cell r="CB78">
            <v>1262.4329662956286</v>
          </cell>
          <cell r="CC78">
            <v>1261.9047179335209</v>
          </cell>
          <cell r="CD78">
            <v>1261.3764695714131</v>
          </cell>
          <cell r="CE78">
            <v>1260.8482212093043</v>
          </cell>
          <cell r="CF78">
            <v>1225.5215797489736</v>
          </cell>
          <cell r="CG78">
            <v>1215.5010606357293</v>
          </cell>
          <cell r="CH78">
            <v>-686.72129131490169</v>
          </cell>
          <cell r="CI78">
            <v>1316.1306633296861</v>
          </cell>
          <cell r="CJ78">
            <v>1213.916315549405</v>
          </cell>
          <cell r="CK78">
            <v>1213.3880671872971</v>
          </cell>
          <cell r="CL78">
            <v>1125.1705907152748</v>
          </cell>
          <cell r="CM78">
            <v>1211.6547324706758</v>
          </cell>
          <cell r="CN78">
            <v>-690.56761947995528</v>
          </cell>
          <cell r="CO78">
            <v>1210.5982357464613</v>
          </cell>
          <cell r="CP78">
            <v>1210.0699873843535</v>
          </cell>
          <cell r="CQ78">
            <v>1209.5417390222447</v>
          </cell>
          <cell r="CR78">
            <v>1191.6142941110249</v>
          </cell>
          <cell r="CS78">
            <v>1191.9279217975725</v>
          </cell>
          <cell r="CT78">
            <v>-76.396395623550745</v>
          </cell>
          <cell r="CU78">
            <v>1245.7526372702334</v>
          </cell>
          <cell r="CV78">
            <v>1190.3431767112493</v>
          </cell>
          <cell r="CW78">
            <v>1189.8149283491414</v>
          </cell>
          <cell r="CX78">
            <v>1101.5974518771179</v>
          </cell>
          <cell r="CY78">
            <v>1188.7584316249258</v>
          </cell>
          <cell r="CZ78">
            <v>1188.230183262817</v>
          </cell>
          <cell r="DA78">
            <v>1187.7019349007091</v>
          </cell>
          <cell r="DB78">
            <v>1187.1736865386015</v>
          </cell>
          <cell r="DC78">
            <v>1255.7593598179003</v>
          </cell>
          <cell r="DD78">
            <v>0</v>
          </cell>
          <cell r="DE78">
            <v>0</v>
          </cell>
          <cell r="DF78">
            <v>0</v>
          </cell>
          <cell r="DG78">
            <v>0</v>
          </cell>
          <cell r="DH78">
            <v>0</v>
          </cell>
          <cell r="DI78">
            <v>0</v>
          </cell>
          <cell r="DJ78">
            <v>0</v>
          </cell>
          <cell r="DK78">
            <v>0</v>
          </cell>
          <cell r="DL78">
            <v>0</v>
          </cell>
          <cell r="DM78">
            <v>0</v>
          </cell>
          <cell r="DN78">
            <v>0</v>
          </cell>
          <cell r="DO78">
            <v>0</v>
          </cell>
          <cell r="DP78">
            <v>0</v>
          </cell>
          <cell r="DQ78">
            <v>0</v>
          </cell>
          <cell r="DR78">
            <v>0</v>
          </cell>
          <cell r="DS78">
            <v>0</v>
          </cell>
          <cell r="DT78">
            <v>0</v>
          </cell>
          <cell r="DU78">
            <v>0</v>
          </cell>
          <cell r="DV78">
            <v>0</v>
          </cell>
          <cell r="DW78">
            <v>0</v>
          </cell>
          <cell r="DX78">
            <v>0</v>
          </cell>
          <cell r="DY78">
            <v>0</v>
          </cell>
          <cell r="DZ78">
            <v>0</v>
          </cell>
          <cell r="EA78">
            <v>0</v>
          </cell>
          <cell r="EB78">
            <v>0</v>
          </cell>
          <cell r="EC78">
            <v>0</v>
          </cell>
          <cell r="ED78">
            <v>0</v>
          </cell>
          <cell r="EE78">
            <v>0</v>
          </cell>
          <cell r="EF78">
            <v>0</v>
          </cell>
          <cell r="EG78">
            <v>0</v>
          </cell>
          <cell r="EH78">
            <v>0</v>
          </cell>
          <cell r="EI78">
            <v>0</v>
          </cell>
        </row>
        <row r="87">
          <cell r="H87">
            <v>0</v>
          </cell>
          <cell r="I87">
            <v>0</v>
          </cell>
          <cell r="J87">
            <v>0</v>
          </cell>
          <cell r="K87">
            <v>0</v>
          </cell>
          <cell r="L87">
            <v>0</v>
          </cell>
          <cell r="M87">
            <v>0</v>
          </cell>
          <cell r="N87">
            <v>0</v>
          </cell>
          <cell r="O87">
            <v>0</v>
          </cell>
          <cell r="P87">
            <v>0</v>
          </cell>
          <cell r="Q87">
            <v>0</v>
          </cell>
          <cell r="R87">
            <v>0</v>
          </cell>
          <cell r="S87">
            <v>-2768.5339348837501</v>
          </cell>
          <cell r="T87">
            <v>-854.98842106704035</v>
          </cell>
          <cell r="U87">
            <v>-854.98842106704035</v>
          </cell>
          <cell r="V87">
            <v>-2166.9355481034227</v>
          </cell>
          <cell r="W87">
            <v>-1258.2057843760081</v>
          </cell>
          <cell r="X87">
            <v>-569.89815609498146</v>
          </cell>
          <cell r="Y87">
            <v>-1021.7778967452488</v>
          </cell>
          <cell r="Z87">
            <v>-386.9504753187008</v>
          </cell>
          <cell r="AA87">
            <v>-609.40619242177263</v>
          </cell>
          <cell r="AB87">
            <v>-888.65137115020366</v>
          </cell>
          <cell r="AC87">
            <v>-3484.4055642127919</v>
          </cell>
          <cell r="AD87">
            <v>1938.8013144150912</v>
          </cell>
          <cell r="AE87">
            <v>3541.715955022757</v>
          </cell>
          <cell r="AF87">
            <v>3802.7784316771626</v>
          </cell>
          <cell r="AG87">
            <v>4827.3699658374871</v>
          </cell>
          <cell r="AH87">
            <v>4747.8456062699588</v>
          </cell>
          <cell r="AI87">
            <v>4597.8829899362554</v>
          </cell>
          <cell r="AJ87">
            <v>3787.0809158172078</v>
          </cell>
          <cell r="AK87">
            <v>2963.3254680560108</v>
          </cell>
          <cell r="AL87">
            <v>2836.7807745334603</v>
          </cell>
          <cell r="AM87">
            <v>8247.6616370546344</v>
          </cell>
          <cell r="AN87">
            <v>3610.9696872781274</v>
          </cell>
          <cell r="AO87">
            <v>3554.3078683741196</v>
          </cell>
          <cell r="AP87">
            <v>2771.6180715570317</v>
          </cell>
          <cell r="AQ87">
            <v>3520.1683643147744</v>
          </cell>
          <cell r="AR87">
            <v>2652.8245031773367</v>
          </cell>
          <cell r="AS87">
            <v>3780.8057330255729</v>
          </cell>
          <cell r="AT87">
            <v>3680.9956324258837</v>
          </cell>
          <cell r="AU87">
            <v>3532.6373990769021</v>
          </cell>
          <cell r="AV87">
            <v>3529.7250947980383</v>
          </cell>
          <cell r="AW87">
            <v>4042.0827142131147</v>
          </cell>
          <cell r="AX87">
            <v>3882.3543233353089</v>
          </cell>
          <cell r="AY87">
            <v>7490.7039799099239</v>
          </cell>
          <cell r="AZ87">
            <v>4506.6017155415957</v>
          </cell>
          <cell r="BA87">
            <v>4629.2471714568683</v>
          </cell>
          <cell r="BB87">
            <v>5054.0415786855647</v>
          </cell>
          <cell r="BC87">
            <v>5780.6352897352526</v>
          </cell>
          <cell r="BD87">
            <v>5082.580491137589</v>
          </cell>
          <cell r="BE87">
            <v>5601.0502219757054</v>
          </cell>
          <cell r="BF87">
            <v>5387.75619436126</v>
          </cell>
          <cell r="BG87">
            <v>5437.9443611949282</v>
          </cell>
          <cell r="BH87">
            <v>5019.0770480600331</v>
          </cell>
          <cell r="BI87">
            <v>4961.2379218312308</v>
          </cell>
          <cell r="BJ87">
            <v>4801.4461921481825</v>
          </cell>
          <cell r="BK87">
            <v>7322.5512252553417</v>
          </cell>
          <cell r="BL87">
            <v>4097.4461399831725</v>
          </cell>
          <cell r="BM87">
            <v>4120.2371623858999</v>
          </cell>
          <cell r="BN87">
            <v>3847.0447691184986</v>
          </cell>
          <cell r="BO87">
            <v>4369.2421348967946</v>
          </cell>
          <cell r="BP87">
            <v>3850.3175397067798</v>
          </cell>
          <cell r="BQ87">
            <v>3952.6048378778205</v>
          </cell>
          <cell r="BR87">
            <v>3857.1658978238929</v>
          </cell>
          <cell r="BS87">
            <v>3851.9434128124612</v>
          </cell>
          <cell r="BT87">
            <v>3220.0176292937263</v>
          </cell>
          <cell r="BU87">
            <v>2911.0211144115187</v>
          </cell>
          <cell r="BV87">
            <v>87.97666595805083</v>
          </cell>
          <cell r="BW87">
            <v>4295.7141717619288</v>
          </cell>
          <cell r="BX87">
            <v>2907.4937785742159</v>
          </cell>
          <cell r="BY87">
            <v>3050.2249168316862</v>
          </cell>
          <cell r="BZ87">
            <v>2629.2722825967503</v>
          </cell>
          <cell r="CA87">
            <v>2811.1072197220556</v>
          </cell>
          <cell r="CB87">
            <v>2809.9314411096248</v>
          </cell>
          <cell r="CC87">
            <v>2808.7556624971912</v>
          </cell>
          <cell r="CD87">
            <v>2807.5798838847581</v>
          </cell>
          <cell r="CE87">
            <v>2806.4041052723223</v>
          </cell>
          <cell r="CF87">
            <v>2727.7738387961026</v>
          </cell>
          <cell r="CG87">
            <v>2705.4701027053334</v>
          </cell>
          <cell r="CH87">
            <v>-1528.508680668652</v>
          </cell>
          <cell r="CI87">
            <v>2929.4521216047851</v>
          </cell>
          <cell r="CJ87">
            <v>2701.94276686803</v>
          </cell>
          <cell r="CK87">
            <v>2700.766988255597</v>
          </cell>
          <cell r="CL87">
            <v>2504.4119599791602</v>
          </cell>
          <cell r="CM87">
            <v>2696.9089206605363</v>
          </cell>
          <cell r="CN87">
            <v>-1537.0698627134489</v>
          </cell>
          <cell r="CO87">
            <v>2694.557363435672</v>
          </cell>
          <cell r="CP87">
            <v>2693.3815848232389</v>
          </cell>
          <cell r="CQ87">
            <v>2692.2058062108026</v>
          </cell>
          <cell r="CR87">
            <v>2652.3027836664751</v>
          </cell>
          <cell r="CS87">
            <v>2653.0008581945967</v>
          </cell>
          <cell r="CT87">
            <v>-170.04359025887101</v>
          </cell>
          <cell r="CU87">
            <v>2772.8042571498745</v>
          </cell>
          <cell r="CV87">
            <v>2649.4735223572966</v>
          </cell>
          <cell r="CW87">
            <v>2648.2977437448635</v>
          </cell>
          <cell r="CX87">
            <v>2451.9427154684236</v>
          </cell>
          <cell r="CY87">
            <v>2645.9461865199964</v>
          </cell>
          <cell r="CZ87">
            <v>2644.7704079075602</v>
          </cell>
          <cell r="DA87">
            <v>2643.5946292951271</v>
          </cell>
          <cell r="DB87">
            <v>2642.4188506826936</v>
          </cell>
          <cell r="DC87">
            <v>2795.077284755972</v>
          </cell>
          <cell r="DD87">
            <v>0</v>
          </cell>
          <cell r="DE87">
            <v>0</v>
          </cell>
          <cell r="DF87">
            <v>0</v>
          </cell>
          <cell r="DG87">
            <v>0</v>
          </cell>
          <cell r="DH87">
            <v>0</v>
          </cell>
          <cell r="DI87">
            <v>0</v>
          </cell>
          <cell r="DJ87">
            <v>0</v>
          </cell>
          <cell r="DK87">
            <v>0</v>
          </cell>
          <cell r="DL87">
            <v>0</v>
          </cell>
          <cell r="DM87">
            <v>0</v>
          </cell>
          <cell r="DN87">
            <v>0</v>
          </cell>
          <cell r="DO87">
            <v>0</v>
          </cell>
          <cell r="DP87">
            <v>0</v>
          </cell>
          <cell r="DQ87">
            <v>0</v>
          </cell>
          <cell r="DR87">
            <v>0</v>
          </cell>
          <cell r="DS87">
            <v>0</v>
          </cell>
          <cell r="DT87">
            <v>0</v>
          </cell>
          <cell r="DU87">
            <v>0</v>
          </cell>
          <cell r="DV87">
            <v>0</v>
          </cell>
          <cell r="DW87">
            <v>0</v>
          </cell>
          <cell r="DX87">
            <v>0</v>
          </cell>
          <cell r="DY87">
            <v>0</v>
          </cell>
          <cell r="DZ87">
            <v>0</v>
          </cell>
          <cell r="EA87">
            <v>0</v>
          </cell>
          <cell r="EB87">
            <v>0</v>
          </cell>
          <cell r="EC87">
            <v>0</v>
          </cell>
          <cell r="ED87">
            <v>0</v>
          </cell>
          <cell r="EE87">
            <v>0</v>
          </cell>
          <cell r="EF87">
            <v>0</v>
          </cell>
          <cell r="EG87">
            <v>0</v>
          </cell>
          <cell r="EH87">
            <v>0</v>
          </cell>
          <cell r="EI87">
            <v>0</v>
          </cell>
        </row>
        <row r="88">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-0.17651196287657642</v>
          </cell>
          <cell r="X88">
            <v>-5.8844335733557997E-2</v>
          </cell>
          <cell r="Y88">
            <v>-6.6971814730391654E-2</v>
          </cell>
          <cell r="Z88">
            <v>-2.5699417520502713E-2</v>
          </cell>
          <cell r="AA88">
            <v>-3.9711707044712101E-2</v>
          </cell>
          <cell r="AB88">
            <v>-7.0535503500873925E-2</v>
          </cell>
          <cell r="AC88">
            <v>-0.26676374204494152</v>
          </cell>
          <cell r="AD88">
            <v>0.10650231505575253</v>
          </cell>
          <cell r="AE88">
            <v>0.10896604436832046</v>
          </cell>
          <cell r="AF88">
            <v>0.10612922218947571</v>
          </cell>
          <cell r="AG88">
            <v>0.11142355809563777</v>
          </cell>
          <cell r="AH88">
            <v>0.11422440732843389</v>
          </cell>
          <cell r="AI88">
            <v>0.11082507651296918</v>
          </cell>
          <cell r="AJ88">
            <v>8.9174738064145442E-2</v>
          </cell>
          <cell r="AK88">
            <v>8.7565419256623145E-2</v>
          </cell>
          <cell r="AL88">
            <v>8.4324549008267094E-2</v>
          </cell>
          <cell r="AM88">
            <v>9.9450308331520951E-2</v>
          </cell>
          <cell r="AN88">
            <v>9.4700488636330793E-2</v>
          </cell>
          <cell r="AO88">
            <v>9.0872943929562022E-2</v>
          </cell>
          <cell r="AP88">
            <v>9.4618361026855696E-2</v>
          </cell>
          <cell r="AQ88">
            <v>9.9547913561118195E-2</v>
          </cell>
          <cell r="AR88">
            <v>9.2750278248246124E-2</v>
          </cell>
          <cell r="AS88">
            <v>0.12149242393154579</v>
          </cell>
          <cell r="AT88">
            <v>0.12230721226189106</v>
          </cell>
          <cell r="AU88">
            <v>0.11768353204626256</v>
          </cell>
          <cell r="AV88">
            <v>0.11186287688304314</v>
          </cell>
          <cell r="AW88">
            <v>0.1164078185960685</v>
          </cell>
          <cell r="AX88">
            <v>0.11223457757927623</v>
          </cell>
          <cell r="AY88">
            <v>0.11364214204848812</v>
          </cell>
          <cell r="AZ88">
            <v>0.11727131426791569</v>
          </cell>
          <cell r="BA88">
            <v>0.11846381368207712</v>
          </cell>
          <cell r="BB88">
            <v>0.12655648214884846</v>
          </cell>
          <cell r="BC88">
            <v>0.12890306828831136</v>
          </cell>
          <cell r="BD88">
            <v>0.12863525903063291</v>
          </cell>
          <cell r="BE88">
            <v>0.13720881175350652</v>
          </cell>
          <cell r="BF88">
            <v>0.13420428599180076</v>
          </cell>
          <cell r="BG88">
            <v>0.13562878875092699</v>
          </cell>
          <cell r="BH88">
            <v>0.12538557469507397</v>
          </cell>
          <cell r="BI88">
            <v>0.13319001125343521</v>
          </cell>
          <cell r="BJ88">
            <v>0.12924729613858826</v>
          </cell>
          <cell r="BK88">
            <v>0.12015790619392401</v>
          </cell>
          <cell r="BL88">
            <v>0.13753514550163801</v>
          </cell>
          <cell r="BM88">
            <v>0.13723348007430491</v>
          </cell>
          <cell r="BN88">
            <v>0.13138290615105089</v>
          </cell>
          <cell r="BO88">
            <v>0.13463656136119515</v>
          </cell>
          <cell r="BP88">
            <v>0.14026801741362468</v>
          </cell>
          <cell r="BQ88">
            <v>0.13893474744393727</v>
          </cell>
          <cell r="BR88">
            <v>0.14006394770416572</v>
          </cell>
          <cell r="BS88">
            <v>0.14007317772442804</v>
          </cell>
          <cell r="BT88">
            <v>0.11596854775056217</v>
          </cell>
          <cell r="BU88">
            <v>0.12010669777348426</v>
          </cell>
          <cell r="BV88">
            <v>3.6298557839483398E-3</v>
          </cell>
          <cell r="BW88">
            <v>0.11413129041826589</v>
          </cell>
          <cell r="BX88">
            <v>0.11996116236075259</v>
          </cell>
          <cell r="BY88">
            <v>0.11902218709461836</v>
          </cell>
          <cell r="BZ88">
            <v>0.11208740679165582</v>
          </cell>
          <cell r="CA88">
            <v>0.12044280654063465</v>
          </cell>
          <cell r="CB88">
            <v>0.12039242992214137</v>
          </cell>
          <cell r="CC88">
            <v>0.12034205330364799</v>
          </cell>
          <cell r="CD88">
            <v>0.12029167668515461</v>
          </cell>
          <cell r="CE88">
            <v>0.12024130006666113</v>
          </cell>
          <cell r="CF88">
            <v>0.11687236062991839</v>
          </cell>
          <cell r="CG88">
            <v>0.11727063047099172</v>
          </cell>
          <cell r="CH88">
            <v>-6.6254355013258673E-2</v>
          </cell>
          <cell r="CI88">
            <v>0.11598524423312706</v>
          </cell>
          <cell r="CJ88">
            <v>0.11711773545392616</v>
          </cell>
          <cell r="CK88">
            <v>0.1170667704482377</v>
          </cell>
          <cell r="CL88">
            <v>0.10855561449826004</v>
          </cell>
          <cell r="CM88">
            <v>0.11697334111557128</v>
          </cell>
          <cell r="CN88">
            <v>-6.6667508120966973E-2</v>
          </cell>
          <cell r="CO88">
            <v>0.11687134675331841</v>
          </cell>
          <cell r="CP88">
            <v>0.11682034957219194</v>
          </cell>
          <cell r="CQ88">
            <v>0.11676935239106533</v>
          </cell>
          <cell r="CR88">
            <v>0.11503863400014661</v>
          </cell>
          <cell r="CS88">
            <v>0.11514160333989049</v>
          </cell>
          <cell r="CT88">
            <v>-7.379979376788302E-3</v>
          </cell>
          <cell r="CU88">
            <v>0.11447725577744788</v>
          </cell>
          <cell r="CV88">
            <v>0.11498851514824121</v>
          </cell>
          <cell r="CW88">
            <v>0.11493748575102479</v>
          </cell>
          <cell r="CX88">
            <v>0.10641557641587882</v>
          </cell>
          <cell r="CY88">
            <v>0.11483542695659193</v>
          </cell>
          <cell r="CZ88">
            <v>0.11478439755937538</v>
          </cell>
          <cell r="DA88">
            <v>0.11473336816215897</v>
          </cell>
          <cell r="DB88">
            <v>0.11468233876494253</v>
          </cell>
          <cell r="DC88">
            <v>0.11395677332655356</v>
          </cell>
          <cell r="DD88">
            <v>0</v>
          </cell>
          <cell r="DE88">
            <v>0</v>
          </cell>
          <cell r="DF88">
            <v>0</v>
          </cell>
          <cell r="DG88">
            <v>0</v>
          </cell>
          <cell r="DH88">
            <v>0</v>
          </cell>
          <cell r="DI88">
            <v>0</v>
          </cell>
          <cell r="DJ88">
            <v>0</v>
          </cell>
          <cell r="DK88">
            <v>0</v>
          </cell>
          <cell r="DL88">
            <v>0</v>
          </cell>
          <cell r="DM88">
            <v>0</v>
          </cell>
          <cell r="DN88">
            <v>0</v>
          </cell>
          <cell r="DO88">
            <v>0</v>
          </cell>
          <cell r="DP88">
            <v>0</v>
          </cell>
          <cell r="DQ88">
            <v>0</v>
          </cell>
          <cell r="DR88">
            <v>0</v>
          </cell>
          <cell r="DS88">
            <v>0</v>
          </cell>
          <cell r="DT88">
            <v>0</v>
          </cell>
          <cell r="DU88">
            <v>0</v>
          </cell>
          <cell r="DV88">
            <v>0</v>
          </cell>
          <cell r="DW88">
            <v>0</v>
          </cell>
          <cell r="DX88">
            <v>0</v>
          </cell>
          <cell r="DY88">
            <v>0</v>
          </cell>
          <cell r="DZ88">
            <v>0</v>
          </cell>
          <cell r="EA88">
            <v>0</v>
          </cell>
          <cell r="EB88">
            <v>0</v>
          </cell>
          <cell r="EC88">
            <v>0</v>
          </cell>
          <cell r="ED88">
            <v>0</v>
          </cell>
          <cell r="EE88">
            <v>0</v>
          </cell>
          <cell r="EF88">
            <v>0</v>
          </cell>
          <cell r="EG88">
            <v>0</v>
          </cell>
          <cell r="EH88">
            <v>0</v>
          </cell>
          <cell r="EI88">
            <v>0</v>
          </cell>
          <cell r="EL88">
            <v>0</v>
          </cell>
          <cell r="EW88">
            <v>0.10103982458174803</v>
          </cell>
        </row>
        <row r="106">
          <cell r="F106" t="str">
            <v>1st Month of Meeting 15% EBIT Target</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1</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0</v>
          </cell>
          <cell r="CP106">
            <v>0</v>
          </cell>
          <cell r="CQ106">
            <v>0</v>
          </cell>
          <cell r="CR106">
            <v>0</v>
          </cell>
          <cell r="CS106">
            <v>0</v>
          </cell>
          <cell r="CT106">
            <v>0</v>
          </cell>
          <cell r="CU106">
            <v>0</v>
          </cell>
          <cell r="CV106">
            <v>0</v>
          </cell>
          <cell r="CW106">
            <v>0</v>
          </cell>
          <cell r="CX106">
            <v>0</v>
          </cell>
          <cell r="CY106">
            <v>0</v>
          </cell>
          <cell r="CZ106">
            <v>0</v>
          </cell>
          <cell r="DA106">
            <v>0</v>
          </cell>
          <cell r="DB106">
            <v>0</v>
          </cell>
          <cell r="DC106">
            <v>0</v>
          </cell>
          <cell r="DD106">
            <v>0</v>
          </cell>
          <cell r="DE106">
            <v>0</v>
          </cell>
          <cell r="DF106">
            <v>0</v>
          </cell>
          <cell r="DG106">
            <v>0</v>
          </cell>
          <cell r="DH106">
            <v>0</v>
          </cell>
          <cell r="DI106">
            <v>0</v>
          </cell>
          <cell r="DJ106">
            <v>0</v>
          </cell>
          <cell r="DK106">
            <v>0</v>
          </cell>
          <cell r="DL106">
            <v>0</v>
          </cell>
          <cell r="DM106">
            <v>0</v>
          </cell>
          <cell r="DN106">
            <v>0</v>
          </cell>
          <cell r="DO106">
            <v>0</v>
          </cell>
          <cell r="DP106">
            <v>0</v>
          </cell>
          <cell r="DQ106">
            <v>0</v>
          </cell>
          <cell r="DR106">
            <v>0</v>
          </cell>
          <cell r="DS106">
            <v>0</v>
          </cell>
          <cell r="DT106">
            <v>0</v>
          </cell>
          <cell r="DU106">
            <v>0</v>
          </cell>
          <cell r="DV106">
            <v>0</v>
          </cell>
          <cell r="DW106">
            <v>0</v>
          </cell>
          <cell r="DX106">
            <v>0</v>
          </cell>
          <cell r="DY106">
            <v>0</v>
          </cell>
          <cell r="DZ106">
            <v>0</v>
          </cell>
          <cell r="EA106">
            <v>0</v>
          </cell>
          <cell r="EB106">
            <v>0</v>
          </cell>
          <cell r="EC106">
            <v>0</v>
          </cell>
          <cell r="ED106">
            <v>0</v>
          </cell>
          <cell r="EE106">
            <v>0</v>
          </cell>
          <cell r="EF106">
            <v>0</v>
          </cell>
          <cell r="EG106">
            <v>0</v>
          </cell>
          <cell r="EH106">
            <v>0</v>
          </cell>
          <cell r="EI106">
            <v>0</v>
          </cell>
        </row>
        <row r="107">
          <cell r="F107" t="str">
            <v>Months</v>
          </cell>
          <cell r="H107">
            <v>37500</v>
          </cell>
          <cell r="I107">
            <v>37530</v>
          </cell>
          <cell r="J107">
            <v>37561</v>
          </cell>
          <cell r="K107">
            <v>37591</v>
          </cell>
          <cell r="L107">
            <v>37622</v>
          </cell>
          <cell r="M107">
            <v>37653</v>
          </cell>
          <cell r="N107">
            <v>37681</v>
          </cell>
          <cell r="O107">
            <v>37712</v>
          </cell>
          <cell r="P107">
            <v>37742</v>
          </cell>
          <cell r="Q107">
            <v>37773</v>
          </cell>
          <cell r="R107">
            <v>37803</v>
          </cell>
          <cell r="S107">
            <v>37834</v>
          </cell>
          <cell r="T107">
            <v>37865</v>
          </cell>
          <cell r="U107">
            <v>37895</v>
          </cell>
          <cell r="V107">
            <v>37926</v>
          </cell>
          <cell r="W107">
            <v>37956</v>
          </cell>
          <cell r="X107">
            <v>37987</v>
          </cell>
          <cell r="Y107">
            <v>38018</v>
          </cell>
          <cell r="Z107">
            <v>38047</v>
          </cell>
          <cell r="AA107">
            <v>38078</v>
          </cell>
          <cell r="AB107">
            <v>38108</v>
          </cell>
          <cell r="AC107">
            <v>38139</v>
          </cell>
          <cell r="AD107">
            <v>38169</v>
          </cell>
          <cell r="AE107">
            <v>38200</v>
          </cell>
          <cell r="AF107">
            <v>38231</v>
          </cell>
          <cell r="AG107">
            <v>38261</v>
          </cell>
          <cell r="AH107">
            <v>38292</v>
          </cell>
          <cell r="AI107">
            <v>38322</v>
          </cell>
          <cell r="AJ107">
            <v>38353</v>
          </cell>
          <cell r="AK107">
            <v>38384</v>
          </cell>
          <cell r="AL107">
            <v>38412</v>
          </cell>
          <cell r="AM107">
            <v>38443</v>
          </cell>
          <cell r="AN107">
            <v>38473</v>
          </cell>
          <cell r="AO107">
            <v>38504</v>
          </cell>
          <cell r="AP107">
            <v>38534</v>
          </cell>
          <cell r="AQ107">
            <v>38565</v>
          </cell>
          <cell r="AR107">
            <v>38596</v>
          </cell>
          <cell r="AS107">
            <v>38626</v>
          </cell>
          <cell r="AT107">
            <v>38657</v>
          </cell>
          <cell r="AU107">
            <v>38687</v>
          </cell>
          <cell r="AV107">
            <v>38718</v>
          </cell>
          <cell r="AW107">
            <v>38749</v>
          </cell>
          <cell r="AX107">
            <v>38777</v>
          </cell>
          <cell r="AY107">
            <v>38808</v>
          </cell>
          <cell r="AZ107">
            <v>38838</v>
          </cell>
          <cell r="BA107">
            <v>38869</v>
          </cell>
          <cell r="BB107">
            <v>38899</v>
          </cell>
          <cell r="BC107">
            <v>38930</v>
          </cell>
          <cell r="BD107">
            <v>38961</v>
          </cell>
          <cell r="BE107">
            <v>38991</v>
          </cell>
          <cell r="BF107">
            <v>39022</v>
          </cell>
          <cell r="BG107">
            <v>39052</v>
          </cell>
          <cell r="BH107">
            <v>39083</v>
          </cell>
          <cell r="BI107">
            <v>39114</v>
          </cell>
          <cell r="BJ107">
            <v>39142</v>
          </cell>
          <cell r="BK107">
            <v>39173</v>
          </cell>
          <cell r="BL107">
            <v>39203</v>
          </cell>
          <cell r="BM107">
            <v>39234</v>
          </cell>
          <cell r="BN107">
            <v>39264</v>
          </cell>
          <cell r="BO107">
            <v>39295</v>
          </cell>
          <cell r="BP107">
            <v>39326</v>
          </cell>
          <cell r="BQ107">
            <v>39356</v>
          </cell>
          <cell r="BR107">
            <v>39387</v>
          </cell>
          <cell r="BS107">
            <v>39417</v>
          </cell>
          <cell r="BT107">
            <v>39448</v>
          </cell>
          <cell r="BU107">
            <v>39479</v>
          </cell>
          <cell r="BV107">
            <v>39508</v>
          </cell>
          <cell r="BW107">
            <v>39539</v>
          </cell>
          <cell r="BX107">
            <v>39569</v>
          </cell>
          <cell r="BY107">
            <v>39600</v>
          </cell>
          <cell r="BZ107">
            <v>39630</v>
          </cell>
          <cell r="CA107">
            <v>39661</v>
          </cell>
          <cell r="CB107">
            <v>39692</v>
          </cell>
          <cell r="CC107">
            <v>39722</v>
          </cell>
          <cell r="CD107">
            <v>39753</v>
          </cell>
          <cell r="CE107">
            <v>39783</v>
          </cell>
          <cell r="CF107">
            <v>39814</v>
          </cell>
          <cell r="CG107">
            <v>39845</v>
          </cell>
          <cell r="CH107">
            <v>39873</v>
          </cell>
          <cell r="CI107">
            <v>39904</v>
          </cell>
          <cell r="CJ107">
            <v>39934</v>
          </cell>
          <cell r="CK107">
            <v>39965</v>
          </cell>
          <cell r="CL107">
            <v>39995</v>
          </cell>
          <cell r="CM107">
            <v>40026</v>
          </cell>
          <cell r="CN107">
            <v>40057</v>
          </cell>
          <cell r="CO107">
            <v>40087</v>
          </cell>
          <cell r="CP107">
            <v>40118</v>
          </cell>
          <cell r="CQ107">
            <v>40148</v>
          </cell>
          <cell r="CR107">
            <v>40179</v>
          </cell>
          <cell r="CS107">
            <v>40210</v>
          </cell>
          <cell r="CT107">
            <v>40238</v>
          </cell>
          <cell r="CU107">
            <v>40269</v>
          </cell>
          <cell r="CV107">
            <v>40299</v>
          </cell>
          <cell r="CW107">
            <v>40330</v>
          </cell>
          <cell r="CX107">
            <v>40360</v>
          </cell>
          <cell r="CY107">
            <v>40391</v>
          </cell>
          <cell r="CZ107">
            <v>40422</v>
          </cell>
          <cell r="DA107">
            <v>40452</v>
          </cell>
          <cell r="DB107">
            <v>40483</v>
          </cell>
          <cell r="DC107">
            <v>40513</v>
          </cell>
          <cell r="DD107">
            <v>40544</v>
          </cell>
          <cell r="DE107">
            <v>40575</v>
          </cell>
          <cell r="DF107">
            <v>40603</v>
          </cell>
          <cell r="DG107">
            <v>40634</v>
          </cell>
          <cell r="DH107">
            <v>40664</v>
          </cell>
          <cell r="DI107">
            <v>40695</v>
          </cell>
          <cell r="DJ107">
            <v>40725</v>
          </cell>
          <cell r="DK107">
            <v>40756</v>
          </cell>
          <cell r="DL107">
            <v>40787</v>
          </cell>
          <cell r="DM107">
            <v>40817</v>
          </cell>
          <cell r="DN107">
            <v>40848</v>
          </cell>
          <cell r="DO107">
            <v>40878</v>
          </cell>
          <cell r="DP107">
            <v>40909</v>
          </cell>
          <cell r="DQ107">
            <v>40940</v>
          </cell>
          <cell r="DR107">
            <v>40969</v>
          </cell>
          <cell r="DS107">
            <v>41000</v>
          </cell>
          <cell r="DT107">
            <v>41030</v>
          </cell>
          <cell r="DU107">
            <v>41061</v>
          </cell>
          <cell r="DV107">
            <v>41091</v>
          </cell>
          <cell r="DW107">
            <v>41122</v>
          </cell>
          <cell r="DX107">
            <v>41153</v>
          </cell>
          <cell r="DY107">
            <v>41183</v>
          </cell>
          <cell r="DZ107">
            <v>41214</v>
          </cell>
          <cell r="EA107">
            <v>41244</v>
          </cell>
          <cell r="EB107">
            <v>41275</v>
          </cell>
          <cell r="EC107">
            <v>41306</v>
          </cell>
          <cell r="ED107">
            <v>41334</v>
          </cell>
          <cell r="EE107">
            <v>41365</v>
          </cell>
          <cell r="EF107">
            <v>41395</v>
          </cell>
          <cell r="EG107">
            <v>41426</v>
          </cell>
          <cell r="EH107">
            <v>41456</v>
          </cell>
          <cell r="EI107">
            <v>41487</v>
          </cell>
        </row>
        <row r="108">
          <cell r="F108" t="str">
            <v>EBIT</v>
          </cell>
          <cell r="H108">
            <v>0</v>
          </cell>
          <cell r="I108">
            <v>0</v>
          </cell>
          <cell r="J108">
            <v>0</v>
          </cell>
          <cell r="K108">
            <v>0</v>
          </cell>
          <cell r="L108">
            <v>0</v>
          </cell>
          <cell r="M108">
            <v>0</v>
          </cell>
          <cell r="N108">
            <v>0</v>
          </cell>
          <cell r="O108">
            <v>0</v>
          </cell>
          <cell r="P108">
            <v>0</v>
          </cell>
          <cell r="Q108">
            <v>0</v>
          </cell>
          <cell r="R108">
            <v>0</v>
          </cell>
          <cell r="S108">
            <v>-4012.3680215706522</v>
          </cell>
          <cell r="T108">
            <v>-1239.1136537203483</v>
          </cell>
          <cell r="U108">
            <v>-1239.1136537203483</v>
          </cell>
          <cell r="V108">
            <v>-3140.4863015991632</v>
          </cell>
          <cell r="W108">
            <v>-1823.4866440231999</v>
          </cell>
          <cell r="X108">
            <v>-825.93935665939352</v>
          </cell>
          <cell r="Y108">
            <v>-1480.8375315148533</v>
          </cell>
          <cell r="Z108">
            <v>-560.79779031695762</v>
          </cell>
          <cell r="AA108">
            <v>-883.19738032140958</v>
          </cell>
          <cell r="AB108">
            <v>-1287.9005378988459</v>
          </cell>
          <cell r="AC108">
            <v>-5049.863136540278</v>
          </cell>
          <cell r="AD108">
            <v>2809.8569774131756</v>
          </cell>
          <cell r="AE108">
            <v>5132.9216739460244</v>
          </cell>
          <cell r="AF108">
            <v>5511.2730893871922</v>
          </cell>
          <cell r="AG108">
            <v>6996.1883562862131</v>
          </cell>
          <cell r="AH108">
            <v>6880.9356612608099</v>
          </cell>
          <cell r="AI108">
            <v>6663.5985361394996</v>
          </cell>
          <cell r="AJ108">
            <v>5488.5230664017508</v>
          </cell>
          <cell r="AK108">
            <v>4294.6745913855229</v>
          </cell>
          <cell r="AL108">
            <v>4111.2764848311017</v>
          </cell>
          <cell r="AM108">
            <v>11953.132807325557</v>
          </cell>
          <cell r="AN108">
            <v>5233.2894018523584</v>
          </cell>
          <cell r="AO108">
            <v>5151.1708237306084</v>
          </cell>
          <cell r="AP108">
            <v>4016.8377848652635</v>
          </cell>
          <cell r="AQ108">
            <v>5101.693281615615</v>
          </cell>
          <cell r="AR108">
            <v>3844.6731930106325</v>
          </cell>
          <cell r="AS108">
            <v>5479.4285985877868</v>
          </cell>
          <cell r="AT108">
            <v>5334.7762788780929</v>
          </cell>
          <cell r="AU108">
            <v>5119.764346488264</v>
          </cell>
          <cell r="AV108">
            <v>5115.5436156493306</v>
          </cell>
          <cell r="AW108">
            <v>5858.0908901639341</v>
          </cell>
          <cell r="AX108">
            <v>5626.6004686018969</v>
          </cell>
          <cell r="AY108">
            <v>10856.092724507136</v>
          </cell>
          <cell r="AZ108">
            <v>6531.3068341182552</v>
          </cell>
          <cell r="BA108">
            <v>6709.0538716766205</v>
          </cell>
          <cell r="BB108">
            <v>7324.697940124006</v>
          </cell>
          <cell r="BC108">
            <v>8377.7323039641342</v>
          </cell>
          <cell r="BD108">
            <v>7366.0586828080995</v>
          </cell>
          <cell r="BE108">
            <v>8117.4640898198631</v>
          </cell>
          <cell r="BF108">
            <v>7808.3423106684932</v>
          </cell>
          <cell r="BG108">
            <v>7881.078784340476</v>
          </cell>
          <cell r="BH108">
            <v>7274.0247073333812</v>
          </cell>
          <cell r="BI108">
            <v>7190.1998867119291</v>
          </cell>
          <cell r="BJ108">
            <v>6958.6176697799747</v>
          </cell>
          <cell r="BK108">
            <v>10612.393080080205</v>
          </cell>
          <cell r="BL108">
            <v>5938.3277391060474</v>
          </cell>
          <cell r="BM108">
            <v>5971.3582063563772</v>
          </cell>
          <cell r="BN108">
            <v>5575.4272016210125</v>
          </cell>
          <cell r="BO108">
            <v>6332.2349781112971</v>
          </cell>
          <cell r="BP108">
            <v>5580.1703474011301</v>
          </cell>
          <cell r="BQ108">
            <v>5728.4128085185803</v>
          </cell>
          <cell r="BR108">
            <v>5590.0955040925983</v>
          </cell>
          <cell r="BS108">
            <v>5582.5266852354507</v>
          </cell>
          <cell r="BT108">
            <v>4666.6922163677191</v>
          </cell>
          <cell r="BU108">
            <v>4218.8711803065489</v>
          </cell>
          <cell r="BV108">
            <v>127.50241443195773</v>
          </cell>
          <cell r="BW108">
            <v>6225.6727126984479</v>
          </cell>
          <cell r="BX108">
            <v>4213.7590993829217</v>
          </cell>
          <cell r="BY108">
            <v>4420.6158214951975</v>
          </cell>
          <cell r="BZ108">
            <v>3810.5395399952904</v>
          </cell>
          <cell r="CA108">
            <v>4074.0684343797911</v>
          </cell>
          <cell r="CB108">
            <v>4072.3644074052536</v>
          </cell>
          <cell r="CC108">
            <v>4070.6603804307124</v>
          </cell>
          <cell r="CD108">
            <v>4068.9563534561712</v>
          </cell>
          <cell r="CE108">
            <v>4067.2523264816264</v>
          </cell>
          <cell r="CF108">
            <v>3953.2954185450762</v>
          </cell>
          <cell r="CG108">
            <v>3920.9711633410625</v>
          </cell>
          <cell r="CH108">
            <v>-2215.2299719835537</v>
          </cell>
          <cell r="CI108">
            <v>4245.5827849344714</v>
          </cell>
          <cell r="CJ108">
            <v>3915.8590824174353</v>
          </cell>
          <cell r="CK108">
            <v>3914.1550554428941</v>
          </cell>
          <cell r="CL108">
            <v>3629.5825506944348</v>
          </cell>
          <cell r="CM108">
            <v>3908.563653131212</v>
          </cell>
          <cell r="CN108">
            <v>-2227.6374821934041</v>
          </cell>
          <cell r="CO108">
            <v>3905.1555991821333</v>
          </cell>
          <cell r="CP108">
            <v>3903.4515722075921</v>
          </cell>
          <cell r="CQ108">
            <v>3901.7475452330473</v>
          </cell>
          <cell r="CR108">
            <v>3843.9170777774998</v>
          </cell>
          <cell r="CS108">
            <v>3844.9287799921694</v>
          </cell>
          <cell r="CT108">
            <v>-246.43998588242175</v>
          </cell>
          <cell r="CU108">
            <v>4018.5568944201077</v>
          </cell>
          <cell r="CV108">
            <v>3839.8166990685459</v>
          </cell>
          <cell r="CW108">
            <v>3838.1126720940047</v>
          </cell>
          <cell r="CX108">
            <v>3553.5401673455417</v>
          </cell>
          <cell r="CY108">
            <v>3834.7046181449223</v>
          </cell>
          <cell r="CZ108">
            <v>3833.0005911703774</v>
          </cell>
          <cell r="DA108">
            <v>3831.2965641958363</v>
          </cell>
          <cell r="DB108">
            <v>3829.5925372212951</v>
          </cell>
          <cell r="DC108">
            <v>4050.836644573872</v>
          </cell>
          <cell r="DD108">
            <v>0</v>
          </cell>
          <cell r="DE108">
            <v>0</v>
          </cell>
          <cell r="DF108">
            <v>0</v>
          </cell>
          <cell r="DG108">
            <v>0</v>
          </cell>
          <cell r="DH108">
            <v>0</v>
          </cell>
          <cell r="DI108">
            <v>0</v>
          </cell>
          <cell r="DJ108">
            <v>0</v>
          </cell>
          <cell r="DK108">
            <v>0</v>
          </cell>
          <cell r="DL108">
            <v>0</v>
          </cell>
          <cell r="DM108">
            <v>0</v>
          </cell>
          <cell r="DN108">
            <v>0</v>
          </cell>
          <cell r="DO108">
            <v>0</v>
          </cell>
          <cell r="DP108">
            <v>0</v>
          </cell>
          <cell r="DQ108">
            <v>0</v>
          </cell>
          <cell r="DR108">
            <v>0</v>
          </cell>
          <cell r="DS108">
            <v>0</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FA108">
            <v>0</v>
          </cell>
        </row>
        <row r="109">
          <cell r="F109" t="str">
            <v>EBIT %</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-0.25581443895156003</v>
          </cell>
          <cell r="X109">
            <v>-8.5281645990663776E-2</v>
          </cell>
          <cell r="Y109">
            <v>-9.7060601058538629E-2</v>
          </cell>
          <cell r="Z109">
            <v>-3.7245532638409726E-2</v>
          </cell>
          <cell r="AA109">
            <v>-5.7553198615524777E-2</v>
          </cell>
          <cell r="AB109">
            <v>-0.1022253673925709</v>
          </cell>
          <cell r="AC109">
            <v>-0.38661411890571235</v>
          </cell>
          <cell r="AD109">
            <v>0.15435118124022107</v>
          </cell>
          <cell r="AE109">
            <v>0.15792180343234849</v>
          </cell>
          <cell r="AF109">
            <v>0.15381046694126912</v>
          </cell>
          <cell r="AG109">
            <v>0.1614834175299098</v>
          </cell>
          <cell r="AH109">
            <v>0.16554261931657085</v>
          </cell>
          <cell r="AI109">
            <v>0.1606160529173466</v>
          </cell>
          <cell r="AJ109">
            <v>0.12923875081760211</v>
          </cell>
          <cell r="AK109">
            <v>0.12690640471974368</v>
          </cell>
          <cell r="AL109">
            <v>0.12220949131632912</v>
          </cell>
          <cell r="AM109">
            <v>0.14413088163988544</v>
          </cell>
          <cell r="AN109">
            <v>0.13724708498018956</v>
          </cell>
          <cell r="AO109">
            <v>0.13169991873849571</v>
          </cell>
          <cell r="AP109">
            <v>0.13712805945921117</v>
          </cell>
          <cell r="AQ109">
            <v>0.14427233849437418</v>
          </cell>
          <cell r="AR109">
            <v>0.13442069311340016</v>
          </cell>
          <cell r="AS109">
            <v>0.1760759767123852</v>
          </cell>
          <cell r="AT109">
            <v>0.17725682936505952</v>
          </cell>
          <cell r="AU109">
            <v>0.17055584354530806</v>
          </cell>
          <cell r="AV109">
            <v>0.1621201114247002</v>
          </cell>
          <cell r="AW109">
            <v>0.16870698347256302</v>
          </cell>
          <cell r="AX109">
            <v>0.16265880808590757</v>
          </cell>
          <cell r="AY109">
            <v>0.16469875659201177</v>
          </cell>
          <cell r="AZ109">
            <v>0.16995842647524015</v>
          </cell>
          <cell r="BA109">
            <v>0.17168668649576393</v>
          </cell>
          <cell r="BB109">
            <v>0.18341519152007021</v>
          </cell>
          <cell r="BC109">
            <v>0.1868160409975527</v>
          </cell>
          <cell r="BD109">
            <v>0.1864279116385984</v>
          </cell>
          <cell r="BE109">
            <v>0.19885335036740079</v>
          </cell>
          <cell r="BF109">
            <v>0.19449896520550836</v>
          </cell>
          <cell r="BG109">
            <v>0.19656346195786523</v>
          </cell>
          <cell r="BH109">
            <v>0.18171822419575936</v>
          </cell>
          <cell r="BI109">
            <v>0.19302900181657276</v>
          </cell>
          <cell r="BJ109">
            <v>0.187314921939983</v>
          </cell>
          <cell r="BK109">
            <v>0.17414189303467245</v>
          </cell>
          <cell r="BL109">
            <v>0.1993262978284609</v>
          </cell>
          <cell r="BM109">
            <v>0.19888910155696368</v>
          </cell>
          <cell r="BN109">
            <v>0.1904100089145665</v>
          </cell>
          <cell r="BO109">
            <v>0.19512545124810893</v>
          </cell>
          <cell r="BP109">
            <v>0.20328698175887633</v>
          </cell>
          <cell r="BQ109">
            <v>0.20135470644048881</v>
          </cell>
          <cell r="BR109">
            <v>0.20299122855676191</v>
          </cell>
          <cell r="BS109">
            <v>0.20300460539772178</v>
          </cell>
          <cell r="BT109">
            <v>0.16807035905878576</v>
          </cell>
          <cell r="BU109">
            <v>0.1740676779325859</v>
          </cell>
          <cell r="BV109">
            <v>5.260660556446869E-3</v>
          </cell>
          <cell r="BW109">
            <v>0.16540766727284911</v>
          </cell>
          <cell r="BX109">
            <v>0.17385675704456896</v>
          </cell>
          <cell r="BY109">
            <v>0.17249592332553385</v>
          </cell>
          <cell r="BZ109">
            <v>0.16244551708935628</v>
          </cell>
          <cell r="CA109">
            <v>0.1745547920878763</v>
          </cell>
          <cell r="CB109">
            <v>0.17448178249585708</v>
          </cell>
          <cell r="CC109">
            <v>0.17440877290383769</v>
          </cell>
          <cell r="CD109">
            <v>0.17433576331181827</v>
          </cell>
          <cell r="CE109">
            <v>0.17426275371979874</v>
          </cell>
          <cell r="CF109">
            <v>0.16938023279698317</v>
          </cell>
          <cell r="CG109">
            <v>0.16995743546520536</v>
          </cell>
          <cell r="CH109">
            <v>-9.6020804367041565E-2</v>
          </cell>
          <cell r="CI109">
            <v>0.16809455685960445</v>
          </cell>
          <cell r="CJ109">
            <v>0.16973584848395096</v>
          </cell>
          <cell r="CK109">
            <v>0.16966198615686623</v>
          </cell>
          <cell r="CL109">
            <v>0.15732697753371019</v>
          </cell>
          <cell r="CM109">
            <v>0.16952658132691489</v>
          </cell>
          <cell r="CN109">
            <v>-9.6619576986908651E-2</v>
          </cell>
          <cell r="CO109">
            <v>0.1693787634106064</v>
          </cell>
          <cell r="CP109">
            <v>0.16930485445245205</v>
          </cell>
          <cell r="CQ109">
            <v>0.16923094549429757</v>
          </cell>
          <cell r="CR109">
            <v>0.16672265797122696</v>
          </cell>
          <cell r="CS109">
            <v>0.16687188889839202</v>
          </cell>
          <cell r="CT109">
            <v>-1.0695622285200438E-2</v>
          </cell>
          <cell r="CU109">
            <v>0.16590906634412736</v>
          </cell>
          <cell r="CV109">
            <v>0.16665002195397277</v>
          </cell>
          <cell r="CW109">
            <v>0.16657606630583302</v>
          </cell>
          <cell r="CX109">
            <v>0.15422547306649106</v>
          </cell>
          <cell r="CY109">
            <v>0.16642815500955352</v>
          </cell>
          <cell r="CZ109">
            <v>0.1663541993614136</v>
          </cell>
          <cell r="DA109">
            <v>0.16628024371327385</v>
          </cell>
          <cell r="DB109">
            <v>0.1662062880651341</v>
          </cell>
          <cell r="DC109">
            <v>0.16515474395152691</v>
          </cell>
          <cell r="DD109">
            <v>0</v>
          </cell>
          <cell r="DE109">
            <v>0</v>
          </cell>
          <cell r="DF109">
            <v>0</v>
          </cell>
          <cell r="DG109">
            <v>0</v>
          </cell>
          <cell r="DH109">
            <v>0</v>
          </cell>
          <cell r="DI109">
            <v>0</v>
          </cell>
          <cell r="DJ109">
            <v>0</v>
          </cell>
          <cell r="DK109">
            <v>0</v>
          </cell>
          <cell r="DL109">
            <v>0</v>
          </cell>
          <cell r="DM109">
            <v>0</v>
          </cell>
          <cell r="DN109">
            <v>0</v>
          </cell>
          <cell r="DO109">
            <v>0</v>
          </cell>
          <cell r="DP109">
            <v>0</v>
          </cell>
          <cell r="DQ109">
            <v>0</v>
          </cell>
          <cell r="DR109">
            <v>0</v>
          </cell>
          <cell r="DS109">
            <v>0</v>
          </cell>
          <cell r="DT109">
            <v>0</v>
          </cell>
          <cell r="DU109">
            <v>0</v>
          </cell>
          <cell r="DV109">
            <v>0</v>
          </cell>
          <cell r="DW109">
            <v>0</v>
          </cell>
          <cell r="DX109">
            <v>0</v>
          </cell>
          <cell r="DY109">
            <v>0</v>
          </cell>
          <cell r="DZ109">
            <v>0</v>
          </cell>
          <cell r="EA109">
            <v>0</v>
          </cell>
          <cell r="EB109">
            <v>0</v>
          </cell>
          <cell r="EC109">
            <v>0</v>
          </cell>
          <cell r="ED109">
            <v>0</v>
          </cell>
          <cell r="EE109">
            <v>0</v>
          </cell>
          <cell r="EF109">
            <v>0</v>
          </cell>
          <cell r="EG109">
            <v>0</v>
          </cell>
          <cell r="EH109">
            <v>0</v>
          </cell>
          <cell r="EI109">
            <v>0</v>
          </cell>
        </row>
        <row r="111">
          <cell r="B111">
            <v>38169</v>
          </cell>
        </row>
        <row r="113">
          <cell r="FA113">
            <v>-4.3149839257239364E-10</v>
          </cell>
        </row>
      </sheetData>
      <sheetData sheetId="20"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Z4" t="str">
            <v>Checker</v>
          </cell>
        </row>
        <row r="7">
          <cell r="H7">
            <v>0</v>
          </cell>
          <cell r="I7">
            <v>0</v>
          </cell>
          <cell r="J7">
            <v>0</v>
          </cell>
          <cell r="K7">
            <v>0</v>
          </cell>
          <cell r="L7">
            <v>0</v>
          </cell>
          <cell r="M7">
            <v>0</v>
          </cell>
          <cell r="N7">
            <v>0</v>
          </cell>
          <cell r="O7">
            <v>0</v>
          </cell>
          <cell r="P7">
            <v>0</v>
          </cell>
          <cell r="Q7">
            <v>0</v>
          </cell>
          <cell r="R7">
            <v>0</v>
          </cell>
          <cell r="S7">
            <v>-4012.3680215706522</v>
          </cell>
          <cell r="T7">
            <v>-5251.481675291001</v>
          </cell>
          <cell r="U7">
            <v>-6490.5953290113493</v>
          </cell>
          <cell r="V7">
            <v>-15350.676282205721</v>
          </cell>
          <cell r="W7">
            <v>-23849.57142546781</v>
          </cell>
          <cell r="X7">
            <v>-30089.850476509499</v>
          </cell>
          <cell r="Y7">
            <v>-38807.686816976449</v>
          </cell>
          <cell r="Z7">
            <v>-39379.265799271765</v>
          </cell>
          <cell r="AA7">
            <v>-39852.52975538966</v>
          </cell>
          <cell r="AB7">
            <v>-40003.963013200213</v>
          </cell>
          <cell r="AC7">
            <v>-44825.991970971554</v>
          </cell>
          <cell r="AD7">
            <v>-58482.341691575675</v>
          </cell>
          <cell r="AE7">
            <v>-77846.335861670712</v>
          </cell>
          <cell r="AF7">
            <v>-83980.717696188774</v>
          </cell>
          <cell r="AG7">
            <v>-86530.199402494472</v>
          </cell>
          <cell r="AH7">
            <v>-80044.255005191662</v>
          </cell>
          <cell r="AI7">
            <v>-76424.142025979541</v>
          </cell>
          <cell r="AJ7">
            <v>-65211.50852026842</v>
          </cell>
          <cell r="AK7">
            <v>-58815.534856799612</v>
          </cell>
          <cell r="AL7">
            <v>-66422.544435677817</v>
          </cell>
          <cell r="AM7">
            <v>-75870.948187062648</v>
          </cell>
          <cell r="AN7">
            <v>-21200.633899657201</v>
          </cell>
          <cell r="AO7">
            <v>-15736.109068639249</v>
          </cell>
          <cell r="AP7">
            <v>-3332.7233215551769</v>
          </cell>
          <cell r="AQ7">
            <v>-2327.0476430984945</v>
          </cell>
          <cell r="AR7">
            <v>-1222.7969367814603</v>
          </cell>
          <cell r="AS7">
            <v>791.96183518267208</v>
          </cell>
          <cell r="AT7">
            <v>7242.8653639800632</v>
          </cell>
          <cell r="AU7">
            <v>8125.2972976681067</v>
          </cell>
          <cell r="AV7">
            <v>10297.130075850842</v>
          </cell>
          <cell r="AW7">
            <v>6758.0330286635999</v>
          </cell>
          <cell r="AX7">
            <v>2357.0216081066974</v>
          </cell>
          <cell r="AY7">
            <v>-1746.2855669561613</v>
          </cell>
          <cell r="AZ7">
            <v>29920.61421055159</v>
          </cell>
          <cell r="BA7">
            <v>29535.058752651876</v>
          </cell>
          <cell r="BB7">
            <v>34940.442853157445</v>
          </cell>
          <cell r="BC7">
            <v>39909.650988457302</v>
          </cell>
          <cell r="BD7">
            <v>43401.632975691638</v>
          </cell>
          <cell r="BE7">
            <v>48986.227269550167</v>
          </cell>
          <cell r="BF7">
            <v>57174.072468326427</v>
          </cell>
          <cell r="BG7">
            <v>57601.520276252464</v>
          </cell>
          <cell r="BH7">
            <v>67029.188642935449</v>
          </cell>
          <cell r="BI7">
            <v>80158.603085112307</v>
          </cell>
          <cell r="BJ7">
            <v>83478.306799817947</v>
          </cell>
          <cell r="BK7">
            <v>89890.679844938073</v>
          </cell>
          <cell r="BL7">
            <v>126410.18433042182</v>
          </cell>
          <cell r="BM7">
            <v>125099.97255859939</v>
          </cell>
          <cell r="BN7">
            <v>131352.32757911849</v>
          </cell>
          <cell r="BO7">
            <v>136877.10642299976</v>
          </cell>
          <cell r="BP7">
            <v>138843.30919298143</v>
          </cell>
          <cell r="BQ7">
            <v>143636.34556732303</v>
          </cell>
          <cell r="BR7">
            <v>149513.18180923854</v>
          </cell>
          <cell r="BS7">
            <v>148912.22468849248</v>
          </cell>
          <cell r="BT7">
            <v>156525.08562182685</v>
          </cell>
          <cell r="BU7">
            <v>164068.35006140321</v>
          </cell>
          <cell r="BV7">
            <v>162598.34916487924</v>
          </cell>
          <cell r="BW7">
            <v>160355.53722270534</v>
          </cell>
          <cell r="BX7">
            <v>177842.50438095868</v>
          </cell>
          <cell r="BY7">
            <v>177175.57642906884</v>
          </cell>
          <cell r="BZ7">
            <v>182774.73394756924</v>
          </cell>
          <cell r="CA7">
            <v>186596.84251331649</v>
          </cell>
          <cell r="CB7">
            <v>187284.63534021689</v>
          </cell>
          <cell r="CC7">
            <v>191246.47375036188</v>
          </cell>
          <cell r="CD7">
            <v>195206.60813353234</v>
          </cell>
          <cell r="CE7">
            <v>195350.41911300845</v>
          </cell>
          <cell r="CF7">
            <v>199515.32664641025</v>
          </cell>
          <cell r="CG7">
            <v>203632.28828413313</v>
          </cell>
          <cell r="CH7">
            <v>203220.82368711889</v>
          </cell>
          <cell r="CI7">
            <v>201002.17269613768</v>
          </cell>
          <cell r="CJ7">
            <v>207040.39475869882</v>
          </cell>
          <cell r="CK7">
            <v>207188.24409574148</v>
          </cell>
          <cell r="CL7">
            <v>211026.08873402534</v>
          </cell>
          <cell r="CM7">
            <v>214626.46264564488</v>
          </cell>
          <cell r="CN7">
            <v>216147.37673864709</v>
          </cell>
          <cell r="CO7">
            <v>214336.5808294368</v>
          </cell>
          <cell r="CP7">
            <v>218177.99527882808</v>
          </cell>
          <cell r="CQ7">
            <v>218467.49231087157</v>
          </cell>
          <cell r="CR7">
            <v>222310.61019465493</v>
          </cell>
          <cell r="CS7">
            <v>226105.93996272178</v>
          </cell>
          <cell r="CT7">
            <v>227839.03624141286</v>
          </cell>
          <cell r="CU7">
            <v>227626.11462646289</v>
          </cell>
          <cell r="CV7">
            <v>232586.53305921855</v>
          </cell>
          <cell r="CW7">
            <v>232771.92238755533</v>
          </cell>
          <cell r="CX7">
            <v>236526.53144052051</v>
          </cell>
          <cell r="CY7">
            <v>240040.88839539306</v>
          </cell>
          <cell r="CZ7">
            <v>241454.55017937915</v>
          </cell>
          <cell r="DA7">
            <v>245226.20735474862</v>
          </cell>
          <cell r="DB7">
            <v>248996.16050314353</v>
          </cell>
          <cell r="DC7">
            <v>249000.22478112805</v>
          </cell>
          <cell r="DD7">
            <v>0</v>
          </cell>
          <cell r="DE7">
            <v>0</v>
          </cell>
          <cell r="DF7">
            <v>0</v>
          </cell>
          <cell r="DG7">
            <v>0</v>
          </cell>
          <cell r="DH7">
            <v>0</v>
          </cell>
          <cell r="DI7">
            <v>0</v>
          </cell>
          <cell r="DJ7">
            <v>0</v>
          </cell>
          <cell r="DK7">
            <v>0</v>
          </cell>
          <cell r="DL7">
            <v>0</v>
          </cell>
          <cell r="DM7">
            <v>0</v>
          </cell>
          <cell r="DN7">
            <v>0</v>
          </cell>
          <cell r="DO7">
            <v>0</v>
          </cell>
          <cell r="DP7">
            <v>0</v>
          </cell>
          <cell r="DQ7">
            <v>0</v>
          </cell>
          <cell r="DR7">
            <v>0</v>
          </cell>
          <cell r="DS7">
            <v>0</v>
          </cell>
          <cell r="DT7">
            <v>0</v>
          </cell>
          <cell r="DU7">
            <v>0</v>
          </cell>
          <cell r="DV7">
            <v>0</v>
          </cell>
          <cell r="DW7">
            <v>0</v>
          </cell>
          <cell r="DX7">
            <v>0</v>
          </cell>
          <cell r="DY7">
            <v>0</v>
          </cell>
          <cell r="DZ7">
            <v>0</v>
          </cell>
          <cell r="EA7">
            <v>0</v>
          </cell>
          <cell r="EB7">
            <v>0</v>
          </cell>
          <cell r="EC7">
            <v>0</v>
          </cell>
          <cell r="ED7">
            <v>0</v>
          </cell>
          <cell r="EE7">
            <v>0</v>
          </cell>
          <cell r="EF7">
            <v>0</v>
          </cell>
          <cell r="EG7">
            <v>0</v>
          </cell>
          <cell r="EH7">
            <v>0</v>
          </cell>
          <cell r="EI7">
            <v>0</v>
          </cell>
        </row>
        <row r="12">
          <cell r="H12">
            <v>0</v>
          </cell>
          <cell r="I12">
            <v>0</v>
          </cell>
          <cell r="J12">
            <v>0</v>
          </cell>
          <cell r="K12">
            <v>0</v>
          </cell>
          <cell r="L12">
            <v>0</v>
          </cell>
          <cell r="M12">
            <v>0</v>
          </cell>
          <cell r="N12">
            <v>0</v>
          </cell>
          <cell r="O12">
            <v>0</v>
          </cell>
          <cell r="P12">
            <v>0</v>
          </cell>
          <cell r="Q12">
            <v>0</v>
          </cell>
          <cell r="R12">
            <v>0</v>
          </cell>
          <cell r="S12">
            <v>-4012.3680215706522</v>
          </cell>
          <cell r="T12">
            <v>-5251.481675291001</v>
          </cell>
          <cell r="U12">
            <v>-6490.5953290113493</v>
          </cell>
          <cell r="V12">
            <v>-9631.0816306105116</v>
          </cell>
          <cell r="W12">
            <v>-10210.734187946809</v>
          </cell>
          <cell r="X12">
            <v>-8203.0011733844876</v>
          </cell>
          <cell r="Y12">
            <v>-9484.0637913344617</v>
          </cell>
          <cell r="Z12">
            <v>-8185.6074897593517</v>
          </cell>
          <cell r="AA12">
            <v>-8904.4197959954454</v>
          </cell>
          <cell r="AB12">
            <v>-10168.366452403086</v>
          </cell>
          <cell r="AC12">
            <v>-13782.537025271569</v>
          </cell>
          <cell r="AD12">
            <v>-1789.2976067072595</v>
          </cell>
          <cell r="AE12">
            <v>3208.7431993719874</v>
          </cell>
          <cell r="AF12">
            <v>9625.384999360911</v>
          </cell>
          <cell r="AG12">
            <v>15636.465115729436</v>
          </cell>
          <cell r="AH12">
            <v>22529.623113325506</v>
          </cell>
          <cell r="AI12">
            <v>28349.449462765479</v>
          </cell>
          <cell r="AJ12">
            <v>41359.564353389971</v>
          </cell>
          <cell r="AK12">
            <v>45475.116524035715</v>
          </cell>
          <cell r="AL12">
            <v>43631.73723980369</v>
          </cell>
          <cell r="AM12">
            <v>48537.061176974683</v>
          </cell>
          <cell r="AN12">
            <v>53750.149613886912</v>
          </cell>
          <cell r="AO12">
            <v>53917.913964870473</v>
          </cell>
          <cell r="AP12">
            <v>58741.07203877034</v>
          </cell>
          <cell r="AQ12">
            <v>63681.923235104623</v>
          </cell>
          <cell r="AR12">
            <v>61051.908995708975</v>
          </cell>
          <cell r="AS12">
            <v>64862.005943908749</v>
          </cell>
          <cell r="AT12">
            <v>70180.684272105689</v>
          </cell>
          <cell r="AU12">
            <v>70988.211367035925</v>
          </cell>
          <cell r="AV12">
            <v>82868.257532938253</v>
          </cell>
          <cell r="AW12">
            <v>88480.14302800459</v>
          </cell>
          <cell r="AX12">
            <v>89676.060373649612</v>
          </cell>
          <cell r="AY12">
            <v>100737.49908650512</v>
          </cell>
          <cell r="AZ12">
            <v>107373.34444181502</v>
          </cell>
          <cell r="BA12">
            <v>109019.27139835001</v>
          </cell>
          <cell r="BB12">
            <v>116971.99445166124</v>
          </cell>
          <cell r="BC12">
            <v>125057.95630744126</v>
          </cell>
          <cell r="BD12">
            <v>125403.24406069971</v>
          </cell>
          <cell r="BE12">
            <v>132302.08435064979</v>
          </cell>
          <cell r="BF12">
            <v>140223.99574020912</v>
          </cell>
          <cell r="BG12">
            <v>141083.34117773437</v>
          </cell>
          <cell r="BH12">
            <v>145225.26216669395</v>
          </cell>
          <cell r="BI12">
            <v>152108.41327581002</v>
          </cell>
          <cell r="BJ12">
            <v>151964.2984815948</v>
          </cell>
          <cell r="BK12">
            <v>162033.82148926344</v>
          </cell>
          <cell r="BL12">
            <v>167973.71976014326</v>
          </cell>
          <cell r="BM12">
            <v>167019.60445097383</v>
          </cell>
          <cell r="BN12">
            <v>173154.16931585502</v>
          </cell>
          <cell r="BO12">
            <v>179227.26655129404</v>
          </cell>
          <cell r="BP12">
            <v>177521.11249888942</v>
          </cell>
          <cell r="BQ12">
            <v>183369.57610180683</v>
          </cell>
          <cell r="BR12">
            <v>188961.24213767317</v>
          </cell>
          <cell r="BS12">
            <v>189002.8430349949</v>
          </cell>
          <cell r="BT12">
            <v>194686.72177838435</v>
          </cell>
          <cell r="BU12">
            <v>198830.40375002159</v>
          </cell>
          <cell r="BV12">
            <v>197490.16256867428</v>
          </cell>
          <cell r="BW12">
            <v>199948.12955609575</v>
          </cell>
          <cell r="BX12">
            <v>204163.45918725245</v>
          </cell>
          <cell r="BY12">
            <v>204100.53761512937</v>
          </cell>
          <cell r="BZ12">
            <v>207562.59360487788</v>
          </cell>
          <cell r="CA12">
            <v>211377.52429658547</v>
          </cell>
          <cell r="CB12">
            <v>212175.70962554537</v>
          </cell>
          <cell r="CC12">
            <v>216247.94053774985</v>
          </cell>
          <cell r="CD12">
            <v>220318.4674229798</v>
          </cell>
          <cell r="CE12">
            <v>220572.6709045154</v>
          </cell>
          <cell r="CF12">
            <v>224626.03537257927</v>
          </cell>
          <cell r="CG12">
            <v>228539.54650999489</v>
          </cell>
          <cell r="CH12">
            <v>228194.08730156068</v>
          </cell>
          <cell r="CI12">
            <v>226787.32623269281</v>
          </cell>
          <cell r="CJ12">
            <v>230704.75584688399</v>
          </cell>
          <cell r="CK12">
            <v>230918.61057250664</v>
          </cell>
          <cell r="CL12">
            <v>234810.47192942086</v>
          </cell>
          <cell r="CM12">
            <v>238459.89783987982</v>
          </cell>
          <cell r="CN12">
            <v>240044.4195874721</v>
          </cell>
          <cell r="CO12">
            <v>238297.23133285189</v>
          </cell>
          <cell r="CP12">
            <v>242202.2534368333</v>
          </cell>
          <cell r="CQ12">
            <v>242555.35812346684</v>
          </cell>
          <cell r="CR12">
            <v>246450.0949918906</v>
          </cell>
          <cell r="CS12">
            <v>250292.07902480697</v>
          </cell>
          <cell r="CT12">
            <v>252086.38522409819</v>
          </cell>
          <cell r="CU12">
            <v>252337.23639324136</v>
          </cell>
          <cell r="CV12">
            <v>256178.62362408367</v>
          </cell>
          <cell r="CW12">
            <v>256425.2228730206</v>
          </cell>
          <cell r="CX12">
            <v>260241.04184658593</v>
          </cell>
          <cell r="CY12">
            <v>263816.60872205859</v>
          </cell>
          <cell r="CZ12">
            <v>265291.48042664485</v>
          </cell>
          <cell r="DA12">
            <v>269124.34752261441</v>
          </cell>
          <cell r="DB12">
            <v>272955.51059160952</v>
          </cell>
          <cell r="DC12">
            <v>273527.74695610593</v>
          </cell>
          <cell r="DD12">
            <v>1.2278178473934531E-11</v>
          </cell>
          <cell r="DE12">
            <v>1.2278178473934531E-11</v>
          </cell>
          <cell r="DF12">
            <v>1.2278178473934531E-11</v>
          </cell>
          <cell r="DG12">
            <v>1.2278178473934531E-11</v>
          </cell>
          <cell r="DH12">
            <v>1.2278178473934531E-11</v>
          </cell>
          <cell r="DI12">
            <v>1.2278178473934531E-11</v>
          </cell>
          <cell r="DJ12">
            <v>1.2278178473934531E-11</v>
          </cell>
          <cell r="DK12">
            <v>1.2278178473934531E-11</v>
          </cell>
          <cell r="DL12">
            <v>1.2278178473934531E-11</v>
          </cell>
          <cell r="DM12">
            <v>1.2278178473934531E-11</v>
          </cell>
          <cell r="DN12">
            <v>1.2278178473934531E-11</v>
          </cell>
          <cell r="DO12">
            <v>1.2278178473934531E-11</v>
          </cell>
          <cell r="DP12">
            <v>1.2278178473934531E-11</v>
          </cell>
          <cell r="DQ12">
            <v>1.2278178473934531E-11</v>
          </cell>
          <cell r="DR12">
            <v>1.2278178473934531E-11</v>
          </cell>
          <cell r="DS12">
            <v>1.2278178473934531E-11</v>
          </cell>
          <cell r="DT12">
            <v>1.2278178473934531E-11</v>
          </cell>
          <cell r="DU12">
            <v>1.2278178473934531E-11</v>
          </cell>
          <cell r="DV12">
            <v>1.2278178473934531E-11</v>
          </cell>
          <cell r="DW12">
            <v>1.2278178473934531E-11</v>
          </cell>
          <cell r="DX12">
            <v>1.2278178473934531E-11</v>
          </cell>
          <cell r="DY12">
            <v>1.2278178473934531E-11</v>
          </cell>
          <cell r="DZ12">
            <v>1.2278178473934531E-11</v>
          </cell>
          <cell r="EA12">
            <v>1.2278178473934531E-11</v>
          </cell>
          <cell r="EB12">
            <v>1.2278178473934531E-11</v>
          </cell>
          <cell r="EC12">
            <v>1.2278178473934531E-11</v>
          </cell>
          <cell r="ED12">
            <v>1.2278178473934531E-11</v>
          </cell>
          <cell r="EE12">
            <v>1.2278178473934531E-11</v>
          </cell>
          <cell r="EF12">
            <v>1.2278178473934531E-11</v>
          </cell>
          <cell r="EG12">
            <v>1.2278178473934531E-11</v>
          </cell>
          <cell r="EH12">
            <v>1.2278178473934531E-11</v>
          </cell>
          <cell r="EI12">
            <v>1.2278178473934531E-11</v>
          </cell>
        </row>
        <row r="21">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cell r="DC21">
            <v>0</v>
          </cell>
          <cell r="DD21">
            <v>0</v>
          </cell>
          <cell r="DE21">
            <v>0</v>
          </cell>
          <cell r="DF21">
            <v>0</v>
          </cell>
          <cell r="DG21">
            <v>0</v>
          </cell>
          <cell r="DH21">
            <v>0</v>
          </cell>
          <cell r="DI21">
            <v>0</v>
          </cell>
          <cell r="DJ21">
            <v>0</v>
          </cell>
          <cell r="DK21">
            <v>0</v>
          </cell>
          <cell r="DL21">
            <v>0</v>
          </cell>
          <cell r="DM21">
            <v>0</v>
          </cell>
          <cell r="DN21">
            <v>0</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v>0</v>
          </cell>
        </row>
        <row r="33">
          <cell r="H33">
            <v>0</v>
          </cell>
          <cell r="I33">
            <v>0</v>
          </cell>
          <cell r="J33">
            <v>0</v>
          </cell>
          <cell r="K33">
            <v>0</v>
          </cell>
          <cell r="L33">
            <v>0</v>
          </cell>
          <cell r="M33">
            <v>0</v>
          </cell>
          <cell r="N33">
            <v>0</v>
          </cell>
          <cell r="O33">
            <v>0</v>
          </cell>
          <cell r="P33">
            <v>0</v>
          </cell>
          <cell r="Q33">
            <v>0</v>
          </cell>
          <cell r="R33">
            <v>0</v>
          </cell>
          <cell r="S33">
            <v>-1243.8340866869021</v>
          </cell>
          <cell r="T33">
            <v>-1627.9593193402102</v>
          </cell>
          <cell r="U33">
            <v>-2012.0845519935183</v>
          </cell>
          <cell r="V33">
            <v>-2985.6353054892588</v>
          </cell>
          <cell r="W33">
            <v>-2307.0820784495486</v>
          </cell>
          <cell r="X33">
            <v>270.54909220775244</v>
          </cell>
          <cell r="Y33">
            <v>11.264371003032011</v>
          </cell>
          <cell r="Z33">
            <v>1696.6711478968462</v>
          </cell>
          <cell r="AA33">
            <v>1587.265034082526</v>
          </cell>
          <cell r="AB33">
            <v>1211.969748825089</v>
          </cell>
          <cell r="AC33">
            <v>1082.2047401693981</v>
          </cell>
          <cell r="AD33">
            <v>11136.642844318621</v>
          </cell>
          <cell r="AE33">
            <v>12592.967695375108</v>
          </cell>
          <cell r="AF33">
            <v>15206.831063686881</v>
          </cell>
          <cell r="AG33">
            <v>16390.541214217927</v>
          </cell>
          <cell r="AH33">
            <v>18535.853605544027</v>
          </cell>
          <cell r="AI33">
            <v>19757.796965047746</v>
          </cell>
          <cell r="AJ33">
            <v>28980.83093985503</v>
          </cell>
          <cell r="AK33">
            <v>30133.05764244475</v>
          </cell>
          <cell r="AL33">
            <v>25452.897583679267</v>
          </cell>
          <cell r="AM33">
            <v>22110.559883795613</v>
          </cell>
          <cell r="AN33">
            <v>23712.678633429714</v>
          </cell>
          <cell r="AO33">
            <v>20326.135116039157</v>
          </cell>
          <cell r="AP33">
            <v>22377.675118381987</v>
          </cell>
          <cell r="AQ33">
            <v>23798.357950401492</v>
          </cell>
          <cell r="AR33">
            <v>18515.519207828507</v>
          </cell>
          <cell r="AS33">
            <v>18544.810423002709</v>
          </cell>
          <cell r="AT33">
            <v>20182.493118773767</v>
          </cell>
          <cell r="AU33">
            <v>17457.382814627112</v>
          </cell>
          <cell r="AV33">
            <v>25807.703885731393</v>
          </cell>
          <cell r="AW33">
            <v>27377.506666584617</v>
          </cell>
          <cell r="AX33">
            <v>24691.069688894317</v>
          </cell>
          <cell r="AY33">
            <v>28261.804421839901</v>
          </cell>
          <cell r="AZ33">
            <v>30391.048061608206</v>
          </cell>
          <cell r="BA33">
            <v>27407.72784668635</v>
          </cell>
          <cell r="BB33">
            <v>30306.409321312021</v>
          </cell>
          <cell r="BC33">
            <v>32611.735887356779</v>
          </cell>
          <cell r="BD33">
            <v>27874.443149477655</v>
          </cell>
          <cell r="BE33">
            <v>29172.233217452042</v>
          </cell>
          <cell r="BF33">
            <v>31706.3884126501</v>
          </cell>
          <cell r="BG33">
            <v>27127.789488980437</v>
          </cell>
          <cell r="BH33">
            <v>26250.633429879977</v>
          </cell>
          <cell r="BI33">
            <v>28172.546617164833</v>
          </cell>
          <cell r="BJ33">
            <v>23226.98563080142</v>
          </cell>
          <cell r="BK33">
            <v>25973.95741321471</v>
          </cell>
          <cell r="BL33">
            <v>27816.409544111357</v>
          </cell>
          <cell r="BM33">
            <v>22742.05707255601</v>
          </cell>
          <cell r="BN33">
            <v>25029.577168318723</v>
          </cell>
          <cell r="BO33">
            <v>26733.432268860986</v>
          </cell>
          <cell r="BP33">
            <v>21176.960676749579</v>
          </cell>
          <cell r="BQ33">
            <v>23072.819441789165</v>
          </cell>
          <cell r="BR33">
            <v>24807.319579831637</v>
          </cell>
          <cell r="BS33">
            <v>20996.977064340907</v>
          </cell>
          <cell r="BT33">
            <v>23460.838178436643</v>
          </cell>
          <cell r="BU33">
            <v>24693.499035662382</v>
          </cell>
          <cell r="BV33">
            <v>23265.281188356978</v>
          </cell>
          <cell r="BW33">
            <v>21427.534004016536</v>
          </cell>
          <cell r="BX33">
            <v>22735.369856599013</v>
          </cell>
          <cell r="BY33">
            <v>19622.223367644277</v>
          </cell>
          <cell r="BZ33">
            <v>20455.007074796045</v>
          </cell>
          <cell r="CA33">
            <v>21458.830546781544</v>
          </cell>
          <cell r="CB33">
            <v>19447.084434631812</v>
          </cell>
          <cell r="CC33">
            <v>20710.559684339103</v>
          </cell>
          <cell r="CD33">
            <v>21973.50668568429</v>
          </cell>
          <cell r="CE33">
            <v>19421.306061947576</v>
          </cell>
          <cell r="CF33">
            <v>20746.896691215334</v>
          </cell>
          <cell r="CG33">
            <v>21954.937725925651</v>
          </cell>
          <cell r="CH33">
            <v>23137.987198160066</v>
          </cell>
          <cell r="CI33">
            <v>18801.774007687418</v>
          </cell>
          <cell r="CJ33">
            <v>20017.260855010591</v>
          </cell>
          <cell r="CK33">
            <v>17530.348592377653</v>
          </cell>
          <cell r="CL33">
            <v>18917.797989312709</v>
          </cell>
          <cell r="CM33">
            <v>19870.314979111146</v>
          </cell>
          <cell r="CN33">
            <v>22991.906589416878</v>
          </cell>
          <cell r="CO33">
            <v>18550.160971361005</v>
          </cell>
          <cell r="CP33">
            <v>19761.80149051913</v>
          </cell>
          <cell r="CQ33">
            <v>17422.700370941897</v>
          </cell>
          <cell r="CR33">
            <v>18665.134455699201</v>
          </cell>
          <cell r="CS33">
            <v>19854.117630420951</v>
          </cell>
          <cell r="CT33">
            <v>21818.46741997105</v>
          </cell>
          <cell r="CU33">
            <v>19296.514331964318</v>
          </cell>
          <cell r="CV33">
            <v>20488.42804044934</v>
          </cell>
          <cell r="CW33">
            <v>18086.72954564141</v>
          </cell>
          <cell r="CX33">
            <v>19450.605803738308</v>
          </cell>
          <cell r="CY33">
            <v>20380.226492690996</v>
          </cell>
          <cell r="CZ33">
            <v>19210.327789369654</v>
          </cell>
          <cell r="DA33">
            <v>20399.600256044134</v>
          </cell>
          <cell r="DB33">
            <v>21588.344474356505</v>
          </cell>
          <cell r="DC33">
            <v>19365.503554096991</v>
          </cell>
          <cell r="DD33">
            <v>0</v>
          </cell>
          <cell r="DE33">
            <v>0</v>
          </cell>
          <cell r="DF33">
            <v>0</v>
          </cell>
          <cell r="DG33">
            <v>0</v>
          </cell>
          <cell r="DH33">
            <v>0</v>
          </cell>
          <cell r="DI33">
            <v>0</v>
          </cell>
          <cell r="DJ33">
            <v>0</v>
          </cell>
          <cell r="DK33">
            <v>0</v>
          </cell>
          <cell r="DL33">
            <v>0</v>
          </cell>
          <cell r="DM33">
            <v>0</v>
          </cell>
          <cell r="DN33">
            <v>0</v>
          </cell>
          <cell r="DO33">
            <v>0</v>
          </cell>
          <cell r="DP33">
            <v>0</v>
          </cell>
          <cell r="DQ33">
            <v>0</v>
          </cell>
          <cell r="DR33">
            <v>0</v>
          </cell>
          <cell r="DS33">
            <v>0</v>
          </cell>
          <cell r="DT33">
            <v>0</v>
          </cell>
          <cell r="DU33">
            <v>0</v>
          </cell>
          <cell r="DV33">
            <v>0</v>
          </cell>
          <cell r="DW33">
            <v>0</v>
          </cell>
          <cell r="DX33">
            <v>0</v>
          </cell>
          <cell r="DY33">
            <v>0</v>
          </cell>
          <cell r="DZ33">
            <v>0</v>
          </cell>
          <cell r="EA33">
            <v>0</v>
          </cell>
          <cell r="EB33">
            <v>0</v>
          </cell>
          <cell r="EC33">
            <v>0</v>
          </cell>
          <cell r="ED33">
            <v>0</v>
          </cell>
          <cell r="EE33">
            <v>0</v>
          </cell>
          <cell r="EF33">
            <v>0</v>
          </cell>
          <cell r="EG33">
            <v>0</v>
          </cell>
          <cell r="EH33">
            <v>0</v>
          </cell>
          <cell r="EI33">
            <v>0</v>
          </cell>
        </row>
        <row r="46">
          <cell r="EZ46">
            <v>0</v>
          </cell>
        </row>
      </sheetData>
      <sheetData sheetId="21"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v>
          </cell>
        </row>
        <row r="10">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7128.1615357469636</v>
          </cell>
          <cell r="X10">
            <v>9684.8430522766103</v>
          </cell>
          <cell r="Y10">
            <v>15256.834548363646</v>
          </cell>
          <cell r="Z10">
            <v>15056.779983826325</v>
          </cell>
          <cell r="AA10">
            <v>15345.756648930545</v>
          </cell>
          <cell r="AB10">
            <v>12598.63936661618</v>
          </cell>
          <cell r="AC10">
            <v>13061.76595628118</v>
          </cell>
          <cell r="AD10">
            <v>18204.31145933452</v>
          </cell>
          <cell r="AE10">
            <v>32502.932225852506</v>
          </cell>
          <cell r="AF10">
            <v>35831.586750800336</v>
          </cell>
          <cell r="AG10">
            <v>43324.500207523699</v>
          </cell>
          <cell r="AH10">
            <v>41565.946519803714</v>
          </cell>
          <cell r="AI10">
            <v>41487.749294702211</v>
          </cell>
          <cell r="AJ10">
            <v>42468.091278194428</v>
          </cell>
          <cell r="AK10">
            <v>33841.275394017772</v>
          </cell>
          <cell r="AL10">
            <v>33641.220829480451</v>
          </cell>
          <cell r="AM10">
            <v>82932.489354993013</v>
          </cell>
          <cell r="AN10">
            <v>38130.422971152642</v>
          </cell>
          <cell r="AO10">
            <v>39112.938512580331</v>
          </cell>
          <cell r="AP10">
            <v>29292.602846611964</v>
          </cell>
          <cell r="AQ10">
            <v>35361.548408079296</v>
          </cell>
          <cell r="AR10">
            <v>28601.79563102821</v>
          </cell>
          <cell r="AS10">
            <v>31119.683110083031</v>
          </cell>
          <cell r="AT10">
            <v>30096.308830454982</v>
          </cell>
          <cell r="AU10">
            <v>30018.111605353479</v>
          </cell>
          <cell r="AV10">
            <v>31554.034664140625</v>
          </cell>
          <cell r="AW10">
            <v>34723.464136365408</v>
          </cell>
          <cell r="AX10">
            <v>34591.428123770776</v>
          </cell>
          <cell r="AY10">
            <v>65914.843251668353</v>
          </cell>
          <cell r="AZ10">
            <v>38428.849746203952</v>
          </cell>
          <cell r="BA10">
            <v>39077.310003546227</v>
          </cell>
          <cell r="BB10">
            <v>39935.066879792779</v>
          </cell>
          <cell r="BC10">
            <v>44844.823063528485</v>
          </cell>
          <cell r="BD10">
            <v>39511.565720307175</v>
          </cell>
          <cell r="BE10">
            <v>40821.359433080026</v>
          </cell>
          <cell r="BF10">
            <v>40145.932408525507</v>
          </cell>
          <cell r="BG10">
            <v>40094.322239958521</v>
          </cell>
          <cell r="BH10">
            <v>40029.142588897972</v>
          </cell>
          <cell r="BI10">
            <v>37249.32429347829</v>
          </cell>
          <cell r="BJ10">
            <v>37149.297011209623</v>
          </cell>
          <cell r="BK10">
            <v>60941.06877526149</v>
          </cell>
          <cell r="BL10">
            <v>29791.993348597382</v>
          </cell>
          <cell r="BM10">
            <v>30023.556643429882</v>
          </cell>
          <cell r="BN10">
            <v>29281.166643517176</v>
          </cell>
          <cell r="BO10">
            <v>32452.122148123239</v>
          </cell>
          <cell r="BP10">
            <v>27449.71812321906</v>
          </cell>
          <cell r="BQ10">
            <v>28449.361377165704</v>
          </cell>
          <cell r="BR10">
            <v>27538.606194156091</v>
          </cell>
          <cell r="BS10">
            <v>27499.507581605343</v>
          </cell>
          <cell r="BT10">
            <v>27766.301223498049</v>
          </cell>
          <cell r="BU10">
            <v>24236.959040382339</v>
          </cell>
          <cell r="BV10">
            <v>24236.959040382339</v>
          </cell>
          <cell r="BW10">
            <v>37638.356282655601</v>
          </cell>
          <cell r="BX10">
            <v>24236.959040382339</v>
          </cell>
          <cell r="BY10">
            <v>25627.364034294438</v>
          </cell>
          <cell r="BZ10">
            <v>23457.338855951501</v>
          </cell>
          <cell r="CA10">
            <v>23339.768479852322</v>
          </cell>
          <cell r="CB10">
            <v>23339.768479852322</v>
          </cell>
          <cell r="CC10">
            <v>23339.768479852322</v>
          </cell>
          <cell r="CD10">
            <v>23339.768479852322</v>
          </cell>
          <cell r="CE10">
            <v>23339.768479852322</v>
          </cell>
          <cell r="CF10">
            <v>23339.768479852322</v>
          </cell>
          <cell r="CG10">
            <v>23070.312590965081</v>
          </cell>
          <cell r="CH10">
            <v>23070.312590965081</v>
          </cell>
          <cell r="CI10">
            <v>25257.110427915031</v>
          </cell>
          <cell r="CJ10">
            <v>23070.312590965081</v>
          </cell>
          <cell r="CK10">
            <v>23070.312590965081</v>
          </cell>
          <cell r="CL10">
            <v>23070.312590965081</v>
          </cell>
          <cell r="CM10">
            <v>23055.756935214435</v>
          </cell>
          <cell r="CN10">
            <v>23055.756935214435</v>
          </cell>
          <cell r="CO10">
            <v>23055.756935214435</v>
          </cell>
          <cell r="CP10">
            <v>23055.756935214435</v>
          </cell>
          <cell r="CQ10">
            <v>23055.756935214435</v>
          </cell>
          <cell r="CR10">
            <v>23055.756935214435</v>
          </cell>
          <cell r="CS10">
            <v>23041.201279463789</v>
          </cell>
          <cell r="CT10">
            <v>23041.201279463789</v>
          </cell>
          <cell r="CU10">
            <v>24221.442401977278</v>
          </cell>
          <cell r="CV10">
            <v>23041.201279463789</v>
          </cell>
          <cell r="CW10">
            <v>23041.201279463789</v>
          </cell>
          <cell r="CX10">
            <v>23041.201279463789</v>
          </cell>
          <cell r="CY10">
            <v>23041.201279463789</v>
          </cell>
          <cell r="CZ10">
            <v>23041.201279463789</v>
          </cell>
          <cell r="DA10">
            <v>23041.201279463789</v>
          </cell>
          <cell r="DB10">
            <v>23041.201279463789</v>
          </cell>
          <cell r="DC10">
            <v>24527.522174977894</v>
          </cell>
          <cell r="DD10">
            <v>0</v>
          </cell>
          <cell r="DE10">
            <v>0</v>
          </cell>
          <cell r="DF10">
            <v>0</v>
          </cell>
          <cell r="DG10">
            <v>0</v>
          </cell>
          <cell r="DH10">
            <v>0</v>
          </cell>
          <cell r="DI10">
            <v>0</v>
          </cell>
          <cell r="DJ10">
            <v>0</v>
          </cell>
          <cell r="DK10">
            <v>0</v>
          </cell>
          <cell r="DL10">
            <v>0</v>
          </cell>
          <cell r="DM10">
            <v>0</v>
          </cell>
          <cell r="DN10">
            <v>0</v>
          </cell>
          <cell r="DO10">
            <v>0</v>
          </cell>
          <cell r="DP10">
            <v>0</v>
          </cell>
          <cell r="DQ10">
            <v>0</v>
          </cell>
          <cell r="DR10">
            <v>0</v>
          </cell>
          <cell r="DS10">
            <v>0</v>
          </cell>
          <cell r="DT10">
            <v>0</v>
          </cell>
          <cell r="DU10">
            <v>0</v>
          </cell>
          <cell r="DV10">
            <v>0</v>
          </cell>
          <cell r="DW10">
            <v>0</v>
          </cell>
          <cell r="DX10">
            <v>0</v>
          </cell>
          <cell r="DY10">
            <v>0</v>
          </cell>
          <cell r="DZ10">
            <v>0</v>
          </cell>
          <cell r="EA10">
            <v>0</v>
          </cell>
          <cell r="EB10">
            <v>0</v>
          </cell>
          <cell r="EC10">
            <v>0</v>
          </cell>
          <cell r="ED10">
            <v>0</v>
          </cell>
          <cell r="EE10">
            <v>0</v>
          </cell>
          <cell r="EF10">
            <v>0</v>
          </cell>
          <cell r="EG10">
            <v>0</v>
          </cell>
          <cell r="EH10">
            <v>0</v>
          </cell>
          <cell r="EI10">
            <v>0</v>
          </cell>
        </row>
        <row r="12">
          <cell r="H12">
            <v>0</v>
          </cell>
          <cell r="I12">
            <v>0</v>
          </cell>
          <cell r="J12">
            <v>0</v>
          </cell>
          <cell r="K12">
            <v>0</v>
          </cell>
          <cell r="L12">
            <v>0</v>
          </cell>
          <cell r="M12">
            <v>0</v>
          </cell>
          <cell r="N12">
            <v>0</v>
          </cell>
          <cell r="O12">
            <v>0</v>
          </cell>
          <cell r="P12">
            <v>0</v>
          </cell>
          <cell r="Q12">
            <v>0</v>
          </cell>
          <cell r="R12">
            <v>0</v>
          </cell>
          <cell r="S12">
            <v>0</v>
          </cell>
          <cell r="T12">
            <v>0</v>
          </cell>
          <cell r="U12">
            <v>0</v>
          </cell>
          <cell r="V12">
            <v>1752.4171869850827</v>
          </cell>
          <cell r="W12">
            <v>6220.9033622693914</v>
          </cell>
          <cell r="X12">
            <v>8834.8909219516481</v>
          </cell>
          <cell r="Y12">
            <v>13880.272379689406</v>
          </cell>
          <cell r="Z12">
            <v>12872.833272392723</v>
          </cell>
          <cell r="AA12">
            <v>13424.511470687294</v>
          </cell>
          <cell r="AB12">
            <v>11607.607934469412</v>
          </cell>
          <cell r="AC12">
            <v>15444.042217801796</v>
          </cell>
          <cell r="AD12">
            <v>13033.637893617692</v>
          </cell>
          <cell r="AE12">
            <v>22290.904111397187</v>
          </cell>
          <cell r="AF12">
            <v>24595.67527582503</v>
          </cell>
          <cell r="AG12">
            <v>30494.373704720751</v>
          </cell>
          <cell r="AH12">
            <v>29198.742439410991</v>
          </cell>
          <cell r="AI12">
            <v>29336.717174165744</v>
          </cell>
          <cell r="AJ12">
            <v>31313.541843327832</v>
          </cell>
          <cell r="AK12">
            <v>25536.879613485249</v>
          </cell>
          <cell r="AL12">
            <v>25546.43391425522</v>
          </cell>
          <cell r="AM12">
            <v>58409.889045941978</v>
          </cell>
          <cell r="AN12">
            <v>28888.717628295093</v>
          </cell>
          <cell r="AO12">
            <v>29747.628556830801</v>
          </cell>
          <cell r="AP12">
            <v>21898.956929916072</v>
          </cell>
          <cell r="AQ12">
            <v>25737.032462655843</v>
          </cell>
          <cell r="AR12">
            <v>21506.9476223784</v>
          </cell>
          <cell r="AS12">
            <v>22207.646636207668</v>
          </cell>
          <cell r="AT12">
            <v>21525.170045581806</v>
          </cell>
          <cell r="AU12">
            <v>21661.001745561</v>
          </cell>
          <cell r="AV12">
            <v>23070.753913705681</v>
          </cell>
          <cell r="AW12">
            <v>24912.932279376357</v>
          </cell>
          <cell r="AX12">
            <v>25021.033206581422</v>
          </cell>
          <cell r="AY12">
            <v>45889.340919965995</v>
          </cell>
          <cell r="AZ12">
            <v>27964.485809673955</v>
          </cell>
          <cell r="BA12">
            <v>28317.59255327368</v>
          </cell>
          <cell r="BB12">
            <v>28644.266092124853</v>
          </cell>
          <cell r="BC12">
            <v>31587.606307642553</v>
          </cell>
          <cell r="BD12">
            <v>28268.545892961818</v>
          </cell>
          <cell r="BE12">
            <v>28708.446078278837</v>
          </cell>
          <cell r="BF12">
            <v>28454.92512122426</v>
          </cell>
          <cell r="BG12">
            <v>28346.745150077564</v>
          </cell>
          <cell r="BH12">
            <v>28839.743355056125</v>
          </cell>
          <cell r="BI12">
            <v>26701.031359548084</v>
          </cell>
          <cell r="BJ12">
            <v>26834.733084730062</v>
          </cell>
          <cell r="BK12">
            <v>41716.612658247774</v>
          </cell>
          <cell r="BL12">
            <v>21193.598606560692</v>
          </cell>
          <cell r="BM12">
            <v>21347.749603921773</v>
          </cell>
          <cell r="BN12">
            <v>21075.384594154806</v>
          </cell>
          <cell r="BO12">
            <v>22905.636137463309</v>
          </cell>
          <cell r="BP12">
            <v>19611.048978408744</v>
          </cell>
          <cell r="BQ12">
            <v>20290.12743242499</v>
          </cell>
          <cell r="BR12">
            <v>19691.587959890097</v>
          </cell>
          <cell r="BS12">
            <v>19667.395839983139</v>
          </cell>
          <cell r="BT12">
            <v>20752.508067785799</v>
          </cell>
          <cell r="BU12">
            <v>18351.783312102278</v>
          </cell>
          <cell r="BV12">
            <v>22122.630100926785</v>
          </cell>
          <cell r="BW12">
            <v>27185.302403504298</v>
          </cell>
          <cell r="BX12">
            <v>18356.494907423592</v>
          </cell>
          <cell r="BY12">
            <v>19274.223768519289</v>
          </cell>
          <cell r="BZ12">
            <v>18009.58188895059</v>
          </cell>
          <cell r="CA12">
            <v>17672.975293809901</v>
          </cell>
          <cell r="CB12">
            <v>17674.545825583671</v>
          </cell>
          <cell r="CC12">
            <v>17676.116357357441</v>
          </cell>
          <cell r="CD12">
            <v>17677.686889131212</v>
          </cell>
          <cell r="CE12">
            <v>17679.257420904985</v>
          </cell>
          <cell r="CF12">
            <v>17784.286829141438</v>
          </cell>
          <cell r="CG12">
            <v>17599.278349298074</v>
          </cell>
          <cell r="CH12">
            <v>23254.763266647951</v>
          </cell>
          <cell r="CI12">
            <v>19043.332716262252</v>
          </cell>
          <cell r="CJ12">
            <v>17603.989944619389</v>
          </cell>
          <cell r="CK12">
            <v>17605.560476393162</v>
          </cell>
          <cell r="CL12">
            <v>17867.839282612938</v>
          </cell>
          <cell r="CM12">
            <v>17599.110603980975</v>
          </cell>
          <cell r="CN12">
            <v>23254.595521330852</v>
          </cell>
          <cell r="CO12">
            <v>17602.251667528515</v>
          </cell>
          <cell r="CP12">
            <v>17603.822199302285</v>
          </cell>
          <cell r="CQ12">
            <v>17605.392731076059</v>
          </cell>
          <cell r="CR12">
            <v>17658.692701081171</v>
          </cell>
          <cell r="CS12">
            <v>17646.157018045622</v>
          </cell>
          <cell r="CT12">
            <v>21417.003806870132</v>
          </cell>
          <cell r="CU12">
            <v>18426.976340613684</v>
          </cell>
          <cell r="CV12">
            <v>17650.868613366933</v>
          </cell>
          <cell r="CW12">
            <v>17652.439145140706</v>
          </cell>
          <cell r="CX12">
            <v>17914.717951360486</v>
          </cell>
          <cell r="CY12">
            <v>17655.580208688247</v>
          </cell>
          <cell r="CZ12">
            <v>17657.150740462021</v>
          </cell>
          <cell r="DA12">
            <v>17658.721272235791</v>
          </cell>
          <cell r="DB12">
            <v>17660.291804009561</v>
          </cell>
          <cell r="DC12">
            <v>18641.221065385645</v>
          </cell>
          <cell r="DD12">
            <v>0</v>
          </cell>
          <cell r="DE12">
            <v>0</v>
          </cell>
          <cell r="DF12">
            <v>0</v>
          </cell>
          <cell r="DG12">
            <v>0</v>
          </cell>
          <cell r="DH12">
            <v>0</v>
          </cell>
          <cell r="DI12">
            <v>0</v>
          </cell>
          <cell r="DJ12">
            <v>0</v>
          </cell>
          <cell r="DK12">
            <v>0</v>
          </cell>
          <cell r="DL12">
            <v>0</v>
          </cell>
          <cell r="DM12">
            <v>0</v>
          </cell>
          <cell r="DN12">
            <v>0</v>
          </cell>
          <cell r="DO12">
            <v>0</v>
          </cell>
          <cell r="DP12">
            <v>0</v>
          </cell>
          <cell r="DQ12">
            <v>0</v>
          </cell>
          <cell r="DR12">
            <v>0</v>
          </cell>
          <cell r="DS12">
            <v>0</v>
          </cell>
          <cell r="DT12">
            <v>0</v>
          </cell>
          <cell r="DU12">
            <v>0</v>
          </cell>
          <cell r="DV12">
            <v>0</v>
          </cell>
          <cell r="DW12">
            <v>0</v>
          </cell>
          <cell r="DX12">
            <v>0</v>
          </cell>
          <cell r="DY12">
            <v>0</v>
          </cell>
          <cell r="DZ12">
            <v>0</v>
          </cell>
          <cell r="EA12">
            <v>0</v>
          </cell>
          <cell r="EB12">
            <v>0</v>
          </cell>
          <cell r="EC12">
            <v>0</v>
          </cell>
          <cell r="ED12">
            <v>0</v>
          </cell>
          <cell r="EE12">
            <v>0</v>
          </cell>
          <cell r="EF12">
            <v>0</v>
          </cell>
          <cell r="EG12">
            <v>0</v>
          </cell>
          <cell r="EH12">
            <v>0</v>
          </cell>
          <cell r="EI12">
            <v>0</v>
          </cell>
        </row>
        <row r="19">
          <cell r="H19">
            <v>0</v>
          </cell>
          <cell r="I19">
            <v>0</v>
          </cell>
          <cell r="J19">
            <v>0</v>
          </cell>
          <cell r="K19">
            <v>0</v>
          </cell>
          <cell r="L19">
            <v>0</v>
          </cell>
          <cell r="M19">
            <v>0</v>
          </cell>
          <cell r="N19">
            <v>0</v>
          </cell>
          <cell r="O19">
            <v>0</v>
          </cell>
          <cell r="P19">
            <v>0</v>
          </cell>
          <cell r="Q19">
            <v>0</v>
          </cell>
          <cell r="R19">
            <v>0</v>
          </cell>
          <cell r="S19">
            <v>0</v>
          </cell>
          <cell r="T19">
            <v>0</v>
          </cell>
          <cell r="U19">
            <v>0</v>
          </cell>
          <cell r="V19">
            <v>85.793919773928138</v>
          </cell>
          <cell r="W19">
            <v>204.582558562815</v>
          </cell>
          <cell r="X19">
            <v>328.30273954687516</v>
          </cell>
          <cell r="Y19">
            <v>439.85434538462982</v>
          </cell>
          <cell r="Z19">
            <v>467.9048746426862</v>
          </cell>
          <cell r="AA19">
            <v>464.22164939091317</v>
          </cell>
          <cell r="AB19">
            <v>447.53394841195689</v>
          </cell>
          <cell r="AC19">
            <v>465.65182418549972</v>
          </cell>
          <cell r="AD19">
            <v>850.39566127302623</v>
          </cell>
          <cell r="AE19">
            <v>1215.8261859156405</v>
          </cell>
          <cell r="AF19">
            <v>1404.0915404332454</v>
          </cell>
          <cell r="AG19">
            <v>1532.4999677733585</v>
          </cell>
          <cell r="AH19">
            <v>1538.6081717777574</v>
          </cell>
          <cell r="AI19">
            <v>1571.6038723311754</v>
          </cell>
          <cell r="AJ19">
            <v>1598.5660931048758</v>
          </cell>
          <cell r="AK19">
            <v>1564.35977071253</v>
          </cell>
          <cell r="AL19">
            <v>1650.8142251322224</v>
          </cell>
          <cell r="AM19">
            <v>1866.1201404605599</v>
          </cell>
          <cell r="AN19">
            <v>1124.2617527031616</v>
          </cell>
          <cell r="AO19">
            <v>1044.8103455026458</v>
          </cell>
          <cell r="AP19">
            <v>931.10693040488286</v>
          </cell>
          <cell r="AQ19">
            <v>990.13456317304667</v>
          </cell>
          <cell r="AR19">
            <v>934.12058898735654</v>
          </cell>
          <cell r="AS19">
            <v>961.05066163089111</v>
          </cell>
          <cell r="AT19">
            <v>944.06728362188426</v>
          </cell>
          <cell r="AU19">
            <v>942.94371104051743</v>
          </cell>
          <cell r="AV19">
            <v>1088.5669118563112</v>
          </cell>
          <cell r="AW19">
            <v>1225.8316499901148</v>
          </cell>
          <cell r="AX19">
            <v>1309.7855814831437</v>
          </cell>
          <cell r="AY19">
            <v>1537.2567698019191</v>
          </cell>
          <cell r="AZ19">
            <v>1161.7909534689513</v>
          </cell>
          <cell r="BA19">
            <v>1192.2631896854721</v>
          </cell>
          <cell r="BB19">
            <v>1230.4732739775568</v>
          </cell>
          <cell r="BC19">
            <v>1277.224579784759</v>
          </cell>
          <cell r="BD19">
            <v>1230.0241662751209</v>
          </cell>
          <cell r="BE19">
            <v>1249.7378562164945</v>
          </cell>
          <cell r="BF19">
            <v>1245.7488490782403</v>
          </cell>
          <cell r="BG19">
            <v>1252.2273135222285</v>
          </cell>
          <cell r="BH19">
            <v>1172.9411028563775</v>
          </cell>
          <cell r="BI19">
            <v>1079.2471528604658</v>
          </cell>
          <cell r="BJ19">
            <v>1027.2898752266528</v>
          </cell>
          <cell r="BK19">
            <v>1082.1471246648803</v>
          </cell>
          <cell r="BL19">
            <v>623.45303144582158</v>
          </cell>
          <cell r="BM19">
            <v>628.79447838561623</v>
          </cell>
          <cell r="BN19">
            <v>627.02762605104772</v>
          </cell>
          <cell r="BO19">
            <v>635.25240192441424</v>
          </cell>
          <cell r="BP19">
            <v>580.16704958861988</v>
          </cell>
          <cell r="BQ19">
            <v>595.99845801725667</v>
          </cell>
          <cell r="BR19">
            <v>591.72090492651967</v>
          </cell>
          <cell r="BS19">
            <v>601.35927519753636</v>
          </cell>
          <cell r="BT19">
            <v>572.42454234836259</v>
          </cell>
          <cell r="BU19">
            <v>521.43080532927615</v>
          </cell>
          <cell r="BV19">
            <v>523.37720105692529</v>
          </cell>
          <cell r="BW19">
            <v>593.88888500085613</v>
          </cell>
          <cell r="BX19">
            <v>394.81432209440641</v>
          </cell>
          <cell r="BY19">
            <v>403.87441779090813</v>
          </cell>
          <cell r="BZ19">
            <v>371.81789485962975</v>
          </cell>
          <cell r="CA19">
            <v>371.71022674903452</v>
          </cell>
          <cell r="CB19">
            <v>373.36611427992699</v>
          </cell>
          <cell r="CC19">
            <v>375.0220018108194</v>
          </cell>
          <cell r="CD19">
            <v>376.67788934171188</v>
          </cell>
          <cell r="CE19">
            <v>378.33377687260435</v>
          </cell>
          <cell r="CF19">
            <v>376.66063089253521</v>
          </cell>
          <cell r="CG19">
            <v>373.60887338792668</v>
          </cell>
          <cell r="CH19">
            <v>374.59895421662685</v>
          </cell>
          <cell r="CI19">
            <v>386.7773030483267</v>
          </cell>
          <cell r="CJ19">
            <v>354.96541632277763</v>
          </cell>
          <cell r="CK19">
            <v>355.95549715147774</v>
          </cell>
          <cell r="CL19">
            <v>356.76574793093295</v>
          </cell>
          <cell r="CM19">
            <v>357.50152791352446</v>
          </cell>
          <cell r="CN19">
            <v>358.45564273237562</v>
          </cell>
          <cell r="CO19">
            <v>359.40975755122679</v>
          </cell>
          <cell r="CP19">
            <v>360.36387237007796</v>
          </cell>
          <cell r="CQ19">
            <v>361.31798718892907</v>
          </cell>
          <cell r="CR19">
            <v>362.09227195853532</v>
          </cell>
          <cell r="CS19">
            <v>362.79208593127777</v>
          </cell>
          <cell r="CT19">
            <v>363.71023474027999</v>
          </cell>
          <cell r="CU19">
            <v>370.66682650167672</v>
          </cell>
          <cell r="CV19">
            <v>353.88135847297656</v>
          </cell>
          <cell r="CW19">
            <v>354.79950728197872</v>
          </cell>
          <cell r="CX19">
            <v>355.71765609098094</v>
          </cell>
          <cell r="CY19">
            <v>356.6358048999831</v>
          </cell>
          <cell r="CZ19">
            <v>357.55395370898526</v>
          </cell>
          <cell r="DA19">
            <v>358.47210251798742</v>
          </cell>
          <cell r="DB19">
            <v>359.39025132698958</v>
          </cell>
          <cell r="DC19">
            <v>367.91283262466857</v>
          </cell>
          <cell r="DD19">
            <v>1.8417267710901796E-13</v>
          </cell>
          <cell r="DE19">
            <v>1.8417267710901796E-13</v>
          </cell>
          <cell r="DF19">
            <v>1.8417267710901796E-13</v>
          </cell>
          <cell r="DG19">
            <v>1.8417267710901796E-13</v>
          </cell>
          <cell r="DH19">
            <v>1.8417267710901796E-13</v>
          </cell>
          <cell r="DI19">
            <v>1.8417267710901796E-13</v>
          </cell>
          <cell r="DJ19">
            <v>1.8417267710901796E-13</v>
          </cell>
          <cell r="DK19">
            <v>1.8417267710901796E-13</v>
          </cell>
          <cell r="DL19">
            <v>1.8417267710901796E-13</v>
          </cell>
          <cell r="DM19">
            <v>1.8417267710901796E-13</v>
          </cell>
          <cell r="DN19">
            <v>1.8417267710901796E-13</v>
          </cell>
          <cell r="DO19">
            <v>1.8417267710901796E-13</v>
          </cell>
          <cell r="DP19">
            <v>1.8417267710901796E-13</v>
          </cell>
          <cell r="DQ19">
            <v>1.8417267710901796E-13</v>
          </cell>
          <cell r="DR19">
            <v>1.8417267710901796E-13</v>
          </cell>
          <cell r="DS19">
            <v>1.8417267710901796E-13</v>
          </cell>
          <cell r="DT19">
            <v>1.8417267710901796E-13</v>
          </cell>
          <cell r="DU19">
            <v>1.8417267710901796E-13</v>
          </cell>
          <cell r="DV19">
            <v>1.8417267710901796E-13</v>
          </cell>
          <cell r="DW19">
            <v>1.8417267710901796E-13</v>
          </cell>
          <cell r="DX19">
            <v>1.8417267710901796E-13</v>
          </cell>
          <cell r="DY19">
            <v>1.8417267710901796E-13</v>
          </cell>
          <cell r="DZ19">
            <v>1.8417267710901796E-13</v>
          </cell>
          <cell r="EA19">
            <v>1.8417267710901796E-13</v>
          </cell>
          <cell r="EB19">
            <v>1.8417267710901796E-13</v>
          </cell>
          <cell r="EC19">
            <v>1.8417267710901796E-13</v>
          </cell>
          <cell r="ED19">
            <v>1.8417267710901796E-13</v>
          </cell>
          <cell r="EE19">
            <v>1.8417267710901796E-13</v>
          </cell>
          <cell r="EF19">
            <v>1.8417267710901796E-13</v>
          </cell>
          <cell r="EG19">
            <v>1.8417267710901796E-13</v>
          </cell>
          <cell r="EH19">
            <v>1.8417267710901796E-13</v>
          </cell>
          <cell r="EI19">
            <v>1.8417267710901796E-13</v>
          </cell>
        </row>
        <row r="21">
          <cell r="H21">
            <v>0</v>
          </cell>
          <cell r="I21">
            <v>0</v>
          </cell>
          <cell r="J21">
            <v>0</v>
          </cell>
          <cell r="K21">
            <v>0</v>
          </cell>
          <cell r="L21">
            <v>0</v>
          </cell>
          <cell r="M21">
            <v>0</v>
          </cell>
          <cell r="N21">
            <v>0</v>
          </cell>
          <cell r="O21">
            <v>0</v>
          </cell>
          <cell r="P21">
            <v>0</v>
          </cell>
          <cell r="Q21">
            <v>0</v>
          </cell>
          <cell r="R21">
            <v>0</v>
          </cell>
          <cell r="S21">
            <v>0</v>
          </cell>
          <cell r="T21">
            <v>0</v>
          </cell>
          <cell r="U21">
            <v>0</v>
          </cell>
          <cell r="V21">
            <v>-1838.2111067590108</v>
          </cell>
          <cell r="W21">
            <v>702.67561491475726</v>
          </cell>
          <cell r="X21">
            <v>521.64939077808697</v>
          </cell>
          <cell r="Y21">
            <v>936.70782328960991</v>
          </cell>
          <cell r="Z21">
            <v>1716.041836790916</v>
          </cell>
          <cell r="AA21">
            <v>1457.0235288523377</v>
          </cell>
          <cell r="AB21">
            <v>543.49748373481168</v>
          </cell>
          <cell r="AC21">
            <v>-2847.9280857061153</v>
          </cell>
          <cell r="AD21">
            <v>4320.2779044438021</v>
          </cell>
          <cell r="AE21">
            <v>8996.2019285396782</v>
          </cell>
          <cell r="AF21">
            <v>9831.8199345420617</v>
          </cell>
          <cell r="AG21">
            <v>11297.626535029591</v>
          </cell>
          <cell r="AH21">
            <v>10828.595908614965</v>
          </cell>
          <cell r="AI21">
            <v>10579.428248205291</v>
          </cell>
          <cell r="AJ21">
            <v>9555.983341761721</v>
          </cell>
          <cell r="AK21">
            <v>6740.0360098199926</v>
          </cell>
          <cell r="AL21">
            <v>6443.9726900930091</v>
          </cell>
          <cell r="AM21">
            <v>22656.480168590475</v>
          </cell>
          <cell r="AN21">
            <v>8117.4435901543875</v>
          </cell>
          <cell r="AO21">
            <v>8320.4996102468831</v>
          </cell>
          <cell r="AP21">
            <v>6462.5389862910088</v>
          </cell>
          <cell r="AQ21">
            <v>8634.3813822504053</v>
          </cell>
          <cell r="AR21">
            <v>6160.727419662453</v>
          </cell>
          <cell r="AS21">
            <v>7950.9858122444721</v>
          </cell>
          <cell r="AT21">
            <v>7627.071501251291</v>
          </cell>
          <cell r="AU21">
            <v>7414.1661487519614</v>
          </cell>
          <cell r="AV21">
            <v>7394.7138385786329</v>
          </cell>
          <cell r="AW21">
            <v>8584.7002069989358</v>
          </cell>
          <cell r="AX21">
            <v>8260.6093357062109</v>
          </cell>
          <cell r="AY21">
            <v>18488.245561900439</v>
          </cell>
          <cell r="AZ21">
            <v>9302.5729830610453</v>
          </cell>
          <cell r="BA21">
            <v>9567.4542605870738</v>
          </cell>
          <cell r="BB21">
            <v>10060.327513690369</v>
          </cell>
          <cell r="BC21">
            <v>11979.992176101174</v>
          </cell>
          <cell r="BD21">
            <v>10012.995661070236</v>
          </cell>
          <cell r="BE21">
            <v>10863.175498584695</v>
          </cell>
          <cell r="BF21">
            <v>10445.258438223007</v>
          </cell>
          <cell r="BG21">
            <v>10495.349776358729</v>
          </cell>
          <cell r="BH21">
            <v>10016.458130985469</v>
          </cell>
          <cell r="BI21">
            <v>9469.0457810697408</v>
          </cell>
          <cell r="BJ21">
            <v>9287.274051252909</v>
          </cell>
          <cell r="BK21">
            <v>18142.308992348837</v>
          </cell>
          <cell r="BL21">
            <v>7974.9417105908678</v>
          </cell>
          <cell r="BM21">
            <v>8047.0125611224921</v>
          </cell>
          <cell r="BN21">
            <v>7578.7544233113222</v>
          </cell>
          <cell r="BO21">
            <v>8911.2336087355161</v>
          </cell>
          <cell r="BP21">
            <v>7258.5020952216955</v>
          </cell>
          <cell r="BQ21">
            <v>7563.2354867234571</v>
          </cell>
          <cell r="BR21">
            <v>7255.2973293394743</v>
          </cell>
          <cell r="BS21">
            <v>7230.7524664246675</v>
          </cell>
          <cell r="BT21">
            <v>6441.3686133638876</v>
          </cell>
          <cell r="BU21">
            <v>5363.7449229507847</v>
          </cell>
          <cell r="BV21">
            <v>1590.9517383986288</v>
          </cell>
          <cell r="BW21">
            <v>9859.1649941504475</v>
          </cell>
          <cell r="BX21">
            <v>5485.64981086434</v>
          </cell>
          <cell r="BY21">
            <v>5949.2658479842412</v>
          </cell>
          <cell r="BZ21">
            <v>5075.939072141281</v>
          </cell>
          <cell r="CA21">
            <v>5295.0829592933869</v>
          </cell>
          <cell r="CB21">
            <v>5291.8565399887239</v>
          </cell>
          <cell r="CC21">
            <v>5288.6301206840617</v>
          </cell>
          <cell r="CD21">
            <v>5285.4037013793986</v>
          </cell>
          <cell r="CE21">
            <v>5282.1772820747328</v>
          </cell>
          <cell r="CF21">
            <v>5178.8210198183497</v>
          </cell>
          <cell r="CG21">
            <v>5097.4253682790795</v>
          </cell>
          <cell r="CH21">
            <v>-559.0496298994974</v>
          </cell>
          <cell r="CI21">
            <v>5827.0004086044528</v>
          </cell>
          <cell r="CJ21">
            <v>5111.3572300229143</v>
          </cell>
          <cell r="CK21">
            <v>5108.7966174204403</v>
          </cell>
          <cell r="CL21">
            <v>4845.7075604212096</v>
          </cell>
          <cell r="CM21">
            <v>5099.1448033199358</v>
          </cell>
          <cell r="CN21">
            <v>-557.29422884879261</v>
          </cell>
          <cell r="CO21">
            <v>5094.0955101346926</v>
          </cell>
          <cell r="CP21">
            <v>5091.5708635420715</v>
          </cell>
          <cell r="CQ21">
            <v>5089.0462169494467</v>
          </cell>
          <cell r="CR21">
            <v>5034.971962174729</v>
          </cell>
          <cell r="CS21">
            <v>5032.2521754868885</v>
          </cell>
          <cell r="CT21">
            <v>1260.4872378533762</v>
          </cell>
          <cell r="CU21">
            <v>5423.7992348619164</v>
          </cell>
          <cell r="CV21">
            <v>5036.4513076238791</v>
          </cell>
          <cell r="CW21">
            <v>5033.9626270411036</v>
          </cell>
          <cell r="CX21">
            <v>4770.7656720123214</v>
          </cell>
          <cell r="CY21">
            <v>5028.985265875559</v>
          </cell>
          <cell r="CZ21">
            <v>5026.4965852927826</v>
          </cell>
          <cell r="DA21">
            <v>5024.0079047100098</v>
          </cell>
          <cell r="DB21">
            <v>5021.519224127238</v>
          </cell>
          <cell r="DC21">
            <v>5518.3882769675802</v>
          </cell>
          <cell r="DD21">
            <v>-1.8417267710901796E-13</v>
          </cell>
          <cell r="DE21">
            <v>-1.8417267710901796E-13</v>
          </cell>
          <cell r="DF21">
            <v>-1.8417267710901796E-13</v>
          </cell>
          <cell r="DG21">
            <v>-1.8417267710901796E-13</v>
          </cell>
          <cell r="DH21">
            <v>-1.8417267710901796E-13</v>
          </cell>
          <cell r="DI21">
            <v>-1.8417267710901796E-13</v>
          </cell>
          <cell r="DJ21">
            <v>-1.8417267710901796E-13</v>
          </cell>
          <cell r="DK21">
            <v>-1.8417267710901796E-13</v>
          </cell>
          <cell r="DL21">
            <v>-1.8417267710901796E-13</v>
          </cell>
          <cell r="DM21">
            <v>-1.8417267710901796E-13</v>
          </cell>
          <cell r="DN21">
            <v>-1.8417267710901796E-13</v>
          </cell>
          <cell r="DO21">
            <v>-1.8417267710901796E-13</v>
          </cell>
          <cell r="DP21">
            <v>-1.8417267710901796E-13</v>
          </cell>
          <cell r="DQ21">
            <v>-1.8417267710901796E-13</v>
          </cell>
          <cell r="DR21">
            <v>-1.8417267710901796E-13</v>
          </cell>
          <cell r="DS21">
            <v>-1.8417267710901796E-13</v>
          </cell>
          <cell r="DT21">
            <v>-1.8417267710901796E-13</v>
          </cell>
          <cell r="DU21">
            <v>-1.8417267710901796E-13</v>
          </cell>
          <cell r="DV21">
            <v>-1.8417267710901796E-13</v>
          </cell>
          <cell r="DW21">
            <v>-1.8417267710901796E-13</v>
          </cell>
          <cell r="DX21">
            <v>-1.8417267710901796E-13</v>
          </cell>
          <cell r="DY21">
            <v>-1.8417267710901796E-13</v>
          </cell>
          <cell r="DZ21">
            <v>-1.8417267710901796E-13</v>
          </cell>
          <cell r="EA21">
            <v>-1.8417267710901796E-13</v>
          </cell>
          <cell r="EB21">
            <v>-1.8417267710901796E-13</v>
          </cell>
          <cell r="EC21">
            <v>-1.8417267710901796E-13</v>
          </cell>
          <cell r="ED21">
            <v>-1.8417267710901796E-13</v>
          </cell>
          <cell r="EE21">
            <v>-1.8417267710901796E-13</v>
          </cell>
          <cell r="EF21">
            <v>-1.8417267710901796E-13</v>
          </cell>
          <cell r="EG21">
            <v>-1.8417267710901796E-13</v>
          </cell>
          <cell r="EH21">
            <v>-1.8417267710901796E-13</v>
          </cell>
          <cell r="EI21">
            <v>-1.8417267710901796E-13</v>
          </cell>
        </row>
        <row r="23">
          <cell r="H23">
            <v>0</v>
          </cell>
          <cell r="I23">
            <v>0</v>
          </cell>
          <cell r="J23">
            <v>0</v>
          </cell>
          <cell r="K23">
            <v>0</v>
          </cell>
          <cell r="L23">
            <v>0</v>
          </cell>
          <cell r="M23">
            <v>0</v>
          </cell>
          <cell r="N23">
            <v>0</v>
          </cell>
          <cell r="O23">
            <v>0</v>
          </cell>
          <cell r="P23">
            <v>0</v>
          </cell>
          <cell r="Q23">
            <v>0</v>
          </cell>
          <cell r="R23">
            <v>0</v>
          </cell>
          <cell r="S23">
            <v>3400</v>
          </cell>
          <cell r="T23">
            <v>1050</v>
          </cell>
          <cell r="U23">
            <v>1050</v>
          </cell>
          <cell r="V23">
            <v>1050</v>
          </cell>
          <cell r="W23">
            <v>1050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cell r="DC23">
            <v>0</v>
          </cell>
          <cell r="DD23">
            <v>0</v>
          </cell>
          <cell r="DE23">
            <v>0</v>
          </cell>
          <cell r="DF23">
            <v>0</v>
          </cell>
          <cell r="DG23">
            <v>0</v>
          </cell>
          <cell r="DH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v>0</v>
          </cell>
          <cell r="EG23">
            <v>0</v>
          </cell>
          <cell r="EH23">
            <v>0</v>
          </cell>
          <cell r="EI23">
            <v>0</v>
          </cell>
        </row>
        <row r="25">
          <cell r="H25">
            <v>0</v>
          </cell>
          <cell r="I25">
            <v>0</v>
          </cell>
          <cell r="J25">
            <v>0</v>
          </cell>
          <cell r="K25">
            <v>0</v>
          </cell>
          <cell r="L25">
            <v>0</v>
          </cell>
          <cell r="M25">
            <v>0</v>
          </cell>
          <cell r="N25">
            <v>0</v>
          </cell>
          <cell r="O25">
            <v>0</v>
          </cell>
          <cell r="P25">
            <v>0</v>
          </cell>
          <cell r="Q25">
            <v>0</v>
          </cell>
          <cell r="R25">
            <v>0</v>
          </cell>
          <cell r="S25">
            <v>-3400</v>
          </cell>
          <cell r="T25">
            <v>-1050</v>
          </cell>
          <cell r="U25">
            <v>-1050</v>
          </cell>
          <cell r="V25">
            <v>-2888.2111067590108</v>
          </cell>
          <cell r="W25">
            <v>-347.32438508524274</v>
          </cell>
          <cell r="X25">
            <v>521.64939077808697</v>
          </cell>
          <cell r="Y25">
            <v>936.70782328960991</v>
          </cell>
          <cell r="Z25">
            <v>1716.041836790916</v>
          </cell>
          <cell r="AA25">
            <v>1457.0235288523377</v>
          </cell>
          <cell r="AB25">
            <v>543.49748373481168</v>
          </cell>
          <cell r="AC25">
            <v>-2847.9280857061153</v>
          </cell>
          <cell r="AD25">
            <v>4320.2779044438021</v>
          </cell>
          <cell r="AE25">
            <v>8996.2019285396782</v>
          </cell>
          <cell r="AF25">
            <v>9831.8199345420617</v>
          </cell>
          <cell r="AG25">
            <v>11297.626535029591</v>
          </cell>
          <cell r="AH25">
            <v>10828.595908614965</v>
          </cell>
          <cell r="AI25">
            <v>10579.428248205291</v>
          </cell>
          <cell r="AJ25">
            <v>9555.983341761721</v>
          </cell>
          <cell r="AK25">
            <v>6740.0360098199926</v>
          </cell>
          <cell r="AL25">
            <v>6443.9726900930091</v>
          </cell>
          <cell r="AM25">
            <v>22656.480168590475</v>
          </cell>
          <cell r="AN25">
            <v>8117.4435901543875</v>
          </cell>
          <cell r="AO25">
            <v>8320.4996102468831</v>
          </cell>
          <cell r="AP25">
            <v>6462.5389862910088</v>
          </cell>
          <cell r="AQ25">
            <v>8634.3813822504053</v>
          </cell>
          <cell r="AR25">
            <v>6160.727419662453</v>
          </cell>
          <cell r="AS25">
            <v>7950.9858122444721</v>
          </cell>
          <cell r="AT25">
            <v>7627.071501251291</v>
          </cell>
          <cell r="AU25">
            <v>7414.1661487519614</v>
          </cell>
          <cell r="AV25">
            <v>7394.7138385786329</v>
          </cell>
          <cell r="AW25">
            <v>8584.7002069989358</v>
          </cell>
          <cell r="AX25">
            <v>8260.6093357062109</v>
          </cell>
          <cell r="AY25">
            <v>18488.245561900439</v>
          </cell>
          <cell r="AZ25">
            <v>9302.5729830610453</v>
          </cell>
          <cell r="BA25">
            <v>9567.4542605870738</v>
          </cell>
          <cell r="BB25">
            <v>10060.327513690369</v>
          </cell>
          <cell r="BC25">
            <v>11979.992176101174</v>
          </cell>
          <cell r="BD25">
            <v>10012.995661070236</v>
          </cell>
          <cell r="BE25">
            <v>10863.175498584695</v>
          </cell>
          <cell r="BF25">
            <v>10445.258438223007</v>
          </cell>
          <cell r="BG25">
            <v>10495.349776358729</v>
          </cell>
          <cell r="BH25">
            <v>10016.458130985469</v>
          </cell>
          <cell r="BI25">
            <v>9469.0457810697408</v>
          </cell>
          <cell r="BJ25">
            <v>9287.274051252909</v>
          </cell>
          <cell r="BK25">
            <v>18142.308992348837</v>
          </cell>
          <cell r="BL25">
            <v>7974.9417105908678</v>
          </cell>
          <cell r="BM25">
            <v>8047.0125611224921</v>
          </cell>
          <cell r="BN25">
            <v>7578.7544233113222</v>
          </cell>
          <cell r="BO25">
            <v>8911.2336087355161</v>
          </cell>
          <cell r="BP25">
            <v>7258.5020952216955</v>
          </cell>
          <cell r="BQ25">
            <v>7563.2354867234571</v>
          </cell>
          <cell r="BR25">
            <v>7255.2973293394743</v>
          </cell>
          <cell r="BS25">
            <v>7230.7524664246675</v>
          </cell>
          <cell r="BT25">
            <v>6441.3686133638876</v>
          </cell>
          <cell r="BU25">
            <v>5363.7449229507847</v>
          </cell>
          <cell r="BV25">
            <v>1590.9517383986288</v>
          </cell>
          <cell r="BW25">
            <v>9859.1649941504475</v>
          </cell>
          <cell r="BX25">
            <v>5485.64981086434</v>
          </cell>
          <cell r="BY25">
            <v>5949.2658479842412</v>
          </cell>
          <cell r="BZ25">
            <v>5075.939072141281</v>
          </cell>
          <cell r="CA25">
            <v>5295.0829592933869</v>
          </cell>
          <cell r="CB25">
            <v>5291.8565399887239</v>
          </cell>
          <cell r="CC25">
            <v>5288.6301206840617</v>
          </cell>
          <cell r="CD25">
            <v>5285.4037013793986</v>
          </cell>
          <cell r="CE25">
            <v>5282.1772820747328</v>
          </cell>
          <cell r="CF25">
            <v>5178.8210198183497</v>
          </cell>
          <cell r="CG25">
            <v>5097.4253682790795</v>
          </cell>
          <cell r="CH25">
            <v>-559.0496298994974</v>
          </cell>
          <cell r="CI25">
            <v>5827.0004086044528</v>
          </cell>
          <cell r="CJ25">
            <v>5111.3572300229143</v>
          </cell>
          <cell r="CK25">
            <v>5108.7966174204403</v>
          </cell>
          <cell r="CL25">
            <v>4845.7075604212096</v>
          </cell>
          <cell r="CM25">
            <v>5099.1448033199358</v>
          </cell>
          <cell r="CN25">
            <v>-557.29422884879261</v>
          </cell>
          <cell r="CO25">
            <v>5094.0955101346926</v>
          </cell>
          <cell r="CP25">
            <v>5091.5708635420715</v>
          </cell>
          <cell r="CQ25">
            <v>5089.0462169494467</v>
          </cell>
          <cell r="CR25">
            <v>5034.971962174729</v>
          </cell>
          <cell r="CS25">
            <v>5032.2521754868885</v>
          </cell>
          <cell r="CT25">
            <v>1260.4872378533762</v>
          </cell>
          <cell r="CU25">
            <v>5423.7992348619164</v>
          </cell>
          <cell r="CV25">
            <v>5036.4513076238791</v>
          </cell>
          <cell r="CW25">
            <v>5033.9626270411036</v>
          </cell>
          <cell r="CX25">
            <v>4770.7656720123214</v>
          </cell>
          <cell r="CY25">
            <v>5028.985265875559</v>
          </cell>
          <cell r="CZ25">
            <v>5026.4965852927826</v>
          </cell>
          <cell r="DA25">
            <v>5024.0079047100098</v>
          </cell>
          <cell r="DB25">
            <v>5021.519224127238</v>
          </cell>
          <cell r="DC25">
            <v>5518.3882769675802</v>
          </cell>
          <cell r="DD25">
            <v>-1.8417267710901796E-13</v>
          </cell>
          <cell r="DE25">
            <v>-1.8417267710901796E-13</v>
          </cell>
          <cell r="DF25">
            <v>-1.8417267710901796E-13</v>
          </cell>
          <cell r="DG25">
            <v>-1.8417267710901796E-13</v>
          </cell>
          <cell r="DH25">
            <v>-1.8417267710901796E-13</v>
          </cell>
          <cell r="DI25">
            <v>-1.8417267710901796E-13</v>
          </cell>
          <cell r="DJ25">
            <v>-1.8417267710901796E-13</v>
          </cell>
          <cell r="DK25">
            <v>-1.8417267710901796E-13</v>
          </cell>
          <cell r="DL25">
            <v>-1.8417267710901796E-13</v>
          </cell>
          <cell r="DM25">
            <v>-1.8417267710901796E-13</v>
          </cell>
          <cell r="DN25">
            <v>-1.8417267710901796E-13</v>
          </cell>
          <cell r="DO25">
            <v>-1.8417267710901796E-13</v>
          </cell>
          <cell r="DP25">
            <v>-1.8417267710901796E-13</v>
          </cell>
          <cell r="DQ25">
            <v>-1.8417267710901796E-13</v>
          </cell>
          <cell r="DR25">
            <v>-1.8417267710901796E-13</v>
          </cell>
          <cell r="DS25">
            <v>-1.8417267710901796E-13</v>
          </cell>
          <cell r="DT25">
            <v>-1.8417267710901796E-13</v>
          </cell>
          <cell r="DU25">
            <v>-1.8417267710901796E-13</v>
          </cell>
          <cell r="DV25">
            <v>-1.8417267710901796E-13</v>
          </cell>
          <cell r="DW25">
            <v>-1.8417267710901796E-13</v>
          </cell>
          <cell r="DX25">
            <v>-1.8417267710901796E-13</v>
          </cell>
          <cell r="DY25">
            <v>-1.8417267710901796E-13</v>
          </cell>
          <cell r="DZ25">
            <v>-1.8417267710901796E-13</v>
          </cell>
          <cell r="EA25">
            <v>-1.8417267710901796E-13</v>
          </cell>
          <cell r="EB25">
            <v>-1.8417267710901796E-13</v>
          </cell>
          <cell r="EC25">
            <v>-1.8417267710901796E-13</v>
          </cell>
          <cell r="ED25">
            <v>-1.8417267710901796E-13</v>
          </cell>
          <cell r="EE25">
            <v>-1.8417267710901796E-13</v>
          </cell>
          <cell r="EF25">
            <v>-1.8417267710901796E-13</v>
          </cell>
          <cell r="EG25">
            <v>-1.8417267710901796E-13</v>
          </cell>
          <cell r="EH25">
            <v>-1.8417267710901796E-13</v>
          </cell>
          <cell r="EI25">
            <v>-1.8417267710901796E-13</v>
          </cell>
        </row>
        <row r="27">
          <cell r="H27">
            <v>0</v>
          </cell>
          <cell r="I27">
            <v>0</v>
          </cell>
          <cell r="J27">
            <v>0</v>
          </cell>
          <cell r="K27">
            <v>0</v>
          </cell>
          <cell r="L27">
            <v>0</v>
          </cell>
          <cell r="M27">
            <v>0</v>
          </cell>
          <cell r="N27">
            <v>0</v>
          </cell>
          <cell r="O27">
            <v>0</v>
          </cell>
          <cell r="P27">
            <v>0</v>
          </cell>
          <cell r="Q27">
            <v>0</v>
          </cell>
          <cell r="R27">
            <v>0</v>
          </cell>
          <cell r="S27">
            <v>612.3680215706521</v>
          </cell>
          <cell r="T27">
            <v>189.11365372034845</v>
          </cell>
          <cell r="U27">
            <v>189.11365372034845</v>
          </cell>
          <cell r="V27">
            <v>338.06911461408049</v>
          </cell>
          <cell r="W27">
            <v>1680.7448175007726</v>
          </cell>
          <cell r="X27">
            <v>1675.8914869843557</v>
          </cell>
          <cell r="Y27">
            <v>2857.399700189093</v>
          </cell>
          <cell r="Z27">
            <v>2744.7445017505588</v>
          </cell>
          <cell r="AA27">
            <v>2804.44255856466</v>
          </cell>
          <cell r="AB27">
            <v>2278.9319700456144</v>
          </cell>
          <cell r="AC27">
            <v>2667.5868750196628</v>
          </cell>
          <cell r="AD27">
            <v>2360.8165883036518</v>
          </cell>
          <cell r="AE27">
            <v>5079.1064405092957</v>
          </cell>
          <cell r="AF27">
            <v>5724.6383855881122</v>
          </cell>
          <cell r="AG27">
            <v>5833.9381465167362</v>
          </cell>
          <cell r="AH27">
            <v>5486.2684191319131</v>
          </cell>
          <cell r="AI27">
            <v>5487.4335843969693</v>
          </cell>
          <cell r="AJ27">
            <v>5666.0263684648453</v>
          </cell>
          <cell r="AK27">
            <v>4009.7211891469988</v>
          </cell>
          <cell r="AL27">
            <v>3983.5104303941303</v>
          </cell>
          <cell r="AM27">
            <v>12569.467501725474</v>
          </cell>
          <cell r="AN27">
            <v>4008.4159410051893</v>
          </cell>
          <cell r="AO27">
            <v>4214.1391320189232</v>
          </cell>
          <cell r="AP27">
            <v>3376.8081318306295</v>
          </cell>
          <cell r="AQ27">
            <v>4522.8226638078377</v>
          </cell>
          <cell r="AR27">
            <v>3250.1748156391759</v>
          </cell>
          <cell r="AS27">
            <v>3432.6078752875746</v>
          </cell>
          <cell r="AT27">
            <v>3236.3625059950837</v>
          </cell>
          <cell r="AU27">
            <v>3237.3455133042171</v>
          </cell>
          <cell r="AV27">
            <v>3367.7371347856124</v>
          </cell>
          <cell r="AW27">
            <v>3952.4409668251155</v>
          </cell>
          <cell r="AX27">
            <v>3943.7944485874568</v>
          </cell>
          <cell r="AY27">
            <v>9169.4096071952245</v>
          </cell>
          <cell r="AZ27">
            <v>3933.0571024117407</v>
          </cell>
          <cell r="BA27">
            <v>4050.6635785959274</v>
          </cell>
          <cell r="BB27">
            <v>3966.1028475439198</v>
          </cell>
          <cell r="BC27">
            <v>4879.4844519217986</v>
          </cell>
          <cell r="BD27">
            <v>3876.9611445372589</v>
          </cell>
          <cell r="BE27">
            <v>3995.4492649813265</v>
          </cell>
          <cell r="BF27">
            <v>3882.6649766327546</v>
          </cell>
          <cell r="BG27">
            <v>3866.4983055404791</v>
          </cell>
          <cell r="BH27">
            <v>3915.3745265084635</v>
          </cell>
          <cell r="BI27">
            <v>3358.0930472182781</v>
          </cell>
          <cell r="BJ27">
            <v>3355.946256699588</v>
          </cell>
          <cell r="BK27">
            <v>8612.0630369335158</v>
          </cell>
          <cell r="BL27">
            <v>2660.0670029306411</v>
          </cell>
          <cell r="BM27">
            <v>2704.4488331517305</v>
          </cell>
          <cell r="BN27">
            <v>2630.3548477413574</v>
          </cell>
          <cell r="BO27">
            <v>3214.2510325486319</v>
          </cell>
          <cell r="BP27">
            <v>2258.4987974091855</v>
          </cell>
          <cell r="BQ27">
            <v>2430.8211362221355</v>
          </cell>
          <cell r="BR27">
            <v>2256.9227301733949</v>
          </cell>
          <cell r="BS27">
            <v>2249.5850563867543</v>
          </cell>
          <cell r="BT27">
            <v>2347.1009393445297</v>
          </cell>
          <cell r="BU27">
            <v>1666.3045479735129</v>
          </cell>
          <cell r="BV27">
            <v>1986.8265250235963</v>
          </cell>
          <cell r="BW27">
            <v>4227.381166452853</v>
          </cell>
          <cell r="BX27">
            <v>1666.7050335758249</v>
          </cell>
          <cell r="BY27">
            <v>1932.524444279954</v>
          </cell>
          <cell r="BZ27">
            <v>1637.2174270056198</v>
          </cell>
          <cell r="CA27">
            <v>1592.7247516626287</v>
          </cell>
          <cell r="CB27">
            <v>1592.8582468633992</v>
          </cell>
          <cell r="CC27">
            <v>1592.9917420641698</v>
          </cell>
          <cell r="CD27">
            <v>1593.1252372649403</v>
          </cell>
          <cell r="CE27">
            <v>1593.2587324657109</v>
          </cell>
          <cell r="CF27">
            <v>1602.1862321658095</v>
          </cell>
          <cell r="CG27">
            <v>1550.0630783259439</v>
          </cell>
          <cell r="CH27">
            <v>2030.7792963006837</v>
          </cell>
          <cell r="CI27">
            <v>1968.194926718309</v>
          </cell>
          <cell r="CJ27">
            <v>1550.4635639282556</v>
          </cell>
          <cell r="CK27">
            <v>1550.5970591290261</v>
          </cell>
          <cell r="CL27">
            <v>1572.8907576577076</v>
          </cell>
          <cell r="CM27">
            <v>1548.0826781022461</v>
          </cell>
          <cell r="CN27">
            <v>2028.7988960769858</v>
          </cell>
          <cell r="CO27">
            <v>1548.3496685037871</v>
          </cell>
          <cell r="CP27">
            <v>1548.4831637045577</v>
          </cell>
          <cell r="CQ27">
            <v>1548.6166589053282</v>
          </cell>
          <cell r="CR27">
            <v>1553.1471563557627</v>
          </cell>
          <cell r="CS27">
            <v>1550.1154814259967</v>
          </cell>
          <cell r="CT27">
            <v>1870.6374584760797</v>
          </cell>
          <cell r="CU27">
            <v>1775.9091669434874</v>
          </cell>
          <cell r="CV27">
            <v>1550.5159670283083</v>
          </cell>
          <cell r="CW27">
            <v>1550.6494622290788</v>
          </cell>
          <cell r="CX27">
            <v>1572.9431607577603</v>
          </cell>
          <cell r="CY27">
            <v>1550.9164526306199</v>
          </cell>
          <cell r="CZ27">
            <v>1551.0499478313905</v>
          </cell>
          <cell r="DA27">
            <v>1551.183443032161</v>
          </cell>
          <cell r="DB27">
            <v>1551.3169382329315</v>
          </cell>
          <cell r="DC27">
            <v>1835.4644650183745</v>
          </cell>
          <cell r="DD27">
            <v>0</v>
          </cell>
          <cell r="DE27">
            <v>0</v>
          </cell>
          <cell r="DF27">
            <v>0</v>
          </cell>
          <cell r="DG27">
            <v>0</v>
          </cell>
          <cell r="DH27">
            <v>0</v>
          </cell>
          <cell r="DI27">
            <v>0</v>
          </cell>
          <cell r="DJ27">
            <v>0</v>
          </cell>
          <cell r="DK27">
            <v>0</v>
          </cell>
          <cell r="DL27">
            <v>0</v>
          </cell>
          <cell r="DM27">
            <v>0</v>
          </cell>
          <cell r="DN27">
            <v>0</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row>
        <row r="29">
          <cell r="H29">
            <v>0</v>
          </cell>
          <cell r="I29">
            <v>0</v>
          </cell>
          <cell r="J29">
            <v>0</v>
          </cell>
          <cell r="K29">
            <v>0</v>
          </cell>
          <cell r="L29">
            <v>0</v>
          </cell>
          <cell r="M29">
            <v>0</v>
          </cell>
          <cell r="N29">
            <v>0</v>
          </cell>
          <cell r="O29">
            <v>0</v>
          </cell>
          <cell r="P29">
            <v>0</v>
          </cell>
          <cell r="Q29">
            <v>0</v>
          </cell>
          <cell r="R29">
            <v>0</v>
          </cell>
          <cell r="S29">
            <v>-4012.3680215706522</v>
          </cell>
          <cell r="T29">
            <v>-1239.1136537203483</v>
          </cell>
          <cell r="U29">
            <v>-1239.1136537203483</v>
          </cell>
          <cell r="V29">
            <v>-3226.2802213730911</v>
          </cell>
          <cell r="W29">
            <v>-2028.0692025860153</v>
          </cell>
          <cell r="X29">
            <v>-1154.2420962062688</v>
          </cell>
          <cell r="Y29">
            <v>-1920.6918768994831</v>
          </cell>
          <cell r="Z29">
            <v>-1028.7026649596428</v>
          </cell>
          <cell r="AA29">
            <v>-1347.4190297123223</v>
          </cell>
          <cell r="AB29">
            <v>-1735.4344863108026</v>
          </cell>
          <cell r="AC29">
            <v>-5515.5149607257781</v>
          </cell>
          <cell r="AD29">
            <v>1959.4613161401503</v>
          </cell>
          <cell r="AE29">
            <v>3917.0954880303825</v>
          </cell>
          <cell r="AF29">
            <v>4107.1815489539495</v>
          </cell>
          <cell r="AG29">
            <v>5463.6883885128545</v>
          </cell>
          <cell r="AH29">
            <v>5342.327489483052</v>
          </cell>
          <cell r="AI29">
            <v>5091.994663808322</v>
          </cell>
          <cell r="AJ29">
            <v>3889.9569732968757</v>
          </cell>
          <cell r="AK29">
            <v>2730.3148206729938</v>
          </cell>
          <cell r="AL29">
            <v>2460.4622596988788</v>
          </cell>
          <cell r="AM29">
            <v>10087.012666865001</v>
          </cell>
          <cell r="AN29">
            <v>4109.0276491491986</v>
          </cell>
          <cell r="AO29">
            <v>4106.3604782279599</v>
          </cell>
          <cell r="AP29">
            <v>3085.7308544603793</v>
          </cell>
          <cell r="AQ29">
            <v>4111.5587184425676</v>
          </cell>
          <cell r="AR29">
            <v>2910.5526040232771</v>
          </cell>
          <cell r="AS29">
            <v>4518.3779369568974</v>
          </cell>
          <cell r="AT29">
            <v>4390.7089952562073</v>
          </cell>
          <cell r="AU29">
            <v>4176.8206354477443</v>
          </cell>
          <cell r="AV29">
            <v>4026.9767037930205</v>
          </cell>
          <cell r="AW29">
            <v>4632.2592401738202</v>
          </cell>
          <cell r="AX29">
            <v>4316.8148871187541</v>
          </cell>
          <cell r="AY29">
            <v>9318.835954705215</v>
          </cell>
          <cell r="AZ29">
            <v>5369.5158806493046</v>
          </cell>
          <cell r="BA29">
            <v>5516.7906819911459</v>
          </cell>
          <cell r="BB29">
            <v>6094.2246661464487</v>
          </cell>
          <cell r="BC29">
            <v>7100.5077241793751</v>
          </cell>
          <cell r="BD29">
            <v>6136.0345165329763</v>
          </cell>
          <cell r="BE29">
            <v>6867.7262336033682</v>
          </cell>
          <cell r="BF29">
            <v>6562.5934615902524</v>
          </cell>
          <cell r="BG29">
            <v>6628.8514708182502</v>
          </cell>
          <cell r="BH29">
            <v>6101.0836044770058</v>
          </cell>
          <cell r="BI29">
            <v>6110.9527338514627</v>
          </cell>
          <cell r="BJ29">
            <v>5931.3277945533209</v>
          </cell>
          <cell r="BK29">
            <v>9530.2459554153211</v>
          </cell>
          <cell r="BL29">
            <v>5314.8747076602267</v>
          </cell>
          <cell r="BM29">
            <v>5342.5637279707616</v>
          </cell>
          <cell r="BN29">
            <v>4948.3995755699652</v>
          </cell>
          <cell r="BO29">
            <v>5696.9825761868842</v>
          </cell>
          <cell r="BP29">
            <v>5000.00329781251</v>
          </cell>
          <cell r="BQ29">
            <v>5132.4143505013217</v>
          </cell>
          <cell r="BR29">
            <v>4998.3745991660799</v>
          </cell>
          <cell r="BS29">
            <v>4981.1674100379132</v>
          </cell>
          <cell r="BT29">
            <v>4094.2676740193579</v>
          </cell>
          <cell r="BU29">
            <v>3697.4403749772719</v>
          </cell>
          <cell r="BV29">
            <v>-395.87478662496756</v>
          </cell>
          <cell r="BW29">
            <v>5631.7838276975945</v>
          </cell>
          <cell r="BX29">
            <v>3818.9447772885151</v>
          </cell>
          <cell r="BY29">
            <v>4016.7414037042872</v>
          </cell>
          <cell r="BZ29">
            <v>3438.7216451356612</v>
          </cell>
          <cell r="CA29">
            <v>3702.3582076307584</v>
          </cell>
          <cell r="CB29">
            <v>3698.9982931253244</v>
          </cell>
          <cell r="CC29">
            <v>3695.6383786198921</v>
          </cell>
          <cell r="CD29">
            <v>3692.2784641144581</v>
          </cell>
          <cell r="CE29">
            <v>3688.9185496090222</v>
          </cell>
          <cell r="CF29">
            <v>3576.6347876525401</v>
          </cell>
          <cell r="CG29">
            <v>3547.3622899531356</v>
          </cell>
          <cell r="CH29">
            <v>-2589.8289262001808</v>
          </cell>
          <cell r="CI29">
            <v>3858.8054818861438</v>
          </cell>
          <cell r="CJ29">
            <v>3560.8936660946588</v>
          </cell>
          <cell r="CK29">
            <v>3558.1995582914142</v>
          </cell>
          <cell r="CL29">
            <v>3272.816802763502</v>
          </cell>
          <cell r="CM29">
            <v>3551.0621252176898</v>
          </cell>
          <cell r="CN29">
            <v>-2586.0931249257783</v>
          </cell>
          <cell r="CO29">
            <v>3545.7458416309055</v>
          </cell>
          <cell r="CP29">
            <v>3543.0876998375138</v>
          </cell>
          <cell r="CQ29">
            <v>3540.4295580441185</v>
          </cell>
          <cell r="CR29">
            <v>3481.8248058189665</v>
          </cell>
          <cell r="CS29">
            <v>3482.1366940608918</v>
          </cell>
          <cell r="CT29">
            <v>-610.1502206227035</v>
          </cell>
          <cell r="CU29">
            <v>3647.8900679184289</v>
          </cell>
          <cell r="CV29">
            <v>3485.9353405955708</v>
          </cell>
          <cell r="CW29">
            <v>3483.3131648120248</v>
          </cell>
          <cell r="CX29">
            <v>3197.8225112545611</v>
          </cell>
          <cell r="CY29">
            <v>3478.0688132449391</v>
          </cell>
          <cell r="CZ29">
            <v>3475.4466374613921</v>
          </cell>
          <cell r="DA29">
            <v>3472.8244616778488</v>
          </cell>
          <cell r="DB29">
            <v>3470.2022858943064</v>
          </cell>
          <cell r="DC29">
            <v>3682.9238119492056</v>
          </cell>
          <cell r="DD29">
            <v>-1.8417267710901796E-13</v>
          </cell>
          <cell r="DE29">
            <v>-1.8417267710901796E-13</v>
          </cell>
          <cell r="DF29">
            <v>-1.8417267710901796E-13</v>
          </cell>
          <cell r="DG29">
            <v>-1.8417267710901796E-13</v>
          </cell>
          <cell r="DH29">
            <v>-1.8417267710901796E-13</v>
          </cell>
          <cell r="DI29">
            <v>-1.8417267710901796E-13</v>
          </cell>
          <cell r="DJ29">
            <v>-1.8417267710901796E-13</v>
          </cell>
          <cell r="DK29">
            <v>-1.8417267710901796E-13</v>
          </cell>
          <cell r="DL29">
            <v>-1.8417267710901796E-13</v>
          </cell>
          <cell r="DM29">
            <v>-1.8417267710901796E-13</v>
          </cell>
          <cell r="DN29">
            <v>-1.8417267710901796E-13</v>
          </cell>
          <cell r="DO29">
            <v>-1.8417267710901796E-13</v>
          </cell>
          <cell r="DP29">
            <v>-1.8417267710901796E-13</v>
          </cell>
          <cell r="DQ29">
            <v>-1.8417267710901796E-13</v>
          </cell>
          <cell r="DR29">
            <v>-1.8417267710901796E-13</v>
          </cell>
          <cell r="DS29">
            <v>-1.8417267710901796E-13</v>
          </cell>
          <cell r="DT29">
            <v>-1.8417267710901796E-13</v>
          </cell>
          <cell r="DU29">
            <v>-1.8417267710901796E-13</v>
          </cell>
          <cell r="DV29">
            <v>-1.8417267710901796E-13</v>
          </cell>
          <cell r="DW29">
            <v>-1.8417267710901796E-13</v>
          </cell>
          <cell r="DX29">
            <v>-1.8417267710901796E-13</v>
          </cell>
          <cell r="DY29">
            <v>-1.8417267710901796E-13</v>
          </cell>
          <cell r="DZ29">
            <v>-1.8417267710901796E-13</v>
          </cell>
          <cell r="EA29">
            <v>-1.8417267710901796E-13</v>
          </cell>
          <cell r="EB29">
            <v>-1.8417267710901796E-13</v>
          </cell>
          <cell r="EC29">
            <v>-1.8417267710901796E-13</v>
          </cell>
          <cell r="ED29">
            <v>-1.8417267710901796E-13</v>
          </cell>
          <cell r="EE29">
            <v>-1.8417267710901796E-13</v>
          </cell>
          <cell r="EF29">
            <v>-1.8417267710901796E-13</v>
          </cell>
          <cell r="EG29">
            <v>-1.8417267710901796E-13</v>
          </cell>
          <cell r="EH29">
            <v>-1.8417267710901796E-13</v>
          </cell>
          <cell r="EI29">
            <v>-1.8417267710901796E-13</v>
          </cell>
        </row>
      </sheetData>
      <sheetData sheetId="22" refreshError="1">
        <row r="3">
          <cell r="H3">
            <v>37865</v>
          </cell>
          <cell r="T3">
            <v>38231</v>
          </cell>
          <cell r="AF3">
            <v>38596</v>
          </cell>
          <cell r="AR3">
            <v>38961</v>
          </cell>
          <cell r="BD3">
            <v>39326</v>
          </cell>
          <cell r="BP3">
            <v>39692</v>
          </cell>
          <cell r="CB3">
            <v>40057</v>
          </cell>
          <cell r="CN3">
            <v>40422</v>
          </cell>
          <cell r="CZ3">
            <v>40787</v>
          </cell>
          <cell r="DL3">
            <v>41153</v>
          </cell>
          <cell r="DX3">
            <v>41518</v>
          </cell>
          <cell r="EL3" t="str">
            <v>Summary</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cell r="EL4">
            <v>37865</v>
          </cell>
          <cell r="EM4">
            <v>38231</v>
          </cell>
          <cell r="EN4">
            <v>38596</v>
          </cell>
          <cell r="EO4">
            <v>38961</v>
          </cell>
          <cell r="EP4">
            <v>39326</v>
          </cell>
          <cell r="EQ4">
            <v>39692</v>
          </cell>
          <cell r="ER4">
            <v>40057</v>
          </cell>
          <cell r="ES4">
            <v>40422</v>
          </cell>
          <cell r="ET4">
            <v>40787</v>
          </cell>
          <cell r="EU4">
            <v>41153</v>
          </cell>
          <cell r="EV4">
            <v>41518</v>
          </cell>
          <cell r="EW4" t="str">
            <v>Total First 3 Years</v>
          </cell>
        </row>
      </sheetData>
      <sheetData sheetId="23" refreshError="1">
        <row r="3">
          <cell r="H3">
            <v>37865</v>
          </cell>
          <cell r="T3">
            <v>38231</v>
          </cell>
          <cell r="AF3">
            <v>38596</v>
          </cell>
          <cell r="AR3">
            <v>38961</v>
          </cell>
          <cell r="BD3">
            <v>39326</v>
          </cell>
          <cell r="BP3">
            <v>39692</v>
          </cell>
          <cell r="CB3">
            <v>40057</v>
          </cell>
          <cell r="CN3">
            <v>40422</v>
          </cell>
          <cell r="CZ3">
            <v>40787</v>
          </cell>
          <cell r="DL3">
            <v>41153</v>
          </cell>
          <cell r="DX3">
            <v>41518</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row>
        <row r="42">
          <cell r="H42" t="str">
            <v>ANNUAL AVG DSO</v>
          </cell>
        </row>
        <row r="43">
          <cell r="H43" t="str">
            <v>FY</v>
          </cell>
          <cell r="I43" t="str">
            <v>DAYS</v>
          </cell>
        </row>
        <row r="44">
          <cell r="H44">
            <v>37865</v>
          </cell>
          <cell r="I44">
            <v>0</v>
          </cell>
        </row>
        <row r="45">
          <cell r="H45">
            <v>38231</v>
          </cell>
          <cell r="I45">
            <v>55.933111717494285</v>
          </cell>
        </row>
        <row r="46">
          <cell r="H46">
            <v>38596</v>
          </cell>
          <cell r="I46">
            <v>39.537797554611444</v>
          </cell>
        </row>
        <row r="47">
          <cell r="H47">
            <v>38961</v>
          </cell>
          <cell r="I47">
            <v>43.070924710653223</v>
          </cell>
        </row>
        <row r="48">
          <cell r="H48">
            <v>39326</v>
          </cell>
          <cell r="I48">
            <v>41.529953305764209</v>
          </cell>
        </row>
        <row r="49">
          <cell r="H49">
            <v>39692</v>
          </cell>
          <cell r="I49">
            <v>34.449177239351883</v>
          </cell>
        </row>
        <row r="50">
          <cell r="H50">
            <v>40057</v>
          </cell>
          <cell r="I50">
            <v>30.489087525714424</v>
          </cell>
        </row>
        <row r="51">
          <cell r="H51">
            <v>40422</v>
          </cell>
          <cell r="I51">
            <v>30.818199076304378</v>
          </cell>
        </row>
        <row r="52">
          <cell r="H52">
            <v>40787</v>
          </cell>
          <cell r="I52">
            <v>27.010594294767973</v>
          </cell>
        </row>
        <row r="53">
          <cell r="H53">
            <v>41153</v>
          </cell>
          <cell r="I53">
            <v>0</v>
          </cell>
        </row>
        <row r="54">
          <cell r="H54">
            <v>41518</v>
          </cell>
          <cell r="I54">
            <v>0</v>
          </cell>
        </row>
      </sheetData>
      <sheetData sheetId="24" refreshError="1">
        <row r="3">
          <cell r="H3">
            <v>37865</v>
          </cell>
          <cell r="T3">
            <v>38231</v>
          </cell>
          <cell r="AF3">
            <v>38596</v>
          </cell>
          <cell r="AR3">
            <v>38961</v>
          </cell>
          <cell r="BD3">
            <v>39326</v>
          </cell>
          <cell r="BP3">
            <v>39692</v>
          </cell>
          <cell r="CB3">
            <v>40057</v>
          </cell>
          <cell r="CN3">
            <v>40422</v>
          </cell>
          <cell r="CZ3">
            <v>40787</v>
          </cell>
          <cell r="DL3">
            <v>41153</v>
          </cell>
          <cell r="DX3">
            <v>41518</v>
          </cell>
        </row>
        <row r="4">
          <cell r="H4">
            <v>37500</v>
          </cell>
          <cell r="I4">
            <v>37530</v>
          </cell>
          <cell r="J4">
            <v>37561</v>
          </cell>
          <cell r="K4">
            <v>37591</v>
          </cell>
          <cell r="L4">
            <v>37622</v>
          </cell>
          <cell r="M4">
            <v>37653</v>
          </cell>
          <cell r="N4">
            <v>37681</v>
          </cell>
          <cell r="O4">
            <v>37712</v>
          </cell>
          <cell r="P4">
            <v>37742</v>
          </cell>
          <cell r="Q4">
            <v>37773</v>
          </cell>
          <cell r="R4">
            <v>37803</v>
          </cell>
          <cell r="S4">
            <v>37834</v>
          </cell>
          <cell r="T4">
            <v>37865</v>
          </cell>
          <cell r="U4">
            <v>37895</v>
          </cell>
          <cell r="V4">
            <v>37926</v>
          </cell>
          <cell r="W4">
            <v>37956</v>
          </cell>
          <cell r="X4">
            <v>37987</v>
          </cell>
          <cell r="Y4">
            <v>38018</v>
          </cell>
          <cell r="Z4">
            <v>38047</v>
          </cell>
          <cell r="AA4">
            <v>38078</v>
          </cell>
          <cell r="AB4">
            <v>38108</v>
          </cell>
          <cell r="AC4">
            <v>38139</v>
          </cell>
          <cell r="AD4">
            <v>38169</v>
          </cell>
          <cell r="AE4">
            <v>38200</v>
          </cell>
          <cell r="AF4">
            <v>38231</v>
          </cell>
          <cell r="AG4">
            <v>38261</v>
          </cell>
          <cell r="AH4">
            <v>38292</v>
          </cell>
          <cell r="AI4">
            <v>38322</v>
          </cell>
          <cell r="AJ4">
            <v>38353</v>
          </cell>
          <cell r="AK4">
            <v>38384</v>
          </cell>
          <cell r="AL4">
            <v>38412</v>
          </cell>
          <cell r="AM4">
            <v>38443</v>
          </cell>
          <cell r="AN4">
            <v>38473</v>
          </cell>
          <cell r="AO4">
            <v>38504</v>
          </cell>
          <cell r="AP4">
            <v>38534</v>
          </cell>
          <cell r="AQ4">
            <v>38565</v>
          </cell>
          <cell r="AR4">
            <v>38596</v>
          </cell>
          <cell r="AS4">
            <v>38626</v>
          </cell>
          <cell r="AT4">
            <v>38657</v>
          </cell>
          <cell r="AU4">
            <v>38687</v>
          </cell>
          <cell r="AV4">
            <v>38718</v>
          </cell>
          <cell r="AW4">
            <v>38749</v>
          </cell>
          <cell r="AX4">
            <v>38777</v>
          </cell>
          <cell r="AY4">
            <v>38808</v>
          </cell>
          <cell r="AZ4">
            <v>38838</v>
          </cell>
          <cell r="BA4">
            <v>38869</v>
          </cell>
          <cell r="BB4">
            <v>38899</v>
          </cell>
          <cell r="BC4">
            <v>38930</v>
          </cell>
          <cell r="BD4">
            <v>38961</v>
          </cell>
          <cell r="BE4">
            <v>38991</v>
          </cell>
          <cell r="BF4">
            <v>39022</v>
          </cell>
          <cell r="BG4">
            <v>39052</v>
          </cell>
          <cell r="BH4">
            <v>39083</v>
          </cell>
          <cell r="BI4">
            <v>39114</v>
          </cell>
          <cell r="BJ4">
            <v>39142</v>
          </cell>
          <cell r="BK4">
            <v>39173</v>
          </cell>
          <cell r="BL4">
            <v>39203</v>
          </cell>
          <cell r="BM4">
            <v>39234</v>
          </cell>
          <cell r="BN4">
            <v>39264</v>
          </cell>
          <cell r="BO4">
            <v>39295</v>
          </cell>
          <cell r="BP4">
            <v>39326</v>
          </cell>
          <cell r="BQ4">
            <v>39356</v>
          </cell>
          <cell r="BR4">
            <v>39387</v>
          </cell>
          <cell r="BS4">
            <v>39417</v>
          </cell>
          <cell r="BT4">
            <v>39448</v>
          </cell>
          <cell r="BU4">
            <v>39479</v>
          </cell>
          <cell r="BV4">
            <v>39508</v>
          </cell>
          <cell r="BW4">
            <v>39539</v>
          </cell>
          <cell r="BX4">
            <v>39569</v>
          </cell>
          <cell r="BY4">
            <v>39600</v>
          </cell>
          <cell r="BZ4">
            <v>39630</v>
          </cell>
          <cell r="CA4">
            <v>39661</v>
          </cell>
          <cell r="CB4">
            <v>39692</v>
          </cell>
          <cell r="CC4">
            <v>39722</v>
          </cell>
          <cell r="CD4">
            <v>39753</v>
          </cell>
          <cell r="CE4">
            <v>39783</v>
          </cell>
          <cell r="CF4">
            <v>39814</v>
          </cell>
          <cell r="CG4">
            <v>39845</v>
          </cell>
          <cell r="CH4">
            <v>39873</v>
          </cell>
          <cell r="CI4">
            <v>39904</v>
          </cell>
          <cell r="CJ4">
            <v>39934</v>
          </cell>
          <cell r="CK4">
            <v>39965</v>
          </cell>
          <cell r="CL4">
            <v>39995</v>
          </cell>
          <cell r="CM4">
            <v>40026</v>
          </cell>
          <cell r="CN4">
            <v>40057</v>
          </cell>
          <cell r="CO4">
            <v>40087</v>
          </cell>
          <cell r="CP4">
            <v>40118</v>
          </cell>
          <cell r="CQ4">
            <v>40148</v>
          </cell>
          <cell r="CR4">
            <v>40179</v>
          </cell>
          <cell r="CS4">
            <v>40210</v>
          </cell>
          <cell r="CT4">
            <v>40238</v>
          </cell>
          <cell r="CU4">
            <v>40269</v>
          </cell>
          <cell r="CV4">
            <v>40299</v>
          </cell>
          <cell r="CW4">
            <v>40330</v>
          </cell>
          <cell r="CX4">
            <v>40360</v>
          </cell>
          <cell r="CY4">
            <v>40391</v>
          </cell>
          <cell r="CZ4">
            <v>40422</v>
          </cell>
          <cell r="DA4">
            <v>40452</v>
          </cell>
          <cell r="DB4">
            <v>40483</v>
          </cell>
          <cell r="DC4">
            <v>40513</v>
          </cell>
          <cell r="DD4">
            <v>40544</v>
          </cell>
          <cell r="DE4">
            <v>40575</v>
          </cell>
          <cell r="DF4">
            <v>40603</v>
          </cell>
          <cell r="DG4">
            <v>40634</v>
          </cell>
          <cell r="DH4">
            <v>40664</v>
          </cell>
          <cell r="DI4">
            <v>40695</v>
          </cell>
          <cell r="DJ4">
            <v>40725</v>
          </cell>
          <cell r="DK4">
            <v>40756</v>
          </cell>
          <cell r="DL4">
            <v>40787</v>
          </cell>
          <cell r="DM4">
            <v>40817</v>
          </cell>
          <cell r="DN4">
            <v>40848</v>
          </cell>
          <cell r="DO4">
            <v>40878</v>
          </cell>
          <cell r="DP4">
            <v>40909</v>
          </cell>
          <cell r="DQ4">
            <v>40940</v>
          </cell>
          <cell r="DR4">
            <v>40969</v>
          </cell>
          <cell r="DS4">
            <v>41000</v>
          </cell>
          <cell r="DT4">
            <v>41030</v>
          </cell>
          <cell r="DU4">
            <v>41061</v>
          </cell>
          <cell r="DV4">
            <v>41091</v>
          </cell>
          <cell r="DW4">
            <v>41122</v>
          </cell>
          <cell r="DX4">
            <v>41153</v>
          </cell>
          <cell r="DY4">
            <v>41183</v>
          </cell>
          <cell r="DZ4">
            <v>41214</v>
          </cell>
          <cell r="EA4">
            <v>41244</v>
          </cell>
          <cell r="EB4">
            <v>41275</v>
          </cell>
          <cell r="EC4">
            <v>41306</v>
          </cell>
          <cell r="ED4">
            <v>41334</v>
          </cell>
          <cell r="EE4">
            <v>41365</v>
          </cell>
          <cell r="EF4">
            <v>41395</v>
          </cell>
          <cell r="EG4">
            <v>41426</v>
          </cell>
          <cell r="EH4">
            <v>41456</v>
          </cell>
          <cell r="EI4">
            <v>41487</v>
          </cell>
        </row>
        <row r="98">
          <cell r="E98" t="str">
            <v>-</v>
          </cell>
        </row>
        <row r="100">
          <cell r="E100">
            <v>0</v>
          </cell>
        </row>
        <row r="145">
          <cell r="H145">
            <v>0</v>
          </cell>
          <cell r="I145">
            <v>0</v>
          </cell>
          <cell r="J145">
            <v>0</v>
          </cell>
          <cell r="K145">
            <v>0</v>
          </cell>
          <cell r="L145">
            <v>0</v>
          </cell>
          <cell r="M145">
            <v>0</v>
          </cell>
          <cell r="N145">
            <v>0</v>
          </cell>
          <cell r="O145">
            <v>0</v>
          </cell>
          <cell r="P145">
            <v>0</v>
          </cell>
          <cell r="Q145">
            <v>0</v>
          </cell>
          <cell r="R145">
            <v>0</v>
          </cell>
          <cell r="S145">
            <v>621.91704334345104</v>
          </cell>
          <cell r="T145">
            <v>1435.8967030135561</v>
          </cell>
          <cell r="U145">
            <v>1820.0219356668642</v>
          </cell>
          <cell r="V145">
            <v>5358.6572545389936</v>
          </cell>
          <cell r="W145">
            <v>12325.574636527508</v>
          </cell>
          <cell r="X145">
            <v>18781.109763443903</v>
          </cell>
          <cell r="Y145">
            <v>25464.329432778108</v>
          </cell>
          <cell r="Z145">
            <v>29404.672908127261</v>
          </cell>
          <cell r="AA145">
            <v>29428.916043463629</v>
          </cell>
          <cell r="AB145">
            <v>28992.235868641863</v>
          </cell>
          <cell r="AC145">
            <v>29292.438508751315</v>
          </cell>
          <cell r="AD145">
            <v>37758.825723040194</v>
          </cell>
          <cell r="AE145">
            <v>57009.25630310869</v>
          </cell>
          <cell r="AF145">
            <v>73430.691498765198</v>
          </cell>
          <cell r="AG145">
            <v>82087.697467934398</v>
          </cell>
          <cell r="AH145">
            <v>84907.073908489561</v>
          </cell>
          <cell r="AI145">
            <v>84526.909518335218</v>
          </cell>
          <cell r="AJ145">
            <v>81303.018228750327</v>
          </cell>
          <cell r="AK145">
            <v>75873.917836096967</v>
          </cell>
          <cell r="AL145">
            <v>79379.488915096401</v>
          </cell>
          <cell r="AM145">
            <v>93449.416786021975</v>
          </cell>
          <cell r="AN145">
            <v>76767.777180178062</v>
          </cell>
          <cell r="AO145">
            <v>50282.996398792486</v>
          </cell>
          <cell r="AP145">
            <v>44512.004079707047</v>
          </cell>
          <cell r="AQ145">
            <v>40953.36658487258</v>
          </cell>
          <cell r="AR145">
            <v>42984.899826231776</v>
          </cell>
          <cell r="AS145">
            <v>44642.210205192649</v>
          </cell>
          <cell r="AT145">
            <v>44140.27973753761</v>
          </cell>
          <cell r="AU145">
            <v>44080.428522046284</v>
          </cell>
          <cell r="AV145">
            <v>46084.477413048364</v>
          </cell>
          <cell r="AW145">
            <v>50554.013452056199</v>
          </cell>
          <cell r="AX145">
            <v>58486.286204702483</v>
          </cell>
          <cell r="AY145">
            <v>68424.974654134989</v>
          </cell>
          <cell r="AZ145">
            <v>60641.831200638306</v>
          </cell>
          <cell r="BA145">
            <v>49569.083484333503</v>
          </cell>
          <cell r="BB145">
            <v>51900.813538101778</v>
          </cell>
          <cell r="BC145">
            <v>52130.855854409485</v>
          </cell>
          <cell r="BD145">
            <v>53331.868683578803</v>
          </cell>
          <cell r="BE145">
            <v>54135.395899588999</v>
          </cell>
          <cell r="BF145">
            <v>52743.57936144009</v>
          </cell>
          <cell r="BG145">
            <v>53848.783135867037</v>
          </cell>
          <cell r="BH145">
            <v>54149.735753190005</v>
          </cell>
          <cell r="BI145">
            <v>47861.351833705703</v>
          </cell>
          <cell r="BJ145">
            <v>44518.13481225416</v>
          </cell>
          <cell r="BK145">
            <v>45714.095141043043</v>
          </cell>
          <cell r="BL145">
            <v>29958.155058360368</v>
          </cell>
          <cell r="BM145">
            <v>16462.350352714253</v>
          </cell>
          <cell r="BN145">
            <v>17974.919694118107</v>
          </cell>
          <cell r="BO145">
            <v>16194.496213925551</v>
          </cell>
          <cell r="BP145">
            <v>16558.785244295854</v>
          </cell>
          <cell r="BQ145">
            <v>17080.62686092651</v>
          </cell>
          <cell r="BR145">
            <v>15650.5759206488</v>
          </cell>
          <cell r="BS145">
            <v>16867.191015382254</v>
          </cell>
          <cell r="BT145">
            <v>16897.21963014119</v>
          </cell>
          <cell r="BU145">
            <v>12384.676315538425</v>
          </cell>
          <cell r="BV145">
            <v>10847.543434197025</v>
          </cell>
          <cell r="BW145">
            <v>14895.795272405958</v>
          </cell>
          <cell r="BX145">
            <v>10875.321639534304</v>
          </cell>
          <cell r="BY145">
            <v>5444.1613840555074</v>
          </cell>
          <cell r="BZ145">
            <v>5817.7952004644321</v>
          </cell>
          <cell r="CA145">
            <v>3827.3519095000229</v>
          </cell>
          <cell r="CB145">
            <v>4382.9205435920594</v>
          </cell>
          <cell r="CC145">
            <v>4867.4484768727707</v>
          </cell>
          <cell r="CD145">
            <v>3714.6298534060188</v>
          </cell>
          <cell r="CE145">
            <v>4469.649166661271</v>
          </cell>
          <cell r="CF145">
            <v>5082.3788822565257</v>
          </cell>
          <cell r="CG145">
            <v>3658.0662674448977</v>
          </cell>
          <cell r="CH145">
            <v>2393.7984581089258</v>
          </cell>
          <cell r="CI145">
            <v>4409.327972574727</v>
          </cell>
          <cell r="CJ145">
            <v>5315.2398810211453</v>
          </cell>
          <cell r="CK145">
            <v>4923.5590587810439</v>
          </cell>
          <cell r="CL145">
            <v>5533.3015452351683</v>
          </cell>
          <cell r="CM145">
            <v>4414.8527106033143</v>
          </cell>
          <cell r="CN145">
            <v>2434.1282372659771</v>
          </cell>
          <cell r="CO145">
            <v>3157.8128957311128</v>
          </cell>
          <cell r="CP145">
            <v>4836.4730997700826</v>
          </cell>
          <cell r="CQ145">
            <v>5463.8110545697273</v>
          </cell>
          <cell r="CR145">
            <v>6069.7578915949125</v>
          </cell>
          <cell r="CS145">
            <v>4903.1858866003458</v>
          </cell>
          <cell r="CT145">
            <v>3380.451497189264</v>
          </cell>
          <cell r="CU145">
            <v>3921.744498764223</v>
          </cell>
          <cell r="CV145">
            <v>4259.1349796149734</v>
          </cell>
          <cell r="CW145">
            <v>4335.11673211983</v>
          </cell>
          <cell r="CX145">
            <v>4915.2377710754809</v>
          </cell>
          <cell r="CY145">
            <v>3829.6992181508103</v>
          </cell>
          <cell r="CZ145">
            <v>4011.0481459352886</v>
          </cell>
          <cell r="DA145">
            <v>4062.5711848588544</v>
          </cell>
          <cell r="DB145">
            <v>2934.772762965571</v>
          </cell>
          <cell r="DC145">
            <v>3766.5121174951782</v>
          </cell>
          <cell r="DD145">
            <v>2581.0093104404432</v>
          </cell>
          <cell r="DE145">
            <v>1.2278178473934531E-11</v>
          </cell>
          <cell r="DF145">
            <v>1.2278178473934531E-11</v>
          </cell>
          <cell r="DG145">
            <v>1.2278178473934531E-11</v>
          </cell>
          <cell r="DH145">
            <v>1.2278178473934531E-11</v>
          </cell>
          <cell r="DI145">
            <v>1.2278178473934531E-11</v>
          </cell>
          <cell r="DJ145">
            <v>1.2278178473934531E-11</v>
          </cell>
          <cell r="DK145">
            <v>1.2278178473934531E-11</v>
          </cell>
          <cell r="DL145">
            <v>1.2278178473934531E-11</v>
          </cell>
          <cell r="DM145">
            <v>1.2278178473934531E-11</v>
          </cell>
          <cell r="DN145">
            <v>1.2278178473934531E-11</v>
          </cell>
          <cell r="DO145">
            <v>1.2278178473934531E-11</v>
          </cell>
          <cell r="DP145">
            <v>1.2278178473934531E-11</v>
          </cell>
          <cell r="DQ145">
            <v>1.2278178473934531E-11</v>
          </cell>
          <cell r="DR145">
            <v>1.2278178473934531E-11</v>
          </cell>
          <cell r="DS145">
            <v>1.2278178473934531E-11</v>
          </cell>
          <cell r="DT145">
            <v>1.2278178473934531E-11</v>
          </cell>
          <cell r="DU145">
            <v>1.2278178473934531E-11</v>
          </cell>
          <cell r="DV145">
            <v>1.2278178473934531E-11</v>
          </cell>
          <cell r="DW145">
            <v>1.2278178473934531E-11</v>
          </cell>
          <cell r="DX145">
            <v>1.2278178473934531E-11</v>
          </cell>
          <cell r="DY145">
            <v>1.2278178473934531E-11</v>
          </cell>
          <cell r="DZ145">
            <v>1.2278178473934531E-11</v>
          </cell>
          <cell r="EA145">
            <v>1.2278178473934531E-11</v>
          </cell>
          <cell r="EB145">
            <v>1.2278178473934531E-11</v>
          </cell>
          <cell r="EC145">
            <v>1.2278178473934531E-11</v>
          </cell>
          <cell r="ED145">
            <v>1.2278178473934531E-11</v>
          </cell>
          <cell r="EE145">
            <v>1.2278178473934531E-11</v>
          </cell>
          <cell r="EF145">
            <v>1.2278178473934531E-11</v>
          </cell>
          <cell r="EG145">
            <v>1.2278178473934531E-11</v>
          </cell>
          <cell r="EH145">
            <v>1.2278178473934531E-11</v>
          </cell>
          <cell r="EI145">
            <v>1.2278178473934531E-11</v>
          </cell>
        </row>
        <row r="148">
          <cell r="H148">
            <v>0</v>
          </cell>
          <cell r="I148">
            <v>0</v>
          </cell>
          <cell r="J148">
            <v>0</v>
          </cell>
          <cell r="K148">
            <v>0</v>
          </cell>
          <cell r="L148">
            <v>0</v>
          </cell>
          <cell r="M148">
            <v>0</v>
          </cell>
          <cell r="N148">
            <v>0</v>
          </cell>
          <cell r="O148">
            <v>0</v>
          </cell>
          <cell r="P148">
            <v>0</v>
          </cell>
          <cell r="Q148">
            <v>0</v>
          </cell>
          <cell r="R148">
            <v>0</v>
          </cell>
          <cell r="S148">
            <v>-2768.5339348837501</v>
          </cell>
          <cell r="T148">
            <v>-854.98842106704035</v>
          </cell>
          <cell r="U148">
            <v>-854.98842106704035</v>
          </cell>
          <cell r="V148">
            <v>-2166.9355481034227</v>
          </cell>
          <cell r="W148">
            <v>-1258.2057843760081</v>
          </cell>
          <cell r="X148">
            <v>-569.89815609498146</v>
          </cell>
          <cell r="Y148">
            <v>-1021.7778967452488</v>
          </cell>
          <cell r="Z148">
            <v>-386.9504753187008</v>
          </cell>
          <cell r="AA148">
            <v>-609.40619242177263</v>
          </cell>
          <cell r="AB148">
            <v>-888.65137115020366</v>
          </cell>
          <cell r="AC148">
            <v>-3484.4055642127919</v>
          </cell>
          <cell r="AD148">
            <v>1938.8013144150912</v>
          </cell>
          <cell r="AE148">
            <v>3541.715955022757</v>
          </cell>
          <cell r="AF148">
            <v>3802.7784316771626</v>
          </cell>
          <cell r="AG148">
            <v>4827.3699658374871</v>
          </cell>
          <cell r="AH148">
            <v>4747.8456062699588</v>
          </cell>
          <cell r="AI148">
            <v>4597.8829899362554</v>
          </cell>
          <cell r="AJ148">
            <v>3787.0809158172078</v>
          </cell>
          <cell r="AK148">
            <v>2963.3254680560108</v>
          </cell>
          <cell r="AL148">
            <v>2836.7807745334603</v>
          </cell>
          <cell r="AM148">
            <v>8247.6616370546344</v>
          </cell>
          <cell r="AN148">
            <v>3610.9696872781274</v>
          </cell>
          <cell r="AO148">
            <v>3554.3078683741196</v>
          </cell>
          <cell r="AP148">
            <v>2771.6180715570317</v>
          </cell>
          <cell r="AQ148">
            <v>3520.1683643147744</v>
          </cell>
          <cell r="AR148">
            <v>2652.8245031773367</v>
          </cell>
          <cell r="AS148">
            <v>3780.8057330255729</v>
          </cell>
          <cell r="AT148">
            <v>3680.9956324258837</v>
          </cell>
          <cell r="AU148">
            <v>3532.6373990769021</v>
          </cell>
          <cell r="AV148">
            <v>3529.7250947980383</v>
          </cell>
          <cell r="AW148">
            <v>4042.0827142131147</v>
          </cell>
          <cell r="AX148">
            <v>3882.3543233353089</v>
          </cell>
          <cell r="AY148">
            <v>7490.7039799099239</v>
          </cell>
          <cell r="AZ148">
            <v>4506.6017155415957</v>
          </cell>
          <cell r="BA148">
            <v>4629.2471714568683</v>
          </cell>
          <cell r="BB148">
            <v>5054.0415786855647</v>
          </cell>
          <cell r="BC148">
            <v>5780.6352897352526</v>
          </cell>
          <cell r="BD148">
            <v>5082.580491137589</v>
          </cell>
          <cell r="BE148">
            <v>5601.0502219757054</v>
          </cell>
          <cell r="BF148">
            <v>5387.75619436126</v>
          </cell>
          <cell r="BG148">
            <v>5437.9443611949282</v>
          </cell>
          <cell r="BH148">
            <v>5019.0770480600331</v>
          </cell>
          <cell r="BI148">
            <v>4961.2379218312308</v>
          </cell>
          <cell r="BJ148">
            <v>4801.4461921481825</v>
          </cell>
          <cell r="BK148">
            <v>7322.5512252553417</v>
          </cell>
          <cell r="BL148">
            <v>4097.4461399831725</v>
          </cell>
          <cell r="BM148">
            <v>4120.2371623858999</v>
          </cell>
          <cell r="BN148">
            <v>3847.0447691184986</v>
          </cell>
          <cell r="BO148">
            <v>4369.2421348967946</v>
          </cell>
          <cell r="BP148">
            <v>3850.3175397067798</v>
          </cell>
          <cell r="BQ148">
            <v>3952.6048378778205</v>
          </cell>
          <cell r="BR148">
            <v>3857.1658978238929</v>
          </cell>
          <cell r="BS148">
            <v>3851.9434128124612</v>
          </cell>
          <cell r="BT148">
            <v>3220.0176292937263</v>
          </cell>
          <cell r="BU148">
            <v>2911.0211144115187</v>
          </cell>
          <cell r="BV148">
            <v>87.97666595805083</v>
          </cell>
          <cell r="BW148">
            <v>4295.7141717619288</v>
          </cell>
          <cell r="BX148">
            <v>2907.4937785742159</v>
          </cell>
          <cell r="BY148">
            <v>3050.2249168316862</v>
          </cell>
          <cell r="BZ148">
            <v>2629.2722825967503</v>
          </cell>
          <cell r="CA148">
            <v>2811.1072197220556</v>
          </cell>
          <cell r="CB148">
            <v>2809.9314411096248</v>
          </cell>
          <cell r="CC148">
            <v>2808.7556624971912</v>
          </cell>
          <cell r="CD148">
            <v>2807.5798838847581</v>
          </cell>
          <cell r="CE148">
            <v>2806.4041052723223</v>
          </cell>
          <cell r="CF148">
            <v>2727.7738387961026</v>
          </cell>
          <cell r="CG148">
            <v>2705.4701027053334</v>
          </cell>
          <cell r="CH148">
            <v>-1528.508680668652</v>
          </cell>
          <cell r="CI148">
            <v>2929.4521216047851</v>
          </cell>
          <cell r="CJ148">
            <v>2701.94276686803</v>
          </cell>
          <cell r="CK148">
            <v>2700.766988255597</v>
          </cell>
          <cell r="CL148">
            <v>2504.4119599791602</v>
          </cell>
          <cell r="CM148">
            <v>2696.9089206605363</v>
          </cell>
          <cell r="CN148">
            <v>-1537.0698627134489</v>
          </cell>
          <cell r="CO148">
            <v>2694.557363435672</v>
          </cell>
          <cell r="CP148">
            <v>2693.3815848232389</v>
          </cell>
          <cell r="CQ148">
            <v>2692.2058062108026</v>
          </cell>
          <cell r="CR148">
            <v>2652.3027836664751</v>
          </cell>
          <cell r="CS148">
            <v>2653.0008581945967</v>
          </cell>
          <cell r="CT148">
            <v>-170.04359025887101</v>
          </cell>
          <cell r="CU148">
            <v>2772.8042571498745</v>
          </cell>
          <cell r="CV148">
            <v>2649.4735223572966</v>
          </cell>
          <cell r="CW148">
            <v>2648.2977437448635</v>
          </cell>
          <cell r="CX148">
            <v>2451.9427154684236</v>
          </cell>
          <cell r="CY148">
            <v>2645.9461865199964</v>
          </cell>
          <cell r="CZ148">
            <v>2644.7704079075602</v>
          </cell>
          <cell r="DA148">
            <v>2643.5946292951271</v>
          </cell>
          <cell r="DB148">
            <v>2642.4188506826936</v>
          </cell>
          <cell r="DC148">
            <v>2795.077284755972</v>
          </cell>
          <cell r="DD148">
            <v>0</v>
          </cell>
          <cell r="DE148">
            <v>0</v>
          </cell>
          <cell r="DF148">
            <v>0</v>
          </cell>
          <cell r="DG148">
            <v>0</v>
          </cell>
          <cell r="DH148">
            <v>0</v>
          </cell>
          <cell r="DI148">
            <v>0</v>
          </cell>
          <cell r="DJ148">
            <v>0</v>
          </cell>
          <cell r="DK148">
            <v>0</v>
          </cell>
          <cell r="DL148">
            <v>0</v>
          </cell>
          <cell r="DM148">
            <v>0</v>
          </cell>
          <cell r="DN148">
            <v>0</v>
          </cell>
          <cell r="DO148">
            <v>0</v>
          </cell>
          <cell r="DP148">
            <v>0</v>
          </cell>
          <cell r="DQ148">
            <v>0</v>
          </cell>
          <cell r="DR148">
            <v>0</v>
          </cell>
          <cell r="DS148">
            <v>0</v>
          </cell>
          <cell r="DT148">
            <v>0</v>
          </cell>
          <cell r="DU148">
            <v>0</v>
          </cell>
          <cell r="DV148">
            <v>0</v>
          </cell>
          <cell r="DW148">
            <v>0</v>
          </cell>
          <cell r="DX148">
            <v>0</v>
          </cell>
          <cell r="DY148">
            <v>0</v>
          </cell>
          <cell r="DZ148">
            <v>0</v>
          </cell>
          <cell r="EA148">
            <v>0</v>
          </cell>
          <cell r="EB148">
            <v>0</v>
          </cell>
          <cell r="EC148">
            <v>0</v>
          </cell>
          <cell r="ED148">
            <v>0</v>
          </cell>
          <cell r="EE148">
            <v>0</v>
          </cell>
          <cell r="EF148">
            <v>0</v>
          </cell>
          <cell r="EG148">
            <v>0</v>
          </cell>
          <cell r="EH148">
            <v>0</v>
          </cell>
          <cell r="EI148">
            <v>0</v>
          </cell>
        </row>
        <row r="152">
          <cell r="E152">
            <v>1.2127623884956789</v>
          </cell>
        </row>
        <row r="153">
          <cell r="E153">
            <v>0.60936352428786877</v>
          </cell>
        </row>
        <row r="154">
          <cell r="E154">
            <v>-2.38771586851006E-2</v>
          </cell>
        </row>
        <row r="169">
          <cell r="EJ169">
            <v>128697.14239867682</v>
          </cell>
        </row>
        <row r="187">
          <cell r="EJ187">
            <v>128697.14239867682</v>
          </cell>
        </row>
        <row r="191">
          <cell r="EJ191">
            <v>13367.714162031783</v>
          </cell>
        </row>
        <row r="192">
          <cell r="EJ192">
            <v>13367.714162031783</v>
          </cell>
        </row>
        <row r="196">
          <cell r="EJ196">
            <v>-66606.607754390003</v>
          </cell>
        </row>
        <row r="198">
          <cell r="E198">
            <v>0.26540536549464705</v>
          </cell>
        </row>
        <row r="199">
          <cell r="E199">
            <v>0.26540536549464705</v>
          </cell>
        </row>
        <row r="200">
          <cell r="E200">
            <v>0.58336980040927155</v>
          </cell>
        </row>
        <row r="201">
          <cell r="E201">
            <v>0.58336980040927155</v>
          </cell>
        </row>
        <row r="214">
          <cell r="C214" t="str">
            <v xml:space="preserve">1st Month of Seat Capital </v>
          </cell>
          <cell r="E214">
            <v>1</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0</v>
          </cell>
          <cell r="Z214">
            <v>0</v>
          </cell>
          <cell r="AA214">
            <v>0</v>
          </cell>
          <cell r="AB214">
            <v>0</v>
          </cell>
          <cell r="AC214">
            <v>0</v>
          </cell>
          <cell r="AD214">
            <v>0</v>
          </cell>
          <cell r="AE214">
            <v>0</v>
          </cell>
          <cell r="AF214">
            <v>0</v>
          </cell>
          <cell r="AG214">
            <v>0</v>
          </cell>
          <cell r="AH214">
            <v>0</v>
          </cell>
          <cell r="AI214">
            <v>0</v>
          </cell>
          <cell r="AJ214">
            <v>0</v>
          </cell>
          <cell r="AK214">
            <v>0</v>
          </cell>
          <cell r="AL214">
            <v>0</v>
          </cell>
          <cell r="AM214">
            <v>0</v>
          </cell>
          <cell r="AN214">
            <v>0</v>
          </cell>
          <cell r="AO214">
            <v>0</v>
          </cell>
          <cell r="AP214">
            <v>0</v>
          </cell>
          <cell r="AQ214">
            <v>0</v>
          </cell>
          <cell r="AR214">
            <v>0</v>
          </cell>
          <cell r="AS214">
            <v>0</v>
          </cell>
          <cell r="AT214">
            <v>0</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v>
          </cell>
          <cell r="CO214">
            <v>0</v>
          </cell>
          <cell r="CP214">
            <v>0</v>
          </cell>
          <cell r="CQ214">
            <v>0</v>
          </cell>
          <cell r="CR214">
            <v>0</v>
          </cell>
          <cell r="CS214">
            <v>0</v>
          </cell>
          <cell r="CT214">
            <v>0</v>
          </cell>
          <cell r="CU214">
            <v>0</v>
          </cell>
          <cell r="CV214">
            <v>0</v>
          </cell>
          <cell r="CW214">
            <v>0</v>
          </cell>
          <cell r="CX214">
            <v>0</v>
          </cell>
          <cell r="CY214">
            <v>0</v>
          </cell>
          <cell r="CZ214">
            <v>0</v>
          </cell>
          <cell r="DA214">
            <v>0</v>
          </cell>
          <cell r="DB214">
            <v>0</v>
          </cell>
          <cell r="DC214">
            <v>0</v>
          </cell>
          <cell r="DD214">
            <v>0</v>
          </cell>
          <cell r="DE214">
            <v>0</v>
          </cell>
          <cell r="DF214">
            <v>0</v>
          </cell>
          <cell r="DG214">
            <v>0</v>
          </cell>
          <cell r="DH214">
            <v>0</v>
          </cell>
          <cell r="DI214">
            <v>0</v>
          </cell>
          <cell r="DJ214">
            <v>0</v>
          </cell>
          <cell r="DK214">
            <v>0</v>
          </cell>
          <cell r="DL214">
            <v>0</v>
          </cell>
          <cell r="DM214">
            <v>0</v>
          </cell>
          <cell r="DN214">
            <v>0</v>
          </cell>
          <cell r="DO214">
            <v>0</v>
          </cell>
          <cell r="DP214">
            <v>0</v>
          </cell>
          <cell r="DQ214">
            <v>0</v>
          </cell>
          <cell r="DR214">
            <v>0</v>
          </cell>
          <cell r="DS214">
            <v>0</v>
          </cell>
          <cell r="DT214">
            <v>0</v>
          </cell>
          <cell r="DU214">
            <v>0</v>
          </cell>
          <cell r="DV214">
            <v>0</v>
          </cell>
          <cell r="DW214">
            <v>0</v>
          </cell>
          <cell r="DX214">
            <v>0</v>
          </cell>
          <cell r="DY214">
            <v>0</v>
          </cell>
          <cell r="DZ214">
            <v>0</v>
          </cell>
          <cell r="EA214">
            <v>0</v>
          </cell>
          <cell r="EB214">
            <v>0</v>
          </cell>
          <cell r="EC214">
            <v>0</v>
          </cell>
          <cell r="ED214">
            <v>0</v>
          </cell>
          <cell r="EE214">
            <v>0</v>
          </cell>
          <cell r="EF214">
            <v>0</v>
          </cell>
          <cell r="EG214">
            <v>0</v>
          </cell>
          <cell r="EH214">
            <v>0</v>
          </cell>
          <cell r="EI214">
            <v>0</v>
          </cell>
        </row>
        <row r="215">
          <cell r="C215" t="str">
            <v>Months</v>
          </cell>
          <cell r="H215">
            <v>37500</v>
          </cell>
          <cell r="I215">
            <v>37530</v>
          </cell>
          <cell r="J215">
            <v>37561</v>
          </cell>
          <cell r="K215">
            <v>37591</v>
          </cell>
          <cell r="L215">
            <v>37622</v>
          </cell>
          <cell r="M215">
            <v>37653</v>
          </cell>
          <cell r="N215">
            <v>37681</v>
          </cell>
          <cell r="O215">
            <v>37712</v>
          </cell>
          <cell r="P215">
            <v>37742</v>
          </cell>
          <cell r="Q215">
            <v>37773</v>
          </cell>
          <cell r="R215">
            <v>37803</v>
          </cell>
          <cell r="S215">
            <v>37834</v>
          </cell>
          <cell r="T215">
            <v>37865</v>
          </cell>
          <cell r="U215">
            <v>37895</v>
          </cell>
          <cell r="V215">
            <v>37926</v>
          </cell>
          <cell r="W215">
            <v>37956</v>
          </cell>
          <cell r="X215">
            <v>37987</v>
          </cell>
          <cell r="Y215">
            <v>38018</v>
          </cell>
          <cell r="Z215">
            <v>38047</v>
          </cell>
          <cell r="AA215">
            <v>38078</v>
          </cell>
          <cell r="AB215">
            <v>38108</v>
          </cell>
          <cell r="AC215">
            <v>38139</v>
          </cell>
          <cell r="AD215">
            <v>38169</v>
          </cell>
          <cell r="AE215">
            <v>38200</v>
          </cell>
          <cell r="AF215">
            <v>38231</v>
          </cell>
          <cell r="AG215">
            <v>38261</v>
          </cell>
          <cell r="AH215">
            <v>38292</v>
          </cell>
          <cell r="AI215">
            <v>38322</v>
          </cell>
          <cell r="AJ215">
            <v>38353</v>
          </cell>
          <cell r="AK215">
            <v>38384</v>
          </cell>
          <cell r="AL215">
            <v>38412</v>
          </cell>
          <cell r="AM215">
            <v>38443</v>
          </cell>
          <cell r="AN215">
            <v>38473</v>
          </cell>
          <cell r="AO215">
            <v>38504</v>
          </cell>
          <cell r="AP215">
            <v>38534</v>
          </cell>
          <cell r="AQ215">
            <v>38565</v>
          </cell>
          <cell r="AR215">
            <v>38596</v>
          </cell>
          <cell r="AS215">
            <v>38626</v>
          </cell>
          <cell r="AT215">
            <v>38657</v>
          </cell>
          <cell r="AU215">
            <v>38687</v>
          </cell>
          <cell r="AV215">
            <v>38718</v>
          </cell>
          <cell r="AW215">
            <v>38749</v>
          </cell>
          <cell r="AX215">
            <v>38777</v>
          </cell>
          <cell r="AY215">
            <v>38808</v>
          </cell>
          <cell r="AZ215">
            <v>38838</v>
          </cell>
          <cell r="BA215">
            <v>38869</v>
          </cell>
          <cell r="BB215">
            <v>38899</v>
          </cell>
          <cell r="BC215">
            <v>38930</v>
          </cell>
          <cell r="BD215">
            <v>38961</v>
          </cell>
          <cell r="BE215">
            <v>38991</v>
          </cell>
          <cell r="BF215">
            <v>39022</v>
          </cell>
          <cell r="BG215">
            <v>39052</v>
          </cell>
          <cell r="BH215">
            <v>39083</v>
          </cell>
          <cell r="BI215">
            <v>39114</v>
          </cell>
          <cell r="BJ215">
            <v>39142</v>
          </cell>
          <cell r="BK215">
            <v>39173</v>
          </cell>
          <cell r="BL215">
            <v>39203</v>
          </cell>
          <cell r="BM215">
            <v>39234</v>
          </cell>
          <cell r="BN215">
            <v>39264</v>
          </cell>
          <cell r="BO215">
            <v>39295</v>
          </cell>
          <cell r="BP215">
            <v>39326</v>
          </cell>
          <cell r="BQ215">
            <v>39356</v>
          </cell>
          <cell r="BR215">
            <v>39387</v>
          </cell>
          <cell r="BS215">
            <v>39417</v>
          </cell>
          <cell r="BT215">
            <v>39448</v>
          </cell>
          <cell r="BU215">
            <v>39479</v>
          </cell>
          <cell r="BV215">
            <v>39508</v>
          </cell>
          <cell r="BW215">
            <v>39539</v>
          </cell>
          <cell r="BX215">
            <v>39569</v>
          </cell>
          <cell r="BY215">
            <v>39600</v>
          </cell>
          <cell r="BZ215">
            <v>39630</v>
          </cell>
          <cell r="CA215">
            <v>39661</v>
          </cell>
          <cell r="CB215">
            <v>39692</v>
          </cell>
          <cell r="CC215">
            <v>39722</v>
          </cell>
          <cell r="CD215">
            <v>39753</v>
          </cell>
          <cell r="CE215">
            <v>39783</v>
          </cell>
          <cell r="CF215">
            <v>39814</v>
          </cell>
          <cell r="CG215">
            <v>39845</v>
          </cell>
          <cell r="CH215">
            <v>39873</v>
          </cell>
          <cell r="CI215">
            <v>39904</v>
          </cell>
          <cell r="CJ215">
            <v>39934</v>
          </cell>
          <cell r="CK215">
            <v>39965</v>
          </cell>
          <cell r="CL215">
            <v>39995</v>
          </cell>
          <cell r="CM215">
            <v>40026</v>
          </cell>
          <cell r="CN215">
            <v>40057</v>
          </cell>
          <cell r="CO215">
            <v>40087</v>
          </cell>
          <cell r="CP215">
            <v>40118</v>
          </cell>
          <cell r="CQ215">
            <v>40148</v>
          </cell>
          <cell r="CR215">
            <v>40179</v>
          </cell>
          <cell r="CS215">
            <v>40210</v>
          </cell>
          <cell r="CT215">
            <v>40238</v>
          </cell>
          <cell r="CU215">
            <v>40269</v>
          </cell>
          <cell r="CV215">
            <v>40299</v>
          </cell>
          <cell r="CW215">
            <v>40330</v>
          </cell>
          <cell r="CX215">
            <v>40360</v>
          </cell>
          <cell r="CY215">
            <v>40391</v>
          </cell>
          <cell r="CZ215">
            <v>40422</v>
          </cell>
          <cell r="DA215">
            <v>40452</v>
          </cell>
          <cell r="DB215">
            <v>40483</v>
          </cell>
          <cell r="DC215">
            <v>40513</v>
          </cell>
          <cell r="DD215">
            <v>40544</v>
          </cell>
          <cell r="DE215">
            <v>40575</v>
          </cell>
          <cell r="DF215">
            <v>40603</v>
          </cell>
          <cell r="DG215">
            <v>40634</v>
          </cell>
          <cell r="DH215">
            <v>40664</v>
          </cell>
          <cell r="DI215">
            <v>40695</v>
          </cell>
          <cell r="DJ215">
            <v>40725</v>
          </cell>
          <cell r="DK215">
            <v>40756</v>
          </cell>
          <cell r="DL215">
            <v>40787</v>
          </cell>
          <cell r="DM215">
            <v>40817</v>
          </cell>
          <cell r="DN215">
            <v>40848</v>
          </cell>
          <cell r="DO215">
            <v>40878</v>
          </cell>
          <cell r="DP215">
            <v>40909</v>
          </cell>
          <cell r="DQ215">
            <v>40940</v>
          </cell>
          <cell r="DR215">
            <v>40969</v>
          </cell>
          <cell r="DS215">
            <v>41000</v>
          </cell>
          <cell r="DT215">
            <v>41030</v>
          </cell>
          <cell r="DU215">
            <v>41061</v>
          </cell>
          <cell r="DV215">
            <v>41091</v>
          </cell>
          <cell r="DW215">
            <v>41122</v>
          </cell>
          <cell r="DX215">
            <v>41153</v>
          </cell>
          <cell r="DY215">
            <v>41183</v>
          </cell>
          <cell r="DZ215">
            <v>41214</v>
          </cell>
          <cell r="EA215">
            <v>41244</v>
          </cell>
          <cell r="EB215">
            <v>41275</v>
          </cell>
          <cell r="EC215">
            <v>41306</v>
          </cell>
          <cell r="ED215">
            <v>41334</v>
          </cell>
          <cell r="EE215">
            <v>41365</v>
          </cell>
          <cell r="EF215">
            <v>41395</v>
          </cell>
          <cell r="EG215">
            <v>41426</v>
          </cell>
          <cell r="EH215">
            <v>41456</v>
          </cell>
          <cell r="EI215">
            <v>41487</v>
          </cell>
        </row>
        <row r="216">
          <cell r="C216" t="str">
            <v>Monthly FTE Count</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K216">
            <v>0</v>
          </cell>
          <cell r="AL216">
            <v>0</v>
          </cell>
          <cell r="AM216">
            <v>0</v>
          </cell>
          <cell r="AN216">
            <v>0</v>
          </cell>
          <cell r="AO216">
            <v>0</v>
          </cell>
          <cell r="AP216">
            <v>0</v>
          </cell>
          <cell r="AQ216">
            <v>0</v>
          </cell>
          <cell r="AR216">
            <v>0</v>
          </cell>
          <cell r="AS216">
            <v>0</v>
          </cell>
          <cell r="AT216">
            <v>0</v>
          </cell>
          <cell r="AU216">
            <v>0</v>
          </cell>
          <cell r="AV216">
            <v>0</v>
          </cell>
          <cell r="AW216">
            <v>0</v>
          </cell>
          <cell r="AX216">
            <v>0</v>
          </cell>
          <cell r="AY216">
            <v>0</v>
          </cell>
          <cell r="AZ216">
            <v>0</v>
          </cell>
          <cell r="BA216">
            <v>0</v>
          </cell>
          <cell r="BB216">
            <v>0</v>
          </cell>
          <cell r="BC216">
            <v>0</v>
          </cell>
          <cell r="BD216">
            <v>0</v>
          </cell>
          <cell r="BE216">
            <v>0</v>
          </cell>
          <cell r="BF216">
            <v>0</v>
          </cell>
          <cell r="BG216">
            <v>0</v>
          </cell>
          <cell r="BH216">
            <v>0</v>
          </cell>
          <cell r="BI216">
            <v>0</v>
          </cell>
          <cell r="BJ216">
            <v>0</v>
          </cell>
          <cell r="BK216">
            <v>0</v>
          </cell>
          <cell r="BL216">
            <v>0</v>
          </cell>
          <cell r="BM216">
            <v>0</v>
          </cell>
          <cell r="BN216">
            <v>0</v>
          </cell>
          <cell r="BO216">
            <v>0</v>
          </cell>
          <cell r="BP216">
            <v>0</v>
          </cell>
          <cell r="BQ216">
            <v>0</v>
          </cell>
          <cell r="BR216">
            <v>0</v>
          </cell>
          <cell r="BS216">
            <v>0</v>
          </cell>
          <cell r="BT216">
            <v>0</v>
          </cell>
          <cell r="BU216">
            <v>0</v>
          </cell>
          <cell r="BV216">
            <v>0</v>
          </cell>
          <cell r="BW216">
            <v>0</v>
          </cell>
          <cell r="BX216">
            <v>0</v>
          </cell>
          <cell r="BY216">
            <v>0</v>
          </cell>
          <cell r="BZ216">
            <v>0</v>
          </cell>
          <cell r="CA216">
            <v>0</v>
          </cell>
          <cell r="CB216">
            <v>0</v>
          </cell>
          <cell r="CC216">
            <v>0</v>
          </cell>
          <cell r="CD216">
            <v>0</v>
          </cell>
          <cell r="CE216">
            <v>0</v>
          </cell>
          <cell r="CF216">
            <v>0</v>
          </cell>
          <cell r="CG216">
            <v>0</v>
          </cell>
          <cell r="CH216">
            <v>0</v>
          </cell>
          <cell r="CI216">
            <v>0</v>
          </cell>
          <cell r="CJ216">
            <v>0</v>
          </cell>
          <cell r="CK216">
            <v>0</v>
          </cell>
          <cell r="CL216">
            <v>0</v>
          </cell>
          <cell r="CM216">
            <v>0</v>
          </cell>
          <cell r="CN216">
            <v>0</v>
          </cell>
          <cell r="CO216">
            <v>0</v>
          </cell>
          <cell r="CP216">
            <v>0</v>
          </cell>
          <cell r="CQ216">
            <v>0</v>
          </cell>
          <cell r="CR216">
            <v>0</v>
          </cell>
          <cell r="CS216">
            <v>0</v>
          </cell>
          <cell r="CT216">
            <v>0</v>
          </cell>
          <cell r="CU216">
            <v>0</v>
          </cell>
          <cell r="CV216">
            <v>0</v>
          </cell>
          <cell r="CW216">
            <v>0</v>
          </cell>
          <cell r="CX216">
            <v>0</v>
          </cell>
          <cell r="CY216">
            <v>0</v>
          </cell>
          <cell r="CZ216">
            <v>0</v>
          </cell>
          <cell r="DA216">
            <v>0</v>
          </cell>
          <cell r="DB216">
            <v>0</v>
          </cell>
          <cell r="DC216">
            <v>0</v>
          </cell>
          <cell r="DD216">
            <v>0</v>
          </cell>
          <cell r="DE216">
            <v>0</v>
          </cell>
          <cell r="DF216">
            <v>0</v>
          </cell>
          <cell r="DG216">
            <v>0</v>
          </cell>
          <cell r="DH216">
            <v>0</v>
          </cell>
          <cell r="DI216">
            <v>0</v>
          </cell>
          <cell r="DJ216">
            <v>0</v>
          </cell>
          <cell r="DK216">
            <v>0</v>
          </cell>
          <cell r="DL216">
            <v>0</v>
          </cell>
          <cell r="DM216">
            <v>0</v>
          </cell>
          <cell r="DN216">
            <v>0</v>
          </cell>
          <cell r="DO216">
            <v>0</v>
          </cell>
          <cell r="DP216">
            <v>0</v>
          </cell>
          <cell r="DQ216">
            <v>0</v>
          </cell>
          <cell r="DR216">
            <v>0</v>
          </cell>
          <cell r="DS216">
            <v>0</v>
          </cell>
          <cell r="DT216">
            <v>0</v>
          </cell>
          <cell r="DU216">
            <v>0</v>
          </cell>
          <cell r="DV216">
            <v>0</v>
          </cell>
          <cell r="DW216">
            <v>0</v>
          </cell>
          <cell r="DX216">
            <v>0</v>
          </cell>
          <cell r="DY216">
            <v>0</v>
          </cell>
          <cell r="DZ216">
            <v>0</v>
          </cell>
          <cell r="EA216">
            <v>0</v>
          </cell>
          <cell r="EB216">
            <v>0</v>
          </cell>
          <cell r="EC216">
            <v>0</v>
          </cell>
          <cell r="ED216">
            <v>0</v>
          </cell>
          <cell r="EE216">
            <v>0</v>
          </cell>
          <cell r="EF216">
            <v>0</v>
          </cell>
          <cell r="EG216">
            <v>0</v>
          </cell>
          <cell r="EH216">
            <v>0</v>
          </cell>
          <cell r="EI216">
            <v>0</v>
          </cell>
        </row>
        <row r="218">
          <cell r="C218" t="str">
            <v xml:space="preserve">1st Month of Seat Capital </v>
          </cell>
          <cell r="E218">
            <v>2</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v>
          </cell>
          <cell r="CO218">
            <v>0</v>
          </cell>
          <cell r="CP218">
            <v>0</v>
          </cell>
          <cell r="CQ218">
            <v>0</v>
          </cell>
          <cell r="CR218">
            <v>0</v>
          </cell>
          <cell r="CS218">
            <v>0</v>
          </cell>
          <cell r="CT218">
            <v>0</v>
          </cell>
          <cell r="CU218">
            <v>0</v>
          </cell>
          <cell r="CV218">
            <v>0</v>
          </cell>
          <cell r="CW218">
            <v>0</v>
          </cell>
          <cell r="CX218">
            <v>0</v>
          </cell>
          <cell r="CY218">
            <v>0</v>
          </cell>
          <cell r="CZ218">
            <v>0</v>
          </cell>
          <cell r="DA218">
            <v>0</v>
          </cell>
          <cell r="DB218">
            <v>0</v>
          </cell>
          <cell r="DC218">
            <v>0</v>
          </cell>
          <cell r="DD218">
            <v>0</v>
          </cell>
          <cell r="DE218">
            <v>0</v>
          </cell>
          <cell r="DF218">
            <v>0</v>
          </cell>
          <cell r="DG218">
            <v>0</v>
          </cell>
          <cell r="DH218">
            <v>0</v>
          </cell>
          <cell r="DI218">
            <v>0</v>
          </cell>
          <cell r="DJ218">
            <v>0</v>
          </cell>
          <cell r="DK218">
            <v>0</v>
          </cell>
          <cell r="DL218">
            <v>0</v>
          </cell>
          <cell r="DM218">
            <v>0</v>
          </cell>
          <cell r="DN218">
            <v>0</v>
          </cell>
          <cell r="DO218">
            <v>0</v>
          </cell>
          <cell r="DP218">
            <v>0</v>
          </cell>
          <cell r="DQ218">
            <v>0</v>
          </cell>
          <cell r="DR218">
            <v>0</v>
          </cell>
          <cell r="DS218">
            <v>0</v>
          </cell>
          <cell r="DT218">
            <v>0</v>
          </cell>
          <cell r="DU218">
            <v>0</v>
          </cell>
          <cell r="DV218">
            <v>0</v>
          </cell>
          <cell r="DW218">
            <v>0</v>
          </cell>
          <cell r="DX218">
            <v>0</v>
          </cell>
          <cell r="DY218">
            <v>0</v>
          </cell>
          <cell r="DZ218">
            <v>0</v>
          </cell>
          <cell r="EA218">
            <v>0</v>
          </cell>
          <cell r="EB218">
            <v>0</v>
          </cell>
          <cell r="EC218">
            <v>0</v>
          </cell>
          <cell r="ED218">
            <v>0</v>
          </cell>
          <cell r="EE218">
            <v>0</v>
          </cell>
          <cell r="EF218">
            <v>0</v>
          </cell>
          <cell r="EG218">
            <v>0</v>
          </cell>
          <cell r="EH218">
            <v>0</v>
          </cell>
          <cell r="EI218">
            <v>0</v>
          </cell>
        </row>
        <row r="219">
          <cell r="C219" t="str">
            <v>Months</v>
          </cell>
          <cell r="H219">
            <v>37500</v>
          </cell>
          <cell r="I219">
            <v>37530</v>
          </cell>
          <cell r="J219">
            <v>37561</v>
          </cell>
          <cell r="K219">
            <v>37591</v>
          </cell>
          <cell r="L219">
            <v>37622</v>
          </cell>
          <cell r="M219">
            <v>37653</v>
          </cell>
          <cell r="N219">
            <v>37681</v>
          </cell>
          <cell r="O219">
            <v>37712</v>
          </cell>
          <cell r="P219">
            <v>37742</v>
          </cell>
          <cell r="Q219">
            <v>37773</v>
          </cell>
          <cell r="R219">
            <v>37803</v>
          </cell>
          <cell r="S219">
            <v>37834</v>
          </cell>
          <cell r="T219">
            <v>37865</v>
          </cell>
          <cell r="U219">
            <v>37895</v>
          </cell>
          <cell r="V219">
            <v>37926</v>
          </cell>
          <cell r="W219">
            <v>37956</v>
          </cell>
          <cell r="X219">
            <v>37987</v>
          </cell>
          <cell r="Y219">
            <v>38018</v>
          </cell>
          <cell r="Z219">
            <v>38047</v>
          </cell>
          <cell r="AA219">
            <v>38078</v>
          </cell>
          <cell r="AB219">
            <v>38108</v>
          </cell>
          <cell r="AC219">
            <v>38139</v>
          </cell>
          <cell r="AD219">
            <v>38169</v>
          </cell>
          <cell r="AE219">
            <v>38200</v>
          </cell>
          <cell r="AF219">
            <v>38231</v>
          </cell>
          <cell r="AG219">
            <v>38261</v>
          </cell>
          <cell r="AH219">
            <v>38292</v>
          </cell>
          <cell r="AI219">
            <v>38322</v>
          </cell>
          <cell r="AJ219">
            <v>38353</v>
          </cell>
          <cell r="AK219">
            <v>38384</v>
          </cell>
          <cell r="AL219">
            <v>38412</v>
          </cell>
          <cell r="AM219">
            <v>38443</v>
          </cell>
          <cell r="AN219">
            <v>38473</v>
          </cell>
          <cell r="AO219">
            <v>38504</v>
          </cell>
          <cell r="AP219">
            <v>38534</v>
          </cell>
          <cell r="AQ219">
            <v>38565</v>
          </cell>
          <cell r="AR219">
            <v>38596</v>
          </cell>
          <cell r="AS219">
            <v>38626</v>
          </cell>
          <cell r="AT219">
            <v>38657</v>
          </cell>
          <cell r="AU219">
            <v>38687</v>
          </cell>
          <cell r="AV219">
            <v>38718</v>
          </cell>
          <cell r="AW219">
            <v>38749</v>
          </cell>
          <cell r="AX219">
            <v>38777</v>
          </cell>
          <cell r="AY219">
            <v>38808</v>
          </cell>
          <cell r="AZ219">
            <v>38838</v>
          </cell>
          <cell r="BA219">
            <v>38869</v>
          </cell>
          <cell r="BB219">
            <v>38899</v>
          </cell>
          <cell r="BC219">
            <v>38930</v>
          </cell>
          <cell r="BD219">
            <v>38961</v>
          </cell>
          <cell r="BE219">
            <v>38991</v>
          </cell>
          <cell r="BF219">
            <v>39022</v>
          </cell>
          <cell r="BG219">
            <v>39052</v>
          </cell>
          <cell r="BH219">
            <v>39083</v>
          </cell>
          <cell r="BI219">
            <v>39114</v>
          </cell>
          <cell r="BJ219">
            <v>39142</v>
          </cell>
          <cell r="BK219">
            <v>39173</v>
          </cell>
          <cell r="BL219">
            <v>39203</v>
          </cell>
          <cell r="BM219">
            <v>39234</v>
          </cell>
          <cell r="BN219">
            <v>39264</v>
          </cell>
          <cell r="BO219">
            <v>39295</v>
          </cell>
          <cell r="BP219">
            <v>39326</v>
          </cell>
          <cell r="BQ219">
            <v>39356</v>
          </cell>
          <cell r="BR219">
            <v>39387</v>
          </cell>
          <cell r="BS219">
            <v>39417</v>
          </cell>
          <cell r="BT219">
            <v>39448</v>
          </cell>
          <cell r="BU219">
            <v>39479</v>
          </cell>
          <cell r="BV219">
            <v>39508</v>
          </cell>
          <cell r="BW219">
            <v>39539</v>
          </cell>
          <cell r="BX219">
            <v>39569</v>
          </cell>
          <cell r="BY219">
            <v>39600</v>
          </cell>
          <cell r="BZ219">
            <v>39630</v>
          </cell>
          <cell r="CA219">
            <v>39661</v>
          </cell>
          <cell r="CB219">
            <v>39692</v>
          </cell>
          <cell r="CC219">
            <v>39722</v>
          </cell>
          <cell r="CD219">
            <v>39753</v>
          </cell>
          <cell r="CE219">
            <v>39783</v>
          </cell>
          <cell r="CF219">
            <v>39814</v>
          </cell>
          <cell r="CG219">
            <v>39845</v>
          </cell>
          <cell r="CH219">
            <v>39873</v>
          </cell>
          <cell r="CI219">
            <v>39904</v>
          </cell>
          <cell r="CJ219">
            <v>39934</v>
          </cell>
          <cell r="CK219">
            <v>39965</v>
          </cell>
          <cell r="CL219">
            <v>39995</v>
          </cell>
          <cell r="CM219">
            <v>40026</v>
          </cell>
          <cell r="CN219">
            <v>40057</v>
          </cell>
          <cell r="CO219">
            <v>40087</v>
          </cell>
          <cell r="CP219">
            <v>40118</v>
          </cell>
          <cell r="CQ219">
            <v>40148</v>
          </cell>
          <cell r="CR219">
            <v>40179</v>
          </cell>
          <cell r="CS219">
            <v>40210</v>
          </cell>
          <cell r="CT219">
            <v>40238</v>
          </cell>
          <cell r="CU219">
            <v>40269</v>
          </cell>
          <cell r="CV219">
            <v>40299</v>
          </cell>
          <cell r="CW219">
            <v>40330</v>
          </cell>
          <cell r="CX219">
            <v>40360</v>
          </cell>
          <cell r="CY219">
            <v>40391</v>
          </cell>
          <cell r="CZ219">
            <v>40422</v>
          </cell>
          <cell r="DA219">
            <v>40452</v>
          </cell>
          <cell r="DB219">
            <v>40483</v>
          </cell>
          <cell r="DC219">
            <v>40513</v>
          </cell>
          <cell r="DD219">
            <v>40544</v>
          </cell>
          <cell r="DE219">
            <v>40575</v>
          </cell>
          <cell r="DF219">
            <v>40603</v>
          </cell>
          <cell r="DG219">
            <v>40634</v>
          </cell>
          <cell r="DH219">
            <v>40664</v>
          </cell>
          <cell r="DI219">
            <v>40695</v>
          </cell>
          <cell r="DJ219">
            <v>40725</v>
          </cell>
          <cell r="DK219">
            <v>40756</v>
          </cell>
          <cell r="DL219">
            <v>40787</v>
          </cell>
          <cell r="DM219">
            <v>40817</v>
          </cell>
          <cell r="DN219">
            <v>40848</v>
          </cell>
          <cell r="DO219">
            <v>40878</v>
          </cell>
          <cell r="DP219">
            <v>40909</v>
          </cell>
          <cell r="DQ219">
            <v>40940</v>
          </cell>
          <cell r="DR219">
            <v>40969</v>
          </cell>
          <cell r="DS219">
            <v>41000</v>
          </cell>
          <cell r="DT219">
            <v>41030</v>
          </cell>
          <cell r="DU219">
            <v>41061</v>
          </cell>
          <cell r="DV219">
            <v>41091</v>
          </cell>
          <cell r="DW219">
            <v>41122</v>
          </cell>
          <cell r="DX219">
            <v>41153</v>
          </cell>
          <cell r="DY219">
            <v>41183</v>
          </cell>
          <cell r="DZ219">
            <v>41214</v>
          </cell>
          <cell r="EA219">
            <v>41244</v>
          </cell>
          <cell r="EB219">
            <v>41275</v>
          </cell>
          <cell r="EC219">
            <v>41306</v>
          </cell>
          <cell r="ED219">
            <v>41334</v>
          </cell>
          <cell r="EE219">
            <v>41365</v>
          </cell>
          <cell r="EF219">
            <v>41395</v>
          </cell>
          <cell r="EG219">
            <v>41426</v>
          </cell>
          <cell r="EH219">
            <v>41456</v>
          </cell>
          <cell r="EI219">
            <v>41487</v>
          </cell>
        </row>
        <row r="220">
          <cell r="C220" t="str">
            <v>Monthly FTE Count</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0</v>
          </cell>
          <cell r="BT220">
            <v>0</v>
          </cell>
          <cell r="BU220">
            <v>0</v>
          </cell>
          <cell r="BV220">
            <v>0</v>
          </cell>
          <cell r="BW220">
            <v>0</v>
          </cell>
          <cell r="BX220">
            <v>0</v>
          </cell>
          <cell r="BY220">
            <v>0</v>
          </cell>
          <cell r="BZ220">
            <v>0</v>
          </cell>
          <cell r="CA220">
            <v>0</v>
          </cell>
          <cell r="CB220">
            <v>0</v>
          </cell>
          <cell r="CC220">
            <v>0</v>
          </cell>
          <cell r="CD220">
            <v>0</v>
          </cell>
          <cell r="CE220">
            <v>0</v>
          </cell>
          <cell r="CF220">
            <v>0</v>
          </cell>
          <cell r="CG220">
            <v>0</v>
          </cell>
          <cell r="CH220">
            <v>0</v>
          </cell>
          <cell r="CI220">
            <v>0</v>
          </cell>
          <cell r="CJ220">
            <v>0</v>
          </cell>
          <cell r="CK220">
            <v>0</v>
          </cell>
          <cell r="CL220">
            <v>0</v>
          </cell>
          <cell r="CM220">
            <v>0</v>
          </cell>
          <cell r="CN220">
            <v>0</v>
          </cell>
          <cell r="CO220">
            <v>0</v>
          </cell>
          <cell r="CP220">
            <v>0</v>
          </cell>
          <cell r="CQ220">
            <v>0</v>
          </cell>
          <cell r="CR220">
            <v>0</v>
          </cell>
          <cell r="CS220">
            <v>0</v>
          </cell>
          <cell r="CT220">
            <v>0</v>
          </cell>
          <cell r="CU220">
            <v>0</v>
          </cell>
          <cell r="CV220">
            <v>0</v>
          </cell>
          <cell r="CW220">
            <v>0</v>
          </cell>
          <cell r="CX220">
            <v>0</v>
          </cell>
          <cell r="CY220">
            <v>0</v>
          </cell>
          <cell r="CZ220">
            <v>0</v>
          </cell>
          <cell r="DA220">
            <v>0</v>
          </cell>
          <cell r="DB220">
            <v>0</v>
          </cell>
          <cell r="DC220">
            <v>0</v>
          </cell>
          <cell r="DD220">
            <v>0</v>
          </cell>
          <cell r="DE220">
            <v>0</v>
          </cell>
          <cell r="DF220">
            <v>0</v>
          </cell>
          <cell r="DG220">
            <v>0</v>
          </cell>
          <cell r="DH220">
            <v>0</v>
          </cell>
          <cell r="DI220">
            <v>0</v>
          </cell>
          <cell r="DJ220">
            <v>0</v>
          </cell>
          <cell r="DK220">
            <v>0</v>
          </cell>
          <cell r="DL220">
            <v>0</v>
          </cell>
          <cell r="DM220">
            <v>0</v>
          </cell>
          <cell r="DN220">
            <v>0</v>
          </cell>
          <cell r="DO220">
            <v>0</v>
          </cell>
          <cell r="DP220">
            <v>0</v>
          </cell>
          <cell r="DQ220">
            <v>0</v>
          </cell>
          <cell r="DR220">
            <v>0</v>
          </cell>
          <cell r="DS220">
            <v>0</v>
          </cell>
          <cell r="DT220">
            <v>0</v>
          </cell>
          <cell r="DU220">
            <v>0</v>
          </cell>
          <cell r="DV220">
            <v>0</v>
          </cell>
          <cell r="DW220">
            <v>0</v>
          </cell>
          <cell r="DX220">
            <v>0</v>
          </cell>
          <cell r="DY220">
            <v>0</v>
          </cell>
          <cell r="DZ220">
            <v>0</v>
          </cell>
          <cell r="EA220">
            <v>0</v>
          </cell>
          <cell r="EB220">
            <v>0</v>
          </cell>
          <cell r="EC220">
            <v>0</v>
          </cell>
          <cell r="ED220">
            <v>0</v>
          </cell>
          <cell r="EE220">
            <v>0</v>
          </cell>
          <cell r="EF220">
            <v>0</v>
          </cell>
          <cell r="EG220">
            <v>0</v>
          </cell>
          <cell r="EH220">
            <v>0</v>
          </cell>
          <cell r="EI220">
            <v>0</v>
          </cell>
        </row>
        <row r="222">
          <cell r="C222" t="str">
            <v xml:space="preserve">1st Month of Seat Capital </v>
          </cell>
          <cell r="E222">
            <v>3</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0</v>
          </cell>
          <cell r="Z222">
            <v>0</v>
          </cell>
          <cell r="AA222">
            <v>0</v>
          </cell>
          <cell r="AB222">
            <v>0</v>
          </cell>
          <cell r="AC222">
            <v>0</v>
          </cell>
          <cell r="AD222">
            <v>0</v>
          </cell>
          <cell r="AE222">
            <v>0</v>
          </cell>
          <cell r="AF222">
            <v>0</v>
          </cell>
          <cell r="AG222">
            <v>0</v>
          </cell>
          <cell r="AH222">
            <v>0</v>
          </cell>
          <cell r="AI222">
            <v>0</v>
          </cell>
          <cell r="AJ222">
            <v>0</v>
          </cell>
          <cell r="AK222">
            <v>0</v>
          </cell>
          <cell r="AL222">
            <v>0</v>
          </cell>
          <cell r="AM222">
            <v>0</v>
          </cell>
          <cell r="AN222">
            <v>0</v>
          </cell>
          <cell r="AO222">
            <v>0</v>
          </cell>
          <cell r="AP222">
            <v>0</v>
          </cell>
          <cell r="AQ222">
            <v>0</v>
          </cell>
          <cell r="AR222">
            <v>0</v>
          </cell>
          <cell r="AS222">
            <v>0</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0</v>
          </cell>
          <cell r="BT222">
            <v>0</v>
          </cell>
          <cell r="BU222">
            <v>0</v>
          </cell>
          <cell r="BV222">
            <v>0</v>
          </cell>
          <cell r="BW222">
            <v>0</v>
          </cell>
          <cell r="BX222">
            <v>0</v>
          </cell>
          <cell r="BY222">
            <v>0</v>
          </cell>
          <cell r="BZ222">
            <v>0</v>
          </cell>
          <cell r="CA222">
            <v>0</v>
          </cell>
          <cell r="CB222">
            <v>0</v>
          </cell>
          <cell r="CC222">
            <v>0</v>
          </cell>
          <cell r="CD222">
            <v>0</v>
          </cell>
          <cell r="CE222">
            <v>0</v>
          </cell>
          <cell r="CF222">
            <v>0</v>
          </cell>
          <cell r="CG222">
            <v>0</v>
          </cell>
          <cell r="CH222">
            <v>0</v>
          </cell>
          <cell r="CI222">
            <v>0</v>
          </cell>
          <cell r="CJ222">
            <v>0</v>
          </cell>
          <cell r="CK222">
            <v>0</v>
          </cell>
          <cell r="CL222">
            <v>0</v>
          </cell>
          <cell r="CM222">
            <v>0</v>
          </cell>
          <cell r="CN222">
            <v>0</v>
          </cell>
          <cell r="CO222">
            <v>0</v>
          </cell>
          <cell r="CP222">
            <v>0</v>
          </cell>
          <cell r="CQ222">
            <v>0</v>
          </cell>
          <cell r="CR222">
            <v>0</v>
          </cell>
          <cell r="CS222">
            <v>0</v>
          </cell>
          <cell r="CT222">
            <v>0</v>
          </cell>
          <cell r="CU222">
            <v>0</v>
          </cell>
          <cell r="CV222">
            <v>0</v>
          </cell>
          <cell r="CW222">
            <v>0</v>
          </cell>
          <cell r="CX222">
            <v>0</v>
          </cell>
          <cell r="CY222">
            <v>0</v>
          </cell>
          <cell r="CZ222">
            <v>0</v>
          </cell>
          <cell r="DA222">
            <v>0</v>
          </cell>
          <cell r="DB222">
            <v>0</v>
          </cell>
          <cell r="DC222">
            <v>0</v>
          </cell>
          <cell r="DD222">
            <v>0</v>
          </cell>
          <cell r="DE222">
            <v>0</v>
          </cell>
          <cell r="DF222">
            <v>0</v>
          </cell>
          <cell r="DG222">
            <v>0</v>
          </cell>
          <cell r="DH222">
            <v>0</v>
          </cell>
          <cell r="DI222">
            <v>0</v>
          </cell>
          <cell r="DJ222">
            <v>0</v>
          </cell>
          <cell r="DK222">
            <v>0</v>
          </cell>
          <cell r="DL222">
            <v>0</v>
          </cell>
          <cell r="DM222">
            <v>0</v>
          </cell>
          <cell r="DN222">
            <v>0</v>
          </cell>
          <cell r="DO222">
            <v>0</v>
          </cell>
          <cell r="DP222">
            <v>0</v>
          </cell>
          <cell r="DQ222">
            <v>0</v>
          </cell>
          <cell r="DR222">
            <v>0</v>
          </cell>
          <cell r="DS222">
            <v>0</v>
          </cell>
          <cell r="DT222">
            <v>0</v>
          </cell>
          <cell r="DU222">
            <v>0</v>
          </cell>
          <cell r="DV222">
            <v>0</v>
          </cell>
          <cell r="DW222">
            <v>0</v>
          </cell>
          <cell r="DX222">
            <v>0</v>
          </cell>
          <cell r="DY222">
            <v>0</v>
          </cell>
          <cell r="DZ222">
            <v>0</v>
          </cell>
          <cell r="EA222">
            <v>0</v>
          </cell>
          <cell r="EB222">
            <v>0</v>
          </cell>
          <cell r="EC222">
            <v>0</v>
          </cell>
          <cell r="ED222">
            <v>0</v>
          </cell>
          <cell r="EE222">
            <v>0</v>
          </cell>
          <cell r="EF222">
            <v>0</v>
          </cell>
          <cell r="EG222">
            <v>0</v>
          </cell>
          <cell r="EH222">
            <v>0</v>
          </cell>
          <cell r="EI222">
            <v>0</v>
          </cell>
        </row>
        <row r="223">
          <cell r="C223" t="str">
            <v>Months</v>
          </cell>
          <cell r="H223">
            <v>37500</v>
          </cell>
          <cell r="I223">
            <v>37530</v>
          </cell>
          <cell r="J223">
            <v>37561</v>
          </cell>
          <cell r="K223">
            <v>37591</v>
          </cell>
          <cell r="L223">
            <v>37622</v>
          </cell>
          <cell r="M223">
            <v>37653</v>
          </cell>
          <cell r="N223">
            <v>37681</v>
          </cell>
          <cell r="O223">
            <v>37712</v>
          </cell>
          <cell r="P223">
            <v>37742</v>
          </cell>
          <cell r="Q223">
            <v>37773</v>
          </cell>
          <cell r="R223">
            <v>37803</v>
          </cell>
          <cell r="S223">
            <v>37834</v>
          </cell>
          <cell r="T223">
            <v>37865</v>
          </cell>
          <cell r="U223">
            <v>37895</v>
          </cell>
          <cell r="V223">
            <v>37926</v>
          </cell>
          <cell r="W223">
            <v>37956</v>
          </cell>
          <cell r="X223">
            <v>37987</v>
          </cell>
          <cell r="Y223">
            <v>38018</v>
          </cell>
          <cell r="Z223">
            <v>38047</v>
          </cell>
          <cell r="AA223">
            <v>38078</v>
          </cell>
          <cell r="AB223">
            <v>38108</v>
          </cell>
          <cell r="AC223">
            <v>38139</v>
          </cell>
          <cell r="AD223">
            <v>38169</v>
          </cell>
          <cell r="AE223">
            <v>38200</v>
          </cell>
          <cell r="AF223">
            <v>38231</v>
          </cell>
          <cell r="AG223">
            <v>38261</v>
          </cell>
          <cell r="AH223">
            <v>38292</v>
          </cell>
          <cell r="AI223">
            <v>38322</v>
          </cell>
          <cell r="AJ223">
            <v>38353</v>
          </cell>
          <cell r="AK223">
            <v>38384</v>
          </cell>
          <cell r="AL223">
            <v>38412</v>
          </cell>
          <cell r="AM223">
            <v>38443</v>
          </cell>
          <cell r="AN223">
            <v>38473</v>
          </cell>
          <cell r="AO223">
            <v>38504</v>
          </cell>
          <cell r="AP223">
            <v>38534</v>
          </cell>
          <cell r="AQ223">
            <v>38565</v>
          </cell>
          <cell r="AR223">
            <v>38596</v>
          </cell>
          <cell r="AS223">
            <v>38626</v>
          </cell>
          <cell r="AT223">
            <v>38657</v>
          </cell>
          <cell r="AU223">
            <v>38687</v>
          </cell>
          <cell r="AV223">
            <v>38718</v>
          </cell>
          <cell r="AW223">
            <v>38749</v>
          </cell>
          <cell r="AX223">
            <v>38777</v>
          </cell>
          <cell r="AY223">
            <v>38808</v>
          </cell>
          <cell r="AZ223">
            <v>38838</v>
          </cell>
          <cell r="BA223">
            <v>38869</v>
          </cell>
          <cell r="BB223">
            <v>38899</v>
          </cell>
          <cell r="BC223">
            <v>38930</v>
          </cell>
          <cell r="BD223">
            <v>38961</v>
          </cell>
          <cell r="BE223">
            <v>38991</v>
          </cell>
          <cell r="BF223">
            <v>39022</v>
          </cell>
          <cell r="BG223">
            <v>39052</v>
          </cell>
          <cell r="BH223">
            <v>39083</v>
          </cell>
          <cell r="BI223">
            <v>39114</v>
          </cell>
          <cell r="BJ223">
            <v>39142</v>
          </cell>
          <cell r="BK223">
            <v>39173</v>
          </cell>
          <cell r="BL223">
            <v>39203</v>
          </cell>
          <cell r="BM223">
            <v>39234</v>
          </cell>
          <cell r="BN223">
            <v>39264</v>
          </cell>
          <cell r="BO223">
            <v>39295</v>
          </cell>
          <cell r="BP223">
            <v>39326</v>
          </cell>
          <cell r="BQ223">
            <v>39356</v>
          </cell>
          <cell r="BR223">
            <v>39387</v>
          </cell>
          <cell r="BS223">
            <v>39417</v>
          </cell>
          <cell r="BT223">
            <v>39448</v>
          </cell>
          <cell r="BU223">
            <v>39479</v>
          </cell>
          <cell r="BV223">
            <v>39508</v>
          </cell>
          <cell r="BW223">
            <v>39539</v>
          </cell>
          <cell r="BX223">
            <v>39569</v>
          </cell>
          <cell r="BY223">
            <v>39600</v>
          </cell>
          <cell r="BZ223">
            <v>39630</v>
          </cell>
          <cell r="CA223">
            <v>39661</v>
          </cell>
          <cell r="CB223">
            <v>39692</v>
          </cell>
          <cell r="CC223">
            <v>39722</v>
          </cell>
          <cell r="CD223">
            <v>39753</v>
          </cell>
          <cell r="CE223">
            <v>39783</v>
          </cell>
          <cell r="CF223">
            <v>39814</v>
          </cell>
          <cell r="CG223">
            <v>39845</v>
          </cell>
          <cell r="CH223">
            <v>39873</v>
          </cell>
          <cell r="CI223">
            <v>39904</v>
          </cell>
          <cell r="CJ223">
            <v>39934</v>
          </cell>
          <cell r="CK223">
            <v>39965</v>
          </cell>
          <cell r="CL223">
            <v>39995</v>
          </cell>
          <cell r="CM223">
            <v>40026</v>
          </cell>
          <cell r="CN223">
            <v>40057</v>
          </cell>
          <cell r="CO223">
            <v>40087</v>
          </cell>
          <cell r="CP223">
            <v>40118</v>
          </cell>
          <cell r="CQ223">
            <v>40148</v>
          </cell>
          <cell r="CR223">
            <v>40179</v>
          </cell>
          <cell r="CS223">
            <v>40210</v>
          </cell>
          <cell r="CT223">
            <v>40238</v>
          </cell>
          <cell r="CU223">
            <v>40269</v>
          </cell>
          <cell r="CV223">
            <v>40299</v>
          </cell>
          <cell r="CW223">
            <v>40330</v>
          </cell>
          <cell r="CX223">
            <v>40360</v>
          </cell>
          <cell r="CY223">
            <v>40391</v>
          </cell>
          <cell r="CZ223">
            <v>40422</v>
          </cell>
          <cell r="DA223">
            <v>40452</v>
          </cell>
          <cell r="DB223">
            <v>40483</v>
          </cell>
          <cell r="DC223">
            <v>40513</v>
          </cell>
          <cell r="DD223">
            <v>40544</v>
          </cell>
          <cell r="DE223">
            <v>40575</v>
          </cell>
          <cell r="DF223">
            <v>40603</v>
          </cell>
          <cell r="DG223">
            <v>40634</v>
          </cell>
          <cell r="DH223">
            <v>40664</v>
          </cell>
          <cell r="DI223">
            <v>40695</v>
          </cell>
          <cell r="DJ223">
            <v>40725</v>
          </cell>
          <cell r="DK223">
            <v>40756</v>
          </cell>
          <cell r="DL223">
            <v>40787</v>
          </cell>
          <cell r="DM223">
            <v>40817</v>
          </cell>
          <cell r="DN223">
            <v>40848</v>
          </cell>
          <cell r="DO223">
            <v>40878</v>
          </cell>
          <cell r="DP223">
            <v>40909</v>
          </cell>
          <cell r="DQ223">
            <v>40940</v>
          </cell>
          <cell r="DR223">
            <v>40969</v>
          </cell>
          <cell r="DS223">
            <v>41000</v>
          </cell>
          <cell r="DT223">
            <v>41030</v>
          </cell>
          <cell r="DU223">
            <v>41061</v>
          </cell>
          <cell r="DV223">
            <v>41091</v>
          </cell>
          <cell r="DW223">
            <v>41122</v>
          </cell>
          <cell r="DX223">
            <v>41153</v>
          </cell>
          <cell r="DY223">
            <v>41183</v>
          </cell>
          <cell r="DZ223">
            <v>41214</v>
          </cell>
          <cell r="EA223">
            <v>41244</v>
          </cell>
          <cell r="EB223">
            <v>41275</v>
          </cell>
          <cell r="EC223">
            <v>41306</v>
          </cell>
          <cell r="ED223">
            <v>41334</v>
          </cell>
          <cell r="EE223">
            <v>41365</v>
          </cell>
          <cell r="EF223">
            <v>41395</v>
          </cell>
          <cell r="EG223">
            <v>41426</v>
          </cell>
          <cell r="EH223">
            <v>41456</v>
          </cell>
          <cell r="EI223">
            <v>41487</v>
          </cell>
        </row>
        <row r="224">
          <cell r="C224" t="str">
            <v>Monthly FTE Count</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E224">
            <v>0</v>
          </cell>
          <cell r="AF224">
            <v>0</v>
          </cell>
          <cell r="AG224">
            <v>0</v>
          </cell>
          <cell r="AH224">
            <v>0</v>
          </cell>
          <cell r="AI224">
            <v>0</v>
          </cell>
          <cell r="AJ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cell r="BA224">
            <v>0</v>
          </cell>
          <cell r="BB224">
            <v>0</v>
          </cell>
          <cell r="BC224">
            <v>0</v>
          </cell>
          <cell r="BD224">
            <v>0</v>
          </cell>
          <cell r="BE224">
            <v>0</v>
          </cell>
          <cell r="BF224">
            <v>0</v>
          </cell>
          <cell r="BG224">
            <v>0</v>
          </cell>
          <cell r="BH224">
            <v>0</v>
          </cell>
          <cell r="BI224">
            <v>0</v>
          </cell>
          <cell r="BJ224">
            <v>0</v>
          </cell>
          <cell r="BK224">
            <v>0</v>
          </cell>
          <cell r="BL224">
            <v>0</v>
          </cell>
          <cell r="BM224">
            <v>0</v>
          </cell>
          <cell r="BN224">
            <v>0</v>
          </cell>
          <cell r="BO224">
            <v>0</v>
          </cell>
          <cell r="BP224">
            <v>0</v>
          </cell>
          <cell r="BQ224">
            <v>0</v>
          </cell>
          <cell r="BR224">
            <v>0</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0</v>
          </cell>
          <cell r="CO224">
            <v>0</v>
          </cell>
          <cell r="CP224">
            <v>0</v>
          </cell>
          <cell r="CQ224">
            <v>0</v>
          </cell>
          <cell r="CR224">
            <v>0</v>
          </cell>
          <cell r="CS224">
            <v>0</v>
          </cell>
          <cell r="CT224">
            <v>0</v>
          </cell>
          <cell r="CU224">
            <v>0</v>
          </cell>
          <cell r="CV224">
            <v>0</v>
          </cell>
          <cell r="CW224">
            <v>0</v>
          </cell>
          <cell r="CX224">
            <v>0</v>
          </cell>
          <cell r="CY224">
            <v>0</v>
          </cell>
          <cell r="CZ224">
            <v>0</v>
          </cell>
          <cell r="DA224">
            <v>0</v>
          </cell>
          <cell r="DB224">
            <v>0</v>
          </cell>
          <cell r="DC224">
            <v>0</v>
          </cell>
          <cell r="DD224">
            <v>0</v>
          </cell>
          <cell r="DE224">
            <v>0</v>
          </cell>
          <cell r="DF224">
            <v>0</v>
          </cell>
          <cell r="DG224">
            <v>0</v>
          </cell>
          <cell r="DH224">
            <v>0</v>
          </cell>
          <cell r="DI224">
            <v>0</v>
          </cell>
          <cell r="DJ224">
            <v>0</v>
          </cell>
          <cell r="DK224">
            <v>0</v>
          </cell>
          <cell r="DL224">
            <v>0</v>
          </cell>
          <cell r="DM224">
            <v>0</v>
          </cell>
          <cell r="DN224">
            <v>0</v>
          </cell>
          <cell r="DO224">
            <v>0</v>
          </cell>
          <cell r="DP224">
            <v>0</v>
          </cell>
          <cell r="DQ224">
            <v>0</v>
          </cell>
          <cell r="DR224">
            <v>0</v>
          </cell>
          <cell r="DS224">
            <v>0</v>
          </cell>
          <cell r="DT224">
            <v>0</v>
          </cell>
          <cell r="DU224">
            <v>0</v>
          </cell>
          <cell r="DV224">
            <v>0</v>
          </cell>
          <cell r="DW224">
            <v>0</v>
          </cell>
          <cell r="DX224">
            <v>0</v>
          </cell>
          <cell r="DY224">
            <v>0</v>
          </cell>
          <cell r="DZ224">
            <v>0</v>
          </cell>
          <cell r="EA224">
            <v>0</v>
          </cell>
          <cell r="EB224">
            <v>0</v>
          </cell>
          <cell r="EC224">
            <v>0</v>
          </cell>
          <cell r="ED224">
            <v>0</v>
          </cell>
          <cell r="EE224">
            <v>0</v>
          </cell>
          <cell r="EF224">
            <v>0</v>
          </cell>
          <cell r="EG224">
            <v>0</v>
          </cell>
          <cell r="EH224">
            <v>0</v>
          </cell>
          <cell r="EI224">
            <v>0</v>
          </cell>
        </row>
        <row r="226">
          <cell r="C226" t="str">
            <v xml:space="preserve">1st Month of Seat Capital </v>
          </cell>
          <cell r="E226">
            <v>4</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K226">
            <v>0</v>
          </cell>
          <cell r="AL226">
            <v>0</v>
          </cell>
          <cell r="AM226">
            <v>0</v>
          </cell>
          <cell r="AN226">
            <v>0</v>
          </cell>
          <cell r="AO226">
            <v>0</v>
          </cell>
          <cell r="AP226">
            <v>0</v>
          </cell>
          <cell r="AQ226">
            <v>0</v>
          </cell>
          <cell r="AR226">
            <v>0</v>
          </cell>
          <cell r="AS226">
            <v>0</v>
          </cell>
          <cell r="AT226">
            <v>0</v>
          </cell>
          <cell r="AU226">
            <v>0</v>
          </cell>
          <cell r="AV226">
            <v>0</v>
          </cell>
          <cell r="AW226">
            <v>0</v>
          </cell>
          <cell r="AX226">
            <v>0</v>
          </cell>
          <cell r="AY226">
            <v>0</v>
          </cell>
          <cell r="AZ226">
            <v>0</v>
          </cell>
          <cell r="BA226">
            <v>0</v>
          </cell>
          <cell r="BB226">
            <v>0</v>
          </cell>
          <cell r="BC226">
            <v>0</v>
          </cell>
          <cell r="BD226">
            <v>0</v>
          </cell>
          <cell r="BE226">
            <v>0</v>
          </cell>
          <cell r="BF226">
            <v>0</v>
          </cell>
          <cell r="BG226">
            <v>0</v>
          </cell>
          <cell r="BH226">
            <v>0</v>
          </cell>
          <cell r="BI226">
            <v>0</v>
          </cell>
          <cell r="BJ226">
            <v>0</v>
          </cell>
          <cell r="BK226">
            <v>0</v>
          </cell>
          <cell r="BL226">
            <v>0</v>
          </cell>
          <cell r="BM226">
            <v>0</v>
          </cell>
          <cell r="BN226">
            <v>0</v>
          </cell>
          <cell r="BO226">
            <v>0</v>
          </cell>
          <cell r="BP226">
            <v>0</v>
          </cell>
          <cell r="BQ226">
            <v>0</v>
          </cell>
          <cell r="BR226">
            <v>0</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v>
          </cell>
          <cell r="CO226">
            <v>0</v>
          </cell>
          <cell r="CP226">
            <v>0</v>
          </cell>
          <cell r="CQ226">
            <v>0</v>
          </cell>
          <cell r="CR226">
            <v>0</v>
          </cell>
          <cell r="CS226">
            <v>0</v>
          </cell>
          <cell r="CT226">
            <v>0</v>
          </cell>
          <cell r="CU226">
            <v>0</v>
          </cell>
          <cell r="CV226">
            <v>0</v>
          </cell>
          <cell r="CW226">
            <v>0</v>
          </cell>
          <cell r="CX226">
            <v>0</v>
          </cell>
          <cell r="CY226">
            <v>0</v>
          </cell>
          <cell r="CZ226">
            <v>0</v>
          </cell>
          <cell r="DA226">
            <v>0</v>
          </cell>
          <cell r="DB226">
            <v>0</v>
          </cell>
          <cell r="DC226">
            <v>0</v>
          </cell>
          <cell r="DD226">
            <v>0</v>
          </cell>
          <cell r="DE226">
            <v>0</v>
          </cell>
          <cell r="DF226">
            <v>0</v>
          </cell>
          <cell r="DG226">
            <v>0</v>
          </cell>
          <cell r="DH226">
            <v>0</v>
          </cell>
          <cell r="DI226">
            <v>0</v>
          </cell>
          <cell r="DJ226">
            <v>0</v>
          </cell>
          <cell r="DK226">
            <v>0</v>
          </cell>
          <cell r="DL226">
            <v>0</v>
          </cell>
          <cell r="DM226">
            <v>0</v>
          </cell>
          <cell r="DN226">
            <v>0</v>
          </cell>
          <cell r="DO226">
            <v>0</v>
          </cell>
          <cell r="DP226">
            <v>0</v>
          </cell>
          <cell r="DQ226">
            <v>0</v>
          </cell>
          <cell r="DR226">
            <v>0</v>
          </cell>
          <cell r="DS226">
            <v>0</v>
          </cell>
          <cell r="DT226">
            <v>0</v>
          </cell>
          <cell r="DU226">
            <v>0</v>
          </cell>
          <cell r="DV226">
            <v>0</v>
          </cell>
          <cell r="DW226">
            <v>0</v>
          </cell>
          <cell r="DX226">
            <v>0</v>
          </cell>
          <cell r="DY226">
            <v>0</v>
          </cell>
          <cell r="DZ226">
            <v>0</v>
          </cell>
          <cell r="EA226">
            <v>0</v>
          </cell>
          <cell r="EB226">
            <v>0</v>
          </cell>
          <cell r="EC226">
            <v>0</v>
          </cell>
          <cell r="ED226">
            <v>0</v>
          </cell>
          <cell r="EE226">
            <v>0</v>
          </cell>
          <cell r="EF226">
            <v>0</v>
          </cell>
          <cell r="EG226">
            <v>0</v>
          </cell>
          <cell r="EH226">
            <v>0</v>
          </cell>
          <cell r="EI226">
            <v>0</v>
          </cell>
        </row>
        <row r="227">
          <cell r="C227" t="str">
            <v>Months</v>
          </cell>
          <cell r="H227">
            <v>37500</v>
          </cell>
          <cell r="I227">
            <v>37530</v>
          </cell>
          <cell r="J227">
            <v>37561</v>
          </cell>
          <cell r="K227">
            <v>37591</v>
          </cell>
          <cell r="L227">
            <v>37622</v>
          </cell>
          <cell r="M227">
            <v>37653</v>
          </cell>
          <cell r="N227">
            <v>37681</v>
          </cell>
          <cell r="O227">
            <v>37712</v>
          </cell>
          <cell r="P227">
            <v>37742</v>
          </cell>
          <cell r="Q227">
            <v>37773</v>
          </cell>
          <cell r="R227">
            <v>37803</v>
          </cell>
          <cell r="S227">
            <v>37834</v>
          </cell>
          <cell r="T227">
            <v>37865</v>
          </cell>
          <cell r="U227">
            <v>37895</v>
          </cell>
          <cell r="V227">
            <v>37926</v>
          </cell>
          <cell r="W227">
            <v>37956</v>
          </cell>
          <cell r="X227">
            <v>37987</v>
          </cell>
          <cell r="Y227">
            <v>38018</v>
          </cell>
          <cell r="Z227">
            <v>38047</v>
          </cell>
          <cell r="AA227">
            <v>38078</v>
          </cell>
          <cell r="AB227">
            <v>38108</v>
          </cell>
          <cell r="AC227">
            <v>38139</v>
          </cell>
          <cell r="AD227">
            <v>38169</v>
          </cell>
          <cell r="AE227">
            <v>38200</v>
          </cell>
          <cell r="AF227">
            <v>38231</v>
          </cell>
          <cell r="AG227">
            <v>38261</v>
          </cell>
          <cell r="AH227">
            <v>38292</v>
          </cell>
          <cell r="AI227">
            <v>38322</v>
          </cell>
          <cell r="AJ227">
            <v>38353</v>
          </cell>
          <cell r="AK227">
            <v>38384</v>
          </cell>
          <cell r="AL227">
            <v>38412</v>
          </cell>
          <cell r="AM227">
            <v>38443</v>
          </cell>
          <cell r="AN227">
            <v>38473</v>
          </cell>
          <cell r="AO227">
            <v>38504</v>
          </cell>
          <cell r="AP227">
            <v>38534</v>
          </cell>
          <cell r="AQ227">
            <v>38565</v>
          </cell>
          <cell r="AR227">
            <v>38596</v>
          </cell>
          <cell r="AS227">
            <v>38626</v>
          </cell>
          <cell r="AT227">
            <v>38657</v>
          </cell>
          <cell r="AU227">
            <v>38687</v>
          </cell>
          <cell r="AV227">
            <v>38718</v>
          </cell>
          <cell r="AW227">
            <v>38749</v>
          </cell>
          <cell r="AX227">
            <v>38777</v>
          </cell>
          <cell r="AY227">
            <v>38808</v>
          </cell>
          <cell r="AZ227">
            <v>38838</v>
          </cell>
          <cell r="BA227">
            <v>38869</v>
          </cell>
          <cell r="BB227">
            <v>38899</v>
          </cell>
          <cell r="BC227">
            <v>38930</v>
          </cell>
          <cell r="BD227">
            <v>38961</v>
          </cell>
          <cell r="BE227">
            <v>38991</v>
          </cell>
          <cell r="BF227">
            <v>39022</v>
          </cell>
          <cell r="BG227">
            <v>39052</v>
          </cell>
          <cell r="BH227">
            <v>39083</v>
          </cell>
          <cell r="BI227">
            <v>39114</v>
          </cell>
          <cell r="BJ227">
            <v>39142</v>
          </cell>
          <cell r="BK227">
            <v>39173</v>
          </cell>
          <cell r="BL227">
            <v>39203</v>
          </cell>
          <cell r="BM227">
            <v>39234</v>
          </cell>
          <cell r="BN227">
            <v>39264</v>
          </cell>
          <cell r="BO227">
            <v>39295</v>
          </cell>
          <cell r="BP227">
            <v>39326</v>
          </cell>
          <cell r="BQ227">
            <v>39356</v>
          </cell>
          <cell r="BR227">
            <v>39387</v>
          </cell>
          <cell r="BS227">
            <v>39417</v>
          </cell>
          <cell r="BT227">
            <v>39448</v>
          </cell>
          <cell r="BU227">
            <v>39479</v>
          </cell>
          <cell r="BV227">
            <v>39508</v>
          </cell>
          <cell r="BW227">
            <v>39539</v>
          </cell>
          <cell r="BX227">
            <v>39569</v>
          </cell>
          <cell r="BY227">
            <v>39600</v>
          </cell>
          <cell r="BZ227">
            <v>39630</v>
          </cell>
          <cell r="CA227">
            <v>39661</v>
          </cell>
          <cell r="CB227">
            <v>39692</v>
          </cell>
          <cell r="CC227">
            <v>39722</v>
          </cell>
          <cell r="CD227">
            <v>39753</v>
          </cell>
          <cell r="CE227">
            <v>39783</v>
          </cell>
          <cell r="CF227">
            <v>39814</v>
          </cell>
          <cell r="CG227">
            <v>39845</v>
          </cell>
          <cell r="CH227">
            <v>39873</v>
          </cell>
          <cell r="CI227">
            <v>39904</v>
          </cell>
          <cell r="CJ227">
            <v>39934</v>
          </cell>
          <cell r="CK227">
            <v>39965</v>
          </cell>
          <cell r="CL227">
            <v>39995</v>
          </cell>
          <cell r="CM227">
            <v>40026</v>
          </cell>
          <cell r="CN227">
            <v>40057</v>
          </cell>
          <cell r="CO227">
            <v>40087</v>
          </cell>
          <cell r="CP227">
            <v>40118</v>
          </cell>
          <cell r="CQ227">
            <v>40148</v>
          </cell>
          <cell r="CR227">
            <v>40179</v>
          </cell>
          <cell r="CS227">
            <v>40210</v>
          </cell>
          <cell r="CT227">
            <v>40238</v>
          </cell>
          <cell r="CU227">
            <v>40269</v>
          </cell>
          <cell r="CV227">
            <v>40299</v>
          </cell>
          <cell r="CW227">
            <v>40330</v>
          </cell>
          <cell r="CX227">
            <v>40360</v>
          </cell>
          <cell r="CY227">
            <v>40391</v>
          </cell>
          <cell r="CZ227">
            <v>40422</v>
          </cell>
          <cell r="DA227">
            <v>40452</v>
          </cell>
          <cell r="DB227">
            <v>40483</v>
          </cell>
          <cell r="DC227">
            <v>40513</v>
          </cell>
          <cell r="DD227">
            <v>40544</v>
          </cell>
          <cell r="DE227">
            <v>40575</v>
          </cell>
          <cell r="DF227">
            <v>40603</v>
          </cell>
          <cell r="DG227">
            <v>40634</v>
          </cell>
          <cell r="DH227">
            <v>40664</v>
          </cell>
          <cell r="DI227">
            <v>40695</v>
          </cell>
          <cell r="DJ227">
            <v>40725</v>
          </cell>
          <cell r="DK227">
            <v>40756</v>
          </cell>
          <cell r="DL227">
            <v>40787</v>
          </cell>
          <cell r="DM227">
            <v>40817</v>
          </cell>
          <cell r="DN227">
            <v>40848</v>
          </cell>
          <cell r="DO227">
            <v>40878</v>
          </cell>
          <cell r="DP227">
            <v>40909</v>
          </cell>
          <cell r="DQ227">
            <v>40940</v>
          </cell>
          <cell r="DR227">
            <v>40969</v>
          </cell>
          <cell r="DS227">
            <v>41000</v>
          </cell>
          <cell r="DT227">
            <v>41030</v>
          </cell>
          <cell r="DU227">
            <v>41061</v>
          </cell>
          <cell r="DV227">
            <v>41091</v>
          </cell>
          <cell r="DW227">
            <v>41122</v>
          </cell>
          <cell r="DX227">
            <v>41153</v>
          </cell>
          <cell r="DY227">
            <v>41183</v>
          </cell>
          <cell r="DZ227">
            <v>41214</v>
          </cell>
          <cell r="EA227">
            <v>41244</v>
          </cell>
          <cell r="EB227">
            <v>41275</v>
          </cell>
          <cell r="EC227">
            <v>41306</v>
          </cell>
          <cell r="ED227">
            <v>41334</v>
          </cell>
          <cell r="EE227">
            <v>41365</v>
          </cell>
          <cell r="EF227">
            <v>41395</v>
          </cell>
          <cell r="EG227">
            <v>41426</v>
          </cell>
          <cell r="EH227">
            <v>41456</v>
          </cell>
          <cell r="EI227">
            <v>41487</v>
          </cell>
        </row>
        <row r="228">
          <cell r="C228" t="str">
            <v>Monthly FTE Count</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0</v>
          </cell>
          <cell r="BB228">
            <v>0</v>
          </cell>
          <cell r="BC228">
            <v>0</v>
          </cell>
          <cell r="BD228">
            <v>0</v>
          </cell>
          <cell r="BE228">
            <v>0</v>
          </cell>
          <cell r="BF228">
            <v>0</v>
          </cell>
          <cell r="BG228">
            <v>0</v>
          </cell>
          <cell r="BH228">
            <v>0</v>
          </cell>
          <cell r="BI228">
            <v>0</v>
          </cell>
          <cell r="BJ228">
            <v>0</v>
          </cell>
          <cell r="BK228">
            <v>0</v>
          </cell>
          <cell r="BL228">
            <v>0</v>
          </cell>
          <cell r="BM228">
            <v>0</v>
          </cell>
          <cell r="BN228">
            <v>0</v>
          </cell>
          <cell r="BO228">
            <v>0</v>
          </cell>
          <cell r="BP228">
            <v>0</v>
          </cell>
          <cell r="BQ228">
            <v>0</v>
          </cell>
          <cell r="BR228">
            <v>0</v>
          </cell>
          <cell r="BS228">
            <v>0</v>
          </cell>
          <cell r="BT228">
            <v>0</v>
          </cell>
          <cell r="BU228">
            <v>0</v>
          </cell>
          <cell r="BV228">
            <v>0</v>
          </cell>
          <cell r="BW228">
            <v>0</v>
          </cell>
          <cell r="BX228">
            <v>0</v>
          </cell>
          <cell r="BY228">
            <v>0</v>
          </cell>
          <cell r="BZ228">
            <v>0</v>
          </cell>
          <cell r="CA228">
            <v>0</v>
          </cell>
          <cell r="CB228">
            <v>0</v>
          </cell>
          <cell r="CC228">
            <v>0</v>
          </cell>
          <cell r="CD228">
            <v>0</v>
          </cell>
          <cell r="CE228">
            <v>0</v>
          </cell>
          <cell r="CF228">
            <v>0</v>
          </cell>
          <cell r="CG228">
            <v>0</v>
          </cell>
          <cell r="CH228">
            <v>0</v>
          </cell>
          <cell r="CI228">
            <v>0</v>
          </cell>
          <cell r="CJ228">
            <v>0</v>
          </cell>
          <cell r="CK228">
            <v>0</v>
          </cell>
          <cell r="CL228">
            <v>0</v>
          </cell>
          <cell r="CM228">
            <v>0</v>
          </cell>
          <cell r="CN228">
            <v>0</v>
          </cell>
          <cell r="CO228">
            <v>0</v>
          </cell>
          <cell r="CP228">
            <v>0</v>
          </cell>
          <cell r="CQ228">
            <v>0</v>
          </cell>
          <cell r="CR228">
            <v>0</v>
          </cell>
          <cell r="CS228">
            <v>0</v>
          </cell>
          <cell r="CT228">
            <v>0</v>
          </cell>
          <cell r="CU228">
            <v>0</v>
          </cell>
          <cell r="CV228">
            <v>0</v>
          </cell>
          <cell r="CW228">
            <v>0</v>
          </cell>
          <cell r="CX228">
            <v>0</v>
          </cell>
          <cell r="CY228">
            <v>0</v>
          </cell>
          <cell r="CZ228">
            <v>0</v>
          </cell>
          <cell r="DA228">
            <v>0</v>
          </cell>
          <cell r="DB228">
            <v>0</v>
          </cell>
          <cell r="DC228">
            <v>0</v>
          </cell>
          <cell r="DD228">
            <v>0</v>
          </cell>
          <cell r="DE228">
            <v>0</v>
          </cell>
          <cell r="DF228">
            <v>0</v>
          </cell>
          <cell r="DG228">
            <v>0</v>
          </cell>
          <cell r="DH228">
            <v>0</v>
          </cell>
          <cell r="DI228">
            <v>0</v>
          </cell>
          <cell r="DJ228">
            <v>0</v>
          </cell>
          <cell r="DK228">
            <v>0</v>
          </cell>
          <cell r="DL228">
            <v>0</v>
          </cell>
          <cell r="DM228">
            <v>0</v>
          </cell>
          <cell r="DN228">
            <v>0</v>
          </cell>
          <cell r="DO228">
            <v>0</v>
          </cell>
          <cell r="DP228">
            <v>0</v>
          </cell>
          <cell r="DQ228">
            <v>0</v>
          </cell>
          <cell r="DR228">
            <v>0</v>
          </cell>
          <cell r="DS228">
            <v>0</v>
          </cell>
          <cell r="DT228">
            <v>0</v>
          </cell>
          <cell r="DU228">
            <v>0</v>
          </cell>
          <cell r="DV228">
            <v>0</v>
          </cell>
          <cell r="DW228">
            <v>0</v>
          </cell>
          <cell r="DX228">
            <v>0</v>
          </cell>
          <cell r="DY228">
            <v>0</v>
          </cell>
          <cell r="DZ228">
            <v>0</v>
          </cell>
          <cell r="EA228">
            <v>0</v>
          </cell>
          <cell r="EB228">
            <v>0</v>
          </cell>
          <cell r="EC228">
            <v>0</v>
          </cell>
          <cell r="ED228">
            <v>0</v>
          </cell>
          <cell r="EE228">
            <v>0</v>
          </cell>
          <cell r="EF228">
            <v>0</v>
          </cell>
          <cell r="EG228">
            <v>0</v>
          </cell>
          <cell r="EH228">
            <v>0</v>
          </cell>
          <cell r="EI228">
            <v>0</v>
          </cell>
        </row>
        <row r="230">
          <cell r="C230" t="str">
            <v xml:space="preserve">1st Month of Seat Capital </v>
          </cell>
          <cell r="E230">
            <v>5</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0</v>
          </cell>
          <cell r="BB230">
            <v>0</v>
          </cell>
          <cell r="BC230">
            <v>0</v>
          </cell>
          <cell r="BD230">
            <v>0</v>
          </cell>
          <cell r="BE230">
            <v>0</v>
          </cell>
          <cell r="BF230">
            <v>0</v>
          </cell>
          <cell r="BG230">
            <v>0</v>
          </cell>
          <cell r="BH230">
            <v>0</v>
          </cell>
          <cell r="BI230">
            <v>0</v>
          </cell>
          <cell r="BJ230">
            <v>0</v>
          </cell>
          <cell r="BK230">
            <v>0</v>
          </cell>
          <cell r="BL230">
            <v>0</v>
          </cell>
          <cell r="BM230">
            <v>0</v>
          </cell>
          <cell r="BN230">
            <v>0</v>
          </cell>
          <cell r="BO230">
            <v>0</v>
          </cell>
          <cell r="BP230">
            <v>0</v>
          </cell>
          <cell r="BQ230">
            <v>0</v>
          </cell>
          <cell r="BR230">
            <v>0</v>
          </cell>
          <cell r="BS230">
            <v>0</v>
          </cell>
          <cell r="BT230">
            <v>0</v>
          </cell>
          <cell r="BU230">
            <v>0</v>
          </cell>
          <cell r="BV230">
            <v>0</v>
          </cell>
          <cell r="BW230">
            <v>0</v>
          </cell>
          <cell r="BX230">
            <v>0</v>
          </cell>
          <cell r="BY230">
            <v>0</v>
          </cell>
          <cell r="BZ230">
            <v>0</v>
          </cell>
          <cell r="CA230">
            <v>0</v>
          </cell>
          <cell r="CB230">
            <v>0</v>
          </cell>
          <cell r="CC230">
            <v>0</v>
          </cell>
          <cell r="CD230">
            <v>0</v>
          </cell>
          <cell r="CE230">
            <v>0</v>
          </cell>
          <cell r="CF230">
            <v>0</v>
          </cell>
          <cell r="CG230">
            <v>0</v>
          </cell>
          <cell r="CH230">
            <v>0</v>
          </cell>
          <cell r="CI230">
            <v>0</v>
          </cell>
          <cell r="CJ230">
            <v>0</v>
          </cell>
          <cell r="CK230">
            <v>0</v>
          </cell>
          <cell r="CL230">
            <v>0</v>
          </cell>
          <cell r="CM230">
            <v>0</v>
          </cell>
          <cell r="CN230">
            <v>0</v>
          </cell>
          <cell r="CO230">
            <v>0</v>
          </cell>
          <cell r="CP230">
            <v>0</v>
          </cell>
          <cell r="CQ230">
            <v>0</v>
          </cell>
          <cell r="CR230">
            <v>0</v>
          </cell>
          <cell r="CS230">
            <v>0</v>
          </cell>
          <cell r="CT230">
            <v>0</v>
          </cell>
          <cell r="CU230">
            <v>0</v>
          </cell>
          <cell r="CV230">
            <v>0</v>
          </cell>
          <cell r="CW230">
            <v>0</v>
          </cell>
          <cell r="CX230">
            <v>0</v>
          </cell>
          <cell r="CY230">
            <v>0</v>
          </cell>
          <cell r="CZ230">
            <v>0</v>
          </cell>
          <cell r="DA230">
            <v>0</v>
          </cell>
          <cell r="DB230">
            <v>0</v>
          </cell>
          <cell r="DC230">
            <v>0</v>
          </cell>
          <cell r="DD230">
            <v>0</v>
          </cell>
          <cell r="DE230">
            <v>0</v>
          </cell>
          <cell r="DF230">
            <v>0</v>
          </cell>
          <cell r="DG230">
            <v>0</v>
          </cell>
          <cell r="DH230">
            <v>0</v>
          </cell>
          <cell r="DI230">
            <v>0</v>
          </cell>
          <cell r="DJ230">
            <v>0</v>
          </cell>
          <cell r="DK230">
            <v>0</v>
          </cell>
          <cell r="DL230">
            <v>0</v>
          </cell>
          <cell r="DM230">
            <v>0</v>
          </cell>
          <cell r="DN230">
            <v>0</v>
          </cell>
          <cell r="DO230">
            <v>0</v>
          </cell>
          <cell r="DP230">
            <v>0</v>
          </cell>
          <cell r="DQ230">
            <v>0</v>
          </cell>
          <cell r="DR230">
            <v>0</v>
          </cell>
          <cell r="DS230">
            <v>0</v>
          </cell>
          <cell r="DT230">
            <v>0</v>
          </cell>
          <cell r="DU230">
            <v>0</v>
          </cell>
          <cell r="DV230">
            <v>0</v>
          </cell>
          <cell r="DW230">
            <v>0</v>
          </cell>
          <cell r="DX230">
            <v>0</v>
          </cell>
          <cell r="DY230">
            <v>0</v>
          </cell>
          <cell r="DZ230">
            <v>0</v>
          </cell>
          <cell r="EA230">
            <v>0</v>
          </cell>
          <cell r="EB230">
            <v>0</v>
          </cell>
          <cell r="EC230">
            <v>0</v>
          </cell>
          <cell r="ED230">
            <v>0</v>
          </cell>
          <cell r="EE230">
            <v>0</v>
          </cell>
          <cell r="EF230">
            <v>0</v>
          </cell>
          <cell r="EG230">
            <v>0</v>
          </cell>
          <cell r="EH230">
            <v>0</v>
          </cell>
          <cell r="EI230">
            <v>0</v>
          </cell>
        </row>
        <row r="231">
          <cell r="C231" t="str">
            <v>Months</v>
          </cell>
          <cell r="H231">
            <v>37500</v>
          </cell>
          <cell r="I231">
            <v>37530</v>
          </cell>
          <cell r="J231">
            <v>37561</v>
          </cell>
          <cell r="K231">
            <v>37591</v>
          </cell>
          <cell r="L231">
            <v>37622</v>
          </cell>
          <cell r="M231">
            <v>37653</v>
          </cell>
          <cell r="N231">
            <v>37681</v>
          </cell>
          <cell r="O231">
            <v>37712</v>
          </cell>
          <cell r="P231">
            <v>37742</v>
          </cell>
          <cell r="Q231">
            <v>37773</v>
          </cell>
          <cell r="R231">
            <v>37803</v>
          </cell>
          <cell r="S231">
            <v>37834</v>
          </cell>
          <cell r="T231">
            <v>37865</v>
          </cell>
          <cell r="U231">
            <v>37895</v>
          </cell>
          <cell r="V231">
            <v>37926</v>
          </cell>
          <cell r="W231">
            <v>37956</v>
          </cell>
          <cell r="X231">
            <v>37987</v>
          </cell>
          <cell r="Y231">
            <v>38018</v>
          </cell>
          <cell r="Z231">
            <v>38047</v>
          </cell>
          <cell r="AA231">
            <v>38078</v>
          </cell>
          <cell r="AB231">
            <v>38108</v>
          </cell>
          <cell r="AC231">
            <v>38139</v>
          </cell>
          <cell r="AD231">
            <v>38169</v>
          </cell>
          <cell r="AE231">
            <v>38200</v>
          </cell>
          <cell r="AF231">
            <v>38231</v>
          </cell>
          <cell r="AG231">
            <v>38261</v>
          </cell>
          <cell r="AH231">
            <v>38292</v>
          </cell>
          <cell r="AI231">
            <v>38322</v>
          </cell>
          <cell r="AJ231">
            <v>38353</v>
          </cell>
          <cell r="AK231">
            <v>38384</v>
          </cell>
          <cell r="AL231">
            <v>38412</v>
          </cell>
          <cell r="AM231">
            <v>38443</v>
          </cell>
          <cell r="AN231">
            <v>38473</v>
          </cell>
          <cell r="AO231">
            <v>38504</v>
          </cell>
          <cell r="AP231">
            <v>38534</v>
          </cell>
          <cell r="AQ231">
            <v>38565</v>
          </cell>
          <cell r="AR231">
            <v>38596</v>
          </cell>
          <cell r="AS231">
            <v>38626</v>
          </cell>
          <cell r="AT231">
            <v>38657</v>
          </cell>
          <cell r="AU231">
            <v>38687</v>
          </cell>
          <cell r="AV231">
            <v>38718</v>
          </cell>
          <cell r="AW231">
            <v>38749</v>
          </cell>
          <cell r="AX231">
            <v>38777</v>
          </cell>
          <cell r="AY231">
            <v>38808</v>
          </cell>
          <cell r="AZ231">
            <v>38838</v>
          </cell>
          <cell r="BA231">
            <v>38869</v>
          </cell>
          <cell r="BB231">
            <v>38899</v>
          </cell>
          <cell r="BC231">
            <v>38930</v>
          </cell>
          <cell r="BD231">
            <v>38961</v>
          </cell>
          <cell r="BE231">
            <v>38991</v>
          </cell>
          <cell r="BF231">
            <v>39022</v>
          </cell>
          <cell r="BG231">
            <v>39052</v>
          </cell>
          <cell r="BH231">
            <v>39083</v>
          </cell>
          <cell r="BI231">
            <v>39114</v>
          </cell>
          <cell r="BJ231">
            <v>39142</v>
          </cell>
          <cell r="BK231">
            <v>39173</v>
          </cell>
          <cell r="BL231">
            <v>39203</v>
          </cell>
          <cell r="BM231">
            <v>39234</v>
          </cell>
          <cell r="BN231">
            <v>39264</v>
          </cell>
          <cell r="BO231">
            <v>39295</v>
          </cell>
          <cell r="BP231">
            <v>39326</v>
          </cell>
          <cell r="BQ231">
            <v>39356</v>
          </cell>
          <cell r="BR231">
            <v>39387</v>
          </cell>
          <cell r="BS231">
            <v>39417</v>
          </cell>
          <cell r="BT231">
            <v>39448</v>
          </cell>
          <cell r="BU231">
            <v>39479</v>
          </cell>
          <cell r="BV231">
            <v>39508</v>
          </cell>
          <cell r="BW231">
            <v>39539</v>
          </cell>
          <cell r="BX231">
            <v>39569</v>
          </cell>
          <cell r="BY231">
            <v>39600</v>
          </cell>
          <cell r="BZ231">
            <v>39630</v>
          </cell>
          <cell r="CA231">
            <v>39661</v>
          </cell>
          <cell r="CB231">
            <v>39692</v>
          </cell>
          <cell r="CC231">
            <v>39722</v>
          </cell>
          <cell r="CD231">
            <v>39753</v>
          </cell>
          <cell r="CE231">
            <v>39783</v>
          </cell>
          <cell r="CF231">
            <v>39814</v>
          </cell>
          <cell r="CG231">
            <v>39845</v>
          </cell>
          <cell r="CH231">
            <v>39873</v>
          </cell>
          <cell r="CI231">
            <v>39904</v>
          </cell>
          <cell r="CJ231">
            <v>39934</v>
          </cell>
          <cell r="CK231">
            <v>39965</v>
          </cell>
          <cell r="CL231">
            <v>39995</v>
          </cell>
          <cell r="CM231">
            <v>40026</v>
          </cell>
          <cell r="CN231">
            <v>40057</v>
          </cell>
          <cell r="CO231">
            <v>40087</v>
          </cell>
          <cell r="CP231">
            <v>40118</v>
          </cell>
          <cell r="CQ231">
            <v>40148</v>
          </cell>
          <cell r="CR231">
            <v>40179</v>
          </cell>
          <cell r="CS231">
            <v>40210</v>
          </cell>
          <cell r="CT231">
            <v>40238</v>
          </cell>
          <cell r="CU231">
            <v>40269</v>
          </cell>
          <cell r="CV231">
            <v>40299</v>
          </cell>
          <cell r="CW231">
            <v>40330</v>
          </cell>
          <cell r="CX231">
            <v>40360</v>
          </cell>
          <cell r="CY231">
            <v>40391</v>
          </cell>
          <cell r="CZ231">
            <v>40422</v>
          </cell>
          <cell r="DA231">
            <v>40452</v>
          </cell>
          <cell r="DB231">
            <v>40483</v>
          </cell>
          <cell r="DC231">
            <v>40513</v>
          </cell>
          <cell r="DD231">
            <v>40544</v>
          </cell>
          <cell r="DE231">
            <v>40575</v>
          </cell>
          <cell r="DF231">
            <v>40603</v>
          </cell>
          <cell r="DG231">
            <v>40634</v>
          </cell>
          <cell r="DH231">
            <v>40664</v>
          </cell>
          <cell r="DI231">
            <v>40695</v>
          </cell>
          <cell r="DJ231">
            <v>40725</v>
          </cell>
          <cell r="DK231">
            <v>40756</v>
          </cell>
          <cell r="DL231">
            <v>40787</v>
          </cell>
          <cell r="DM231">
            <v>40817</v>
          </cell>
          <cell r="DN231">
            <v>40848</v>
          </cell>
          <cell r="DO231">
            <v>40878</v>
          </cell>
          <cell r="DP231">
            <v>40909</v>
          </cell>
          <cell r="DQ231">
            <v>40940</v>
          </cell>
          <cell r="DR231">
            <v>40969</v>
          </cell>
          <cell r="DS231">
            <v>41000</v>
          </cell>
          <cell r="DT231">
            <v>41030</v>
          </cell>
          <cell r="DU231">
            <v>41061</v>
          </cell>
          <cell r="DV231">
            <v>41091</v>
          </cell>
          <cell r="DW231">
            <v>41122</v>
          </cell>
          <cell r="DX231">
            <v>41153</v>
          </cell>
          <cell r="DY231">
            <v>41183</v>
          </cell>
          <cell r="DZ231">
            <v>41214</v>
          </cell>
          <cell r="EA231">
            <v>41244</v>
          </cell>
          <cell r="EB231">
            <v>41275</v>
          </cell>
          <cell r="EC231">
            <v>41306</v>
          </cell>
          <cell r="ED231">
            <v>41334</v>
          </cell>
          <cell r="EE231">
            <v>41365</v>
          </cell>
          <cell r="EF231">
            <v>41395</v>
          </cell>
          <cell r="EG231">
            <v>41426</v>
          </cell>
          <cell r="EH231">
            <v>41456</v>
          </cell>
          <cell r="EI231">
            <v>41487</v>
          </cell>
        </row>
        <row r="232">
          <cell r="C232" t="str">
            <v>Monthly FTE Count</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E232">
            <v>0</v>
          </cell>
          <cell r="AF232">
            <v>0</v>
          </cell>
          <cell r="AG232">
            <v>0</v>
          </cell>
          <cell r="AH232">
            <v>0</v>
          </cell>
          <cell r="AI232">
            <v>0</v>
          </cell>
          <cell r="AJ232">
            <v>0</v>
          </cell>
          <cell r="AK232">
            <v>0</v>
          </cell>
          <cell r="AL232">
            <v>0</v>
          </cell>
          <cell r="AM232">
            <v>0</v>
          </cell>
          <cell r="AN232">
            <v>0</v>
          </cell>
          <cell r="AO232">
            <v>0</v>
          </cell>
          <cell r="AP232">
            <v>0</v>
          </cell>
          <cell r="AQ232">
            <v>0</v>
          </cell>
          <cell r="AR232">
            <v>0</v>
          </cell>
          <cell r="AS232">
            <v>0</v>
          </cell>
          <cell r="AT232">
            <v>0</v>
          </cell>
          <cell r="AU232">
            <v>0</v>
          </cell>
          <cell r="AV232">
            <v>0</v>
          </cell>
          <cell r="AW232">
            <v>0</v>
          </cell>
          <cell r="AX232">
            <v>0</v>
          </cell>
          <cell r="AY232">
            <v>0</v>
          </cell>
          <cell r="AZ232">
            <v>0</v>
          </cell>
          <cell r="BA232">
            <v>0</v>
          </cell>
          <cell r="BB232">
            <v>0</v>
          </cell>
          <cell r="BC232">
            <v>0</v>
          </cell>
          <cell r="BD232">
            <v>0</v>
          </cell>
          <cell r="BE232">
            <v>0</v>
          </cell>
          <cell r="BF232">
            <v>0</v>
          </cell>
          <cell r="BG232">
            <v>0</v>
          </cell>
          <cell r="BH232">
            <v>0</v>
          </cell>
          <cell r="BI232">
            <v>0</v>
          </cell>
          <cell r="BJ232">
            <v>0</v>
          </cell>
          <cell r="BK232">
            <v>0</v>
          </cell>
          <cell r="BL232">
            <v>0</v>
          </cell>
          <cell r="BM232">
            <v>0</v>
          </cell>
          <cell r="BN232">
            <v>0</v>
          </cell>
          <cell r="BO232">
            <v>0</v>
          </cell>
          <cell r="BP232">
            <v>0</v>
          </cell>
          <cell r="BQ232">
            <v>0</v>
          </cell>
          <cell r="BR232">
            <v>0</v>
          </cell>
          <cell r="BS232">
            <v>0</v>
          </cell>
          <cell r="BT232">
            <v>0</v>
          </cell>
          <cell r="BU232">
            <v>0</v>
          </cell>
          <cell r="BV232">
            <v>0</v>
          </cell>
          <cell r="BW232">
            <v>0</v>
          </cell>
          <cell r="BX232">
            <v>0</v>
          </cell>
          <cell r="BY232">
            <v>0</v>
          </cell>
          <cell r="BZ232">
            <v>0</v>
          </cell>
          <cell r="CA232">
            <v>0</v>
          </cell>
          <cell r="CB232">
            <v>0</v>
          </cell>
          <cell r="CC232">
            <v>0</v>
          </cell>
          <cell r="CD232">
            <v>0</v>
          </cell>
          <cell r="CE232">
            <v>0</v>
          </cell>
          <cell r="CF232">
            <v>0</v>
          </cell>
          <cell r="CG232">
            <v>0</v>
          </cell>
          <cell r="CH232">
            <v>0</v>
          </cell>
          <cell r="CI232">
            <v>0</v>
          </cell>
          <cell r="CJ232">
            <v>0</v>
          </cell>
          <cell r="CK232">
            <v>0</v>
          </cell>
          <cell r="CL232">
            <v>0</v>
          </cell>
          <cell r="CM232">
            <v>0</v>
          </cell>
          <cell r="CN232">
            <v>0</v>
          </cell>
          <cell r="CO232">
            <v>0</v>
          </cell>
          <cell r="CP232">
            <v>0</v>
          </cell>
          <cell r="CQ232">
            <v>0</v>
          </cell>
          <cell r="CR232">
            <v>0</v>
          </cell>
          <cell r="CS232">
            <v>0</v>
          </cell>
          <cell r="CT232">
            <v>0</v>
          </cell>
          <cell r="CU232">
            <v>0</v>
          </cell>
          <cell r="CV232">
            <v>0</v>
          </cell>
          <cell r="CW232">
            <v>0</v>
          </cell>
          <cell r="CX232">
            <v>0</v>
          </cell>
          <cell r="CY232">
            <v>0</v>
          </cell>
          <cell r="CZ232">
            <v>0</v>
          </cell>
          <cell r="DA232">
            <v>0</v>
          </cell>
          <cell r="DB232">
            <v>0</v>
          </cell>
          <cell r="DC232">
            <v>0</v>
          </cell>
          <cell r="DD232">
            <v>0</v>
          </cell>
          <cell r="DE232">
            <v>0</v>
          </cell>
          <cell r="DF232">
            <v>0</v>
          </cell>
          <cell r="DG232">
            <v>0</v>
          </cell>
          <cell r="DH232">
            <v>0</v>
          </cell>
          <cell r="DI232">
            <v>0</v>
          </cell>
          <cell r="DJ232">
            <v>0</v>
          </cell>
          <cell r="DK232">
            <v>0</v>
          </cell>
          <cell r="DL232">
            <v>0</v>
          </cell>
          <cell r="DM232">
            <v>0</v>
          </cell>
          <cell r="DN232">
            <v>0</v>
          </cell>
          <cell r="DO232">
            <v>0</v>
          </cell>
          <cell r="DP232">
            <v>0</v>
          </cell>
          <cell r="DQ232">
            <v>0</v>
          </cell>
          <cell r="DR232">
            <v>0</v>
          </cell>
          <cell r="DS232">
            <v>0</v>
          </cell>
          <cell r="DT232">
            <v>0</v>
          </cell>
          <cell r="DU232">
            <v>0</v>
          </cell>
          <cell r="DV232">
            <v>0</v>
          </cell>
          <cell r="DW232">
            <v>0</v>
          </cell>
          <cell r="DX232">
            <v>0</v>
          </cell>
          <cell r="DY232">
            <v>0</v>
          </cell>
          <cell r="DZ232">
            <v>0</v>
          </cell>
          <cell r="EA232">
            <v>0</v>
          </cell>
          <cell r="EB232">
            <v>0</v>
          </cell>
          <cell r="EC232">
            <v>0</v>
          </cell>
          <cell r="ED232">
            <v>0</v>
          </cell>
          <cell r="EE232">
            <v>0</v>
          </cell>
          <cell r="EF232">
            <v>0</v>
          </cell>
          <cell r="EG232">
            <v>0</v>
          </cell>
          <cell r="EH232">
            <v>0</v>
          </cell>
          <cell r="EI232">
            <v>0</v>
          </cell>
        </row>
        <row r="234">
          <cell r="C234" t="str">
            <v xml:space="preserve">1st Month of Seat Capital </v>
          </cell>
          <cell r="E234">
            <v>6</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0</v>
          </cell>
          <cell r="BB234">
            <v>0</v>
          </cell>
          <cell r="BC234">
            <v>0</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cell r="CJ234">
            <v>0</v>
          </cell>
          <cell r="CK234">
            <v>0</v>
          </cell>
          <cell r="CL234">
            <v>0</v>
          </cell>
          <cell r="CM234">
            <v>0</v>
          </cell>
          <cell r="CN234">
            <v>0</v>
          </cell>
          <cell r="CO234">
            <v>0</v>
          </cell>
          <cell r="CP234">
            <v>0</v>
          </cell>
          <cell r="CQ234">
            <v>0</v>
          </cell>
          <cell r="CR234">
            <v>0</v>
          </cell>
          <cell r="CS234">
            <v>0</v>
          </cell>
          <cell r="CT234">
            <v>0</v>
          </cell>
          <cell r="CU234">
            <v>0</v>
          </cell>
          <cell r="CV234">
            <v>0</v>
          </cell>
          <cell r="CW234">
            <v>0</v>
          </cell>
          <cell r="CX234">
            <v>0</v>
          </cell>
          <cell r="CY234">
            <v>0</v>
          </cell>
          <cell r="CZ234">
            <v>0</v>
          </cell>
          <cell r="DA234">
            <v>0</v>
          </cell>
          <cell r="DB234">
            <v>0</v>
          </cell>
          <cell r="DC234">
            <v>0</v>
          </cell>
          <cell r="DD234">
            <v>0</v>
          </cell>
          <cell r="DE234">
            <v>0</v>
          </cell>
          <cell r="DF234">
            <v>0</v>
          </cell>
          <cell r="DG234">
            <v>0</v>
          </cell>
          <cell r="DH234">
            <v>0</v>
          </cell>
          <cell r="DI234">
            <v>0</v>
          </cell>
          <cell r="DJ234">
            <v>0</v>
          </cell>
          <cell r="DK234">
            <v>0</v>
          </cell>
          <cell r="DL234">
            <v>0</v>
          </cell>
          <cell r="DM234">
            <v>0</v>
          </cell>
          <cell r="DN234">
            <v>0</v>
          </cell>
          <cell r="DO234">
            <v>0</v>
          </cell>
          <cell r="DP234">
            <v>0</v>
          </cell>
          <cell r="DQ234">
            <v>0</v>
          </cell>
          <cell r="DR234">
            <v>0</v>
          </cell>
          <cell r="DS234">
            <v>0</v>
          </cell>
          <cell r="DT234">
            <v>0</v>
          </cell>
          <cell r="DU234">
            <v>0</v>
          </cell>
          <cell r="DV234">
            <v>0</v>
          </cell>
          <cell r="DW234">
            <v>0</v>
          </cell>
          <cell r="DX234">
            <v>0</v>
          </cell>
          <cell r="DY234">
            <v>0</v>
          </cell>
          <cell r="DZ234">
            <v>0</v>
          </cell>
          <cell r="EA234">
            <v>0</v>
          </cell>
          <cell r="EB234">
            <v>0</v>
          </cell>
          <cell r="EC234">
            <v>0</v>
          </cell>
          <cell r="ED234">
            <v>0</v>
          </cell>
          <cell r="EE234">
            <v>0</v>
          </cell>
          <cell r="EF234">
            <v>0</v>
          </cell>
          <cell r="EG234">
            <v>0</v>
          </cell>
          <cell r="EH234">
            <v>0</v>
          </cell>
          <cell r="EI234">
            <v>0</v>
          </cell>
        </row>
        <row r="235">
          <cell r="C235" t="str">
            <v>Months</v>
          </cell>
          <cell r="H235">
            <v>37500</v>
          </cell>
          <cell r="I235">
            <v>37530</v>
          </cell>
          <cell r="J235">
            <v>37561</v>
          </cell>
          <cell r="K235">
            <v>37591</v>
          </cell>
          <cell r="L235">
            <v>37622</v>
          </cell>
          <cell r="M235">
            <v>37653</v>
          </cell>
          <cell r="N235">
            <v>37681</v>
          </cell>
          <cell r="O235">
            <v>37712</v>
          </cell>
          <cell r="P235">
            <v>37742</v>
          </cell>
          <cell r="Q235">
            <v>37773</v>
          </cell>
          <cell r="R235">
            <v>37803</v>
          </cell>
          <cell r="S235">
            <v>37834</v>
          </cell>
          <cell r="T235">
            <v>37865</v>
          </cell>
          <cell r="U235">
            <v>37895</v>
          </cell>
          <cell r="V235">
            <v>37926</v>
          </cell>
          <cell r="W235">
            <v>37956</v>
          </cell>
          <cell r="X235">
            <v>37987</v>
          </cell>
          <cell r="Y235">
            <v>38018</v>
          </cell>
          <cell r="Z235">
            <v>38047</v>
          </cell>
          <cell r="AA235">
            <v>38078</v>
          </cell>
          <cell r="AB235">
            <v>38108</v>
          </cell>
          <cell r="AC235">
            <v>38139</v>
          </cell>
          <cell r="AD235">
            <v>38169</v>
          </cell>
          <cell r="AE235">
            <v>38200</v>
          </cell>
          <cell r="AF235">
            <v>38231</v>
          </cell>
          <cell r="AG235">
            <v>38261</v>
          </cell>
          <cell r="AH235">
            <v>38292</v>
          </cell>
          <cell r="AI235">
            <v>38322</v>
          </cell>
          <cell r="AJ235">
            <v>38353</v>
          </cell>
          <cell r="AK235">
            <v>38384</v>
          </cell>
          <cell r="AL235">
            <v>38412</v>
          </cell>
          <cell r="AM235">
            <v>38443</v>
          </cell>
          <cell r="AN235">
            <v>38473</v>
          </cell>
          <cell r="AO235">
            <v>38504</v>
          </cell>
          <cell r="AP235">
            <v>38534</v>
          </cell>
          <cell r="AQ235">
            <v>38565</v>
          </cell>
          <cell r="AR235">
            <v>38596</v>
          </cell>
          <cell r="AS235">
            <v>38626</v>
          </cell>
          <cell r="AT235">
            <v>38657</v>
          </cell>
          <cell r="AU235">
            <v>38687</v>
          </cell>
          <cell r="AV235">
            <v>38718</v>
          </cell>
          <cell r="AW235">
            <v>38749</v>
          </cell>
          <cell r="AX235">
            <v>38777</v>
          </cell>
          <cell r="AY235">
            <v>38808</v>
          </cell>
          <cell r="AZ235">
            <v>38838</v>
          </cell>
          <cell r="BA235">
            <v>38869</v>
          </cell>
          <cell r="BB235">
            <v>38899</v>
          </cell>
          <cell r="BC235">
            <v>38930</v>
          </cell>
          <cell r="BD235">
            <v>38961</v>
          </cell>
          <cell r="BE235">
            <v>38991</v>
          </cell>
          <cell r="BF235">
            <v>39022</v>
          </cell>
          <cell r="BG235">
            <v>39052</v>
          </cell>
          <cell r="BH235">
            <v>39083</v>
          </cell>
          <cell r="BI235">
            <v>39114</v>
          </cell>
          <cell r="BJ235">
            <v>39142</v>
          </cell>
          <cell r="BK235">
            <v>39173</v>
          </cell>
          <cell r="BL235">
            <v>39203</v>
          </cell>
          <cell r="BM235">
            <v>39234</v>
          </cell>
          <cell r="BN235">
            <v>39264</v>
          </cell>
          <cell r="BO235">
            <v>39295</v>
          </cell>
          <cell r="BP235">
            <v>39326</v>
          </cell>
          <cell r="BQ235">
            <v>39356</v>
          </cell>
          <cell r="BR235">
            <v>39387</v>
          </cell>
          <cell r="BS235">
            <v>39417</v>
          </cell>
          <cell r="BT235">
            <v>39448</v>
          </cell>
          <cell r="BU235">
            <v>39479</v>
          </cell>
          <cell r="BV235">
            <v>39508</v>
          </cell>
          <cell r="BW235">
            <v>39539</v>
          </cell>
          <cell r="BX235">
            <v>39569</v>
          </cell>
          <cell r="BY235">
            <v>39600</v>
          </cell>
          <cell r="BZ235">
            <v>39630</v>
          </cell>
          <cell r="CA235">
            <v>39661</v>
          </cell>
          <cell r="CB235">
            <v>39692</v>
          </cell>
          <cell r="CC235">
            <v>39722</v>
          </cell>
          <cell r="CD235">
            <v>39753</v>
          </cell>
          <cell r="CE235">
            <v>39783</v>
          </cell>
          <cell r="CF235">
            <v>39814</v>
          </cell>
          <cell r="CG235">
            <v>39845</v>
          </cell>
          <cell r="CH235">
            <v>39873</v>
          </cell>
          <cell r="CI235">
            <v>39904</v>
          </cell>
          <cell r="CJ235">
            <v>39934</v>
          </cell>
          <cell r="CK235">
            <v>39965</v>
          </cell>
          <cell r="CL235">
            <v>39995</v>
          </cell>
          <cell r="CM235">
            <v>40026</v>
          </cell>
          <cell r="CN235">
            <v>40057</v>
          </cell>
          <cell r="CO235">
            <v>40087</v>
          </cell>
          <cell r="CP235">
            <v>40118</v>
          </cell>
          <cell r="CQ235">
            <v>40148</v>
          </cell>
          <cell r="CR235">
            <v>40179</v>
          </cell>
          <cell r="CS235">
            <v>40210</v>
          </cell>
          <cell r="CT235">
            <v>40238</v>
          </cell>
          <cell r="CU235">
            <v>40269</v>
          </cell>
          <cell r="CV235">
            <v>40299</v>
          </cell>
          <cell r="CW235">
            <v>40330</v>
          </cell>
          <cell r="CX235">
            <v>40360</v>
          </cell>
          <cell r="CY235">
            <v>40391</v>
          </cell>
          <cell r="CZ235">
            <v>40422</v>
          </cell>
          <cell r="DA235">
            <v>40452</v>
          </cell>
          <cell r="DB235">
            <v>40483</v>
          </cell>
          <cell r="DC235">
            <v>40513</v>
          </cell>
          <cell r="DD235">
            <v>40544</v>
          </cell>
          <cell r="DE235">
            <v>40575</v>
          </cell>
          <cell r="DF235">
            <v>40603</v>
          </cell>
          <cell r="DG235">
            <v>40634</v>
          </cell>
          <cell r="DH235">
            <v>40664</v>
          </cell>
          <cell r="DI235">
            <v>40695</v>
          </cell>
          <cell r="DJ235">
            <v>40725</v>
          </cell>
          <cell r="DK235">
            <v>40756</v>
          </cell>
          <cell r="DL235">
            <v>40787</v>
          </cell>
          <cell r="DM235">
            <v>40817</v>
          </cell>
          <cell r="DN235">
            <v>40848</v>
          </cell>
          <cell r="DO235">
            <v>40878</v>
          </cell>
          <cell r="DP235">
            <v>40909</v>
          </cell>
          <cell r="DQ235">
            <v>40940</v>
          </cell>
          <cell r="DR235">
            <v>40969</v>
          </cell>
          <cell r="DS235">
            <v>41000</v>
          </cell>
          <cell r="DT235">
            <v>41030</v>
          </cell>
          <cell r="DU235">
            <v>41061</v>
          </cell>
          <cell r="DV235">
            <v>41091</v>
          </cell>
          <cell r="DW235">
            <v>41122</v>
          </cell>
          <cell r="DX235">
            <v>41153</v>
          </cell>
          <cell r="DY235">
            <v>41183</v>
          </cell>
          <cell r="DZ235">
            <v>41214</v>
          </cell>
          <cell r="EA235">
            <v>41244</v>
          </cell>
          <cell r="EB235">
            <v>41275</v>
          </cell>
          <cell r="EC235">
            <v>41306</v>
          </cell>
          <cell r="ED235">
            <v>41334</v>
          </cell>
          <cell r="EE235">
            <v>41365</v>
          </cell>
          <cell r="EF235">
            <v>41395</v>
          </cell>
          <cell r="EG235">
            <v>41426</v>
          </cell>
          <cell r="EH235">
            <v>41456</v>
          </cell>
          <cell r="EI235">
            <v>41487</v>
          </cell>
        </row>
        <row r="236">
          <cell r="C236" t="str">
            <v>Monthly FTE Count</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0</v>
          </cell>
          <cell r="BB236">
            <v>0</v>
          </cell>
          <cell r="BC236">
            <v>0</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cell r="CJ236">
            <v>0</v>
          </cell>
          <cell r="CK236">
            <v>0</v>
          </cell>
          <cell r="CL236">
            <v>0</v>
          </cell>
          <cell r="CM236">
            <v>0</v>
          </cell>
          <cell r="CN236">
            <v>0</v>
          </cell>
          <cell r="CO236">
            <v>0</v>
          </cell>
          <cell r="CP236">
            <v>0</v>
          </cell>
          <cell r="CQ236">
            <v>0</v>
          </cell>
          <cell r="CR236">
            <v>0</v>
          </cell>
          <cell r="CS236">
            <v>0</v>
          </cell>
          <cell r="CT236">
            <v>0</v>
          </cell>
          <cell r="CU236">
            <v>0</v>
          </cell>
          <cell r="CV236">
            <v>0</v>
          </cell>
          <cell r="CW236">
            <v>0</v>
          </cell>
          <cell r="CX236">
            <v>0</v>
          </cell>
          <cell r="CY236">
            <v>0</v>
          </cell>
          <cell r="CZ236">
            <v>0</v>
          </cell>
          <cell r="DA236">
            <v>0</v>
          </cell>
          <cell r="DB236">
            <v>0</v>
          </cell>
          <cell r="DC236">
            <v>0</v>
          </cell>
          <cell r="DD236">
            <v>0</v>
          </cell>
          <cell r="DE236">
            <v>0</v>
          </cell>
          <cell r="DF236">
            <v>0</v>
          </cell>
          <cell r="DG236">
            <v>0</v>
          </cell>
          <cell r="DH236">
            <v>0</v>
          </cell>
          <cell r="DI236">
            <v>0</v>
          </cell>
          <cell r="DJ236">
            <v>0</v>
          </cell>
          <cell r="DK236">
            <v>0</v>
          </cell>
          <cell r="DL236">
            <v>0</v>
          </cell>
          <cell r="DM236">
            <v>0</v>
          </cell>
          <cell r="DN236">
            <v>0</v>
          </cell>
          <cell r="DO236">
            <v>0</v>
          </cell>
          <cell r="DP236">
            <v>0</v>
          </cell>
          <cell r="DQ236">
            <v>0</v>
          </cell>
          <cell r="DR236">
            <v>0</v>
          </cell>
          <cell r="DS236">
            <v>0</v>
          </cell>
          <cell r="DT236">
            <v>0</v>
          </cell>
          <cell r="DU236">
            <v>0</v>
          </cell>
          <cell r="DV236">
            <v>0</v>
          </cell>
          <cell r="DW236">
            <v>0</v>
          </cell>
          <cell r="DX236">
            <v>0</v>
          </cell>
          <cell r="DY236">
            <v>0</v>
          </cell>
          <cell r="DZ236">
            <v>0</v>
          </cell>
          <cell r="EA236">
            <v>0</v>
          </cell>
          <cell r="EB236">
            <v>0</v>
          </cell>
          <cell r="EC236">
            <v>0</v>
          </cell>
          <cell r="ED236">
            <v>0</v>
          </cell>
          <cell r="EE236">
            <v>0</v>
          </cell>
          <cell r="EF236">
            <v>0</v>
          </cell>
          <cell r="EG236">
            <v>0</v>
          </cell>
          <cell r="EH236">
            <v>0</v>
          </cell>
          <cell r="EI236">
            <v>0</v>
          </cell>
        </row>
        <row r="240">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0</v>
          </cell>
          <cell r="X240">
            <v>0</v>
          </cell>
          <cell r="Y240">
            <v>0</v>
          </cell>
          <cell r="Z240">
            <v>0</v>
          </cell>
          <cell r="AA240">
            <v>0</v>
          </cell>
          <cell r="AB240">
            <v>0</v>
          </cell>
          <cell r="AC240">
            <v>0</v>
          </cell>
          <cell r="AD240">
            <v>0</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v>
          </cell>
          <cell r="BB240">
            <v>0</v>
          </cell>
          <cell r="BC240">
            <v>0</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0</v>
          </cell>
          <cell r="CH240">
            <v>0</v>
          </cell>
          <cell r="CI240">
            <v>0</v>
          </cell>
          <cell r="CJ240">
            <v>0</v>
          </cell>
          <cell r="CK240">
            <v>0</v>
          </cell>
          <cell r="CL240">
            <v>0</v>
          </cell>
          <cell r="CM240">
            <v>0</v>
          </cell>
          <cell r="CN240">
            <v>0</v>
          </cell>
          <cell r="CO240">
            <v>0</v>
          </cell>
          <cell r="CP240">
            <v>0</v>
          </cell>
          <cell r="CQ240">
            <v>0</v>
          </cell>
          <cell r="CR240">
            <v>0</v>
          </cell>
          <cell r="CS240">
            <v>0</v>
          </cell>
          <cell r="CT240">
            <v>0</v>
          </cell>
          <cell r="CU240">
            <v>0</v>
          </cell>
          <cell r="CV240">
            <v>0</v>
          </cell>
          <cell r="CW240">
            <v>0</v>
          </cell>
          <cell r="CX240">
            <v>0</v>
          </cell>
          <cell r="CY240">
            <v>0</v>
          </cell>
          <cell r="CZ240">
            <v>0</v>
          </cell>
          <cell r="DA240">
            <v>0</v>
          </cell>
          <cell r="DB240">
            <v>0</v>
          </cell>
          <cell r="DC240">
            <v>0</v>
          </cell>
          <cell r="DD240">
            <v>0</v>
          </cell>
          <cell r="DE240">
            <v>0</v>
          </cell>
          <cell r="DF240">
            <v>0</v>
          </cell>
          <cell r="DG240">
            <v>0</v>
          </cell>
          <cell r="DH240">
            <v>0</v>
          </cell>
          <cell r="DI240">
            <v>0</v>
          </cell>
          <cell r="DJ240">
            <v>0</v>
          </cell>
          <cell r="DK240">
            <v>0</v>
          </cell>
          <cell r="DL240">
            <v>0</v>
          </cell>
          <cell r="DM240">
            <v>0</v>
          </cell>
          <cell r="DN240">
            <v>0</v>
          </cell>
          <cell r="DO240">
            <v>0</v>
          </cell>
          <cell r="DP240">
            <v>0</v>
          </cell>
          <cell r="DQ240">
            <v>0</v>
          </cell>
          <cell r="DR240">
            <v>0</v>
          </cell>
          <cell r="DS240">
            <v>0</v>
          </cell>
          <cell r="DT240">
            <v>0</v>
          </cell>
          <cell r="DU240">
            <v>0</v>
          </cell>
          <cell r="DV240">
            <v>0</v>
          </cell>
          <cell r="DW240">
            <v>0</v>
          </cell>
          <cell r="DX240">
            <v>0</v>
          </cell>
          <cell r="DY240">
            <v>0</v>
          </cell>
          <cell r="DZ240">
            <v>0</v>
          </cell>
          <cell r="EA240">
            <v>0</v>
          </cell>
          <cell r="EB240">
            <v>0</v>
          </cell>
          <cell r="EC240">
            <v>0</v>
          </cell>
          <cell r="ED240">
            <v>0</v>
          </cell>
          <cell r="EE240">
            <v>0</v>
          </cell>
          <cell r="EF240">
            <v>0</v>
          </cell>
          <cell r="EG240">
            <v>0</v>
          </cell>
          <cell r="EH240">
            <v>0</v>
          </cell>
          <cell r="EI240">
            <v>0</v>
          </cell>
        </row>
        <row r="241">
          <cell r="H241">
            <v>37500</v>
          </cell>
          <cell r="I241">
            <v>37530</v>
          </cell>
          <cell r="J241">
            <v>37561</v>
          </cell>
          <cell r="K241">
            <v>37591</v>
          </cell>
          <cell r="L241">
            <v>37622</v>
          </cell>
          <cell r="M241">
            <v>37653</v>
          </cell>
          <cell r="N241">
            <v>37681</v>
          </cell>
          <cell r="O241">
            <v>37712</v>
          </cell>
          <cell r="P241">
            <v>37742</v>
          </cell>
          <cell r="Q241">
            <v>37773</v>
          </cell>
          <cell r="R241">
            <v>37803</v>
          </cell>
          <cell r="S241">
            <v>37834</v>
          </cell>
          <cell r="T241">
            <v>37865</v>
          </cell>
          <cell r="U241">
            <v>37895</v>
          </cell>
          <cell r="V241">
            <v>37926</v>
          </cell>
          <cell r="W241">
            <v>37956</v>
          </cell>
          <cell r="X241">
            <v>37987</v>
          </cell>
          <cell r="Y241">
            <v>38018</v>
          </cell>
          <cell r="Z241">
            <v>38047</v>
          </cell>
          <cell r="AA241">
            <v>38078</v>
          </cell>
          <cell r="AB241">
            <v>38108</v>
          </cell>
          <cell r="AC241">
            <v>38139</v>
          </cell>
          <cell r="AD241">
            <v>38169</v>
          </cell>
          <cell r="AE241">
            <v>38200</v>
          </cell>
          <cell r="AF241">
            <v>38231</v>
          </cell>
          <cell r="AG241">
            <v>38261</v>
          </cell>
          <cell r="AH241">
            <v>38292</v>
          </cell>
          <cell r="AI241">
            <v>38322</v>
          </cell>
          <cell r="AJ241">
            <v>38353</v>
          </cell>
          <cell r="AK241">
            <v>38384</v>
          </cell>
          <cell r="AL241">
            <v>38412</v>
          </cell>
          <cell r="AM241">
            <v>38443</v>
          </cell>
          <cell r="AN241">
            <v>38473</v>
          </cell>
          <cell r="AO241">
            <v>38504</v>
          </cell>
          <cell r="AP241">
            <v>38534</v>
          </cell>
          <cell r="AQ241">
            <v>38565</v>
          </cell>
          <cell r="AR241">
            <v>38596</v>
          </cell>
          <cell r="AS241">
            <v>38626</v>
          </cell>
          <cell r="AT241">
            <v>38657</v>
          </cell>
          <cell r="AU241">
            <v>38687</v>
          </cell>
          <cell r="AV241">
            <v>38718</v>
          </cell>
          <cell r="AW241">
            <v>38749</v>
          </cell>
          <cell r="AX241">
            <v>38777</v>
          </cell>
          <cell r="AY241">
            <v>38808</v>
          </cell>
          <cell r="AZ241">
            <v>38838</v>
          </cell>
          <cell r="BA241">
            <v>38869</v>
          </cell>
          <cell r="BB241">
            <v>38899</v>
          </cell>
          <cell r="BC241">
            <v>38930</v>
          </cell>
          <cell r="BD241">
            <v>38961</v>
          </cell>
          <cell r="BE241">
            <v>38991</v>
          </cell>
          <cell r="BF241">
            <v>39022</v>
          </cell>
          <cell r="BG241">
            <v>39052</v>
          </cell>
          <cell r="BH241">
            <v>39083</v>
          </cell>
          <cell r="BI241">
            <v>39114</v>
          </cell>
          <cell r="BJ241">
            <v>39142</v>
          </cell>
          <cell r="BK241">
            <v>39173</v>
          </cell>
          <cell r="BL241">
            <v>39203</v>
          </cell>
          <cell r="BM241">
            <v>39234</v>
          </cell>
          <cell r="BN241">
            <v>39264</v>
          </cell>
          <cell r="BO241">
            <v>39295</v>
          </cell>
          <cell r="BP241">
            <v>39326</v>
          </cell>
          <cell r="BQ241">
            <v>39356</v>
          </cell>
          <cell r="BR241">
            <v>39387</v>
          </cell>
          <cell r="BS241">
            <v>39417</v>
          </cell>
          <cell r="BT241">
            <v>39448</v>
          </cell>
          <cell r="BU241">
            <v>39479</v>
          </cell>
          <cell r="BV241">
            <v>39508</v>
          </cell>
          <cell r="BW241">
            <v>39539</v>
          </cell>
          <cell r="BX241">
            <v>39569</v>
          </cell>
          <cell r="BY241">
            <v>39600</v>
          </cell>
          <cell r="BZ241">
            <v>39630</v>
          </cell>
          <cell r="CA241">
            <v>39661</v>
          </cell>
          <cell r="CB241">
            <v>39692</v>
          </cell>
          <cell r="CC241">
            <v>39722</v>
          </cell>
          <cell r="CD241">
            <v>39753</v>
          </cell>
          <cell r="CE241">
            <v>39783</v>
          </cell>
          <cell r="CF241">
            <v>39814</v>
          </cell>
          <cell r="CG241">
            <v>39845</v>
          </cell>
          <cell r="CH241">
            <v>39873</v>
          </cell>
          <cell r="CI241">
            <v>39904</v>
          </cell>
          <cell r="CJ241">
            <v>39934</v>
          </cell>
          <cell r="CK241">
            <v>39965</v>
          </cell>
          <cell r="CL241">
            <v>39995</v>
          </cell>
          <cell r="CM241">
            <v>40026</v>
          </cell>
          <cell r="CN241">
            <v>40057</v>
          </cell>
          <cell r="CO241">
            <v>40087</v>
          </cell>
          <cell r="CP241">
            <v>40118</v>
          </cell>
          <cell r="CQ241">
            <v>40148</v>
          </cell>
          <cell r="CR241">
            <v>40179</v>
          </cell>
          <cell r="CS241">
            <v>40210</v>
          </cell>
          <cell r="CT241">
            <v>40238</v>
          </cell>
          <cell r="CU241">
            <v>40269</v>
          </cell>
          <cell r="CV241">
            <v>40299</v>
          </cell>
          <cell r="CW241">
            <v>40330</v>
          </cell>
          <cell r="CX241">
            <v>40360</v>
          </cell>
          <cell r="CY241">
            <v>40391</v>
          </cell>
          <cell r="CZ241">
            <v>40422</v>
          </cell>
          <cell r="DA241">
            <v>40452</v>
          </cell>
          <cell r="DB241">
            <v>40483</v>
          </cell>
          <cell r="DC241">
            <v>40513</v>
          </cell>
          <cell r="DD241">
            <v>40544</v>
          </cell>
          <cell r="DE241">
            <v>40575</v>
          </cell>
          <cell r="DF241">
            <v>40603</v>
          </cell>
          <cell r="DG241">
            <v>40634</v>
          </cell>
          <cell r="DH241">
            <v>40664</v>
          </cell>
          <cell r="DI241">
            <v>40695</v>
          </cell>
          <cell r="DJ241">
            <v>40725</v>
          </cell>
          <cell r="DK241">
            <v>40756</v>
          </cell>
          <cell r="DL241">
            <v>40787</v>
          </cell>
          <cell r="DM241">
            <v>40817</v>
          </cell>
          <cell r="DN241">
            <v>40848</v>
          </cell>
          <cell r="DO241">
            <v>40878</v>
          </cell>
          <cell r="DP241">
            <v>40909</v>
          </cell>
          <cell r="DQ241">
            <v>40940</v>
          </cell>
          <cell r="DR241">
            <v>40969</v>
          </cell>
          <cell r="DS241">
            <v>41000</v>
          </cell>
          <cell r="DT241">
            <v>41030</v>
          </cell>
          <cell r="DU241">
            <v>41061</v>
          </cell>
          <cell r="DV241">
            <v>41091</v>
          </cell>
          <cell r="DW241">
            <v>41122</v>
          </cell>
          <cell r="DX241">
            <v>41153</v>
          </cell>
          <cell r="DY241">
            <v>41183</v>
          </cell>
          <cell r="DZ241">
            <v>41214</v>
          </cell>
          <cell r="EA241">
            <v>41244</v>
          </cell>
          <cell r="EB241">
            <v>41275</v>
          </cell>
          <cell r="EC241">
            <v>41306</v>
          </cell>
          <cell r="ED241">
            <v>41334</v>
          </cell>
          <cell r="EE241">
            <v>41365</v>
          </cell>
          <cell r="EF241">
            <v>41395</v>
          </cell>
          <cell r="EG241">
            <v>41426</v>
          </cell>
          <cell r="EH241">
            <v>41456</v>
          </cell>
          <cell r="EI241">
            <v>41487</v>
          </cell>
        </row>
      </sheetData>
      <sheetData sheetId="25" refreshError="1"/>
      <sheetData sheetId="2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ysis Chart"/>
      <sheetName val="Analysis"/>
      <sheetName val="PERSONS"/>
      <sheetName val="MALES"/>
      <sheetName val="FEMALES"/>
      <sheetName val="PERSONS 5 year"/>
      <sheetName val="MALES 5 year"/>
      <sheetName val="FEMALES 5 year"/>
      <sheetName val="ALL DATA StHAs"/>
      <sheetName val="WK10 Cap Bal Det"/>
      <sheetName val="WK11 GAAP IS Detail"/>
      <sheetName val="WK2 Bill-Exp Inputs"/>
      <sheetName val="WK16 Seat Capital Costs"/>
      <sheetName val="WK1 Key Assumpt"/>
      <sheetName val="3 TCB Summ"/>
      <sheetName val="5 ACN Mgt View"/>
      <sheetName val="6 ACN Mgt Fcst"/>
      <sheetName val="WK12 GAAP BS Detail"/>
      <sheetName val="WK3 Rev Rec Inputs"/>
      <sheetName val="WK5 Tax Cash Pay Inputs"/>
      <sheetName val="WK7 TCB Inputs"/>
      <sheetName val="WK9 Affil Share Inputs"/>
      <sheetName val="WK13 EVA Detail"/>
      <sheetName val="2 Fin Analysis"/>
      <sheetName val="WK14 Yr 1-3 Metrics Source Info"/>
      <sheetName val="WK15 DSO Calc"/>
      <sheetName val="WK4 Cap Ex Inputs"/>
      <sheetName val="WK6 Risk Adj Inputs"/>
      <sheetName val="WK8 Term Provisions"/>
    </sheetNames>
    <sheetDataSet>
      <sheetData sheetId="0" refreshError="1"/>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DAvC"/>
      <sheetName val="RefDExR"/>
      <sheetName val="RefDCurr"/>
      <sheetName val="ClaimRecordSpec"/>
      <sheetName val="IncomeRecordSpec"/>
      <sheetName val="PERSONS"/>
      <sheetName val="MALES"/>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HFMR Coding"/>
      <sheetName val="T04"/>
      <sheetName val="RefDExR"/>
    </sheetNames>
    <sheetDataSet>
      <sheetData sheetId="0" refreshError="1"/>
      <sheetData sheetId="1" refreshError="1"/>
      <sheetData sheetId="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AC"/>
      <sheetName val="CHRE"/>
      <sheetName val="NICE"/>
      <sheetName val="NTA"/>
      <sheetName val="Sheet2"/>
      <sheetName val="Sheet3"/>
      <sheetName val="GSCC"/>
      <sheetName val="NHS BT"/>
      <sheetName val="CQC"/>
      <sheetName val="HFEA"/>
      <sheetName val="HPA"/>
      <sheetName val="HTA"/>
      <sheetName val="NHSi"/>
      <sheetName val="MHRA"/>
      <sheetName val="NIBSC"/>
      <sheetName val="NPSA"/>
      <sheetName val="NHS PROF"/>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output"/>
      <sheetName val="Functions - costs (£)"/>
      <sheetName val="Functions - movement (%)"/>
      <sheetName val="List"/>
      <sheetName val="NAO Cost of Capital Calc"/>
      <sheetName val="Annex"/>
      <sheetName val="Defaults"/>
    </sheetNames>
    <sheetDataSet>
      <sheetData sheetId="0"/>
      <sheetData sheetId="1"/>
      <sheetData sheetId="2"/>
      <sheetData sheetId="3">
        <row r="1">
          <cell r="B1" t="str">
            <v>Communications</v>
          </cell>
        </row>
      </sheetData>
      <sheetData sheetId="4" refreshError="1"/>
      <sheetData sheetId="5" refreshError="1"/>
      <sheetData sheetId="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DC as at 10505"/>
      <sheetName val="Op Cap plan 0506"/>
      <sheetName val="Op Cap plan 5 yr"/>
      <sheetName val="IT&amp;T plan"/>
      <sheetName val="Estates Bids"/>
      <sheetName val="NHS cap exp 0405"/>
      <sheetName val="available b 0506"/>
      <sheetName val="PDC superc w FT app fig"/>
      <sheetName val="PDC Analysis"/>
      <sheetName val="redistb estates b"/>
      <sheetName val="med equip replacement"/>
      <sheetName val="Unique"/>
      <sheetName val="Interactive inputs &amp; results"/>
      <sheetName val="NHSLA02 - Commentary"/>
      <sheetName val="NHSLA04 - I&amp;E Budget Profile"/>
      <sheetName val="OldPCTs"/>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Template"/>
      <sheetName val="Introduction"/>
      <sheetName val="ALB01 P07"/>
      <sheetName val="ALB01 P06"/>
      <sheetName val="ALB02 P07"/>
      <sheetName val="ALB03 P07"/>
      <sheetName val="ALB04 P07"/>
      <sheetName val="ALB04 P03"/>
      <sheetName val="ALB05 P07"/>
      <sheetName val="ALB05 P03"/>
      <sheetName val="ALB05 P04"/>
      <sheetName val="ALB05 P05"/>
      <sheetName val="ALB05 P06"/>
      <sheetName val="ALB06 P07"/>
      <sheetName val="ALB06 P06"/>
      <sheetName val="ALB07 P07"/>
      <sheetName val="ALB07 P06"/>
      <sheetName val="ALB07 P14"/>
      <sheetName val="ALB08 P07"/>
      <sheetName val="ALB07 P05"/>
      <sheetName val="ALB08 P03"/>
      <sheetName val="ALB08 P04"/>
      <sheetName val="ALB08 P05"/>
      <sheetName val="ALB08 P06"/>
      <sheetName val="ALB09 P07"/>
      <sheetName val="ALB09 P06"/>
      <sheetName val="ALB10 P07"/>
      <sheetName val="NHSLA01 P07"/>
      <sheetName val="NHSLA02 P07"/>
      <sheetName val="NHSLA03 P07"/>
      <sheetName val="NHSLA04 P07"/>
      <sheetName val="NHSLA05 P07"/>
      <sheetName val="NHSLA06 P07"/>
      <sheetName val="NHSLA07 P07"/>
      <sheetName val="Validations"/>
      <sheetName val="Annex"/>
      <sheetName val="Unique"/>
      <sheetName val="Ref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vent 12 with ERO changes"/>
      <sheetName val="2003-04"/>
      <sheetName val="2004-05"/>
      <sheetName val="2005-06"/>
      <sheetName val="2006-07"/>
      <sheetName val="2007-08"/>
      <sheetName val="Near cash tracker"/>
      <sheetName val="RAB code"/>
      <sheetName val="Acc auth"/>
      <sheetName val="DH Subprogrammes"/>
      <sheetName val="Other codes"/>
      <sheetName val="RAB codes"/>
      <sheetName val="RFC Codes"/>
      <sheetName val="DEL AME Codes"/>
      <sheetName val="Assumption Inputs"/>
      <sheetName val="By CC"/>
      <sheetName val="Data"/>
    </sheetNames>
    <sheetDataSet>
      <sheetData sheetId="0" refreshError="1">
        <row r="3">
          <cell r="B3" t="str">
            <v>E15</v>
          </cell>
          <cell r="F3">
            <v>1</v>
          </cell>
          <cell r="G3">
            <v>110402</v>
          </cell>
          <cell r="K3">
            <v>0</v>
          </cell>
          <cell r="M3" t="str">
            <v>AME*(non-dept &amp; non-bud but in TME)</v>
          </cell>
          <cell r="N3" t="str">
            <v>Capital*(non-dept &amp; non-bud but in TME)</v>
          </cell>
          <cell r="Q3" t="str">
            <v>no</v>
          </cell>
          <cell r="X3" t="str">
            <v xml:space="preserve"> </v>
          </cell>
          <cell r="Y3" t="str">
            <v xml:space="preserve"> </v>
          </cell>
          <cell r="Z3" t="str">
            <v xml:space="preserve"> </v>
          </cell>
        </row>
        <row r="4">
          <cell r="B4" t="str">
            <v>E15</v>
          </cell>
          <cell r="F4">
            <v>1</v>
          </cell>
          <cell r="G4">
            <v>110403</v>
          </cell>
          <cell r="K4">
            <v>0</v>
          </cell>
          <cell r="M4" t="str">
            <v>AME*(non-dept &amp; non-bud but in TME)</v>
          </cell>
          <cell r="N4" t="str">
            <v>Capital*(non-dept &amp; non-bud but in TME)</v>
          </cell>
          <cell r="Q4" t="str">
            <v>no</v>
          </cell>
          <cell r="X4" t="str">
            <v xml:space="preserve"> </v>
          </cell>
          <cell r="Y4" t="str">
            <v xml:space="preserve"> </v>
          </cell>
          <cell r="Z4" t="str">
            <v xml:space="preserve"> </v>
          </cell>
        </row>
        <row r="5">
          <cell r="B5" t="str">
            <v>A15</v>
          </cell>
          <cell r="F5">
            <v>1</v>
          </cell>
          <cell r="G5">
            <v>110101</v>
          </cell>
          <cell r="K5">
            <v>0</v>
          </cell>
          <cell r="M5" t="str">
            <v>DEL</v>
          </cell>
          <cell r="N5" t="str">
            <v>Resource</v>
          </cell>
          <cell r="Q5" t="str">
            <v>yes</v>
          </cell>
          <cell r="X5">
            <v>3459573</v>
          </cell>
          <cell r="Y5" t="str">
            <v xml:space="preserve"> </v>
          </cell>
          <cell r="Z5" t="str">
            <v xml:space="preserve"> </v>
          </cell>
        </row>
        <row r="6">
          <cell r="B6" t="str">
            <v>A15</v>
          </cell>
          <cell r="F6">
            <v>6</v>
          </cell>
          <cell r="G6">
            <v>110101</v>
          </cell>
          <cell r="K6">
            <v>0</v>
          </cell>
          <cell r="M6" t="str">
            <v>DEL</v>
          </cell>
          <cell r="N6" t="str">
            <v>Resource</v>
          </cell>
          <cell r="Q6" t="str">
            <v>yes</v>
          </cell>
          <cell r="X6" t="str">
            <v xml:space="preserve"> </v>
          </cell>
          <cell r="Y6">
            <v>1836867</v>
          </cell>
          <cell r="Z6">
            <v>1836867</v>
          </cell>
        </row>
        <row r="7">
          <cell r="B7" t="str">
            <v>A15</v>
          </cell>
          <cell r="F7">
            <v>2</v>
          </cell>
          <cell r="G7">
            <v>110101</v>
          </cell>
          <cell r="K7">
            <v>0</v>
          </cell>
          <cell r="M7" t="str">
            <v>DEL</v>
          </cell>
          <cell r="N7" t="str">
            <v>Resource</v>
          </cell>
          <cell r="Q7" t="str">
            <v>yes</v>
          </cell>
          <cell r="X7" t="str">
            <v xml:space="preserve"> </v>
          </cell>
          <cell r="Y7" t="str">
            <v xml:space="preserve"> </v>
          </cell>
          <cell r="Z7" t="str">
            <v xml:space="preserve"> </v>
          </cell>
        </row>
        <row r="8">
          <cell r="B8" t="str">
            <v>A15</v>
          </cell>
          <cell r="F8">
            <v>8</v>
          </cell>
          <cell r="G8">
            <v>110101</v>
          </cell>
          <cell r="K8">
            <v>0</v>
          </cell>
          <cell r="M8" t="str">
            <v>DEL</v>
          </cell>
          <cell r="N8" t="str">
            <v>Resource</v>
          </cell>
          <cell r="Q8" t="str">
            <v>yes</v>
          </cell>
          <cell r="X8" t="str">
            <v xml:space="preserve"> </v>
          </cell>
          <cell r="Y8" t="str">
            <v xml:space="preserve"> </v>
          </cell>
          <cell r="Z8" t="str">
            <v xml:space="preserve"> </v>
          </cell>
        </row>
        <row r="9">
          <cell r="B9" t="str">
            <v>A15</v>
          </cell>
          <cell r="F9">
            <v>12</v>
          </cell>
          <cell r="G9">
            <v>110101</v>
          </cell>
          <cell r="K9">
            <v>0</v>
          </cell>
          <cell r="M9" t="str">
            <v>DEL</v>
          </cell>
          <cell r="N9" t="str">
            <v>Resource</v>
          </cell>
          <cell r="Q9" t="str">
            <v>yes</v>
          </cell>
          <cell r="X9" t="str">
            <v xml:space="preserve"> </v>
          </cell>
          <cell r="Y9" t="str">
            <v xml:space="preserve"> </v>
          </cell>
          <cell r="Z9" t="str">
            <v xml:space="preserve"> </v>
          </cell>
        </row>
        <row r="10">
          <cell r="B10" t="str">
            <v>A15</v>
          </cell>
          <cell r="F10">
            <v>2</v>
          </cell>
          <cell r="G10">
            <v>110101</v>
          </cell>
          <cell r="K10">
            <v>0</v>
          </cell>
          <cell r="M10" t="str">
            <v>DEL</v>
          </cell>
          <cell r="N10" t="str">
            <v>Resource</v>
          </cell>
          <cell r="Q10" t="str">
            <v>yes</v>
          </cell>
          <cell r="X10" t="str">
            <v xml:space="preserve"> </v>
          </cell>
          <cell r="Y10">
            <v>3459573</v>
          </cell>
          <cell r="Z10">
            <v>3459573</v>
          </cell>
        </row>
        <row r="11">
          <cell r="B11" t="str">
            <v>A15</v>
          </cell>
          <cell r="F11">
            <v>2</v>
          </cell>
          <cell r="G11">
            <v>110101</v>
          </cell>
          <cell r="K11">
            <v>0</v>
          </cell>
          <cell r="M11" t="str">
            <v>DEL</v>
          </cell>
          <cell r="N11" t="str">
            <v>Resource</v>
          </cell>
          <cell r="Q11" t="str">
            <v>yes</v>
          </cell>
          <cell r="X11" t="str">
            <v xml:space="preserve"> </v>
          </cell>
          <cell r="Y11">
            <v>-2010000</v>
          </cell>
          <cell r="Z11">
            <v>-2010000</v>
          </cell>
        </row>
        <row r="12">
          <cell r="B12" t="str">
            <v>A15</v>
          </cell>
          <cell r="F12">
            <v>3</v>
          </cell>
          <cell r="G12">
            <v>110101</v>
          </cell>
          <cell r="K12">
            <v>0</v>
          </cell>
          <cell r="M12" t="str">
            <v>DEL</v>
          </cell>
          <cell r="N12" t="str">
            <v>Resource</v>
          </cell>
          <cell r="Q12" t="str">
            <v>yes</v>
          </cell>
          <cell r="X12" t="str">
            <v xml:space="preserve"> </v>
          </cell>
          <cell r="Y12" t="str">
            <v xml:space="preserve"> </v>
          </cell>
          <cell r="Z12" t="str">
            <v xml:space="preserve"> </v>
          </cell>
        </row>
        <row r="13">
          <cell r="B13" t="str">
            <v>A15</v>
          </cell>
          <cell r="F13">
            <v>9</v>
          </cell>
          <cell r="G13">
            <v>110201</v>
          </cell>
          <cell r="K13" t="str">
            <v>PSS</v>
          </cell>
          <cell r="M13" t="str">
            <v>DEL</v>
          </cell>
          <cell r="N13" t="str">
            <v>Resource</v>
          </cell>
          <cell r="Q13" t="str">
            <v>yes</v>
          </cell>
          <cell r="X13" t="str">
            <v xml:space="preserve"> </v>
          </cell>
          <cell r="Y13" t="str">
            <v xml:space="preserve"> </v>
          </cell>
          <cell r="Z13" t="str">
            <v xml:space="preserve"> </v>
          </cell>
        </row>
        <row r="14">
          <cell r="B14" t="str">
            <v>A15</v>
          </cell>
          <cell r="F14">
            <v>9</v>
          </cell>
          <cell r="G14">
            <v>110306</v>
          </cell>
          <cell r="K14">
            <v>0</v>
          </cell>
          <cell r="M14" t="str">
            <v>DEL</v>
          </cell>
          <cell r="N14" t="str">
            <v>Resource</v>
          </cell>
          <cell r="Q14" t="str">
            <v>yes</v>
          </cell>
          <cell r="X14" t="str">
            <v xml:space="preserve"> </v>
          </cell>
          <cell r="Y14" t="str">
            <v xml:space="preserve"> </v>
          </cell>
          <cell r="Z14" t="str">
            <v xml:space="preserve"> </v>
          </cell>
        </row>
        <row r="15">
          <cell r="B15" t="str">
            <v>A15</v>
          </cell>
          <cell r="F15">
            <v>9</v>
          </cell>
          <cell r="G15">
            <v>110306</v>
          </cell>
          <cell r="K15">
            <v>0</v>
          </cell>
          <cell r="M15" t="str">
            <v>DEL</v>
          </cell>
          <cell r="N15" t="str">
            <v>Resource</v>
          </cell>
          <cell r="Q15" t="str">
            <v>yes</v>
          </cell>
          <cell r="X15" t="str">
            <v xml:space="preserve"> </v>
          </cell>
          <cell r="Y15" t="str">
            <v xml:space="preserve"> </v>
          </cell>
          <cell r="Z15" t="str">
            <v xml:space="preserve"> </v>
          </cell>
        </row>
        <row r="16">
          <cell r="B16" t="str">
            <v>A15</v>
          </cell>
          <cell r="F16">
            <v>9</v>
          </cell>
          <cell r="G16">
            <v>110306</v>
          </cell>
          <cell r="K16">
            <v>0</v>
          </cell>
          <cell r="M16" t="str">
            <v>DEL</v>
          </cell>
          <cell r="N16" t="str">
            <v>Resource</v>
          </cell>
          <cell r="Q16" t="str">
            <v>yes</v>
          </cell>
          <cell r="X16" t="str">
            <v xml:space="preserve"> </v>
          </cell>
          <cell r="Y16" t="str">
            <v xml:space="preserve"> </v>
          </cell>
          <cell r="Z16" t="str">
            <v xml:space="preserve"> </v>
          </cell>
        </row>
        <row r="17">
          <cell r="B17" t="str">
            <v>A15</v>
          </cell>
          <cell r="F17">
            <v>9</v>
          </cell>
          <cell r="G17">
            <v>110401</v>
          </cell>
          <cell r="K17">
            <v>0</v>
          </cell>
          <cell r="M17" t="str">
            <v>DEL</v>
          </cell>
          <cell r="N17" t="str">
            <v>Resource</v>
          </cell>
          <cell r="Q17" t="str">
            <v>yes</v>
          </cell>
          <cell r="X17" t="str">
            <v xml:space="preserve"> </v>
          </cell>
          <cell r="Y17" t="str">
            <v xml:space="preserve"> </v>
          </cell>
          <cell r="Z17" t="str">
            <v xml:space="preserve"> </v>
          </cell>
        </row>
        <row r="18">
          <cell r="B18" t="str">
            <v>A15</v>
          </cell>
          <cell r="F18">
            <v>9</v>
          </cell>
          <cell r="G18">
            <v>110401</v>
          </cell>
          <cell r="K18">
            <v>0</v>
          </cell>
          <cell r="M18" t="str">
            <v>DEL</v>
          </cell>
          <cell r="N18" t="str">
            <v>Resource</v>
          </cell>
          <cell r="Q18" t="str">
            <v>yes</v>
          </cell>
          <cell r="X18" t="str">
            <v xml:space="preserve"> </v>
          </cell>
          <cell r="Y18" t="str">
            <v xml:space="preserve"> </v>
          </cell>
          <cell r="Z18" t="str">
            <v xml:space="preserve"> </v>
          </cell>
        </row>
        <row r="19">
          <cell r="B19" t="str">
            <v>A15</v>
          </cell>
          <cell r="F19">
            <v>9</v>
          </cell>
          <cell r="G19">
            <v>110407</v>
          </cell>
          <cell r="K19">
            <v>0</v>
          </cell>
          <cell r="M19" t="str">
            <v>DEL</v>
          </cell>
          <cell r="N19" t="str">
            <v>Resource</v>
          </cell>
          <cell r="Q19" t="str">
            <v>yes</v>
          </cell>
          <cell r="X19" t="str">
            <v xml:space="preserve"> </v>
          </cell>
          <cell r="Y19" t="str">
            <v xml:space="preserve"> </v>
          </cell>
          <cell r="Z19" t="str">
            <v xml:space="preserve"> </v>
          </cell>
        </row>
        <row r="20">
          <cell r="B20" t="str">
            <v>A15</v>
          </cell>
          <cell r="F20">
            <v>1</v>
          </cell>
          <cell r="G20">
            <v>110201</v>
          </cell>
          <cell r="K20" t="str">
            <v>PSS</v>
          </cell>
          <cell r="M20" t="str">
            <v>DEL</v>
          </cell>
          <cell r="N20" t="str">
            <v>Resource</v>
          </cell>
          <cell r="Q20" t="str">
            <v>yes</v>
          </cell>
          <cell r="X20">
            <v>5728</v>
          </cell>
          <cell r="Y20" t="str">
            <v xml:space="preserve"> </v>
          </cell>
          <cell r="Z20" t="str">
            <v xml:space="preserve"> </v>
          </cell>
        </row>
        <row r="21">
          <cell r="B21" t="str">
            <v>A15</v>
          </cell>
          <cell r="F21">
            <v>2</v>
          </cell>
          <cell r="G21">
            <v>110201</v>
          </cell>
          <cell r="K21" t="str">
            <v>PSS</v>
          </cell>
          <cell r="M21" t="str">
            <v>DEL</v>
          </cell>
          <cell r="N21" t="str">
            <v>Resource</v>
          </cell>
          <cell r="Q21" t="str">
            <v>yes</v>
          </cell>
          <cell r="X21" t="str">
            <v xml:space="preserve"> </v>
          </cell>
          <cell r="Y21" t="str">
            <v xml:space="preserve"> </v>
          </cell>
          <cell r="Z21" t="str">
            <v xml:space="preserve"> </v>
          </cell>
        </row>
        <row r="22">
          <cell r="B22" t="str">
            <v>A15</v>
          </cell>
          <cell r="F22">
            <v>2</v>
          </cell>
          <cell r="G22">
            <v>110201</v>
          </cell>
          <cell r="K22" t="str">
            <v>PSS</v>
          </cell>
          <cell r="M22" t="str">
            <v>DEL</v>
          </cell>
          <cell r="N22" t="str">
            <v>Resource</v>
          </cell>
          <cell r="Q22" t="str">
            <v>yes</v>
          </cell>
          <cell r="X22" t="str">
            <v xml:space="preserve"> </v>
          </cell>
          <cell r="Y22">
            <v>5728</v>
          </cell>
          <cell r="Z22">
            <v>5728</v>
          </cell>
        </row>
        <row r="23">
          <cell r="B23" t="str">
            <v>A15</v>
          </cell>
          <cell r="F23">
            <v>12</v>
          </cell>
          <cell r="G23">
            <v>110201</v>
          </cell>
          <cell r="K23" t="str">
            <v>PSS</v>
          </cell>
          <cell r="M23" t="str">
            <v>DEL</v>
          </cell>
          <cell r="N23" t="str">
            <v>Resource</v>
          </cell>
          <cell r="Q23" t="str">
            <v>yes</v>
          </cell>
          <cell r="X23" t="str">
            <v xml:space="preserve"> </v>
          </cell>
          <cell r="Y23" t="str">
            <v xml:space="preserve"> </v>
          </cell>
          <cell r="Z23" t="str">
            <v xml:space="preserve"> </v>
          </cell>
        </row>
        <row r="24">
          <cell r="B24" t="str">
            <v>A15</v>
          </cell>
          <cell r="F24">
            <v>12</v>
          </cell>
          <cell r="G24">
            <v>110202</v>
          </cell>
          <cell r="K24" t="str">
            <v>PSS</v>
          </cell>
          <cell r="M24" t="str">
            <v>non-budget</v>
          </cell>
          <cell r="N24" t="str">
            <v>non-budget</v>
          </cell>
          <cell r="Q24" t="str">
            <v>yes</v>
          </cell>
          <cell r="X24">
            <v>6387365</v>
          </cell>
          <cell r="Y24" t="str">
            <v xml:space="preserve"> </v>
          </cell>
          <cell r="Z24" t="str">
            <v xml:space="preserve"> </v>
          </cell>
        </row>
        <row r="25">
          <cell r="B25" t="str">
            <v>A15</v>
          </cell>
          <cell r="F25">
            <v>1</v>
          </cell>
          <cell r="G25">
            <v>110302</v>
          </cell>
          <cell r="K25">
            <v>0</v>
          </cell>
          <cell r="M25" t="str">
            <v>DEL</v>
          </cell>
          <cell r="N25" t="str">
            <v>Resource</v>
          </cell>
          <cell r="Q25" t="str">
            <v>yes</v>
          </cell>
          <cell r="X25">
            <v>5959</v>
          </cell>
          <cell r="Y25" t="str">
            <v xml:space="preserve"> </v>
          </cell>
          <cell r="Z25" t="str">
            <v xml:space="preserve"> </v>
          </cell>
        </row>
        <row r="26">
          <cell r="B26" t="str">
            <v>A15</v>
          </cell>
          <cell r="F26">
            <v>3</v>
          </cell>
          <cell r="G26">
            <v>110302</v>
          </cell>
          <cell r="K26">
            <v>0</v>
          </cell>
          <cell r="M26" t="str">
            <v>DEL</v>
          </cell>
          <cell r="N26" t="str">
            <v>Resource</v>
          </cell>
          <cell r="Q26" t="str">
            <v>yes</v>
          </cell>
          <cell r="X26">
            <v>2465</v>
          </cell>
          <cell r="Y26" t="str">
            <v xml:space="preserve"> </v>
          </cell>
          <cell r="Z26" t="str">
            <v xml:space="preserve"> </v>
          </cell>
        </row>
        <row r="27">
          <cell r="B27" t="str">
            <v>A15</v>
          </cell>
          <cell r="F27">
            <v>2</v>
          </cell>
          <cell r="G27">
            <v>110302</v>
          </cell>
          <cell r="K27">
            <v>0</v>
          </cell>
          <cell r="M27" t="str">
            <v>DEL</v>
          </cell>
          <cell r="N27" t="str">
            <v>Resource</v>
          </cell>
          <cell r="Q27" t="str">
            <v>yes</v>
          </cell>
          <cell r="X27" t="str">
            <v xml:space="preserve"> </v>
          </cell>
          <cell r="Y27">
            <v>5959</v>
          </cell>
          <cell r="Z27">
            <v>5959</v>
          </cell>
        </row>
        <row r="28">
          <cell r="B28" t="str">
            <v>A15</v>
          </cell>
          <cell r="F28">
            <v>3</v>
          </cell>
          <cell r="G28">
            <v>110302</v>
          </cell>
          <cell r="K28">
            <v>0</v>
          </cell>
          <cell r="M28" t="str">
            <v>DEL</v>
          </cell>
          <cell r="N28" t="str">
            <v>Resource</v>
          </cell>
          <cell r="Q28" t="str">
            <v>yes</v>
          </cell>
          <cell r="X28" t="str">
            <v xml:space="preserve"> </v>
          </cell>
          <cell r="Y28" t="str">
            <v xml:space="preserve"> </v>
          </cell>
          <cell r="Z28" t="str">
            <v xml:space="preserve"> </v>
          </cell>
        </row>
        <row r="29">
          <cell r="B29" t="str">
            <v>A15</v>
          </cell>
          <cell r="F29">
            <v>12</v>
          </cell>
          <cell r="G29">
            <v>110202</v>
          </cell>
          <cell r="K29" t="str">
            <v>PSS</v>
          </cell>
          <cell r="M29" t="str">
            <v>non-budget</v>
          </cell>
          <cell r="N29" t="str">
            <v>non-budget</v>
          </cell>
          <cell r="Q29" t="str">
            <v>yes</v>
          </cell>
          <cell r="X29">
            <v>191181</v>
          </cell>
          <cell r="Y29" t="str">
            <v xml:space="preserve"> </v>
          </cell>
          <cell r="Z29" t="str">
            <v xml:space="preserve"> </v>
          </cell>
        </row>
        <row r="30">
          <cell r="B30" t="str">
            <v>A15</v>
          </cell>
          <cell r="F30">
            <v>1</v>
          </cell>
          <cell r="G30">
            <v>110306</v>
          </cell>
          <cell r="K30">
            <v>0</v>
          </cell>
          <cell r="M30" t="str">
            <v>DEL</v>
          </cell>
          <cell r="N30" t="str">
            <v>Resource</v>
          </cell>
          <cell r="Q30" t="str">
            <v>yes</v>
          </cell>
          <cell r="X30">
            <v>86032</v>
          </cell>
          <cell r="Y30" t="str">
            <v xml:space="preserve"> </v>
          </cell>
          <cell r="Z30" t="str">
            <v xml:space="preserve"> </v>
          </cell>
        </row>
        <row r="31">
          <cell r="B31" t="str">
            <v>A15</v>
          </cell>
          <cell r="F31">
            <v>6</v>
          </cell>
          <cell r="G31">
            <v>110306</v>
          </cell>
          <cell r="K31">
            <v>0</v>
          </cell>
          <cell r="M31" t="str">
            <v>DEL</v>
          </cell>
          <cell r="N31" t="str">
            <v>Resource</v>
          </cell>
          <cell r="Q31" t="str">
            <v>yes</v>
          </cell>
          <cell r="X31">
            <v>110</v>
          </cell>
          <cell r="Y31" t="str">
            <v xml:space="preserve"> </v>
          </cell>
          <cell r="Z31" t="str">
            <v xml:space="preserve"> </v>
          </cell>
        </row>
        <row r="32">
          <cell r="B32" t="str">
            <v>A15</v>
          </cell>
          <cell r="F32">
            <v>2</v>
          </cell>
          <cell r="G32">
            <v>110306</v>
          </cell>
          <cell r="K32">
            <v>0</v>
          </cell>
          <cell r="M32" t="str">
            <v>DEL</v>
          </cell>
          <cell r="N32" t="str">
            <v>Resource</v>
          </cell>
          <cell r="Q32" t="str">
            <v>yes</v>
          </cell>
          <cell r="X32" t="str">
            <v xml:space="preserve"> </v>
          </cell>
          <cell r="Y32">
            <v>86032</v>
          </cell>
          <cell r="Z32">
            <v>86032</v>
          </cell>
        </row>
        <row r="33">
          <cell r="B33" t="str">
            <v>A15</v>
          </cell>
          <cell r="F33">
            <v>1</v>
          </cell>
          <cell r="G33">
            <v>110306</v>
          </cell>
          <cell r="K33">
            <v>0</v>
          </cell>
          <cell r="M33" t="str">
            <v>DEL</v>
          </cell>
          <cell r="N33" t="str">
            <v>Resource</v>
          </cell>
          <cell r="Q33" t="str">
            <v>yes</v>
          </cell>
          <cell r="X33">
            <v>24851</v>
          </cell>
          <cell r="Y33" t="str">
            <v xml:space="preserve"> </v>
          </cell>
          <cell r="Z33" t="str">
            <v xml:space="preserve"> </v>
          </cell>
        </row>
        <row r="34">
          <cell r="B34" t="str">
            <v>A15</v>
          </cell>
          <cell r="F34">
            <v>3</v>
          </cell>
          <cell r="G34">
            <v>110306</v>
          </cell>
          <cell r="K34">
            <v>0</v>
          </cell>
          <cell r="M34" t="str">
            <v>DEL</v>
          </cell>
          <cell r="N34" t="str">
            <v>Resource</v>
          </cell>
          <cell r="Q34" t="str">
            <v>yes</v>
          </cell>
          <cell r="X34">
            <v>500</v>
          </cell>
          <cell r="Y34" t="str">
            <v xml:space="preserve"> </v>
          </cell>
          <cell r="Z34" t="str">
            <v xml:space="preserve"> </v>
          </cell>
        </row>
        <row r="35">
          <cell r="B35" t="str">
            <v>A15</v>
          </cell>
          <cell r="F35">
            <v>2</v>
          </cell>
          <cell r="G35">
            <v>110306</v>
          </cell>
          <cell r="K35">
            <v>0</v>
          </cell>
          <cell r="M35" t="str">
            <v>DEL</v>
          </cell>
          <cell r="N35" t="str">
            <v>Resource</v>
          </cell>
          <cell r="Q35" t="str">
            <v>yes</v>
          </cell>
          <cell r="X35" t="str">
            <v xml:space="preserve"> </v>
          </cell>
          <cell r="Y35">
            <v>24851</v>
          </cell>
          <cell r="Z35">
            <v>24851</v>
          </cell>
        </row>
        <row r="36">
          <cell r="B36" t="str">
            <v>A15</v>
          </cell>
          <cell r="F36">
            <v>3</v>
          </cell>
          <cell r="G36">
            <v>110306</v>
          </cell>
          <cell r="K36">
            <v>0</v>
          </cell>
          <cell r="M36" t="str">
            <v>DEL</v>
          </cell>
          <cell r="N36" t="str">
            <v>Resource</v>
          </cell>
          <cell r="Q36" t="str">
            <v>yes</v>
          </cell>
          <cell r="X36" t="str">
            <v xml:space="preserve"> </v>
          </cell>
          <cell r="Y36" t="str">
            <v xml:space="preserve"> </v>
          </cell>
          <cell r="Z36" t="str">
            <v xml:space="preserve"> </v>
          </cell>
        </row>
        <row r="37">
          <cell r="B37" t="str">
            <v>A15</v>
          </cell>
          <cell r="F37">
            <v>1</v>
          </cell>
          <cell r="G37">
            <v>110401</v>
          </cell>
          <cell r="K37">
            <v>0</v>
          </cell>
          <cell r="M37" t="str">
            <v>DEL</v>
          </cell>
          <cell r="N37" t="str">
            <v>Resource</v>
          </cell>
          <cell r="Q37" t="str">
            <v>yes</v>
          </cell>
          <cell r="X37">
            <v>133093</v>
          </cell>
          <cell r="Y37" t="str">
            <v xml:space="preserve"> </v>
          </cell>
          <cell r="Z37" t="str">
            <v xml:space="preserve"> </v>
          </cell>
        </row>
        <row r="38">
          <cell r="B38" t="str">
            <v>A15</v>
          </cell>
          <cell r="F38">
            <v>1</v>
          </cell>
          <cell r="G38">
            <v>110401</v>
          </cell>
          <cell r="K38">
            <v>0</v>
          </cell>
          <cell r="M38" t="str">
            <v>DEL</v>
          </cell>
          <cell r="N38" t="str">
            <v>Resource</v>
          </cell>
          <cell r="Q38" t="str">
            <v>yes</v>
          </cell>
          <cell r="X38">
            <v>8215</v>
          </cell>
          <cell r="Y38" t="str">
            <v xml:space="preserve"> </v>
          </cell>
          <cell r="Z38" t="str">
            <v xml:space="preserve"> </v>
          </cell>
        </row>
        <row r="39">
          <cell r="B39" t="str">
            <v>A15</v>
          </cell>
          <cell r="F39">
            <v>6</v>
          </cell>
          <cell r="G39">
            <v>110401</v>
          </cell>
          <cell r="K39">
            <v>0</v>
          </cell>
          <cell r="M39" t="str">
            <v>DEL</v>
          </cell>
          <cell r="N39" t="str">
            <v>Resource</v>
          </cell>
          <cell r="Q39" t="str">
            <v>yes</v>
          </cell>
          <cell r="X39">
            <v>-12000</v>
          </cell>
          <cell r="Y39">
            <v>-11000</v>
          </cell>
          <cell r="Z39" t="str">
            <v xml:space="preserve"> </v>
          </cell>
        </row>
        <row r="40">
          <cell r="B40" t="str">
            <v>A15</v>
          </cell>
          <cell r="F40">
            <v>6</v>
          </cell>
          <cell r="G40">
            <v>110401</v>
          </cell>
          <cell r="K40">
            <v>0</v>
          </cell>
          <cell r="M40" t="str">
            <v>DEL</v>
          </cell>
          <cell r="N40" t="str">
            <v>Resource</v>
          </cell>
          <cell r="Q40" t="str">
            <v>yes</v>
          </cell>
          <cell r="X40">
            <v>-18000</v>
          </cell>
          <cell r="Y40">
            <v>-20000</v>
          </cell>
          <cell r="Z40">
            <v>-22000</v>
          </cell>
        </row>
        <row r="41">
          <cell r="B41" t="str">
            <v>A15</v>
          </cell>
          <cell r="F41">
            <v>6</v>
          </cell>
          <cell r="G41">
            <v>110401</v>
          </cell>
          <cell r="K41">
            <v>0</v>
          </cell>
          <cell r="M41" t="str">
            <v>DEL</v>
          </cell>
          <cell r="N41" t="str">
            <v>Resource</v>
          </cell>
          <cell r="Q41" t="str">
            <v>yes</v>
          </cell>
          <cell r="X41">
            <v>-3715</v>
          </cell>
          <cell r="Y41" t="str">
            <v xml:space="preserve"> </v>
          </cell>
          <cell r="Z41" t="str">
            <v xml:space="preserve"> </v>
          </cell>
        </row>
        <row r="42">
          <cell r="B42" t="str">
            <v>A15</v>
          </cell>
          <cell r="F42">
            <v>6</v>
          </cell>
          <cell r="G42">
            <v>110401</v>
          </cell>
          <cell r="K42">
            <v>0</v>
          </cell>
          <cell r="M42" t="str">
            <v>DEL</v>
          </cell>
          <cell r="N42" t="str">
            <v>Resource</v>
          </cell>
          <cell r="Q42" t="str">
            <v>yes</v>
          </cell>
          <cell r="X42">
            <v>-110</v>
          </cell>
          <cell r="Y42" t="str">
            <v xml:space="preserve"> </v>
          </cell>
          <cell r="Z42" t="str">
            <v xml:space="preserve"> </v>
          </cell>
        </row>
        <row r="43">
          <cell r="B43" t="str">
            <v>A15</v>
          </cell>
          <cell r="F43">
            <v>6</v>
          </cell>
          <cell r="G43">
            <v>110401</v>
          </cell>
          <cell r="K43">
            <v>0</v>
          </cell>
          <cell r="M43" t="str">
            <v>DEL</v>
          </cell>
          <cell r="N43" t="str">
            <v>Resource</v>
          </cell>
          <cell r="Q43" t="str">
            <v>yes</v>
          </cell>
          <cell r="X43">
            <v>314</v>
          </cell>
          <cell r="Y43">
            <v>314</v>
          </cell>
          <cell r="Z43">
            <v>314</v>
          </cell>
        </row>
        <row r="44">
          <cell r="B44" t="str">
            <v>A15</v>
          </cell>
          <cell r="F44">
            <v>6</v>
          </cell>
          <cell r="G44">
            <v>110401</v>
          </cell>
          <cell r="K44">
            <v>0</v>
          </cell>
          <cell r="M44" t="str">
            <v>DEL</v>
          </cell>
          <cell r="N44" t="str">
            <v>Resource</v>
          </cell>
          <cell r="Q44" t="str">
            <v>yes</v>
          </cell>
          <cell r="X44">
            <v>40600</v>
          </cell>
          <cell r="Y44">
            <v>39600</v>
          </cell>
          <cell r="Z44">
            <v>39600</v>
          </cell>
        </row>
        <row r="45">
          <cell r="B45" t="str">
            <v>A15</v>
          </cell>
          <cell r="F45">
            <v>6</v>
          </cell>
          <cell r="G45">
            <v>110401</v>
          </cell>
          <cell r="K45">
            <v>0</v>
          </cell>
          <cell r="M45" t="str">
            <v>DEL</v>
          </cell>
          <cell r="N45" t="str">
            <v>Resource</v>
          </cell>
          <cell r="Q45" t="str">
            <v>yes</v>
          </cell>
          <cell r="X45">
            <v>798</v>
          </cell>
          <cell r="Y45">
            <v>798</v>
          </cell>
          <cell r="Z45">
            <v>798</v>
          </cell>
        </row>
        <row r="46">
          <cell r="B46" t="str">
            <v>A15</v>
          </cell>
          <cell r="F46">
            <v>6</v>
          </cell>
          <cell r="G46">
            <v>110401</v>
          </cell>
          <cell r="K46">
            <v>0</v>
          </cell>
          <cell r="M46" t="str">
            <v>DEL</v>
          </cell>
          <cell r="N46" t="str">
            <v>Resource</v>
          </cell>
          <cell r="Q46" t="str">
            <v>yes</v>
          </cell>
          <cell r="X46">
            <v>-3000</v>
          </cell>
          <cell r="Y46" t="str">
            <v xml:space="preserve"> </v>
          </cell>
          <cell r="Z46" t="str">
            <v xml:space="preserve"> </v>
          </cell>
        </row>
        <row r="47">
          <cell r="B47" t="str">
            <v>A15</v>
          </cell>
          <cell r="F47">
            <v>6</v>
          </cell>
          <cell r="G47">
            <v>110401</v>
          </cell>
          <cell r="K47">
            <v>0</v>
          </cell>
          <cell r="M47" t="str">
            <v>DEL</v>
          </cell>
          <cell r="N47" t="str">
            <v>Resource</v>
          </cell>
          <cell r="Q47" t="str">
            <v>yes</v>
          </cell>
          <cell r="X47" t="str">
            <v xml:space="preserve"> </v>
          </cell>
          <cell r="Y47" t="str">
            <v xml:space="preserve"> </v>
          </cell>
          <cell r="Z47" t="str">
            <v xml:space="preserve"> </v>
          </cell>
        </row>
        <row r="48">
          <cell r="B48" t="str">
            <v>A15</v>
          </cell>
          <cell r="F48">
            <v>6</v>
          </cell>
          <cell r="G48">
            <v>110401</v>
          </cell>
          <cell r="K48">
            <v>0</v>
          </cell>
          <cell r="M48" t="str">
            <v>DEL</v>
          </cell>
          <cell r="N48" t="str">
            <v>Resource</v>
          </cell>
          <cell r="Q48" t="str">
            <v>yes</v>
          </cell>
          <cell r="X48">
            <v>3012</v>
          </cell>
          <cell r="Y48" t="str">
            <v xml:space="preserve"> </v>
          </cell>
          <cell r="Z48" t="str">
            <v xml:space="preserve"> </v>
          </cell>
        </row>
        <row r="49">
          <cell r="B49" t="str">
            <v>A15</v>
          </cell>
          <cell r="F49">
            <v>2</v>
          </cell>
          <cell r="G49">
            <v>110401</v>
          </cell>
          <cell r="K49">
            <v>0</v>
          </cell>
          <cell r="M49" t="str">
            <v>DEL</v>
          </cell>
          <cell r="N49" t="str">
            <v>Resource</v>
          </cell>
          <cell r="Q49" t="str">
            <v>yes</v>
          </cell>
          <cell r="X49" t="str">
            <v xml:space="preserve"> </v>
          </cell>
          <cell r="Y49" t="str">
            <v xml:space="preserve"> </v>
          </cell>
          <cell r="Z49" t="str">
            <v xml:space="preserve"> </v>
          </cell>
        </row>
        <row r="50">
          <cell r="B50" t="str">
            <v>A15</v>
          </cell>
          <cell r="F50">
            <v>4</v>
          </cell>
          <cell r="G50">
            <v>110401</v>
          </cell>
          <cell r="K50">
            <v>0</v>
          </cell>
          <cell r="M50" t="str">
            <v>DEL</v>
          </cell>
          <cell r="N50" t="str">
            <v>Resource</v>
          </cell>
          <cell r="Q50" t="str">
            <v>yes</v>
          </cell>
          <cell r="X50" t="str">
            <v xml:space="preserve"> </v>
          </cell>
          <cell r="Y50" t="str">
            <v xml:space="preserve"> </v>
          </cell>
          <cell r="Z50" t="str">
            <v xml:space="preserve"> </v>
          </cell>
        </row>
        <row r="51">
          <cell r="B51" t="str">
            <v>A15</v>
          </cell>
          <cell r="F51">
            <v>2</v>
          </cell>
          <cell r="G51">
            <v>110401</v>
          </cell>
          <cell r="K51">
            <v>0</v>
          </cell>
          <cell r="M51" t="str">
            <v>DEL</v>
          </cell>
          <cell r="N51" t="str">
            <v>Resource</v>
          </cell>
          <cell r="Q51" t="str">
            <v>yes</v>
          </cell>
          <cell r="X51" t="str">
            <v xml:space="preserve"> </v>
          </cell>
          <cell r="Y51">
            <v>132415</v>
          </cell>
          <cell r="Z51">
            <v>125058</v>
          </cell>
        </row>
        <row r="52">
          <cell r="B52" t="str">
            <v>A15</v>
          </cell>
          <cell r="F52">
            <v>2</v>
          </cell>
          <cell r="G52">
            <v>110401</v>
          </cell>
          <cell r="K52">
            <v>0</v>
          </cell>
          <cell r="M52" t="str">
            <v>DEL</v>
          </cell>
          <cell r="N52" t="str">
            <v>Resource</v>
          </cell>
          <cell r="Q52" t="str">
            <v>yes</v>
          </cell>
          <cell r="X52" t="str">
            <v xml:space="preserve"> </v>
          </cell>
          <cell r="Y52">
            <v>8215</v>
          </cell>
          <cell r="Z52">
            <v>8215</v>
          </cell>
        </row>
        <row r="53">
          <cell r="B53" t="str">
            <v>A15</v>
          </cell>
          <cell r="F53">
            <v>6</v>
          </cell>
          <cell r="G53">
            <v>110401</v>
          </cell>
          <cell r="K53">
            <v>0</v>
          </cell>
          <cell r="M53" t="str">
            <v>DEL</v>
          </cell>
          <cell r="N53" t="str">
            <v>Resource</v>
          </cell>
          <cell r="Q53" t="str">
            <v>yes</v>
          </cell>
          <cell r="X53" t="str">
            <v xml:space="preserve"> </v>
          </cell>
          <cell r="Y53" t="str">
            <v xml:space="preserve"> </v>
          </cell>
          <cell r="Z53" t="str">
            <v xml:space="preserve"> </v>
          </cell>
        </row>
        <row r="54">
          <cell r="B54" t="str">
            <v>A15</v>
          </cell>
          <cell r="F54">
            <v>6</v>
          </cell>
          <cell r="G54">
            <v>110401</v>
          </cell>
          <cell r="K54">
            <v>0</v>
          </cell>
          <cell r="M54" t="str">
            <v>DEL</v>
          </cell>
          <cell r="N54" t="str">
            <v>Resource</v>
          </cell>
          <cell r="Q54" t="str">
            <v>yes</v>
          </cell>
          <cell r="X54" t="str">
            <v xml:space="preserve"> </v>
          </cell>
          <cell r="Y54" t="str">
            <v xml:space="preserve"> </v>
          </cell>
          <cell r="Z54" t="str">
            <v xml:space="preserve"> </v>
          </cell>
        </row>
        <row r="55">
          <cell r="B55" t="str">
            <v>A15</v>
          </cell>
          <cell r="F55">
            <v>6</v>
          </cell>
          <cell r="G55">
            <v>110401</v>
          </cell>
          <cell r="K55">
            <v>0</v>
          </cell>
          <cell r="M55" t="str">
            <v>DEL</v>
          </cell>
          <cell r="N55" t="str">
            <v>Resource</v>
          </cell>
          <cell r="Q55" t="str">
            <v>yes</v>
          </cell>
          <cell r="X55" t="str">
            <v xml:space="preserve"> </v>
          </cell>
          <cell r="Y55" t="str">
            <v xml:space="preserve"> </v>
          </cell>
          <cell r="Z55" t="str">
            <v xml:space="preserve"> </v>
          </cell>
        </row>
        <row r="56">
          <cell r="B56" t="str">
            <v>A15</v>
          </cell>
          <cell r="F56">
            <v>6</v>
          </cell>
          <cell r="G56">
            <v>110401</v>
          </cell>
          <cell r="K56">
            <v>0</v>
          </cell>
          <cell r="M56" t="str">
            <v>DEL</v>
          </cell>
          <cell r="N56" t="str">
            <v>Resource</v>
          </cell>
          <cell r="Q56" t="str">
            <v>yes</v>
          </cell>
          <cell r="X56" t="str">
            <v xml:space="preserve"> </v>
          </cell>
          <cell r="Y56" t="str">
            <v xml:space="preserve"> </v>
          </cell>
          <cell r="Z56" t="str">
            <v xml:space="preserve"> </v>
          </cell>
        </row>
        <row r="57">
          <cell r="B57" t="str">
            <v>A15</v>
          </cell>
          <cell r="F57">
            <v>3</v>
          </cell>
          <cell r="G57">
            <v>110401</v>
          </cell>
          <cell r="K57">
            <v>0</v>
          </cell>
          <cell r="M57" t="str">
            <v>DEL</v>
          </cell>
          <cell r="N57" t="str">
            <v>Resource</v>
          </cell>
          <cell r="Q57" t="str">
            <v>yes</v>
          </cell>
          <cell r="X57" t="str">
            <v xml:space="preserve"> </v>
          </cell>
          <cell r="Y57" t="str">
            <v xml:space="preserve"> </v>
          </cell>
          <cell r="Z57" t="str">
            <v xml:space="preserve"> </v>
          </cell>
        </row>
        <row r="58">
          <cell r="B58" t="str">
            <v>A15</v>
          </cell>
          <cell r="F58">
            <v>6</v>
          </cell>
          <cell r="G58">
            <v>110401</v>
          </cell>
          <cell r="K58">
            <v>0</v>
          </cell>
          <cell r="M58" t="str">
            <v>DEL</v>
          </cell>
          <cell r="N58" t="str">
            <v>Resource</v>
          </cell>
          <cell r="Q58" t="str">
            <v>yes</v>
          </cell>
          <cell r="X58" t="str">
            <v xml:space="preserve"> </v>
          </cell>
          <cell r="Y58" t="str">
            <v xml:space="preserve"> </v>
          </cell>
          <cell r="Z58" t="str">
            <v xml:space="preserve"> </v>
          </cell>
        </row>
        <row r="59">
          <cell r="B59" t="str">
            <v>A15</v>
          </cell>
          <cell r="F59">
            <v>6</v>
          </cell>
          <cell r="G59">
            <v>110401</v>
          </cell>
          <cell r="K59">
            <v>0</v>
          </cell>
          <cell r="M59" t="str">
            <v>DEL</v>
          </cell>
          <cell r="N59" t="str">
            <v>Resource</v>
          </cell>
          <cell r="Q59" t="str">
            <v>yes</v>
          </cell>
          <cell r="X59" t="str">
            <v xml:space="preserve"> </v>
          </cell>
          <cell r="Y59" t="str">
            <v xml:space="preserve"> </v>
          </cell>
          <cell r="Z59" t="str">
            <v xml:space="preserve"> </v>
          </cell>
        </row>
        <row r="60">
          <cell r="B60" t="str">
            <v>A15</v>
          </cell>
          <cell r="F60">
            <v>6</v>
          </cell>
          <cell r="G60">
            <v>110401</v>
          </cell>
          <cell r="K60">
            <v>0</v>
          </cell>
          <cell r="M60" t="str">
            <v>DEL</v>
          </cell>
          <cell r="N60" t="str">
            <v>Resource</v>
          </cell>
          <cell r="Q60" t="str">
            <v>yes</v>
          </cell>
          <cell r="X60">
            <v>-97</v>
          </cell>
          <cell r="Y60">
            <v>-101</v>
          </cell>
          <cell r="Z60">
            <v>-106</v>
          </cell>
        </row>
        <row r="61">
          <cell r="B61" t="str">
            <v>A15</v>
          </cell>
          <cell r="F61">
            <v>5</v>
          </cell>
          <cell r="G61">
            <v>110401</v>
          </cell>
          <cell r="K61">
            <v>0</v>
          </cell>
          <cell r="M61" t="str">
            <v>DEL</v>
          </cell>
          <cell r="N61" t="str">
            <v>Resource</v>
          </cell>
          <cell r="Q61" t="str">
            <v>yes</v>
          </cell>
          <cell r="X61">
            <v>-118</v>
          </cell>
          <cell r="Y61">
            <v>-118</v>
          </cell>
          <cell r="Z61">
            <v>-118</v>
          </cell>
        </row>
        <row r="62">
          <cell r="B62" t="str">
            <v>A15</v>
          </cell>
          <cell r="F62">
            <v>6</v>
          </cell>
          <cell r="G62">
            <v>110401</v>
          </cell>
          <cell r="K62">
            <v>0</v>
          </cell>
          <cell r="M62" t="str">
            <v>DEL</v>
          </cell>
          <cell r="N62" t="str">
            <v>Resource</v>
          </cell>
          <cell r="Q62" t="str">
            <v>yes</v>
          </cell>
          <cell r="X62" t="str">
            <v xml:space="preserve"> </v>
          </cell>
          <cell r="Y62" t="str">
            <v xml:space="preserve"> </v>
          </cell>
          <cell r="Z62" t="str">
            <v xml:space="preserve"> </v>
          </cell>
        </row>
        <row r="63">
          <cell r="B63" t="str">
            <v>A15</v>
          </cell>
          <cell r="F63">
            <v>6</v>
          </cell>
          <cell r="G63">
            <v>110401</v>
          </cell>
          <cell r="K63">
            <v>0</v>
          </cell>
          <cell r="M63" t="str">
            <v>DEL</v>
          </cell>
          <cell r="N63" t="str">
            <v>Resource</v>
          </cell>
          <cell r="Q63" t="str">
            <v>yes</v>
          </cell>
          <cell r="X63" t="str">
            <v xml:space="preserve"> </v>
          </cell>
          <cell r="Y63" t="str">
            <v xml:space="preserve"> </v>
          </cell>
          <cell r="Z63" t="str">
            <v xml:space="preserve"> </v>
          </cell>
        </row>
        <row r="64">
          <cell r="B64" t="str">
            <v>A15</v>
          </cell>
          <cell r="F64">
            <v>3</v>
          </cell>
          <cell r="G64">
            <v>110401</v>
          </cell>
          <cell r="K64">
            <v>0</v>
          </cell>
          <cell r="M64" t="str">
            <v>DEL</v>
          </cell>
          <cell r="N64" t="str">
            <v>Resource</v>
          </cell>
          <cell r="Q64" t="str">
            <v>yes</v>
          </cell>
          <cell r="X64" t="str">
            <v xml:space="preserve"> </v>
          </cell>
          <cell r="Y64" t="str">
            <v xml:space="preserve"> </v>
          </cell>
          <cell r="Z64" t="str">
            <v xml:space="preserve"> </v>
          </cell>
        </row>
        <row r="65">
          <cell r="B65" t="str">
            <v>A15</v>
          </cell>
          <cell r="F65">
            <v>4</v>
          </cell>
          <cell r="G65">
            <v>110401</v>
          </cell>
          <cell r="K65">
            <v>0</v>
          </cell>
          <cell r="M65" t="str">
            <v>DEL</v>
          </cell>
          <cell r="N65" t="str">
            <v>Resource</v>
          </cell>
          <cell r="Q65" t="str">
            <v>yes</v>
          </cell>
          <cell r="X65" t="str">
            <v xml:space="preserve"> </v>
          </cell>
          <cell r="Y65" t="str">
            <v xml:space="preserve"> </v>
          </cell>
          <cell r="Z65" t="str">
            <v xml:space="preserve"> </v>
          </cell>
        </row>
        <row r="66">
          <cell r="B66" t="str">
            <v>A15</v>
          </cell>
          <cell r="F66">
            <v>12</v>
          </cell>
          <cell r="G66">
            <v>110401</v>
          </cell>
          <cell r="K66">
            <v>0</v>
          </cell>
          <cell r="M66" t="str">
            <v>DEL</v>
          </cell>
          <cell r="N66" t="str">
            <v>Resource</v>
          </cell>
          <cell r="Q66" t="str">
            <v>yes</v>
          </cell>
          <cell r="X66">
            <v>25</v>
          </cell>
          <cell r="Y66" t="str">
            <v xml:space="preserve"> </v>
          </cell>
          <cell r="Z66" t="str">
            <v xml:space="preserve"> </v>
          </cell>
        </row>
        <row r="67">
          <cell r="B67" t="str">
            <v>A15</v>
          </cell>
          <cell r="F67">
            <v>12</v>
          </cell>
          <cell r="G67">
            <v>110401</v>
          </cell>
          <cell r="K67">
            <v>0</v>
          </cell>
          <cell r="M67" t="str">
            <v>DEL</v>
          </cell>
          <cell r="N67" t="str">
            <v>Resource</v>
          </cell>
          <cell r="Q67" t="str">
            <v>yes</v>
          </cell>
          <cell r="X67">
            <v>13844</v>
          </cell>
          <cell r="Y67" t="str">
            <v xml:space="preserve"> </v>
          </cell>
          <cell r="Z67" t="str">
            <v xml:space="preserve"> </v>
          </cell>
        </row>
        <row r="68">
          <cell r="B68" t="str">
            <v>A15</v>
          </cell>
          <cell r="F68">
            <v>12</v>
          </cell>
          <cell r="G68">
            <v>110401</v>
          </cell>
          <cell r="K68">
            <v>0</v>
          </cell>
          <cell r="M68" t="str">
            <v>DEL</v>
          </cell>
          <cell r="N68" t="str">
            <v>Resource</v>
          </cell>
          <cell r="Q68" t="str">
            <v>yes</v>
          </cell>
          <cell r="X68" t="str">
            <v xml:space="preserve"> </v>
          </cell>
          <cell r="Y68" t="str">
            <v xml:space="preserve"> </v>
          </cell>
          <cell r="Z68" t="str">
            <v xml:space="preserve"> </v>
          </cell>
        </row>
        <row r="69">
          <cell r="B69" t="str">
            <v>A15</v>
          </cell>
          <cell r="F69">
            <v>12</v>
          </cell>
          <cell r="G69">
            <v>110401</v>
          </cell>
          <cell r="K69">
            <v>0</v>
          </cell>
          <cell r="M69" t="str">
            <v>DEL</v>
          </cell>
          <cell r="N69" t="str">
            <v>Resource</v>
          </cell>
          <cell r="Q69" t="str">
            <v>yes</v>
          </cell>
          <cell r="X69">
            <v>15288</v>
          </cell>
          <cell r="Y69" t="str">
            <v xml:space="preserve"> </v>
          </cell>
          <cell r="Z69" t="str">
            <v xml:space="preserve"> </v>
          </cell>
          <cell r="AA69" t="str">
            <v>R</v>
          </cell>
        </row>
        <row r="70">
          <cell r="B70" t="str">
            <v>A15</v>
          </cell>
          <cell r="F70">
            <v>12</v>
          </cell>
          <cell r="G70">
            <v>110401</v>
          </cell>
          <cell r="K70">
            <v>0</v>
          </cell>
          <cell r="M70" t="str">
            <v>DEL</v>
          </cell>
          <cell r="N70" t="str">
            <v>Resource</v>
          </cell>
          <cell r="Q70" t="str">
            <v>yes</v>
          </cell>
          <cell r="X70">
            <v>6631</v>
          </cell>
          <cell r="Y70" t="str">
            <v xml:space="preserve"> </v>
          </cell>
          <cell r="Z70" t="str">
            <v xml:space="preserve"> </v>
          </cell>
          <cell r="AA70" t="str">
            <v>R</v>
          </cell>
        </row>
        <row r="71">
          <cell r="B71" t="str">
            <v>A15</v>
          </cell>
          <cell r="F71">
            <v>12</v>
          </cell>
          <cell r="G71">
            <v>110401</v>
          </cell>
          <cell r="K71">
            <v>0</v>
          </cell>
          <cell r="M71" t="str">
            <v>DEL</v>
          </cell>
          <cell r="N71" t="str">
            <v>Resource</v>
          </cell>
          <cell r="Q71" t="str">
            <v>yes</v>
          </cell>
          <cell r="X71">
            <v>-36000</v>
          </cell>
          <cell r="Y71" t="str">
            <v xml:space="preserve"> </v>
          </cell>
          <cell r="Z71" t="str">
            <v xml:space="preserve"> </v>
          </cell>
        </row>
        <row r="72">
          <cell r="B72" t="str">
            <v>A15</v>
          </cell>
          <cell r="F72">
            <v>12</v>
          </cell>
          <cell r="G72">
            <v>110401</v>
          </cell>
          <cell r="K72">
            <v>0</v>
          </cell>
          <cell r="M72" t="str">
            <v>DEL</v>
          </cell>
          <cell r="N72" t="str">
            <v>Resource</v>
          </cell>
          <cell r="Q72" t="str">
            <v>yes</v>
          </cell>
          <cell r="X72">
            <v>-1059</v>
          </cell>
          <cell r="Y72" t="str">
            <v xml:space="preserve"> </v>
          </cell>
          <cell r="Z72" t="str">
            <v xml:space="preserve"> </v>
          </cell>
        </row>
        <row r="73">
          <cell r="B73" t="str">
            <v>A15</v>
          </cell>
          <cell r="F73">
            <v>12</v>
          </cell>
          <cell r="G73">
            <v>110407</v>
          </cell>
          <cell r="K73">
            <v>0</v>
          </cell>
          <cell r="M73" t="str">
            <v>DEL</v>
          </cell>
          <cell r="N73" t="str">
            <v>Resource</v>
          </cell>
          <cell r="Q73" t="str">
            <v>yes</v>
          </cell>
          <cell r="X73" t="str">
            <v xml:space="preserve"> </v>
          </cell>
          <cell r="Y73" t="str">
            <v xml:space="preserve"> </v>
          </cell>
          <cell r="Z73" t="str">
            <v xml:space="preserve"> </v>
          </cell>
        </row>
        <row r="74">
          <cell r="B74" t="str">
            <v>A15</v>
          </cell>
          <cell r="F74">
            <v>12</v>
          </cell>
          <cell r="G74">
            <v>110407</v>
          </cell>
          <cell r="K74">
            <v>0</v>
          </cell>
          <cell r="M74" t="str">
            <v>DEL</v>
          </cell>
          <cell r="N74" t="str">
            <v>Resource</v>
          </cell>
          <cell r="Q74" t="str">
            <v>yes</v>
          </cell>
          <cell r="X74">
            <v>-557</v>
          </cell>
          <cell r="Y74" t="str">
            <v xml:space="preserve"> </v>
          </cell>
          <cell r="Z74" t="str">
            <v xml:space="preserve"> </v>
          </cell>
        </row>
        <row r="75">
          <cell r="B75" t="str">
            <v>A15</v>
          </cell>
          <cell r="F75">
            <v>1</v>
          </cell>
          <cell r="G75">
            <v>110405</v>
          </cell>
          <cell r="K75">
            <v>0</v>
          </cell>
          <cell r="M75" t="str">
            <v>DEL</v>
          </cell>
          <cell r="N75" t="str">
            <v>Resource</v>
          </cell>
          <cell r="Q75" t="str">
            <v>yes</v>
          </cell>
          <cell r="X75" t="str">
            <v xml:space="preserve"> </v>
          </cell>
          <cell r="Y75" t="str">
            <v xml:space="preserve"> </v>
          </cell>
          <cell r="Z75" t="str">
            <v xml:space="preserve"> </v>
          </cell>
        </row>
        <row r="76">
          <cell r="B76" t="str">
            <v>A15</v>
          </cell>
          <cell r="F76">
            <v>1</v>
          </cell>
          <cell r="G76">
            <v>110407</v>
          </cell>
          <cell r="K76">
            <v>0</v>
          </cell>
          <cell r="M76" t="str">
            <v>DEL</v>
          </cell>
          <cell r="N76" t="str">
            <v>Resource</v>
          </cell>
          <cell r="Q76" t="str">
            <v>yes</v>
          </cell>
          <cell r="X76">
            <v>14000</v>
          </cell>
          <cell r="Y76" t="str">
            <v xml:space="preserve"> </v>
          </cell>
          <cell r="Z76" t="str">
            <v xml:space="preserve"> </v>
          </cell>
        </row>
        <row r="77">
          <cell r="B77" t="str">
            <v>A15</v>
          </cell>
          <cell r="F77">
            <v>6</v>
          </cell>
          <cell r="G77">
            <v>110407</v>
          </cell>
          <cell r="K77">
            <v>0</v>
          </cell>
          <cell r="M77" t="str">
            <v>DEL</v>
          </cell>
          <cell r="N77" t="str">
            <v>Resource</v>
          </cell>
          <cell r="Q77" t="str">
            <v>yes</v>
          </cell>
          <cell r="X77">
            <v>1777</v>
          </cell>
          <cell r="Y77">
            <v>2329</v>
          </cell>
          <cell r="Z77">
            <v>2901</v>
          </cell>
        </row>
        <row r="78">
          <cell r="B78" t="str">
            <v>A15</v>
          </cell>
          <cell r="F78">
            <v>2</v>
          </cell>
          <cell r="G78">
            <v>110407</v>
          </cell>
          <cell r="K78">
            <v>0</v>
          </cell>
          <cell r="M78" t="str">
            <v>DEL</v>
          </cell>
          <cell r="N78" t="str">
            <v>Resource</v>
          </cell>
          <cell r="Q78" t="str">
            <v>yes</v>
          </cell>
          <cell r="X78" t="str">
            <v xml:space="preserve"> </v>
          </cell>
          <cell r="Y78" t="str">
            <v xml:space="preserve"> </v>
          </cell>
          <cell r="Z78" t="str">
            <v xml:space="preserve"> </v>
          </cell>
        </row>
        <row r="79">
          <cell r="B79" t="str">
            <v>A15</v>
          </cell>
          <cell r="F79">
            <v>3</v>
          </cell>
          <cell r="G79">
            <v>110407</v>
          </cell>
          <cell r="K79">
            <v>0</v>
          </cell>
          <cell r="M79" t="str">
            <v>DEL</v>
          </cell>
          <cell r="N79" t="str">
            <v>Resource</v>
          </cell>
          <cell r="Q79" t="str">
            <v>yes</v>
          </cell>
          <cell r="X79" t="str">
            <v xml:space="preserve"> </v>
          </cell>
          <cell r="Y79" t="str">
            <v xml:space="preserve"> </v>
          </cell>
          <cell r="Z79" t="str">
            <v xml:space="preserve"> </v>
          </cell>
        </row>
        <row r="80">
          <cell r="B80" t="str">
            <v>A15</v>
          </cell>
          <cell r="F80">
            <v>2</v>
          </cell>
          <cell r="G80">
            <v>110407</v>
          </cell>
          <cell r="K80">
            <v>0</v>
          </cell>
          <cell r="M80" t="str">
            <v>DEL</v>
          </cell>
          <cell r="N80" t="str">
            <v>Resource</v>
          </cell>
          <cell r="Q80" t="str">
            <v>yes</v>
          </cell>
          <cell r="X80" t="str">
            <v xml:space="preserve"> </v>
          </cell>
          <cell r="Y80">
            <v>14000</v>
          </cell>
          <cell r="Z80">
            <v>14000</v>
          </cell>
        </row>
        <row r="81">
          <cell r="B81" t="str">
            <v>A15</v>
          </cell>
          <cell r="F81">
            <v>6</v>
          </cell>
          <cell r="G81">
            <v>110407</v>
          </cell>
          <cell r="K81">
            <v>0</v>
          </cell>
          <cell r="M81" t="str">
            <v>DEL</v>
          </cell>
          <cell r="N81" t="str">
            <v>Resource</v>
          </cell>
          <cell r="Q81" t="str">
            <v>yes</v>
          </cell>
          <cell r="X81" t="str">
            <v xml:space="preserve"> </v>
          </cell>
          <cell r="Y81" t="str">
            <v xml:space="preserve"> </v>
          </cell>
          <cell r="Z81" t="str">
            <v xml:space="preserve"> </v>
          </cell>
        </row>
        <row r="82">
          <cell r="B82" t="str">
            <v>A15</v>
          </cell>
          <cell r="F82">
            <v>6</v>
          </cell>
          <cell r="G82">
            <v>110407</v>
          </cell>
          <cell r="K82">
            <v>0</v>
          </cell>
          <cell r="M82" t="str">
            <v>DEL</v>
          </cell>
          <cell r="N82" t="str">
            <v>Resource</v>
          </cell>
          <cell r="Q82" t="str">
            <v>yes</v>
          </cell>
          <cell r="X82" t="str">
            <v xml:space="preserve"> </v>
          </cell>
          <cell r="Y82" t="str">
            <v xml:space="preserve"> </v>
          </cell>
          <cell r="Z82" t="str">
            <v xml:space="preserve"> </v>
          </cell>
        </row>
        <row r="83">
          <cell r="B83" t="str">
            <v>A15</v>
          </cell>
          <cell r="F83">
            <v>3</v>
          </cell>
          <cell r="G83">
            <v>110407</v>
          </cell>
          <cell r="K83">
            <v>0</v>
          </cell>
          <cell r="M83" t="str">
            <v>DEL</v>
          </cell>
          <cell r="N83" t="str">
            <v>Resource</v>
          </cell>
          <cell r="Q83" t="str">
            <v>yes</v>
          </cell>
          <cell r="X83" t="str">
            <v xml:space="preserve"> </v>
          </cell>
          <cell r="Y83" t="str">
            <v xml:space="preserve"> </v>
          </cell>
          <cell r="Z83" t="str">
            <v xml:space="preserve"> </v>
          </cell>
        </row>
        <row r="84">
          <cell r="B84" t="str">
            <v>A15</v>
          </cell>
          <cell r="F84">
            <v>1</v>
          </cell>
          <cell r="G84">
            <v>110202</v>
          </cell>
          <cell r="K84" t="str">
            <v>PSS</v>
          </cell>
          <cell r="M84" t="str">
            <v>non-budget</v>
          </cell>
          <cell r="N84" t="str">
            <v>non-budget</v>
          </cell>
          <cell r="Q84" t="str">
            <v>yes</v>
          </cell>
          <cell r="X84" t="str">
            <v xml:space="preserve"> </v>
          </cell>
          <cell r="Y84" t="str">
            <v xml:space="preserve"> </v>
          </cell>
          <cell r="Z84" t="str">
            <v xml:space="preserve"> </v>
          </cell>
        </row>
        <row r="85">
          <cell r="B85" t="str">
            <v>A15</v>
          </cell>
          <cell r="F85">
            <v>3</v>
          </cell>
          <cell r="G85">
            <v>110202</v>
          </cell>
          <cell r="K85" t="str">
            <v>PSS</v>
          </cell>
          <cell r="M85" t="str">
            <v>non-budget</v>
          </cell>
          <cell r="N85" t="str">
            <v>non-budget</v>
          </cell>
          <cell r="Q85" t="str">
            <v>yes</v>
          </cell>
          <cell r="X85" t="str">
            <v xml:space="preserve"> </v>
          </cell>
          <cell r="Y85" t="str">
            <v xml:space="preserve"> </v>
          </cell>
          <cell r="Z85" t="str">
            <v xml:space="preserve"> </v>
          </cell>
        </row>
        <row r="86">
          <cell r="B86" t="str">
            <v>A15</v>
          </cell>
          <cell r="F86">
            <v>6</v>
          </cell>
          <cell r="G86">
            <v>110202</v>
          </cell>
          <cell r="K86" t="str">
            <v>PSS</v>
          </cell>
          <cell r="M86" t="str">
            <v>non-budget</v>
          </cell>
          <cell r="N86" t="str">
            <v>non-budget</v>
          </cell>
          <cell r="Q86" t="str">
            <v>yes</v>
          </cell>
          <cell r="X86" t="str">
            <v xml:space="preserve"> </v>
          </cell>
          <cell r="Y86" t="str">
            <v xml:space="preserve"> </v>
          </cell>
          <cell r="Z86" t="str">
            <v xml:space="preserve"> </v>
          </cell>
        </row>
        <row r="87">
          <cell r="B87" t="str">
            <v>B35</v>
          </cell>
          <cell r="F87">
            <v>1</v>
          </cell>
          <cell r="G87">
            <v>110101</v>
          </cell>
          <cell r="K87">
            <v>0</v>
          </cell>
          <cell r="M87" t="str">
            <v>DEL</v>
          </cell>
          <cell r="N87" t="str">
            <v>Resource</v>
          </cell>
          <cell r="Q87" t="str">
            <v>yes</v>
          </cell>
          <cell r="X87">
            <v>56888691</v>
          </cell>
          <cell r="Y87" t="str">
            <v xml:space="preserve"> </v>
          </cell>
          <cell r="Z87" t="str">
            <v xml:space="preserve"> </v>
          </cell>
        </row>
        <row r="88">
          <cell r="B88" t="str">
            <v>B35</v>
          </cell>
          <cell r="F88">
            <v>1</v>
          </cell>
          <cell r="G88">
            <v>110101</v>
          </cell>
          <cell r="K88">
            <v>0</v>
          </cell>
          <cell r="M88" t="str">
            <v>DEL</v>
          </cell>
          <cell r="N88" t="str">
            <v>Resource</v>
          </cell>
          <cell r="Q88" t="str">
            <v>yes</v>
          </cell>
          <cell r="X88">
            <v>-352020</v>
          </cell>
          <cell r="Y88" t="str">
            <v xml:space="preserve"> </v>
          </cell>
          <cell r="Z88" t="str">
            <v xml:space="preserve"> </v>
          </cell>
        </row>
        <row r="89">
          <cell r="B89" t="str">
            <v>B35</v>
          </cell>
          <cell r="F89">
            <v>1</v>
          </cell>
          <cell r="G89">
            <v>110101</v>
          </cell>
          <cell r="K89">
            <v>0</v>
          </cell>
          <cell r="M89" t="str">
            <v>DEL</v>
          </cell>
          <cell r="N89" t="str">
            <v>Resource</v>
          </cell>
          <cell r="Q89" t="str">
            <v>yes</v>
          </cell>
          <cell r="X89">
            <v>3463</v>
          </cell>
          <cell r="Y89" t="str">
            <v xml:space="preserve"> </v>
          </cell>
          <cell r="Z89" t="str">
            <v xml:space="preserve"> </v>
          </cell>
        </row>
        <row r="90">
          <cell r="B90" t="str">
            <v>B35</v>
          </cell>
          <cell r="F90">
            <v>1</v>
          </cell>
          <cell r="G90">
            <v>110101</v>
          </cell>
          <cell r="K90">
            <v>0</v>
          </cell>
          <cell r="M90" t="str">
            <v>DEL</v>
          </cell>
          <cell r="N90" t="str">
            <v>Resource</v>
          </cell>
          <cell r="Q90" t="str">
            <v>yes</v>
          </cell>
          <cell r="X90">
            <v>-847370</v>
          </cell>
          <cell r="Y90" t="str">
            <v xml:space="preserve"> </v>
          </cell>
          <cell r="Z90" t="str">
            <v xml:space="preserve"> </v>
          </cell>
        </row>
        <row r="91">
          <cell r="B91" t="str">
            <v>B35</v>
          </cell>
          <cell r="F91">
            <v>1</v>
          </cell>
          <cell r="G91">
            <v>110101</v>
          </cell>
          <cell r="K91">
            <v>0</v>
          </cell>
          <cell r="M91" t="str">
            <v>DEL</v>
          </cell>
          <cell r="N91" t="str">
            <v>Resource</v>
          </cell>
          <cell r="Q91" t="str">
            <v>yes</v>
          </cell>
          <cell r="X91">
            <v>877774</v>
          </cell>
          <cell r="Y91" t="str">
            <v xml:space="preserve"> </v>
          </cell>
          <cell r="Z91" t="str">
            <v xml:space="preserve"> </v>
          </cell>
        </row>
        <row r="92">
          <cell r="B92" t="str">
            <v>B35</v>
          </cell>
          <cell r="F92">
            <v>1</v>
          </cell>
          <cell r="G92">
            <v>110101</v>
          </cell>
          <cell r="K92">
            <v>0</v>
          </cell>
          <cell r="M92" t="str">
            <v>DEL</v>
          </cell>
          <cell r="N92" t="str">
            <v>Resource</v>
          </cell>
          <cell r="Q92" t="str">
            <v>yes</v>
          </cell>
          <cell r="X92">
            <v>833340</v>
          </cell>
          <cell r="Y92" t="str">
            <v xml:space="preserve"> </v>
          </cell>
          <cell r="Z92" t="str">
            <v xml:space="preserve"> </v>
          </cell>
        </row>
        <row r="93">
          <cell r="B93" t="str">
            <v>B35</v>
          </cell>
          <cell r="F93">
            <v>3</v>
          </cell>
          <cell r="G93">
            <v>110101</v>
          </cell>
          <cell r="K93">
            <v>0</v>
          </cell>
          <cell r="M93" t="str">
            <v>DEL</v>
          </cell>
          <cell r="N93" t="str">
            <v>Resource</v>
          </cell>
          <cell r="Q93" t="str">
            <v>yes</v>
          </cell>
          <cell r="X93">
            <v>26000</v>
          </cell>
          <cell r="Y93">
            <v>26000</v>
          </cell>
          <cell r="Z93">
            <v>26000</v>
          </cell>
        </row>
        <row r="94">
          <cell r="B94" t="str">
            <v>B35</v>
          </cell>
          <cell r="F94">
            <v>3</v>
          </cell>
          <cell r="G94">
            <v>110101</v>
          </cell>
          <cell r="K94">
            <v>0</v>
          </cell>
          <cell r="M94" t="str">
            <v>DEL</v>
          </cell>
          <cell r="N94" t="str">
            <v>Resource</v>
          </cell>
          <cell r="Q94" t="str">
            <v>yes</v>
          </cell>
          <cell r="X94">
            <v>-5295</v>
          </cell>
          <cell r="Y94" t="str">
            <v xml:space="preserve"> </v>
          </cell>
          <cell r="Z94" t="str">
            <v xml:space="preserve"> </v>
          </cell>
        </row>
        <row r="95">
          <cell r="B95" t="str">
            <v>B35</v>
          </cell>
          <cell r="F95">
            <v>3</v>
          </cell>
          <cell r="G95">
            <v>110101</v>
          </cell>
          <cell r="K95">
            <v>0</v>
          </cell>
          <cell r="M95" t="str">
            <v>DEL</v>
          </cell>
          <cell r="N95" t="str">
            <v>Resource</v>
          </cell>
          <cell r="Q95" t="str">
            <v>yes</v>
          </cell>
          <cell r="X95">
            <v>100000</v>
          </cell>
          <cell r="Y95">
            <v>100000</v>
          </cell>
          <cell r="Z95">
            <v>100000</v>
          </cell>
        </row>
        <row r="96">
          <cell r="B96" t="str">
            <v>B35</v>
          </cell>
          <cell r="F96">
            <v>4</v>
          </cell>
          <cell r="G96">
            <v>110101</v>
          </cell>
          <cell r="K96">
            <v>0</v>
          </cell>
          <cell r="M96" t="str">
            <v>DEL</v>
          </cell>
          <cell r="N96" t="str">
            <v>Resource</v>
          </cell>
          <cell r="Q96" t="str">
            <v>yes</v>
          </cell>
          <cell r="X96">
            <v>447980</v>
          </cell>
          <cell r="Y96">
            <v>467980</v>
          </cell>
          <cell r="Z96">
            <v>487980</v>
          </cell>
        </row>
        <row r="97">
          <cell r="B97" t="str">
            <v>B35</v>
          </cell>
          <cell r="F97">
            <v>4</v>
          </cell>
          <cell r="G97">
            <v>110101</v>
          </cell>
          <cell r="K97">
            <v>0</v>
          </cell>
          <cell r="M97" t="str">
            <v>DEL</v>
          </cell>
          <cell r="N97" t="str">
            <v>Resource</v>
          </cell>
          <cell r="Q97" t="str">
            <v>yes</v>
          </cell>
          <cell r="X97">
            <v>-4897</v>
          </cell>
          <cell r="Y97" t="str">
            <v xml:space="preserve"> </v>
          </cell>
          <cell r="Z97" t="str">
            <v xml:space="preserve"> </v>
          </cell>
        </row>
        <row r="98">
          <cell r="B98" t="str">
            <v>B35</v>
          </cell>
          <cell r="F98">
            <v>4</v>
          </cell>
          <cell r="G98">
            <v>110101</v>
          </cell>
          <cell r="K98">
            <v>0</v>
          </cell>
          <cell r="M98" t="str">
            <v>DEL</v>
          </cell>
          <cell r="N98" t="str">
            <v>Resource</v>
          </cell>
          <cell r="Q98" t="str">
            <v>yes</v>
          </cell>
          <cell r="X98">
            <v>-100000</v>
          </cell>
          <cell r="Y98" t="str">
            <v xml:space="preserve"> </v>
          </cell>
          <cell r="Z98" t="str">
            <v xml:space="preserve"> </v>
          </cell>
        </row>
        <row r="99">
          <cell r="B99" t="str">
            <v>B35</v>
          </cell>
          <cell r="F99">
            <v>4</v>
          </cell>
          <cell r="G99">
            <v>110101</v>
          </cell>
          <cell r="K99">
            <v>0</v>
          </cell>
          <cell r="M99" t="str">
            <v>DEL</v>
          </cell>
          <cell r="N99" t="str">
            <v>Resource</v>
          </cell>
          <cell r="Q99" t="str">
            <v>yes</v>
          </cell>
          <cell r="X99">
            <v>-447980</v>
          </cell>
          <cell r="Y99">
            <v>-467980</v>
          </cell>
          <cell r="Z99">
            <v>-487980</v>
          </cell>
        </row>
        <row r="100">
          <cell r="B100" t="str">
            <v>B35</v>
          </cell>
          <cell r="F100">
            <v>5</v>
          </cell>
          <cell r="G100">
            <v>110101</v>
          </cell>
          <cell r="K100">
            <v>0</v>
          </cell>
          <cell r="M100" t="str">
            <v>DEL</v>
          </cell>
          <cell r="N100" t="str">
            <v>Resource</v>
          </cell>
          <cell r="Q100" t="str">
            <v>yes</v>
          </cell>
          <cell r="X100" t="str">
            <v xml:space="preserve"> </v>
          </cell>
          <cell r="Y100">
            <v>462</v>
          </cell>
          <cell r="Z100">
            <v>462</v>
          </cell>
        </row>
        <row r="101">
          <cell r="B101" t="str">
            <v>B35</v>
          </cell>
          <cell r="F101">
            <v>5</v>
          </cell>
          <cell r="G101">
            <v>110101</v>
          </cell>
          <cell r="K101">
            <v>0</v>
          </cell>
          <cell r="M101" t="str">
            <v>DEL</v>
          </cell>
          <cell r="N101" t="str">
            <v>Resource</v>
          </cell>
          <cell r="Q101" t="str">
            <v>yes</v>
          </cell>
          <cell r="X101">
            <v>-228186</v>
          </cell>
          <cell r="Y101" t="str">
            <v xml:space="preserve"> </v>
          </cell>
          <cell r="Z101" t="str">
            <v xml:space="preserve"> </v>
          </cell>
        </row>
        <row r="102">
          <cell r="B102" t="str">
            <v>B35</v>
          </cell>
          <cell r="F102">
            <v>5</v>
          </cell>
          <cell r="G102">
            <v>110101</v>
          </cell>
          <cell r="K102">
            <v>0</v>
          </cell>
          <cell r="M102" t="str">
            <v>DEL</v>
          </cell>
          <cell r="N102" t="str">
            <v>Resource</v>
          </cell>
          <cell r="Q102" t="str">
            <v>yes</v>
          </cell>
          <cell r="X102">
            <v>60000</v>
          </cell>
          <cell r="Y102" t="str">
            <v xml:space="preserve"> </v>
          </cell>
          <cell r="Z102" t="str">
            <v xml:space="preserve"> </v>
          </cell>
        </row>
        <row r="103">
          <cell r="B103" t="str">
            <v>B35</v>
          </cell>
          <cell r="F103">
            <v>5</v>
          </cell>
          <cell r="G103">
            <v>110101</v>
          </cell>
          <cell r="K103">
            <v>0</v>
          </cell>
          <cell r="M103" t="str">
            <v>DEL</v>
          </cell>
          <cell r="N103" t="str">
            <v>Resource</v>
          </cell>
          <cell r="Q103" t="str">
            <v>yes</v>
          </cell>
          <cell r="X103">
            <v>300000</v>
          </cell>
          <cell r="Y103">
            <v>300000</v>
          </cell>
          <cell r="Z103">
            <v>300000</v>
          </cell>
        </row>
        <row r="104">
          <cell r="B104" t="str">
            <v>B35</v>
          </cell>
          <cell r="F104">
            <v>5</v>
          </cell>
          <cell r="G104">
            <v>110101</v>
          </cell>
          <cell r="K104">
            <v>0</v>
          </cell>
          <cell r="M104" t="str">
            <v>DEL</v>
          </cell>
          <cell r="N104" t="str">
            <v>Resource</v>
          </cell>
          <cell r="Q104" t="str">
            <v>yes</v>
          </cell>
          <cell r="X104">
            <v>20000</v>
          </cell>
          <cell r="Y104">
            <v>20000</v>
          </cell>
          <cell r="Z104">
            <v>20000</v>
          </cell>
        </row>
        <row r="105">
          <cell r="B105" t="str">
            <v>B35</v>
          </cell>
          <cell r="F105">
            <v>5</v>
          </cell>
          <cell r="G105">
            <v>110101</v>
          </cell>
          <cell r="K105">
            <v>0</v>
          </cell>
          <cell r="M105" t="str">
            <v>DEL</v>
          </cell>
          <cell r="N105" t="str">
            <v>Resource</v>
          </cell>
          <cell r="Q105" t="str">
            <v>yes</v>
          </cell>
          <cell r="X105">
            <v>-300000</v>
          </cell>
          <cell r="Y105">
            <v>-300000</v>
          </cell>
          <cell r="Z105">
            <v>-300000</v>
          </cell>
        </row>
        <row r="106">
          <cell r="B106" t="str">
            <v>B35</v>
          </cell>
          <cell r="F106">
            <v>6</v>
          </cell>
          <cell r="G106">
            <v>110101</v>
          </cell>
          <cell r="K106">
            <v>0</v>
          </cell>
          <cell r="M106" t="str">
            <v>DEL</v>
          </cell>
          <cell r="N106" t="str">
            <v>Resource</v>
          </cell>
          <cell r="Q106" t="str">
            <v>yes</v>
          </cell>
          <cell r="X106">
            <v>100000</v>
          </cell>
          <cell r="Y106">
            <v>100000</v>
          </cell>
          <cell r="Z106">
            <v>100000</v>
          </cell>
        </row>
        <row r="107">
          <cell r="B107" t="str">
            <v>B35</v>
          </cell>
          <cell r="F107">
            <v>6</v>
          </cell>
          <cell r="G107">
            <v>110101</v>
          </cell>
          <cell r="K107">
            <v>0</v>
          </cell>
          <cell r="M107" t="str">
            <v>DEL</v>
          </cell>
          <cell r="N107" t="str">
            <v>Resource</v>
          </cell>
          <cell r="Q107" t="str">
            <v>yes</v>
          </cell>
          <cell r="X107">
            <v>200000</v>
          </cell>
          <cell r="Y107" t="str">
            <v xml:space="preserve"> </v>
          </cell>
          <cell r="Z107" t="str">
            <v xml:space="preserve"> </v>
          </cell>
        </row>
        <row r="108">
          <cell r="B108" t="str">
            <v>B35</v>
          </cell>
          <cell r="F108">
            <v>6</v>
          </cell>
          <cell r="G108">
            <v>110101</v>
          </cell>
          <cell r="K108">
            <v>0</v>
          </cell>
          <cell r="M108" t="str">
            <v>DEL</v>
          </cell>
          <cell r="N108" t="str">
            <v>Resource</v>
          </cell>
          <cell r="Q108" t="str">
            <v>yes</v>
          </cell>
          <cell r="X108">
            <v>12000</v>
          </cell>
          <cell r="Y108">
            <v>11000</v>
          </cell>
          <cell r="Z108" t="str">
            <v xml:space="preserve"> </v>
          </cell>
        </row>
        <row r="109">
          <cell r="B109" t="str">
            <v>B35</v>
          </cell>
          <cell r="F109">
            <v>6</v>
          </cell>
          <cell r="G109">
            <v>110101</v>
          </cell>
          <cell r="K109">
            <v>0</v>
          </cell>
          <cell r="M109" t="str">
            <v>DEL</v>
          </cell>
          <cell r="N109" t="str">
            <v>Resource</v>
          </cell>
          <cell r="Q109" t="str">
            <v>yes</v>
          </cell>
          <cell r="X109">
            <v>-314</v>
          </cell>
          <cell r="Y109">
            <v>-314</v>
          </cell>
          <cell r="Z109">
            <v>-314</v>
          </cell>
        </row>
        <row r="110">
          <cell r="B110" t="str">
            <v>B35</v>
          </cell>
          <cell r="F110">
            <v>6</v>
          </cell>
          <cell r="G110">
            <v>110101</v>
          </cell>
          <cell r="K110">
            <v>0</v>
          </cell>
          <cell r="M110" t="str">
            <v>DEL</v>
          </cell>
          <cell r="N110" t="str">
            <v>Resource</v>
          </cell>
          <cell r="Q110" t="str">
            <v>yes</v>
          </cell>
          <cell r="X110">
            <v>50000</v>
          </cell>
          <cell r="Y110">
            <v>50000</v>
          </cell>
          <cell r="Z110">
            <v>50000</v>
          </cell>
        </row>
        <row r="111">
          <cell r="B111" t="str">
            <v>B35</v>
          </cell>
          <cell r="F111">
            <v>6</v>
          </cell>
          <cell r="G111">
            <v>110101</v>
          </cell>
          <cell r="K111">
            <v>0</v>
          </cell>
          <cell r="M111" t="str">
            <v>DEL</v>
          </cell>
          <cell r="N111" t="str">
            <v>Resource</v>
          </cell>
          <cell r="Q111" t="str">
            <v>yes</v>
          </cell>
          <cell r="X111">
            <v>524800</v>
          </cell>
          <cell r="Y111" t="str">
            <v xml:space="preserve"> </v>
          </cell>
          <cell r="Z111" t="str">
            <v xml:space="preserve"> </v>
          </cell>
        </row>
        <row r="112">
          <cell r="B112" t="str">
            <v>B35</v>
          </cell>
          <cell r="F112">
            <v>6</v>
          </cell>
          <cell r="G112">
            <v>110101</v>
          </cell>
          <cell r="K112">
            <v>0</v>
          </cell>
          <cell r="M112" t="str">
            <v>DEL</v>
          </cell>
          <cell r="N112" t="str">
            <v>Resource</v>
          </cell>
          <cell r="Q112" t="str">
            <v>yes</v>
          </cell>
          <cell r="X112">
            <v>-47310</v>
          </cell>
          <cell r="Y112" t="str">
            <v xml:space="preserve"> </v>
          </cell>
          <cell r="Z112" t="str">
            <v xml:space="preserve"> </v>
          </cell>
        </row>
        <row r="113">
          <cell r="B113" t="str">
            <v>B35</v>
          </cell>
          <cell r="F113">
            <v>6</v>
          </cell>
          <cell r="G113">
            <v>110101</v>
          </cell>
          <cell r="K113">
            <v>0</v>
          </cell>
          <cell r="M113" t="str">
            <v>DEL</v>
          </cell>
          <cell r="N113" t="str">
            <v>Resource</v>
          </cell>
          <cell r="Q113" t="str">
            <v>yes</v>
          </cell>
          <cell r="X113">
            <v>138496</v>
          </cell>
          <cell r="Y113">
            <v>138496</v>
          </cell>
          <cell r="Z113">
            <v>138496</v>
          </cell>
        </row>
        <row r="114">
          <cell r="B114" t="str">
            <v>B35</v>
          </cell>
          <cell r="F114">
            <v>6</v>
          </cell>
          <cell r="G114">
            <v>110101</v>
          </cell>
          <cell r="K114">
            <v>0</v>
          </cell>
          <cell r="M114" t="str">
            <v>DEL</v>
          </cell>
          <cell r="N114" t="str">
            <v>Resource</v>
          </cell>
          <cell r="Q114" t="str">
            <v>yes</v>
          </cell>
          <cell r="X114">
            <v>-798</v>
          </cell>
          <cell r="Y114">
            <v>-798</v>
          </cell>
          <cell r="Z114">
            <v>-798</v>
          </cell>
        </row>
        <row r="115">
          <cell r="B115" t="str">
            <v>B35</v>
          </cell>
          <cell r="F115">
            <v>6</v>
          </cell>
          <cell r="G115">
            <v>110101</v>
          </cell>
          <cell r="K115">
            <v>0</v>
          </cell>
          <cell r="M115" t="str">
            <v>DEL</v>
          </cell>
          <cell r="N115" t="str">
            <v>Resource</v>
          </cell>
          <cell r="Q115" t="str">
            <v>yes</v>
          </cell>
          <cell r="X115">
            <v>-20000</v>
          </cell>
          <cell r="Y115">
            <v>-20000</v>
          </cell>
          <cell r="Z115">
            <v>-20000</v>
          </cell>
        </row>
        <row r="116">
          <cell r="B116" t="str">
            <v>B35</v>
          </cell>
          <cell r="F116">
            <v>6</v>
          </cell>
          <cell r="G116">
            <v>110101</v>
          </cell>
          <cell r="K116">
            <v>0</v>
          </cell>
          <cell r="M116" t="str">
            <v>DEL</v>
          </cell>
          <cell r="N116" t="str">
            <v>Resource</v>
          </cell>
          <cell r="Q116" t="str">
            <v>yes</v>
          </cell>
          <cell r="X116">
            <v>-31059</v>
          </cell>
          <cell r="Y116" t="str">
            <v xml:space="preserve"> </v>
          </cell>
          <cell r="Z116" t="str">
            <v xml:space="preserve"> </v>
          </cell>
        </row>
        <row r="117">
          <cell r="B117" t="str">
            <v>B35</v>
          </cell>
          <cell r="F117">
            <v>6</v>
          </cell>
          <cell r="G117">
            <v>110101</v>
          </cell>
          <cell r="K117">
            <v>0</v>
          </cell>
          <cell r="M117" t="str">
            <v>DEL</v>
          </cell>
          <cell r="N117" t="str">
            <v>Resource</v>
          </cell>
          <cell r="Q117" t="str">
            <v>yes</v>
          </cell>
          <cell r="X117">
            <v>26000</v>
          </cell>
          <cell r="Y117">
            <v>26000</v>
          </cell>
          <cell r="Z117">
            <v>26000</v>
          </cell>
        </row>
        <row r="118">
          <cell r="B118" t="str">
            <v>B35</v>
          </cell>
          <cell r="F118">
            <v>6</v>
          </cell>
          <cell r="G118">
            <v>110101</v>
          </cell>
          <cell r="K118">
            <v>0</v>
          </cell>
          <cell r="M118" t="str">
            <v>DEL</v>
          </cell>
          <cell r="N118" t="str">
            <v>Resource</v>
          </cell>
          <cell r="Q118" t="str">
            <v>yes</v>
          </cell>
          <cell r="X118">
            <v>-35200</v>
          </cell>
          <cell r="Y118" t="str">
            <v xml:space="preserve"> </v>
          </cell>
          <cell r="Z118" t="str">
            <v xml:space="preserve"> </v>
          </cell>
        </row>
        <row r="119">
          <cell r="B119" t="str">
            <v>B35</v>
          </cell>
          <cell r="F119">
            <v>6</v>
          </cell>
          <cell r="G119">
            <v>110101</v>
          </cell>
          <cell r="K119">
            <v>0</v>
          </cell>
          <cell r="M119" t="str">
            <v>DEL</v>
          </cell>
          <cell r="N119" t="str">
            <v>Resource</v>
          </cell>
          <cell r="Q119" t="str">
            <v>yes</v>
          </cell>
          <cell r="X119">
            <v>-31941</v>
          </cell>
          <cell r="Y119" t="str">
            <v xml:space="preserve"> </v>
          </cell>
          <cell r="Z119" t="str">
            <v xml:space="preserve"> </v>
          </cell>
        </row>
        <row r="120">
          <cell r="B120" t="str">
            <v>B35</v>
          </cell>
          <cell r="F120">
            <v>6</v>
          </cell>
          <cell r="G120">
            <v>110101</v>
          </cell>
          <cell r="K120">
            <v>0</v>
          </cell>
          <cell r="M120" t="str">
            <v>DEL</v>
          </cell>
          <cell r="N120" t="str">
            <v>Resource</v>
          </cell>
          <cell r="Q120" t="str">
            <v>yes</v>
          </cell>
          <cell r="X120" t="str">
            <v xml:space="preserve"> </v>
          </cell>
          <cell r="Y120">
            <v>-1836867</v>
          </cell>
          <cell r="Z120">
            <v>-1836867</v>
          </cell>
        </row>
        <row r="121">
          <cell r="B121" t="str">
            <v>B35</v>
          </cell>
          <cell r="F121">
            <v>6</v>
          </cell>
          <cell r="G121">
            <v>110101</v>
          </cell>
          <cell r="K121">
            <v>0</v>
          </cell>
          <cell r="M121" t="str">
            <v>DEL</v>
          </cell>
          <cell r="N121" t="str">
            <v>Resource</v>
          </cell>
          <cell r="Q121" t="str">
            <v>yes</v>
          </cell>
          <cell r="X121" t="str">
            <v xml:space="preserve"> </v>
          </cell>
          <cell r="Y121">
            <v>-54310</v>
          </cell>
          <cell r="Z121">
            <v>-68360</v>
          </cell>
        </row>
        <row r="122">
          <cell r="B122" t="str">
            <v>B35</v>
          </cell>
          <cell r="F122">
            <v>6</v>
          </cell>
          <cell r="G122">
            <v>110101</v>
          </cell>
          <cell r="K122">
            <v>0</v>
          </cell>
          <cell r="M122" t="str">
            <v>DEL</v>
          </cell>
          <cell r="N122" t="str">
            <v>Resource</v>
          </cell>
          <cell r="Q122" t="str">
            <v>yes</v>
          </cell>
          <cell r="X122" t="str">
            <v xml:space="preserve"> </v>
          </cell>
          <cell r="Y122">
            <v>-268844</v>
          </cell>
          <cell r="Z122">
            <v>-308844</v>
          </cell>
        </row>
        <row r="123">
          <cell r="B123" t="str">
            <v>B35</v>
          </cell>
          <cell r="F123">
            <v>6</v>
          </cell>
          <cell r="G123">
            <v>110101</v>
          </cell>
          <cell r="K123">
            <v>0</v>
          </cell>
          <cell r="M123" t="str">
            <v>DEL</v>
          </cell>
          <cell r="N123" t="str">
            <v>Resource</v>
          </cell>
          <cell r="Q123" t="str">
            <v>yes</v>
          </cell>
          <cell r="X123" t="str">
            <v xml:space="preserve"> </v>
          </cell>
          <cell r="Y123">
            <v>-2000</v>
          </cell>
          <cell r="Z123">
            <v>-3000</v>
          </cell>
        </row>
        <row r="124">
          <cell r="B124" t="str">
            <v>B35</v>
          </cell>
          <cell r="F124">
            <v>6</v>
          </cell>
          <cell r="G124">
            <v>110101</v>
          </cell>
          <cell r="K124">
            <v>0</v>
          </cell>
          <cell r="M124" t="str">
            <v>DEL</v>
          </cell>
          <cell r="N124" t="str">
            <v>Resource</v>
          </cell>
          <cell r="Q124" t="str">
            <v>yes</v>
          </cell>
          <cell r="X124">
            <v>377000</v>
          </cell>
          <cell r="Y124">
            <v>377000</v>
          </cell>
          <cell r="Z124">
            <v>377000</v>
          </cell>
        </row>
        <row r="125">
          <cell r="B125" t="str">
            <v>B35</v>
          </cell>
          <cell r="F125">
            <v>6</v>
          </cell>
          <cell r="G125">
            <v>110101</v>
          </cell>
          <cell r="K125">
            <v>0</v>
          </cell>
          <cell r="M125" t="str">
            <v>DEL</v>
          </cell>
          <cell r="N125" t="str">
            <v>Resource</v>
          </cell>
          <cell r="Q125" t="str">
            <v>yes</v>
          </cell>
          <cell r="X125" t="str">
            <v xml:space="preserve"> </v>
          </cell>
          <cell r="Y125">
            <v>11000</v>
          </cell>
          <cell r="Z125">
            <v>84000</v>
          </cell>
        </row>
        <row r="126">
          <cell r="B126" t="str">
            <v>B35</v>
          </cell>
          <cell r="F126">
            <v>6</v>
          </cell>
          <cell r="G126">
            <v>110101</v>
          </cell>
          <cell r="K126">
            <v>0</v>
          </cell>
          <cell r="M126" t="str">
            <v>DEL</v>
          </cell>
          <cell r="N126" t="str">
            <v>Resource</v>
          </cell>
          <cell r="Q126" t="str">
            <v>yes</v>
          </cell>
          <cell r="X126" t="str">
            <v xml:space="preserve"> </v>
          </cell>
          <cell r="Y126">
            <v>-37000</v>
          </cell>
          <cell r="Z126">
            <v>-113000</v>
          </cell>
        </row>
        <row r="127">
          <cell r="B127" t="str">
            <v>B35</v>
          </cell>
          <cell r="F127">
            <v>6</v>
          </cell>
          <cell r="G127">
            <v>110101</v>
          </cell>
          <cell r="K127">
            <v>0</v>
          </cell>
          <cell r="M127" t="str">
            <v>DEL</v>
          </cell>
          <cell r="N127" t="str">
            <v>Resource</v>
          </cell>
          <cell r="Q127" t="str">
            <v>yes</v>
          </cell>
          <cell r="X127">
            <v>6715</v>
          </cell>
          <cell r="Y127" t="str">
            <v xml:space="preserve"> </v>
          </cell>
          <cell r="Z127" t="str">
            <v xml:space="preserve"> </v>
          </cell>
        </row>
        <row r="128">
          <cell r="B128" t="str">
            <v>B35</v>
          </cell>
          <cell r="F128">
            <v>6</v>
          </cell>
          <cell r="G128">
            <v>110101</v>
          </cell>
          <cell r="K128">
            <v>0</v>
          </cell>
          <cell r="M128" t="str">
            <v>DEL</v>
          </cell>
          <cell r="N128" t="str">
            <v>Resource</v>
          </cell>
          <cell r="Q128" t="str">
            <v>yes</v>
          </cell>
          <cell r="X128">
            <v>-10000</v>
          </cell>
          <cell r="Y128" t="str">
            <v xml:space="preserve"> </v>
          </cell>
          <cell r="Z128" t="str">
            <v xml:space="preserve"> </v>
          </cell>
        </row>
        <row r="129">
          <cell r="B129" t="str">
            <v>B35</v>
          </cell>
          <cell r="F129">
            <v>6</v>
          </cell>
          <cell r="G129">
            <v>110101</v>
          </cell>
          <cell r="K129">
            <v>0</v>
          </cell>
          <cell r="M129" t="str">
            <v>DEL</v>
          </cell>
          <cell r="N129" t="str">
            <v>Resource</v>
          </cell>
          <cell r="Q129" t="str">
            <v>yes</v>
          </cell>
          <cell r="X129" t="str">
            <v xml:space="preserve"> </v>
          </cell>
          <cell r="Y129">
            <v>1644700</v>
          </cell>
          <cell r="Z129">
            <v>1644700</v>
          </cell>
        </row>
        <row r="130">
          <cell r="B130" t="str">
            <v>B35</v>
          </cell>
          <cell r="F130">
            <v>6</v>
          </cell>
          <cell r="G130">
            <v>110101</v>
          </cell>
          <cell r="K130">
            <v>0</v>
          </cell>
          <cell r="M130" t="str">
            <v>DEL</v>
          </cell>
          <cell r="N130" t="str">
            <v>Resource</v>
          </cell>
          <cell r="Q130" t="str">
            <v>yes</v>
          </cell>
          <cell r="X130">
            <v>10032</v>
          </cell>
          <cell r="Y130" t="str">
            <v xml:space="preserve"> </v>
          </cell>
          <cell r="Z130" t="str">
            <v xml:space="preserve"> </v>
          </cell>
        </row>
        <row r="131">
          <cell r="B131" t="str">
            <v>B35</v>
          </cell>
          <cell r="F131">
            <v>6</v>
          </cell>
          <cell r="G131">
            <v>110101</v>
          </cell>
          <cell r="K131">
            <v>0</v>
          </cell>
          <cell r="M131" t="str">
            <v>DEL</v>
          </cell>
          <cell r="N131" t="str">
            <v>Resource</v>
          </cell>
          <cell r="Q131" t="str">
            <v>yes</v>
          </cell>
          <cell r="X131">
            <v>1130</v>
          </cell>
          <cell r="Y131" t="str">
            <v xml:space="preserve"> </v>
          </cell>
          <cell r="Z131" t="str">
            <v xml:space="preserve"> </v>
          </cell>
        </row>
        <row r="132">
          <cell r="B132" t="str">
            <v>B35</v>
          </cell>
          <cell r="F132">
            <v>6</v>
          </cell>
          <cell r="G132">
            <v>110101</v>
          </cell>
          <cell r="K132">
            <v>0</v>
          </cell>
          <cell r="M132" t="str">
            <v>DEL</v>
          </cell>
          <cell r="N132" t="str">
            <v>Resource</v>
          </cell>
          <cell r="Q132" t="str">
            <v>yes</v>
          </cell>
          <cell r="X132">
            <v>-50000</v>
          </cell>
          <cell r="Y132">
            <v>-50000</v>
          </cell>
          <cell r="Z132">
            <v>-50000</v>
          </cell>
        </row>
        <row r="133">
          <cell r="B133" t="str">
            <v>B35</v>
          </cell>
          <cell r="F133">
            <v>6</v>
          </cell>
          <cell r="G133">
            <v>110101</v>
          </cell>
          <cell r="K133">
            <v>0</v>
          </cell>
          <cell r="M133" t="str">
            <v>DEL</v>
          </cell>
          <cell r="N133" t="str">
            <v>Resource</v>
          </cell>
          <cell r="Q133" t="str">
            <v>yes</v>
          </cell>
          <cell r="X133" t="str">
            <v xml:space="preserve"> </v>
          </cell>
          <cell r="Y133">
            <v>-461900</v>
          </cell>
          <cell r="Z133">
            <v>-461900</v>
          </cell>
        </row>
        <row r="134">
          <cell r="B134" t="str">
            <v>B35</v>
          </cell>
          <cell r="F134">
            <v>12</v>
          </cell>
          <cell r="G134">
            <v>110101</v>
          </cell>
          <cell r="K134">
            <v>0</v>
          </cell>
          <cell r="M134" t="str">
            <v>DEL</v>
          </cell>
          <cell r="N134" t="str">
            <v>Resource</v>
          </cell>
          <cell r="Q134" t="str">
            <v>yes</v>
          </cell>
          <cell r="X134">
            <v>-41549</v>
          </cell>
          <cell r="Y134" t="str">
            <v xml:space="preserve"> </v>
          </cell>
          <cell r="Z134" t="str">
            <v xml:space="preserve"> </v>
          </cell>
        </row>
        <row r="135">
          <cell r="B135" t="str">
            <v>B35</v>
          </cell>
          <cell r="F135">
            <v>12</v>
          </cell>
          <cell r="G135">
            <v>110101</v>
          </cell>
          <cell r="K135">
            <v>0</v>
          </cell>
          <cell r="M135" t="str">
            <v>DEL</v>
          </cell>
          <cell r="N135" t="str">
            <v>Resource</v>
          </cell>
          <cell r="Q135" t="str">
            <v>yes</v>
          </cell>
          <cell r="X135">
            <v>1379</v>
          </cell>
          <cell r="Y135" t="str">
            <v xml:space="preserve"> </v>
          </cell>
          <cell r="Z135" t="str">
            <v xml:space="preserve"> </v>
          </cell>
        </row>
        <row r="136">
          <cell r="B136" t="str">
            <v>B35</v>
          </cell>
          <cell r="F136">
            <v>12</v>
          </cell>
          <cell r="G136">
            <v>110101</v>
          </cell>
          <cell r="K136">
            <v>0</v>
          </cell>
          <cell r="M136" t="str">
            <v>DEL</v>
          </cell>
          <cell r="N136" t="str">
            <v>Resource</v>
          </cell>
          <cell r="Q136" t="str">
            <v>yes</v>
          </cell>
          <cell r="X136">
            <v>100</v>
          </cell>
          <cell r="Y136" t="str">
            <v xml:space="preserve"> </v>
          </cell>
          <cell r="Z136" t="str">
            <v xml:space="preserve"> </v>
          </cell>
        </row>
        <row r="137">
          <cell r="B137" t="str">
            <v>B35</v>
          </cell>
          <cell r="F137">
            <v>12</v>
          </cell>
          <cell r="G137">
            <v>110101</v>
          </cell>
          <cell r="K137">
            <v>0</v>
          </cell>
          <cell r="M137" t="str">
            <v>DEL</v>
          </cell>
          <cell r="N137" t="str">
            <v>Resource</v>
          </cell>
          <cell r="Q137" t="str">
            <v>yes</v>
          </cell>
          <cell r="X137">
            <v>-259</v>
          </cell>
          <cell r="Y137" t="str">
            <v xml:space="preserve"> </v>
          </cell>
          <cell r="Z137" t="str">
            <v xml:space="preserve"> </v>
          </cell>
        </row>
        <row r="138">
          <cell r="B138" t="str">
            <v>B35</v>
          </cell>
          <cell r="F138">
            <v>5</v>
          </cell>
          <cell r="G138">
            <v>110101</v>
          </cell>
          <cell r="K138">
            <v>0</v>
          </cell>
          <cell r="M138" t="str">
            <v>DEL</v>
          </cell>
          <cell r="N138" t="str">
            <v>Resource</v>
          </cell>
          <cell r="Q138" t="str">
            <v>yes</v>
          </cell>
          <cell r="X138" t="str">
            <v xml:space="preserve"> </v>
          </cell>
          <cell r="Y138">
            <v>-462</v>
          </cell>
          <cell r="Z138">
            <v>-462</v>
          </cell>
        </row>
        <row r="139">
          <cell r="B139" t="str">
            <v>B35</v>
          </cell>
          <cell r="F139">
            <v>6</v>
          </cell>
          <cell r="G139">
            <v>110101</v>
          </cell>
          <cell r="K139">
            <v>0</v>
          </cell>
          <cell r="M139" t="str">
            <v>DEL</v>
          </cell>
          <cell r="N139" t="str">
            <v>Resource</v>
          </cell>
          <cell r="Q139" t="str">
            <v>yes</v>
          </cell>
          <cell r="X139">
            <v>31059</v>
          </cell>
          <cell r="Y139" t="str">
            <v xml:space="preserve"> </v>
          </cell>
          <cell r="Z139" t="str">
            <v xml:space="preserve"> </v>
          </cell>
        </row>
        <row r="140">
          <cell r="B140" t="str">
            <v>B35</v>
          </cell>
          <cell r="F140">
            <v>12</v>
          </cell>
          <cell r="G140">
            <v>110101</v>
          </cell>
          <cell r="K140">
            <v>0</v>
          </cell>
          <cell r="M140" t="str">
            <v>DEL</v>
          </cell>
          <cell r="N140" t="str">
            <v>Resource</v>
          </cell>
          <cell r="Q140" t="str">
            <v>yes</v>
          </cell>
          <cell r="X140">
            <v>130913</v>
          </cell>
          <cell r="Y140" t="str">
            <v xml:space="preserve"> </v>
          </cell>
          <cell r="Z140" t="str">
            <v xml:space="preserve"> </v>
          </cell>
        </row>
        <row r="141">
          <cell r="B141" t="str">
            <v>B35</v>
          </cell>
          <cell r="F141">
            <v>12</v>
          </cell>
          <cell r="G141">
            <v>110101</v>
          </cell>
          <cell r="K141">
            <v>0</v>
          </cell>
          <cell r="M141" t="str">
            <v>DEL</v>
          </cell>
          <cell r="N141" t="str">
            <v>Resource</v>
          </cell>
          <cell r="Q141" t="str">
            <v>yes</v>
          </cell>
          <cell r="X141">
            <v>-5500</v>
          </cell>
          <cell r="Y141" t="str">
            <v xml:space="preserve"> </v>
          </cell>
          <cell r="Z141" t="str">
            <v xml:space="preserve"> </v>
          </cell>
        </row>
        <row r="142">
          <cell r="B142" t="str">
            <v>B35</v>
          </cell>
          <cell r="F142">
            <v>12</v>
          </cell>
          <cell r="G142">
            <v>110101</v>
          </cell>
          <cell r="K142">
            <v>0</v>
          </cell>
          <cell r="M142" t="str">
            <v>DEL</v>
          </cell>
          <cell r="N142" t="str">
            <v>Resource</v>
          </cell>
          <cell r="Q142" t="str">
            <v>yes</v>
          </cell>
          <cell r="X142">
            <v>10712</v>
          </cell>
          <cell r="Y142" t="str">
            <v xml:space="preserve"> </v>
          </cell>
          <cell r="Z142" t="str">
            <v xml:space="preserve"> </v>
          </cell>
        </row>
        <row r="143">
          <cell r="B143" t="str">
            <v>B35</v>
          </cell>
          <cell r="F143">
            <v>12</v>
          </cell>
          <cell r="G143">
            <v>110101</v>
          </cell>
          <cell r="K143">
            <v>0</v>
          </cell>
          <cell r="M143" t="str">
            <v>DEL</v>
          </cell>
          <cell r="N143" t="str">
            <v>Resource</v>
          </cell>
          <cell r="Q143" t="str">
            <v>yes</v>
          </cell>
          <cell r="X143">
            <v>-1200</v>
          </cell>
          <cell r="Y143" t="str">
            <v xml:space="preserve"> </v>
          </cell>
          <cell r="Z143" t="str">
            <v xml:space="preserve"> </v>
          </cell>
        </row>
        <row r="144">
          <cell r="B144" t="str">
            <v>B35</v>
          </cell>
          <cell r="F144">
            <v>12</v>
          </cell>
          <cell r="G144">
            <v>110101</v>
          </cell>
          <cell r="K144">
            <v>0</v>
          </cell>
          <cell r="M144" t="str">
            <v>DEL</v>
          </cell>
          <cell r="N144" t="str">
            <v>Resource</v>
          </cell>
          <cell r="Q144" t="str">
            <v>yes</v>
          </cell>
          <cell r="X144">
            <v>-670</v>
          </cell>
          <cell r="Y144" t="str">
            <v xml:space="preserve"> </v>
          </cell>
          <cell r="Z144" t="str">
            <v xml:space="preserve"> </v>
          </cell>
        </row>
        <row r="145">
          <cell r="B145" t="str">
            <v>B35</v>
          </cell>
          <cell r="F145">
            <v>3</v>
          </cell>
          <cell r="G145">
            <v>110101</v>
          </cell>
          <cell r="K145">
            <v>0</v>
          </cell>
          <cell r="M145" t="str">
            <v>DEL</v>
          </cell>
          <cell r="N145" t="str">
            <v>Resource</v>
          </cell>
          <cell r="Q145" t="str">
            <v>yes</v>
          </cell>
          <cell r="X145">
            <v>-26000</v>
          </cell>
          <cell r="Y145">
            <v>-26000</v>
          </cell>
          <cell r="Z145">
            <v>-26000</v>
          </cell>
        </row>
        <row r="146">
          <cell r="B146" t="str">
            <v>B35</v>
          </cell>
          <cell r="F146">
            <v>4</v>
          </cell>
          <cell r="G146">
            <v>110101</v>
          </cell>
          <cell r="K146">
            <v>0</v>
          </cell>
          <cell r="M146" t="str">
            <v>DEL</v>
          </cell>
          <cell r="N146" t="str">
            <v>Resource</v>
          </cell>
          <cell r="Q146" t="str">
            <v>yes</v>
          </cell>
          <cell r="X146">
            <v>-60000</v>
          </cell>
          <cell r="Y146">
            <v>-90000</v>
          </cell>
          <cell r="Z146">
            <v>-120000</v>
          </cell>
        </row>
        <row r="147">
          <cell r="B147" t="str">
            <v>B35</v>
          </cell>
          <cell r="F147">
            <v>6</v>
          </cell>
          <cell r="G147">
            <v>110101</v>
          </cell>
          <cell r="K147">
            <v>0</v>
          </cell>
          <cell r="M147" t="str">
            <v>DEL</v>
          </cell>
          <cell r="N147" t="str">
            <v>Resource</v>
          </cell>
          <cell r="Q147" t="str">
            <v>yes</v>
          </cell>
          <cell r="X147" t="str">
            <v xml:space="preserve"> </v>
          </cell>
          <cell r="Y147" t="str">
            <v xml:space="preserve"> </v>
          </cell>
          <cell r="Z147" t="str">
            <v xml:space="preserve"> </v>
          </cell>
        </row>
        <row r="148">
          <cell r="B148" t="str">
            <v>B35</v>
          </cell>
          <cell r="F148">
            <v>6</v>
          </cell>
          <cell r="G148">
            <v>110101</v>
          </cell>
          <cell r="K148">
            <v>0</v>
          </cell>
          <cell r="M148" t="str">
            <v>DEL</v>
          </cell>
          <cell r="N148" t="str">
            <v>Resource</v>
          </cell>
          <cell r="Q148" t="str">
            <v>yes</v>
          </cell>
          <cell r="X148" t="str">
            <v xml:space="preserve"> </v>
          </cell>
          <cell r="Y148" t="str">
            <v xml:space="preserve"> </v>
          </cell>
          <cell r="Z148" t="str">
            <v xml:space="preserve"> </v>
          </cell>
        </row>
        <row r="149">
          <cell r="B149" t="str">
            <v>B35</v>
          </cell>
          <cell r="F149">
            <v>2</v>
          </cell>
          <cell r="G149">
            <v>110101</v>
          </cell>
          <cell r="K149">
            <v>0</v>
          </cell>
          <cell r="M149" t="str">
            <v>DEL</v>
          </cell>
          <cell r="N149" t="str">
            <v>Resource</v>
          </cell>
          <cell r="Q149" t="str">
            <v>yes</v>
          </cell>
          <cell r="X149" t="str">
            <v xml:space="preserve"> </v>
          </cell>
          <cell r="Y149" t="str">
            <v xml:space="preserve"> </v>
          </cell>
          <cell r="Z149" t="str">
            <v xml:space="preserve"> </v>
          </cell>
        </row>
        <row r="150">
          <cell r="B150" t="str">
            <v>B35</v>
          </cell>
          <cell r="F150">
            <v>4</v>
          </cell>
          <cell r="G150">
            <v>110101</v>
          </cell>
          <cell r="K150">
            <v>0</v>
          </cell>
          <cell r="M150" t="str">
            <v>DEL</v>
          </cell>
          <cell r="N150" t="str">
            <v>Resource</v>
          </cell>
          <cell r="Q150" t="str">
            <v>yes</v>
          </cell>
          <cell r="X150" t="str">
            <v xml:space="preserve"> </v>
          </cell>
          <cell r="Y150" t="str">
            <v xml:space="preserve"> </v>
          </cell>
          <cell r="Z150" t="str">
            <v xml:space="preserve"> </v>
          </cell>
        </row>
        <row r="151">
          <cell r="B151" t="str">
            <v>B35</v>
          </cell>
          <cell r="F151">
            <v>4</v>
          </cell>
          <cell r="G151">
            <v>110101</v>
          </cell>
          <cell r="K151">
            <v>0</v>
          </cell>
          <cell r="M151" t="str">
            <v>DEL</v>
          </cell>
          <cell r="N151" t="str">
            <v>Resource</v>
          </cell>
          <cell r="Q151" t="str">
            <v>yes</v>
          </cell>
          <cell r="X151" t="str">
            <v xml:space="preserve"> </v>
          </cell>
          <cell r="Y151" t="str">
            <v xml:space="preserve"> </v>
          </cell>
          <cell r="Z151" t="str">
            <v xml:space="preserve"> </v>
          </cell>
        </row>
        <row r="152">
          <cell r="B152" t="str">
            <v>B35</v>
          </cell>
          <cell r="F152">
            <v>8</v>
          </cell>
          <cell r="G152">
            <v>110101</v>
          </cell>
          <cell r="K152">
            <v>0</v>
          </cell>
          <cell r="M152" t="str">
            <v>DEL</v>
          </cell>
          <cell r="N152" t="str">
            <v>Resource</v>
          </cell>
          <cell r="Q152" t="str">
            <v>yes</v>
          </cell>
          <cell r="X152" t="str">
            <v xml:space="preserve"> </v>
          </cell>
          <cell r="Y152" t="str">
            <v xml:space="preserve"> </v>
          </cell>
          <cell r="Z152" t="str">
            <v xml:space="preserve"> </v>
          </cell>
        </row>
        <row r="153">
          <cell r="B153" t="str">
            <v>B35</v>
          </cell>
          <cell r="F153">
            <v>12</v>
          </cell>
          <cell r="G153">
            <v>110101</v>
          </cell>
          <cell r="K153">
            <v>0</v>
          </cell>
          <cell r="M153" t="str">
            <v>DEL</v>
          </cell>
          <cell r="N153" t="str">
            <v>Resource</v>
          </cell>
          <cell r="Q153" t="str">
            <v>yes</v>
          </cell>
          <cell r="X153">
            <v>-10712</v>
          </cell>
          <cell r="Y153" t="str">
            <v xml:space="preserve"> </v>
          </cell>
          <cell r="Z153" t="str">
            <v xml:space="preserve"> </v>
          </cell>
        </row>
        <row r="154">
          <cell r="B154" t="str">
            <v>B35</v>
          </cell>
          <cell r="F154">
            <v>12</v>
          </cell>
          <cell r="G154">
            <v>110101</v>
          </cell>
          <cell r="K154">
            <v>0</v>
          </cell>
          <cell r="M154" t="str">
            <v>DEL</v>
          </cell>
          <cell r="N154" t="str">
            <v>Resource</v>
          </cell>
          <cell r="Q154" t="str">
            <v>yes</v>
          </cell>
          <cell r="X154">
            <v>-1379</v>
          </cell>
          <cell r="Y154" t="str">
            <v xml:space="preserve"> </v>
          </cell>
          <cell r="Z154" t="str">
            <v xml:space="preserve"> </v>
          </cell>
        </row>
        <row r="155">
          <cell r="B155" t="str">
            <v>B35</v>
          </cell>
          <cell r="F155">
            <v>12</v>
          </cell>
          <cell r="G155">
            <v>110101</v>
          </cell>
          <cell r="K155">
            <v>0</v>
          </cell>
          <cell r="M155" t="str">
            <v>DEL</v>
          </cell>
          <cell r="N155" t="str">
            <v>Resource</v>
          </cell>
          <cell r="Q155" t="str">
            <v>yes</v>
          </cell>
          <cell r="X155">
            <v>1200</v>
          </cell>
          <cell r="Y155" t="str">
            <v xml:space="preserve"> </v>
          </cell>
          <cell r="Z155" t="str">
            <v xml:space="preserve"> </v>
          </cell>
        </row>
        <row r="156">
          <cell r="B156" t="str">
            <v>B35</v>
          </cell>
          <cell r="F156">
            <v>12</v>
          </cell>
          <cell r="G156">
            <v>110101</v>
          </cell>
          <cell r="K156">
            <v>0</v>
          </cell>
          <cell r="M156" t="str">
            <v>DEL</v>
          </cell>
          <cell r="N156" t="str">
            <v>Resource</v>
          </cell>
          <cell r="Q156" t="str">
            <v>yes</v>
          </cell>
          <cell r="X156">
            <v>10000</v>
          </cell>
          <cell r="Y156" t="str">
            <v xml:space="preserve"> </v>
          </cell>
          <cell r="Z156" t="str">
            <v xml:space="preserve"> </v>
          </cell>
        </row>
        <row r="157">
          <cell r="B157" t="str">
            <v>B35</v>
          </cell>
          <cell r="F157">
            <v>12</v>
          </cell>
          <cell r="G157">
            <v>110101</v>
          </cell>
          <cell r="K157">
            <v>0</v>
          </cell>
          <cell r="M157" t="str">
            <v>DEL</v>
          </cell>
          <cell r="N157" t="str">
            <v>Resource</v>
          </cell>
          <cell r="Q157" t="str">
            <v>yes</v>
          </cell>
          <cell r="X157">
            <v>-2256</v>
          </cell>
          <cell r="Y157" t="str">
            <v xml:space="preserve"> </v>
          </cell>
          <cell r="Z157" t="str">
            <v xml:space="preserve"> </v>
          </cell>
        </row>
        <row r="158">
          <cell r="B158" t="str">
            <v>B35</v>
          </cell>
          <cell r="F158">
            <v>12</v>
          </cell>
          <cell r="G158">
            <v>110101</v>
          </cell>
          <cell r="K158">
            <v>0</v>
          </cell>
          <cell r="M158" t="str">
            <v>DEL</v>
          </cell>
          <cell r="N158" t="str">
            <v>Resource</v>
          </cell>
          <cell r="Q158" t="str">
            <v>yes</v>
          </cell>
          <cell r="X158">
            <v>3000</v>
          </cell>
          <cell r="Y158" t="str">
            <v xml:space="preserve"> </v>
          </cell>
          <cell r="Z158" t="str">
            <v xml:space="preserve"> </v>
          </cell>
        </row>
        <row r="159">
          <cell r="B159" t="str">
            <v>B35</v>
          </cell>
          <cell r="F159">
            <v>12</v>
          </cell>
          <cell r="G159">
            <v>110101</v>
          </cell>
          <cell r="K159">
            <v>0</v>
          </cell>
          <cell r="M159" t="str">
            <v>DEL</v>
          </cell>
          <cell r="N159" t="str">
            <v>Resource</v>
          </cell>
          <cell r="Q159" t="str">
            <v>yes</v>
          </cell>
          <cell r="X159">
            <v>200000</v>
          </cell>
          <cell r="Y159" t="str">
            <v xml:space="preserve"> </v>
          </cell>
          <cell r="Z159" t="str">
            <v xml:space="preserve"> </v>
          </cell>
        </row>
        <row r="160">
          <cell r="B160" t="str">
            <v>B35</v>
          </cell>
          <cell r="F160">
            <v>4</v>
          </cell>
          <cell r="G160">
            <v>110101</v>
          </cell>
          <cell r="K160">
            <v>0</v>
          </cell>
          <cell r="M160" t="str">
            <v>DEL</v>
          </cell>
          <cell r="N160" t="str">
            <v>Resource</v>
          </cell>
          <cell r="Q160" t="str">
            <v>yes</v>
          </cell>
          <cell r="X160" t="str">
            <v xml:space="preserve"> </v>
          </cell>
          <cell r="Y160" t="str">
            <v xml:space="preserve"> </v>
          </cell>
          <cell r="Z160" t="str">
            <v xml:space="preserve"> </v>
          </cell>
        </row>
        <row r="161">
          <cell r="B161" t="str">
            <v>B35</v>
          </cell>
          <cell r="F161">
            <v>12</v>
          </cell>
          <cell r="G161">
            <v>110101</v>
          </cell>
          <cell r="K161">
            <v>0</v>
          </cell>
          <cell r="M161" t="str">
            <v>DEL</v>
          </cell>
          <cell r="N161" t="str">
            <v>Resource</v>
          </cell>
          <cell r="Q161" t="str">
            <v>yes</v>
          </cell>
          <cell r="X161" t="str">
            <v xml:space="preserve"> </v>
          </cell>
          <cell r="Y161" t="str">
            <v xml:space="preserve"> </v>
          </cell>
          <cell r="Z161" t="str">
            <v xml:space="preserve"> </v>
          </cell>
        </row>
        <row r="162">
          <cell r="B162" t="str">
            <v>B35</v>
          </cell>
          <cell r="F162">
            <v>12</v>
          </cell>
          <cell r="G162">
            <v>110101</v>
          </cell>
          <cell r="K162">
            <v>0</v>
          </cell>
          <cell r="M162" t="str">
            <v>DEL</v>
          </cell>
          <cell r="N162" t="str">
            <v>Resource</v>
          </cell>
          <cell r="Q162" t="str">
            <v>yes</v>
          </cell>
          <cell r="X162" t="str">
            <v xml:space="preserve"> </v>
          </cell>
          <cell r="Y162" t="str">
            <v xml:space="preserve"> </v>
          </cell>
          <cell r="Z162" t="str">
            <v xml:space="preserve"> </v>
          </cell>
        </row>
        <row r="163">
          <cell r="B163" t="str">
            <v>B35</v>
          </cell>
          <cell r="F163">
            <v>12</v>
          </cell>
          <cell r="G163">
            <v>110101</v>
          </cell>
          <cell r="K163">
            <v>0</v>
          </cell>
          <cell r="M163" t="str">
            <v>DEL</v>
          </cell>
          <cell r="N163" t="str">
            <v>Resource</v>
          </cell>
          <cell r="Q163" t="str">
            <v>yes</v>
          </cell>
          <cell r="X163" t="str">
            <v xml:space="preserve"> </v>
          </cell>
          <cell r="Y163" t="str">
            <v xml:space="preserve"> </v>
          </cell>
          <cell r="Z163" t="str">
            <v xml:space="preserve"> </v>
          </cell>
        </row>
        <row r="164">
          <cell r="B164" t="str">
            <v>B35</v>
          </cell>
          <cell r="F164">
            <v>12</v>
          </cell>
          <cell r="G164">
            <v>110101</v>
          </cell>
          <cell r="K164">
            <v>0</v>
          </cell>
          <cell r="M164" t="str">
            <v>DEL</v>
          </cell>
          <cell r="N164" t="str">
            <v>Resource</v>
          </cell>
          <cell r="Q164" t="str">
            <v>yes</v>
          </cell>
          <cell r="X164" t="str">
            <v xml:space="preserve"> </v>
          </cell>
          <cell r="Y164" t="str">
            <v xml:space="preserve"> </v>
          </cell>
          <cell r="Z164" t="str">
            <v xml:space="preserve"> </v>
          </cell>
        </row>
        <row r="165">
          <cell r="B165" t="str">
            <v>B35</v>
          </cell>
          <cell r="F165">
            <v>12</v>
          </cell>
          <cell r="G165">
            <v>110101</v>
          </cell>
          <cell r="K165">
            <v>0</v>
          </cell>
          <cell r="M165" t="str">
            <v>DEL</v>
          </cell>
          <cell r="N165" t="str">
            <v>Resource</v>
          </cell>
          <cell r="Q165" t="str">
            <v>yes</v>
          </cell>
          <cell r="X165">
            <v>131976</v>
          </cell>
          <cell r="Y165" t="str">
            <v xml:space="preserve"> </v>
          </cell>
          <cell r="Z165" t="str">
            <v xml:space="preserve"> </v>
          </cell>
          <cell r="AA165" t="str">
            <v>R</v>
          </cell>
        </row>
        <row r="166">
          <cell r="B166" t="str">
            <v>B35</v>
          </cell>
          <cell r="F166">
            <v>12</v>
          </cell>
          <cell r="G166">
            <v>110101</v>
          </cell>
          <cell r="K166">
            <v>0</v>
          </cell>
          <cell r="M166" t="str">
            <v>DEL</v>
          </cell>
          <cell r="N166" t="str">
            <v>Resource</v>
          </cell>
          <cell r="Q166" t="str">
            <v>yes</v>
          </cell>
          <cell r="X166">
            <v>105</v>
          </cell>
          <cell r="Y166" t="str">
            <v xml:space="preserve"> </v>
          </cell>
          <cell r="Z166" t="str">
            <v xml:space="preserve"> </v>
          </cell>
        </row>
        <row r="167">
          <cell r="B167" t="str">
            <v>B35</v>
          </cell>
          <cell r="F167">
            <v>12</v>
          </cell>
          <cell r="G167">
            <v>110101</v>
          </cell>
          <cell r="K167">
            <v>0</v>
          </cell>
          <cell r="M167" t="str">
            <v>DEL</v>
          </cell>
          <cell r="N167" t="str">
            <v>Resource</v>
          </cell>
          <cell r="Q167" t="str">
            <v>yes</v>
          </cell>
          <cell r="X167">
            <v>47</v>
          </cell>
          <cell r="Y167">
            <v>47</v>
          </cell>
          <cell r="Z167">
            <v>47</v>
          </cell>
        </row>
        <row r="168">
          <cell r="B168" t="str">
            <v>B35</v>
          </cell>
          <cell r="F168">
            <v>3</v>
          </cell>
          <cell r="G168">
            <v>110101</v>
          </cell>
          <cell r="K168">
            <v>0</v>
          </cell>
          <cell r="M168" t="str">
            <v>DEL</v>
          </cell>
          <cell r="N168" t="str">
            <v>Resource</v>
          </cell>
          <cell r="Q168" t="str">
            <v>yes</v>
          </cell>
          <cell r="X168" t="str">
            <v xml:space="preserve"> </v>
          </cell>
          <cell r="Y168" t="str">
            <v xml:space="preserve"> </v>
          </cell>
          <cell r="Z168" t="str">
            <v xml:space="preserve"> </v>
          </cell>
        </row>
        <row r="169">
          <cell r="B169" t="str">
            <v>B35</v>
          </cell>
          <cell r="F169">
            <v>12</v>
          </cell>
          <cell r="G169">
            <v>110101</v>
          </cell>
          <cell r="K169">
            <v>0</v>
          </cell>
          <cell r="M169" t="str">
            <v>DEL</v>
          </cell>
          <cell r="N169" t="str">
            <v>Resource</v>
          </cell>
          <cell r="Q169" t="str">
            <v>yes</v>
          </cell>
          <cell r="X169">
            <v>18985</v>
          </cell>
          <cell r="Y169" t="str">
            <v xml:space="preserve"> </v>
          </cell>
          <cell r="Z169" t="str">
            <v xml:space="preserve"> </v>
          </cell>
        </row>
        <row r="170">
          <cell r="B170" t="str">
            <v>B35</v>
          </cell>
          <cell r="F170">
            <v>3</v>
          </cell>
          <cell r="G170">
            <v>110101</v>
          </cell>
          <cell r="K170">
            <v>0</v>
          </cell>
          <cell r="M170" t="str">
            <v>DEL</v>
          </cell>
          <cell r="N170" t="str">
            <v>Resource</v>
          </cell>
          <cell r="Q170" t="str">
            <v>yes</v>
          </cell>
          <cell r="X170" t="str">
            <v xml:space="preserve"> </v>
          </cell>
          <cell r="Y170" t="str">
            <v xml:space="preserve"> </v>
          </cell>
          <cell r="Z170" t="str">
            <v xml:space="preserve"> </v>
          </cell>
        </row>
        <row r="171">
          <cell r="B171" t="str">
            <v>B35</v>
          </cell>
          <cell r="F171">
            <v>5</v>
          </cell>
          <cell r="G171">
            <v>110101</v>
          </cell>
          <cell r="K171">
            <v>0</v>
          </cell>
          <cell r="M171" t="str">
            <v>DEL</v>
          </cell>
          <cell r="N171" t="str">
            <v>Resource</v>
          </cell>
          <cell r="Q171" t="str">
            <v>yes</v>
          </cell>
          <cell r="X171" t="str">
            <v xml:space="preserve"> </v>
          </cell>
          <cell r="Y171">
            <v>4251</v>
          </cell>
          <cell r="Z171" t="str">
            <v xml:space="preserve"> </v>
          </cell>
        </row>
        <row r="172">
          <cell r="B172" t="str">
            <v>B35</v>
          </cell>
          <cell r="F172">
            <v>12</v>
          </cell>
          <cell r="G172">
            <v>110101</v>
          </cell>
          <cell r="K172">
            <v>0</v>
          </cell>
          <cell r="M172" t="str">
            <v>DEL</v>
          </cell>
          <cell r="N172" t="str">
            <v>Resource</v>
          </cell>
          <cell r="Q172" t="str">
            <v>yes</v>
          </cell>
          <cell r="X172">
            <v>12300</v>
          </cell>
          <cell r="Y172" t="str">
            <v xml:space="preserve"> </v>
          </cell>
          <cell r="Z172" t="str">
            <v xml:space="preserve"> </v>
          </cell>
        </row>
        <row r="173">
          <cell r="B173" t="str">
            <v>B35</v>
          </cell>
          <cell r="F173">
            <v>2</v>
          </cell>
          <cell r="G173">
            <v>110101</v>
          </cell>
          <cell r="K173">
            <v>0</v>
          </cell>
          <cell r="M173" t="str">
            <v>DEL</v>
          </cell>
          <cell r="N173" t="str">
            <v>Resource</v>
          </cell>
          <cell r="Q173" t="str">
            <v>yes</v>
          </cell>
          <cell r="X173" t="str">
            <v xml:space="preserve"> </v>
          </cell>
          <cell r="Y173">
            <v>56872076</v>
          </cell>
          <cell r="Z173">
            <v>56872076</v>
          </cell>
        </row>
        <row r="174">
          <cell r="B174" t="str">
            <v>B35</v>
          </cell>
          <cell r="F174">
            <v>2</v>
          </cell>
          <cell r="G174">
            <v>110101</v>
          </cell>
          <cell r="K174">
            <v>0</v>
          </cell>
          <cell r="M174" t="str">
            <v>DEL</v>
          </cell>
          <cell r="N174" t="str">
            <v>Resource</v>
          </cell>
          <cell r="Q174" t="str">
            <v>yes</v>
          </cell>
          <cell r="X174" t="str">
            <v xml:space="preserve"> </v>
          </cell>
          <cell r="Y174">
            <v>6432000</v>
          </cell>
          <cell r="Z174">
            <v>13545000</v>
          </cell>
        </row>
        <row r="175">
          <cell r="B175" t="str">
            <v>B38</v>
          </cell>
          <cell r="F175">
            <v>1</v>
          </cell>
          <cell r="G175">
            <v>110302</v>
          </cell>
          <cell r="K175">
            <v>0</v>
          </cell>
          <cell r="M175" t="str">
            <v>DEL</v>
          </cell>
          <cell r="N175" t="str">
            <v>Resource</v>
          </cell>
          <cell r="Q175" t="str">
            <v>no</v>
          </cell>
          <cell r="X175">
            <v>28</v>
          </cell>
          <cell r="Y175" t="str">
            <v xml:space="preserve"> </v>
          </cell>
          <cell r="Z175" t="str">
            <v xml:space="preserve"> </v>
          </cell>
        </row>
        <row r="176">
          <cell r="B176" t="str">
            <v>B38</v>
          </cell>
          <cell r="F176">
            <v>2</v>
          </cell>
          <cell r="G176">
            <v>110302</v>
          </cell>
          <cell r="K176">
            <v>0</v>
          </cell>
          <cell r="M176" t="str">
            <v>DEL</v>
          </cell>
          <cell r="N176" t="str">
            <v>Resource</v>
          </cell>
          <cell r="Q176" t="str">
            <v>no</v>
          </cell>
          <cell r="X176" t="str">
            <v xml:space="preserve"> </v>
          </cell>
          <cell r="Y176">
            <v>28</v>
          </cell>
          <cell r="Z176">
            <v>28</v>
          </cell>
        </row>
        <row r="177">
          <cell r="B177" t="str">
            <v>B38</v>
          </cell>
          <cell r="F177">
            <v>9</v>
          </cell>
          <cell r="G177">
            <v>110401</v>
          </cell>
          <cell r="K177">
            <v>0</v>
          </cell>
          <cell r="M177" t="str">
            <v>DEL</v>
          </cell>
          <cell r="N177" t="str">
            <v>Resource</v>
          </cell>
          <cell r="Q177" t="str">
            <v>no</v>
          </cell>
          <cell r="X177" t="str">
            <v xml:space="preserve"> </v>
          </cell>
          <cell r="Y177" t="str">
            <v xml:space="preserve"> </v>
          </cell>
          <cell r="Z177" t="str">
            <v xml:space="preserve"> </v>
          </cell>
        </row>
        <row r="178">
          <cell r="B178" t="str">
            <v>B38</v>
          </cell>
          <cell r="F178">
            <v>1</v>
          </cell>
          <cell r="G178">
            <v>110401</v>
          </cell>
          <cell r="K178">
            <v>0</v>
          </cell>
          <cell r="M178" t="str">
            <v>DEL</v>
          </cell>
          <cell r="N178" t="str">
            <v>Resource</v>
          </cell>
          <cell r="Q178" t="str">
            <v>no</v>
          </cell>
          <cell r="X178">
            <v>644</v>
          </cell>
          <cell r="Y178" t="str">
            <v xml:space="preserve"> </v>
          </cell>
          <cell r="Z178" t="str">
            <v xml:space="preserve"> </v>
          </cell>
        </row>
        <row r="179">
          <cell r="B179" t="str">
            <v>B35</v>
          </cell>
          <cell r="F179">
            <v>2</v>
          </cell>
          <cell r="G179">
            <v>110101</v>
          </cell>
          <cell r="K179">
            <v>0</v>
          </cell>
          <cell r="M179" t="str">
            <v>DEL</v>
          </cell>
          <cell r="N179" t="str">
            <v>Resource</v>
          </cell>
          <cell r="Q179" t="str">
            <v>yes</v>
          </cell>
          <cell r="X179" t="str">
            <v xml:space="preserve"> </v>
          </cell>
          <cell r="Y179">
            <v>256677</v>
          </cell>
          <cell r="Z179">
            <v>256908</v>
          </cell>
        </row>
        <row r="180">
          <cell r="B180" t="str">
            <v>B35</v>
          </cell>
          <cell r="F180">
            <v>2</v>
          </cell>
          <cell r="G180">
            <v>110101</v>
          </cell>
          <cell r="K180">
            <v>0</v>
          </cell>
          <cell r="M180" t="str">
            <v>DEL</v>
          </cell>
          <cell r="N180" t="str">
            <v>Resource</v>
          </cell>
          <cell r="Q180" t="str">
            <v>yes</v>
          </cell>
          <cell r="X180" t="str">
            <v xml:space="preserve"> </v>
          </cell>
          <cell r="Y180">
            <v>2010000</v>
          </cell>
          <cell r="Z180">
            <v>2010000</v>
          </cell>
        </row>
        <row r="181">
          <cell r="B181" t="str">
            <v>B35</v>
          </cell>
          <cell r="F181">
            <v>2</v>
          </cell>
          <cell r="G181">
            <v>110101</v>
          </cell>
          <cell r="K181">
            <v>0</v>
          </cell>
          <cell r="M181" t="str">
            <v>DEL</v>
          </cell>
          <cell r="N181" t="str">
            <v>Resource</v>
          </cell>
          <cell r="Q181" t="str">
            <v>yes</v>
          </cell>
          <cell r="X181" t="str">
            <v xml:space="preserve"> </v>
          </cell>
          <cell r="Y181">
            <v>-352020</v>
          </cell>
          <cell r="Z181">
            <v>-352020</v>
          </cell>
        </row>
        <row r="182">
          <cell r="B182" t="str">
            <v>B35</v>
          </cell>
          <cell r="F182">
            <v>2</v>
          </cell>
          <cell r="G182">
            <v>110101</v>
          </cell>
          <cell r="K182">
            <v>0</v>
          </cell>
          <cell r="M182" t="str">
            <v>DEL</v>
          </cell>
          <cell r="N182" t="str">
            <v>Resource</v>
          </cell>
          <cell r="Q182" t="str">
            <v>yes</v>
          </cell>
          <cell r="X182" t="str">
            <v xml:space="preserve"> </v>
          </cell>
          <cell r="Y182">
            <v>462</v>
          </cell>
          <cell r="Z182">
            <v>462</v>
          </cell>
        </row>
        <row r="183">
          <cell r="B183" t="str">
            <v>B35</v>
          </cell>
          <cell r="F183">
            <v>2</v>
          </cell>
          <cell r="G183">
            <v>110101</v>
          </cell>
          <cell r="K183">
            <v>0</v>
          </cell>
          <cell r="M183" t="str">
            <v>DEL</v>
          </cell>
          <cell r="N183" t="str">
            <v>Resource</v>
          </cell>
          <cell r="Q183" t="str">
            <v>yes</v>
          </cell>
          <cell r="X183" t="str">
            <v xml:space="preserve"> </v>
          </cell>
          <cell r="Y183">
            <v>-847370</v>
          </cell>
          <cell r="Z183">
            <v>-847370</v>
          </cell>
        </row>
        <row r="184">
          <cell r="B184" t="str">
            <v>B35</v>
          </cell>
          <cell r="F184">
            <v>2</v>
          </cell>
          <cell r="G184">
            <v>110101</v>
          </cell>
          <cell r="K184">
            <v>0</v>
          </cell>
          <cell r="M184" t="str">
            <v>DEL</v>
          </cell>
          <cell r="N184" t="str">
            <v>Resource</v>
          </cell>
          <cell r="Q184" t="str">
            <v>yes</v>
          </cell>
          <cell r="X184" t="str">
            <v xml:space="preserve"> </v>
          </cell>
          <cell r="Y184">
            <v>877774</v>
          </cell>
          <cell r="Z184">
            <v>877774</v>
          </cell>
        </row>
        <row r="185">
          <cell r="B185" t="str">
            <v>B35</v>
          </cell>
          <cell r="F185">
            <v>2</v>
          </cell>
          <cell r="G185">
            <v>110101</v>
          </cell>
          <cell r="K185">
            <v>0</v>
          </cell>
          <cell r="M185" t="str">
            <v>DEL</v>
          </cell>
          <cell r="N185" t="str">
            <v>Resource</v>
          </cell>
          <cell r="Q185" t="str">
            <v>yes</v>
          </cell>
          <cell r="X185" t="str">
            <v xml:space="preserve"> </v>
          </cell>
          <cell r="Y185">
            <v>933340</v>
          </cell>
          <cell r="Z185">
            <v>983340</v>
          </cell>
        </row>
        <row r="186">
          <cell r="B186" t="str">
            <v>B35</v>
          </cell>
          <cell r="F186">
            <v>6</v>
          </cell>
          <cell r="G186">
            <v>110101</v>
          </cell>
          <cell r="K186">
            <v>0</v>
          </cell>
          <cell r="M186" t="str">
            <v>DEL</v>
          </cell>
          <cell r="N186" t="str">
            <v>Resource</v>
          </cell>
          <cell r="Q186" t="str">
            <v>yes</v>
          </cell>
          <cell r="X186" t="str">
            <v xml:space="preserve"> </v>
          </cell>
          <cell r="Y186" t="str">
            <v xml:space="preserve"> </v>
          </cell>
          <cell r="Z186" t="str">
            <v xml:space="preserve"> </v>
          </cell>
        </row>
        <row r="187">
          <cell r="B187" t="str">
            <v>B35</v>
          </cell>
          <cell r="F187">
            <v>6</v>
          </cell>
          <cell r="G187">
            <v>110101</v>
          </cell>
          <cell r="K187">
            <v>0</v>
          </cell>
          <cell r="M187" t="str">
            <v>DEL</v>
          </cell>
          <cell r="N187" t="str">
            <v>Resource</v>
          </cell>
          <cell r="Q187" t="str">
            <v>yes</v>
          </cell>
          <cell r="X187" t="str">
            <v xml:space="preserve"> </v>
          </cell>
          <cell r="Y187" t="str">
            <v xml:space="preserve"> </v>
          </cell>
          <cell r="Z187" t="str">
            <v xml:space="preserve"> </v>
          </cell>
        </row>
        <row r="188">
          <cell r="B188" t="str">
            <v>B38</v>
          </cell>
          <cell r="F188">
            <v>12</v>
          </cell>
          <cell r="G188">
            <v>110407</v>
          </cell>
          <cell r="K188">
            <v>0</v>
          </cell>
          <cell r="M188" t="str">
            <v>DEL</v>
          </cell>
          <cell r="N188" t="str">
            <v>Resource</v>
          </cell>
          <cell r="Q188" t="str">
            <v>no</v>
          </cell>
          <cell r="X188" t="str">
            <v xml:space="preserve"> </v>
          </cell>
          <cell r="Y188" t="str">
            <v xml:space="preserve"> </v>
          </cell>
          <cell r="Z188" t="str">
            <v xml:space="preserve"> </v>
          </cell>
        </row>
        <row r="189">
          <cell r="B189" t="str">
            <v>B38</v>
          </cell>
          <cell r="F189">
            <v>2</v>
          </cell>
          <cell r="G189">
            <v>110401</v>
          </cell>
          <cell r="K189">
            <v>0</v>
          </cell>
          <cell r="M189" t="str">
            <v>DEL</v>
          </cell>
          <cell r="N189" t="str">
            <v>Resource</v>
          </cell>
          <cell r="Q189" t="str">
            <v>no</v>
          </cell>
          <cell r="X189" t="str">
            <v xml:space="preserve"> </v>
          </cell>
          <cell r="Y189">
            <v>644</v>
          </cell>
          <cell r="Z189">
            <v>644</v>
          </cell>
        </row>
        <row r="190">
          <cell r="B190" t="str">
            <v>B35</v>
          </cell>
          <cell r="F190">
            <v>6</v>
          </cell>
          <cell r="G190">
            <v>110101</v>
          </cell>
          <cell r="K190">
            <v>0</v>
          </cell>
          <cell r="M190" t="str">
            <v>DEL</v>
          </cell>
          <cell r="N190" t="str">
            <v>Resource</v>
          </cell>
          <cell r="Q190" t="str">
            <v>yes</v>
          </cell>
          <cell r="X190" t="str">
            <v xml:space="preserve"> </v>
          </cell>
          <cell r="Y190" t="str">
            <v xml:space="preserve"> </v>
          </cell>
          <cell r="Z190" t="str">
            <v xml:space="preserve"> </v>
          </cell>
        </row>
        <row r="191">
          <cell r="B191" t="str">
            <v>B35</v>
          </cell>
          <cell r="F191">
            <v>6</v>
          </cell>
          <cell r="G191">
            <v>110101</v>
          </cell>
          <cell r="K191">
            <v>0</v>
          </cell>
          <cell r="M191" t="str">
            <v>DEL</v>
          </cell>
          <cell r="N191" t="str">
            <v>Resource</v>
          </cell>
          <cell r="Q191" t="str">
            <v>yes</v>
          </cell>
          <cell r="X191" t="str">
            <v xml:space="preserve"> </v>
          </cell>
          <cell r="Y191" t="str">
            <v xml:space="preserve"> </v>
          </cell>
          <cell r="Z191" t="str">
            <v xml:space="preserve"> </v>
          </cell>
        </row>
        <row r="192">
          <cell r="B192" t="str">
            <v>B38</v>
          </cell>
          <cell r="F192">
            <v>1</v>
          </cell>
          <cell r="G192">
            <v>110407</v>
          </cell>
          <cell r="K192">
            <v>0</v>
          </cell>
          <cell r="M192" t="str">
            <v>DEL</v>
          </cell>
          <cell r="N192" t="str">
            <v>Resource</v>
          </cell>
          <cell r="Q192" t="str">
            <v>no</v>
          </cell>
          <cell r="X192">
            <v>50</v>
          </cell>
          <cell r="Y192" t="str">
            <v xml:space="preserve"> </v>
          </cell>
          <cell r="Z192" t="str">
            <v xml:space="preserve"> </v>
          </cell>
        </row>
        <row r="193">
          <cell r="B193" t="str">
            <v>B38</v>
          </cell>
          <cell r="F193">
            <v>2</v>
          </cell>
          <cell r="G193">
            <v>110407</v>
          </cell>
          <cell r="K193">
            <v>0</v>
          </cell>
          <cell r="M193" t="str">
            <v>DEL</v>
          </cell>
          <cell r="N193" t="str">
            <v>Resource</v>
          </cell>
          <cell r="Q193" t="str">
            <v>no</v>
          </cell>
          <cell r="X193" t="str">
            <v xml:space="preserve"> </v>
          </cell>
          <cell r="Y193">
            <v>50</v>
          </cell>
          <cell r="Z193">
            <v>50</v>
          </cell>
        </row>
        <row r="194">
          <cell r="B194" t="str">
            <v>B38</v>
          </cell>
          <cell r="F194">
            <v>6</v>
          </cell>
          <cell r="G194">
            <v>110407</v>
          </cell>
          <cell r="K194">
            <v>0</v>
          </cell>
          <cell r="M194" t="str">
            <v>DEL</v>
          </cell>
          <cell r="N194" t="str">
            <v>Resource</v>
          </cell>
          <cell r="Q194" t="str">
            <v>no</v>
          </cell>
          <cell r="X194" t="str">
            <v xml:space="preserve"> </v>
          </cell>
          <cell r="Y194" t="str">
            <v xml:space="preserve"> </v>
          </cell>
          <cell r="Z194" t="str">
            <v xml:space="preserve"> </v>
          </cell>
        </row>
        <row r="195">
          <cell r="B195" t="str">
            <v>B85</v>
          </cell>
          <cell r="F195">
            <v>9</v>
          </cell>
          <cell r="G195">
            <v>110401</v>
          </cell>
          <cell r="K195">
            <v>0</v>
          </cell>
          <cell r="M195" t="str">
            <v>DEL</v>
          </cell>
          <cell r="N195" t="str">
            <v>Resource</v>
          </cell>
          <cell r="Q195" t="str">
            <v>no</v>
          </cell>
          <cell r="X195" t="str">
            <v xml:space="preserve"> </v>
          </cell>
          <cell r="Y195" t="str">
            <v xml:space="preserve"> </v>
          </cell>
          <cell r="Z195" t="str">
            <v xml:space="preserve"> </v>
          </cell>
        </row>
        <row r="196">
          <cell r="B196" t="str">
            <v>B35</v>
          </cell>
          <cell r="F196">
            <v>6</v>
          </cell>
          <cell r="G196">
            <v>110101</v>
          </cell>
          <cell r="K196">
            <v>0</v>
          </cell>
          <cell r="M196" t="str">
            <v>DEL</v>
          </cell>
          <cell r="N196" t="str">
            <v>Resource</v>
          </cell>
          <cell r="Q196" t="str">
            <v>yes</v>
          </cell>
          <cell r="X196" t="str">
            <v xml:space="preserve"> </v>
          </cell>
          <cell r="Y196" t="str">
            <v xml:space="preserve"> </v>
          </cell>
          <cell r="Z196" t="str">
            <v xml:space="preserve"> </v>
          </cell>
        </row>
        <row r="197">
          <cell r="B197" t="str">
            <v>B85</v>
          </cell>
          <cell r="F197">
            <v>1</v>
          </cell>
          <cell r="G197">
            <v>110401</v>
          </cell>
          <cell r="K197">
            <v>0</v>
          </cell>
          <cell r="M197" t="str">
            <v>DEL</v>
          </cell>
          <cell r="N197" t="str">
            <v>Resource</v>
          </cell>
          <cell r="Q197" t="str">
            <v>no</v>
          </cell>
          <cell r="X197">
            <v>60</v>
          </cell>
          <cell r="Y197" t="str">
            <v xml:space="preserve"> </v>
          </cell>
          <cell r="Z197" t="str">
            <v xml:space="preserve"> </v>
          </cell>
        </row>
        <row r="198">
          <cell r="B198" t="str">
            <v>B85</v>
          </cell>
          <cell r="F198">
            <v>2</v>
          </cell>
          <cell r="G198">
            <v>110401</v>
          </cell>
          <cell r="K198">
            <v>0</v>
          </cell>
          <cell r="M198" t="str">
            <v>DEL</v>
          </cell>
          <cell r="N198" t="str">
            <v>Resource</v>
          </cell>
          <cell r="Q198" t="str">
            <v>no</v>
          </cell>
          <cell r="X198" t="str">
            <v xml:space="preserve"> </v>
          </cell>
          <cell r="Y198">
            <v>60</v>
          </cell>
          <cell r="Z198">
            <v>60</v>
          </cell>
        </row>
        <row r="199">
          <cell r="B199" t="str">
            <v>B90</v>
          </cell>
          <cell r="F199">
            <v>1</v>
          </cell>
          <cell r="G199">
            <v>110101</v>
          </cell>
          <cell r="K199">
            <v>0</v>
          </cell>
          <cell r="M199" t="str">
            <v>DEL</v>
          </cell>
          <cell r="N199" t="str">
            <v>Resource</v>
          </cell>
          <cell r="Q199" t="str">
            <v>no</v>
          </cell>
          <cell r="X199">
            <v>393401</v>
          </cell>
          <cell r="Y199" t="str">
            <v xml:space="preserve"> </v>
          </cell>
          <cell r="Z199" t="str">
            <v xml:space="preserve"> </v>
          </cell>
        </row>
        <row r="200">
          <cell r="B200" t="str">
            <v>B90</v>
          </cell>
          <cell r="F200">
            <v>1</v>
          </cell>
          <cell r="G200">
            <v>110101</v>
          </cell>
          <cell r="K200">
            <v>0</v>
          </cell>
          <cell r="M200" t="str">
            <v>DEL</v>
          </cell>
          <cell r="N200" t="str">
            <v>Resource</v>
          </cell>
          <cell r="Q200" t="str">
            <v>no</v>
          </cell>
          <cell r="X200">
            <v>18000</v>
          </cell>
          <cell r="Y200" t="str">
            <v xml:space="preserve"> </v>
          </cell>
          <cell r="Z200" t="str">
            <v xml:space="preserve"> </v>
          </cell>
        </row>
        <row r="201">
          <cell r="B201" t="str">
            <v>B90</v>
          </cell>
          <cell r="F201">
            <v>2</v>
          </cell>
          <cell r="G201">
            <v>110101</v>
          </cell>
          <cell r="K201">
            <v>0</v>
          </cell>
          <cell r="M201" t="str">
            <v>DEL</v>
          </cell>
          <cell r="N201" t="str">
            <v>Resource</v>
          </cell>
          <cell r="Q201" t="str">
            <v>no</v>
          </cell>
          <cell r="X201" t="str">
            <v xml:space="preserve"> </v>
          </cell>
          <cell r="Y201">
            <v>393401</v>
          </cell>
          <cell r="Z201">
            <v>393401</v>
          </cell>
        </row>
        <row r="202">
          <cell r="B202" t="str">
            <v>B90</v>
          </cell>
          <cell r="F202">
            <v>2</v>
          </cell>
          <cell r="G202">
            <v>110101</v>
          </cell>
          <cell r="K202">
            <v>0</v>
          </cell>
          <cell r="M202" t="str">
            <v>DEL</v>
          </cell>
          <cell r="N202" t="str">
            <v>Resource</v>
          </cell>
          <cell r="Q202" t="str">
            <v>no</v>
          </cell>
          <cell r="X202" t="str">
            <v xml:space="preserve"> </v>
          </cell>
          <cell r="Y202">
            <v>64000</v>
          </cell>
          <cell r="Z202">
            <v>139000</v>
          </cell>
        </row>
        <row r="203">
          <cell r="B203" t="str">
            <v>B90</v>
          </cell>
          <cell r="F203">
            <v>2</v>
          </cell>
          <cell r="G203">
            <v>110101</v>
          </cell>
          <cell r="K203">
            <v>0</v>
          </cell>
          <cell r="M203" t="str">
            <v>DEL</v>
          </cell>
          <cell r="N203" t="str">
            <v>Resource</v>
          </cell>
          <cell r="Q203" t="str">
            <v>no</v>
          </cell>
          <cell r="X203" t="str">
            <v xml:space="preserve"> </v>
          </cell>
          <cell r="Y203">
            <v>18000</v>
          </cell>
          <cell r="Z203">
            <v>18000</v>
          </cell>
        </row>
        <row r="204">
          <cell r="B204" t="str">
            <v>B35</v>
          </cell>
          <cell r="F204">
            <v>6</v>
          </cell>
          <cell r="G204">
            <v>110101</v>
          </cell>
          <cell r="K204">
            <v>0</v>
          </cell>
          <cell r="M204" t="str">
            <v>DEL</v>
          </cell>
          <cell r="N204" t="str">
            <v>Resource</v>
          </cell>
          <cell r="Q204" t="str">
            <v>yes</v>
          </cell>
          <cell r="X204" t="str">
            <v xml:space="preserve"> </v>
          </cell>
          <cell r="Y204" t="str">
            <v xml:space="preserve"> </v>
          </cell>
          <cell r="Z204" t="str">
            <v xml:space="preserve"> </v>
          </cell>
        </row>
        <row r="205">
          <cell r="B205" t="str">
            <v>B90</v>
          </cell>
          <cell r="F205">
            <v>12</v>
          </cell>
          <cell r="G205">
            <v>110101</v>
          </cell>
          <cell r="K205">
            <v>0</v>
          </cell>
          <cell r="M205" t="str">
            <v>DEL</v>
          </cell>
          <cell r="N205" t="str">
            <v>Resource</v>
          </cell>
          <cell r="Q205" t="str">
            <v>no</v>
          </cell>
          <cell r="X205" t="str">
            <v xml:space="preserve"> </v>
          </cell>
          <cell r="Y205" t="str">
            <v xml:space="preserve"> </v>
          </cell>
          <cell r="Z205" t="str">
            <v xml:space="preserve"> </v>
          </cell>
        </row>
        <row r="206">
          <cell r="B206" t="str">
            <v>B90</v>
          </cell>
          <cell r="F206">
            <v>1</v>
          </cell>
          <cell r="G206">
            <v>110201</v>
          </cell>
          <cell r="K206" t="str">
            <v>PSS</v>
          </cell>
          <cell r="M206" t="str">
            <v>DEL</v>
          </cell>
          <cell r="N206" t="str">
            <v>Resource</v>
          </cell>
          <cell r="Q206" t="str">
            <v>no</v>
          </cell>
          <cell r="X206">
            <v>10092</v>
          </cell>
          <cell r="Y206" t="str">
            <v xml:space="preserve"> </v>
          </cell>
          <cell r="Z206" t="str">
            <v xml:space="preserve"> </v>
          </cell>
        </row>
        <row r="207">
          <cell r="B207" t="str">
            <v>B90</v>
          </cell>
          <cell r="F207">
            <v>6</v>
          </cell>
          <cell r="G207">
            <v>110201</v>
          </cell>
          <cell r="K207" t="str">
            <v>PSS</v>
          </cell>
          <cell r="M207" t="str">
            <v>DEL</v>
          </cell>
          <cell r="N207" t="str">
            <v>Resource</v>
          </cell>
          <cell r="Q207" t="str">
            <v>no</v>
          </cell>
          <cell r="X207">
            <v>5745</v>
          </cell>
          <cell r="Y207" t="str">
            <v xml:space="preserve"> </v>
          </cell>
          <cell r="Z207" t="str">
            <v xml:space="preserve"> </v>
          </cell>
        </row>
        <row r="208">
          <cell r="B208" t="str">
            <v>B90</v>
          </cell>
          <cell r="F208">
            <v>6</v>
          </cell>
          <cell r="G208">
            <v>110201</v>
          </cell>
          <cell r="K208" t="str">
            <v>PSS</v>
          </cell>
          <cell r="M208" t="str">
            <v>DEL</v>
          </cell>
          <cell r="N208" t="str">
            <v>Resource</v>
          </cell>
          <cell r="Q208" t="str">
            <v>no</v>
          </cell>
          <cell r="X208">
            <v>630</v>
          </cell>
          <cell r="Y208" t="str">
            <v xml:space="preserve"> </v>
          </cell>
          <cell r="Z208" t="str">
            <v xml:space="preserve"> </v>
          </cell>
        </row>
        <row r="209">
          <cell r="B209" t="str">
            <v>B90</v>
          </cell>
          <cell r="F209">
            <v>6</v>
          </cell>
          <cell r="G209">
            <v>110201</v>
          </cell>
          <cell r="K209" t="str">
            <v>PSS</v>
          </cell>
          <cell r="M209" t="str">
            <v>DEL</v>
          </cell>
          <cell r="N209" t="str">
            <v>Resource</v>
          </cell>
          <cell r="Q209" t="str">
            <v>no</v>
          </cell>
          <cell r="X209">
            <v>-630</v>
          </cell>
          <cell r="Y209" t="str">
            <v xml:space="preserve"> </v>
          </cell>
          <cell r="Z209" t="str">
            <v xml:space="preserve"> </v>
          </cell>
        </row>
        <row r="210">
          <cell r="B210" t="str">
            <v>B90</v>
          </cell>
          <cell r="F210">
            <v>2</v>
          </cell>
          <cell r="G210">
            <v>110201</v>
          </cell>
          <cell r="K210" t="str">
            <v>PSS</v>
          </cell>
          <cell r="M210" t="str">
            <v>DEL</v>
          </cell>
          <cell r="N210" t="str">
            <v>Resource</v>
          </cell>
          <cell r="Q210" t="str">
            <v>no</v>
          </cell>
          <cell r="X210" t="str">
            <v xml:space="preserve"> </v>
          </cell>
          <cell r="Y210">
            <v>10092</v>
          </cell>
          <cell r="Z210">
            <v>10092</v>
          </cell>
        </row>
        <row r="211">
          <cell r="B211" t="str">
            <v>B90</v>
          </cell>
          <cell r="F211">
            <v>1</v>
          </cell>
          <cell r="G211">
            <v>110302</v>
          </cell>
          <cell r="K211">
            <v>0</v>
          </cell>
          <cell r="M211" t="str">
            <v>DEL</v>
          </cell>
          <cell r="N211" t="str">
            <v>Resource</v>
          </cell>
          <cell r="Q211" t="str">
            <v>no</v>
          </cell>
          <cell r="X211">
            <v>365</v>
          </cell>
          <cell r="Y211" t="str">
            <v xml:space="preserve"> </v>
          </cell>
          <cell r="Z211" t="str">
            <v xml:space="preserve"> </v>
          </cell>
        </row>
        <row r="212">
          <cell r="B212" t="str">
            <v>B90</v>
          </cell>
          <cell r="F212">
            <v>2</v>
          </cell>
          <cell r="G212">
            <v>110302</v>
          </cell>
          <cell r="K212">
            <v>0</v>
          </cell>
          <cell r="M212" t="str">
            <v>DEL</v>
          </cell>
          <cell r="N212" t="str">
            <v>Resource</v>
          </cell>
          <cell r="Q212" t="str">
            <v>no</v>
          </cell>
          <cell r="X212" t="str">
            <v xml:space="preserve"> </v>
          </cell>
          <cell r="Y212">
            <v>365</v>
          </cell>
          <cell r="Z212">
            <v>365</v>
          </cell>
        </row>
        <row r="213">
          <cell r="B213" t="str">
            <v>B90</v>
          </cell>
          <cell r="F213">
            <v>1</v>
          </cell>
          <cell r="G213">
            <v>110306</v>
          </cell>
          <cell r="K213">
            <v>0</v>
          </cell>
          <cell r="M213" t="str">
            <v>DEL</v>
          </cell>
          <cell r="N213" t="str">
            <v>Resource</v>
          </cell>
          <cell r="Q213" t="str">
            <v>no</v>
          </cell>
          <cell r="X213">
            <v>18909</v>
          </cell>
          <cell r="Y213" t="str">
            <v xml:space="preserve"> </v>
          </cell>
          <cell r="Z213" t="str">
            <v xml:space="preserve"> </v>
          </cell>
        </row>
        <row r="214">
          <cell r="B214" t="str">
            <v>B90</v>
          </cell>
          <cell r="F214">
            <v>6</v>
          </cell>
          <cell r="G214">
            <v>110306</v>
          </cell>
          <cell r="K214">
            <v>0</v>
          </cell>
          <cell r="M214" t="str">
            <v>DEL</v>
          </cell>
          <cell r="N214" t="str">
            <v>Resource</v>
          </cell>
          <cell r="Q214" t="str">
            <v>no</v>
          </cell>
          <cell r="X214">
            <v>-452</v>
          </cell>
          <cell r="Y214" t="str">
            <v xml:space="preserve"> </v>
          </cell>
          <cell r="Z214" t="str">
            <v xml:space="preserve"> </v>
          </cell>
        </row>
        <row r="215">
          <cell r="B215" t="str">
            <v>B35</v>
          </cell>
          <cell r="F215">
            <v>6</v>
          </cell>
          <cell r="G215">
            <v>110101</v>
          </cell>
          <cell r="K215">
            <v>0</v>
          </cell>
          <cell r="M215" t="str">
            <v>DEL</v>
          </cell>
          <cell r="N215" t="str">
            <v>Resource</v>
          </cell>
          <cell r="Q215" t="str">
            <v>yes</v>
          </cell>
          <cell r="X215" t="str">
            <v xml:space="preserve"> </v>
          </cell>
          <cell r="Y215" t="str">
            <v xml:space="preserve"> </v>
          </cell>
          <cell r="Z215" t="str">
            <v xml:space="preserve"> </v>
          </cell>
        </row>
        <row r="216">
          <cell r="B216" t="str">
            <v>B35</v>
          </cell>
          <cell r="F216">
            <v>6</v>
          </cell>
          <cell r="G216">
            <v>110101</v>
          </cell>
          <cell r="K216">
            <v>0</v>
          </cell>
          <cell r="M216" t="str">
            <v>DEL</v>
          </cell>
          <cell r="N216" t="str">
            <v>Resource</v>
          </cell>
          <cell r="Q216" t="str">
            <v>yes</v>
          </cell>
          <cell r="X216" t="str">
            <v xml:space="preserve"> </v>
          </cell>
          <cell r="Y216" t="str">
            <v xml:space="preserve"> </v>
          </cell>
          <cell r="Z216" t="str">
            <v xml:space="preserve"> </v>
          </cell>
        </row>
        <row r="217">
          <cell r="B217" t="str">
            <v>B90</v>
          </cell>
          <cell r="F217">
            <v>6</v>
          </cell>
          <cell r="G217">
            <v>110306</v>
          </cell>
          <cell r="K217">
            <v>0</v>
          </cell>
          <cell r="M217" t="str">
            <v>DEL</v>
          </cell>
          <cell r="N217" t="str">
            <v>Resource</v>
          </cell>
          <cell r="Q217" t="str">
            <v>no</v>
          </cell>
          <cell r="X217">
            <v>-630</v>
          </cell>
          <cell r="Y217" t="str">
            <v xml:space="preserve"> </v>
          </cell>
          <cell r="Z217" t="str">
            <v xml:space="preserve"> </v>
          </cell>
        </row>
        <row r="218">
          <cell r="B218" t="str">
            <v>B90</v>
          </cell>
          <cell r="F218">
            <v>6</v>
          </cell>
          <cell r="G218">
            <v>110306</v>
          </cell>
          <cell r="K218">
            <v>0</v>
          </cell>
          <cell r="M218" t="str">
            <v>DEL</v>
          </cell>
          <cell r="N218" t="str">
            <v>Resource</v>
          </cell>
          <cell r="Q218" t="str">
            <v>no</v>
          </cell>
          <cell r="X218">
            <v>-625</v>
          </cell>
          <cell r="Y218" t="str">
            <v xml:space="preserve"> </v>
          </cell>
          <cell r="Z218" t="str">
            <v xml:space="preserve"> </v>
          </cell>
        </row>
        <row r="219">
          <cell r="B219" t="str">
            <v>B35</v>
          </cell>
          <cell r="F219">
            <v>6</v>
          </cell>
          <cell r="G219">
            <v>110101</v>
          </cell>
          <cell r="K219">
            <v>0</v>
          </cell>
          <cell r="M219" t="str">
            <v>DEL</v>
          </cell>
          <cell r="N219" t="str">
            <v>Resource</v>
          </cell>
          <cell r="Q219" t="str">
            <v>yes</v>
          </cell>
          <cell r="X219" t="str">
            <v xml:space="preserve"> </v>
          </cell>
          <cell r="Y219" t="str">
            <v xml:space="preserve"> </v>
          </cell>
          <cell r="Z219" t="str">
            <v xml:space="preserve"> </v>
          </cell>
        </row>
        <row r="220">
          <cell r="B220" t="str">
            <v>B90</v>
          </cell>
          <cell r="F220">
            <v>6</v>
          </cell>
          <cell r="G220">
            <v>110306</v>
          </cell>
          <cell r="K220">
            <v>0</v>
          </cell>
          <cell r="M220" t="str">
            <v>DEL</v>
          </cell>
          <cell r="N220" t="str">
            <v>Resource</v>
          </cell>
          <cell r="Q220" t="str">
            <v>no</v>
          </cell>
          <cell r="X220">
            <v>630</v>
          </cell>
          <cell r="Y220" t="str">
            <v xml:space="preserve"> </v>
          </cell>
          <cell r="Z220" t="str">
            <v xml:space="preserve"> </v>
          </cell>
        </row>
        <row r="221">
          <cell r="B221" t="str">
            <v>B90</v>
          </cell>
          <cell r="F221">
            <v>2</v>
          </cell>
          <cell r="G221">
            <v>110306</v>
          </cell>
          <cell r="K221">
            <v>0</v>
          </cell>
          <cell r="M221" t="str">
            <v>DEL</v>
          </cell>
          <cell r="N221" t="str">
            <v>Resource</v>
          </cell>
          <cell r="Q221" t="str">
            <v>no</v>
          </cell>
          <cell r="X221" t="str">
            <v xml:space="preserve"> </v>
          </cell>
          <cell r="Y221">
            <v>18909</v>
          </cell>
          <cell r="Z221">
            <v>18909</v>
          </cell>
        </row>
        <row r="222">
          <cell r="B222" t="str">
            <v>B35</v>
          </cell>
          <cell r="F222">
            <v>6</v>
          </cell>
          <cell r="G222">
            <v>110101</v>
          </cell>
          <cell r="K222">
            <v>0</v>
          </cell>
          <cell r="M222" t="str">
            <v>DEL</v>
          </cell>
          <cell r="N222" t="str">
            <v>Resource</v>
          </cell>
          <cell r="Q222" t="str">
            <v>yes</v>
          </cell>
          <cell r="X222" t="str">
            <v xml:space="preserve"> </v>
          </cell>
          <cell r="Y222" t="str">
            <v xml:space="preserve"> </v>
          </cell>
          <cell r="Z222" t="str">
            <v xml:space="preserve"> </v>
          </cell>
        </row>
        <row r="223">
          <cell r="B223" t="str">
            <v>B90</v>
          </cell>
          <cell r="F223">
            <v>9</v>
          </cell>
          <cell r="G223">
            <v>110101</v>
          </cell>
          <cell r="K223">
            <v>0</v>
          </cell>
          <cell r="M223" t="str">
            <v>DEL</v>
          </cell>
          <cell r="N223" t="str">
            <v>Resource</v>
          </cell>
          <cell r="Q223" t="str">
            <v>no</v>
          </cell>
          <cell r="X223" t="str">
            <v xml:space="preserve"> </v>
          </cell>
          <cell r="Y223" t="str">
            <v xml:space="preserve"> </v>
          </cell>
          <cell r="Z223" t="str">
            <v xml:space="preserve"> </v>
          </cell>
        </row>
        <row r="224">
          <cell r="B224" t="str">
            <v>G20</v>
          </cell>
          <cell r="F224">
            <v>1</v>
          </cell>
          <cell r="G224">
            <v>110101</v>
          </cell>
          <cell r="K224">
            <v>0</v>
          </cell>
          <cell r="M224" t="str">
            <v>DEL</v>
          </cell>
          <cell r="N224" t="str">
            <v>Resource</v>
          </cell>
          <cell r="Q224" t="str">
            <v>no</v>
          </cell>
          <cell r="X224">
            <v>39321</v>
          </cell>
          <cell r="Y224" t="str">
            <v xml:space="preserve"> </v>
          </cell>
          <cell r="Z224" t="str">
            <v xml:space="preserve"> </v>
          </cell>
        </row>
        <row r="225">
          <cell r="B225" t="str">
            <v>G20</v>
          </cell>
          <cell r="F225">
            <v>1</v>
          </cell>
          <cell r="G225">
            <v>110102</v>
          </cell>
          <cell r="K225">
            <v>0</v>
          </cell>
          <cell r="M225" t="str">
            <v>DEL</v>
          </cell>
          <cell r="N225" t="str">
            <v>Resource</v>
          </cell>
          <cell r="Q225" t="str">
            <v>no</v>
          </cell>
          <cell r="X225">
            <v>26221</v>
          </cell>
          <cell r="Y225" t="str">
            <v xml:space="preserve"> </v>
          </cell>
          <cell r="Z225" t="str">
            <v xml:space="preserve"> </v>
          </cell>
        </row>
        <row r="226">
          <cell r="B226" t="str">
            <v>G20</v>
          </cell>
          <cell r="F226">
            <v>1</v>
          </cell>
          <cell r="G226">
            <v>110201</v>
          </cell>
          <cell r="K226" t="str">
            <v>PSS</v>
          </cell>
          <cell r="M226" t="str">
            <v>DEL</v>
          </cell>
          <cell r="N226" t="str">
            <v>Resource</v>
          </cell>
          <cell r="Q226" t="str">
            <v>no</v>
          </cell>
          <cell r="X226" t="str">
            <v xml:space="preserve"> </v>
          </cell>
          <cell r="Y226" t="str">
            <v xml:space="preserve"> </v>
          </cell>
          <cell r="Z226" t="str">
            <v xml:space="preserve"> </v>
          </cell>
        </row>
        <row r="227">
          <cell r="B227" t="str">
            <v>G20</v>
          </cell>
          <cell r="F227">
            <v>2</v>
          </cell>
          <cell r="G227">
            <v>110101</v>
          </cell>
          <cell r="K227">
            <v>0</v>
          </cell>
          <cell r="M227" t="str">
            <v>DEL</v>
          </cell>
          <cell r="N227" t="str">
            <v>Resource</v>
          </cell>
          <cell r="Q227" t="str">
            <v>no</v>
          </cell>
          <cell r="X227" t="str">
            <v xml:space="preserve"> </v>
          </cell>
          <cell r="Y227">
            <v>39321</v>
          </cell>
          <cell r="Z227">
            <v>39321</v>
          </cell>
        </row>
        <row r="228">
          <cell r="B228" t="str">
            <v>E05</v>
          </cell>
          <cell r="F228">
            <v>12</v>
          </cell>
          <cell r="G228">
            <v>110101</v>
          </cell>
          <cell r="K228">
            <v>0</v>
          </cell>
          <cell r="M228" t="str">
            <v>DEL</v>
          </cell>
          <cell r="N228" t="str">
            <v>Capital</v>
          </cell>
          <cell r="Q228" t="str">
            <v>no</v>
          </cell>
          <cell r="X228" t="str">
            <v xml:space="preserve"> </v>
          </cell>
          <cell r="Y228" t="str">
            <v xml:space="preserve"> </v>
          </cell>
          <cell r="Z228" t="str">
            <v xml:space="preserve"> </v>
          </cell>
        </row>
        <row r="229">
          <cell r="B229" t="str">
            <v>G20</v>
          </cell>
          <cell r="F229">
            <v>2</v>
          </cell>
          <cell r="G229">
            <v>110102</v>
          </cell>
          <cell r="K229">
            <v>0</v>
          </cell>
          <cell r="M229" t="str">
            <v>DEL</v>
          </cell>
          <cell r="N229" t="str">
            <v>Resource</v>
          </cell>
          <cell r="Q229" t="str">
            <v>no</v>
          </cell>
          <cell r="X229" t="str">
            <v xml:space="preserve"> </v>
          </cell>
          <cell r="Y229">
            <v>26221</v>
          </cell>
          <cell r="Z229">
            <v>26221</v>
          </cell>
        </row>
        <row r="230">
          <cell r="B230" t="str">
            <v>B35</v>
          </cell>
          <cell r="F230">
            <v>3</v>
          </cell>
          <cell r="G230">
            <v>110101</v>
          </cell>
          <cell r="K230">
            <v>0</v>
          </cell>
          <cell r="M230" t="str">
            <v>DEL</v>
          </cell>
          <cell r="N230" t="str">
            <v>Resource</v>
          </cell>
          <cell r="Q230" t="str">
            <v>yes</v>
          </cell>
          <cell r="X230" t="str">
            <v xml:space="preserve"> </v>
          </cell>
          <cell r="Y230" t="str">
            <v xml:space="preserve"> </v>
          </cell>
          <cell r="Z230" t="str">
            <v xml:space="preserve"> </v>
          </cell>
        </row>
        <row r="231">
          <cell r="B231" t="str">
            <v>B35</v>
          </cell>
          <cell r="F231">
            <v>3</v>
          </cell>
          <cell r="G231">
            <v>110101</v>
          </cell>
          <cell r="K231">
            <v>0</v>
          </cell>
          <cell r="M231" t="str">
            <v>DEL</v>
          </cell>
          <cell r="N231" t="str">
            <v>Resource</v>
          </cell>
          <cell r="Q231" t="str">
            <v>yes</v>
          </cell>
          <cell r="X231" t="str">
            <v xml:space="preserve"> </v>
          </cell>
          <cell r="Y231" t="str">
            <v xml:space="preserve"> </v>
          </cell>
          <cell r="Z231" t="str">
            <v xml:space="preserve"> </v>
          </cell>
        </row>
        <row r="232">
          <cell r="B232" t="str">
            <v>E06</v>
          </cell>
          <cell r="F232">
            <v>12</v>
          </cell>
          <cell r="G232">
            <v>110101</v>
          </cell>
          <cell r="K232">
            <v>0</v>
          </cell>
          <cell r="M232" t="str">
            <v>DEL</v>
          </cell>
          <cell r="N232" t="str">
            <v>Capital</v>
          </cell>
          <cell r="Q232" t="str">
            <v>no</v>
          </cell>
          <cell r="X232" t="str">
            <v xml:space="preserve"> </v>
          </cell>
          <cell r="Y232" t="str">
            <v xml:space="preserve"> </v>
          </cell>
          <cell r="Z232" t="str">
            <v xml:space="preserve"> </v>
          </cell>
        </row>
        <row r="233">
          <cell r="B233" t="str">
            <v>B35</v>
          </cell>
          <cell r="F233">
            <v>3</v>
          </cell>
          <cell r="G233">
            <v>110101</v>
          </cell>
          <cell r="K233">
            <v>0</v>
          </cell>
          <cell r="M233" t="str">
            <v>DEL</v>
          </cell>
          <cell r="N233" t="str">
            <v>Resource</v>
          </cell>
          <cell r="Q233" t="str">
            <v>yes</v>
          </cell>
          <cell r="X233" t="str">
            <v xml:space="preserve"> </v>
          </cell>
          <cell r="Y233" t="str">
            <v xml:space="preserve"> </v>
          </cell>
          <cell r="Z233" t="str">
            <v xml:space="preserve"> </v>
          </cell>
        </row>
        <row r="234">
          <cell r="B234" t="str">
            <v>B35</v>
          </cell>
          <cell r="F234">
            <v>6</v>
          </cell>
          <cell r="G234">
            <v>110101</v>
          </cell>
          <cell r="K234">
            <v>0</v>
          </cell>
          <cell r="M234" t="str">
            <v>DEL</v>
          </cell>
          <cell r="N234" t="str">
            <v>Resource</v>
          </cell>
          <cell r="Q234" t="str">
            <v>yes</v>
          </cell>
          <cell r="X234" t="str">
            <v xml:space="preserve"> </v>
          </cell>
          <cell r="Y234" t="str">
            <v xml:space="preserve"> </v>
          </cell>
          <cell r="Z234" t="str">
            <v xml:space="preserve"> </v>
          </cell>
        </row>
        <row r="235">
          <cell r="B235" t="str">
            <v>B35</v>
          </cell>
          <cell r="F235">
            <v>6</v>
          </cell>
          <cell r="G235">
            <v>110101</v>
          </cell>
          <cell r="K235">
            <v>0</v>
          </cell>
          <cell r="M235" t="str">
            <v>DEL</v>
          </cell>
          <cell r="N235" t="str">
            <v>Resource</v>
          </cell>
          <cell r="Q235" t="str">
            <v>yes</v>
          </cell>
          <cell r="X235" t="str">
            <v xml:space="preserve"> </v>
          </cell>
          <cell r="Y235" t="str">
            <v xml:space="preserve"> </v>
          </cell>
          <cell r="Z235" t="str">
            <v xml:space="preserve"> </v>
          </cell>
        </row>
        <row r="236">
          <cell r="B236" t="str">
            <v>B35</v>
          </cell>
          <cell r="F236">
            <v>6</v>
          </cell>
          <cell r="G236">
            <v>110101</v>
          </cell>
          <cell r="K236">
            <v>0</v>
          </cell>
          <cell r="M236" t="str">
            <v>DEL</v>
          </cell>
          <cell r="N236" t="str">
            <v>Resource</v>
          </cell>
          <cell r="Q236" t="str">
            <v>yes</v>
          </cell>
          <cell r="X236" t="str">
            <v xml:space="preserve"> </v>
          </cell>
          <cell r="Y236" t="str">
            <v xml:space="preserve"> </v>
          </cell>
          <cell r="Z236" t="str">
            <v xml:space="preserve"> </v>
          </cell>
        </row>
        <row r="237">
          <cell r="B237" t="str">
            <v>B35</v>
          </cell>
          <cell r="F237">
            <v>6</v>
          </cell>
          <cell r="G237">
            <v>110101</v>
          </cell>
          <cell r="K237">
            <v>0</v>
          </cell>
          <cell r="M237" t="str">
            <v>DEL</v>
          </cell>
          <cell r="N237" t="str">
            <v>Resource</v>
          </cell>
          <cell r="Q237" t="str">
            <v>yes</v>
          </cell>
          <cell r="X237" t="str">
            <v xml:space="preserve"> </v>
          </cell>
          <cell r="Y237" t="str">
            <v xml:space="preserve"> </v>
          </cell>
          <cell r="Z237" t="str">
            <v xml:space="preserve"> </v>
          </cell>
        </row>
        <row r="238">
          <cell r="B238" t="str">
            <v>B35</v>
          </cell>
          <cell r="F238">
            <v>3</v>
          </cell>
          <cell r="G238">
            <v>110101</v>
          </cell>
          <cell r="K238">
            <v>0</v>
          </cell>
          <cell r="M238" t="str">
            <v>DEL</v>
          </cell>
          <cell r="N238" t="str">
            <v>Resource</v>
          </cell>
          <cell r="Q238" t="str">
            <v>yes</v>
          </cell>
          <cell r="X238" t="str">
            <v xml:space="preserve"> </v>
          </cell>
          <cell r="Y238" t="str">
            <v xml:space="preserve"> </v>
          </cell>
          <cell r="Z238" t="str">
            <v xml:space="preserve"> </v>
          </cell>
        </row>
        <row r="239">
          <cell r="B239" t="str">
            <v>B35</v>
          </cell>
          <cell r="F239">
            <v>3</v>
          </cell>
          <cell r="G239">
            <v>110101</v>
          </cell>
          <cell r="K239">
            <v>0</v>
          </cell>
          <cell r="M239" t="str">
            <v>DEL</v>
          </cell>
          <cell r="N239" t="str">
            <v>Resource</v>
          </cell>
          <cell r="Q239" t="str">
            <v>yes</v>
          </cell>
          <cell r="X239" t="str">
            <v xml:space="preserve"> </v>
          </cell>
          <cell r="Y239" t="str">
            <v xml:space="preserve"> </v>
          </cell>
          <cell r="Z239" t="str">
            <v xml:space="preserve"> </v>
          </cell>
        </row>
        <row r="240">
          <cell r="B240" t="str">
            <v>B35</v>
          </cell>
          <cell r="F240">
            <v>3</v>
          </cell>
          <cell r="G240">
            <v>110101</v>
          </cell>
          <cell r="K240">
            <v>0</v>
          </cell>
          <cell r="M240" t="str">
            <v>DEL</v>
          </cell>
          <cell r="N240" t="str">
            <v>Resource</v>
          </cell>
          <cell r="Q240" t="str">
            <v>yes</v>
          </cell>
          <cell r="X240" t="str">
            <v xml:space="preserve"> </v>
          </cell>
          <cell r="Y240" t="str">
            <v xml:space="preserve"> </v>
          </cell>
          <cell r="Z240" t="str">
            <v xml:space="preserve"> </v>
          </cell>
        </row>
        <row r="241">
          <cell r="B241" t="str">
            <v>E10</v>
          </cell>
          <cell r="F241">
            <v>12</v>
          </cell>
          <cell r="G241">
            <v>110101</v>
          </cell>
          <cell r="K241">
            <v>0</v>
          </cell>
          <cell r="M241" t="str">
            <v>DEL</v>
          </cell>
          <cell r="N241" t="str">
            <v>Capital</v>
          </cell>
          <cell r="Q241" t="str">
            <v>no</v>
          </cell>
          <cell r="X241" t="str">
            <v xml:space="preserve"> </v>
          </cell>
          <cell r="Y241" t="str">
            <v xml:space="preserve"> </v>
          </cell>
          <cell r="Z241" t="str">
            <v xml:space="preserve"> </v>
          </cell>
        </row>
        <row r="242">
          <cell r="B242" t="str">
            <v>B35</v>
          </cell>
          <cell r="F242">
            <v>3</v>
          </cell>
          <cell r="G242">
            <v>110101</v>
          </cell>
          <cell r="K242">
            <v>0</v>
          </cell>
          <cell r="M242" t="str">
            <v>DEL</v>
          </cell>
          <cell r="N242" t="str">
            <v>Resource</v>
          </cell>
          <cell r="Q242" t="str">
            <v>yes</v>
          </cell>
          <cell r="X242" t="str">
            <v xml:space="preserve"> </v>
          </cell>
          <cell r="Y242" t="str">
            <v xml:space="preserve"> </v>
          </cell>
          <cell r="Z242" t="str">
            <v xml:space="preserve"> </v>
          </cell>
        </row>
        <row r="243">
          <cell r="B243" t="str">
            <v>B35</v>
          </cell>
          <cell r="F243">
            <v>3</v>
          </cell>
          <cell r="G243">
            <v>110101</v>
          </cell>
          <cell r="K243">
            <v>0</v>
          </cell>
          <cell r="M243" t="str">
            <v>DEL</v>
          </cell>
          <cell r="N243" t="str">
            <v>Resource</v>
          </cell>
          <cell r="Q243" t="str">
            <v>yes</v>
          </cell>
          <cell r="X243" t="str">
            <v xml:space="preserve"> </v>
          </cell>
          <cell r="Y243" t="str">
            <v xml:space="preserve"> </v>
          </cell>
          <cell r="Z243" t="str">
            <v xml:space="preserve"> </v>
          </cell>
        </row>
        <row r="244">
          <cell r="B244" t="str">
            <v>B35</v>
          </cell>
          <cell r="F244">
            <v>3</v>
          </cell>
          <cell r="G244">
            <v>110101</v>
          </cell>
          <cell r="K244">
            <v>0</v>
          </cell>
          <cell r="M244" t="str">
            <v>DEL</v>
          </cell>
          <cell r="N244" t="str">
            <v>Resource</v>
          </cell>
          <cell r="Q244" t="str">
            <v>yes</v>
          </cell>
          <cell r="X244" t="str">
            <v xml:space="preserve"> </v>
          </cell>
          <cell r="Y244" t="str">
            <v xml:space="preserve"> </v>
          </cell>
          <cell r="Z244" t="str">
            <v xml:space="preserve"> </v>
          </cell>
        </row>
        <row r="245">
          <cell r="B245" t="str">
            <v>B35</v>
          </cell>
          <cell r="F245">
            <v>3</v>
          </cell>
          <cell r="G245">
            <v>110101</v>
          </cell>
          <cell r="K245">
            <v>0</v>
          </cell>
          <cell r="M245" t="str">
            <v>DEL</v>
          </cell>
          <cell r="N245" t="str">
            <v>Resource</v>
          </cell>
          <cell r="Q245" t="str">
            <v>yes</v>
          </cell>
          <cell r="X245" t="str">
            <v xml:space="preserve"> </v>
          </cell>
          <cell r="Y245" t="str">
            <v xml:space="preserve"> </v>
          </cell>
          <cell r="Z245" t="str">
            <v xml:space="preserve"> </v>
          </cell>
        </row>
        <row r="246">
          <cell r="B246" t="str">
            <v>B35</v>
          </cell>
          <cell r="F246">
            <v>4</v>
          </cell>
          <cell r="G246">
            <v>110101</v>
          </cell>
          <cell r="K246">
            <v>0</v>
          </cell>
          <cell r="M246" t="str">
            <v>DEL</v>
          </cell>
          <cell r="N246" t="str">
            <v>Resource</v>
          </cell>
          <cell r="Q246" t="str">
            <v>yes</v>
          </cell>
          <cell r="X246" t="str">
            <v xml:space="preserve"> </v>
          </cell>
          <cell r="Y246" t="str">
            <v xml:space="preserve"> </v>
          </cell>
          <cell r="Z246" t="str">
            <v xml:space="preserve"> </v>
          </cell>
        </row>
        <row r="247">
          <cell r="B247" t="str">
            <v>E10</v>
          </cell>
          <cell r="F247">
            <v>12</v>
          </cell>
          <cell r="G247">
            <v>110101</v>
          </cell>
          <cell r="K247">
            <v>0</v>
          </cell>
          <cell r="M247" t="str">
            <v>non-budget</v>
          </cell>
          <cell r="N247" t="str">
            <v>non-budget</v>
          </cell>
          <cell r="Q247" t="str">
            <v>no</v>
          </cell>
          <cell r="X247">
            <v>100000</v>
          </cell>
          <cell r="Y247" t="str">
            <v xml:space="preserve"> </v>
          </cell>
          <cell r="Z247" t="str">
            <v xml:space="preserve"> </v>
          </cell>
        </row>
        <row r="248">
          <cell r="B248" t="str">
            <v>E11</v>
          </cell>
          <cell r="F248">
            <v>12</v>
          </cell>
          <cell r="G248">
            <v>110101</v>
          </cell>
          <cell r="K248">
            <v>0</v>
          </cell>
          <cell r="M248" t="str">
            <v>DEL</v>
          </cell>
          <cell r="N248" t="str">
            <v>Capital</v>
          </cell>
          <cell r="Q248" t="str">
            <v>no</v>
          </cell>
          <cell r="X248" t="str">
            <v xml:space="preserve"> </v>
          </cell>
          <cell r="Y248" t="str">
            <v xml:space="preserve"> </v>
          </cell>
          <cell r="Z248" t="str">
            <v xml:space="preserve"> </v>
          </cell>
        </row>
        <row r="249">
          <cell r="B249" t="str">
            <v>B35</v>
          </cell>
          <cell r="F249">
            <v>4</v>
          </cell>
          <cell r="G249">
            <v>110101</v>
          </cell>
          <cell r="K249">
            <v>0</v>
          </cell>
          <cell r="M249" t="str">
            <v>DEL</v>
          </cell>
          <cell r="N249" t="str">
            <v>Resource</v>
          </cell>
          <cell r="Q249" t="str">
            <v>yes</v>
          </cell>
          <cell r="X249" t="str">
            <v xml:space="preserve"> </v>
          </cell>
          <cell r="Y249" t="str">
            <v xml:space="preserve"> </v>
          </cell>
          <cell r="Z249" t="str">
            <v xml:space="preserve"> </v>
          </cell>
        </row>
        <row r="250">
          <cell r="B250" t="str">
            <v>B35</v>
          </cell>
          <cell r="F250">
            <v>4</v>
          </cell>
          <cell r="G250">
            <v>110101</v>
          </cell>
          <cell r="K250">
            <v>0</v>
          </cell>
          <cell r="M250" t="str">
            <v>DEL</v>
          </cell>
          <cell r="N250" t="str">
            <v>Resource</v>
          </cell>
          <cell r="Q250" t="str">
            <v>yes</v>
          </cell>
          <cell r="X250" t="str">
            <v xml:space="preserve"> </v>
          </cell>
          <cell r="Y250" t="str">
            <v xml:space="preserve"> </v>
          </cell>
          <cell r="Z250" t="str">
            <v xml:space="preserve"> </v>
          </cell>
        </row>
        <row r="251">
          <cell r="B251" t="str">
            <v>B35</v>
          </cell>
          <cell r="F251">
            <v>3</v>
          </cell>
          <cell r="G251">
            <v>110201</v>
          </cell>
          <cell r="K251" t="str">
            <v>PSS</v>
          </cell>
          <cell r="M251" t="str">
            <v>DEL</v>
          </cell>
          <cell r="N251" t="str">
            <v>Resource</v>
          </cell>
          <cell r="Q251" t="str">
            <v>yes</v>
          </cell>
          <cell r="X251">
            <v>-100000</v>
          </cell>
          <cell r="Y251">
            <v>-100000</v>
          </cell>
          <cell r="Z251">
            <v>-100000</v>
          </cell>
        </row>
        <row r="252">
          <cell r="B252" t="str">
            <v>B35</v>
          </cell>
          <cell r="F252">
            <v>12</v>
          </cell>
          <cell r="G252">
            <v>110101</v>
          </cell>
          <cell r="K252">
            <v>0</v>
          </cell>
          <cell r="M252" t="str">
            <v>DEL</v>
          </cell>
          <cell r="N252" t="str">
            <v>Resource</v>
          </cell>
          <cell r="Q252" t="str">
            <v>yes</v>
          </cell>
          <cell r="X252">
            <v>-500</v>
          </cell>
          <cell r="Y252">
            <v>-500</v>
          </cell>
          <cell r="Z252">
            <v>-500</v>
          </cell>
        </row>
        <row r="253">
          <cell r="B253" t="str">
            <v>B35</v>
          </cell>
          <cell r="F253">
            <v>12</v>
          </cell>
          <cell r="G253">
            <v>110101</v>
          </cell>
          <cell r="K253">
            <v>0</v>
          </cell>
          <cell r="M253" t="str">
            <v>DEL</v>
          </cell>
          <cell r="N253" t="str">
            <v>Resource</v>
          </cell>
          <cell r="Q253" t="str">
            <v>yes</v>
          </cell>
          <cell r="X253">
            <v>-1430</v>
          </cell>
          <cell r="Y253" t="str">
            <v xml:space="preserve"> </v>
          </cell>
          <cell r="Z253" t="str">
            <v xml:space="preserve"> </v>
          </cell>
        </row>
        <row r="254">
          <cell r="B254" t="str">
            <v>B35</v>
          </cell>
          <cell r="F254">
            <v>12</v>
          </cell>
          <cell r="G254">
            <v>110101</v>
          </cell>
          <cell r="K254">
            <v>0</v>
          </cell>
          <cell r="M254" t="str">
            <v>DEL</v>
          </cell>
          <cell r="N254" t="str">
            <v>Resource</v>
          </cell>
          <cell r="Q254" t="str">
            <v>yes</v>
          </cell>
          <cell r="X254">
            <v>1333</v>
          </cell>
          <cell r="Y254" t="str">
            <v xml:space="preserve"> </v>
          </cell>
          <cell r="Z254" t="str">
            <v xml:space="preserve"> </v>
          </cell>
        </row>
        <row r="255">
          <cell r="B255" t="str">
            <v>B35</v>
          </cell>
          <cell r="F255">
            <v>9</v>
          </cell>
          <cell r="G255">
            <v>110101</v>
          </cell>
          <cell r="K255">
            <v>0</v>
          </cell>
          <cell r="M255" t="str">
            <v>DEL</v>
          </cell>
          <cell r="N255" t="str">
            <v>Resource</v>
          </cell>
          <cell r="Q255" t="str">
            <v>yes</v>
          </cell>
          <cell r="X255" t="str">
            <v xml:space="preserve"> </v>
          </cell>
          <cell r="Y255" t="str">
            <v xml:space="preserve"> </v>
          </cell>
          <cell r="Z255" t="str">
            <v xml:space="preserve"> </v>
          </cell>
        </row>
        <row r="256">
          <cell r="B256" t="str">
            <v>B35</v>
          </cell>
          <cell r="F256">
            <v>9</v>
          </cell>
          <cell r="G256">
            <v>110101</v>
          </cell>
          <cell r="K256">
            <v>0</v>
          </cell>
          <cell r="M256" t="str">
            <v>DEL</v>
          </cell>
          <cell r="N256" t="str">
            <v>Resource</v>
          </cell>
          <cell r="Q256" t="str">
            <v>yes</v>
          </cell>
          <cell r="X256" t="str">
            <v xml:space="preserve"> </v>
          </cell>
          <cell r="Y256" t="str">
            <v xml:space="preserve"> </v>
          </cell>
          <cell r="Z256" t="str">
            <v xml:space="preserve"> </v>
          </cell>
        </row>
        <row r="257">
          <cell r="B257" t="str">
            <v>B35</v>
          </cell>
          <cell r="F257">
            <v>9</v>
          </cell>
          <cell r="G257">
            <v>110101</v>
          </cell>
          <cell r="K257">
            <v>0</v>
          </cell>
          <cell r="M257" t="str">
            <v>DEL</v>
          </cell>
          <cell r="N257" t="str">
            <v>Resource</v>
          </cell>
          <cell r="Q257" t="str">
            <v>yes</v>
          </cell>
          <cell r="X257" t="str">
            <v xml:space="preserve"> </v>
          </cell>
          <cell r="Y257" t="str">
            <v xml:space="preserve"> </v>
          </cell>
          <cell r="Z257" t="str">
            <v xml:space="preserve"> </v>
          </cell>
        </row>
        <row r="258">
          <cell r="B258" t="str">
            <v>B35</v>
          </cell>
          <cell r="F258">
            <v>9</v>
          </cell>
          <cell r="G258">
            <v>110101</v>
          </cell>
          <cell r="K258">
            <v>0</v>
          </cell>
          <cell r="M258" t="str">
            <v>DEL</v>
          </cell>
          <cell r="N258" t="str">
            <v>Resource</v>
          </cell>
          <cell r="Q258" t="str">
            <v>yes</v>
          </cell>
          <cell r="X258" t="str">
            <v xml:space="preserve"> </v>
          </cell>
          <cell r="Y258" t="str">
            <v xml:space="preserve"> </v>
          </cell>
          <cell r="Z258" t="str">
            <v xml:space="preserve"> </v>
          </cell>
        </row>
        <row r="259">
          <cell r="B259" t="str">
            <v>E15</v>
          </cell>
          <cell r="F259">
            <v>12</v>
          </cell>
          <cell r="G259">
            <v>110101</v>
          </cell>
          <cell r="K259">
            <v>0</v>
          </cell>
          <cell r="M259" t="str">
            <v>DEL</v>
          </cell>
          <cell r="N259" t="str">
            <v>Capital</v>
          </cell>
          <cell r="Q259" t="str">
            <v>no</v>
          </cell>
          <cell r="X259">
            <v>-5000</v>
          </cell>
          <cell r="Y259" t="str">
            <v xml:space="preserve"> </v>
          </cell>
          <cell r="Z259" t="str">
            <v xml:space="preserve"> </v>
          </cell>
        </row>
        <row r="260">
          <cell r="B260" t="str">
            <v>E15</v>
          </cell>
          <cell r="F260">
            <v>12</v>
          </cell>
          <cell r="G260">
            <v>110101</v>
          </cell>
          <cell r="K260">
            <v>0</v>
          </cell>
          <cell r="M260" t="str">
            <v>DEL</v>
          </cell>
          <cell r="N260" t="str">
            <v>Capital</v>
          </cell>
          <cell r="Q260" t="str">
            <v>no</v>
          </cell>
          <cell r="X260" t="str">
            <v xml:space="preserve"> </v>
          </cell>
          <cell r="Y260" t="str">
            <v xml:space="preserve"> </v>
          </cell>
          <cell r="Z260" t="str">
            <v xml:space="preserve"> </v>
          </cell>
        </row>
        <row r="261">
          <cell r="B261" t="str">
            <v>E15</v>
          </cell>
          <cell r="F261">
            <v>12</v>
          </cell>
          <cell r="G261">
            <v>110101</v>
          </cell>
          <cell r="K261">
            <v>0</v>
          </cell>
          <cell r="M261" t="str">
            <v>DEL</v>
          </cell>
          <cell r="N261" t="str">
            <v>Capital</v>
          </cell>
          <cell r="Q261" t="str">
            <v>no</v>
          </cell>
          <cell r="X261" t="str">
            <v xml:space="preserve"> </v>
          </cell>
          <cell r="Y261" t="str">
            <v xml:space="preserve"> </v>
          </cell>
          <cell r="Z261" t="str">
            <v xml:space="preserve"> </v>
          </cell>
        </row>
        <row r="262">
          <cell r="B262" t="str">
            <v>B35</v>
          </cell>
          <cell r="F262">
            <v>6</v>
          </cell>
          <cell r="G262">
            <v>110101</v>
          </cell>
          <cell r="K262">
            <v>0</v>
          </cell>
          <cell r="M262" t="str">
            <v>DEL</v>
          </cell>
          <cell r="N262" t="str">
            <v>Resource</v>
          </cell>
          <cell r="Q262" t="str">
            <v>yes</v>
          </cell>
          <cell r="X262" t="str">
            <v xml:space="preserve"> </v>
          </cell>
          <cell r="Y262" t="str">
            <v xml:space="preserve"> </v>
          </cell>
          <cell r="Z262" t="str">
            <v xml:space="preserve"> </v>
          </cell>
        </row>
        <row r="263">
          <cell r="B263" t="str">
            <v>B35</v>
          </cell>
          <cell r="F263">
            <v>6</v>
          </cell>
          <cell r="G263">
            <v>110101</v>
          </cell>
          <cell r="K263">
            <v>0</v>
          </cell>
          <cell r="M263" t="str">
            <v>DEL</v>
          </cell>
          <cell r="N263" t="str">
            <v>Resource</v>
          </cell>
          <cell r="Q263" t="str">
            <v>yes</v>
          </cell>
          <cell r="X263">
            <v>3817</v>
          </cell>
          <cell r="Y263">
            <v>3817</v>
          </cell>
          <cell r="Z263">
            <v>3817</v>
          </cell>
        </row>
        <row r="264">
          <cell r="B264" t="str">
            <v>B35</v>
          </cell>
          <cell r="F264">
            <v>6</v>
          </cell>
          <cell r="G264">
            <v>110101</v>
          </cell>
          <cell r="K264">
            <v>0</v>
          </cell>
          <cell r="M264" t="str">
            <v>DEL</v>
          </cell>
          <cell r="N264" t="str">
            <v>Resource</v>
          </cell>
          <cell r="Q264" t="str">
            <v>yes</v>
          </cell>
          <cell r="X264" t="str">
            <v xml:space="preserve"> </v>
          </cell>
          <cell r="Y264" t="str">
            <v xml:space="preserve"> </v>
          </cell>
          <cell r="Z264" t="str">
            <v xml:space="preserve"> </v>
          </cell>
        </row>
        <row r="265">
          <cell r="B265" t="str">
            <v>B35</v>
          </cell>
          <cell r="F265">
            <v>4</v>
          </cell>
          <cell r="G265">
            <v>110101</v>
          </cell>
          <cell r="K265">
            <v>0</v>
          </cell>
          <cell r="M265" t="str">
            <v>DEL</v>
          </cell>
          <cell r="N265" t="str">
            <v>Resource</v>
          </cell>
          <cell r="Q265" t="str">
            <v>yes</v>
          </cell>
          <cell r="X265">
            <v>-100000</v>
          </cell>
          <cell r="Y265" t="str">
            <v xml:space="preserve"> </v>
          </cell>
          <cell r="Z265" t="str">
            <v xml:space="preserve"> </v>
          </cell>
        </row>
        <row r="266">
          <cell r="B266" t="str">
            <v>B35</v>
          </cell>
          <cell r="F266">
            <v>6</v>
          </cell>
          <cell r="G266">
            <v>110101</v>
          </cell>
          <cell r="K266">
            <v>0</v>
          </cell>
          <cell r="M266" t="str">
            <v>DEL</v>
          </cell>
          <cell r="N266" t="str">
            <v>Resource</v>
          </cell>
          <cell r="Q266" t="str">
            <v>yes</v>
          </cell>
          <cell r="X266" t="str">
            <v xml:space="preserve"> </v>
          </cell>
          <cell r="Y266" t="str">
            <v xml:space="preserve"> </v>
          </cell>
          <cell r="Z266" t="str">
            <v xml:space="preserve"> </v>
          </cell>
        </row>
        <row r="267">
          <cell r="B267" t="str">
            <v>B35</v>
          </cell>
          <cell r="F267">
            <v>5</v>
          </cell>
          <cell r="G267">
            <v>110101</v>
          </cell>
          <cell r="K267">
            <v>0</v>
          </cell>
          <cell r="M267" t="str">
            <v>DEL</v>
          </cell>
          <cell r="N267" t="str">
            <v>Resource</v>
          </cell>
          <cell r="Q267" t="str">
            <v>yes</v>
          </cell>
          <cell r="X267">
            <v>5150</v>
          </cell>
          <cell r="Y267" t="str">
            <v xml:space="preserve"> </v>
          </cell>
          <cell r="Z267" t="str">
            <v xml:space="preserve"> </v>
          </cell>
        </row>
        <row r="268">
          <cell r="B268" t="str">
            <v>B35</v>
          </cell>
          <cell r="F268">
            <v>6</v>
          </cell>
          <cell r="G268">
            <v>110101</v>
          </cell>
          <cell r="K268">
            <v>0</v>
          </cell>
          <cell r="M268" t="str">
            <v>DEL</v>
          </cell>
          <cell r="N268" t="str">
            <v>Resource</v>
          </cell>
          <cell r="Q268" t="str">
            <v>yes</v>
          </cell>
          <cell r="X268" t="str">
            <v xml:space="preserve"> </v>
          </cell>
          <cell r="Y268" t="str">
            <v xml:space="preserve"> </v>
          </cell>
          <cell r="Z268" t="str">
            <v xml:space="preserve"> </v>
          </cell>
        </row>
        <row r="269">
          <cell r="B269" t="str">
            <v>B35</v>
          </cell>
          <cell r="F269">
            <v>6</v>
          </cell>
          <cell r="G269">
            <v>110101</v>
          </cell>
          <cell r="K269">
            <v>0</v>
          </cell>
          <cell r="M269" t="str">
            <v>DEL</v>
          </cell>
          <cell r="N269" t="str">
            <v>Resource</v>
          </cell>
          <cell r="Q269" t="str">
            <v>yes</v>
          </cell>
          <cell r="X269" t="str">
            <v xml:space="preserve"> </v>
          </cell>
          <cell r="Y269" t="str">
            <v xml:space="preserve"> </v>
          </cell>
          <cell r="Z269" t="str">
            <v xml:space="preserve"> </v>
          </cell>
        </row>
        <row r="270">
          <cell r="B270" t="str">
            <v>E15</v>
          </cell>
          <cell r="F270">
            <v>12</v>
          </cell>
          <cell r="G270">
            <v>110101</v>
          </cell>
          <cell r="K270">
            <v>0</v>
          </cell>
          <cell r="M270" t="str">
            <v>DEL</v>
          </cell>
          <cell r="N270" t="str">
            <v>Capital</v>
          </cell>
          <cell r="Q270" t="str">
            <v>no</v>
          </cell>
          <cell r="Y270" t="str">
            <v xml:space="preserve"> </v>
          </cell>
          <cell r="Z270" t="str">
            <v xml:space="preserve"> </v>
          </cell>
        </row>
        <row r="271">
          <cell r="B271" t="str">
            <v>B35</v>
          </cell>
          <cell r="F271">
            <v>6</v>
          </cell>
          <cell r="G271">
            <v>110101</v>
          </cell>
          <cell r="K271">
            <v>0</v>
          </cell>
          <cell r="M271" t="str">
            <v>DEL</v>
          </cell>
          <cell r="N271" t="str">
            <v>Resource</v>
          </cell>
          <cell r="Q271" t="str">
            <v>yes</v>
          </cell>
          <cell r="X271" t="str">
            <v xml:space="preserve"> </v>
          </cell>
          <cell r="Y271" t="str">
            <v xml:space="preserve"> </v>
          </cell>
          <cell r="Z271" t="str">
            <v xml:space="preserve"> </v>
          </cell>
        </row>
        <row r="272">
          <cell r="B272" t="str">
            <v>B35</v>
          </cell>
          <cell r="F272">
            <v>6</v>
          </cell>
          <cell r="G272">
            <v>110101</v>
          </cell>
          <cell r="K272">
            <v>0</v>
          </cell>
          <cell r="M272" t="str">
            <v>DEL</v>
          </cell>
          <cell r="N272" t="str">
            <v>Resource</v>
          </cell>
          <cell r="Q272" t="str">
            <v>yes</v>
          </cell>
          <cell r="X272" t="str">
            <v xml:space="preserve"> </v>
          </cell>
          <cell r="Y272" t="str">
            <v xml:space="preserve"> </v>
          </cell>
          <cell r="Z272" t="str">
            <v xml:space="preserve"> </v>
          </cell>
        </row>
        <row r="273">
          <cell r="B273" t="str">
            <v>E16</v>
          </cell>
          <cell r="F273">
            <v>12</v>
          </cell>
          <cell r="G273">
            <v>110101</v>
          </cell>
          <cell r="K273">
            <v>0</v>
          </cell>
          <cell r="M273" t="str">
            <v>DEL</v>
          </cell>
          <cell r="N273" t="str">
            <v>Capital</v>
          </cell>
          <cell r="Q273" t="str">
            <v>no</v>
          </cell>
          <cell r="X273" t="str">
            <v xml:space="preserve"> </v>
          </cell>
          <cell r="Y273" t="str">
            <v xml:space="preserve"> </v>
          </cell>
          <cell r="Z273" t="str">
            <v xml:space="preserve"> </v>
          </cell>
        </row>
        <row r="274">
          <cell r="B274" t="str">
            <v>B35</v>
          </cell>
          <cell r="F274">
            <v>3</v>
          </cell>
          <cell r="G274">
            <v>110201</v>
          </cell>
          <cell r="K274" t="str">
            <v>PSS</v>
          </cell>
          <cell r="M274" t="str">
            <v>DEL</v>
          </cell>
          <cell r="N274" t="str">
            <v>Resource</v>
          </cell>
          <cell r="Q274" t="str">
            <v>yes</v>
          </cell>
          <cell r="X274">
            <v>791</v>
          </cell>
          <cell r="Y274" t="str">
            <v xml:space="preserve"> </v>
          </cell>
          <cell r="Z274" t="str">
            <v xml:space="preserve"> </v>
          </cell>
        </row>
        <row r="275">
          <cell r="B275" t="str">
            <v>B35</v>
          </cell>
          <cell r="F275">
            <v>3</v>
          </cell>
          <cell r="G275">
            <v>110201</v>
          </cell>
          <cell r="K275" t="str">
            <v>PSS</v>
          </cell>
          <cell r="M275" t="str">
            <v>DEL</v>
          </cell>
          <cell r="N275" t="str">
            <v>Resource</v>
          </cell>
          <cell r="Q275" t="str">
            <v>yes</v>
          </cell>
          <cell r="X275" t="str">
            <v xml:space="preserve"> </v>
          </cell>
          <cell r="Y275" t="str">
            <v xml:space="preserve"> </v>
          </cell>
          <cell r="Z275" t="str">
            <v xml:space="preserve"> </v>
          </cell>
        </row>
        <row r="276">
          <cell r="B276" t="str">
            <v>B35</v>
          </cell>
          <cell r="F276">
            <v>4</v>
          </cell>
          <cell r="G276">
            <v>110101</v>
          </cell>
          <cell r="K276">
            <v>0</v>
          </cell>
          <cell r="M276" t="str">
            <v>DEL</v>
          </cell>
          <cell r="N276" t="str">
            <v>Resource</v>
          </cell>
          <cell r="Q276" t="str">
            <v>yes</v>
          </cell>
          <cell r="X276" t="str">
            <v xml:space="preserve"> </v>
          </cell>
          <cell r="Y276" t="str">
            <v xml:space="preserve"> </v>
          </cell>
          <cell r="Z276" t="str">
            <v xml:space="preserve"> </v>
          </cell>
        </row>
        <row r="277">
          <cell r="B277" t="str">
            <v>B35</v>
          </cell>
          <cell r="F277">
            <v>4</v>
          </cell>
          <cell r="G277">
            <v>110101</v>
          </cell>
          <cell r="K277">
            <v>0</v>
          </cell>
          <cell r="M277" t="str">
            <v>DEL</v>
          </cell>
          <cell r="N277" t="str">
            <v>Resource</v>
          </cell>
          <cell r="Q277" t="str">
            <v>yes</v>
          </cell>
          <cell r="X277" t="str">
            <v xml:space="preserve"> </v>
          </cell>
          <cell r="Y277" t="str">
            <v xml:space="preserve"> </v>
          </cell>
          <cell r="Z277" t="str">
            <v xml:space="preserve"> </v>
          </cell>
        </row>
        <row r="278">
          <cell r="B278" t="str">
            <v>B35</v>
          </cell>
          <cell r="F278">
            <v>4</v>
          </cell>
          <cell r="G278">
            <v>110101</v>
          </cell>
          <cell r="K278">
            <v>0</v>
          </cell>
          <cell r="M278" t="str">
            <v>DEL</v>
          </cell>
          <cell r="N278" t="str">
            <v>Resource</v>
          </cell>
          <cell r="Q278" t="str">
            <v>yes</v>
          </cell>
          <cell r="X278" t="str">
            <v xml:space="preserve"> </v>
          </cell>
          <cell r="Y278" t="str">
            <v xml:space="preserve"> </v>
          </cell>
          <cell r="Z278" t="str">
            <v xml:space="preserve"> </v>
          </cell>
        </row>
        <row r="279">
          <cell r="B279" t="str">
            <v>B90</v>
          </cell>
          <cell r="F279">
            <v>9</v>
          </cell>
          <cell r="G279">
            <v>110201</v>
          </cell>
          <cell r="K279" t="str">
            <v>PSS</v>
          </cell>
          <cell r="M279" t="str">
            <v>DEL</v>
          </cell>
          <cell r="N279" t="str">
            <v>Resource</v>
          </cell>
          <cell r="Q279" t="str">
            <v>no</v>
          </cell>
          <cell r="X279" t="str">
            <v xml:space="preserve"> </v>
          </cell>
          <cell r="Y279" t="str">
            <v xml:space="preserve"> </v>
          </cell>
          <cell r="Z279" t="str">
            <v xml:space="preserve"> </v>
          </cell>
        </row>
        <row r="280">
          <cell r="B280" t="str">
            <v>B90</v>
          </cell>
          <cell r="F280">
            <v>9</v>
          </cell>
          <cell r="G280">
            <v>110201</v>
          </cell>
          <cell r="K280" t="str">
            <v>PSS</v>
          </cell>
          <cell r="M280" t="str">
            <v>DEL</v>
          </cell>
          <cell r="N280" t="str">
            <v>Resource</v>
          </cell>
          <cell r="Q280" t="str">
            <v>no</v>
          </cell>
          <cell r="X280" t="str">
            <v xml:space="preserve"> </v>
          </cell>
          <cell r="Y280" t="str">
            <v xml:space="preserve"> </v>
          </cell>
          <cell r="Z280" t="str">
            <v xml:space="preserve"> </v>
          </cell>
        </row>
        <row r="281">
          <cell r="B281" t="str">
            <v>B35</v>
          </cell>
          <cell r="F281">
            <v>4</v>
          </cell>
          <cell r="G281">
            <v>110101</v>
          </cell>
          <cell r="K281">
            <v>0</v>
          </cell>
          <cell r="M281" t="str">
            <v>DEL</v>
          </cell>
          <cell r="N281" t="str">
            <v>Resource</v>
          </cell>
          <cell r="Q281" t="str">
            <v>yes</v>
          </cell>
          <cell r="X281" t="str">
            <v xml:space="preserve"> </v>
          </cell>
          <cell r="Y281" t="str">
            <v xml:space="preserve"> </v>
          </cell>
          <cell r="Z281" t="str">
            <v xml:space="preserve"> </v>
          </cell>
        </row>
        <row r="282">
          <cell r="B282" t="str">
            <v>B35</v>
          </cell>
          <cell r="F282">
            <v>4</v>
          </cell>
          <cell r="G282">
            <v>110101</v>
          </cell>
          <cell r="K282">
            <v>0</v>
          </cell>
          <cell r="M282" t="str">
            <v>DEL</v>
          </cell>
          <cell r="N282" t="str">
            <v>Resource</v>
          </cell>
          <cell r="Q282" t="str">
            <v>yes</v>
          </cell>
          <cell r="X282">
            <v>-17800</v>
          </cell>
          <cell r="Y282">
            <v>-17800</v>
          </cell>
          <cell r="Z282">
            <v>-17800</v>
          </cell>
        </row>
        <row r="283">
          <cell r="B283" t="str">
            <v>B35</v>
          </cell>
          <cell r="F283">
            <v>4</v>
          </cell>
          <cell r="G283">
            <v>110101</v>
          </cell>
          <cell r="K283">
            <v>0</v>
          </cell>
          <cell r="M283" t="str">
            <v>DEL</v>
          </cell>
          <cell r="N283" t="str">
            <v>Resource</v>
          </cell>
          <cell r="Q283" t="str">
            <v>yes</v>
          </cell>
          <cell r="X283" t="str">
            <v xml:space="preserve"> </v>
          </cell>
          <cell r="Y283" t="str">
            <v xml:space="preserve"> </v>
          </cell>
          <cell r="Z283" t="str">
            <v xml:space="preserve"> </v>
          </cell>
        </row>
        <row r="284">
          <cell r="B284" t="str">
            <v>B35</v>
          </cell>
          <cell r="F284">
            <v>4</v>
          </cell>
          <cell r="G284">
            <v>110101</v>
          </cell>
          <cell r="K284">
            <v>0</v>
          </cell>
          <cell r="M284" t="str">
            <v>DEL</v>
          </cell>
          <cell r="N284" t="str">
            <v>Resource</v>
          </cell>
          <cell r="Q284" t="str">
            <v>yes</v>
          </cell>
          <cell r="X284">
            <v>-600</v>
          </cell>
          <cell r="Y284" t="str">
            <v xml:space="preserve"> </v>
          </cell>
          <cell r="Z284" t="str">
            <v xml:space="preserve"> </v>
          </cell>
        </row>
        <row r="285">
          <cell r="B285" t="str">
            <v>B35</v>
          </cell>
          <cell r="F285">
            <v>4</v>
          </cell>
          <cell r="G285">
            <v>110101</v>
          </cell>
          <cell r="K285">
            <v>0</v>
          </cell>
          <cell r="M285" t="str">
            <v>DEL</v>
          </cell>
          <cell r="N285" t="str">
            <v>Resource</v>
          </cell>
          <cell r="Q285" t="str">
            <v>yes</v>
          </cell>
          <cell r="X285" t="str">
            <v xml:space="preserve"> </v>
          </cell>
          <cell r="Y285" t="str">
            <v xml:space="preserve"> </v>
          </cell>
          <cell r="Z285" t="str">
            <v xml:space="preserve"> </v>
          </cell>
        </row>
        <row r="286">
          <cell r="B286" t="str">
            <v>B35</v>
          </cell>
          <cell r="F286">
            <v>9</v>
          </cell>
          <cell r="G286">
            <v>110101</v>
          </cell>
          <cell r="K286">
            <v>0</v>
          </cell>
          <cell r="M286" t="str">
            <v>DEL</v>
          </cell>
          <cell r="N286" t="str">
            <v>Resource</v>
          </cell>
          <cell r="Q286" t="str">
            <v>yes</v>
          </cell>
          <cell r="X286" t="str">
            <v xml:space="preserve"> </v>
          </cell>
          <cell r="Y286" t="str">
            <v xml:space="preserve"> </v>
          </cell>
          <cell r="Z286" t="str">
            <v xml:space="preserve"> </v>
          </cell>
        </row>
        <row r="287">
          <cell r="B287" t="str">
            <v>B35</v>
          </cell>
          <cell r="F287">
            <v>12</v>
          </cell>
          <cell r="G287">
            <v>110101</v>
          </cell>
          <cell r="K287">
            <v>0</v>
          </cell>
          <cell r="M287" t="str">
            <v>non-budget</v>
          </cell>
          <cell r="N287" t="str">
            <v>non-budget</v>
          </cell>
          <cell r="Q287" t="str">
            <v>yes</v>
          </cell>
          <cell r="X287">
            <v>-100000</v>
          </cell>
          <cell r="Y287" t="str">
            <v xml:space="preserve"> </v>
          </cell>
          <cell r="Z287" t="str">
            <v xml:space="preserve"> </v>
          </cell>
        </row>
        <row r="288">
          <cell r="B288" t="str">
            <v>B35</v>
          </cell>
          <cell r="F288">
            <v>12</v>
          </cell>
          <cell r="G288">
            <v>110101</v>
          </cell>
          <cell r="K288">
            <v>0</v>
          </cell>
          <cell r="M288" t="str">
            <v>DEL</v>
          </cell>
          <cell r="N288" t="str">
            <v>Resource</v>
          </cell>
          <cell r="Q288" t="str">
            <v>yes</v>
          </cell>
        </row>
        <row r="289">
          <cell r="B289" t="str">
            <v>B35</v>
          </cell>
          <cell r="F289">
            <v>9</v>
          </cell>
          <cell r="G289">
            <v>110101</v>
          </cell>
          <cell r="K289">
            <v>0</v>
          </cell>
          <cell r="M289" t="str">
            <v>DEL</v>
          </cell>
          <cell r="N289" t="str">
            <v>Resource</v>
          </cell>
          <cell r="Q289" t="str">
            <v>yes</v>
          </cell>
          <cell r="X289" t="str">
            <v xml:space="preserve"> </v>
          </cell>
          <cell r="Y289" t="str">
            <v xml:space="preserve"> </v>
          </cell>
          <cell r="Z289" t="str">
            <v xml:space="preserve"> </v>
          </cell>
        </row>
        <row r="290">
          <cell r="B290" t="str">
            <v>B35</v>
          </cell>
          <cell r="F290">
            <v>9</v>
          </cell>
          <cell r="G290">
            <v>110101</v>
          </cell>
          <cell r="K290">
            <v>0</v>
          </cell>
          <cell r="M290" t="str">
            <v>DEL</v>
          </cell>
          <cell r="N290" t="str">
            <v>Resource</v>
          </cell>
          <cell r="Q290" t="str">
            <v>yes</v>
          </cell>
          <cell r="X290" t="str">
            <v xml:space="preserve"> </v>
          </cell>
          <cell r="Y290" t="str">
            <v xml:space="preserve"> </v>
          </cell>
          <cell r="Z290" t="str">
            <v xml:space="preserve"> </v>
          </cell>
        </row>
        <row r="291">
          <cell r="B291" t="str">
            <v>B35</v>
          </cell>
          <cell r="F291">
            <v>9</v>
          </cell>
          <cell r="G291">
            <v>110101</v>
          </cell>
          <cell r="K291">
            <v>0</v>
          </cell>
          <cell r="M291" t="str">
            <v>DEL</v>
          </cell>
          <cell r="N291" t="str">
            <v>Resource</v>
          </cell>
          <cell r="Q291" t="str">
            <v>yes</v>
          </cell>
          <cell r="X291" t="str">
            <v xml:space="preserve"> </v>
          </cell>
          <cell r="Y291" t="str">
            <v xml:space="preserve"> </v>
          </cell>
          <cell r="Z291" t="str">
            <v xml:space="preserve"> </v>
          </cell>
        </row>
        <row r="292">
          <cell r="B292" t="str">
            <v>B35</v>
          </cell>
          <cell r="F292">
            <v>9</v>
          </cell>
          <cell r="G292">
            <v>110101</v>
          </cell>
          <cell r="K292">
            <v>0</v>
          </cell>
          <cell r="M292" t="str">
            <v>DEL</v>
          </cell>
          <cell r="N292" t="str">
            <v>Resource</v>
          </cell>
          <cell r="Q292" t="str">
            <v>yes</v>
          </cell>
          <cell r="X292" t="str">
            <v xml:space="preserve"> </v>
          </cell>
          <cell r="Y292" t="str">
            <v xml:space="preserve"> </v>
          </cell>
          <cell r="Z292" t="str">
            <v xml:space="preserve"> </v>
          </cell>
        </row>
        <row r="293">
          <cell r="B293" t="str">
            <v>B35</v>
          </cell>
          <cell r="F293">
            <v>12</v>
          </cell>
          <cell r="G293">
            <v>110101</v>
          </cell>
          <cell r="K293">
            <v>0</v>
          </cell>
          <cell r="M293" t="str">
            <v>DEL</v>
          </cell>
          <cell r="N293" t="str">
            <v>Resource</v>
          </cell>
          <cell r="Q293" t="str">
            <v>yes</v>
          </cell>
        </row>
        <row r="294">
          <cell r="B294" t="str">
            <v>B35</v>
          </cell>
          <cell r="F294">
            <v>9</v>
          </cell>
          <cell r="G294">
            <v>110101</v>
          </cell>
          <cell r="K294">
            <v>0</v>
          </cell>
          <cell r="M294" t="str">
            <v>DEL</v>
          </cell>
          <cell r="N294" t="str">
            <v>Resource</v>
          </cell>
          <cell r="Q294" t="str">
            <v>yes</v>
          </cell>
          <cell r="X294" t="str">
            <v xml:space="preserve"> </v>
          </cell>
          <cell r="Y294" t="str">
            <v xml:space="preserve"> </v>
          </cell>
          <cell r="Z294" t="str">
            <v xml:space="preserve"> </v>
          </cell>
        </row>
        <row r="295">
          <cell r="B295" t="str">
            <v>B35</v>
          </cell>
          <cell r="F295">
            <v>11</v>
          </cell>
          <cell r="G295">
            <v>110101</v>
          </cell>
          <cell r="K295">
            <v>0</v>
          </cell>
          <cell r="M295" t="str">
            <v>DEL</v>
          </cell>
          <cell r="N295" t="str">
            <v>Resource</v>
          </cell>
          <cell r="Q295" t="str">
            <v>yes</v>
          </cell>
          <cell r="X295">
            <v>1336</v>
          </cell>
          <cell r="Y295">
            <v>1427</v>
          </cell>
          <cell r="Z295">
            <v>1261</v>
          </cell>
        </row>
        <row r="296">
          <cell r="B296" t="str">
            <v>B35</v>
          </cell>
          <cell r="F296">
            <v>1</v>
          </cell>
          <cell r="G296">
            <v>110103</v>
          </cell>
          <cell r="K296">
            <v>0</v>
          </cell>
          <cell r="M296" t="str">
            <v>DEL</v>
          </cell>
          <cell r="N296" t="str">
            <v>Resource</v>
          </cell>
          <cell r="Q296" t="str">
            <v>yes</v>
          </cell>
          <cell r="X296">
            <v>4770636</v>
          </cell>
          <cell r="Y296" t="str">
            <v xml:space="preserve"> </v>
          </cell>
          <cell r="Z296" t="str">
            <v xml:space="preserve"> </v>
          </cell>
        </row>
        <row r="297">
          <cell r="B297" t="str">
            <v>B35</v>
          </cell>
          <cell r="F297">
            <v>4</v>
          </cell>
          <cell r="G297">
            <v>110103</v>
          </cell>
          <cell r="K297">
            <v>0</v>
          </cell>
          <cell r="M297" t="str">
            <v>DEL</v>
          </cell>
          <cell r="N297" t="str">
            <v>Resource</v>
          </cell>
          <cell r="Q297" t="str">
            <v>yes</v>
          </cell>
          <cell r="X297" t="str">
            <v xml:space="preserve"> </v>
          </cell>
          <cell r="Y297" t="str">
            <v xml:space="preserve"> </v>
          </cell>
          <cell r="Z297" t="str">
            <v xml:space="preserve"> </v>
          </cell>
        </row>
        <row r="298">
          <cell r="B298" t="str">
            <v>B35</v>
          </cell>
          <cell r="F298">
            <v>2</v>
          </cell>
          <cell r="G298">
            <v>110103</v>
          </cell>
          <cell r="K298">
            <v>0</v>
          </cell>
          <cell r="M298" t="str">
            <v>DEL</v>
          </cell>
          <cell r="N298" t="str">
            <v>Resource</v>
          </cell>
          <cell r="Q298" t="str">
            <v>yes</v>
          </cell>
          <cell r="X298" t="str">
            <v xml:space="preserve"> </v>
          </cell>
          <cell r="Y298">
            <v>4770636</v>
          </cell>
          <cell r="Z298">
            <v>4770636</v>
          </cell>
        </row>
        <row r="299">
          <cell r="B299" t="str">
            <v>B35</v>
          </cell>
          <cell r="F299">
            <v>1</v>
          </cell>
          <cell r="G299">
            <v>110201</v>
          </cell>
          <cell r="K299" t="str">
            <v>PSS</v>
          </cell>
          <cell r="M299" t="str">
            <v>DEL</v>
          </cell>
          <cell r="N299" t="str">
            <v>Resource</v>
          </cell>
          <cell r="Q299" t="str">
            <v>yes</v>
          </cell>
          <cell r="X299" t="str">
            <v xml:space="preserve"> </v>
          </cell>
          <cell r="Y299" t="str">
            <v xml:space="preserve"> </v>
          </cell>
          <cell r="Z299" t="str">
            <v xml:space="preserve"> </v>
          </cell>
        </row>
        <row r="300">
          <cell r="B300" t="str">
            <v>B35</v>
          </cell>
          <cell r="F300">
            <v>1</v>
          </cell>
          <cell r="G300">
            <v>110201</v>
          </cell>
          <cell r="K300" t="str">
            <v>PSS</v>
          </cell>
          <cell r="M300" t="str">
            <v>DEL</v>
          </cell>
          <cell r="N300" t="str">
            <v>Resource</v>
          </cell>
          <cell r="Q300" t="str">
            <v>yes</v>
          </cell>
          <cell r="X300">
            <v>206422</v>
          </cell>
          <cell r="Y300" t="str">
            <v xml:space="preserve"> </v>
          </cell>
          <cell r="Z300" t="str">
            <v xml:space="preserve"> </v>
          </cell>
        </row>
        <row r="301">
          <cell r="B301" t="str">
            <v>B35</v>
          </cell>
          <cell r="F301">
            <v>1</v>
          </cell>
          <cell r="G301">
            <v>110201</v>
          </cell>
          <cell r="K301" t="str">
            <v>PSS</v>
          </cell>
          <cell r="M301" t="str">
            <v>DEL</v>
          </cell>
          <cell r="N301" t="str">
            <v>Resource</v>
          </cell>
          <cell r="Q301" t="str">
            <v>yes</v>
          </cell>
          <cell r="X301">
            <v>174291</v>
          </cell>
          <cell r="Y301" t="str">
            <v xml:space="preserve"> </v>
          </cell>
          <cell r="Z301" t="str">
            <v xml:space="preserve"> </v>
          </cell>
        </row>
        <row r="302">
          <cell r="B302" t="str">
            <v>B35</v>
          </cell>
          <cell r="F302">
            <v>1</v>
          </cell>
          <cell r="G302">
            <v>110201</v>
          </cell>
          <cell r="K302" t="str">
            <v>PSS</v>
          </cell>
          <cell r="M302" t="str">
            <v>DEL</v>
          </cell>
          <cell r="N302" t="str">
            <v>Resource</v>
          </cell>
          <cell r="Q302" t="str">
            <v>yes</v>
          </cell>
          <cell r="X302">
            <v>-46118</v>
          </cell>
          <cell r="Y302" t="str">
            <v xml:space="preserve"> </v>
          </cell>
          <cell r="Z302" t="str">
            <v xml:space="preserve"> </v>
          </cell>
        </row>
        <row r="303">
          <cell r="B303" t="str">
            <v>N10</v>
          </cell>
          <cell r="F303">
            <v>12</v>
          </cell>
          <cell r="G303">
            <v>110101</v>
          </cell>
          <cell r="K303">
            <v>0</v>
          </cell>
          <cell r="M303" t="str">
            <v>DEL</v>
          </cell>
          <cell r="N303" t="str">
            <v>Capital</v>
          </cell>
          <cell r="Q303" t="str">
            <v>no</v>
          </cell>
          <cell r="X303" t="str">
            <v xml:space="preserve"> </v>
          </cell>
          <cell r="Y303" t="str">
            <v xml:space="preserve"> </v>
          </cell>
          <cell r="Z303" t="str">
            <v xml:space="preserve"> </v>
          </cell>
        </row>
        <row r="304">
          <cell r="B304" t="str">
            <v>B35</v>
          </cell>
          <cell r="F304">
            <v>4</v>
          </cell>
          <cell r="G304">
            <v>110201</v>
          </cell>
          <cell r="K304" t="str">
            <v>PSS</v>
          </cell>
          <cell r="M304" t="str">
            <v>DEL</v>
          </cell>
          <cell r="N304" t="str">
            <v>Resource</v>
          </cell>
          <cell r="Q304" t="str">
            <v>yes</v>
          </cell>
          <cell r="X304">
            <v>550</v>
          </cell>
          <cell r="Y304">
            <v>500</v>
          </cell>
          <cell r="Z304">
            <v>500</v>
          </cell>
        </row>
        <row r="305">
          <cell r="B305" t="str">
            <v>B35</v>
          </cell>
          <cell r="F305">
            <v>4</v>
          </cell>
          <cell r="G305">
            <v>110201</v>
          </cell>
          <cell r="K305" t="str">
            <v>PSS</v>
          </cell>
          <cell r="M305" t="str">
            <v>DEL</v>
          </cell>
          <cell r="N305" t="str">
            <v>Resource</v>
          </cell>
          <cell r="Q305" t="str">
            <v>yes</v>
          </cell>
          <cell r="X305" t="str">
            <v xml:space="preserve"> </v>
          </cell>
          <cell r="Y305">
            <v>1000</v>
          </cell>
          <cell r="Z305">
            <v>1000</v>
          </cell>
        </row>
        <row r="306">
          <cell r="B306" t="str">
            <v>B90</v>
          </cell>
          <cell r="F306">
            <v>9</v>
          </cell>
          <cell r="G306">
            <v>110306</v>
          </cell>
          <cell r="K306">
            <v>0</v>
          </cell>
          <cell r="M306" t="str">
            <v>DEL</v>
          </cell>
          <cell r="N306" t="str">
            <v>Resource</v>
          </cell>
          <cell r="Q306" t="str">
            <v>no</v>
          </cell>
          <cell r="X306" t="str">
            <v xml:space="preserve"> </v>
          </cell>
          <cell r="Y306" t="str">
            <v xml:space="preserve"> </v>
          </cell>
          <cell r="Z306" t="str">
            <v xml:space="preserve"> </v>
          </cell>
        </row>
        <row r="307">
          <cell r="B307" t="str">
            <v>B90</v>
          </cell>
          <cell r="F307">
            <v>9</v>
          </cell>
          <cell r="G307">
            <v>110306</v>
          </cell>
          <cell r="K307">
            <v>0</v>
          </cell>
          <cell r="M307" t="str">
            <v>DEL</v>
          </cell>
          <cell r="N307" t="str">
            <v>Resource</v>
          </cell>
          <cell r="Q307" t="str">
            <v>no</v>
          </cell>
          <cell r="X307" t="str">
            <v xml:space="preserve"> </v>
          </cell>
          <cell r="Y307" t="str">
            <v xml:space="preserve"> </v>
          </cell>
          <cell r="Z307" t="str">
            <v xml:space="preserve"> </v>
          </cell>
        </row>
        <row r="308">
          <cell r="B308" t="str">
            <v>B90</v>
          </cell>
          <cell r="F308">
            <v>9</v>
          </cell>
          <cell r="G308">
            <v>110401</v>
          </cell>
          <cell r="K308">
            <v>0</v>
          </cell>
          <cell r="M308" t="str">
            <v>DEL</v>
          </cell>
          <cell r="N308" t="str">
            <v>Resource</v>
          </cell>
          <cell r="Q308" t="str">
            <v>no</v>
          </cell>
          <cell r="X308" t="str">
            <v xml:space="preserve"> </v>
          </cell>
          <cell r="Y308" t="str">
            <v xml:space="preserve"> </v>
          </cell>
          <cell r="Z308" t="str">
            <v xml:space="preserve"> </v>
          </cell>
        </row>
        <row r="309">
          <cell r="B309" t="str">
            <v>B90</v>
          </cell>
          <cell r="F309">
            <v>12</v>
          </cell>
          <cell r="G309">
            <v>110401</v>
          </cell>
          <cell r="K309">
            <v>0</v>
          </cell>
          <cell r="M309" t="str">
            <v>DEL</v>
          </cell>
          <cell r="N309" t="str">
            <v>Resource</v>
          </cell>
          <cell r="Q309" t="str">
            <v>no</v>
          </cell>
          <cell r="X309">
            <v>-4300</v>
          </cell>
          <cell r="Y309" t="str">
            <v xml:space="preserve"> </v>
          </cell>
          <cell r="Z309" t="str">
            <v xml:space="preserve"> </v>
          </cell>
        </row>
        <row r="310">
          <cell r="B310" t="str">
            <v>B35</v>
          </cell>
          <cell r="F310">
            <v>4</v>
          </cell>
          <cell r="G310">
            <v>110201</v>
          </cell>
          <cell r="K310" t="str">
            <v>PSS</v>
          </cell>
          <cell r="M310" t="str">
            <v>DEL</v>
          </cell>
          <cell r="N310" t="str">
            <v>Resource</v>
          </cell>
          <cell r="Q310" t="str">
            <v>yes</v>
          </cell>
          <cell r="X310">
            <v>-94857</v>
          </cell>
          <cell r="Y310" t="str">
            <v xml:space="preserve"> </v>
          </cell>
          <cell r="Z310" t="str">
            <v xml:space="preserve"> </v>
          </cell>
        </row>
        <row r="311">
          <cell r="B311" t="str">
            <v>B35</v>
          </cell>
          <cell r="F311">
            <v>4</v>
          </cell>
          <cell r="G311">
            <v>110201</v>
          </cell>
          <cell r="K311" t="str">
            <v>PSS</v>
          </cell>
          <cell r="M311" t="str">
            <v>DEL</v>
          </cell>
          <cell r="N311" t="str">
            <v>Resource</v>
          </cell>
          <cell r="Q311" t="str">
            <v>yes</v>
          </cell>
          <cell r="X311" t="str">
            <v xml:space="preserve"> </v>
          </cell>
          <cell r="Y311">
            <v>1000</v>
          </cell>
          <cell r="Z311">
            <v>1000</v>
          </cell>
        </row>
        <row r="312">
          <cell r="B312" t="str">
            <v>B90</v>
          </cell>
          <cell r="F312">
            <v>12</v>
          </cell>
          <cell r="G312">
            <v>110407</v>
          </cell>
          <cell r="K312">
            <v>0</v>
          </cell>
          <cell r="M312" t="str">
            <v>DEL</v>
          </cell>
          <cell r="N312" t="str">
            <v>Resource</v>
          </cell>
          <cell r="Q312" t="str">
            <v>no</v>
          </cell>
          <cell r="X312" t="str">
            <v xml:space="preserve"> </v>
          </cell>
          <cell r="Y312" t="str">
            <v xml:space="preserve"> </v>
          </cell>
          <cell r="Z312" t="str">
            <v xml:space="preserve"> </v>
          </cell>
        </row>
        <row r="313">
          <cell r="B313" t="str">
            <v>B90</v>
          </cell>
          <cell r="F313">
            <v>12</v>
          </cell>
          <cell r="G313">
            <v>110407</v>
          </cell>
          <cell r="K313">
            <v>0</v>
          </cell>
          <cell r="M313" t="str">
            <v>DEL</v>
          </cell>
          <cell r="N313" t="str">
            <v>Resource</v>
          </cell>
          <cell r="Q313" t="str">
            <v>no</v>
          </cell>
          <cell r="X313">
            <v>81</v>
          </cell>
          <cell r="Y313" t="str">
            <v xml:space="preserve"> </v>
          </cell>
          <cell r="Z313" t="str">
            <v xml:space="preserve"> </v>
          </cell>
        </row>
        <row r="314">
          <cell r="B314" t="str">
            <v>B90</v>
          </cell>
          <cell r="F314">
            <v>12</v>
          </cell>
          <cell r="G314">
            <v>110407</v>
          </cell>
          <cell r="K314">
            <v>0</v>
          </cell>
          <cell r="M314" t="str">
            <v>DEL</v>
          </cell>
          <cell r="N314" t="str">
            <v>Resource</v>
          </cell>
          <cell r="Q314" t="str">
            <v>no</v>
          </cell>
          <cell r="X314" t="str">
            <v xml:space="preserve"> </v>
          </cell>
          <cell r="Y314" t="str">
            <v xml:space="preserve"> </v>
          </cell>
          <cell r="Z314" t="str">
            <v xml:space="preserve"> </v>
          </cell>
        </row>
        <row r="315">
          <cell r="B315" t="str">
            <v>B35</v>
          </cell>
          <cell r="F315">
            <v>4</v>
          </cell>
          <cell r="G315">
            <v>110201</v>
          </cell>
          <cell r="K315" t="str">
            <v>PSS</v>
          </cell>
          <cell r="M315" t="str">
            <v>DEL</v>
          </cell>
          <cell r="N315" t="str">
            <v>Resource</v>
          </cell>
          <cell r="Q315" t="str">
            <v>yes</v>
          </cell>
          <cell r="X315">
            <v>-2</v>
          </cell>
          <cell r="Y315" t="str">
            <v xml:space="preserve"> </v>
          </cell>
          <cell r="Z315" t="str">
            <v xml:space="preserve"> </v>
          </cell>
        </row>
        <row r="316">
          <cell r="B316" t="str">
            <v>B35</v>
          </cell>
          <cell r="F316">
            <v>3</v>
          </cell>
          <cell r="G316">
            <v>110302</v>
          </cell>
          <cell r="K316">
            <v>0</v>
          </cell>
          <cell r="M316" t="str">
            <v>DEL</v>
          </cell>
          <cell r="N316" t="str">
            <v>Resource</v>
          </cell>
          <cell r="Q316" t="str">
            <v>yes</v>
          </cell>
          <cell r="X316" t="str">
            <v xml:space="preserve"> </v>
          </cell>
          <cell r="Y316" t="str">
            <v xml:space="preserve"> </v>
          </cell>
          <cell r="Z316" t="str">
            <v xml:space="preserve"> </v>
          </cell>
        </row>
        <row r="317">
          <cell r="B317" t="str">
            <v>B90</v>
          </cell>
          <cell r="F317">
            <v>12</v>
          </cell>
          <cell r="G317">
            <v>110407</v>
          </cell>
          <cell r="K317">
            <v>0</v>
          </cell>
          <cell r="M317" t="str">
            <v>DEL</v>
          </cell>
          <cell r="N317" t="str">
            <v>Resource</v>
          </cell>
          <cell r="Q317" t="str">
            <v>no</v>
          </cell>
          <cell r="X317">
            <v>53</v>
          </cell>
          <cell r="Y317" t="str">
            <v xml:space="preserve"> </v>
          </cell>
          <cell r="Z317" t="str">
            <v xml:space="preserve"> </v>
          </cell>
        </row>
        <row r="318">
          <cell r="B318" t="str">
            <v>B90</v>
          </cell>
          <cell r="F318">
            <v>1</v>
          </cell>
          <cell r="G318">
            <v>110401</v>
          </cell>
          <cell r="K318">
            <v>0</v>
          </cell>
          <cell r="M318" t="str">
            <v>DEL</v>
          </cell>
          <cell r="N318" t="str">
            <v>Resource</v>
          </cell>
          <cell r="Q318" t="str">
            <v>no</v>
          </cell>
          <cell r="X318">
            <v>916</v>
          </cell>
          <cell r="Y318" t="str">
            <v xml:space="preserve"> </v>
          </cell>
          <cell r="Z318" t="str">
            <v xml:space="preserve"> </v>
          </cell>
        </row>
        <row r="319">
          <cell r="B319" t="str">
            <v>E15</v>
          </cell>
          <cell r="F319">
            <v>11</v>
          </cell>
          <cell r="G319">
            <v>110101</v>
          </cell>
          <cell r="K319">
            <v>0</v>
          </cell>
          <cell r="M319" t="str">
            <v>DEL</v>
          </cell>
          <cell r="N319" t="str">
            <v>Capital</v>
          </cell>
          <cell r="Q319" t="str">
            <v>no</v>
          </cell>
          <cell r="X319">
            <v>125</v>
          </cell>
          <cell r="Y319">
            <v>64</v>
          </cell>
          <cell r="Z319">
            <v>31</v>
          </cell>
        </row>
        <row r="320">
          <cell r="B320" t="str">
            <v>B35</v>
          </cell>
          <cell r="F320">
            <v>3</v>
          </cell>
          <cell r="G320">
            <v>110302</v>
          </cell>
          <cell r="K320">
            <v>0</v>
          </cell>
          <cell r="M320" t="str">
            <v>DEL</v>
          </cell>
          <cell r="N320" t="str">
            <v>Resource</v>
          </cell>
          <cell r="Q320" t="str">
            <v>yes</v>
          </cell>
          <cell r="X320" t="str">
            <v xml:space="preserve"> </v>
          </cell>
          <cell r="Y320" t="str">
            <v xml:space="preserve"> </v>
          </cell>
          <cell r="Z320" t="str">
            <v xml:space="preserve"> </v>
          </cell>
        </row>
        <row r="321">
          <cell r="B321" t="str">
            <v>G20</v>
          </cell>
          <cell r="F321">
            <v>4</v>
          </cell>
          <cell r="G321">
            <v>110101</v>
          </cell>
          <cell r="K321">
            <v>0</v>
          </cell>
          <cell r="M321" t="str">
            <v>DEL</v>
          </cell>
          <cell r="N321" t="str">
            <v>Resource</v>
          </cell>
          <cell r="Q321" t="str">
            <v>no</v>
          </cell>
          <cell r="X321" t="str">
            <v xml:space="preserve"> </v>
          </cell>
          <cell r="Y321" t="str">
            <v xml:space="preserve"> </v>
          </cell>
          <cell r="Z321" t="str">
            <v xml:space="preserve"> </v>
          </cell>
        </row>
        <row r="322">
          <cell r="B322" t="str">
            <v>B35</v>
          </cell>
          <cell r="F322">
            <v>4</v>
          </cell>
          <cell r="G322">
            <v>110201</v>
          </cell>
          <cell r="K322" t="str">
            <v>PSS</v>
          </cell>
          <cell r="M322" t="str">
            <v>DEL</v>
          </cell>
          <cell r="N322" t="str">
            <v>Resource</v>
          </cell>
          <cell r="Q322" t="str">
            <v>yes</v>
          </cell>
          <cell r="X322" t="str">
            <v xml:space="preserve"> </v>
          </cell>
          <cell r="Y322">
            <v>215120</v>
          </cell>
          <cell r="Z322">
            <v>197437</v>
          </cell>
        </row>
        <row r="323">
          <cell r="B323" t="str">
            <v>B35</v>
          </cell>
          <cell r="F323">
            <v>4</v>
          </cell>
          <cell r="G323">
            <v>110201</v>
          </cell>
          <cell r="K323" t="str">
            <v>PSS</v>
          </cell>
          <cell r="M323" t="str">
            <v>DEL</v>
          </cell>
          <cell r="N323" t="str">
            <v>Resource</v>
          </cell>
          <cell r="Q323" t="str">
            <v>yes</v>
          </cell>
          <cell r="X323">
            <v>2</v>
          </cell>
          <cell r="Y323" t="str">
            <v xml:space="preserve"> </v>
          </cell>
          <cell r="Z323" t="str">
            <v xml:space="preserve"> </v>
          </cell>
        </row>
        <row r="324">
          <cell r="B324" t="str">
            <v>B35</v>
          </cell>
          <cell r="F324">
            <v>4</v>
          </cell>
          <cell r="G324">
            <v>110201</v>
          </cell>
          <cell r="K324" t="str">
            <v>PSS</v>
          </cell>
          <cell r="M324" t="str">
            <v>DEL</v>
          </cell>
          <cell r="N324" t="str">
            <v>Resource</v>
          </cell>
          <cell r="Q324" t="str">
            <v>yes</v>
          </cell>
          <cell r="X324">
            <v>100000</v>
          </cell>
          <cell r="Y324" t="str">
            <v xml:space="preserve"> </v>
          </cell>
          <cell r="Z324" t="str">
            <v xml:space="preserve"> </v>
          </cell>
        </row>
        <row r="325">
          <cell r="B325" t="str">
            <v>B35</v>
          </cell>
          <cell r="F325">
            <v>4</v>
          </cell>
          <cell r="G325">
            <v>110201</v>
          </cell>
          <cell r="K325" t="str">
            <v>PSS</v>
          </cell>
          <cell r="M325" t="str">
            <v>DEL</v>
          </cell>
          <cell r="N325" t="str">
            <v>Resource</v>
          </cell>
          <cell r="Q325" t="str">
            <v>yes</v>
          </cell>
          <cell r="X325">
            <v>754</v>
          </cell>
          <cell r="Y325" t="str">
            <v xml:space="preserve"> </v>
          </cell>
          <cell r="Z325" t="str">
            <v xml:space="preserve"> </v>
          </cell>
        </row>
        <row r="326">
          <cell r="B326" t="str">
            <v>B35</v>
          </cell>
          <cell r="F326">
            <v>6</v>
          </cell>
          <cell r="G326">
            <v>110201</v>
          </cell>
          <cell r="K326" t="str">
            <v>PSS</v>
          </cell>
          <cell r="M326" t="str">
            <v>DEL</v>
          </cell>
          <cell r="N326" t="str">
            <v>Resource</v>
          </cell>
          <cell r="Q326" t="str">
            <v>yes</v>
          </cell>
          <cell r="X326">
            <v>-5745</v>
          </cell>
          <cell r="Y326" t="str">
            <v xml:space="preserve"> </v>
          </cell>
          <cell r="Z326" t="str">
            <v xml:space="preserve"> </v>
          </cell>
        </row>
        <row r="327">
          <cell r="B327" t="str">
            <v>B35</v>
          </cell>
          <cell r="F327">
            <v>9</v>
          </cell>
          <cell r="G327">
            <v>110201</v>
          </cell>
          <cell r="K327" t="str">
            <v>PSS</v>
          </cell>
          <cell r="M327" t="str">
            <v>DEL</v>
          </cell>
          <cell r="N327" t="str">
            <v>Resource</v>
          </cell>
          <cell r="Q327" t="str">
            <v>yes</v>
          </cell>
          <cell r="X327" t="str">
            <v xml:space="preserve"> </v>
          </cell>
          <cell r="Y327" t="str">
            <v xml:space="preserve"> </v>
          </cell>
          <cell r="Z327" t="str">
            <v xml:space="preserve"> </v>
          </cell>
        </row>
        <row r="328">
          <cell r="B328" t="str">
            <v>B35</v>
          </cell>
          <cell r="F328">
            <v>6</v>
          </cell>
          <cell r="G328">
            <v>110201</v>
          </cell>
          <cell r="K328" t="str">
            <v>PSS</v>
          </cell>
          <cell r="M328" t="str">
            <v>DEL</v>
          </cell>
          <cell r="N328" t="str">
            <v>Resource</v>
          </cell>
          <cell r="Q328" t="str">
            <v>yes</v>
          </cell>
          <cell r="X328" t="str">
            <v xml:space="preserve"> </v>
          </cell>
          <cell r="Y328" t="str">
            <v xml:space="preserve"> </v>
          </cell>
          <cell r="Z328" t="str">
            <v xml:space="preserve"> </v>
          </cell>
        </row>
        <row r="329">
          <cell r="B329" t="str">
            <v>B35</v>
          </cell>
          <cell r="F329">
            <v>2</v>
          </cell>
          <cell r="G329">
            <v>110201</v>
          </cell>
          <cell r="K329" t="str">
            <v>PSS</v>
          </cell>
          <cell r="M329" t="str">
            <v>DEL</v>
          </cell>
          <cell r="N329" t="str">
            <v>Resource</v>
          </cell>
          <cell r="Q329" t="str">
            <v>yes</v>
          </cell>
          <cell r="X329" t="str">
            <v xml:space="preserve"> </v>
          </cell>
          <cell r="Y329" t="str">
            <v xml:space="preserve"> </v>
          </cell>
          <cell r="Z329" t="str">
            <v xml:space="preserve"> </v>
          </cell>
        </row>
        <row r="330">
          <cell r="B330" t="str">
            <v>B35</v>
          </cell>
          <cell r="F330">
            <v>9</v>
          </cell>
          <cell r="G330">
            <v>110201</v>
          </cell>
          <cell r="K330" t="str">
            <v>PSS</v>
          </cell>
          <cell r="M330" t="str">
            <v>DEL</v>
          </cell>
          <cell r="N330" t="str">
            <v>Resource</v>
          </cell>
          <cell r="Q330" t="str">
            <v>yes</v>
          </cell>
          <cell r="X330" t="str">
            <v xml:space="preserve"> </v>
          </cell>
          <cell r="Y330" t="str">
            <v xml:space="preserve"> </v>
          </cell>
          <cell r="Z330" t="str">
            <v xml:space="preserve"> </v>
          </cell>
        </row>
        <row r="331">
          <cell r="B331" t="str">
            <v>B35</v>
          </cell>
          <cell r="F331">
            <v>9</v>
          </cell>
          <cell r="G331">
            <v>110201</v>
          </cell>
          <cell r="K331" t="str">
            <v>PSS</v>
          </cell>
          <cell r="M331" t="str">
            <v>DEL</v>
          </cell>
          <cell r="N331" t="str">
            <v>Resource</v>
          </cell>
          <cell r="Q331" t="str">
            <v>yes</v>
          </cell>
          <cell r="X331" t="str">
            <v xml:space="preserve"> </v>
          </cell>
          <cell r="Y331" t="str">
            <v xml:space="preserve"> </v>
          </cell>
          <cell r="Z331" t="str">
            <v xml:space="preserve"> </v>
          </cell>
        </row>
        <row r="332">
          <cell r="B332" t="str">
            <v>B35</v>
          </cell>
          <cell r="F332">
            <v>4</v>
          </cell>
          <cell r="G332">
            <v>110201</v>
          </cell>
          <cell r="K332" t="str">
            <v>PSS</v>
          </cell>
          <cell r="M332" t="str">
            <v>DEL</v>
          </cell>
          <cell r="N332" t="str">
            <v>Resource</v>
          </cell>
          <cell r="Q332" t="str">
            <v>yes</v>
          </cell>
          <cell r="X332" t="str">
            <v xml:space="preserve"> </v>
          </cell>
          <cell r="Y332" t="str">
            <v xml:space="preserve"> </v>
          </cell>
          <cell r="Z332" t="str">
            <v xml:space="preserve"> </v>
          </cell>
        </row>
        <row r="333">
          <cell r="B333" t="str">
            <v>B35</v>
          </cell>
          <cell r="F333">
            <v>4</v>
          </cell>
          <cell r="G333">
            <v>110201</v>
          </cell>
          <cell r="K333" t="str">
            <v>PSS</v>
          </cell>
          <cell r="M333" t="str">
            <v>DEL</v>
          </cell>
          <cell r="N333" t="str">
            <v>Resource</v>
          </cell>
          <cell r="Q333" t="str">
            <v>yes</v>
          </cell>
          <cell r="X333" t="str">
            <v xml:space="preserve"> </v>
          </cell>
          <cell r="Y333" t="str">
            <v xml:space="preserve"> </v>
          </cell>
          <cell r="Z333" t="str">
            <v xml:space="preserve"> </v>
          </cell>
        </row>
        <row r="334">
          <cell r="B334" t="str">
            <v>B35</v>
          </cell>
          <cell r="F334">
            <v>9</v>
          </cell>
          <cell r="G334">
            <v>110201</v>
          </cell>
          <cell r="K334" t="str">
            <v>PSS</v>
          </cell>
          <cell r="M334" t="str">
            <v>DEL</v>
          </cell>
          <cell r="N334" t="str">
            <v>Resource</v>
          </cell>
          <cell r="Q334" t="str">
            <v>yes</v>
          </cell>
          <cell r="X334" t="str">
            <v xml:space="preserve"> </v>
          </cell>
          <cell r="Y334" t="str">
            <v xml:space="preserve"> </v>
          </cell>
          <cell r="Z334" t="str">
            <v xml:space="preserve"> </v>
          </cell>
        </row>
        <row r="335">
          <cell r="B335" t="str">
            <v>B35</v>
          </cell>
          <cell r="F335">
            <v>2</v>
          </cell>
          <cell r="G335">
            <v>110201</v>
          </cell>
          <cell r="K335" t="str">
            <v>PSS</v>
          </cell>
          <cell r="M335" t="str">
            <v>DEL</v>
          </cell>
          <cell r="N335" t="str">
            <v>Resource</v>
          </cell>
          <cell r="Q335" t="str">
            <v>yes</v>
          </cell>
          <cell r="X335" t="str">
            <v xml:space="preserve"> </v>
          </cell>
          <cell r="Y335">
            <v>256422</v>
          </cell>
          <cell r="Z335">
            <v>296422</v>
          </cell>
        </row>
        <row r="336">
          <cell r="B336" t="str">
            <v>B35</v>
          </cell>
          <cell r="F336">
            <v>2</v>
          </cell>
          <cell r="G336">
            <v>110201</v>
          </cell>
          <cell r="K336" t="str">
            <v>PSS</v>
          </cell>
          <cell r="M336" t="str">
            <v>DEL</v>
          </cell>
          <cell r="N336" t="str">
            <v>Resource</v>
          </cell>
          <cell r="Q336" t="str">
            <v>yes</v>
          </cell>
          <cell r="X336" t="str">
            <v xml:space="preserve"> </v>
          </cell>
          <cell r="Y336">
            <v>-230388</v>
          </cell>
          <cell r="Z336">
            <v>-210388</v>
          </cell>
        </row>
        <row r="337">
          <cell r="B337" t="str">
            <v>B35</v>
          </cell>
          <cell r="F337">
            <v>2</v>
          </cell>
          <cell r="G337">
            <v>110201</v>
          </cell>
          <cell r="K337" t="str">
            <v>PSS</v>
          </cell>
          <cell r="M337" t="str">
            <v>DEL</v>
          </cell>
          <cell r="N337" t="str">
            <v>Resource</v>
          </cell>
          <cell r="Q337" t="str">
            <v>yes</v>
          </cell>
          <cell r="X337" t="str">
            <v xml:space="preserve"> </v>
          </cell>
          <cell r="Y337">
            <v>174291</v>
          </cell>
          <cell r="Z337">
            <v>174291</v>
          </cell>
        </row>
        <row r="338">
          <cell r="B338" t="str">
            <v>B35</v>
          </cell>
          <cell r="F338">
            <v>2</v>
          </cell>
          <cell r="G338">
            <v>110201</v>
          </cell>
          <cell r="K338" t="str">
            <v>PSS</v>
          </cell>
          <cell r="M338" t="str">
            <v>DEL</v>
          </cell>
          <cell r="N338" t="str">
            <v>Resource</v>
          </cell>
          <cell r="Q338" t="str">
            <v>yes</v>
          </cell>
          <cell r="X338" t="str">
            <v xml:space="preserve"> </v>
          </cell>
          <cell r="Y338">
            <v>-20000</v>
          </cell>
          <cell r="Z338">
            <v>-40000</v>
          </cell>
        </row>
        <row r="339">
          <cell r="B339" t="str">
            <v>B35</v>
          </cell>
          <cell r="F339">
            <v>2</v>
          </cell>
          <cell r="G339">
            <v>110201</v>
          </cell>
          <cell r="K339" t="str">
            <v>PSS</v>
          </cell>
          <cell r="M339" t="str">
            <v>DEL</v>
          </cell>
          <cell r="N339" t="str">
            <v>Resource</v>
          </cell>
          <cell r="Q339" t="str">
            <v>yes</v>
          </cell>
          <cell r="X339" t="str">
            <v xml:space="preserve"> </v>
          </cell>
          <cell r="Y339">
            <v>-46118</v>
          </cell>
          <cell r="Z339">
            <v>-46118</v>
          </cell>
        </row>
        <row r="340">
          <cell r="B340" t="str">
            <v>B35</v>
          </cell>
          <cell r="F340">
            <v>6</v>
          </cell>
          <cell r="G340">
            <v>110201</v>
          </cell>
          <cell r="K340" t="str">
            <v>PSS</v>
          </cell>
          <cell r="M340" t="str">
            <v>DEL</v>
          </cell>
          <cell r="N340" t="str">
            <v>Resource</v>
          </cell>
          <cell r="Q340" t="str">
            <v>yes</v>
          </cell>
          <cell r="X340" t="str">
            <v xml:space="preserve"> </v>
          </cell>
          <cell r="Y340" t="str">
            <v xml:space="preserve"> </v>
          </cell>
          <cell r="Z340" t="str">
            <v xml:space="preserve"> </v>
          </cell>
        </row>
        <row r="341">
          <cell r="B341" t="str">
            <v>B35</v>
          </cell>
          <cell r="F341">
            <v>6</v>
          </cell>
          <cell r="G341">
            <v>110201</v>
          </cell>
          <cell r="K341" t="str">
            <v>PSS</v>
          </cell>
          <cell r="M341" t="str">
            <v>DEL</v>
          </cell>
          <cell r="N341" t="str">
            <v>Resource</v>
          </cell>
          <cell r="Q341" t="str">
            <v>yes</v>
          </cell>
          <cell r="X341" t="str">
            <v xml:space="preserve"> </v>
          </cell>
          <cell r="Y341" t="str">
            <v xml:space="preserve"> </v>
          </cell>
          <cell r="Z341" t="str">
            <v xml:space="preserve"> </v>
          </cell>
        </row>
        <row r="342">
          <cell r="B342" t="str">
            <v>B35</v>
          </cell>
          <cell r="F342">
            <v>6</v>
          </cell>
          <cell r="G342">
            <v>110201</v>
          </cell>
          <cell r="K342" t="str">
            <v>PSS</v>
          </cell>
          <cell r="M342" t="str">
            <v>DEL</v>
          </cell>
          <cell r="N342" t="str">
            <v>Resource</v>
          </cell>
          <cell r="Q342" t="str">
            <v>yes</v>
          </cell>
          <cell r="X342" t="str">
            <v xml:space="preserve"> </v>
          </cell>
          <cell r="Y342" t="str">
            <v xml:space="preserve"> </v>
          </cell>
          <cell r="Z342" t="str">
            <v xml:space="preserve"> </v>
          </cell>
        </row>
        <row r="343">
          <cell r="B343" t="str">
            <v>B35</v>
          </cell>
          <cell r="F343">
            <v>3</v>
          </cell>
          <cell r="G343">
            <v>110302</v>
          </cell>
          <cell r="K343">
            <v>0</v>
          </cell>
          <cell r="M343" t="str">
            <v>DEL</v>
          </cell>
          <cell r="N343" t="str">
            <v>Resource</v>
          </cell>
          <cell r="Q343" t="str">
            <v>yes</v>
          </cell>
          <cell r="X343" t="str">
            <v xml:space="preserve"> </v>
          </cell>
          <cell r="Y343" t="str">
            <v xml:space="preserve"> </v>
          </cell>
          <cell r="Z343" t="str">
            <v xml:space="preserve"> </v>
          </cell>
        </row>
        <row r="344">
          <cell r="B344" t="str">
            <v>B35</v>
          </cell>
          <cell r="F344">
            <v>6</v>
          </cell>
          <cell r="G344">
            <v>110201</v>
          </cell>
          <cell r="K344" t="str">
            <v>PSS</v>
          </cell>
          <cell r="M344" t="str">
            <v>DEL</v>
          </cell>
          <cell r="N344" t="str">
            <v>Resource</v>
          </cell>
          <cell r="Q344" t="str">
            <v>yes</v>
          </cell>
          <cell r="X344" t="str">
            <v xml:space="preserve"> </v>
          </cell>
          <cell r="Y344" t="str">
            <v xml:space="preserve"> </v>
          </cell>
          <cell r="Z344" t="str">
            <v xml:space="preserve"> </v>
          </cell>
        </row>
        <row r="345">
          <cell r="B345" t="str">
            <v>B35</v>
          </cell>
          <cell r="F345">
            <v>6</v>
          </cell>
          <cell r="G345">
            <v>110201</v>
          </cell>
          <cell r="K345" t="str">
            <v>PSS</v>
          </cell>
          <cell r="M345" t="str">
            <v>DEL</v>
          </cell>
          <cell r="N345" t="str">
            <v>Resource</v>
          </cell>
          <cell r="Q345" t="str">
            <v>yes</v>
          </cell>
          <cell r="X345" t="str">
            <v xml:space="preserve"> </v>
          </cell>
          <cell r="Y345" t="str">
            <v xml:space="preserve"> </v>
          </cell>
          <cell r="Z345" t="str">
            <v xml:space="preserve"> </v>
          </cell>
        </row>
        <row r="346">
          <cell r="B346" t="str">
            <v>B35</v>
          </cell>
          <cell r="F346">
            <v>6</v>
          </cell>
          <cell r="G346">
            <v>110201</v>
          </cell>
          <cell r="K346" t="str">
            <v>PSS</v>
          </cell>
          <cell r="M346" t="str">
            <v>DEL</v>
          </cell>
          <cell r="N346" t="str">
            <v>Resource</v>
          </cell>
          <cell r="Q346" t="str">
            <v>yes</v>
          </cell>
          <cell r="X346" t="str">
            <v xml:space="preserve"> </v>
          </cell>
          <cell r="Y346" t="str">
            <v xml:space="preserve"> </v>
          </cell>
          <cell r="Z346" t="str">
            <v xml:space="preserve"> </v>
          </cell>
        </row>
        <row r="347">
          <cell r="B347" t="str">
            <v>B35</v>
          </cell>
          <cell r="F347">
            <v>4</v>
          </cell>
          <cell r="G347">
            <v>110201</v>
          </cell>
          <cell r="K347" t="str">
            <v>PSS</v>
          </cell>
          <cell r="M347" t="str">
            <v>DEL</v>
          </cell>
          <cell r="N347" t="str">
            <v>Resource</v>
          </cell>
          <cell r="Q347" t="str">
            <v>yes</v>
          </cell>
          <cell r="X347">
            <v>120</v>
          </cell>
          <cell r="Y347" t="str">
            <v xml:space="preserve"> </v>
          </cell>
          <cell r="Z347" t="str">
            <v xml:space="preserve"> </v>
          </cell>
        </row>
        <row r="348">
          <cell r="B348" t="str">
            <v>B35</v>
          </cell>
          <cell r="F348">
            <v>4</v>
          </cell>
          <cell r="G348">
            <v>110201</v>
          </cell>
          <cell r="K348" t="str">
            <v>PSS</v>
          </cell>
          <cell r="M348" t="str">
            <v>DEL</v>
          </cell>
          <cell r="N348" t="str">
            <v>Resource</v>
          </cell>
          <cell r="Q348" t="str">
            <v>yes</v>
          </cell>
          <cell r="X348">
            <v>750</v>
          </cell>
          <cell r="Y348">
            <v>750</v>
          </cell>
          <cell r="Z348">
            <v>750</v>
          </cell>
        </row>
        <row r="349">
          <cell r="B349" t="str">
            <v>B35</v>
          </cell>
          <cell r="F349">
            <v>6</v>
          </cell>
          <cell r="G349">
            <v>110201</v>
          </cell>
          <cell r="K349" t="str">
            <v>PSS</v>
          </cell>
          <cell r="M349" t="str">
            <v>DEL</v>
          </cell>
          <cell r="N349" t="str">
            <v>Resource</v>
          </cell>
          <cell r="Q349" t="str">
            <v>yes</v>
          </cell>
          <cell r="X349" t="str">
            <v xml:space="preserve"> </v>
          </cell>
          <cell r="Y349" t="str">
            <v xml:space="preserve"> </v>
          </cell>
          <cell r="Z349" t="str">
            <v xml:space="preserve"> </v>
          </cell>
        </row>
        <row r="350">
          <cell r="B350" t="str">
            <v>B35</v>
          </cell>
          <cell r="F350">
            <v>6</v>
          </cell>
          <cell r="G350">
            <v>110201</v>
          </cell>
          <cell r="K350" t="str">
            <v>PSS</v>
          </cell>
          <cell r="M350" t="str">
            <v>DEL</v>
          </cell>
          <cell r="N350" t="str">
            <v>Resource</v>
          </cell>
          <cell r="Q350" t="str">
            <v>yes</v>
          </cell>
          <cell r="X350" t="str">
            <v xml:space="preserve"> </v>
          </cell>
          <cell r="Y350" t="str">
            <v xml:space="preserve"> </v>
          </cell>
          <cell r="Z350" t="str">
            <v xml:space="preserve"> </v>
          </cell>
        </row>
        <row r="351">
          <cell r="B351" t="str">
            <v>B35</v>
          </cell>
          <cell r="F351">
            <v>4</v>
          </cell>
          <cell r="G351">
            <v>110201</v>
          </cell>
          <cell r="K351" t="str">
            <v>PSS</v>
          </cell>
          <cell r="M351" t="str">
            <v>DEL</v>
          </cell>
          <cell r="N351" t="str">
            <v>Resource</v>
          </cell>
          <cell r="Q351" t="str">
            <v>yes</v>
          </cell>
          <cell r="X351" t="str">
            <v xml:space="preserve"> </v>
          </cell>
          <cell r="Y351" t="str">
            <v xml:space="preserve"> </v>
          </cell>
          <cell r="Z351" t="str">
            <v xml:space="preserve"> </v>
          </cell>
        </row>
        <row r="352">
          <cell r="B352" t="str">
            <v>B35</v>
          </cell>
          <cell r="F352">
            <v>4</v>
          </cell>
          <cell r="G352">
            <v>110201</v>
          </cell>
          <cell r="K352" t="str">
            <v>PSS</v>
          </cell>
          <cell r="M352" t="str">
            <v>DEL</v>
          </cell>
          <cell r="N352" t="str">
            <v>Resource</v>
          </cell>
          <cell r="Q352" t="str">
            <v>yes</v>
          </cell>
          <cell r="X352" t="str">
            <v xml:space="preserve"> </v>
          </cell>
          <cell r="Y352" t="str">
            <v xml:space="preserve"> </v>
          </cell>
          <cell r="Z352" t="str">
            <v xml:space="preserve"> </v>
          </cell>
        </row>
        <row r="353">
          <cell r="B353" t="str">
            <v>B35</v>
          </cell>
          <cell r="F353">
            <v>9</v>
          </cell>
          <cell r="G353">
            <v>110302</v>
          </cell>
          <cell r="K353">
            <v>0</v>
          </cell>
          <cell r="M353" t="str">
            <v>DEL</v>
          </cell>
          <cell r="N353" t="str">
            <v>Resource</v>
          </cell>
          <cell r="Q353" t="str">
            <v>yes</v>
          </cell>
          <cell r="X353" t="str">
            <v xml:space="preserve"> </v>
          </cell>
          <cell r="Y353" t="str">
            <v xml:space="preserve"> </v>
          </cell>
          <cell r="Z353" t="str">
            <v xml:space="preserve"> </v>
          </cell>
        </row>
        <row r="354">
          <cell r="B354" t="str">
            <v>B35</v>
          </cell>
          <cell r="F354">
            <v>9</v>
          </cell>
          <cell r="G354">
            <v>110302</v>
          </cell>
          <cell r="K354">
            <v>0</v>
          </cell>
          <cell r="M354" t="str">
            <v>DEL</v>
          </cell>
          <cell r="N354" t="str">
            <v>Resource</v>
          </cell>
          <cell r="Q354" t="str">
            <v>yes</v>
          </cell>
          <cell r="X354" t="str">
            <v xml:space="preserve"> </v>
          </cell>
          <cell r="Y354" t="str">
            <v xml:space="preserve"> </v>
          </cell>
          <cell r="Z354" t="str">
            <v xml:space="preserve"> </v>
          </cell>
        </row>
        <row r="355">
          <cell r="B355" t="str">
            <v>B35</v>
          </cell>
          <cell r="F355">
            <v>9</v>
          </cell>
          <cell r="G355">
            <v>110305</v>
          </cell>
          <cell r="K355">
            <v>0</v>
          </cell>
          <cell r="M355" t="str">
            <v>DEL</v>
          </cell>
          <cell r="N355" t="str">
            <v>Resource</v>
          </cell>
          <cell r="Q355" t="str">
            <v>yes</v>
          </cell>
          <cell r="X355" t="str">
            <v xml:space="preserve"> </v>
          </cell>
          <cell r="Y355" t="str">
            <v xml:space="preserve"> </v>
          </cell>
          <cell r="Z355" t="str">
            <v xml:space="preserve"> </v>
          </cell>
        </row>
        <row r="356">
          <cell r="B356" t="str">
            <v>B35</v>
          </cell>
          <cell r="F356">
            <v>9</v>
          </cell>
          <cell r="G356">
            <v>110305</v>
          </cell>
          <cell r="K356">
            <v>0</v>
          </cell>
          <cell r="M356" t="str">
            <v>DEL</v>
          </cell>
          <cell r="N356" t="str">
            <v>Resource</v>
          </cell>
          <cell r="Q356" t="str">
            <v>yes</v>
          </cell>
          <cell r="X356" t="str">
            <v xml:space="preserve"> </v>
          </cell>
          <cell r="Y356" t="str">
            <v xml:space="preserve"> </v>
          </cell>
          <cell r="Z356" t="str">
            <v xml:space="preserve"> </v>
          </cell>
        </row>
        <row r="357">
          <cell r="B357" t="str">
            <v>B35</v>
          </cell>
          <cell r="F357">
            <v>12</v>
          </cell>
          <cell r="G357">
            <v>110201</v>
          </cell>
          <cell r="K357" t="str">
            <v>PSS</v>
          </cell>
          <cell r="M357" t="str">
            <v>DEL</v>
          </cell>
          <cell r="N357" t="str">
            <v>Resource</v>
          </cell>
          <cell r="Q357" t="str">
            <v>yes</v>
          </cell>
          <cell r="X357">
            <v>-3765</v>
          </cell>
          <cell r="Y357" t="str">
            <v xml:space="preserve"> </v>
          </cell>
          <cell r="Z357" t="str">
            <v xml:space="preserve"> </v>
          </cell>
        </row>
        <row r="358">
          <cell r="B358" t="str">
            <v>B35</v>
          </cell>
          <cell r="F358">
            <v>9</v>
          </cell>
          <cell r="G358">
            <v>110306</v>
          </cell>
          <cell r="K358">
            <v>0</v>
          </cell>
          <cell r="M358" t="str">
            <v>DEL</v>
          </cell>
          <cell r="N358" t="str">
            <v>Resource</v>
          </cell>
          <cell r="Q358" t="str">
            <v>yes</v>
          </cell>
          <cell r="X358" t="str">
            <v xml:space="preserve"> </v>
          </cell>
          <cell r="Y358" t="str">
            <v xml:space="preserve"> </v>
          </cell>
          <cell r="Z358" t="str">
            <v xml:space="preserve"> </v>
          </cell>
        </row>
        <row r="359">
          <cell r="B359" t="str">
            <v>B35</v>
          </cell>
          <cell r="F359">
            <v>9</v>
          </cell>
          <cell r="G359">
            <v>110306</v>
          </cell>
          <cell r="K359">
            <v>0</v>
          </cell>
          <cell r="M359" t="str">
            <v>DEL</v>
          </cell>
          <cell r="N359" t="str">
            <v>Resource</v>
          </cell>
          <cell r="Q359" t="str">
            <v>yes</v>
          </cell>
          <cell r="X359" t="str">
            <v xml:space="preserve"> </v>
          </cell>
          <cell r="Y359" t="str">
            <v xml:space="preserve"> </v>
          </cell>
          <cell r="Z359" t="str">
            <v xml:space="preserve"> </v>
          </cell>
        </row>
        <row r="360">
          <cell r="B360" t="str">
            <v>B35</v>
          </cell>
          <cell r="F360">
            <v>9</v>
          </cell>
          <cell r="G360">
            <v>110306</v>
          </cell>
          <cell r="K360">
            <v>0</v>
          </cell>
          <cell r="M360" t="str">
            <v>DEL</v>
          </cell>
          <cell r="N360" t="str">
            <v>Resource</v>
          </cell>
          <cell r="Q360" t="str">
            <v>yes</v>
          </cell>
          <cell r="X360" t="str">
            <v xml:space="preserve"> </v>
          </cell>
          <cell r="Y360" t="str">
            <v xml:space="preserve"> </v>
          </cell>
          <cell r="Z360" t="str">
            <v xml:space="preserve"> </v>
          </cell>
        </row>
        <row r="361">
          <cell r="B361" t="str">
            <v>B35</v>
          </cell>
          <cell r="F361">
            <v>9</v>
          </cell>
          <cell r="G361">
            <v>110306</v>
          </cell>
          <cell r="K361">
            <v>0</v>
          </cell>
          <cell r="M361" t="str">
            <v>DEL</v>
          </cell>
          <cell r="N361" t="str">
            <v>Resource</v>
          </cell>
          <cell r="Q361" t="str">
            <v>yes</v>
          </cell>
          <cell r="X361" t="str">
            <v xml:space="preserve"> </v>
          </cell>
          <cell r="Y361" t="str">
            <v xml:space="preserve"> </v>
          </cell>
          <cell r="Z361" t="str">
            <v xml:space="preserve"> </v>
          </cell>
        </row>
        <row r="362">
          <cell r="B362" t="str">
            <v>B35</v>
          </cell>
          <cell r="F362">
            <v>12</v>
          </cell>
          <cell r="G362">
            <v>110201</v>
          </cell>
          <cell r="K362" t="str">
            <v>PSS</v>
          </cell>
          <cell r="M362" t="str">
            <v>DEL</v>
          </cell>
          <cell r="N362" t="str">
            <v>Resource</v>
          </cell>
          <cell r="Q362" t="str">
            <v>yes</v>
          </cell>
          <cell r="X362">
            <v>259</v>
          </cell>
          <cell r="Y362" t="str">
            <v xml:space="preserve"> </v>
          </cell>
          <cell r="Z362" t="str">
            <v xml:space="preserve"> </v>
          </cell>
        </row>
        <row r="363">
          <cell r="B363" t="str">
            <v>B35</v>
          </cell>
          <cell r="F363">
            <v>12</v>
          </cell>
          <cell r="G363">
            <v>110201</v>
          </cell>
          <cell r="K363" t="str">
            <v>PSS</v>
          </cell>
          <cell r="M363" t="str">
            <v>DEL</v>
          </cell>
          <cell r="N363" t="str">
            <v>Resource</v>
          </cell>
          <cell r="Q363" t="str">
            <v>yes</v>
          </cell>
          <cell r="X363">
            <v>12</v>
          </cell>
          <cell r="Y363" t="str">
            <v xml:space="preserve"> </v>
          </cell>
          <cell r="Z363" t="str">
            <v xml:space="preserve"> </v>
          </cell>
        </row>
        <row r="364">
          <cell r="B364" t="str">
            <v>B35</v>
          </cell>
          <cell r="F364">
            <v>1</v>
          </cell>
          <cell r="G364">
            <v>110401</v>
          </cell>
          <cell r="K364">
            <v>0</v>
          </cell>
          <cell r="M364" t="str">
            <v>DEL</v>
          </cell>
          <cell r="N364" t="str">
            <v>Resource</v>
          </cell>
          <cell r="Q364" t="str">
            <v>yes</v>
          </cell>
          <cell r="X364">
            <v>1210</v>
          </cell>
          <cell r="Y364" t="str">
            <v xml:space="preserve"> </v>
          </cell>
          <cell r="Z364" t="str">
            <v xml:space="preserve"> </v>
          </cell>
        </row>
        <row r="365">
          <cell r="B365" t="str">
            <v>B35</v>
          </cell>
          <cell r="F365">
            <v>1</v>
          </cell>
          <cell r="G365">
            <v>110401</v>
          </cell>
          <cell r="K365">
            <v>0</v>
          </cell>
          <cell r="M365" t="str">
            <v>DEL</v>
          </cell>
          <cell r="N365" t="str">
            <v>Resource</v>
          </cell>
          <cell r="Q365" t="str">
            <v>yes</v>
          </cell>
          <cell r="X365">
            <v>14040</v>
          </cell>
          <cell r="Y365" t="str">
            <v xml:space="preserve"> </v>
          </cell>
          <cell r="Z365" t="str">
            <v xml:space="preserve"> </v>
          </cell>
        </row>
        <row r="366">
          <cell r="B366" t="str">
            <v>B35</v>
          </cell>
          <cell r="F366">
            <v>9</v>
          </cell>
          <cell r="G366">
            <v>110306</v>
          </cell>
          <cell r="K366">
            <v>0</v>
          </cell>
          <cell r="M366" t="str">
            <v>DEL</v>
          </cell>
          <cell r="N366" t="str">
            <v>Resource</v>
          </cell>
          <cell r="Q366" t="str">
            <v>yes</v>
          </cell>
          <cell r="X366" t="str">
            <v xml:space="preserve"> </v>
          </cell>
          <cell r="Y366" t="str">
            <v xml:space="preserve"> </v>
          </cell>
          <cell r="Z366" t="str">
            <v xml:space="preserve"> </v>
          </cell>
        </row>
        <row r="367">
          <cell r="B367" t="str">
            <v>B35</v>
          </cell>
          <cell r="F367">
            <v>9</v>
          </cell>
          <cell r="G367">
            <v>110306</v>
          </cell>
          <cell r="K367">
            <v>0</v>
          </cell>
          <cell r="M367" t="str">
            <v>DEL</v>
          </cell>
          <cell r="N367" t="str">
            <v>Resource</v>
          </cell>
          <cell r="Q367" t="str">
            <v>yes</v>
          </cell>
          <cell r="X367" t="str">
            <v xml:space="preserve"> </v>
          </cell>
          <cell r="Y367" t="str">
            <v xml:space="preserve"> </v>
          </cell>
          <cell r="Z367" t="str">
            <v xml:space="preserve"> </v>
          </cell>
        </row>
        <row r="368">
          <cell r="B368" t="str">
            <v>B35</v>
          </cell>
          <cell r="F368">
            <v>9</v>
          </cell>
          <cell r="G368">
            <v>110306</v>
          </cell>
          <cell r="K368">
            <v>0</v>
          </cell>
          <cell r="M368" t="str">
            <v>DEL</v>
          </cell>
          <cell r="N368" t="str">
            <v>Resource</v>
          </cell>
          <cell r="Q368" t="str">
            <v>yes</v>
          </cell>
          <cell r="X368" t="str">
            <v xml:space="preserve"> </v>
          </cell>
          <cell r="Y368" t="str">
            <v xml:space="preserve"> </v>
          </cell>
          <cell r="Z368" t="str">
            <v xml:space="preserve"> </v>
          </cell>
        </row>
        <row r="369">
          <cell r="B369" t="str">
            <v>B35</v>
          </cell>
          <cell r="F369">
            <v>9</v>
          </cell>
          <cell r="G369">
            <v>110306</v>
          </cell>
          <cell r="K369">
            <v>0</v>
          </cell>
          <cell r="M369" t="str">
            <v>DEL</v>
          </cell>
          <cell r="N369" t="str">
            <v>Resource</v>
          </cell>
          <cell r="Q369" t="str">
            <v>yes</v>
          </cell>
          <cell r="X369" t="str">
            <v xml:space="preserve"> </v>
          </cell>
          <cell r="Y369" t="str">
            <v xml:space="preserve"> </v>
          </cell>
          <cell r="Z369" t="str">
            <v xml:space="preserve"> </v>
          </cell>
        </row>
        <row r="370">
          <cell r="B370" t="str">
            <v>B35</v>
          </cell>
          <cell r="F370">
            <v>12</v>
          </cell>
          <cell r="G370">
            <v>110201</v>
          </cell>
          <cell r="K370" t="str">
            <v>PSS</v>
          </cell>
          <cell r="M370" t="str">
            <v>DEL</v>
          </cell>
          <cell r="N370" t="str">
            <v>Resource</v>
          </cell>
          <cell r="Q370" t="str">
            <v>yes</v>
          </cell>
          <cell r="X370">
            <v>3765</v>
          </cell>
          <cell r="Y370" t="str">
            <v xml:space="preserve"> </v>
          </cell>
          <cell r="Z370" t="str">
            <v xml:space="preserve"> </v>
          </cell>
        </row>
        <row r="371">
          <cell r="B371" t="str">
            <v>B35</v>
          </cell>
          <cell r="F371">
            <v>12</v>
          </cell>
          <cell r="G371">
            <v>110201</v>
          </cell>
          <cell r="K371" t="str">
            <v>PSS</v>
          </cell>
          <cell r="M371" t="str">
            <v>DEL</v>
          </cell>
          <cell r="N371" t="str">
            <v>Resource</v>
          </cell>
          <cell r="Q371" t="str">
            <v>yes</v>
          </cell>
          <cell r="X371" t="str">
            <v xml:space="preserve"> </v>
          </cell>
          <cell r="Y371" t="str">
            <v xml:space="preserve"> </v>
          </cell>
          <cell r="Z371" t="str">
            <v xml:space="preserve"> </v>
          </cell>
        </row>
        <row r="372">
          <cell r="B372" t="str">
            <v>B35</v>
          </cell>
          <cell r="F372">
            <v>12</v>
          </cell>
          <cell r="G372">
            <v>110201</v>
          </cell>
          <cell r="K372" t="str">
            <v>PSS</v>
          </cell>
          <cell r="M372" t="str">
            <v>DEL</v>
          </cell>
          <cell r="N372" t="str">
            <v>Resource</v>
          </cell>
          <cell r="Q372" t="str">
            <v>yes</v>
          </cell>
          <cell r="X372" t="str">
            <v xml:space="preserve"> </v>
          </cell>
          <cell r="Y372" t="str">
            <v xml:space="preserve"> </v>
          </cell>
          <cell r="Z372" t="str">
            <v xml:space="preserve"> </v>
          </cell>
        </row>
        <row r="373">
          <cell r="B373" t="str">
            <v>B35</v>
          </cell>
          <cell r="F373">
            <v>12</v>
          </cell>
          <cell r="G373">
            <v>110201</v>
          </cell>
          <cell r="K373" t="str">
            <v>PSS</v>
          </cell>
          <cell r="M373" t="str">
            <v>DEL</v>
          </cell>
          <cell r="N373" t="str">
            <v>Resource</v>
          </cell>
          <cell r="Q373" t="str">
            <v>yes</v>
          </cell>
          <cell r="X373">
            <v>-3000</v>
          </cell>
          <cell r="Y373" t="str">
            <v xml:space="preserve"> </v>
          </cell>
          <cell r="Z373" t="str">
            <v xml:space="preserve"> </v>
          </cell>
        </row>
        <row r="374">
          <cell r="B374" t="str">
            <v>B35</v>
          </cell>
          <cell r="F374">
            <v>9</v>
          </cell>
          <cell r="G374">
            <v>110401</v>
          </cell>
          <cell r="K374">
            <v>0</v>
          </cell>
          <cell r="M374" t="str">
            <v>DEL</v>
          </cell>
          <cell r="N374" t="str">
            <v>Resource</v>
          </cell>
          <cell r="Q374" t="str">
            <v>yes</v>
          </cell>
          <cell r="X374" t="str">
            <v xml:space="preserve"> </v>
          </cell>
          <cell r="Y374" t="str">
            <v xml:space="preserve"> </v>
          </cell>
          <cell r="Z374" t="str">
            <v xml:space="preserve"> </v>
          </cell>
        </row>
        <row r="375">
          <cell r="B375" t="str">
            <v>B35</v>
          </cell>
          <cell r="F375">
            <v>9</v>
          </cell>
          <cell r="G375">
            <v>110401</v>
          </cell>
          <cell r="K375">
            <v>0</v>
          </cell>
          <cell r="M375" t="str">
            <v>DEL</v>
          </cell>
          <cell r="N375" t="str">
            <v>Resource</v>
          </cell>
          <cell r="Q375" t="str">
            <v>yes</v>
          </cell>
          <cell r="X375" t="str">
            <v xml:space="preserve"> </v>
          </cell>
          <cell r="Y375" t="str">
            <v xml:space="preserve"> </v>
          </cell>
          <cell r="Z375" t="str">
            <v xml:space="preserve"> </v>
          </cell>
        </row>
        <row r="376">
          <cell r="B376" t="str">
            <v>B35</v>
          </cell>
          <cell r="F376">
            <v>1</v>
          </cell>
          <cell r="G376">
            <v>110302</v>
          </cell>
          <cell r="K376">
            <v>0</v>
          </cell>
          <cell r="M376" t="str">
            <v>DEL</v>
          </cell>
          <cell r="N376" t="str">
            <v>Resource</v>
          </cell>
          <cell r="Q376" t="str">
            <v>yes</v>
          </cell>
          <cell r="X376">
            <v>316051</v>
          </cell>
          <cell r="Y376" t="str">
            <v xml:space="preserve"> </v>
          </cell>
          <cell r="Z376" t="str">
            <v xml:space="preserve"> </v>
          </cell>
        </row>
        <row r="377">
          <cell r="B377" t="str">
            <v>B35</v>
          </cell>
          <cell r="F377">
            <v>1</v>
          </cell>
          <cell r="G377">
            <v>110302</v>
          </cell>
          <cell r="K377">
            <v>0</v>
          </cell>
          <cell r="M377" t="str">
            <v>DEL</v>
          </cell>
          <cell r="N377" t="str">
            <v>Resource</v>
          </cell>
          <cell r="Q377" t="str">
            <v>yes</v>
          </cell>
          <cell r="X377">
            <v>-827</v>
          </cell>
          <cell r="Y377" t="str">
            <v xml:space="preserve"> </v>
          </cell>
          <cell r="Z377" t="str">
            <v xml:space="preserve"> </v>
          </cell>
        </row>
        <row r="378">
          <cell r="B378" t="str">
            <v>B35</v>
          </cell>
          <cell r="F378">
            <v>1</v>
          </cell>
          <cell r="G378">
            <v>110302</v>
          </cell>
          <cell r="K378">
            <v>0</v>
          </cell>
          <cell r="M378" t="str">
            <v>DEL</v>
          </cell>
          <cell r="N378" t="str">
            <v>Resource</v>
          </cell>
          <cell r="Q378" t="str">
            <v>yes</v>
          </cell>
          <cell r="X378" t="str">
            <v xml:space="preserve"> </v>
          </cell>
          <cell r="Y378" t="str">
            <v xml:space="preserve"> </v>
          </cell>
          <cell r="Z378" t="str">
            <v xml:space="preserve"> </v>
          </cell>
        </row>
        <row r="379">
          <cell r="B379" t="str">
            <v>B35</v>
          </cell>
          <cell r="F379">
            <v>1</v>
          </cell>
          <cell r="G379">
            <v>110302</v>
          </cell>
          <cell r="K379">
            <v>0</v>
          </cell>
          <cell r="M379" t="str">
            <v>DEL</v>
          </cell>
          <cell r="N379" t="str">
            <v>Resource</v>
          </cell>
          <cell r="Q379" t="str">
            <v>yes</v>
          </cell>
          <cell r="X379" t="str">
            <v xml:space="preserve"> </v>
          </cell>
          <cell r="Y379" t="str">
            <v xml:space="preserve"> </v>
          </cell>
          <cell r="Z379" t="str">
            <v xml:space="preserve"> </v>
          </cell>
        </row>
        <row r="380">
          <cell r="B380" t="str">
            <v>B35</v>
          </cell>
          <cell r="F380">
            <v>4</v>
          </cell>
          <cell r="G380">
            <v>110302</v>
          </cell>
          <cell r="K380">
            <v>0</v>
          </cell>
          <cell r="M380" t="str">
            <v>DEL</v>
          </cell>
          <cell r="N380" t="str">
            <v>Resource</v>
          </cell>
          <cell r="Q380" t="str">
            <v>yes</v>
          </cell>
          <cell r="X380">
            <v>32</v>
          </cell>
          <cell r="Y380">
            <v>32</v>
          </cell>
          <cell r="Z380">
            <v>32</v>
          </cell>
        </row>
        <row r="381">
          <cell r="B381" t="str">
            <v>B35</v>
          </cell>
          <cell r="F381">
            <v>6</v>
          </cell>
          <cell r="G381">
            <v>110302</v>
          </cell>
          <cell r="K381">
            <v>0</v>
          </cell>
          <cell r="M381" t="str">
            <v>DEL</v>
          </cell>
          <cell r="N381" t="str">
            <v>Resource</v>
          </cell>
          <cell r="Q381" t="str">
            <v>yes</v>
          </cell>
          <cell r="X381">
            <v>-7302</v>
          </cell>
          <cell r="Y381">
            <v>-7302</v>
          </cell>
          <cell r="Z381">
            <v>-7302</v>
          </cell>
        </row>
        <row r="382">
          <cell r="B382" t="str">
            <v>B35</v>
          </cell>
          <cell r="F382">
            <v>6</v>
          </cell>
          <cell r="G382">
            <v>110302</v>
          </cell>
          <cell r="K382">
            <v>0</v>
          </cell>
          <cell r="M382" t="str">
            <v>DEL</v>
          </cell>
          <cell r="N382" t="str">
            <v>Resource</v>
          </cell>
          <cell r="Q382" t="str">
            <v>yes</v>
          </cell>
          <cell r="X382">
            <v>35200</v>
          </cell>
          <cell r="Y382" t="str">
            <v xml:space="preserve"> </v>
          </cell>
          <cell r="Z382" t="str">
            <v xml:space="preserve"> </v>
          </cell>
        </row>
        <row r="383">
          <cell r="B383" t="str">
            <v>B35</v>
          </cell>
          <cell r="F383">
            <v>6</v>
          </cell>
          <cell r="G383">
            <v>110302</v>
          </cell>
          <cell r="K383">
            <v>0</v>
          </cell>
          <cell r="M383" t="str">
            <v>DEL</v>
          </cell>
          <cell r="N383" t="str">
            <v>Resource</v>
          </cell>
          <cell r="Q383" t="str">
            <v>yes</v>
          </cell>
          <cell r="X383" t="str">
            <v xml:space="preserve"> </v>
          </cell>
          <cell r="Y383">
            <v>2000</v>
          </cell>
          <cell r="Z383">
            <v>3000</v>
          </cell>
        </row>
        <row r="384">
          <cell r="B384" t="str">
            <v>B35</v>
          </cell>
          <cell r="F384">
            <v>6</v>
          </cell>
          <cell r="G384">
            <v>110302</v>
          </cell>
          <cell r="K384">
            <v>0</v>
          </cell>
          <cell r="M384" t="str">
            <v>DEL</v>
          </cell>
          <cell r="N384" t="str">
            <v>Resource</v>
          </cell>
          <cell r="Q384" t="str">
            <v>yes</v>
          </cell>
          <cell r="X384">
            <v>-10032</v>
          </cell>
          <cell r="Y384" t="str">
            <v xml:space="preserve"> </v>
          </cell>
          <cell r="Z384" t="str">
            <v xml:space="preserve"> </v>
          </cell>
        </row>
        <row r="385">
          <cell r="B385" t="str">
            <v>B35</v>
          </cell>
          <cell r="F385">
            <v>9</v>
          </cell>
          <cell r="G385">
            <v>110401</v>
          </cell>
          <cell r="K385">
            <v>0</v>
          </cell>
          <cell r="M385" t="str">
            <v>DEL</v>
          </cell>
          <cell r="N385" t="str">
            <v>Resource</v>
          </cell>
          <cell r="Q385" t="str">
            <v>yes</v>
          </cell>
          <cell r="X385" t="str">
            <v xml:space="preserve"> </v>
          </cell>
          <cell r="Y385" t="str">
            <v xml:space="preserve"> </v>
          </cell>
          <cell r="Z385" t="str">
            <v xml:space="preserve"> </v>
          </cell>
        </row>
        <row r="386">
          <cell r="B386" t="str">
            <v>B35</v>
          </cell>
          <cell r="F386">
            <v>12</v>
          </cell>
          <cell r="G386">
            <v>110202</v>
          </cell>
          <cell r="K386" t="str">
            <v>PSS</v>
          </cell>
          <cell r="M386" t="str">
            <v>non-budget</v>
          </cell>
          <cell r="N386" t="str">
            <v>non-budget</v>
          </cell>
          <cell r="Q386" t="str">
            <v>yes</v>
          </cell>
          <cell r="X386">
            <v>10552979</v>
          </cell>
          <cell r="Y386" t="str">
            <v xml:space="preserve"> </v>
          </cell>
          <cell r="Z386" t="str">
            <v xml:space="preserve"> </v>
          </cell>
        </row>
        <row r="387">
          <cell r="B387" t="str">
            <v>B35</v>
          </cell>
          <cell r="F387">
            <v>9</v>
          </cell>
          <cell r="G387">
            <v>110401</v>
          </cell>
          <cell r="K387">
            <v>0</v>
          </cell>
          <cell r="M387" t="str">
            <v>DEL</v>
          </cell>
          <cell r="N387" t="str">
            <v>Resource</v>
          </cell>
          <cell r="Q387" t="str">
            <v>yes</v>
          </cell>
          <cell r="X387" t="str">
            <v xml:space="preserve"> </v>
          </cell>
          <cell r="Y387" t="str">
            <v xml:space="preserve"> </v>
          </cell>
          <cell r="Z387" t="str">
            <v xml:space="preserve"> </v>
          </cell>
        </row>
        <row r="388">
          <cell r="B388" t="str">
            <v>B35</v>
          </cell>
          <cell r="F388">
            <v>9</v>
          </cell>
          <cell r="G388">
            <v>110401</v>
          </cell>
          <cell r="K388">
            <v>0</v>
          </cell>
          <cell r="M388" t="str">
            <v>DEL</v>
          </cell>
          <cell r="N388" t="str">
            <v>Resource</v>
          </cell>
          <cell r="Q388" t="str">
            <v>yes</v>
          </cell>
          <cell r="X388" t="str">
            <v xml:space="preserve"> </v>
          </cell>
          <cell r="Y388" t="str">
            <v xml:space="preserve"> </v>
          </cell>
          <cell r="Z388" t="str">
            <v xml:space="preserve"> </v>
          </cell>
        </row>
        <row r="389">
          <cell r="B389" t="str">
            <v>B35</v>
          </cell>
          <cell r="F389">
            <v>12</v>
          </cell>
          <cell r="G389">
            <v>110202</v>
          </cell>
          <cell r="K389" t="str">
            <v>PSS</v>
          </cell>
          <cell r="M389" t="str">
            <v>non-budget</v>
          </cell>
          <cell r="N389" t="str">
            <v>non-budget</v>
          </cell>
          <cell r="Q389" t="str">
            <v>yes</v>
          </cell>
          <cell r="X389">
            <v>-216462</v>
          </cell>
          <cell r="Y389" t="str">
            <v xml:space="preserve"> </v>
          </cell>
          <cell r="Z389" t="str">
            <v xml:space="preserve"> </v>
          </cell>
        </row>
        <row r="390">
          <cell r="B390" t="str">
            <v>B35</v>
          </cell>
          <cell r="F390">
            <v>9</v>
          </cell>
          <cell r="G390">
            <v>110401</v>
          </cell>
          <cell r="K390">
            <v>0</v>
          </cell>
          <cell r="M390" t="str">
            <v>DEL</v>
          </cell>
          <cell r="N390" t="str">
            <v>Resource</v>
          </cell>
          <cell r="Q390" t="str">
            <v>yes</v>
          </cell>
          <cell r="X390" t="str">
            <v xml:space="preserve"> </v>
          </cell>
          <cell r="Y390" t="str">
            <v xml:space="preserve"> </v>
          </cell>
          <cell r="Z390" t="str">
            <v xml:space="preserve"> </v>
          </cell>
        </row>
        <row r="391">
          <cell r="B391" t="str">
            <v>B35</v>
          </cell>
          <cell r="F391">
            <v>2</v>
          </cell>
          <cell r="G391">
            <v>110302</v>
          </cell>
          <cell r="K391">
            <v>0</v>
          </cell>
          <cell r="M391" t="str">
            <v>DEL</v>
          </cell>
          <cell r="N391" t="str">
            <v>Resource</v>
          </cell>
          <cell r="Q391" t="str">
            <v>yes</v>
          </cell>
          <cell r="X391" t="str">
            <v xml:space="preserve"> </v>
          </cell>
          <cell r="Y391" t="str">
            <v xml:space="preserve"> </v>
          </cell>
          <cell r="Z391" t="str">
            <v xml:space="preserve"> </v>
          </cell>
        </row>
        <row r="392">
          <cell r="B392" t="str">
            <v>B35</v>
          </cell>
          <cell r="F392">
            <v>2</v>
          </cell>
          <cell r="G392">
            <v>110302</v>
          </cell>
          <cell r="K392">
            <v>0</v>
          </cell>
          <cell r="M392" t="str">
            <v>DEL</v>
          </cell>
          <cell r="N392" t="str">
            <v>Resource</v>
          </cell>
          <cell r="Q392" t="str">
            <v>yes</v>
          </cell>
          <cell r="X392" t="str">
            <v xml:space="preserve"> </v>
          </cell>
          <cell r="Y392" t="str">
            <v xml:space="preserve"> </v>
          </cell>
          <cell r="Z392" t="str">
            <v xml:space="preserve"> </v>
          </cell>
        </row>
        <row r="393">
          <cell r="B393" t="str">
            <v>B35</v>
          </cell>
          <cell r="F393">
            <v>4</v>
          </cell>
          <cell r="G393">
            <v>110302</v>
          </cell>
          <cell r="K393">
            <v>0</v>
          </cell>
          <cell r="M393" t="str">
            <v>DEL</v>
          </cell>
          <cell r="N393" t="str">
            <v>Resource</v>
          </cell>
          <cell r="Q393" t="str">
            <v>yes</v>
          </cell>
          <cell r="X393" t="str">
            <v xml:space="preserve"> </v>
          </cell>
          <cell r="Y393" t="str">
            <v xml:space="preserve"> </v>
          </cell>
          <cell r="Z393" t="str">
            <v xml:space="preserve"> </v>
          </cell>
        </row>
        <row r="394">
          <cell r="B394" t="str">
            <v>B35</v>
          </cell>
          <cell r="F394">
            <v>4</v>
          </cell>
          <cell r="G394">
            <v>110302</v>
          </cell>
          <cell r="K394">
            <v>0</v>
          </cell>
          <cell r="M394" t="str">
            <v>DEL</v>
          </cell>
          <cell r="N394" t="str">
            <v>Resource</v>
          </cell>
          <cell r="Q394" t="str">
            <v>yes</v>
          </cell>
          <cell r="X394" t="str">
            <v xml:space="preserve"> </v>
          </cell>
          <cell r="Y394" t="str">
            <v xml:space="preserve"> </v>
          </cell>
          <cell r="Z394" t="str">
            <v xml:space="preserve"> </v>
          </cell>
        </row>
        <row r="395">
          <cell r="B395" t="str">
            <v>B35</v>
          </cell>
          <cell r="F395">
            <v>8</v>
          </cell>
          <cell r="G395">
            <v>110302</v>
          </cell>
          <cell r="K395">
            <v>0</v>
          </cell>
          <cell r="M395" t="str">
            <v>DEL</v>
          </cell>
          <cell r="N395" t="str">
            <v>Resource</v>
          </cell>
          <cell r="Q395" t="str">
            <v>yes</v>
          </cell>
          <cell r="X395" t="str">
            <v xml:space="preserve"> </v>
          </cell>
          <cell r="Y395" t="str">
            <v xml:space="preserve"> </v>
          </cell>
          <cell r="Z395" t="str">
            <v xml:space="preserve"> </v>
          </cell>
        </row>
        <row r="396">
          <cell r="B396" t="str">
            <v>B35</v>
          </cell>
          <cell r="F396">
            <v>9</v>
          </cell>
          <cell r="G396">
            <v>110401</v>
          </cell>
          <cell r="K396">
            <v>0</v>
          </cell>
          <cell r="M396" t="str">
            <v>DEL</v>
          </cell>
          <cell r="N396" t="str">
            <v>Resource</v>
          </cell>
          <cell r="Q396" t="str">
            <v>yes</v>
          </cell>
          <cell r="X396" t="str">
            <v xml:space="preserve"> </v>
          </cell>
          <cell r="Y396" t="str">
            <v xml:space="preserve"> </v>
          </cell>
          <cell r="Z396" t="str">
            <v xml:space="preserve"> </v>
          </cell>
        </row>
        <row r="397">
          <cell r="B397" t="str">
            <v>B35</v>
          </cell>
          <cell r="F397">
            <v>9</v>
          </cell>
          <cell r="G397">
            <v>110401</v>
          </cell>
          <cell r="K397">
            <v>0</v>
          </cell>
          <cell r="M397" t="str">
            <v>DEL</v>
          </cell>
          <cell r="N397" t="str">
            <v>Resource</v>
          </cell>
          <cell r="Q397" t="str">
            <v>yes</v>
          </cell>
          <cell r="X397" t="str">
            <v xml:space="preserve"> </v>
          </cell>
          <cell r="Y397" t="str">
            <v xml:space="preserve"> </v>
          </cell>
          <cell r="Z397" t="str">
            <v xml:space="preserve"> </v>
          </cell>
        </row>
        <row r="398">
          <cell r="B398" t="str">
            <v>B35</v>
          </cell>
          <cell r="F398">
            <v>9</v>
          </cell>
          <cell r="G398">
            <v>110401</v>
          </cell>
          <cell r="K398">
            <v>0</v>
          </cell>
          <cell r="M398" t="str">
            <v>DEL</v>
          </cell>
          <cell r="N398" t="str">
            <v>Resource</v>
          </cell>
          <cell r="Q398" t="str">
            <v>yes</v>
          </cell>
          <cell r="X398" t="str">
            <v xml:space="preserve"> </v>
          </cell>
          <cell r="Y398" t="str">
            <v xml:space="preserve"> </v>
          </cell>
          <cell r="Z398" t="str">
            <v xml:space="preserve"> </v>
          </cell>
        </row>
        <row r="399">
          <cell r="B399" t="str">
            <v>B35</v>
          </cell>
          <cell r="F399">
            <v>3</v>
          </cell>
          <cell r="G399">
            <v>110302</v>
          </cell>
          <cell r="K399">
            <v>0</v>
          </cell>
          <cell r="M399" t="str">
            <v>DEL</v>
          </cell>
          <cell r="N399" t="str">
            <v>Resource</v>
          </cell>
          <cell r="Q399" t="str">
            <v>yes</v>
          </cell>
          <cell r="X399" t="str">
            <v xml:space="preserve"> </v>
          </cell>
          <cell r="Y399" t="str">
            <v xml:space="preserve"> </v>
          </cell>
          <cell r="Z399" t="str">
            <v xml:space="preserve"> </v>
          </cell>
        </row>
        <row r="400">
          <cell r="B400" t="str">
            <v>B35</v>
          </cell>
          <cell r="F400">
            <v>2</v>
          </cell>
          <cell r="G400">
            <v>110302</v>
          </cell>
          <cell r="K400">
            <v>0</v>
          </cell>
          <cell r="M400" t="str">
            <v>DEL</v>
          </cell>
          <cell r="N400" t="str">
            <v>Resource</v>
          </cell>
          <cell r="Q400" t="str">
            <v>yes</v>
          </cell>
          <cell r="X400" t="str">
            <v xml:space="preserve"> </v>
          </cell>
          <cell r="Y400">
            <v>315507</v>
          </cell>
          <cell r="Z400">
            <v>315507</v>
          </cell>
        </row>
        <row r="401">
          <cell r="B401" t="str">
            <v>B35</v>
          </cell>
          <cell r="F401">
            <v>2</v>
          </cell>
          <cell r="G401">
            <v>110302</v>
          </cell>
          <cell r="K401">
            <v>0</v>
          </cell>
          <cell r="M401" t="str">
            <v>DEL</v>
          </cell>
          <cell r="N401" t="str">
            <v>Resource</v>
          </cell>
          <cell r="Q401" t="str">
            <v>yes</v>
          </cell>
          <cell r="X401" t="str">
            <v xml:space="preserve"> </v>
          </cell>
          <cell r="Y401">
            <v>-872</v>
          </cell>
          <cell r="Z401">
            <v>-872</v>
          </cell>
        </row>
        <row r="402">
          <cell r="B402" t="str">
            <v>B35</v>
          </cell>
          <cell r="F402">
            <v>3</v>
          </cell>
          <cell r="G402">
            <v>110401</v>
          </cell>
          <cell r="K402">
            <v>0</v>
          </cell>
          <cell r="M402" t="str">
            <v>DEL</v>
          </cell>
          <cell r="N402" t="str">
            <v>Resource</v>
          </cell>
          <cell r="Q402" t="str">
            <v>yes</v>
          </cell>
          <cell r="X402" t="str">
            <v xml:space="preserve"> </v>
          </cell>
          <cell r="Y402" t="str">
            <v xml:space="preserve"> </v>
          </cell>
          <cell r="Z402" t="str">
            <v xml:space="preserve"> </v>
          </cell>
        </row>
        <row r="403">
          <cell r="B403" t="str">
            <v>B35</v>
          </cell>
          <cell r="F403">
            <v>6</v>
          </cell>
          <cell r="G403">
            <v>110302</v>
          </cell>
          <cell r="K403">
            <v>0</v>
          </cell>
          <cell r="M403" t="str">
            <v>DEL</v>
          </cell>
          <cell r="N403" t="str">
            <v>Resource</v>
          </cell>
          <cell r="Q403" t="str">
            <v>yes</v>
          </cell>
          <cell r="X403" t="str">
            <v xml:space="preserve"> </v>
          </cell>
          <cell r="Y403" t="str">
            <v xml:space="preserve"> </v>
          </cell>
          <cell r="Z403" t="str">
            <v xml:space="preserve"> </v>
          </cell>
        </row>
        <row r="404">
          <cell r="B404" t="str">
            <v>B35</v>
          </cell>
          <cell r="F404">
            <v>6</v>
          </cell>
          <cell r="G404">
            <v>110302</v>
          </cell>
          <cell r="K404">
            <v>0</v>
          </cell>
          <cell r="M404" t="str">
            <v>DEL</v>
          </cell>
          <cell r="N404" t="str">
            <v>Resource</v>
          </cell>
          <cell r="Q404" t="str">
            <v>yes</v>
          </cell>
          <cell r="X404" t="str">
            <v xml:space="preserve"> </v>
          </cell>
          <cell r="Y404" t="str">
            <v xml:space="preserve"> </v>
          </cell>
          <cell r="Z404" t="str">
            <v xml:space="preserve"> </v>
          </cell>
        </row>
        <row r="405">
          <cell r="B405" t="str">
            <v>B35</v>
          </cell>
          <cell r="F405">
            <v>6</v>
          </cell>
          <cell r="G405">
            <v>110302</v>
          </cell>
          <cell r="K405">
            <v>0</v>
          </cell>
          <cell r="M405" t="str">
            <v>DEL</v>
          </cell>
          <cell r="N405" t="str">
            <v>Resource</v>
          </cell>
          <cell r="Q405" t="str">
            <v>yes</v>
          </cell>
          <cell r="X405" t="str">
            <v xml:space="preserve"> </v>
          </cell>
          <cell r="Y405" t="str">
            <v xml:space="preserve"> </v>
          </cell>
          <cell r="Z405" t="str">
            <v xml:space="preserve"> </v>
          </cell>
        </row>
        <row r="406">
          <cell r="B406" t="str">
            <v>B35</v>
          </cell>
          <cell r="F406">
            <v>6</v>
          </cell>
          <cell r="G406">
            <v>110302</v>
          </cell>
          <cell r="K406">
            <v>0</v>
          </cell>
          <cell r="M406" t="str">
            <v>DEL</v>
          </cell>
          <cell r="N406" t="str">
            <v>Resource</v>
          </cell>
          <cell r="Q406" t="str">
            <v>yes</v>
          </cell>
          <cell r="X406" t="str">
            <v xml:space="preserve"> </v>
          </cell>
          <cell r="Y406" t="str">
            <v xml:space="preserve"> </v>
          </cell>
          <cell r="Z406" t="str">
            <v xml:space="preserve"> </v>
          </cell>
        </row>
        <row r="407">
          <cell r="B407" t="str">
            <v>B35</v>
          </cell>
          <cell r="F407">
            <v>6</v>
          </cell>
          <cell r="G407">
            <v>110302</v>
          </cell>
          <cell r="K407">
            <v>0</v>
          </cell>
          <cell r="M407" t="str">
            <v>DEL</v>
          </cell>
          <cell r="N407" t="str">
            <v>Resource</v>
          </cell>
          <cell r="Q407" t="str">
            <v>yes</v>
          </cell>
          <cell r="X407" t="str">
            <v xml:space="preserve"> </v>
          </cell>
          <cell r="Y407" t="str">
            <v xml:space="preserve"> </v>
          </cell>
          <cell r="Z407" t="str">
            <v xml:space="preserve"> </v>
          </cell>
        </row>
        <row r="408">
          <cell r="B408" t="str">
            <v>B35</v>
          </cell>
          <cell r="F408">
            <v>6</v>
          </cell>
          <cell r="G408">
            <v>110302</v>
          </cell>
          <cell r="K408">
            <v>0</v>
          </cell>
          <cell r="M408" t="str">
            <v>DEL</v>
          </cell>
          <cell r="N408" t="str">
            <v>Resource</v>
          </cell>
          <cell r="Q408" t="str">
            <v>yes</v>
          </cell>
          <cell r="X408" t="str">
            <v xml:space="preserve"> </v>
          </cell>
          <cell r="Y408" t="str">
            <v xml:space="preserve"> </v>
          </cell>
          <cell r="Z408" t="str">
            <v xml:space="preserve"> </v>
          </cell>
        </row>
        <row r="409">
          <cell r="B409" t="str">
            <v>B35</v>
          </cell>
          <cell r="F409">
            <v>6</v>
          </cell>
          <cell r="G409">
            <v>110302</v>
          </cell>
          <cell r="K409">
            <v>0</v>
          </cell>
          <cell r="M409" t="str">
            <v>DEL</v>
          </cell>
          <cell r="N409" t="str">
            <v>Resource</v>
          </cell>
          <cell r="Q409" t="str">
            <v>yes</v>
          </cell>
          <cell r="X409" t="str">
            <v xml:space="preserve"> </v>
          </cell>
          <cell r="Y409" t="str">
            <v xml:space="preserve"> </v>
          </cell>
          <cell r="Z409" t="str">
            <v xml:space="preserve"> </v>
          </cell>
        </row>
        <row r="410">
          <cell r="B410" t="str">
            <v>B35</v>
          </cell>
          <cell r="F410">
            <v>6</v>
          </cell>
          <cell r="G410">
            <v>110302</v>
          </cell>
          <cell r="K410">
            <v>0</v>
          </cell>
          <cell r="M410" t="str">
            <v>DEL</v>
          </cell>
          <cell r="N410" t="str">
            <v>Resource</v>
          </cell>
          <cell r="Q410" t="str">
            <v>yes</v>
          </cell>
          <cell r="X410" t="str">
            <v xml:space="preserve"> </v>
          </cell>
          <cell r="Y410" t="str">
            <v xml:space="preserve"> </v>
          </cell>
          <cell r="Z410" t="str">
            <v xml:space="preserve"> </v>
          </cell>
        </row>
        <row r="411">
          <cell r="B411" t="str">
            <v>B35</v>
          </cell>
          <cell r="F411">
            <v>6</v>
          </cell>
          <cell r="G411">
            <v>110302</v>
          </cell>
          <cell r="K411">
            <v>0</v>
          </cell>
          <cell r="M411" t="str">
            <v>DEL</v>
          </cell>
          <cell r="N411" t="str">
            <v>Resource</v>
          </cell>
          <cell r="Q411" t="str">
            <v>yes</v>
          </cell>
          <cell r="X411" t="str">
            <v xml:space="preserve"> </v>
          </cell>
          <cell r="Y411" t="str">
            <v xml:space="preserve"> </v>
          </cell>
          <cell r="Z411" t="str">
            <v xml:space="preserve"> </v>
          </cell>
        </row>
        <row r="412">
          <cell r="B412" t="str">
            <v>B35</v>
          </cell>
          <cell r="F412">
            <v>4</v>
          </cell>
          <cell r="G412">
            <v>110302</v>
          </cell>
          <cell r="K412">
            <v>0</v>
          </cell>
          <cell r="M412" t="str">
            <v>DEL</v>
          </cell>
          <cell r="N412" t="str">
            <v>Resource</v>
          </cell>
          <cell r="Q412" t="str">
            <v>yes</v>
          </cell>
          <cell r="X412" t="str">
            <v xml:space="preserve"> </v>
          </cell>
          <cell r="Y412" t="str">
            <v xml:space="preserve"> </v>
          </cell>
          <cell r="Z412" t="str">
            <v xml:space="preserve"> </v>
          </cell>
        </row>
        <row r="413">
          <cell r="B413" t="str">
            <v>B35</v>
          </cell>
          <cell r="F413">
            <v>4</v>
          </cell>
          <cell r="G413">
            <v>110302</v>
          </cell>
          <cell r="K413">
            <v>0</v>
          </cell>
          <cell r="M413" t="str">
            <v>DEL</v>
          </cell>
          <cell r="N413" t="str">
            <v>Resource</v>
          </cell>
          <cell r="Q413" t="str">
            <v>yes</v>
          </cell>
          <cell r="X413" t="str">
            <v xml:space="preserve"> </v>
          </cell>
          <cell r="Y413" t="str">
            <v xml:space="preserve"> </v>
          </cell>
          <cell r="Z413" t="str">
            <v xml:space="preserve"> </v>
          </cell>
        </row>
        <row r="414">
          <cell r="B414" t="str">
            <v>B35</v>
          </cell>
          <cell r="F414">
            <v>6</v>
          </cell>
          <cell r="G414">
            <v>110302</v>
          </cell>
          <cell r="K414">
            <v>0</v>
          </cell>
          <cell r="M414" t="str">
            <v>DEL</v>
          </cell>
          <cell r="N414" t="str">
            <v>Resource</v>
          </cell>
          <cell r="Q414" t="str">
            <v>yes</v>
          </cell>
          <cell r="X414" t="str">
            <v xml:space="preserve"> </v>
          </cell>
          <cell r="Y414" t="str">
            <v xml:space="preserve"> </v>
          </cell>
          <cell r="Z414" t="str">
            <v xml:space="preserve"> </v>
          </cell>
        </row>
        <row r="415">
          <cell r="B415" t="str">
            <v>B35</v>
          </cell>
          <cell r="F415">
            <v>6</v>
          </cell>
          <cell r="G415">
            <v>110302</v>
          </cell>
          <cell r="K415">
            <v>0</v>
          </cell>
          <cell r="M415" t="str">
            <v>DEL</v>
          </cell>
          <cell r="N415" t="str">
            <v>Resource</v>
          </cell>
          <cell r="Q415" t="str">
            <v>yes</v>
          </cell>
          <cell r="X415" t="str">
            <v xml:space="preserve"> </v>
          </cell>
          <cell r="Y415" t="str">
            <v xml:space="preserve"> </v>
          </cell>
          <cell r="Z415" t="str">
            <v xml:space="preserve"> </v>
          </cell>
        </row>
        <row r="416">
          <cell r="B416" t="str">
            <v>B35</v>
          </cell>
          <cell r="F416">
            <v>5</v>
          </cell>
          <cell r="G416">
            <v>110302</v>
          </cell>
          <cell r="K416">
            <v>0</v>
          </cell>
          <cell r="M416" t="str">
            <v>DEL</v>
          </cell>
          <cell r="N416" t="str">
            <v>Resource</v>
          </cell>
          <cell r="Q416" t="str">
            <v>yes</v>
          </cell>
          <cell r="X416">
            <v>-32</v>
          </cell>
          <cell r="Y416">
            <v>-32</v>
          </cell>
          <cell r="Z416">
            <v>-32</v>
          </cell>
        </row>
        <row r="417">
          <cell r="B417" t="str">
            <v>B35</v>
          </cell>
          <cell r="F417">
            <v>3</v>
          </cell>
          <cell r="G417">
            <v>110401</v>
          </cell>
          <cell r="K417">
            <v>0</v>
          </cell>
          <cell r="M417" t="str">
            <v>DEL</v>
          </cell>
          <cell r="N417" t="str">
            <v>Resource</v>
          </cell>
          <cell r="Q417" t="str">
            <v>yes</v>
          </cell>
          <cell r="X417" t="str">
            <v xml:space="preserve"> </v>
          </cell>
          <cell r="Y417" t="str">
            <v xml:space="preserve"> </v>
          </cell>
          <cell r="Z417" t="str">
            <v xml:space="preserve"> </v>
          </cell>
        </row>
        <row r="418">
          <cell r="B418" t="str">
            <v>B35</v>
          </cell>
          <cell r="F418">
            <v>3</v>
          </cell>
          <cell r="G418">
            <v>110401</v>
          </cell>
          <cell r="K418">
            <v>0</v>
          </cell>
          <cell r="M418" t="str">
            <v>DEL</v>
          </cell>
          <cell r="N418" t="str">
            <v>Resource</v>
          </cell>
          <cell r="Q418" t="str">
            <v>yes</v>
          </cell>
          <cell r="X418" t="str">
            <v xml:space="preserve"> </v>
          </cell>
          <cell r="Y418" t="str">
            <v xml:space="preserve"> </v>
          </cell>
          <cell r="Z418" t="str">
            <v xml:space="preserve"> </v>
          </cell>
        </row>
        <row r="419">
          <cell r="B419" t="str">
            <v>B35</v>
          </cell>
          <cell r="F419">
            <v>4</v>
          </cell>
          <cell r="G419">
            <v>110302</v>
          </cell>
          <cell r="K419">
            <v>0</v>
          </cell>
          <cell r="M419" t="str">
            <v>DEL</v>
          </cell>
          <cell r="N419" t="str">
            <v>Resource</v>
          </cell>
          <cell r="Q419" t="str">
            <v>yes</v>
          </cell>
          <cell r="X419" t="str">
            <v xml:space="preserve"> </v>
          </cell>
          <cell r="Y419" t="str">
            <v xml:space="preserve"> </v>
          </cell>
          <cell r="Z419" t="str">
            <v xml:space="preserve"> </v>
          </cell>
        </row>
        <row r="420">
          <cell r="B420" t="str">
            <v>B35</v>
          </cell>
          <cell r="F420">
            <v>4</v>
          </cell>
          <cell r="G420">
            <v>110302</v>
          </cell>
          <cell r="K420">
            <v>0</v>
          </cell>
          <cell r="M420" t="str">
            <v>DEL</v>
          </cell>
          <cell r="N420" t="str">
            <v>Resource</v>
          </cell>
          <cell r="Q420" t="str">
            <v>yes</v>
          </cell>
          <cell r="X420" t="str">
            <v xml:space="preserve"> </v>
          </cell>
          <cell r="Y420" t="str">
            <v xml:space="preserve"> </v>
          </cell>
          <cell r="Z420" t="str">
            <v xml:space="preserve"> </v>
          </cell>
        </row>
        <row r="421">
          <cell r="B421" t="str">
            <v>B35</v>
          </cell>
          <cell r="F421">
            <v>9</v>
          </cell>
          <cell r="G421">
            <v>110407</v>
          </cell>
          <cell r="K421">
            <v>0</v>
          </cell>
          <cell r="M421" t="str">
            <v>DEL</v>
          </cell>
          <cell r="N421" t="str">
            <v>Resource</v>
          </cell>
          <cell r="Q421" t="str">
            <v>yes</v>
          </cell>
          <cell r="X421" t="str">
            <v xml:space="preserve"> </v>
          </cell>
          <cell r="Y421" t="str">
            <v xml:space="preserve"> </v>
          </cell>
          <cell r="Z421" t="str">
            <v xml:space="preserve"> </v>
          </cell>
        </row>
        <row r="422">
          <cell r="B422" t="str">
            <v>B90</v>
          </cell>
          <cell r="F422">
            <v>2</v>
          </cell>
          <cell r="G422">
            <v>110401</v>
          </cell>
          <cell r="K422">
            <v>0</v>
          </cell>
          <cell r="M422" t="str">
            <v>DEL</v>
          </cell>
          <cell r="N422" t="str">
            <v>Resource</v>
          </cell>
          <cell r="Q422" t="str">
            <v>no</v>
          </cell>
          <cell r="X422" t="str">
            <v xml:space="preserve"> </v>
          </cell>
          <cell r="Y422">
            <v>916</v>
          </cell>
          <cell r="Z422">
            <v>916</v>
          </cell>
        </row>
        <row r="423">
          <cell r="B423" t="str">
            <v>B35</v>
          </cell>
          <cell r="F423">
            <v>9</v>
          </cell>
          <cell r="G423">
            <v>110503</v>
          </cell>
          <cell r="K423">
            <v>0</v>
          </cell>
          <cell r="M423" t="str">
            <v>DEL</v>
          </cell>
          <cell r="N423" t="str">
            <v>Resource</v>
          </cell>
          <cell r="Q423" t="str">
            <v>yes</v>
          </cell>
          <cell r="X423" t="str">
            <v xml:space="preserve"> </v>
          </cell>
          <cell r="Y423" t="str">
            <v xml:space="preserve"> </v>
          </cell>
          <cell r="Z423" t="str">
            <v xml:space="preserve"> </v>
          </cell>
        </row>
        <row r="424">
          <cell r="B424" t="str">
            <v>B90</v>
          </cell>
          <cell r="F424">
            <v>1</v>
          </cell>
          <cell r="G424">
            <v>110401</v>
          </cell>
          <cell r="K424">
            <v>0</v>
          </cell>
          <cell r="M424" t="str">
            <v>DEL</v>
          </cell>
          <cell r="N424" t="str">
            <v>Resource</v>
          </cell>
          <cell r="Q424" t="str">
            <v>no</v>
          </cell>
          <cell r="X424">
            <v>15404</v>
          </cell>
          <cell r="Y424" t="str">
            <v xml:space="preserve"> </v>
          </cell>
          <cell r="Z424" t="str">
            <v xml:space="preserve"> </v>
          </cell>
        </row>
        <row r="425">
          <cell r="B425" t="str">
            <v>B35</v>
          </cell>
          <cell r="F425">
            <v>9</v>
          </cell>
          <cell r="G425">
            <v>110503</v>
          </cell>
          <cell r="K425">
            <v>0</v>
          </cell>
          <cell r="M425" t="str">
            <v>DEL</v>
          </cell>
          <cell r="N425" t="str">
            <v>Resource</v>
          </cell>
          <cell r="Q425" t="str">
            <v>yes</v>
          </cell>
          <cell r="X425" t="str">
            <v xml:space="preserve"> </v>
          </cell>
          <cell r="Y425" t="str">
            <v xml:space="preserve"> </v>
          </cell>
          <cell r="Z425" t="str">
            <v xml:space="preserve"> </v>
          </cell>
        </row>
        <row r="426">
          <cell r="B426" t="str">
            <v>B35</v>
          </cell>
          <cell r="F426">
            <v>1</v>
          </cell>
          <cell r="G426">
            <v>110305</v>
          </cell>
          <cell r="K426">
            <v>0</v>
          </cell>
          <cell r="M426" t="str">
            <v>DEL</v>
          </cell>
          <cell r="N426" t="str">
            <v>Resource</v>
          </cell>
          <cell r="Q426" t="str">
            <v>yes</v>
          </cell>
          <cell r="X426">
            <v>121500</v>
          </cell>
          <cell r="Y426" t="str">
            <v xml:space="preserve"> </v>
          </cell>
          <cell r="Z426" t="str">
            <v xml:space="preserve"> </v>
          </cell>
        </row>
        <row r="427">
          <cell r="B427" t="str">
            <v>B35</v>
          </cell>
          <cell r="F427">
            <v>1</v>
          </cell>
          <cell r="G427">
            <v>110305</v>
          </cell>
          <cell r="K427">
            <v>0</v>
          </cell>
          <cell r="M427" t="str">
            <v>DEL</v>
          </cell>
          <cell r="N427" t="str">
            <v>Resource</v>
          </cell>
          <cell r="Q427" t="str">
            <v>yes</v>
          </cell>
          <cell r="X427">
            <v>-2000</v>
          </cell>
          <cell r="Y427" t="str">
            <v xml:space="preserve"> </v>
          </cell>
          <cell r="Z427" t="str">
            <v xml:space="preserve"> </v>
          </cell>
        </row>
        <row r="428">
          <cell r="B428" t="str">
            <v>B35</v>
          </cell>
          <cell r="F428">
            <v>6</v>
          </cell>
          <cell r="G428">
            <v>110305</v>
          </cell>
          <cell r="K428">
            <v>0</v>
          </cell>
          <cell r="M428" t="str">
            <v>DEL</v>
          </cell>
          <cell r="N428" t="str">
            <v>Resource</v>
          </cell>
          <cell r="Q428" t="str">
            <v>yes</v>
          </cell>
          <cell r="X428">
            <v>-3</v>
          </cell>
          <cell r="Y428" t="str">
            <v xml:space="preserve"> </v>
          </cell>
          <cell r="Z428" t="str">
            <v xml:space="preserve"> </v>
          </cell>
        </row>
        <row r="429">
          <cell r="B429" t="str">
            <v>B35</v>
          </cell>
          <cell r="F429">
            <v>9</v>
          </cell>
          <cell r="G429">
            <v>110504</v>
          </cell>
          <cell r="K429">
            <v>0</v>
          </cell>
          <cell r="M429" t="str">
            <v>DEL</v>
          </cell>
          <cell r="N429" t="str">
            <v>Resource</v>
          </cell>
          <cell r="Q429" t="str">
            <v>yes</v>
          </cell>
          <cell r="X429" t="str">
            <v xml:space="preserve"> </v>
          </cell>
          <cell r="Y429" t="str">
            <v xml:space="preserve"> </v>
          </cell>
          <cell r="Z429" t="str">
            <v xml:space="preserve"> </v>
          </cell>
        </row>
        <row r="430">
          <cell r="B430" t="str">
            <v>B35</v>
          </cell>
          <cell r="F430">
            <v>9</v>
          </cell>
          <cell r="G430">
            <v>110504</v>
          </cell>
          <cell r="K430">
            <v>0</v>
          </cell>
          <cell r="M430" t="str">
            <v>DEL</v>
          </cell>
          <cell r="N430" t="str">
            <v>Resource</v>
          </cell>
          <cell r="Q430" t="str">
            <v>yes</v>
          </cell>
          <cell r="X430" t="str">
            <v xml:space="preserve"> </v>
          </cell>
          <cell r="Y430" t="str">
            <v xml:space="preserve"> </v>
          </cell>
          <cell r="Z430" t="str">
            <v xml:space="preserve"> </v>
          </cell>
        </row>
        <row r="431">
          <cell r="B431" t="str">
            <v>B35</v>
          </cell>
          <cell r="F431">
            <v>2</v>
          </cell>
          <cell r="G431">
            <v>110305</v>
          </cell>
          <cell r="K431">
            <v>0</v>
          </cell>
          <cell r="M431" t="str">
            <v>DEL</v>
          </cell>
          <cell r="N431" t="str">
            <v>Resource</v>
          </cell>
          <cell r="Q431" t="str">
            <v>yes</v>
          </cell>
          <cell r="X431" t="str">
            <v xml:space="preserve"> </v>
          </cell>
          <cell r="Y431">
            <v>121500</v>
          </cell>
          <cell r="Z431">
            <v>121500</v>
          </cell>
        </row>
        <row r="432">
          <cell r="B432" t="str">
            <v>B35</v>
          </cell>
          <cell r="F432">
            <v>2</v>
          </cell>
          <cell r="G432">
            <v>110305</v>
          </cell>
          <cell r="K432">
            <v>0</v>
          </cell>
          <cell r="M432" t="str">
            <v>DEL</v>
          </cell>
          <cell r="N432" t="str">
            <v>Resource</v>
          </cell>
          <cell r="Q432" t="str">
            <v>yes</v>
          </cell>
          <cell r="X432" t="str">
            <v xml:space="preserve"> </v>
          </cell>
          <cell r="Y432">
            <v>-2000</v>
          </cell>
          <cell r="Z432">
            <v>-2000</v>
          </cell>
        </row>
        <row r="433">
          <cell r="B433" t="str">
            <v>B35</v>
          </cell>
          <cell r="F433">
            <v>6</v>
          </cell>
          <cell r="G433">
            <v>110305</v>
          </cell>
          <cell r="K433">
            <v>0</v>
          </cell>
          <cell r="M433" t="str">
            <v>DEL</v>
          </cell>
          <cell r="N433" t="str">
            <v>Resource</v>
          </cell>
          <cell r="Q433" t="str">
            <v>yes</v>
          </cell>
          <cell r="X433" t="str">
            <v xml:space="preserve"> </v>
          </cell>
          <cell r="Y433" t="str">
            <v xml:space="preserve"> </v>
          </cell>
          <cell r="Z433" t="str">
            <v xml:space="preserve"> </v>
          </cell>
        </row>
        <row r="434">
          <cell r="B434" t="str">
            <v>B35</v>
          </cell>
          <cell r="F434">
            <v>6</v>
          </cell>
          <cell r="G434">
            <v>110305</v>
          </cell>
          <cell r="K434">
            <v>0</v>
          </cell>
          <cell r="M434" t="str">
            <v>DEL</v>
          </cell>
          <cell r="N434" t="str">
            <v>Resource</v>
          </cell>
          <cell r="Q434" t="str">
            <v>yes</v>
          </cell>
          <cell r="X434" t="str">
            <v xml:space="preserve"> </v>
          </cell>
          <cell r="Y434" t="str">
            <v xml:space="preserve"> </v>
          </cell>
          <cell r="Z434" t="str">
            <v xml:space="preserve"> </v>
          </cell>
        </row>
        <row r="435">
          <cell r="B435" t="str">
            <v>B35</v>
          </cell>
          <cell r="F435">
            <v>6</v>
          </cell>
          <cell r="G435">
            <v>110305</v>
          </cell>
          <cell r="K435">
            <v>0</v>
          </cell>
          <cell r="M435" t="str">
            <v>DEL</v>
          </cell>
          <cell r="N435" t="str">
            <v>Resource</v>
          </cell>
          <cell r="Q435" t="str">
            <v>yes</v>
          </cell>
          <cell r="X435" t="str">
            <v xml:space="preserve"> </v>
          </cell>
          <cell r="Y435" t="str">
            <v xml:space="preserve"> </v>
          </cell>
          <cell r="Z435" t="str">
            <v xml:space="preserve"> </v>
          </cell>
        </row>
        <row r="436">
          <cell r="B436" t="str">
            <v>B35</v>
          </cell>
          <cell r="F436">
            <v>1</v>
          </cell>
          <cell r="G436">
            <v>110306</v>
          </cell>
          <cell r="K436">
            <v>0</v>
          </cell>
          <cell r="M436" t="str">
            <v>DEL</v>
          </cell>
          <cell r="N436" t="str">
            <v>Resource</v>
          </cell>
          <cell r="Q436" t="str">
            <v>yes</v>
          </cell>
          <cell r="X436">
            <v>53258</v>
          </cell>
          <cell r="Y436" t="str">
            <v xml:space="preserve"> </v>
          </cell>
          <cell r="Z436" t="str">
            <v xml:space="preserve"> </v>
          </cell>
        </row>
        <row r="437">
          <cell r="B437" t="str">
            <v>B35</v>
          </cell>
          <cell r="F437">
            <v>1</v>
          </cell>
          <cell r="G437">
            <v>110306</v>
          </cell>
          <cell r="K437">
            <v>0</v>
          </cell>
          <cell r="M437" t="str">
            <v>DEL</v>
          </cell>
          <cell r="N437" t="str">
            <v>Resource</v>
          </cell>
          <cell r="Q437" t="str">
            <v>yes</v>
          </cell>
          <cell r="X437">
            <v>-85500</v>
          </cell>
          <cell r="Y437" t="str">
            <v xml:space="preserve"> </v>
          </cell>
          <cell r="Z437" t="str">
            <v xml:space="preserve"> </v>
          </cell>
        </row>
        <row r="438">
          <cell r="B438" t="str">
            <v>B35</v>
          </cell>
          <cell r="F438">
            <v>6</v>
          </cell>
          <cell r="G438">
            <v>110306</v>
          </cell>
          <cell r="K438">
            <v>0</v>
          </cell>
          <cell r="M438" t="str">
            <v>DEL</v>
          </cell>
          <cell r="N438" t="str">
            <v>Resource</v>
          </cell>
          <cell r="Q438" t="str">
            <v>yes</v>
          </cell>
          <cell r="X438" t="str">
            <v xml:space="preserve"> </v>
          </cell>
          <cell r="Y438" t="str">
            <v xml:space="preserve"> </v>
          </cell>
          <cell r="Z438" t="str">
            <v xml:space="preserve"> </v>
          </cell>
        </row>
        <row r="439">
          <cell r="B439" t="str">
            <v>B35</v>
          </cell>
          <cell r="F439">
            <v>9</v>
          </cell>
          <cell r="G439">
            <v>110505</v>
          </cell>
          <cell r="K439">
            <v>0</v>
          </cell>
          <cell r="M439" t="str">
            <v>DEL</v>
          </cell>
          <cell r="N439" t="str">
            <v>Resource</v>
          </cell>
          <cell r="Q439" t="str">
            <v>yes</v>
          </cell>
          <cell r="X439" t="str">
            <v xml:space="preserve"> </v>
          </cell>
          <cell r="Y439" t="str">
            <v xml:space="preserve"> </v>
          </cell>
          <cell r="Z439" t="str">
            <v xml:space="preserve"> </v>
          </cell>
        </row>
        <row r="440">
          <cell r="B440" t="str">
            <v>B35</v>
          </cell>
          <cell r="F440">
            <v>9</v>
          </cell>
          <cell r="G440">
            <v>110505</v>
          </cell>
          <cell r="K440">
            <v>0</v>
          </cell>
          <cell r="M440" t="str">
            <v>DEL</v>
          </cell>
          <cell r="N440" t="str">
            <v>Resource</v>
          </cell>
          <cell r="Q440" t="str">
            <v>yes</v>
          </cell>
          <cell r="X440" t="str">
            <v xml:space="preserve"> </v>
          </cell>
          <cell r="Y440" t="str">
            <v xml:space="preserve"> </v>
          </cell>
          <cell r="Z440" t="str">
            <v xml:space="preserve"> </v>
          </cell>
        </row>
        <row r="441">
          <cell r="B441" t="str">
            <v>B35</v>
          </cell>
          <cell r="F441">
            <v>2</v>
          </cell>
          <cell r="G441">
            <v>110306</v>
          </cell>
          <cell r="K441">
            <v>0</v>
          </cell>
          <cell r="M441" t="str">
            <v>DEL</v>
          </cell>
          <cell r="N441" t="str">
            <v>Resource</v>
          </cell>
          <cell r="Q441" t="str">
            <v>yes</v>
          </cell>
          <cell r="X441" t="str">
            <v xml:space="preserve"> </v>
          </cell>
          <cell r="Y441">
            <v>53258</v>
          </cell>
          <cell r="Z441">
            <v>53258</v>
          </cell>
        </row>
        <row r="442">
          <cell r="B442" t="str">
            <v>B90</v>
          </cell>
          <cell r="F442">
            <v>2</v>
          </cell>
          <cell r="G442">
            <v>110401</v>
          </cell>
          <cell r="K442">
            <v>0</v>
          </cell>
          <cell r="M442" t="str">
            <v>DEL</v>
          </cell>
          <cell r="N442" t="str">
            <v>Resource</v>
          </cell>
          <cell r="Q442" t="str">
            <v>no</v>
          </cell>
          <cell r="X442" t="str">
            <v xml:space="preserve"> </v>
          </cell>
          <cell r="Y442">
            <v>15404</v>
          </cell>
          <cell r="Z442">
            <v>15404</v>
          </cell>
        </row>
        <row r="443">
          <cell r="B443" t="str">
            <v>B90</v>
          </cell>
          <cell r="F443">
            <v>6</v>
          </cell>
          <cell r="G443">
            <v>110401</v>
          </cell>
          <cell r="K443">
            <v>0</v>
          </cell>
          <cell r="M443" t="str">
            <v>DEL</v>
          </cell>
          <cell r="N443" t="str">
            <v>Resource</v>
          </cell>
          <cell r="Q443" t="str">
            <v>no</v>
          </cell>
          <cell r="X443" t="str">
            <v xml:space="preserve"> </v>
          </cell>
          <cell r="Y443" t="str">
            <v xml:space="preserve"> </v>
          </cell>
          <cell r="Z443" t="str">
            <v xml:space="preserve"> </v>
          </cell>
        </row>
        <row r="444">
          <cell r="B444" t="str">
            <v>B90</v>
          </cell>
          <cell r="F444">
            <v>6</v>
          </cell>
          <cell r="G444">
            <v>110401</v>
          </cell>
          <cell r="K444">
            <v>0</v>
          </cell>
          <cell r="M444" t="str">
            <v>DEL</v>
          </cell>
          <cell r="N444" t="str">
            <v>Resource</v>
          </cell>
          <cell r="Q444" t="str">
            <v>no</v>
          </cell>
          <cell r="X444" t="str">
            <v xml:space="preserve"> </v>
          </cell>
          <cell r="Y444" t="str">
            <v xml:space="preserve"> </v>
          </cell>
          <cell r="Z444" t="str">
            <v xml:space="preserve"> </v>
          </cell>
        </row>
        <row r="445">
          <cell r="B445" t="str">
            <v>B90</v>
          </cell>
          <cell r="F445">
            <v>1</v>
          </cell>
          <cell r="G445">
            <v>110407</v>
          </cell>
          <cell r="K445">
            <v>0</v>
          </cell>
          <cell r="M445" t="str">
            <v>DEL</v>
          </cell>
          <cell r="N445" t="str">
            <v>Resource</v>
          </cell>
          <cell r="Q445" t="str">
            <v>no</v>
          </cell>
          <cell r="X445">
            <v>15</v>
          </cell>
          <cell r="Y445" t="str">
            <v xml:space="preserve"> </v>
          </cell>
          <cell r="Z445" t="str">
            <v xml:space="preserve"> </v>
          </cell>
        </row>
        <row r="446">
          <cell r="B446" t="str">
            <v>B90</v>
          </cell>
          <cell r="F446">
            <v>2</v>
          </cell>
          <cell r="G446">
            <v>110407</v>
          </cell>
          <cell r="K446">
            <v>0</v>
          </cell>
          <cell r="M446" t="str">
            <v>DEL</v>
          </cell>
          <cell r="N446" t="str">
            <v>Resource</v>
          </cell>
          <cell r="Q446" t="str">
            <v>no</v>
          </cell>
          <cell r="X446" t="str">
            <v xml:space="preserve"> </v>
          </cell>
          <cell r="Y446">
            <v>15</v>
          </cell>
          <cell r="Z446">
            <v>15</v>
          </cell>
        </row>
        <row r="447">
          <cell r="B447" t="str">
            <v>B90</v>
          </cell>
          <cell r="F447">
            <v>1</v>
          </cell>
          <cell r="G447">
            <v>110407</v>
          </cell>
          <cell r="K447">
            <v>0</v>
          </cell>
          <cell r="M447" t="str">
            <v>DEL</v>
          </cell>
          <cell r="N447" t="str">
            <v>Resource</v>
          </cell>
          <cell r="Q447" t="str">
            <v>no</v>
          </cell>
          <cell r="X447">
            <v>247</v>
          </cell>
          <cell r="Y447" t="str">
            <v xml:space="preserve"> </v>
          </cell>
          <cell r="Z447" t="str">
            <v xml:space="preserve"> </v>
          </cell>
        </row>
        <row r="448">
          <cell r="B448" t="str">
            <v>B35</v>
          </cell>
          <cell r="F448">
            <v>2</v>
          </cell>
          <cell r="G448">
            <v>110306</v>
          </cell>
          <cell r="K448">
            <v>0</v>
          </cell>
          <cell r="M448" t="str">
            <v>DEL</v>
          </cell>
          <cell r="N448" t="str">
            <v>Resource</v>
          </cell>
          <cell r="Q448" t="str">
            <v>yes</v>
          </cell>
          <cell r="X448" t="str">
            <v xml:space="preserve"> </v>
          </cell>
          <cell r="Y448">
            <v>-85500</v>
          </cell>
          <cell r="Z448">
            <v>-85500</v>
          </cell>
        </row>
        <row r="449">
          <cell r="B449" t="str">
            <v>B35</v>
          </cell>
          <cell r="F449">
            <v>6</v>
          </cell>
          <cell r="G449">
            <v>110306</v>
          </cell>
          <cell r="K449">
            <v>0</v>
          </cell>
          <cell r="M449" t="str">
            <v>DEL</v>
          </cell>
          <cell r="N449" t="str">
            <v>Resource</v>
          </cell>
          <cell r="Q449" t="str">
            <v>yes</v>
          </cell>
          <cell r="X449" t="str">
            <v xml:space="preserve"> </v>
          </cell>
          <cell r="Y449" t="str">
            <v xml:space="preserve"> </v>
          </cell>
          <cell r="Z449" t="str">
            <v xml:space="preserve"> </v>
          </cell>
        </row>
        <row r="450">
          <cell r="B450" t="str">
            <v>B90</v>
          </cell>
          <cell r="F450">
            <v>1</v>
          </cell>
          <cell r="G450">
            <v>110407</v>
          </cell>
          <cell r="K450">
            <v>0</v>
          </cell>
          <cell r="M450" t="str">
            <v>DEL</v>
          </cell>
          <cell r="N450" t="str">
            <v>Resource</v>
          </cell>
          <cell r="Q450" t="str">
            <v>no</v>
          </cell>
          <cell r="X450" t="str">
            <v xml:space="preserve"> </v>
          </cell>
          <cell r="Y450" t="str">
            <v xml:space="preserve"> </v>
          </cell>
          <cell r="Z450" t="str">
            <v xml:space="preserve"> </v>
          </cell>
        </row>
        <row r="451">
          <cell r="B451" t="str">
            <v>B90</v>
          </cell>
          <cell r="F451">
            <v>2</v>
          </cell>
          <cell r="G451">
            <v>110407</v>
          </cell>
          <cell r="K451">
            <v>0</v>
          </cell>
          <cell r="M451" t="str">
            <v>DEL</v>
          </cell>
          <cell r="N451" t="str">
            <v>Resource</v>
          </cell>
          <cell r="Q451" t="str">
            <v>no</v>
          </cell>
          <cell r="X451" t="str">
            <v xml:space="preserve"> </v>
          </cell>
          <cell r="Y451">
            <v>247</v>
          </cell>
          <cell r="Z451">
            <v>247</v>
          </cell>
        </row>
        <row r="452">
          <cell r="B452" t="str">
            <v>B90</v>
          </cell>
          <cell r="F452">
            <v>6</v>
          </cell>
          <cell r="G452">
            <v>110407</v>
          </cell>
          <cell r="K452">
            <v>0</v>
          </cell>
          <cell r="M452" t="str">
            <v>DEL</v>
          </cell>
          <cell r="N452" t="str">
            <v>Resource</v>
          </cell>
          <cell r="Q452" t="str">
            <v>no</v>
          </cell>
          <cell r="X452" t="str">
            <v xml:space="preserve"> </v>
          </cell>
          <cell r="Y452" t="str">
            <v xml:space="preserve"> </v>
          </cell>
          <cell r="Z452" t="str">
            <v xml:space="preserve"> </v>
          </cell>
        </row>
        <row r="453">
          <cell r="B453" t="str">
            <v>B95</v>
          </cell>
          <cell r="F453">
            <v>1</v>
          </cell>
          <cell r="G453">
            <v>110101</v>
          </cell>
          <cell r="K453">
            <v>0</v>
          </cell>
          <cell r="M453" t="str">
            <v>DEL</v>
          </cell>
          <cell r="N453" t="str">
            <v>Resource</v>
          </cell>
          <cell r="Q453" t="str">
            <v>no</v>
          </cell>
          <cell r="X453">
            <v>200000</v>
          </cell>
          <cell r="Y453" t="str">
            <v xml:space="preserve"> </v>
          </cell>
          <cell r="Z453" t="str">
            <v xml:space="preserve"> </v>
          </cell>
        </row>
        <row r="454">
          <cell r="B454" t="str">
            <v>B95</v>
          </cell>
          <cell r="F454">
            <v>2</v>
          </cell>
          <cell r="G454">
            <v>110101</v>
          </cell>
          <cell r="K454">
            <v>0</v>
          </cell>
          <cell r="M454" t="str">
            <v>DEL</v>
          </cell>
          <cell r="N454" t="str">
            <v>Resource</v>
          </cell>
          <cell r="Q454" t="str">
            <v>no</v>
          </cell>
          <cell r="X454" t="str">
            <v xml:space="preserve"> </v>
          </cell>
          <cell r="Y454">
            <v>200000</v>
          </cell>
          <cell r="Z454">
            <v>200000</v>
          </cell>
        </row>
        <row r="455">
          <cell r="B455" t="str">
            <v>B35</v>
          </cell>
          <cell r="F455">
            <v>6</v>
          </cell>
          <cell r="G455">
            <v>110306</v>
          </cell>
          <cell r="K455">
            <v>0</v>
          </cell>
          <cell r="M455" t="str">
            <v>DEL</v>
          </cell>
          <cell r="N455" t="str">
            <v>Resource</v>
          </cell>
          <cell r="Q455" t="str">
            <v>yes</v>
          </cell>
          <cell r="X455" t="str">
            <v xml:space="preserve"> </v>
          </cell>
          <cell r="Y455" t="str">
            <v xml:space="preserve"> </v>
          </cell>
          <cell r="Z455" t="str">
            <v xml:space="preserve"> </v>
          </cell>
        </row>
        <row r="456">
          <cell r="B456" t="str">
            <v>B35</v>
          </cell>
          <cell r="F456">
            <v>6</v>
          </cell>
          <cell r="G456">
            <v>110306</v>
          </cell>
          <cell r="K456">
            <v>0</v>
          </cell>
          <cell r="M456" t="str">
            <v>DEL</v>
          </cell>
          <cell r="N456" t="str">
            <v>Resource</v>
          </cell>
          <cell r="Q456" t="str">
            <v>yes</v>
          </cell>
          <cell r="X456">
            <v>500</v>
          </cell>
          <cell r="Y456">
            <v>500</v>
          </cell>
          <cell r="Z456" t="str">
            <v xml:space="preserve"> </v>
          </cell>
        </row>
        <row r="457">
          <cell r="B457" t="str">
            <v>B35</v>
          </cell>
          <cell r="F457">
            <v>9</v>
          </cell>
          <cell r="G457">
            <v>110506</v>
          </cell>
          <cell r="K457">
            <v>0</v>
          </cell>
          <cell r="M457" t="str">
            <v>DEL</v>
          </cell>
          <cell r="N457" t="str">
            <v>Resource</v>
          </cell>
          <cell r="Q457" t="str">
            <v>yes</v>
          </cell>
          <cell r="X457" t="str">
            <v xml:space="preserve"> </v>
          </cell>
          <cell r="Y457" t="str">
            <v xml:space="preserve"> </v>
          </cell>
          <cell r="Z457" t="str">
            <v xml:space="preserve"> </v>
          </cell>
        </row>
        <row r="458">
          <cell r="B458" t="str">
            <v>B35</v>
          </cell>
          <cell r="F458">
            <v>9</v>
          </cell>
          <cell r="G458">
            <v>110901</v>
          </cell>
          <cell r="K458">
            <v>0</v>
          </cell>
          <cell r="M458" t="str">
            <v>DEL</v>
          </cell>
          <cell r="N458" t="str">
            <v>Resource</v>
          </cell>
          <cell r="Q458" t="str">
            <v>yes</v>
          </cell>
          <cell r="X458" t="str">
            <v xml:space="preserve"> </v>
          </cell>
          <cell r="Y458" t="str">
            <v xml:space="preserve"> </v>
          </cell>
          <cell r="Z458" t="str">
            <v xml:space="preserve"> </v>
          </cell>
        </row>
        <row r="459">
          <cell r="B459" t="str">
            <v>B35</v>
          </cell>
          <cell r="F459">
            <v>1</v>
          </cell>
          <cell r="G459">
            <v>110306</v>
          </cell>
          <cell r="K459">
            <v>0</v>
          </cell>
          <cell r="M459" t="str">
            <v>DEL</v>
          </cell>
          <cell r="N459" t="str">
            <v>Resource</v>
          </cell>
          <cell r="Q459" t="str">
            <v>yes</v>
          </cell>
          <cell r="X459">
            <v>21918</v>
          </cell>
          <cell r="Y459" t="str">
            <v xml:space="preserve"> </v>
          </cell>
          <cell r="Z459" t="str">
            <v xml:space="preserve"> </v>
          </cell>
        </row>
        <row r="460">
          <cell r="B460" t="str">
            <v>B35</v>
          </cell>
          <cell r="F460">
            <v>1</v>
          </cell>
          <cell r="G460">
            <v>110306</v>
          </cell>
          <cell r="K460">
            <v>0</v>
          </cell>
          <cell r="M460" t="str">
            <v>DEL</v>
          </cell>
          <cell r="N460" t="str">
            <v>Resource</v>
          </cell>
          <cell r="Q460" t="str">
            <v>yes</v>
          </cell>
          <cell r="X460">
            <v>-29478</v>
          </cell>
          <cell r="Y460" t="str">
            <v xml:space="preserve"> </v>
          </cell>
          <cell r="Z460" t="str">
            <v xml:space="preserve"> </v>
          </cell>
        </row>
        <row r="461">
          <cell r="B461" t="str">
            <v>B35</v>
          </cell>
          <cell r="F461">
            <v>6</v>
          </cell>
          <cell r="G461">
            <v>110306</v>
          </cell>
          <cell r="K461">
            <v>0</v>
          </cell>
          <cell r="M461" t="str">
            <v>DEL</v>
          </cell>
          <cell r="N461" t="str">
            <v>Resource</v>
          </cell>
          <cell r="Q461" t="str">
            <v>yes</v>
          </cell>
          <cell r="X461">
            <v>31941</v>
          </cell>
          <cell r="Y461" t="str">
            <v xml:space="preserve"> </v>
          </cell>
          <cell r="Z461" t="str">
            <v xml:space="preserve"> </v>
          </cell>
        </row>
        <row r="462">
          <cell r="B462" t="str">
            <v>B35</v>
          </cell>
          <cell r="F462">
            <v>6</v>
          </cell>
          <cell r="G462">
            <v>110306</v>
          </cell>
          <cell r="K462">
            <v>0</v>
          </cell>
          <cell r="M462" t="str">
            <v>DEL</v>
          </cell>
          <cell r="N462" t="str">
            <v>Resource</v>
          </cell>
          <cell r="Q462" t="str">
            <v>yes</v>
          </cell>
          <cell r="X462">
            <v>452</v>
          </cell>
          <cell r="Y462" t="str">
            <v xml:space="preserve"> </v>
          </cell>
          <cell r="Z462" t="str">
            <v xml:space="preserve"> </v>
          </cell>
        </row>
        <row r="463">
          <cell r="B463" t="str">
            <v>B35</v>
          </cell>
          <cell r="F463">
            <v>6</v>
          </cell>
          <cell r="G463">
            <v>110306</v>
          </cell>
          <cell r="K463">
            <v>0</v>
          </cell>
          <cell r="M463" t="str">
            <v>DEL</v>
          </cell>
          <cell r="N463" t="str">
            <v>Resource</v>
          </cell>
          <cell r="Q463" t="str">
            <v>yes</v>
          </cell>
          <cell r="X463">
            <v>3</v>
          </cell>
          <cell r="Y463" t="str">
            <v xml:space="preserve"> </v>
          </cell>
          <cell r="Z463" t="str">
            <v xml:space="preserve"> </v>
          </cell>
        </row>
        <row r="464">
          <cell r="B464" t="str">
            <v>B35</v>
          </cell>
          <cell r="F464">
            <v>6</v>
          </cell>
          <cell r="G464">
            <v>110306</v>
          </cell>
          <cell r="K464">
            <v>0</v>
          </cell>
          <cell r="M464" t="str">
            <v>DEL</v>
          </cell>
          <cell r="N464" t="str">
            <v>Resource</v>
          </cell>
          <cell r="Q464" t="str">
            <v>yes</v>
          </cell>
          <cell r="X464">
            <v>-3173</v>
          </cell>
          <cell r="Y464" t="str">
            <v xml:space="preserve"> </v>
          </cell>
          <cell r="Z464" t="str">
            <v xml:space="preserve"> </v>
          </cell>
        </row>
        <row r="465">
          <cell r="B465" t="str">
            <v>B35</v>
          </cell>
          <cell r="F465">
            <v>6</v>
          </cell>
          <cell r="G465">
            <v>110306</v>
          </cell>
          <cell r="K465">
            <v>0</v>
          </cell>
          <cell r="M465" t="str">
            <v>DEL</v>
          </cell>
          <cell r="N465" t="str">
            <v>Resource</v>
          </cell>
          <cell r="Q465" t="str">
            <v>yes</v>
          </cell>
          <cell r="X465">
            <v>-1130</v>
          </cell>
          <cell r="Y465" t="str">
            <v xml:space="preserve"> </v>
          </cell>
          <cell r="Z465" t="str">
            <v xml:space="preserve"> </v>
          </cell>
        </row>
        <row r="466">
          <cell r="B466" t="str">
            <v>B35</v>
          </cell>
          <cell r="F466">
            <v>12</v>
          </cell>
          <cell r="G466">
            <v>110302</v>
          </cell>
          <cell r="K466">
            <v>0</v>
          </cell>
          <cell r="M466" t="str">
            <v>DEL</v>
          </cell>
          <cell r="N466" t="str">
            <v>Resource</v>
          </cell>
          <cell r="Q466" t="str">
            <v>yes</v>
          </cell>
          <cell r="X466">
            <v>8269</v>
          </cell>
          <cell r="Y466" t="str">
            <v xml:space="preserve"> </v>
          </cell>
          <cell r="Z466" t="str">
            <v xml:space="preserve"> </v>
          </cell>
        </row>
        <row r="467">
          <cell r="B467" t="str">
            <v>B35</v>
          </cell>
          <cell r="F467">
            <v>12</v>
          </cell>
          <cell r="G467">
            <v>110302</v>
          </cell>
          <cell r="K467">
            <v>0</v>
          </cell>
          <cell r="M467" t="str">
            <v>DEL</v>
          </cell>
          <cell r="N467" t="str">
            <v>Resource</v>
          </cell>
          <cell r="Q467" t="str">
            <v>yes</v>
          </cell>
          <cell r="X467">
            <v>1500</v>
          </cell>
          <cell r="Y467" t="str">
            <v xml:space="preserve"> </v>
          </cell>
          <cell r="Z467" t="str">
            <v xml:space="preserve"> </v>
          </cell>
        </row>
        <row r="468">
          <cell r="B468" t="str">
            <v>B35</v>
          </cell>
          <cell r="F468">
            <v>2</v>
          </cell>
          <cell r="G468">
            <v>110306</v>
          </cell>
          <cell r="K468">
            <v>0</v>
          </cell>
          <cell r="M468" t="str">
            <v>DEL</v>
          </cell>
          <cell r="N468" t="str">
            <v>Resource</v>
          </cell>
          <cell r="Q468" t="str">
            <v>yes</v>
          </cell>
          <cell r="X468" t="str">
            <v xml:space="preserve"> </v>
          </cell>
          <cell r="Y468">
            <v>21918</v>
          </cell>
          <cell r="Z468">
            <v>21918</v>
          </cell>
        </row>
        <row r="469">
          <cell r="B469" t="str">
            <v>B35</v>
          </cell>
          <cell r="F469">
            <v>2</v>
          </cell>
          <cell r="G469">
            <v>110306</v>
          </cell>
          <cell r="K469">
            <v>0</v>
          </cell>
          <cell r="M469" t="str">
            <v>DEL</v>
          </cell>
          <cell r="N469" t="str">
            <v>Resource</v>
          </cell>
          <cell r="Q469" t="str">
            <v>yes</v>
          </cell>
          <cell r="X469" t="str">
            <v xml:space="preserve"> </v>
          </cell>
          <cell r="Y469">
            <v>-29478</v>
          </cell>
          <cell r="Z469">
            <v>-29478</v>
          </cell>
        </row>
        <row r="470">
          <cell r="B470" t="str">
            <v>B35</v>
          </cell>
          <cell r="F470">
            <v>6</v>
          </cell>
          <cell r="G470">
            <v>110306</v>
          </cell>
          <cell r="K470">
            <v>0</v>
          </cell>
          <cell r="M470" t="str">
            <v>DEL</v>
          </cell>
          <cell r="N470" t="str">
            <v>Resource</v>
          </cell>
          <cell r="Q470" t="str">
            <v>yes</v>
          </cell>
          <cell r="X470" t="str">
            <v xml:space="preserve"> </v>
          </cell>
          <cell r="Y470" t="str">
            <v xml:space="preserve"> </v>
          </cell>
          <cell r="Z470" t="str">
            <v xml:space="preserve"> </v>
          </cell>
        </row>
        <row r="471">
          <cell r="B471" t="str">
            <v>B35</v>
          </cell>
          <cell r="F471">
            <v>12</v>
          </cell>
          <cell r="G471">
            <v>110302</v>
          </cell>
          <cell r="K471">
            <v>0</v>
          </cell>
          <cell r="M471" t="str">
            <v>DEL</v>
          </cell>
          <cell r="N471" t="str">
            <v>Resource</v>
          </cell>
          <cell r="Q471" t="str">
            <v>yes</v>
          </cell>
          <cell r="X471">
            <v>-10000</v>
          </cell>
          <cell r="Y471" t="str">
            <v xml:space="preserve"> </v>
          </cell>
          <cell r="Z471" t="str">
            <v xml:space="preserve"> </v>
          </cell>
        </row>
        <row r="472">
          <cell r="B472" t="str">
            <v>B35</v>
          </cell>
          <cell r="F472">
            <v>12</v>
          </cell>
          <cell r="G472">
            <v>110302</v>
          </cell>
          <cell r="K472">
            <v>0</v>
          </cell>
          <cell r="M472" t="str">
            <v>DEL</v>
          </cell>
          <cell r="N472" t="str">
            <v>Resource</v>
          </cell>
          <cell r="Q472" t="str">
            <v>yes</v>
          </cell>
          <cell r="X472">
            <v>-1150</v>
          </cell>
          <cell r="Y472" t="str">
            <v xml:space="preserve"> </v>
          </cell>
          <cell r="Z472" t="str">
            <v xml:space="preserve"> </v>
          </cell>
        </row>
        <row r="473">
          <cell r="B473" t="str">
            <v>B35</v>
          </cell>
          <cell r="F473">
            <v>12</v>
          </cell>
          <cell r="G473">
            <v>110302</v>
          </cell>
          <cell r="K473">
            <v>0</v>
          </cell>
          <cell r="M473" t="str">
            <v>DEL</v>
          </cell>
          <cell r="N473" t="str">
            <v>Resource</v>
          </cell>
          <cell r="Q473" t="str">
            <v>yes</v>
          </cell>
          <cell r="X473">
            <v>-131147</v>
          </cell>
          <cell r="Y473" t="str">
            <v xml:space="preserve"> </v>
          </cell>
          <cell r="Z473" t="str">
            <v xml:space="preserve"> </v>
          </cell>
        </row>
        <row r="474">
          <cell r="B474" t="str">
            <v>B35</v>
          </cell>
          <cell r="F474">
            <v>1</v>
          </cell>
          <cell r="G474">
            <v>110401</v>
          </cell>
          <cell r="K474">
            <v>0</v>
          </cell>
          <cell r="M474" t="str">
            <v>DEL</v>
          </cell>
          <cell r="N474" t="str">
            <v>Resource</v>
          </cell>
          <cell r="Q474" t="str">
            <v>yes</v>
          </cell>
          <cell r="X474">
            <v>118282</v>
          </cell>
          <cell r="Y474" t="str">
            <v xml:space="preserve"> </v>
          </cell>
          <cell r="Z474" t="str">
            <v xml:space="preserve"> </v>
          </cell>
        </row>
        <row r="475">
          <cell r="B475" t="str">
            <v>B35</v>
          </cell>
          <cell r="F475">
            <v>1</v>
          </cell>
          <cell r="G475">
            <v>110401</v>
          </cell>
          <cell r="K475">
            <v>0</v>
          </cell>
          <cell r="M475" t="str">
            <v>DEL</v>
          </cell>
          <cell r="N475" t="str">
            <v>Resource</v>
          </cell>
          <cell r="Q475" t="str">
            <v>yes</v>
          </cell>
          <cell r="X475">
            <v>-11383</v>
          </cell>
          <cell r="Y475" t="str">
            <v xml:space="preserve"> </v>
          </cell>
          <cell r="Z475" t="str">
            <v xml:space="preserve"> </v>
          </cell>
        </row>
        <row r="476">
          <cell r="B476" t="str">
            <v>B35</v>
          </cell>
          <cell r="F476">
            <v>1</v>
          </cell>
          <cell r="G476">
            <v>110401</v>
          </cell>
          <cell r="K476">
            <v>0</v>
          </cell>
          <cell r="M476" t="str">
            <v>DEL</v>
          </cell>
          <cell r="N476" t="str">
            <v>Resource</v>
          </cell>
          <cell r="Q476" t="str">
            <v>yes</v>
          </cell>
          <cell r="X476">
            <v>-623</v>
          </cell>
          <cell r="Y476" t="str">
            <v xml:space="preserve"> </v>
          </cell>
          <cell r="Z476" t="str">
            <v xml:space="preserve"> </v>
          </cell>
        </row>
        <row r="477">
          <cell r="B477" t="str">
            <v>B35</v>
          </cell>
          <cell r="F477">
            <v>1</v>
          </cell>
          <cell r="G477">
            <v>110401</v>
          </cell>
          <cell r="K477">
            <v>0</v>
          </cell>
          <cell r="M477" t="str">
            <v>DEL</v>
          </cell>
          <cell r="N477" t="str">
            <v>Resource</v>
          </cell>
          <cell r="Q477" t="str">
            <v>yes</v>
          </cell>
          <cell r="X477">
            <v>-2907</v>
          </cell>
          <cell r="Y477" t="str">
            <v xml:space="preserve"> </v>
          </cell>
          <cell r="Z477" t="str">
            <v xml:space="preserve"> </v>
          </cell>
        </row>
        <row r="478">
          <cell r="B478" t="str">
            <v>B35</v>
          </cell>
          <cell r="F478">
            <v>1</v>
          </cell>
          <cell r="G478">
            <v>110401</v>
          </cell>
          <cell r="K478">
            <v>0</v>
          </cell>
          <cell r="M478" t="str">
            <v>DEL</v>
          </cell>
          <cell r="N478" t="str">
            <v>Resource</v>
          </cell>
          <cell r="Q478" t="str">
            <v>yes</v>
          </cell>
          <cell r="X478">
            <v>2227</v>
          </cell>
          <cell r="Y478" t="str">
            <v xml:space="preserve"> </v>
          </cell>
          <cell r="Z478" t="str">
            <v xml:space="preserve"> </v>
          </cell>
        </row>
        <row r="479">
          <cell r="B479" t="str">
            <v>B35</v>
          </cell>
          <cell r="F479">
            <v>6</v>
          </cell>
          <cell r="G479">
            <v>110401</v>
          </cell>
          <cell r="K479">
            <v>0</v>
          </cell>
          <cell r="M479" t="str">
            <v>DEL</v>
          </cell>
          <cell r="N479" t="str">
            <v>Resource</v>
          </cell>
          <cell r="Q479" t="str">
            <v>yes</v>
          </cell>
          <cell r="X479">
            <v>18000</v>
          </cell>
          <cell r="Y479">
            <v>20000</v>
          </cell>
          <cell r="Z479">
            <v>22000</v>
          </cell>
        </row>
        <row r="480">
          <cell r="B480" t="str">
            <v>B35</v>
          </cell>
          <cell r="F480">
            <v>12</v>
          </cell>
          <cell r="G480">
            <v>110302</v>
          </cell>
          <cell r="K480">
            <v>0</v>
          </cell>
          <cell r="M480" t="str">
            <v>DEL</v>
          </cell>
          <cell r="N480" t="str">
            <v>Resource</v>
          </cell>
          <cell r="Q480" t="str">
            <v>yes</v>
          </cell>
          <cell r="X480">
            <v>1328</v>
          </cell>
          <cell r="Y480" t="str">
            <v xml:space="preserve"> </v>
          </cell>
          <cell r="Z480" t="str">
            <v xml:space="preserve"> </v>
          </cell>
        </row>
        <row r="481">
          <cell r="B481" t="str">
            <v>B35</v>
          </cell>
          <cell r="F481">
            <v>12</v>
          </cell>
          <cell r="G481">
            <v>110302</v>
          </cell>
          <cell r="K481">
            <v>0</v>
          </cell>
          <cell r="M481" t="str">
            <v>DEL</v>
          </cell>
          <cell r="N481" t="str">
            <v>Resource</v>
          </cell>
          <cell r="Q481" t="str">
            <v>yes</v>
          </cell>
          <cell r="X481" t="str">
            <v xml:space="preserve"> </v>
          </cell>
          <cell r="Y481" t="str">
            <v xml:space="preserve"> </v>
          </cell>
          <cell r="Z481" t="str">
            <v xml:space="preserve"> </v>
          </cell>
        </row>
        <row r="482">
          <cell r="B482" t="str">
            <v>B35</v>
          </cell>
          <cell r="F482">
            <v>12</v>
          </cell>
          <cell r="G482">
            <v>110302</v>
          </cell>
          <cell r="K482">
            <v>0</v>
          </cell>
          <cell r="M482" t="str">
            <v>DEL</v>
          </cell>
          <cell r="N482" t="str">
            <v>Resource</v>
          </cell>
          <cell r="Q482" t="str">
            <v>yes</v>
          </cell>
          <cell r="X482" t="str">
            <v xml:space="preserve"> </v>
          </cell>
          <cell r="Y482" t="str">
            <v xml:space="preserve"> </v>
          </cell>
          <cell r="Z482" t="str">
            <v xml:space="preserve"> </v>
          </cell>
        </row>
        <row r="483">
          <cell r="B483" t="str">
            <v>B35</v>
          </cell>
          <cell r="F483">
            <v>6</v>
          </cell>
          <cell r="G483">
            <v>110401</v>
          </cell>
          <cell r="K483">
            <v>0</v>
          </cell>
          <cell r="M483" t="str">
            <v>DEL</v>
          </cell>
          <cell r="N483" t="str">
            <v>Resource</v>
          </cell>
          <cell r="Q483" t="str">
            <v>yes</v>
          </cell>
          <cell r="X483">
            <v>-40600</v>
          </cell>
          <cell r="Y483">
            <v>-39600</v>
          </cell>
          <cell r="Z483">
            <v>-39600</v>
          </cell>
        </row>
        <row r="484">
          <cell r="B484" t="str">
            <v>B35</v>
          </cell>
          <cell r="F484">
            <v>6</v>
          </cell>
          <cell r="G484">
            <v>110401</v>
          </cell>
          <cell r="K484">
            <v>0</v>
          </cell>
          <cell r="M484" t="str">
            <v>DEL</v>
          </cell>
          <cell r="N484" t="str">
            <v>Resource</v>
          </cell>
          <cell r="Q484" t="str">
            <v>yes</v>
          </cell>
          <cell r="X484">
            <v>7302</v>
          </cell>
          <cell r="Y484">
            <v>7302</v>
          </cell>
          <cell r="Z484">
            <v>7302</v>
          </cell>
        </row>
        <row r="485">
          <cell r="B485" t="str">
            <v>E10</v>
          </cell>
          <cell r="F485">
            <v>12</v>
          </cell>
          <cell r="G485">
            <v>110202</v>
          </cell>
          <cell r="K485" t="str">
            <v>PSS</v>
          </cell>
          <cell r="M485" t="str">
            <v>non-budget</v>
          </cell>
          <cell r="N485" t="str">
            <v>non-budget</v>
          </cell>
          <cell r="Q485" t="str">
            <v>no</v>
          </cell>
          <cell r="X485">
            <v>20183</v>
          </cell>
          <cell r="Y485" t="str">
            <v xml:space="preserve"> </v>
          </cell>
          <cell r="Z485" t="str">
            <v xml:space="preserve"> </v>
          </cell>
        </row>
        <row r="486">
          <cell r="B486" t="str">
            <v>B35</v>
          </cell>
          <cell r="F486">
            <v>12</v>
          </cell>
          <cell r="G486">
            <v>110302</v>
          </cell>
          <cell r="K486">
            <v>0</v>
          </cell>
          <cell r="M486" t="str">
            <v>DEL</v>
          </cell>
          <cell r="N486" t="str">
            <v>Resource</v>
          </cell>
          <cell r="Q486" t="str">
            <v>yes</v>
          </cell>
          <cell r="X486">
            <v>-838</v>
          </cell>
          <cell r="Y486" t="str">
            <v xml:space="preserve"> </v>
          </cell>
          <cell r="Z486" t="str">
            <v xml:space="preserve"> </v>
          </cell>
        </row>
        <row r="487">
          <cell r="B487" t="str">
            <v>B35</v>
          </cell>
          <cell r="F487">
            <v>6</v>
          </cell>
          <cell r="G487">
            <v>110401</v>
          </cell>
          <cell r="K487">
            <v>0</v>
          </cell>
          <cell r="M487" t="str">
            <v>DEL</v>
          </cell>
          <cell r="N487" t="str">
            <v>Resource</v>
          </cell>
          <cell r="Q487" t="str">
            <v>yes</v>
          </cell>
          <cell r="X487" t="str">
            <v xml:space="preserve"> </v>
          </cell>
          <cell r="Y487" t="str">
            <v xml:space="preserve"> </v>
          </cell>
          <cell r="Z487" t="str">
            <v xml:space="preserve"> </v>
          </cell>
        </row>
        <row r="488">
          <cell r="B488" t="str">
            <v>B35</v>
          </cell>
          <cell r="F488">
            <v>6</v>
          </cell>
          <cell r="G488">
            <v>110401</v>
          </cell>
          <cell r="K488">
            <v>0</v>
          </cell>
          <cell r="M488" t="str">
            <v>DEL</v>
          </cell>
          <cell r="N488" t="str">
            <v>Resource</v>
          </cell>
          <cell r="Q488" t="str">
            <v>yes</v>
          </cell>
          <cell r="X488" t="str">
            <v xml:space="preserve"> </v>
          </cell>
          <cell r="Y488" t="str">
            <v xml:space="preserve"> </v>
          </cell>
          <cell r="Z488" t="str">
            <v xml:space="preserve"> </v>
          </cell>
        </row>
        <row r="489">
          <cell r="B489" t="str">
            <v>B35</v>
          </cell>
          <cell r="F489">
            <v>2</v>
          </cell>
          <cell r="G489">
            <v>110401</v>
          </cell>
          <cell r="K489">
            <v>0</v>
          </cell>
          <cell r="M489" t="str">
            <v>DEL</v>
          </cell>
          <cell r="N489" t="str">
            <v>Resource</v>
          </cell>
          <cell r="Q489" t="str">
            <v>yes</v>
          </cell>
          <cell r="X489" t="str">
            <v xml:space="preserve"> </v>
          </cell>
          <cell r="Y489" t="str">
            <v xml:space="preserve"> </v>
          </cell>
          <cell r="Z489" t="str">
            <v xml:space="preserve"> </v>
          </cell>
        </row>
        <row r="490">
          <cell r="B490" t="str">
            <v>B35</v>
          </cell>
          <cell r="F490">
            <v>4</v>
          </cell>
          <cell r="G490">
            <v>110401</v>
          </cell>
          <cell r="K490">
            <v>0</v>
          </cell>
          <cell r="M490" t="str">
            <v>DEL</v>
          </cell>
          <cell r="N490" t="str">
            <v>Resource</v>
          </cell>
          <cell r="Q490" t="str">
            <v>yes</v>
          </cell>
          <cell r="X490" t="str">
            <v xml:space="preserve"> </v>
          </cell>
          <cell r="Y490" t="str">
            <v xml:space="preserve"> </v>
          </cell>
          <cell r="Z490" t="str">
            <v xml:space="preserve"> </v>
          </cell>
        </row>
        <row r="491">
          <cell r="B491" t="str">
            <v>B35</v>
          </cell>
          <cell r="F491">
            <v>6</v>
          </cell>
          <cell r="G491">
            <v>110401</v>
          </cell>
          <cell r="K491">
            <v>0</v>
          </cell>
          <cell r="M491" t="str">
            <v>DEL</v>
          </cell>
          <cell r="N491" t="str">
            <v>Resource</v>
          </cell>
          <cell r="Q491" t="str">
            <v>yes</v>
          </cell>
          <cell r="X491" t="str">
            <v xml:space="preserve"> </v>
          </cell>
          <cell r="Y491" t="str">
            <v xml:space="preserve"> </v>
          </cell>
          <cell r="Z491" t="str">
            <v xml:space="preserve"> </v>
          </cell>
        </row>
        <row r="492">
          <cell r="B492" t="str">
            <v>B35</v>
          </cell>
          <cell r="F492">
            <v>12</v>
          </cell>
          <cell r="G492">
            <v>110302</v>
          </cell>
          <cell r="K492">
            <v>0</v>
          </cell>
          <cell r="M492" t="str">
            <v>DEL</v>
          </cell>
          <cell r="N492" t="str">
            <v>Resource</v>
          </cell>
          <cell r="Q492" t="str">
            <v>yes</v>
          </cell>
          <cell r="X492">
            <v>505</v>
          </cell>
          <cell r="Y492" t="str">
            <v xml:space="preserve"> </v>
          </cell>
          <cell r="Z492" t="str">
            <v xml:space="preserve"> </v>
          </cell>
        </row>
        <row r="493">
          <cell r="B493" t="str">
            <v>B35</v>
          </cell>
          <cell r="F493">
            <v>6</v>
          </cell>
          <cell r="G493">
            <v>110401</v>
          </cell>
          <cell r="K493">
            <v>0</v>
          </cell>
          <cell r="M493" t="str">
            <v>DEL</v>
          </cell>
          <cell r="N493" t="str">
            <v>Resource</v>
          </cell>
          <cell r="Q493" t="str">
            <v>yes</v>
          </cell>
          <cell r="X493" t="str">
            <v xml:space="preserve"> </v>
          </cell>
          <cell r="Y493" t="str">
            <v xml:space="preserve"> </v>
          </cell>
          <cell r="Z493" t="str">
            <v xml:space="preserve"> </v>
          </cell>
        </row>
        <row r="494">
          <cell r="B494" t="str">
            <v>B35</v>
          </cell>
          <cell r="F494">
            <v>2</v>
          </cell>
          <cell r="G494">
            <v>110401</v>
          </cell>
          <cell r="K494">
            <v>0</v>
          </cell>
          <cell r="M494" t="str">
            <v>DEL</v>
          </cell>
          <cell r="N494" t="str">
            <v>Resource</v>
          </cell>
          <cell r="Q494" t="str">
            <v>yes</v>
          </cell>
          <cell r="X494" t="str">
            <v xml:space="preserve"> </v>
          </cell>
          <cell r="Y494" t="str">
            <v xml:space="preserve"> </v>
          </cell>
          <cell r="Z494" t="str">
            <v xml:space="preserve"> </v>
          </cell>
        </row>
        <row r="495">
          <cell r="B495" t="str">
            <v>B35</v>
          </cell>
          <cell r="F495">
            <v>6</v>
          </cell>
          <cell r="G495">
            <v>110401</v>
          </cell>
          <cell r="K495">
            <v>0</v>
          </cell>
          <cell r="M495" t="str">
            <v>DEL</v>
          </cell>
          <cell r="N495" t="str">
            <v>Resource</v>
          </cell>
          <cell r="Q495" t="str">
            <v>yes</v>
          </cell>
          <cell r="X495" t="str">
            <v xml:space="preserve"> </v>
          </cell>
          <cell r="Y495" t="str">
            <v xml:space="preserve"> </v>
          </cell>
          <cell r="Z495" t="str">
            <v xml:space="preserve"> </v>
          </cell>
        </row>
        <row r="496">
          <cell r="B496" t="str">
            <v>B35</v>
          </cell>
          <cell r="F496">
            <v>3</v>
          </cell>
          <cell r="G496">
            <v>110407</v>
          </cell>
          <cell r="K496">
            <v>0</v>
          </cell>
          <cell r="M496" t="str">
            <v>DEL</v>
          </cell>
          <cell r="N496" t="str">
            <v>Resource</v>
          </cell>
          <cell r="Q496" t="str">
            <v>yes</v>
          </cell>
          <cell r="X496" t="str">
            <v xml:space="preserve"> </v>
          </cell>
          <cell r="Y496" t="str">
            <v xml:space="preserve"> </v>
          </cell>
          <cell r="Z496" t="str">
            <v xml:space="preserve"> </v>
          </cell>
        </row>
        <row r="497">
          <cell r="B497" t="str">
            <v>B35</v>
          </cell>
          <cell r="F497">
            <v>3</v>
          </cell>
          <cell r="G497">
            <v>110407</v>
          </cell>
          <cell r="K497">
            <v>0</v>
          </cell>
          <cell r="M497" t="str">
            <v>DEL</v>
          </cell>
          <cell r="N497" t="str">
            <v>Resource</v>
          </cell>
          <cell r="Q497" t="str">
            <v>yes</v>
          </cell>
          <cell r="X497" t="str">
            <v xml:space="preserve"> </v>
          </cell>
          <cell r="Y497" t="str">
            <v xml:space="preserve"> </v>
          </cell>
          <cell r="Z497" t="str">
            <v xml:space="preserve"> </v>
          </cell>
        </row>
        <row r="498">
          <cell r="B498" t="str">
            <v>B35</v>
          </cell>
          <cell r="F498">
            <v>2</v>
          </cell>
          <cell r="G498">
            <v>110401</v>
          </cell>
          <cell r="K498">
            <v>0</v>
          </cell>
          <cell r="M498" t="str">
            <v>DEL</v>
          </cell>
          <cell r="N498" t="str">
            <v>Resource</v>
          </cell>
          <cell r="Q498" t="str">
            <v>yes</v>
          </cell>
          <cell r="X498" t="str">
            <v xml:space="preserve"> </v>
          </cell>
          <cell r="Y498">
            <v>93348</v>
          </cell>
          <cell r="Z498">
            <v>87474</v>
          </cell>
        </row>
        <row r="499">
          <cell r="B499" t="str">
            <v>B35</v>
          </cell>
          <cell r="F499">
            <v>2</v>
          </cell>
          <cell r="G499">
            <v>110401</v>
          </cell>
          <cell r="K499">
            <v>0</v>
          </cell>
          <cell r="M499" t="str">
            <v>DEL</v>
          </cell>
          <cell r="N499" t="str">
            <v>Resource</v>
          </cell>
          <cell r="Q499" t="str">
            <v>yes</v>
          </cell>
          <cell r="X499" t="str">
            <v xml:space="preserve"> </v>
          </cell>
          <cell r="Y499">
            <v>-850</v>
          </cell>
          <cell r="Z499">
            <v>-850</v>
          </cell>
        </row>
        <row r="500">
          <cell r="B500" t="str">
            <v>B35</v>
          </cell>
          <cell r="F500">
            <v>2</v>
          </cell>
          <cell r="G500">
            <v>110401</v>
          </cell>
          <cell r="K500">
            <v>0</v>
          </cell>
          <cell r="M500" t="str">
            <v>DEL</v>
          </cell>
          <cell r="N500" t="str">
            <v>Resource</v>
          </cell>
          <cell r="Q500" t="str">
            <v>yes</v>
          </cell>
          <cell r="X500" t="str">
            <v xml:space="preserve"> </v>
          </cell>
          <cell r="Y500">
            <v>-12006</v>
          </cell>
          <cell r="Z500">
            <v>-12006</v>
          </cell>
        </row>
        <row r="501">
          <cell r="B501" t="str">
            <v>E10</v>
          </cell>
          <cell r="F501">
            <v>12</v>
          </cell>
          <cell r="G501">
            <v>110202</v>
          </cell>
          <cell r="K501" t="str">
            <v>PSS</v>
          </cell>
          <cell r="M501" t="str">
            <v>non-budget</v>
          </cell>
          <cell r="N501" t="str">
            <v>non-budget</v>
          </cell>
          <cell r="Q501" t="str">
            <v>no</v>
          </cell>
          <cell r="X501">
            <v>-107430</v>
          </cell>
          <cell r="Y501" t="str">
            <v xml:space="preserve"> </v>
          </cell>
          <cell r="Z501" t="str">
            <v xml:space="preserve"> </v>
          </cell>
        </row>
        <row r="502">
          <cell r="B502" t="str">
            <v>B35</v>
          </cell>
          <cell r="F502">
            <v>2</v>
          </cell>
          <cell r="G502">
            <v>110401</v>
          </cell>
          <cell r="K502">
            <v>0</v>
          </cell>
          <cell r="M502" t="str">
            <v>DEL</v>
          </cell>
          <cell r="N502" t="str">
            <v>Resource</v>
          </cell>
          <cell r="Q502" t="str">
            <v>yes</v>
          </cell>
          <cell r="X502" t="str">
            <v xml:space="preserve"> </v>
          </cell>
          <cell r="Y502">
            <v>1210</v>
          </cell>
          <cell r="Z502">
            <v>1210</v>
          </cell>
        </row>
        <row r="503">
          <cell r="B503" t="str">
            <v>B35</v>
          </cell>
          <cell r="F503">
            <v>2</v>
          </cell>
          <cell r="G503">
            <v>110401</v>
          </cell>
          <cell r="K503">
            <v>0</v>
          </cell>
          <cell r="M503" t="str">
            <v>DEL</v>
          </cell>
          <cell r="N503" t="str">
            <v>Resource</v>
          </cell>
          <cell r="Q503" t="str">
            <v>yes</v>
          </cell>
          <cell r="X503" t="str">
            <v xml:space="preserve"> </v>
          </cell>
          <cell r="Y503">
            <v>-2907</v>
          </cell>
          <cell r="Z503">
            <v>-2907</v>
          </cell>
        </row>
        <row r="504">
          <cell r="B504" t="str">
            <v>B35</v>
          </cell>
          <cell r="F504">
            <v>2</v>
          </cell>
          <cell r="G504">
            <v>110401</v>
          </cell>
          <cell r="K504">
            <v>0</v>
          </cell>
          <cell r="M504" t="str">
            <v>DEL</v>
          </cell>
          <cell r="N504" t="str">
            <v>Resource</v>
          </cell>
          <cell r="Q504" t="str">
            <v>yes</v>
          </cell>
          <cell r="X504" t="str">
            <v xml:space="preserve"> </v>
          </cell>
          <cell r="Y504">
            <v>2227</v>
          </cell>
          <cell r="Z504">
            <v>2227</v>
          </cell>
        </row>
        <row r="505">
          <cell r="B505" t="str">
            <v>B35</v>
          </cell>
          <cell r="F505">
            <v>2</v>
          </cell>
          <cell r="G505">
            <v>110401</v>
          </cell>
          <cell r="K505">
            <v>0</v>
          </cell>
          <cell r="M505" t="str">
            <v>DEL</v>
          </cell>
          <cell r="N505" t="str">
            <v>Resource</v>
          </cell>
          <cell r="Q505" t="str">
            <v>yes</v>
          </cell>
          <cell r="X505" t="str">
            <v xml:space="preserve"> </v>
          </cell>
          <cell r="Y505">
            <v>14040</v>
          </cell>
          <cell r="Z505">
            <v>14040</v>
          </cell>
        </row>
        <row r="506">
          <cell r="B506" t="str">
            <v>B35</v>
          </cell>
          <cell r="F506">
            <v>6</v>
          </cell>
          <cell r="G506">
            <v>110401</v>
          </cell>
          <cell r="K506">
            <v>0</v>
          </cell>
          <cell r="M506" t="str">
            <v>DEL</v>
          </cell>
          <cell r="N506" t="str">
            <v>Resource</v>
          </cell>
          <cell r="Q506" t="str">
            <v>yes</v>
          </cell>
          <cell r="X506" t="str">
            <v xml:space="preserve"> </v>
          </cell>
          <cell r="Y506" t="str">
            <v xml:space="preserve"> </v>
          </cell>
          <cell r="Z506" t="str">
            <v xml:space="preserve"> </v>
          </cell>
        </row>
        <row r="507">
          <cell r="B507" t="str">
            <v>B35</v>
          </cell>
          <cell r="F507">
            <v>6</v>
          </cell>
          <cell r="G507">
            <v>110401</v>
          </cell>
          <cell r="K507">
            <v>0</v>
          </cell>
          <cell r="M507" t="str">
            <v>DEL</v>
          </cell>
          <cell r="N507" t="str">
            <v>Resource</v>
          </cell>
          <cell r="Q507" t="str">
            <v>yes</v>
          </cell>
          <cell r="X507" t="str">
            <v xml:space="preserve"> </v>
          </cell>
          <cell r="Y507" t="str">
            <v xml:space="preserve"> </v>
          </cell>
          <cell r="Z507" t="str">
            <v xml:space="preserve"> </v>
          </cell>
        </row>
        <row r="508">
          <cell r="B508" t="str">
            <v>B35</v>
          </cell>
          <cell r="F508">
            <v>6</v>
          </cell>
          <cell r="G508">
            <v>110401</v>
          </cell>
          <cell r="K508">
            <v>0</v>
          </cell>
          <cell r="M508" t="str">
            <v>DEL</v>
          </cell>
          <cell r="N508" t="str">
            <v>Resource</v>
          </cell>
          <cell r="Q508" t="str">
            <v>yes</v>
          </cell>
          <cell r="X508" t="str">
            <v xml:space="preserve"> </v>
          </cell>
          <cell r="Y508" t="str">
            <v xml:space="preserve"> </v>
          </cell>
          <cell r="Z508" t="str">
            <v xml:space="preserve"> </v>
          </cell>
        </row>
        <row r="509">
          <cell r="B509" t="str">
            <v>B95</v>
          </cell>
          <cell r="F509">
            <v>12</v>
          </cell>
          <cell r="G509">
            <v>110101</v>
          </cell>
          <cell r="K509">
            <v>0</v>
          </cell>
          <cell r="M509" t="str">
            <v>DEL</v>
          </cell>
          <cell r="N509" t="str">
            <v>Resource</v>
          </cell>
          <cell r="Q509" t="str">
            <v>no</v>
          </cell>
          <cell r="X509" t="str">
            <v xml:space="preserve"> </v>
          </cell>
          <cell r="Y509" t="str">
            <v xml:space="preserve"> </v>
          </cell>
          <cell r="Z509" t="str">
            <v xml:space="preserve"> </v>
          </cell>
        </row>
        <row r="510">
          <cell r="B510" t="str">
            <v>B95</v>
          </cell>
          <cell r="F510">
            <v>12</v>
          </cell>
          <cell r="G510">
            <v>110101</v>
          </cell>
          <cell r="K510">
            <v>0</v>
          </cell>
          <cell r="M510" t="str">
            <v>DEL</v>
          </cell>
          <cell r="N510" t="str">
            <v>Resource</v>
          </cell>
          <cell r="Q510" t="str">
            <v>no</v>
          </cell>
        </row>
        <row r="511">
          <cell r="B511" t="str">
            <v>B35</v>
          </cell>
          <cell r="F511">
            <v>6</v>
          </cell>
          <cell r="G511">
            <v>110401</v>
          </cell>
          <cell r="K511">
            <v>0</v>
          </cell>
          <cell r="M511" t="str">
            <v>DEL</v>
          </cell>
          <cell r="N511" t="str">
            <v>Resource</v>
          </cell>
          <cell r="Q511" t="str">
            <v>yes</v>
          </cell>
          <cell r="X511" t="str">
            <v xml:space="preserve"> </v>
          </cell>
          <cell r="Y511" t="str">
            <v xml:space="preserve"> </v>
          </cell>
          <cell r="Z511" t="str">
            <v xml:space="preserve"> </v>
          </cell>
        </row>
        <row r="512">
          <cell r="B512" t="str">
            <v>E15</v>
          </cell>
          <cell r="F512">
            <v>12</v>
          </cell>
          <cell r="G512">
            <v>110202</v>
          </cell>
          <cell r="K512" t="str">
            <v>PSS</v>
          </cell>
          <cell r="M512" t="str">
            <v>non-budget</v>
          </cell>
          <cell r="N512" t="str">
            <v>non-budget</v>
          </cell>
          <cell r="Q512" t="str">
            <v>no</v>
          </cell>
          <cell r="X512">
            <v>262349</v>
          </cell>
          <cell r="Y512" t="str">
            <v xml:space="preserve"> </v>
          </cell>
          <cell r="Z512" t="str">
            <v xml:space="preserve"> </v>
          </cell>
        </row>
        <row r="513">
          <cell r="B513" t="str">
            <v>B35</v>
          </cell>
          <cell r="F513">
            <v>6</v>
          </cell>
          <cell r="G513">
            <v>110401</v>
          </cell>
          <cell r="K513">
            <v>0</v>
          </cell>
          <cell r="M513" t="str">
            <v>DEL</v>
          </cell>
          <cell r="N513" t="str">
            <v>Resource</v>
          </cell>
          <cell r="Q513" t="str">
            <v>yes</v>
          </cell>
          <cell r="X513" t="str">
            <v xml:space="preserve"> </v>
          </cell>
          <cell r="Y513" t="str">
            <v xml:space="preserve"> </v>
          </cell>
          <cell r="Z513" t="str">
            <v xml:space="preserve"> </v>
          </cell>
        </row>
        <row r="514">
          <cell r="B514" t="str">
            <v>G20</v>
          </cell>
          <cell r="F514">
            <v>12</v>
          </cell>
          <cell r="G514">
            <v>110202</v>
          </cell>
          <cell r="K514" t="str">
            <v>PSS</v>
          </cell>
          <cell r="M514" t="str">
            <v>non-budget</v>
          </cell>
          <cell r="N514" t="str">
            <v>non-budget</v>
          </cell>
          <cell r="Q514" t="str">
            <v>no</v>
          </cell>
          <cell r="X514">
            <v>45089</v>
          </cell>
          <cell r="Y514" t="str">
            <v xml:space="preserve"> </v>
          </cell>
          <cell r="Z514" t="str">
            <v xml:space="preserve"> </v>
          </cell>
        </row>
        <row r="515">
          <cell r="B515" t="str">
            <v>B35</v>
          </cell>
          <cell r="F515">
            <v>6</v>
          </cell>
          <cell r="G515">
            <v>110401</v>
          </cell>
          <cell r="K515">
            <v>0</v>
          </cell>
          <cell r="M515" t="str">
            <v>DEL</v>
          </cell>
          <cell r="N515" t="str">
            <v>Resource</v>
          </cell>
          <cell r="Q515" t="str">
            <v>yes</v>
          </cell>
          <cell r="X515" t="str">
            <v xml:space="preserve"> </v>
          </cell>
          <cell r="Y515" t="str">
            <v xml:space="preserve"> </v>
          </cell>
          <cell r="Z515" t="str">
            <v xml:space="preserve"> </v>
          </cell>
        </row>
        <row r="516">
          <cell r="B516" t="str">
            <v>B35</v>
          </cell>
          <cell r="F516">
            <v>6</v>
          </cell>
          <cell r="G516">
            <v>110401</v>
          </cell>
          <cell r="K516">
            <v>0</v>
          </cell>
          <cell r="M516" t="str">
            <v>DEL</v>
          </cell>
          <cell r="N516" t="str">
            <v>Resource</v>
          </cell>
          <cell r="Q516" t="str">
            <v>yes</v>
          </cell>
          <cell r="X516" t="str">
            <v xml:space="preserve"> </v>
          </cell>
          <cell r="Y516" t="str">
            <v xml:space="preserve"> </v>
          </cell>
          <cell r="Z516" t="str">
            <v xml:space="preserve"> </v>
          </cell>
        </row>
        <row r="517">
          <cell r="B517" t="str">
            <v>B35</v>
          </cell>
          <cell r="F517">
            <v>6</v>
          </cell>
          <cell r="G517">
            <v>110401</v>
          </cell>
          <cell r="K517">
            <v>0</v>
          </cell>
          <cell r="M517" t="str">
            <v>DEL</v>
          </cell>
          <cell r="N517" t="str">
            <v>Resource</v>
          </cell>
          <cell r="Q517" t="str">
            <v>yes</v>
          </cell>
          <cell r="X517" t="str">
            <v xml:space="preserve"> </v>
          </cell>
          <cell r="Y517" t="str">
            <v xml:space="preserve"> </v>
          </cell>
          <cell r="Z517" t="str">
            <v xml:space="preserve"> </v>
          </cell>
        </row>
        <row r="518">
          <cell r="B518" t="str">
            <v>B95</v>
          </cell>
          <cell r="F518">
            <v>1</v>
          </cell>
          <cell r="G518">
            <v>110302</v>
          </cell>
          <cell r="K518">
            <v>0</v>
          </cell>
          <cell r="M518" t="str">
            <v>DEL</v>
          </cell>
          <cell r="N518" t="str">
            <v>Resource</v>
          </cell>
          <cell r="Q518" t="str">
            <v>no</v>
          </cell>
          <cell r="X518">
            <v>28</v>
          </cell>
          <cell r="Y518" t="str">
            <v xml:space="preserve"> </v>
          </cell>
          <cell r="Z518" t="str">
            <v xml:space="preserve"> </v>
          </cell>
        </row>
        <row r="519">
          <cell r="B519" t="str">
            <v>B35</v>
          </cell>
          <cell r="F519">
            <v>6</v>
          </cell>
          <cell r="G519">
            <v>110401</v>
          </cell>
          <cell r="K519">
            <v>0</v>
          </cell>
          <cell r="M519" t="str">
            <v>DEL</v>
          </cell>
          <cell r="N519" t="str">
            <v>Resource</v>
          </cell>
          <cell r="Q519" t="str">
            <v>yes</v>
          </cell>
          <cell r="X519" t="str">
            <v xml:space="preserve"> </v>
          </cell>
          <cell r="Y519" t="str">
            <v xml:space="preserve"> </v>
          </cell>
          <cell r="Z519" t="str">
            <v xml:space="preserve"> </v>
          </cell>
        </row>
        <row r="520">
          <cell r="B520" t="str">
            <v>B35</v>
          </cell>
          <cell r="F520">
            <v>6</v>
          </cell>
          <cell r="G520">
            <v>110401</v>
          </cell>
          <cell r="K520">
            <v>0</v>
          </cell>
          <cell r="M520" t="str">
            <v>DEL</v>
          </cell>
          <cell r="N520" t="str">
            <v>Resource</v>
          </cell>
          <cell r="Q520" t="str">
            <v>yes</v>
          </cell>
          <cell r="X520" t="str">
            <v xml:space="preserve"> </v>
          </cell>
          <cell r="Y520" t="str">
            <v xml:space="preserve"> </v>
          </cell>
          <cell r="Z520" t="str">
            <v xml:space="preserve"> </v>
          </cell>
        </row>
        <row r="521">
          <cell r="B521" t="str">
            <v>B35</v>
          </cell>
          <cell r="F521">
            <v>3</v>
          </cell>
          <cell r="G521">
            <v>110407</v>
          </cell>
          <cell r="K521">
            <v>0</v>
          </cell>
          <cell r="M521" t="str">
            <v>DEL</v>
          </cell>
          <cell r="N521" t="str">
            <v>Resource</v>
          </cell>
          <cell r="Q521" t="str">
            <v>yes</v>
          </cell>
          <cell r="X521" t="str">
            <v xml:space="preserve"> </v>
          </cell>
          <cell r="Y521" t="str">
            <v xml:space="preserve"> </v>
          </cell>
          <cell r="Z521" t="str">
            <v xml:space="preserve"> </v>
          </cell>
        </row>
        <row r="522">
          <cell r="B522" t="str">
            <v>B35</v>
          </cell>
          <cell r="F522">
            <v>12</v>
          </cell>
          <cell r="G522">
            <v>110305</v>
          </cell>
          <cell r="K522">
            <v>0</v>
          </cell>
          <cell r="M522" t="str">
            <v>DEL</v>
          </cell>
          <cell r="N522" t="str">
            <v>Resource</v>
          </cell>
          <cell r="Q522" t="str">
            <v>yes</v>
          </cell>
          <cell r="X522" t="str">
            <v xml:space="preserve"> </v>
          </cell>
          <cell r="Y522" t="str">
            <v xml:space="preserve"> </v>
          </cell>
          <cell r="Z522" t="str">
            <v xml:space="preserve"> </v>
          </cell>
        </row>
        <row r="523">
          <cell r="B523" t="str">
            <v>N10</v>
          </cell>
          <cell r="F523">
            <v>12</v>
          </cell>
          <cell r="G523">
            <v>110222</v>
          </cell>
          <cell r="K523" t="str">
            <v>PSS</v>
          </cell>
          <cell r="M523" t="str">
            <v>DEL</v>
          </cell>
          <cell r="N523" t="str">
            <v>Capital</v>
          </cell>
          <cell r="Q523" t="str">
            <v>no</v>
          </cell>
          <cell r="X523" t="str">
            <v xml:space="preserve"> </v>
          </cell>
          <cell r="Y523" t="str">
            <v xml:space="preserve"> </v>
          </cell>
          <cell r="Z523" t="str">
            <v xml:space="preserve"> </v>
          </cell>
        </row>
        <row r="524">
          <cell r="B524" t="str">
            <v>B35</v>
          </cell>
          <cell r="F524">
            <v>12</v>
          </cell>
          <cell r="G524">
            <v>110306</v>
          </cell>
          <cell r="K524">
            <v>0</v>
          </cell>
          <cell r="M524" t="str">
            <v>DEL</v>
          </cell>
          <cell r="N524" t="str">
            <v>Resource</v>
          </cell>
          <cell r="Q524" t="str">
            <v>yes</v>
          </cell>
          <cell r="X524">
            <v>2926</v>
          </cell>
          <cell r="Y524" t="str">
            <v xml:space="preserve"> </v>
          </cell>
          <cell r="Z524" t="str">
            <v xml:space="preserve"> </v>
          </cell>
        </row>
        <row r="525">
          <cell r="B525" t="str">
            <v>E15</v>
          </cell>
          <cell r="F525">
            <v>12</v>
          </cell>
          <cell r="G525">
            <v>110201</v>
          </cell>
          <cell r="K525" t="str">
            <v>PSS</v>
          </cell>
          <cell r="M525" t="str">
            <v>DEL</v>
          </cell>
          <cell r="N525" t="str">
            <v>Capital</v>
          </cell>
          <cell r="Q525" t="str">
            <v>no</v>
          </cell>
          <cell r="X525">
            <v>5000</v>
          </cell>
          <cell r="Y525" t="str">
            <v xml:space="preserve"> </v>
          </cell>
          <cell r="Z525" t="str">
            <v xml:space="preserve"> </v>
          </cell>
        </row>
        <row r="526">
          <cell r="B526" t="str">
            <v>B35</v>
          </cell>
          <cell r="F526">
            <v>12</v>
          </cell>
          <cell r="G526">
            <v>110306</v>
          </cell>
          <cell r="K526">
            <v>0</v>
          </cell>
          <cell r="M526" t="str">
            <v>DEL</v>
          </cell>
          <cell r="N526" t="str">
            <v>Resource</v>
          </cell>
          <cell r="Q526" t="str">
            <v>yes</v>
          </cell>
          <cell r="X526">
            <v>-8269</v>
          </cell>
          <cell r="Y526" t="str">
            <v xml:space="preserve"> </v>
          </cell>
          <cell r="Z526" t="str">
            <v xml:space="preserve"> </v>
          </cell>
        </row>
        <row r="527">
          <cell r="B527" t="str">
            <v>B35</v>
          </cell>
          <cell r="F527">
            <v>12</v>
          </cell>
          <cell r="G527">
            <v>110401</v>
          </cell>
          <cell r="K527">
            <v>0</v>
          </cell>
          <cell r="M527" t="str">
            <v>DEL</v>
          </cell>
          <cell r="N527" t="str">
            <v>Resource</v>
          </cell>
          <cell r="Q527" t="str">
            <v>yes</v>
          </cell>
          <cell r="X527">
            <v>4300</v>
          </cell>
          <cell r="Y527" t="str">
            <v xml:space="preserve"> </v>
          </cell>
          <cell r="Z527" t="str">
            <v xml:space="preserve"> </v>
          </cell>
        </row>
        <row r="528">
          <cell r="B528" t="str">
            <v>B35</v>
          </cell>
          <cell r="F528">
            <v>12</v>
          </cell>
          <cell r="G528">
            <v>110401</v>
          </cell>
          <cell r="K528">
            <v>0</v>
          </cell>
          <cell r="M528" t="str">
            <v>DEL</v>
          </cell>
          <cell r="N528" t="str">
            <v>Resource</v>
          </cell>
          <cell r="Q528" t="str">
            <v>yes</v>
          </cell>
          <cell r="X528">
            <v>2431</v>
          </cell>
          <cell r="Y528" t="str">
            <v xml:space="preserve"> </v>
          </cell>
          <cell r="Z528" t="str">
            <v xml:space="preserve"> </v>
          </cell>
        </row>
        <row r="529">
          <cell r="B529" t="str">
            <v>B35</v>
          </cell>
          <cell r="F529">
            <v>12</v>
          </cell>
          <cell r="G529">
            <v>110401</v>
          </cell>
          <cell r="K529">
            <v>0</v>
          </cell>
          <cell r="M529" t="str">
            <v>DEL</v>
          </cell>
          <cell r="N529" t="str">
            <v>Resource</v>
          </cell>
          <cell r="Q529" t="str">
            <v>yes</v>
          </cell>
          <cell r="X529">
            <v>-13844</v>
          </cell>
          <cell r="Y529" t="str">
            <v xml:space="preserve"> </v>
          </cell>
          <cell r="Z529" t="str">
            <v xml:space="preserve"> </v>
          </cell>
        </row>
        <row r="530">
          <cell r="B530" t="str">
            <v>B35</v>
          </cell>
          <cell r="F530">
            <v>12</v>
          </cell>
          <cell r="G530">
            <v>110401</v>
          </cell>
          <cell r="K530">
            <v>0</v>
          </cell>
          <cell r="M530" t="str">
            <v>DEL</v>
          </cell>
          <cell r="N530" t="str">
            <v>Resource</v>
          </cell>
          <cell r="Q530" t="str">
            <v>yes</v>
          </cell>
          <cell r="X530">
            <v>-25</v>
          </cell>
          <cell r="Y530" t="str">
            <v xml:space="preserve"> </v>
          </cell>
          <cell r="Z530" t="str">
            <v xml:space="preserve"> </v>
          </cell>
        </row>
        <row r="531">
          <cell r="B531" t="str">
            <v>B35</v>
          </cell>
          <cell r="F531">
            <v>12</v>
          </cell>
          <cell r="G531">
            <v>110401</v>
          </cell>
          <cell r="K531">
            <v>0</v>
          </cell>
          <cell r="M531" t="str">
            <v>DEL</v>
          </cell>
          <cell r="N531" t="str">
            <v>Resource</v>
          </cell>
          <cell r="Q531" t="str">
            <v>yes</v>
          </cell>
          <cell r="X531">
            <v>-15</v>
          </cell>
          <cell r="Y531" t="str">
            <v xml:space="preserve"> </v>
          </cell>
          <cell r="Z531" t="str">
            <v xml:space="preserve"> </v>
          </cell>
        </row>
        <row r="532">
          <cell r="B532" t="str">
            <v>B35</v>
          </cell>
          <cell r="F532">
            <v>12</v>
          </cell>
          <cell r="G532">
            <v>110401</v>
          </cell>
          <cell r="K532">
            <v>0</v>
          </cell>
          <cell r="M532" t="str">
            <v>DEL</v>
          </cell>
          <cell r="N532" t="str">
            <v>Resource</v>
          </cell>
          <cell r="Q532" t="str">
            <v>yes</v>
          </cell>
          <cell r="X532" t="str">
            <v xml:space="preserve"> </v>
          </cell>
          <cell r="Y532" t="str">
            <v xml:space="preserve"> </v>
          </cell>
          <cell r="Z532" t="str">
            <v xml:space="preserve"> </v>
          </cell>
        </row>
        <row r="533">
          <cell r="B533" t="str">
            <v>B35</v>
          </cell>
          <cell r="F533">
            <v>12</v>
          </cell>
          <cell r="G533">
            <v>110401</v>
          </cell>
          <cell r="K533">
            <v>0</v>
          </cell>
          <cell r="M533" t="str">
            <v>DEL</v>
          </cell>
          <cell r="N533" t="str">
            <v>Resource</v>
          </cell>
          <cell r="Q533" t="str">
            <v>yes</v>
          </cell>
          <cell r="X533" t="str">
            <v xml:space="preserve"> </v>
          </cell>
          <cell r="Y533" t="str">
            <v xml:space="preserve"> </v>
          </cell>
          <cell r="Z533" t="str">
            <v xml:space="preserve"> </v>
          </cell>
        </row>
        <row r="534">
          <cell r="B534" t="str">
            <v>B35</v>
          </cell>
          <cell r="F534">
            <v>12</v>
          </cell>
          <cell r="G534">
            <v>110401</v>
          </cell>
          <cell r="K534">
            <v>0</v>
          </cell>
          <cell r="M534" t="str">
            <v>DEL</v>
          </cell>
          <cell r="N534" t="str">
            <v>Resource</v>
          </cell>
          <cell r="Q534" t="str">
            <v>yes</v>
          </cell>
          <cell r="X534" t="str">
            <v xml:space="preserve"> </v>
          </cell>
          <cell r="Y534" t="str">
            <v xml:space="preserve"> </v>
          </cell>
          <cell r="Z534" t="str">
            <v xml:space="preserve"> </v>
          </cell>
        </row>
        <row r="535">
          <cell r="B535" t="str">
            <v>B35</v>
          </cell>
          <cell r="F535">
            <v>12</v>
          </cell>
          <cell r="G535">
            <v>110401</v>
          </cell>
          <cell r="K535">
            <v>0</v>
          </cell>
          <cell r="M535" t="str">
            <v>DEL</v>
          </cell>
          <cell r="N535" t="str">
            <v>Resource</v>
          </cell>
          <cell r="Q535" t="str">
            <v>yes</v>
          </cell>
          <cell r="X535" t="str">
            <v xml:space="preserve"> </v>
          </cell>
          <cell r="Y535" t="str">
            <v xml:space="preserve"> </v>
          </cell>
          <cell r="Z535" t="str">
            <v xml:space="preserve"> </v>
          </cell>
        </row>
        <row r="536">
          <cell r="B536" t="str">
            <v>B95</v>
          </cell>
          <cell r="F536">
            <v>2</v>
          </cell>
          <cell r="G536">
            <v>110302</v>
          </cell>
          <cell r="K536">
            <v>0</v>
          </cell>
          <cell r="M536" t="str">
            <v>DEL</v>
          </cell>
          <cell r="N536" t="str">
            <v>Resource</v>
          </cell>
          <cell r="Q536" t="str">
            <v>no</v>
          </cell>
          <cell r="X536" t="str">
            <v xml:space="preserve"> </v>
          </cell>
          <cell r="Y536">
            <v>28</v>
          </cell>
          <cell r="Z536">
            <v>28</v>
          </cell>
        </row>
        <row r="537">
          <cell r="B537" t="str">
            <v>B95</v>
          </cell>
          <cell r="F537">
            <v>1</v>
          </cell>
          <cell r="G537">
            <v>110306</v>
          </cell>
          <cell r="K537">
            <v>0</v>
          </cell>
          <cell r="M537" t="str">
            <v>DEL</v>
          </cell>
          <cell r="N537" t="str">
            <v>Resource</v>
          </cell>
          <cell r="Q537" t="str">
            <v>no</v>
          </cell>
          <cell r="X537" t="str">
            <v xml:space="preserve"> </v>
          </cell>
          <cell r="Y537" t="str">
            <v xml:space="preserve"> </v>
          </cell>
          <cell r="Z537" t="str">
            <v xml:space="preserve"> </v>
          </cell>
        </row>
        <row r="538">
          <cell r="B538" t="str">
            <v>B95</v>
          </cell>
          <cell r="F538">
            <v>9</v>
          </cell>
          <cell r="G538">
            <v>110101</v>
          </cell>
          <cell r="K538">
            <v>0</v>
          </cell>
          <cell r="M538" t="str">
            <v>DEL</v>
          </cell>
          <cell r="N538" t="str">
            <v>Resource</v>
          </cell>
          <cell r="Q538" t="str">
            <v>no</v>
          </cell>
          <cell r="X538" t="str">
            <v xml:space="preserve"> </v>
          </cell>
          <cell r="Y538" t="str">
            <v xml:space="preserve"> </v>
          </cell>
          <cell r="Z538" t="str">
            <v xml:space="preserve"> </v>
          </cell>
        </row>
        <row r="539">
          <cell r="B539" t="str">
            <v>B95</v>
          </cell>
          <cell r="F539">
            <v>9</v>
          </cell>
          <cell r="G539">
            <v>110201</v>
          </cell>
          <cell r="K539" t="str">
            <v>PSS</v>
          </cell>
          <cell r="M539" t="str">
            <v>DEL</v>
          </cell>
          <cell r="N539" t="str">
            <v>Resource</v>
          </cell>
          <cell r="Q539" t="str">
            <v>no</v>
          </cell>
          <cell r="X539" t="str">
            <v xml:space="preserve"> </v>
          </cell>
          <cell r="Y539" t="str">
            <v xml:space="preserve"> </v>
          </cell>
          <cell r="Z539" t="str">
            <v xml:space="preserve"> </v>
          </cell>
        </row>
        <row r="540">
          <cell r="B540" t="str">
            <v>B95</v>
          </cell>
          <cell r="F540">
            <v>9</v>
          </cell>
          <cell r="G540">
            <v>110306</v>
          </cell>
          <cell r="K540">
            <v>0</v>
          </cell>
          <cell r="M540" t="str">
            <v>DEL</v>
          </cell>
          <cell r="N540" t="str">
            <v>Resource</v>
          </cell>
          <cell r="Q540" t="str">
            <v>no</v>
          </cell>
          <cell r="X540" t="str">
            <v xml:space="preserve"> </v>
          </cell>
          <cell r="Y540" t="str">
            <v xml:space="preserve"> </v>
          </cell>
          <cell r="Z540" t="str">
            <v xml:space="preserve"> </v>
          </cell>
        </row>
        <row r="541">
          <cell r="B541" t="str">
            <v>B95</v>
          </cell>
          <cell r="F541">
            <v>1</v>
          </cell>
          <cell r="G541">
            <v>110401</v>
          </cell>
          <cell r="K541">
            <v>0</v>
          </cell>
          <cell r="M541" t="str">
            <v>DEL</v>
          </cell>
          <cell r="N541" t="str">
            <v>Resource</v>
          </cell>
          <cell r="Q541" t="str">
            <v>no</v>
          </cell>
          <cell r="X541" t="str">
            <v xml:space="preserve"> </v>
          </cell>
          <cell r="Y541" t="str">
            <v xml:space="preserve"> </v>
          </cell>
          <cell r="Z541" t="str">
            <v xml:space="preserve"> </v>
          </cell>
        </row>
        <row r="542">
          <cell r="B542" t="str">
            <v>B95</v>
          </cell>
          <cell r="F542">
            <v>1</v>
          </cell>
          <cell r="G542">
            <v>110401</v>
          </cell>
          <cell r="K542">
            <v>0</v>
          </cell>
          <cell r="M542" t="str">
            <v>DEL</v>
          </cell>
          <cell r="N542" t="str">
            <v>Resource</v>
          </cell>
          <cell r="Q542" t="str">
            <v>no</v>
          </cell>
          <cell r="X542" t="str">
            <v xml:space="preserve"> </v>
          </cell>
          <cell r="Y542" t="str">
            <v xml:space="preserve"> </v>
          </cell>
          <cell r="Z542" t="str">
            <v xml:space="preserve"> </v>
          </cell>
        </row>
        <row r="543">
          <cell r="B543" t="str">
            <v>B99</v>
          </cell>
          <cell r="F543">
            <v>1</v>
          </cell>
          <cell r="G543">
            <v>110101</v>
          </cell>
          <cell r="K543">
            <v>0</v>
          </cell>
          <cell r="M543" t="str">
            <v>DEL</v>
          </cell>
          <cell r="N543" t="str">
            <v>Resource</v>
          </cell>
          <cell r="Q543" t="str">
            <v>no</v>
          </cell>
          <cell r="X543">
            <v>1003526</v>
          </cell>
          <cell r="Y543" t="str">
            <v xml:space="preserve"> </v>
          </cell>
          <cell r="Z543" t="str">
            <v xml:space="preserve"> </v>
          </cell>
        </row>
        <row r="544">
          <cell r="B544" t="str">
            <v>B99</v>
          </cell>
          <cell r="F544">
            <v>1</v>
          </cell>
          <cell r="G544">
            <v>110101</v>
          </cell>
          <cell r="K544">
            <v>0</v>
          </cell>
          <cell r="M544" t="str">
            <v>DEL</v>
          </cell>
          <cell r="N544" t="str">
            <v>Resource</v>
          </cell>
          <cell r="Q544" t="str">
            <v>no</v>
          </cell>
          <cell r="X544">
            <v>-78958</v>
          </cell>
          <cell r="Y544" t="str">
            <v xml:space="preserve"> </v>
          </cell>
          <cell r="Z544" t="str">
            <v xml:space="preserve"> </v>
          </cell>
        </row>
        <row r="545">
          <cell r="B545" t="str">
            <v>B99</v>
          </cell>
          <cell r="F545">
            <v>1</v>
          </cell>
          <cell r="G545">
            <v>110101</v>
          </cell>
          <cell r="K545">
            <v>0</v>
          </cell>
          <cell r="M545" t="str">
            <v>DEL</v>
          </cell>
          <cell r="N545" t="str">
            <v>Resource</v>
          </cell>
          <cell r="Q545" t="str">
            <v>no</v>
          </cell>
          <cell r="X545">
            <v>11083</v>
          </cell>
          <cell r="Y545" t="str">
            <v xml:space="preserve"> </v>
          </cell>
          <cell r="Z545" t="str">
            <v xml:space="preserve"> </v>
          </cell>
        </row>
        <row r="546">
          <cell r="B546" t="str">
            <v>B99</v>
          </cell>
          <cell r="F546">
            <v>5</v>
          </cell>
          <cell r="G546">
            <v>110101</v>
          </cell>
          <cell r="K546">
            <v>0</v>
          </cell>
          <cell r="M546" t="str">
            <v>DEL</v>
          </cell>
          <cell r="N546" t="str">
            <v>Resource</v>
          </cell>
          <cell r="Q546" t="str">
            <v>no</v>
          </cell>
          <cell r="X546">
            <v>-4604</v>
          </cell>
          <cell r="Y546">
            <v>-4604</v>
          </cell>
          <cell r="Z546">
            <v>-4604</v>
          </cell>
        </row>
        <row r="547">
          <cell r="B547" t="str">
            <v>B99</v>
          </cell>
          <cell r="F547">
            <v>12</v>
          </cell>
          <cell r="G547">
            <v>110101</v>
          </cell>
          <cell r="K547">
            <v>0</v>
          </cell>
          <cell r="M547" t="str">
            <v>DEL</v>
          </cell>
          <cell r="N547" t="str">
            <v>Resource</v>
          </cell>
          <cell r="Q547" t="str">
            <v>no</v>
          </cell>
          <cell r="X547" t="str">
            <v xml:space="preserve"> </v>
          </cell>
          <cell r="Y547" t="str">
            <v xml:space="preserve"> </v>
          </cell>
          <cell r="Z547" t="str">
            <v xml:space="preserve"> </v>
          </cell>
        </row>
        <row r="548">
          <cell r="B548" t="str">
            <v>B99</v>
          </cell>
          <cell r="F548">
            <v>2</v>
          </cell>
          <cell r="G548">
            <v>110101</v>
          </cell>
          <cell r="K548">
            <v>0</v>
          </cell>
          <cell r="M548" t="str">
            <v>DEL</v>
          </cell>
          <cell r="N548" t="str">
            <v>Resource</v>
          </cell>
          <cell r="Q548" t="str">
            <v>no</v>
          </cell>
          <cell r="X548" t="str">
            <v xml:space="preserve"> </v>
          </cell>
          <cell r="Y548">
            <v>1003526</v>
          </cell>
          <cell r="Z548">
            <v>1003526</v>
          </cell>
        </row>
        <row r="549">
          <cell r="B549" t="str">
            <v>B99</v>
          </cell>
          <cell r="F549">
            <v>2</v>
          </cell>
          <cell r="G549">
            <v>110101</v>
          </cell>
          <cell r="K549">
            <v>0</v>
          </cell>
          <cell r="M549" t="str">
            <v>DEL</v>
          </cell>
          <cell r="N549" t="str">
            <v>Resource</v>
          </cell>
          <cell r="Q549" t="str">
            <v>no</v>
          </cell>
          <cell r="X549" t="str">
            <v xml:space="preserve"> </v>
          </cell>
          <cell r="Y549">
            <v>73000</v>
          </cell>
          <cell r="Z549">
            <v>156000</v>
          </cell>
        </row>
        <row r="550">
          <cell r="B550" t="str">
            <v>B99</v>
          </cell>
          <cell r="F550">
            <v>2</v>
          </cell>
          <cell r="G550">
            <v>110101</v>
          </cell>
          <cell r="K550">
            <v>0</v>
          </cell>
          <cell r="M550" t="str">
            <v>DEL</v>
          </cell>
          <cell r="N550" t="str">
            <v>Resource</v>
          </cell>
          <cell r="Q550" t="str">
            <v>no</v>
          </cell>
          <cell r="X550" t="str">
            <v xml:space="preserve"> </v>
          </cell>
          <cell r="Y550">
            <v>-78958</v>
          </cell>
          <cell r="Z550" t="str">
            <v xml:space="preserve"> </v>
          </cell>
        </row>
        <row r="551">
          <cell r="B551" t="str">
            <v>B99</v>
          </cell>
          <cell r="F551">
            <v>2</v>
          </cell>
          <cell r="G551">
            <v>110101</v>
          </cell>
          <cell r="K551">
            <v>0</v>
          </cell>
          <cell r="M551" t="str">
            <v>DEL</v>
          </cell>
          <cell r="N551" t="str">
            <v>Resource</v>
          </cell>
          <cell r="Q551" t="str">
            <v>no</v>
          </cell>
          <cell r="X551" t="str">
            <v xml:space="preserve"> </v>
          </cell>
          <cell r="Y551" t="str">
            <v xml:space="preserve"> </v>
          </cell>
          <cell r="Z551">
            <v>-78958</v>
          </cell>
        </row>
        <row r="552">
          <cell r="B552" t="str">
            <v>B35</v>
          </cell>
          <cell r="F552">
            <v>12</v>
          </cell>
          <cell r="G552">
            <v>110401</v>
          </cell>
          <cell r="K552">
            <v>0</v>
          </cell>
          <cell r="M552" t="str">
            <v>DEL</v>
          </cell>
          <cell r="N552" t="str">
            <v>Resource</v>
          </cell>
          <cell r="Q552" t="str">
            <v>yes</v>
          </cell>
          <cell r="X552" t="str">
            <v xml:space="preserve"> </v>
          </cell>
          <cell r="Y552" t="str">
            <v xml:space="preserve"> </v>
          </cell>
          <cell r="Z552" t="str">
            <v xml:space="preserve"> </v>
          </cell>
        </row>
        <row r="553">
          <cell r="B553" t="str">
            <v>B99</v>
          </cell>
          <cell r="F553">
            <v>2</v>
          </cell>
          <cell r="G553">
            <v>110101</v>
          </cell>
          <cell r="K553">
            <v>0</v>
          </cell>
          <cell r="M553" t="str">
            <v>DEL</v>
          </cell>
          <cell r="N553" t="str">
            <v>Resource</v>
          </cell>
          <cell r="Q553" t="str">
            <v>no</v>
          </cell>
          <cell r="X553" t="str">
            <v xml:space="preserve"> </v>
          </cell>
          <cell r="Y553">
            <v>11083</v>
          </cell>
          <cell r="Z553">
            <v>11083</v>
          </cell>
        </row>
        <row r="554">
          <cell r="B554" t="str">
            <v>B99</v>
          </cell>
          <cell r="F554">
            <v>12</v>
          </cell>
          <cell r="G554">
            <v>110101</v>
          </cell>
          <cell r="K554">
            <v>0</v>
          </cell>
          <cell r="M554" t="str">
            <v>DEL</v>
          </cell>
          <cell r="N554" t="str">
            <v>Resource</v>
          </cell>
          <cell r="Q554" t="str">
            <v>no</v>
          </cell>
          <cell r="X554" t="str">
            <v xml:space="preserve"> </v>
          </cell>
          <cell r="Y554" t="str">
            <v xml:space="preserve"> </v>
          </cell>
          <cell r="Z554" t="str">
            <v xml:space="preserve"> </v>
          </cell>
        </row>
        <row r="555">
          <cell r="B555" t="str">
            <v>B99</v>
          </cell>
          <cell r="F555">
            <v>1</v>
          </cell>
          <cell r="G555">
            <v>110201</v>
          </cell>
          <cell r="K555" t="str">
            <v>PSS</v>
          </cell>
          <cell r="M555" t="str">
            <v>DEL</v>
          </cell>
          <cell r="N555" t="str">
            <v>Resource</v>
          </cell>
          <cell r="Q555" t="str">
            <v>no</v>
          </cell>
          <cell r="X555">
            <v>17</v>
          </cell>
          <cell r="Y555" t="str">
            <v xml:space="preserve"> </v>
          </cell>
          <cell r="Z555" t="str">
            <v xml:space="preserve"> </v>
          </cell>
        </row>
        <row r="556">
          <cell r="B556" t="str">
            <v>B99</v>
          </cell>
          <cell r="F556">
            <v>2</v>
          </cell>
          <cell r="G556">
            <v>110201</v>
          </cell>
          <cell r="K556" t="str">
            <v>PSS</v>
          </cell>
          <cell r="M556" t="str">
            <v>DEL</v>
          </cell>
          <cell r="N556" t="str">
            <v>Resource</v>
          </cell>
          <cell r="Q556" t="str">
            <v>no</v>
          </cell>
          <cell r="X556" t="str">
            <v xml:space="preserve"> </v>
          </cell>
          <cell r="Y556">
            <v>17</v>
          </cell>
          <cell r="Z556">
            <v>17</v>
          </cell>
        </row>
        <row r="557">
          <cell r="B557" t="str">
            <v>B99</v>
          </cell>
          <cell r="F557">
            <v>1</v>
          </cell>
          <cell r="G557">
            <v>110301</v>
          </cell>
          <cell r="K557">
            <v>0</v>
          </cell>
          <cell r="M557" t="str">
            <v>DEL</v>
          </cell>
          <cell r="N557" t="str">
            <v>Resource</v>
          </cell>
          <cell r="Q557" t="str">
            <v>no</v>
          </cell>
          <cell r="X557">
            <v>-4604</v>
          </cell>
          <cell r="Y557" t="str">
            <v xml:space="preserve"> </v>
          </cell>
          <cell r="Z557" t="str">
            <v xml:space="preserve"> </v>
          </cell>
        </row>
        <row r="558">
          <cell r="B558" t="str">
            <v>B35</v>
          </cell>
          <cell r="F558">
            <v>12</v>
          </cell>
          <cell r="G558">
            <v>110401</v>
          </cell>
          <cell r="K558">
            <v>0</v>
          </cell>
          <cell r="M558" t="str">
            <v>DEL</v>
          </cell>
          <cell r="N558" t="str">
            <v>Resource</v>
          </cell>
          <cell r="Q558" t="str">
            <v>yes</v>
          </cell>
          <cell r="X558">
            <v>36000</v>
          </cell>
          <cell r="Y558" t="str">
            <v xml:space="preserve"> </v>
          </cell>
          <cell r="Z558" t="str">
            <v xml:space="preserve"> </v>
          </cell>
        </row>
        <row r="559">
          <cell r="B559" t="str">
            <v>B35</v>
          </cell>
          <cell r="F559">
            <v>12</v>
          </cell>
          <cell r="G559">
            <v>110407</v>
          </cell>
          <cell r="K559">
            <v>0</v>
          </cell>
          <cell r="M559" t="str">
            <v>DEL</v>
          </cell>
          <cell r="N559" t="str">
            <v>Resource</v>
          </cell>
          <cell r="Q559" t="str">
            <v>yes</v>
          </cell>
          <cell r="X559">
            <v>557</v>
          </cell>
          <cell r="Y559" t="str">
            <v xml:space="preserve"> </v>
          </cell>
          <cell r="Z559" t="str">
            <v xml:space="preserve"> </v>
          </cell>
        </row>
        <row r="560">
          <cell r="B560" t="str">
            <v>B35</v>
          </cell>
          <cell r="F560">
            <v>12</v>
          </cell>
          <cell r="G560">
            <v>110407</v>
          </cell>
          <cell r="K560">
            <v>0</v>
          </cell>
          <cell r="M560" t="str">
            <v>DEL</v>
          </cell>
          <cell r="N560" t="str">
            <v>Resource</v>
          </cell>
          <cell r="Q560" t="str">
            <v>yes</v>
          </cell>
          <cell r="X560">
            <v>-53</v>
          </cell>
          <cell r="Y560" t="str">
            <v xml:space="preserve"> </v>
          </cell>
          <cell r="Z560" t="str">
            <v xml:space="preserve"> </v>
          </cell>
        </row>
        <row r="561">
          <cell r="B561" t="str">
            <v>B35</v>
          </cell>
          <cell r="F561">
            <v>12</v>
          </cell>
          <cell r="G561">
            <v>110407</v>
          </cell>
          <cell r="K561">
            <v>0</v>
          </cell>
          <cell r="M561" t="str">
            <v>DEL</v>
          </cell>
          <cell r="N561" t="str">
            <v>Resource</v>
          </cell>
          <cell r="Q561" t="str">
            <v>yes</v>
          </cell>
          <cell r="X561">
            <v>442</v>
          </cell>
          <cell r="Y561" t="str">
            <v xml:space="preserve"> </v>
          </cell>
          <cell r="Z561" t="str">
            <v xml:space="preserve"> </v>
          </cell>
        </row>
        <row r="562">
          <cell r="B562" t="str">
            <v>B35</v>
          </cell>
          <cell r="F562">
            <v>12</v>
          </cell>
          <cell r="G562">
            <v>110407</v>
          </cell>
          <cell r="K562">
            <v>0</v>
          </cell>
          <cell r="M562" t="str">
            <v>DEL</v>
          </cell>
          <cell r="N562" t="str">
            <v>Resource</v>
          </cell>
          <cell r="Q562" t="str">
            <v>yes</v>
          </cell>
          <cell r="X562" t="str">
            <v xml:space="preserve"> </v>
          </cell>
          <cell r="Y562" t="str">
            <v xml:space="preserve"> </v>
          </cell>
          <cell r="Z562" t="str">
            <v xml:space="preserve"> </v>
          </cell>
        </row>
        <row r="563">
          <cell r="B563" t="str">
            <v>B35</v>
          </cell>
          <cell r="F563">
            <v>12</v>
          </cell>
          <cell r="G563">
            <v>110407</v>
          </cell>
          <cell r="K563">
            <v>0</v>
          </cell>
          <cell r="M563" t="str">
            <v>DEL</v>
          </cell>
          <cell r="N563" t="str">
            <v>Resource</v>
          </cell>
          <cell r="Q563" t="str">
            <v>yes</v>
          </cell>
          <cell r="X563" t="str">
            <v xml:space="preserve"> </v>
          </cell>
          <cell r="Y563" t="str">
            <v xml:space="preserve"> </v>
          </cell>
          <cell r="Z563" t="str">
            <v xml:space="preserve"> </v>
          </cell>
        </row>
        <row r="564">
          <cell r="B564" t="str">
            <v>B35</v>
          </cell>
          <cell r="F564">
            <v>12</v>
          </cell>
          <cell r="G564">
            <v>110407</v>
          </cell>
          <cell r="K564">
            <v>0</v>
          </cell>
          <cell r="M564" t="str">
            <v>DEL</v>
          </cell>
          <cell r="N564" t="str">
            <v>Resource</v>
          </cell>
          <cell r="Q564" t="str">
            <v>yes</v>
          </cell>
          <cell r="X564">
            <v>-442</v>
          </cell>
          <cell r="Y564" t="str">
            <v xml:space="preserve"> </v>
          </cell>
          <cell r="Z564" t="str">
            <v xml:space="preserve"> </v>
          </cell>
        </row>
        <row r="565">
          <cell r="B565" t="str">
            <v>B35</v>
          </cell>
          <cell r="F565">
            <v>12</v>
          </cell>
          <cell r="G565">
            <v>110503</v>
          </cell>
          <cell r="K565">
            <v>0</v>
          </cell>
          <cell r="M565" t="str">
            <v>DEL</v>
          </cell>
          <cell r="N565" t="str">
            <v>Resource</v>
          </cell>
          <cell r="Q565" t="str">
            <v>yes</v>
          </cell>
          <cell r="X565" t="str">
            <v xml:space="preserve"> </v>
          </cell>
          <cell r="Y565" t="str">
            <v xml:space="preserve"> </v>
          </cell>
          <cell r="Z565" t="str">
            <v xml:space="preserve"> </v>
          </cell>
        </row>
        <row r="566">
          <cell r="B566" t="str">
            <v>B35</v>
          </cell>
          <cell r="F566">
            <v>12</v>
          </cell>
          <cell r="G566">
            <v>110504</v>
          </cell>
          <cell r="K566">
            <v>0</v>
          </cell>
          <cell r="M566" t="str">
            <v>DEL</v>
          </cell>
          <cell r="N566" t="str">
            <v>Resource</v>
          </cell>
          <cell r="Q566" t="str">
            <v>yes</v>
          </cell>
          <cell r="X566" t="str">
            <v xml:space="preserve"> </v>
          </cell>
          <cell r="Y566" t="str">
            <v xml:space="preserve"> </v>
          </cell>
          <cell r="Z566" t="str">
            <v xml:space="preserve"> </v>
          </cell>
        </row>
        <row r="567">
          <cell r="B567" t="str">
            <v>B35</v>
          </cell>
          <cell r="F567">
            <v>1</v>
          </cell>
          <cell r="G567">
            <v>110401</v>
          </cell>
          <cell r="K567">
            <v>0</v>
          </cell>
          <cell r="M567" t="str">
            <v>DEL</v>
          </cell>
          <cell r="N567" t="str">
            <v>Resource</v>
          </cell>
          <cell r="Q567" t="str">
            <v>yes</v>
          </cell>
          <cell r="X567" t="str">
            <v xml:space="preserve"> </v>
          </cell>
          <cell r="Y567" t="str">
            <v xml:space="preserve"> </v>
          </cell>
          <cell r="Z567" t="str">
            <v xml:space="preserve"> </v>
          </cell>
        </row>
        <row r="568">
          <cell r="B568" t="str">
            <v>B35</v>
          </cell>
          <cell r="F568">
            <v>12</v>
          </cell>
          <cell r="G568">
            <v>110505</v>
          </cell>
          <cell r="K568">
            <v>0</v>
          </cell>
          <cell r="M568" t="str">
            <v>DEL</v>
          </cell>
          <cell r="N568" t="str">
            <v>Resource</v>
          </cell>
          <cell r="Q568" t="str">
            <v>yes</v>
          </cell>
          <cell r="X568" t="str">
            <v xml:space="preserve"> </v>
          </cell>
          <cell r="Y568" t="str">
            <v xml:space="preserve"> </v>
          </cell>
          <cell r="Z568" t="str">
            <v xml:space="preserve"> </v>
          </cell>
        </row>
        <row r="569">
          <cell r="B569" t="str">
            <v>B35</v>
          </cell>
          <cell r="F569">
            <v>12</v>
          </cell>
          <cell r="G569">
            <v>110505</v>
          </cell>
          <cell r="K569">
            <v>0</v>
          </cell>
          <cell r="M569" t="str">
            <v>DEL</v>
          </cell>
          <cell r="N569" t="str">
            <v>Resource</v>
          </cell>
          <cell r="Q569" t="str">
            <v>yes</v>
          </cell>
          <cell r="X569" t="str">
            <v xml:space="preserve"> </v>
          </cell>
          <cell r="Y569" t="str">
            <v xml:space="preserve"> </v>
          </cell>
          <cell r="Z569" t="str">
            <v xml:space="preserve"> </v>
          </cell>
        </row>
        <row r="570">
          <cell r="B570" t="str">
            <v>B35</v>
          </cell>
          <cell r="F570">
            <v>1</v>
          </cell>
          <cell r="G570">
            <v>110405</v>
          </cell>
          <cell r="K570">
            <v>0</v>
          </cell>
          <cell r="M570" t="str">
            <v>DEL</v>
          </cell>
          <cell r="N570" t="str">
            <v>Resource</v>
          </cell>
          <cell r="Q570" t="str">
            <v>yes</v>
          </cell>
          <cell r="X570" t="str">
            <v xml:space="preserve"> </v>
          </cell>
          <cell r="Y570" t="str">
            <v xml:space="preserve"> </v>
          </cell>
          <cell r="Z570" t="str">
            <v xml:space="preserve"> </v>
          </cell>
        </row>
        <row r="571">
          <cell r="B571" t="str">
            <v>B35</v>
          </cell>
          <cell r="F571">
            <v>1</v>
          </cell>
          <cell r="G571">
            <v>110405</v>
          </cell>
          <cell r="K571">
            <v>0</v>
          </cell>
          <cell r="M571" t="str">
            <v>DEL</v>
          </cell>
          <cell r="N571" t="str">
            <v>Resource</v>
          </cell>
          <cell r="Q571" t="str">
            <v>yes</v>
          </cell>
          <cell r="X571" t="str">
            <v xml:space="preserve"> </v>
          </cell>
          <cell r="Y571" t="str">
            <v xml:space="preserve"> </v>
          </cell>
          <cell r="Z571" t="str">
            <v xml:space="preserve"> </v>
          </cell>
        </row>
        <row r="572">
          <cell r="B572" t="str">
            <v>B35</v>
          </cell>
          <cell r="F572">
            <v>1</v>
          </cell>
          <cell r="G572">
            <v>110407</v>
          </cell>
          <cell r="K572">
            <v>0</v>
          </cell>
          <cell r="M572" t="str">
            <v>DEL</v>
          </cell>
          <cell r="N572" t="str">
            <v>Resource</v>
          </cell>
          <cell r="Q572" t="str">
            <v>yes</v>
          </cell>
          <cell r="X572">
            <v>6593</v>
          </cell>
          <cell r="Y572" t="str">
            <v xml:space="preserve"> </v>
          </cell>
          <cell r="Z572" t="str">
            <v xml:space="preserve"> </v>
          </cell>
        </row>
        <row r="573">
          <cell r="B573" t="str">
            <v>B35</v>
          </cell>
          <cell r="F573">
            <v>1</v>
          </cell>
          <cell r="G573">
            <v>110407</v>
          </cell>
          <cell r="K573">
            <v>0</v>
          </cell>
          <cell r="M573" t="str">
            <v>DEL</v>
          </cell>
          <cell r="N573" t="str">
            <v>Resource</v>
          </cell>
          <cell r="Q573" t="str">
            <v>yes</v>
          </cell>
          <cell r="X573">
            <v>-508</v>
          </cell>
          <cell r="Y573" t="str">
            <v xml:space="preserve"> </v>
          </cell>
          <cell r="Z573" t="str">
            <v xml:space="preserve"> </v>
          </cell>
        </row>
        <row r="574">
          <cell r="B574" t="str">
            <v>B35</v>
          </cell>
          <cell r="F574">
            <v>1</v>
          </cell>
          <cell r="G574">
            <v>110407</v>
          </cell>
          <cell r="K574">
            <v>0</v>
          </cell>
          <cell r="M574" t="str">
            <v>DEL</v>
          </cell>
          <cell r="N574" t="str">
            <v>Resource</v>
          </cell>
          <cell r="Q574" t="str">
            <v>yes</v>
          </cell>
          <cell r="X574" t="str">
            <v xml:space="preserve"> </v>
          </cell>
          <cell r="Y574" t="str">
            <v xml:space="preserve"> </v>
          </cell>
          <cell r="Z574" t="str">
            <v xml:space="preserve"> </v>
          </cell>
        </row>
        <row r="575">
          <cell r="B575" t="str">
            <v>B35</v>
          </cell>
          <cell r="F575">
            <v>6</v>
          </cell>
          <cell r="G575">
            <v>110407</v>
          </cell>
          <cell r="K575">
            <v>0</v>
          </cell>
          <cell r="M575" t="str">
            <v>DEL</v>
          </cell>
          <cell r="N575" t="str">
            <v>Resource</v>
          </cell>
          <cell r="Q575" t="str">
            <v>yes</v>
          </cell>
          <cell r="X575">
            <v>-1777</v>
          </cell>
          <cell r="Y575">
            <v>-2329</v>
          </cell>
          <cell r="Z575">
            <v>-2901</v>
          </cell>
        </row>
        <row r="576">
          <cell r="B576" t="str">
            <v>B35</v>
          </cell>
          <cell r="F576">
            <v>12</v>
          </cell>
          <cell r="G576">
            <v>110506</v>
          </cell>
          <cell r="K576">
            <v>0</v>
          </cell>
          <cell r="M576" t="str">
            <v>DEL</v>
          </cell>
          <cell r="N576" t="str">
            <v>Resource</v>
          </cell>
          <cell r="Q576" t="str">
            <v>yes</v>
          </cell>
          <cell r="X576" t="str">
            <v xml:space="preserve"> </v>
          </cell>
          <cell r="Y576" t="str">
            <v xml:space="preserve"> </v>
          </cell>
          <cell r="Z576" t="str">
            <v xml:space="preserve"> </v>
          </cell>
        </row>
        <row r="577">
          <cell r="B577" t="str">
            <v>B35</v>
          </cell>
          <cell r="F577">
            <v>12</v>
          </cell>
          <cell r="G577">
            <v>110506</v>
          </cell>
          <cell r="K577">
            <v>0</v>
          </cell>
          <cell r="M577" t="str">
            <v>DEL</v>
          </cell>
          <cell r="N577" t="str">
            <v>Resource</v>
          </cell>
          <cell r="Q577" t="str">
            <v>yes</v>
          </cell>
          <cell r="X577" t="str">
            <v xml:space="preserve"> </v>
          </cell>
          <cell r="Y577" t="str">
            <v xml:space="preserve"> </v>
          </cell>
          <cell r="Z577" t="str">
            <v xml:space="preserve"> </v>
          </cell>
        </row>
        <row r="578">
          <cell r="B578" t="str">
            <v>B35</v>
          </cell>
          <cell r="F578">
            <v>2</v>
          </cell>
          <cell r="G578">
            <v>110407</v>
          </cell>
          <cell r="K578">
            <v>0</v>
          </cell>
          <cell r="M578" t="str">
            <v>DEL</v>
          </cell>
          <cell r="N578" t="str">
            <v>Resource</v>
          </cell>
          <cell r="Q578" t="str">
            <v>yes</v>
          </cell>
          <cell r="X578" t="str">
            <v xml:space="preserve"> </v>
          </cell>
          <cell r="Y578" t="str">
            <v xml:space="preserve"> </v>
          </cell>
          <cell r="Z578" t="str">
            <v xml:space="preserve"> </v>
          </cell>
        </row>
        <row r="579">
          <cell r="B579" t="str">
            <v>B35</v>
          </cell>
          <cell r="F579">
            <v>4</v>
          </cell>
          <cell r="G579">
            <v>110407</v>
          </cell>
          <cell r="K579">
            <v>0</v>
          </cell>
          <cell r="M579" t="str">
            <v>DEL</v>
          </cell>
          <cell r="N579" t="str">
            <v>Resource</v>
          </cell>
          <cell r="Q579" t="str">
            <v>yes</v>
          </cell>
          <cell r="X579" t="str">
            <v xml:space="preserve"> </v>
          </cell>
          <cell r="Y579" t="str">
            <v xml:space="preserve"> </v>
          </cell>
          <cell r="Z579" t="str">
            <v xml:space="preserve"> </v>
          </cell>
        </row>
        <row r="580">
          <cell r="B580" t="str">
            <v>B35</v>
          </cell>
          <cell r="F580">
            <v>3</v>
          </cell>
          <cell r="G580">
            <v>110407</v>
          </cell>
          <cell r="K580">
            <v>0</v>
          </cell>
          <cell r="M580" t="str">
            <v>DEL</v>
          </cell>
          <cell r="N580" t="str">
            <v>Resource</v>
          </cell>
          <cell r="Q580" t="str">
            <v>yes</v>
          </cell>
          <cell r="X580" t="str">
            <v xml:space="preserve"> </v>
          </cell>
          <cell r="Y580" t="str">
            <v xml:space="preserve"> </v>
          </cell>
          <cell r="Z580" t="str">
            <v xml:space="preserve"> </v>
          </cell>
        </row>
        <row r="581">
          <cell r="B581" t="str">
            <v>B35</v>
          </cell>
          <cell r="F581">
            <v>2</v>
          </cell>
          <cell r="G581">
            <v>110407</v>
          </cell>
          <cell r="K581">
            <v>0</v>
          </cell>
          <cell r="M581" t="str">
            <v>DEL</v>
          </cell>
          <cell r="N581" t="str">
            <v>Resource</v>
          </cell>
          <cell r="Q581" t="str">
            <v>yes</v>
          </cell>
          <cell r="X581" t="str">
            <v xml:space="preserve"> </v>
          </cell>
          <cell r="Y581">
            <v>6693</v>
          </cell>
          <cell r="Z581">
            <v>6693</v>
          </cell>
        </row>
        <row r="582">
          <cell r="B582" t="str">
            <v>B35</v>
          </cell>
          <cell r="F582">
            <v>2</v>
          </cell>
          <cell r="G582">
            <v>110407</v>
          </cell>
          <cell r="K582">
            <v>0</v>
          </cell>
          <cell r="M582" t="str">
            <v>DEL</v>
          </cell>
          <cell r="N582" t="str">
            <v>Resource</v>
          </cell>
          <cell r="Q582" t="str">
            <v>yes</v>
          </cell>
          <cell r="X582" t="str">
            <v xml:space="preserve"> </v>
          </cell>
          <cell r="Y582">
            <v>-508</v>
          </cell>
          <cell r="Z582">
            <v>-508</v>
          </cell>
        </row>
        <row r="583">
          <cell r="B583" t="str">
            <v>B35</v>
          </cell>
          <cell r="F583">
            <v>6</v>
          </cell>
          <cell r="G583">
            <v>110407</v>
          </cell>
          <cell r="K583">
            <v>0</v>
          </cell>
          <cell r="M583" t="str">
            <v>DEL</v>
          </cell>
          <cell r="N583" t="str">
            <v>Resource</v>
          </cell>
          <cell r="Q583" t="str">
            <v>yes</v>
          </cell>
          <cell r="X583" t="str">
            <v xml:space="preserve"> </v>
          </cell>
          <cell r="Y583" t="str">
            <v xml:space="preserve"> </v>
          </cell>
          <cell r="Z583" t="str">
            <v xml:space="preserve"> </v>
          </cell>
        </row>
        <row r="584">
          <cell r="B584" t="str">
            <v>B35</v>
          </cell>
          <cell r="F584">
            <v>6</v>
          </cell>
          <cell r="G584">
            <v>110407</v>
          </cell>
          <cell r="K584">
            <v>0</v>
          </cell>
          <cell r="M584" t="str">
            <v>DEL</v>
          </cell>
          <cell r="N584" t="str">
            <v>Resource</v>
          </cell>
          <cell r="Q584" t="str">
            <v>yes</v>
          </cell>
          <cell r="X584" t="str">
            <v xml:space="preserve"> </v>
          </cell>
          <cell r="Y584" t="str">
            <v xml:space="preserve"> </v>
          </cell>
          <cell r="Z584" t="str">
            <v xml:space="preserve"> </v>
          </cell>
        </row>
        <row r="585">
          <cell r="B585" t="str">
            <v>D20</v>
          </cell>
          <cell r="F585">
            <v>1</v>
          </cell>
          <cell r="G585">
            <v>110301</v>
          </cell>
          <cell r="K585">
            <v>0</v>
          </cell>
          <cell r="M585" t="str">
            <v>DEL</v>
          </cell>
          <cell r="N585" t="str">
            <v>Resource</v>
          </cell>
          <cell r="Q585" t="str">
            <v>yes</v>
          </cell>
          <cell r="X585">
            <v>-25000</v>
          </cell>
          <cell r="Y585" t="str">
            <v xml:space="preserve"> </v>
          </cell>
          <cell r="Z585" t="str">
            <v xml:space="preserve"> </v>
          </cell>
        </row>
        <row r="586">
          <cell r="B586" t="str">
            <v>D20</v>
          </cell>
          <cell r="F586">
            <v>1</v>
          </cell>
          <cell r="G586">
            <v>110301</v>
          </cell>
          <cell r="K586">
            <v>0</v>
          </cell>
          <cell r="M586" t="str">
            <v>DEL</v>
          </cell>
          <cell r="N586" t="str">
            <v>Resource</v>
          </cell>
          <cell r="Q586" t="str">
            <v>yes</v>
          </cell>
          <cell r="X586">
            <v>377000</v>
          </cell>
          <cell r="Y586" t="str">
            <v xml:space="preserve"> </v>
          </cell>
          <cell r="Z586" t="str">
            <v xml:space="preserve"> </v>
          </cell>
        </row>
        <row r="587">
          <cell r="B587" t="str">
            <v>B99</v>
          </cell>
          <cell r="F587">
            <v>1</v>
          </cell>
          <cell r="G587">
            <v>110302</v>
          </cell>
          <cell r="K587">
            <v>0</v>
          </cell>
          <cell r="M587" t="str">
            <v>DEL</v>
          </cell>
          <cell r="N587" t="str">
            <v>Resource</v>
          </cell>
          <cell r="Q587" t="str">
            <v>no</v>
          </cell>
          <cell r="X587">
            <v>3273</v>
          </cell>
          <cell r="Y587" t="str">
            <v xml:space="preserve"> </v>
          </cell>
          <cell r="Z587" t="str">
            <v xml:space="preserve"> </v>
          </cell>
        </row>
        <row r="588">
          <cell r="B588" t="str">
            <v>B99</v>
          </cell>
          <cell r="F588">
            <v>2</v>
          </cell>
          <cell r="G588">
            <v>110302</v>
          </cell>
          <cell r="K588">
            <v>0</v>
          </cell>
          <cell r="M588" t="str">
            <v>DEL</v>
          </cell>
          <cell r="N588" t="str">
            <v>Resource</v>
          </cell>
          <cell r="Q588" t="str">
            <v>no</v>
          </cell>
          <cell r="X588" t="str">
            <v xml:space="preserve"> </v>
          </cell>
          <cell r="Y588">
            <v>3273</v>
          </cell>
          <cell r="Z588">
            <v>3273</v>
          </cell>
        </row>
        <row r="589">
          <cell r="B589" t="str">
            <v>B99</v>
          </cell>
          <cell r="F589">
            <v>1</v>
          </cell>
          <cell r="G589">
            <v>110306</v>
          </cell>
          <cell r="K589">
            <v>0</v>
          </cell>
          <cell r="M589" t="str">
            <v>DEL</v>
          </cell>
          <cell r="N589" t="str">
            <v>Resource</v>
          </cell>
          <cell r="Q589" t="str">
            <v>no</v>
          </cell>
          <cell r="X589">
            <v>7487</v>
          </cell>
          <cell r="Y589" t="str">
            <v xml:space="preserve"> </v>
          </cell>
          <cell r="Z589" t="str">
            <v xml:space="preserve"> </v>
          </cell>
        </row>
        <row r="590">
          <cell r="B590" t="str">
            <v>B35</v>
          </cell>
          <cell r="F590">
            <v>6</v>
          </cell>
          <cell r="G590">
            <v>110407</v>
          </cell>
          <cell r="K590">
            <v>0</v>
          </cell>
          <cell r="M590" t="str">
            <v>DEL</v>
          </cell>
          <cell r="N590" t="str">
            <v>Resource</v>
          </cell>
          <cell r="Q590" t="str">
            <v>yes</v>
          </cell>
          <cell r="X590" t="str">
            <v xml:space="preserve"> </v>
          </cell>
          <cell r="Y590" t="str">
            <v xml:space="preserve"> </v>
          </cell>
          <cell r="Z590" t="str">
            <v xml:space="preserve"> </v>
          </cell>
        </row>
        <row r="591">
          <cell r="B591" t="str">
            <v>B35</v>
          </cell>
          <cell r="F591">
            <v>6</v>
          </cell>
          <cell r="G591">
            <v>110407</v>
          </cell>
          <cell r="K591">
            <v>0</v>
          </cell>
          <cell r="M591" t="str">
            <v>DEL</v>
          </cell>
          <cell r="N591" t="str">
            <v>Resource</v>
          </cell>
          <cell r="Q591" t="str">
            <v>yes</v>
          </cell>
          <cell r="X591" t="str">
            <v xml:space="preserve"> </v>
          </cell>
          <cell r="Y591" t="str">
            <v xml:space="preserve"> </v>
          </cell>
          <cell r="Z591" t="str">
            <v xml:space="preserve"> </v>
          </cell>
        </row>
        <row r="592">
          <cell r="B592" t="str">
            <v>B99</v>
          </cell>
          <cell r="F592">
            <v>6</v>
          </cell>
          <cell r="G592">
            <v>110306</v>
          </cell>
          <cell r="K592">
            <v>0</v>
          </cell>
          <cell r="M592" t="str">
            <v>DEL</v>
          </cell>
          <cell r="N592" t="str">
            <v>Resource</v>
          </cell>
          <cell r="Q592" t="str">
            <v>no</v>
          </cell>
          <cell r="X592">
            <v>3173</v>
          </cell>
          <cell r="Y592" t="str">
            <v xml:space="preserve"> </v>
          </cell>
          <cell r="Z592" t="str">
            <v xml:space="preserve"> </v>
          </cell>
        </row>
        <row r="593">
          <cell r="B593" t="str">
            <v>B99</v>
          </cell>
          <cell r="F593">
            <v>2</v>
          </cell>
          <cell r="G593">
            <v>110306</v>
          </cell>
          <cell r="K593">
            <v>0</v>
          </cell>
          <cell r="M593" t="str">
            <v>DEL</v>
          </cell>
          <cell r="N593" t="str">
            <v>Resource</v>
          </cell>
          <cell r="Q593" t="str">
            <v>no</v>
          </cell>
          <cell r="X593" t="str">
            <v xml:space="preserve"> </v>
          </cell>
          <cell r="Y593">
            <v>7487</v>
          </cell>
          <cell r="Z593">
            <v>7487</v>
          </cell>
        </row>
        <row r="594">
          <cell r="B594" t="str">
            <v>B35</v>
          </cell>
          <cell r="F594">
            <v>6</v>
          </cell>
          <cell r="G594">
            <v>110407</v>
          </cell>
          <cell r="K594">
            <v>0</v>
          </cell>
          <cell r="M594" t="str">
            <v>DEL</v>
          </cell>
          <cell r="N594" t="str">
            <v>Resource</v>
          </cell>
          <cell r="Q594" t="str">
            <v>yes</v>
          </cell>
          <cell r="X594" t="str">
            <v xml:space="preserve"> </v>
          </cell>
          <cell r="Y594" t="str">
            <v xml:space="preserve"> </v>
          </cell>
          <cell r="Z594" t="str">
            <v xml:space="preserve"> </v>
          </cell>
        </row>
        <row r="595">
          <cell r="B595" t="str">
            <v>B99</v>
          </cell>
          <cell r="F595">
            <v>9</v>
          </cell>
          <cell r="G595">
            <v>110101</v>
          </cell>
          <cell r="K595">
            <v>0</v>
          </cell>
          <cell r="M595" t="str">
            <v>DEL</v>
          </cell>
          <cell r="N595" t="str">
            <v>Resource</v>
          </cell>
          <cell r="Q595" t="str">
            <v>no</v>
          </cell>
          <cell r="X595" t="str">
            <v xml:space="preserve"> </v>
          </cell>
          <cell r="Y595" t="str">
            <v xml:space="preserve"> </v>
          </cell>
          <cell r="Z595" t="str">
            <v xml:space="preserve"> </v>
          </cell>
        </row>
        <row r="596">
          <cell r="B596" t="str">
            <v>B99</v>
          </cell>
          <cell r="F596">
            <v>9</v>
          </cell>
          <cell r="G596">
            <v>110201</v>
          </cell>
          <cell r="K596" t="str">
            <v>PSS</v>
          </cell>
          <cell r="M596" t="str">
            <v>DEL</v>
          </cell>
          <cell r="N596" t="str">
            <v>Resource</v>
          </cell>
          <cell r="Q596" t="str">
            <v>no</v>
          </cell>
          <cell r="X596" t="str">
            <v xml:space="preserve"> </v>
          </cell>
          <cell r="Y596" t="str">
            <v xml:space="preserve"> </v>
          </cell>
          <cell r="Z596" t="str">
            <v xml:space="preserve"> </v>
          </cell>
        </row>
        <row r="597">
          <cell r="B597" t="str">
            <v>B35</v>
          </cell>
          <cell r="F597">
            <v>6</v>
          </cell>
          <cell r="G597">
            <v>110407</v>
          </cell>
          <cell r="K597">
            <v>0</v>
          </cell>
          <cell r="M597" t="str">
            <v>DEL</v>
          </cell>
          <cell r="N597" t="str">
            <v>Resource</v>
          </cell>
          <cell r="Q597" t="str">
            <v>yes</v>
          </cell>
          <cell r="X597" t="str">
            <v xml:space="preserve"> </v>
          </cell>
          <cell r="Y597" t="str">
            <v xml:space="preserve"> </v>
          </cell>
          <cell r="Z597" t="str">
            <v xml:space="preserve"> </v>
          </cell>
        </row>
        <row r="598">
          <cell r="B598" t="str">
            <v>B99</v>
          </cell>
          <cell r="F598">
            <v>9</v>
          </cell>
          <cell r="G598">
            <v>110201</v>
          </cell>
          <cell r="K598" t="str">
            <v>PSS</v>
          </cell>
          <cell r="M598" t="str">
            <v>DEL</v>
          </cell>
          <cell r="N598" t="str">
            <v>Resource</v>
          </cell>
          <cell r="Q598" t="str">
            <v>no</v>
          </cell>
          <cell r="X598" t="str">
            <v xml:space="preserve"> </v>
          </cell>
          <cell r="Y598" t="str">
            <v xml:space="preserve"> </v>
          </cell>
          <cell r="Z598" t="str">
            <v xml:space="preserve"> </v>
          </cell>
        </row>
        <row r="599">
          <cell r="B599" t="str">
            <v>B99</v>
          </cell>
          <cell r="F599">
            <v>9</v>
          </cell>
          <cell r="G599">
            <v>110306</v>
          </cell>
          <cell r="K599">
            <v>0</v>
          </cell>
          <cell r="M599" t="str">
            <v>DEL</v>
          </cell>
          <cell r="N599" t="str">
            <v>Resource</v>
          </cell>
          <cell r="Q599" t="str">
            <v>no</v>
          </cell>
          <cell r="X599" t="str">
            <v xml:space="preserve"> </v>
          </cell>
          <cell r="Y599" t="str">
            <v xml:space="preserve"> </v>
          </cell>
          <cell r="Z599" t="str">
            <v xml:space="preserve"> </v>
          </cell>
        </row>
        <row r="600">
          <cell r="B600" t="str">
            <v>B99</v>
          </cell>
          <cell r="F600">
            <v>9</v>
          </cell>
          <cell r="G600">
            <v>110401</v>
          </cell>
          <cell r="K600">
            <v>0</v>
          </cell>
          <cell r="M600" t="str">
            <v>DEL</v>
          </cell>
          <cell r="N600" t="str">
            <v>Resource</v>
          </cell>
          <cell r="Q600" t="str">
            <v>no</v>
          </cell>
          <cell r="X600" t="str">
            <v xml:space="preserve"> </v>
          </cell>
          <cell r="Y600" t="str">
            <v xml:space="preserve"> </v>
          </cell>
          <cell r="Z600" t="str">
            <v xml:space="preserve"> </v>
          </cell>
        </row>
        <row r="601">
          <cell r="B601" t="str">
            <v>B35</v>
          </cell>
          <cell r="F601">
            <v>6</v>
          </cell>
          <cell r="G601">
            <v>110407</v>
          </cell>
          <cell r="K601">
            <v>0</v>
          </cell>
          <cell r="M601" t="str">
            <v>DEL</v>
          </cell>
          <cell r="N601" t="str">
            <v>Resource</v>
          </cell>
          <cell r="Q601" t="str">
            <v>yes</v>
          </cell>
          <cell r="X601" t="str">
            <v xml:space="preserve"> </v>
          </cell>
          <cell r="Y601" t="str">
            <v xml:space="preserve"> </v>
          </cell>
          <cell r="Z601" t="str">
            <v xml:space="preserve"> </v>
          </cell>
        </row>
        <row r="602">
          <cell r="B602" t="str">
            <v>B35</v>
          </cell>
          <cell r="F602">
            <v>3</v>
          </cell>
          <cell r="G602">
            <v>110407</v>
          </cell>
          <cell r="K602">
            <v>0</v>
          </cell>
          <cell r="M602" t="str">
            <v>DEL</v>
          </cell>
          <cell r="N602" t="str">
            <v>Resource</v>
          </cell>
          <cell r="Q602" t="str">
            <v>yes</v>
          </cell>
          <cell r="X602" t="str">
            <v xml:space="preserve"> </v>
          </cell>
          <cell r="Y602" t="str">
            <v xml:space="preserve"> </v>
          </cell>
          <cell r="Z602" t="str">
            <v xml:space="preserve"> </v>
          </cell>
        </row>
        <row r="603">
          <cell r="B603" t="str">
            <v>B99</v>
          </cell>
          <cell r="F603">
            <v>9</v>
          </cell>
          <cell r="G603">
            <v>110401</v>
          </cell>
          <cell r="K603">
            <v>0</v>
          </cell>
          <cell r="M603" t="str">
            <v>DEL</v>
          </cell>
          <cell r="N603" t="str">
            <v>Resource</v>
          </cell>
          <cell r="Q603" t="str">
            <v>no</v>
          </cell>
          <cell r="X603" t="str">
            <v xml:space="preserve"> </v>
          </cell>
          <cell r="Y603" t="str">
            <v xml:space="preserve"> </v>
          </cell>
          <cell r="Z603" t="str">
            <v xml:space="preserve"> </v>
          </cell>
        </row>
        <row r="604">
          <cell r="B604" t="str">
            <v>B35</v>
          </cell>
          <cell r="F604">
            <v>3</v>
          </cell>
          <cell r="G604">
            <v>110407</v>
          </cell>
          <cell r="K604">
            <v>0</v>
          </cell>
          <cell r="M604" t="str">
            <v>DEL</v>
          </cell>
          <cell r="N604" t="str">
            <v>Resource</v>
          </cell>
          <cell r="Q604" t="str">
            <v>yes</v>
          </cell>
          <cell r="X604" t="str">
            <v xml:space="preserve"> </v>
          </cell>
          <cell r="Y604" t="str">
            <v xml:space="preserve"> </v>
          </cell>
          <cell r="Z604" t="str">
            <v xml:space="preserve"> </v>
          </cell>
        </row>
        <row r="605">
          <cell r="B605" t="str">
            <v>B35</v>
          </cell>
          <cell r="F605">
            <v>3</v>
          </cell>
          <cell r="G605">
            <v>110101</v>
          </cell>
          <cell r="K605">
            <v>0</v>
          </cell>
          <cell r="M605" t="str">
            <v>non-budget</v>
          </cell>
          <cell r="N605" t="str">
            <v>non-budget</v>
          </cell>
          <cell r="Q605" t="str">
            <v>yes</v>
          </cell>
          <cell r="X605" t="str">
            <v xml:space="preserve"> </v>
          </cell>
          <cell r="Y605" t="str">
            <v xml:space="preserve"> </v>
          </cell>
          <cell r="Z605" t="str">
            <v xml:space="preserve"> </v>
          </cell>
        </row>
        <row r="606">
          <cell r="B606" t="str">
            <v>B35</v>
          </cell>
          <cell r="F606">
            <v>3</v>
          </cell>
          <cell r="G606">
            <v>110202</v>
          </cell>
          <cell r="K606" t="str">
            <v>PSS</v>
          </cell>
          <cell r="M606" t="str">
            <v>non-budget</v>
          </cell>
          <cell r="N606" t="str">
            <v>non-budget</v>
          </cell>
          <cell r="Q606" t="str">
            <v>yes</v>
          </cell>
          <cell r="X606" t="str">
            <v xml:space="preserve"> </v>
          </cell>
          <cell r="Y606" t="str">
            <v xml:space="preserve"> </v>
          </cell>
          <cell r="Z606" t="str">
            <v xml:space="preserve"> </v>
          </cell>
        </row>
        <row r="607">
          <cell r="B607" t="str">
            <v>B35</v>
          </cell>
          <cell r="F607">
            <v>3</v>
          </cell>
          <cell r="G607">
            <v>110202</v>
          </cell>
          <cell r="K607" t="str">
            <v>PSS</v>
          </cell>
          <cell r="M607" t="str">
            <v>non-budget</v>
          </cell>
          <cell r="N607" t="str">
            <v>non-budget</v>
          </cell>
          <cell r="Q607" t="str">
            <v>yes</v>
          </cell>
          <cell r="X607" t="str">
            <v xml:space="preserve"> </v>
          </cell>
          <cell r="Y607" t="str">
            <v xml:space="preserve"> </v>
          </cell>
          <cell r="Z607" t="str">
            <v xml:space="preserve"> </v>
          </cell>
        </row>
        <row r="608">
          <cell r="B608" t="str">
            <v>B99</v>
          </cell>
          <cell r="F608">
            <v>1</v>
          </cell>
          <cell r="G608">
            <v>110801</v>
          </cell>
          <cell r="K608">
            <v>0</v>
          </cell>
          <cell r="M608" t="str">
            <v>AME</v>
          </cell>
          <cell r="N608" t="str">
            <v>Resource</v>
          </cell>
          <cell r="Q608" t="str">
            <v>no</v>
          </cell>
          <cell r="X608" t="str">
            <v xml:space="preserve"> </v>
          </cell>
          <cell r="Y608" t="str">
            <v xml:space="preserve"> </v>
          </cell>
          <cell r="Z608" t="str">
            <v xml:space="preserve"> </v>
          </cell>
        </row>
        <row r="609">
          <cell r="B609" t="str">
            <v>B35</v>
          </cell>
          <cell r="F609">
            <v>1</v>
          </cell>
          <cell r="G609">
            <v>110408</v>
          </cell>
          <cell r="K609">
            <v>0</v>
          </cell>
          <cell r="M609" t="str">
            <v>DEL</v>
          </cell>
          <cell r="N609" t="str">
            <v>Resource</v>
          </cell>
          <cell r="Q609" t="str">
            <v>yes</v>
          </cell>
          <cell r="X609" t="str">
            <v xml:space="preserve"> </v>
          </cell>
          <cell r="Y609" t="str">
            <v xml:space="preserve"> </v>
          </cell>
          <cell r="Z609" t="str">
            <v xml:space="preserve"> </v>
          </cell>
        </row>
        <row r="610">
          <cell r="B610" t="str">
            <v>B35</v>
          </cell>
          <cell r="F610">
            <v>1</v>
          </cell>
          <cell r="G610">
            <v>110503</v>
          </cell>
          <cell r="K610">
            <v>0</v>
          </cell>
          <cell r="M610" t="str">
            <v>DEL</v>
          </cell>
          <cell r="N610" t="str">
            <v>Resource</v>
          </cell>
          <cell r="Q610" t="str">
            <v>yes</v>
          </cell>
          <cell r="X610">
            <v>913049</v>
          </cell>
          <cell r="Y610" t="str">
            <v xml:space="preserve"> </v>
          </cell>
          <cell r="Z610" t="str">
            <v xml:space="preserve"> </v>
          </cell>
        </row>
        <row r="611">
          <cell r="B611" t="str">
            <v>B35</v>
          </cell>
          <cell r="F611">
            <v>5</v>
          </cell>
          <cell r="G611">
            <v>110503</v>
          </cell>
          <cell r="K611">
            <v>0</v>
          </cell>
          <cell r="M611" t="str">
            <v>DEL</v>
          </cell>
          <cell r="N611" t="str">
            <v>Resource</v>
          </cell>
          <cell r="Q611" t="str">
            <v>yes</v>
          </cell>
          <cell r="X611">
            <v>228186</v>
          </cell>
          <cell r="Y611" t="str">
            <v xml:space="preserve"> </v>
          </cell>
          <cell r="Z611" t="str">
            <v xml:space="preserve"> </v>
          </cell>
        </row>
        <row r="612">
          <cell r="B612" t="str">
            <v>B35</v>
          </cell>
          <cell r="F612">
            <v>5</v>
          </cell>
          <cell r="G612">
            <v>110503</v>
          </cell>
          <cell r="K612">
            <v>0</v>
          </cell>
          <cell r="M612" t="str">
            <v>DEL</v>
          </cell>
          <cell r="N612" t="str">
            <v>Resource</v>
          </cell>
          <cell r="Q612" t="str">
            <v>yes</v>
          </cell>
          <cell r="X612">
            <v>-60000</v>
          </cell>
          <cell r="Y612" t="str">
            <v xml:space="preserve"> </v>
          </cell>
          <cell r="Z612" t="str">
            <v xml:space="preserve"> </v>
          </cell>
        </row>
        <row r="613">
          <cell r="B613" t="str">
            <v>B35</v>
          </cell>
          <cell r="F613">
            <v>5</v>
          </cell>
          <cell r="G613">
            <v>110503</v>
          </cell>
          <cell r="K613">
            <v>0</v>
          </cell>
          <cell r="M613" t="str">
            <v>DEL</v>
          </cell>
          <cell r="N613" t="str">
            <v>Resource</v>
          </cell>
          <cell r="Q613" t="str">
            <v>yes</v>
          </cell>
          <cell r="X613">
            <v>18065</v>
          </cell>
          <cell r="Y613" t="str">
            <v xml:space="preserve"> </v>
          </cell>
          <cell r="Z613" t="str">
            <v xml:space="preserve"> </v>
          </cell>
        </row>
        <row r="614">
          <cell r="B614" t="str">
            <v>B35</v>
          </cell>
          <cell r="F614">
            <v>6</v>
          </cell>
          <cell r="G614">
            <v>110503</v>
          </cell>
          <cell r="K614">
            <v>0</v>
          </cell>
          <cell r="M614" t="str">
            <v>DEL</v>
          </cell>
          <cell r="N614" t="str">
            <v>Resource</v>
          </cell>
          <cell r="Q614" t="str">
            <v>yes</v>
          </cell>
          <cell r="X614" t="str">
            <v xml:space="preserve"> </v>
          </cell>
          <cell r="Y614">
            <v>18065</v>
          </cell>
          <cell r="Z614">
            <v>18065</v>
          </cell>
        </row>
        <row r="615">
          <cell r="B615" t="str">
            <v>B35</v>
          </cell>
          <cell r="F615">
            <v>6</v>
          </cell>
          <cell r="G615">
            <v>110503</v>
          </cell>
          <cell r="K615">
            <v>0</v>
          </cell>
          <cell r="M615" t="str">
            <v>DEL</v>
          </cell>
          <cell r="N615" t="str">
            <v>Resource</v>
          </cell>
          <cell r="Q615" t="str">
            <v>yes</v>
          </cell>
          <cell r="X615" t="str">
            <v xml:space="preserve"> </v>
          </cell>
          <cell r="Y615">
            <v>268844</v>
          </cell>
          <cell r="Z615">
            <v>308844</v>
          </cell>
        </row>
        <row r="616">
          <cell r="B616" t="str">
            <v>B35</v>
          </cell>
          <cell r="F616">
            <v>4</v>
          </cell>
          <cell r="G616">
            <v>110503</v>
          </cell>
          <cell r="K616">
            <v>0</v>
          </cell>
          <cell r="M616" t="str">
            <v>DEL</v>
          </cell>
          <cell r="N616" t="str">
            <v>Resource</v>
          </cell>
          <cell r="Q616" t="str">
            <v>yes</v>
          </cell>
          <cell r="X616" t="str">
            <v xml:space="preserve"> </v>
          </cell>
          <cell r="Y616" t="str">
            <v xml:space="preserve"> </v>
          </cell>
          <cell r="Z616" t="str">
            <v xml:space="preserve"> </v>
          </cell>
        </row>
        <row r="617">
          <cell r="B617" t="str">
            <v>B35</v>
          </cell>
          <cell r="F617">
            <v>2</v>
          </cell>
          <cell r="G617">
            <v>110503</v>
          </cell>
          <cell r="K617">
            <v>0</v>
          </cell>
          <cell r="M617" t="str">
            <v>DEL</v>
          </cell>
          <cell r="N617" t="str">
            <v>Resource</v>
          </cell>
          <cell r="Q617" t="str">
            <v>yes</v>
          </cell>
          <cell r="X617" t="str">
            <v xml:space="preserve"> </v>
          </cell>
          <cell r="Y617">
            <v>911391</v>
          </cell>
          <cell r="Z617">
            <v>911391</v>
          </cell>
        </row>
        <row r="618">
          <cell r="B618" t="str">
            <v>B99</v>
          </cell>
          <cell r="F618">
            <v>4</v>
          </cell>
          <cell r="G618">
            <v>110801</v>
          </cell>
          <cell r="K618">
            <v>0</v>
          </cell>
          <cell r="M618" t="str">
            <v>AME</v>
          </cell>
          <cell r="N618" t="str">
            <v>Resource</v>
          </cell>
          <cell r="Q618" t="str">
            <v>no</v>
          </cell>
          <cell r="X618">
            <v>4510</v>
          </cell>
          <cell r="Y618" t="str">
            <v xml:space="preserve"> </v>
          </cell>
          <cell r="Z618" t="str">
            <v xml:space="preserve"> </v>
          </cell>
        </row>
        <row r="619">
          <cell r="B619" t="str">
            <v>B35</v>
          </cell>
          <cell r="F619">
            <v>6</v>
          </cell>
          <cell r="G619">
            <v>110503</v>
          </cell>
          <cell r="K619">
            <v>0</v>
          </cell>
          <cell r="M619" t="str">
            <v>DEL</v>
          </cell>
          <cell r="N619" t="str">
            <v>Resource</v>
          </cell>
          <cell r="Q619" t="str">
            <v>yes</v>
          </cell>
          <cell r="X619" t="str">
            <v xml:space="preserve"> </v>
          </cell>
          <cell r="Y619" t="str">
            <v xml:space="preserve"> </v>
          </cell>
          <cell r="Z619" t="str">
            <v xml:space="preserve"> </v>
          </cell>
        </row>
        <row r="620">
          <cell r="B620" t="str">
            <v>B99</v>
          </cell>
          <cell r="F620">
            <v>6</v>
          </cell>
          <cell r="G620">
            <v>110801</v>
          </cell>
          <cell r="K620">
            <v>0</v>
          </cell>
          <cell r="M620" t="str">
            <v>AME</v>
          </cell>
          <cell r="N620" t="str">
            <v>Resource</v>
          </cell>
          <cell r="Q620" t="str">
            <v>no</v>
          </cell>
          <cell r="X620">
            <v>6683</v>
          </cell>
          <cell r="Y620" t="str">
            <v xml:space="preserve"> </v>
          </cell>
          <cell r="Z620" t="str">
            <v xml:space="preserve"> </v>
          </cell>
        </row>
        <row r="621">
          <cell r="B621" t="str">
            <v>B35</v>
          </cell>
          <cell r="F621">
            <v>1</v>
          </cell>
          <cell r="G621">
            <v>110504</v>
          </cell>
          <cell r="K621">
            <v>0</v>
          </cell>
          <cell r="M621" t="str">
            <v>DEL</v>
          </cell>
          <cell r="N621" t="str">
            <v>Resource</v>
          </cell>
          <cell r="Q621" t="str">
            <v>yes</v>
          </cell>
          <cell r="X621">
            <v>2500</v>
          </cell>
          <cell r="Y621" t="str">
            <v xml:space="preserve"> </v>
          </cell>
          <cell r="Z621" t="str">
            <v xml:space="preserve"> </v>
          </cell>
        </row>
        <row r="622">
          <cell r="B622" t="str">
            <v>B35</v>
          </cell>
          <cell r="F622">
            <v>1</v>
          </cell>
          <cell r="G622">
            <v>110504</v>
          </cell>
          <cell r="K622">
            <v>0</v>
          </cell>
          <cell r="M622" t="str">
            <v>DEL</v>
          </cell>
          <cell r="N622" t="str">
            <v>Resource</v>
          </cell>
          <cell r="Q622" t="str">
            <v>yes</v>
          </cell>
          <cell r="X622">
            <v>-436280</v>
          </cell>
          <cell r="Y622" t="str">
            <v xml:space="preserve"> </v>
          </cell>
          <cell r="Z622" t="str">
            <v xml:space="preserve"> </v>
          </cell>
        </row>
        <row r="623">
          <cell r="B623" t="str">
            <v>B35</v>
          </cell>
          <cell r="F623">
            <v>5</v>
          </cell>
          <cell r="G623">
            <v>110504</v>
          </cell>
          <cell r="K623">
            <v>0</v>
          </cell>
          <cell r="M623" t="str">
            <v>DEL</v>
          </cell>
          <cell r="N623" t="str">
            <v>Resource</v>
          </cell>
          <cell r="Q623" t="str">
            <v>yes</v>
          </cell>
          <cell r="X623">
            <v>-18065</v>
          </cell>
          <cell r="Y623" t="str">
            <v xml:space="preserve"> </v>
          </cell>
          <cell r="Z623" t="str">
            <v xml:space="preserve"> </v>
          </cell>
        </row>
        <row r="624">
          <cell r="B624" t="str">
            <v>B35</v>
          </cell>
          <cell r="F624">
            <v>6</v>
          </cell>
          <cell r="G624">
            <v>110504</v>
          </cell>
          <cell r="K624">
            <v>0</v>
          </cell>
          <cell r="M624" t="str">
            <v>DEL</v>
          </cell>
          <cell r="N624" t="str">
            <v>Resource</v>
          </cell>
          <cell r="Q624" t="str">
            <v>yes</v>
          </cell>
          <cell r="X624" t="str">
            <v xml:space="preserve"> </v>
          </cell>
          <cell r="Y624">
            <v>-18065</v>
          </cell>
          <cell r="Z624">
            <v>-18065</v>
          </cell>
        </row>
        <row r="625">
          <cell r="B625" t="str">
            <v>B35</v>
          </cell>
          <cell r="F625">
            <v>4</v>
          </cell>
          <cell r="G625">
            <v>110504</v>
          </cell>
          <cell r="K625">
            <v>0</v>
          </cell>
          <cell r="M625" t="str">
            <v>DEL</v>
          </cell>
          <cell r="N625" t="str">
            <v>Resource</v>
          </cell>
          <cell r="Q625" t="str">
            <v>yes</v>
          </cell>
          <cell r="X625" t="str">
            <v xml:space="preserve"> </v>
          </cell>
          <cell r="Y625" t="str">
            <v xml:space="preserve"> </v>
          </cell>
          <cell r="Z625" t="str">
            <v xml:space="preserve"> </v>
          </cell>
        </row>
        <row r="626">
          <cell r="B626" t="str">
            <v>B35</v>
          </cell>
          <cell r="F626">
            <v>2</v>
          </cell>
          <cell r="G626">
            <v>110504</v>
          </cell>
          <cell r="K626">
            <v>0</v>
          </cell>
          <cell r="M626" t="str">
            <v>DEL</v>
          </cell>
          <cell r="N626" t="str">
            <v>Resource</v>
          </cell>
          <cell r="Q626" t="str">
            <v>yes</v>
          </cell>
          <cell r="X626" t="str">
            <v xml:space="preserve"> </v>
          </cell>
          <cell r="Y626">
            <v>2500</v>
          </cell>
          <cell r="Z626">
            <v>2500</v>
          </cell>
        </row>
        <row r="627">
          <cell r="B627" t="str">
            <v>B35</v>
          </cell>
          <cell r="F627">
            <v>2</v>
          </cell>
          <cell r="G627">
            <v>110504</v>
          </cell>
          <cell r="K627">
            <v>0</v>
          </cell>
          <cell r="M627" t="str">
            <v>DEL</v>
          </cell>
          <cell r="N627" t="str">
            <v>Resource</v>
          </cell>
          <cell r="Q627" t="str">
            <v>yes</v>
          </cell>
          <cell r="X627" t="str">
            <v xml:space="preserve"> </v>
          </cell>
          <cell r="Y627">
            <v>-436280</v>
          </cell>
          <cell r="Z627">
            <v>-436280</v>
          </cell>
        </row>
        <row r="628">
          <cell r="B628" t="str">
            <v>B35</v>
          </cell>
          <cell r="F628">
            <v>6</v>
          </cell>
          <cell r="G628">
            <v>110504</v>
          </cell>
          <cell r="K628">
            <v>0</v>
          </cell>
          <cell r="M628" t="str">
            <v>DEL</v>
          </cell>
          <cell r="N628" t="str">
            <v>Resource</v>
          </cell>
          <cell r="Q628" t="str">
            <v>yes</v>
          </cell>
          <cell r="X628" t="str">
            <v xml:space="preserve"> </v>
          </cell>
          <cell r="Y628" t="str">
            <v xml:space="preserve"> </v>
          </cell>
          <cell r="Z628" t="str">
            <v xml:space="preserve"> </v>
          </cell>
        </row>
        <row r="629">
          <cell r="B629" t="str">
            <v>B35</v>
          </cell>
          <cell r="F629">
            <v>1</v>
          </cell>
          <cell r="G629">
            <v>110505</v>
          </cell>
          <cell r="K629">
            <v>0</v>
          </cell>
          <cell r="M629" t="str">
            <v>DEL</v>
          </cell>
          <cell r="N629" t="str">
            <v>Resource</v>
          </cell>
          <cell r="Q629" t="str">
            <v>yes</v>
          </cell>
          <cell r="X629">
            <v>1644700</v>
          </cell>
          <cell r="Y629" t="str">
            <v xml:space="preserve"> </v>
          </cell>
          <cell r="Z629" t="str">
            <v xml:space="preserve"> </v>
          </cell>
        </row>
        <row r="630">
          <cell r="B630" t="str">
            <v>B35</v>
          </cell>
          <cell r="F630">
            <v>1</v>
          </cell>
          <cell r="G630">
            <v>110505</v>
          </cell>
          <cell r="K630">
            <v>0</v>
          </cell>
          <cell r="M630" t="str">
            <v>DEL</v>
          </cell>
          <cell r="N630" t="str">
            <v>Resource</v>
          </cell>
          <cell r="Q630" t="str">
            <v>yes</v>
          </cell>
          <cell r="X630">
            <v>-461900</v>
          </cell>
          <cell r="Y630" t="str">
            <v xml:space="preserve"> </v>
          </cell>
          <cell r="Z630" t="str">
            <v xml:space="preserve"> </v>
          </cell>
        </row>
        <row r="631">
          <cell r="B631" t="str">
            <v>B35</v>
          </cell>
          <cell r="F631">
            <v>6</v>
          </cell>
          <cell r="G631">
            <v>110505</v>
          </cell>
          <cell r="K631">
            <v>0</v>
          </cell>
          <cell r="M631" t="str">
            <v>DEL</v>
          </cell>
          <cell r="N631" t="str">
            <v>Resource</v>
          </cell>
          <cell r="Q631" t="str">
            <v>yes</v>
          </cell>
          <cell r="X631">
            <v>-233900</v>
          </cell>
          <cell r="Y631" t="str">
            <v xml:space="preserve"> </v>
          </cell>
          <cell r="Z631" t="str">
            <v xml:space="preserve"> </v>
          </cell>
        </row>
        <row r="632">
          <cell r="B632" t="str">
            <v>B35</v>
          </cell>
          <cell r="F632">
            <v>6</v>
          </cell>
          <cell r="G632">
            <v>110505</v>
          </cell>
          <cell r="K632">
            <v>0</v>
          </cell>
          <cell r="M632" t="str">
            <v>DEL</v>
          </cell>
          <cell r="N632" t="str">
            <v>Resource</v>
          </cell>
          <cell r="Q632" t="str">
            <v>yes</v>
          </cell>
          <cell r="X632">
            <v>-524800</v>
          </cell>
          <cell r="Y632" t="str">
            <v xml:space="preserve"> </v>
          </cell>
          <cell r="Z632" t="str">
            <v xml:space="preserve"> </v>
          </cell>
        </row>
        <row r="633">
          <cell r="B633" t="str">
            <v>B35</v>
          </cell>
          <cell r="F633">
            <v>6</v>
          </cell>
          <cell r="G633">
            <v>110505</v>
          </cell>
          <cell r="K633">
            <v>0</v>
          </cell>
          <cell r="M633" t="str">
            <v>DEL</v>
          </cell>
          <cell r="N633" t="str">
            <v>Resource</v>
          </cell>
          <cell r="Q633" t="str">
            <v>yes</v>
          </cell>
          <cell r="X633" t="str">
            <v xml:space="preserve"> </v>
          </cell>
          <cell r="Y633">
            <v>-1644700</v>
          </cell>
          <cell r="Z633">
            <v>-1644700</v>
          </cell>
        </row>
        <row r="634">
          <cell r="B634" t="str">
            <v>B99</v>
          </cell>
          <cell r="F634">
            <v>9</v>
          </cell>
          <cell r="G634">
            <v>110401</v>
          </cell>
          <cell r="K634">
            <v>0</v>
          </cell>
          <cell r="M634" t="str">
            <v>DEL</v>
          </cell>
          <cell r="N634" t="str">
            <v>Resource</v>
          </cell>
          <cell r="Q634" t="str">
            <v>no</v>
          </cell>
          <cell r="X634" t="str">
            <v xml:space="preserve"> </v>
          </cell>
          <cell r="Y634" t="str">
            <v xml:space="preserve"> </v>
          </cell>
          <cell r="Z634" t="str">
            <v xml:space="preserve"> </v>
          </cell>
        </row>
        <row r="635">
          <cell r="B635" t="str">
            <v>B35</v>
          </cell>
          <cell r="F635">
            <v>6</v>
          </cell>
          <cell r="G635">
            <v>110505</v>
          </cell>
          <cell r="K635">
            <v>0</v>
          </cell>
          <cell r="M635" t="str">
            <v>DEL</v>
          </cell>
          <cell r="N635" t="str">
            <v>Resource</v>
          </cell>
          <cell r="Q635" t="str">
            <v>yes</v>
          </cell>
          <cell r="X635">
            <v>233900</v>
          </cell>
          <cell r="Y635" t="str">
            <v xml:space="preserve"> </v>
          </cell>
          <cell r="Z635" t="str">
            <v xml:space="preserve"> </v>
          </cell>
        </row>
        <row r="636">
          <cell r="B636" t="str">
            <v>B35</v>
          </cell>
          <cell r="F636">
            <v>6</v>
          </cell>
          <cell r="G636">
            <v>110505</v>
          </cell>
          <cell r="K636">
            <v>0</v>
          </cell>
          <cell r="M636" t="str">
            <v>DEL</v>
          </cell>
          <cell r="N636" t="str">
            <v>Resource</v>
          </cell>
          <cell r="Q636" t="str">
            <v>yes</v>
          </cell>
          <cell r="X636" t="str">
            <v xml:space="preserve"> </v>
          </cell>
          <cell r="Y636">
            <v>461900</v>
          </cell>
          <cell r="Z636">
            <v>461900</v>
          </cell>
        </row>
        <row r="637">
          <cell r="B637" t="str">
            <v>B35</v>
          </cell>
          <cell r="F637">
            <v>4</v>
          </cell>
          <cell r="G637">
            <v>110505</v>
          </cell>
          <cell r="K637">
            <v>0</v>
          </cell>
          <cell r="M637" t="str">
            <v>DEL</v>
          </cell>
          <cell r="N637" t="str">
            <v>Resource</v>
          </cell>
          <cell r="Q637" t="str">
            <v>yes</v>
          </cell>
          <cell r="X637" t="str">
            <v xml:space="preserve"> </v>
          </cell>
          <cell r="Y637" t="str">
            <v xml:space="preserve"> </v>
          </cell>
          <cell r="Z637" t="str">
            <v xml:space="preserve"> </v>
          </cell>
        </row>
        <row r="638">
          <cell r="B638" t="str">
            <v>B35</v>
          </cell>
          <cell r="F638">
            <v>4</v>
          </cell>
          <cell r="G638">
            <v>110505</v>
          </cell>
          <cell r="K638">
            <v>0</v>
          </cell>
          <cell r="M638" t="str">
            <v>DEL</v>
          </cell>
          <cell r="N638" t="str">
            <v>Resource</v>
          </cell>
          <cell r="Q638" t="str">
            <v>yes</v>
          </cell>
          <cell r="X638" t="str">
            <v xml:space="preserve"> </v>
          </cell>
          <cell r="Y638" t="str">
            <v xml:space="preserve"> </v>
          </cell>
          <cell r="Z638" t="str">
            <v xml:space="preserve"> </v>
          </cell>
        </row>
        <row r="639">
          <cell r="B639" t="str">
            <v>B35</v>
          </cell>
          <cell r="F639">
            <v>12</v>
          </cell>
          <cell r="G639">
            <v>110901</v>
          </cell>
          <cell r="K639">
            <v>0</v>
          </cell>
          <cell r="M639" t="str">
            <v>DEL</v>
          </cell>
          <cell r="N639" t="str">
            <v>Resource</v>
          </cell>
          <cell r="Q639" t="str">
            <v>yes</v>
          </cell>
          <cell r="X639">
            <v>5500</v>
          </cell>
          <cell r="Y639" t="str">
            <v xml:space="preserve"> </v>
          </cell>
          <cell r="Z639" t="str">
            <v xml:space="preserve"> </v>
          </cell>
        </row>
        <row r="640">
          <cell r="B640" t="str">
            <v>B35</v>
          </cell>
          <cell r="F640">
            <v>2</v>
          </cell>
          <cell r="G640">
            <v>110505</v>
          </cell>
          <cell r="K640">
            <v>0</v>
          </cell>
          <cell r="M640" t="str">
            <v>DEL</v>
          </cell>
          <cell r="N640" t="str">
            <v>Resource</v>
          </cell>
          <cell r="Q640" t="str">
            <v>yes</v>
          </cell>
          <cell r="X640" t="str">
            <v xml:space="preserve"> </v>
          </cell>
          <cell r="Y640">
            <v>1644700</v>
          </cell>
          <cell r="Z640">
            <v>1644700</v>
          </cell>
        </row>
        <row r="641">
          <cell r="B641" t="str">
            <v>B35</v>
          </cell>
          <cell r="F641">
            <v>2</v>
          </cell>
          <cell r="G641">
            <v>110505</v>
          </cell>
          <cell r="K641">
            <v>0</v>
          </cell>
          <cell r="M641" t="str">
            <v>DEL</v>
          </cell>
          <cell r="N641" t="str">
            <v>Resource</v>
          </cell>
          <cell r="Q641" t="str">
            <v>yes</v>
          </cell>
          <cell r="X641" t="str">
            <v xml:space="preserve"> </v>
          </cell>
          <cell r="Y641">
            <v>-461900</v>
          </cell>
          <cell r="Z641">
            <v>-461900</v>
          </cell>
        </row>
        <row r="642">
          <cell r="B642" t="str">
            <v>B35</v>
          </cell>
          <cell r="F642">
            <v>6</v>
          </cell>
          <cell r="G642">
            <v>110505</v>
          </cell>
          <cell r="K642">
            <v>0</v>
          </cell>
          <cell r="M642" t="str">
            <v>DEL</v>
          </cell>
          <cell r="N642" t="str">
            <v>Resource</v>
          </cell>
          <cell r="Q642" t="str">
            <v>yes</v>
          </cell>
          <cell r="X642" t="str">
            <v xml:space="preserve"> </v>
          </cell>
          <cell r="Y642" t="str">
            <v xml:space="preserve"> </v>
          </cell>
          <cell r="Z642" t="str">
            <v xml:space="preserve"> </v>
          </cell>
        </row>
        <row r="643">
          <cell r="B643" t="str">
            <v>B99</v>
          </cell>
          <cell r="F643">
            <v>8</v>
          </cell>
          <cell r="G643">
            <v>110801</v>
          </cell>
          <cell r="K643">
            <v>0</v>
          </cell>
          <cell r="M643" t="str">
            <v>AME</v>
          </cell>
          <cell r="N643" t="str">
            <v>Resource</v>
          </cell>
          <cell r="Q643" t="str">
            <v>no</v>
          </cell>
          <cell r="X643" t="str">
            <v xml:space="preserve"> </v>
          </cell>
          <cell r="Y643" t="str">
            <v xml:space="preserve"> </v>
          </cell>
          <cell r="Z643" t="str">
            <v xml:space="preserve"> </v>
          </cell>
        </row>
        <row r="644">
          <cell r="B644" t="str">
            <v>B35</v>
          </cell>
          <cell r="F644">
            <v>6</v>
          </cell>
          <cell r="G644">
            <v>110505</v>
          </cell>
          <cell r="K644">
            <v>0</v>
          </cell>
          <cell r="M644" t="str">
            <v>DEL</v>
          </cell>
          <cell r="N644" t="str">
            <v>Resource</v>
          </cell>
          <cell r="Q644" t="str">
            <v>yes</v>
          </cell>
          <cell r="X644" t="str">
            <v xml:space="preserve"> </v>
          </cell>
          <cell r="Y644" t="str">
            <v xml:space="preserve"> </v>
          </cell>
          <cell r="Z644" t="str">
            <v xml:space="preserve"> </v>
          </cell>
        </row>
        <row r="645">
          <cell r="B645" t="str">
            <v>B35</v>
          </cell>
          <cell r="F645">
            <v>1</v>
          </cell>
          <cell r="G645">
            <v>110506</v>
          </cell>
          <cell r="K645">
            <v>0</v>
          </cell>
          <cell r="M645" t="str">
            <v>DEL</v>
          </cell>
          <cell r="N645" t="str">
            <v>Resource</v>
          </cell>
          <cell r="Q645" t="str">
            <v>yes</v>
          </cell>
          <cell r="X645">
            <v>306850</v>
          </cell>
          <cell r="Y645" t="str">
            <v xml:space="preserve"> </v>
          </cell>
          <cell r="Z645" t="str">
            <v xml:space="preserve"> </v>
          </cell>
        </row>
        <row r="646">
          <cell r="B646" t="str">
            <v>B99</v>
          </cell>
          <cell r="F646">
            <v>12</v>
          </cell>
          <cell r="G646">
            <v>110401</v>
          </cell>
          <cell r="K646">
            <v>0</v>
          </cell>
          <cell r="M646" t="str">
            <v>DEL</v>
          </cell>
          <cell r="N646" t="str">
            <v>Resource</v>
          </cell>
          <cell r="Q646" t="str">
            <v>no</v>
          </cell>
          <cell r="X646">
            <v>-2431</v>
          </cell>
          <cell r="Y646" t="str">
            <v xml:space="preserve"> </v>
          </cell>
          <cell r="Z646" t="str">
            <v xml:space="preserve"> </v>
          </cell>
        </row>
        <row r="647">
          <cell r="B647" t="str">
            <v>B99</v>
          </cell>
          <cell r="F647">
            <v>9</v>
          </cell>
          <cell r="G647">
            <v>110101</v>
          </cell>
          <cell r="K647">
            <v>0</v>
          </cell>
          <cell r="M647" t="str">
            <v>non-budget</v>
          </cell>
          <cell r="N647" t="str">
            <v>non-budget</v>
          </cell>
          <cell r="Q647" t="str">
            <v>no</v>
          </cell>
          <cell r="X647" t="str">
            <v xml:space="preserve"> </v>
          </cell>
          <cell r="Y647" t="str">
            <v xml:space="preserve"> </v>
          </cell>
          <cell r="Z647" t="str">
            <v xml:space="preserve"> </v>
          </cell>
        </row>
        <row r="648">
          <cell r="B648" t="str">
            <v>B99</v>
          </cell>
          <cell r="F648">
            <v>12</v>
          </cell>
          <cell r="G648">
            <v>110407</v>
          </cell>
          <cell r="K648">
            <v>0</v>
          </cell>
          <cell r="M648" t="str">
            <v>DEL</v>
          </cell>
          <cell r="N648" t="str">
            <v>Resource</v>
          </cell>
          <cell r="Q648" t="str">
            <v>no</v>
          </cell>
          <cell r="X648" t="str">
            <v xml:space="preserve"> </v>
          </cell>
          <cell r="Y648" t="str">
            <v xml:space="preserve"> </v>
          </cell>
          <cell r="Z648" t="str">
            <v xml:space="preserve"> </v>
          </cell>
        </row>
        <row r="649">
          <cell r="B649" t="str">
            <v>B99</v>
          </cell>
          <cell r="F649">
            <v>12</v>
          </cell>
          <cell r="G649">
            <v>110407</v>
          </cell>
          <cell r="K649">
            <v>0</v>
          </cell>
          <cell r="M649" t="str">
            <v>DEL</v>
          </cell>
          <cell r="N649" t="str">
            <v>Resource</v>
          </cell>
          <cell r="Q649" t="str">
            <v>no</v>
          </cell>
          <cell r="X649">
            <v>-60</v>
          </cell>
          <cell r="Y649" t="str">
            <v xml:space="preserve"> </v>
          </cell>
          <cell r="Z649" t="str">
            <v xml:space="preserve"> </v>
          </cell>
        </row>
        <row r="650">
          <cell r="B650" t="str">
            <v>B35</v>
          </cell>
          <cell r="F650">
            <v>1</v>
          </cell>
          <cell r="G650">
            <v>110506</v>
          </cell>
          <cell r="K650">
            <v>0</v>
          </cell>
          <cell r="M650" t="str">
            <v>DEL</v>
          </cell>
          <cell r="N650" t="str">
            <v>Resource</v>
          </cell>
          <cell r="Q650" t="str">
            <v>yes</v>
          </cell>
          <cell r="X650">
            <v>-50</v>
          </cell>
          <cell r="Y650" t="str">
            <v xml:space="preserve"> </v>
          </cell>
          <cell r="Z650" t="str">
            <v xml:space="preserve"> </v>
          </cell>
        </row>
        <row r="651">
          <cell r="B651" t="str">
            <v>B35</v>
          </cell>
          <cell r="F651">
            <v>6</v>
          </cell>
          <cell r="G651">
            <v>110506</v>
          </cell>
          <cell r="K651">
            <v>0</v>
          </cell>
          <cell r="M651" t="str">
            <v>DEL</v>
          </cell>
          <cell r="N651" t="str">
            <v>Resource</v>
          </cell>
          <cell r="Q651" t="str">
            <v>yes</v>
          </cell>
          <cell r="X651">
            <v>50</v>
          </cell>
          <cell r="Y651" t="str">
            <v xml:space="preserve"> </v>
          </cell>
          <cell r="Z651" t="str">
            <v xml:space="preserve"> </v>
          </cell>
        </row>
        <row r="652">
          <cell r="B652" t="str">
            <v>B35</v>
          </cell>
          <cell r="F652">
            <v>6</v>
          </cell>
          <cell r="G652">
            <v>110506</v>
          </cell>
          <cell r="K652">
            <v>0</v>
          </cell>
          <cell r="M652" t="str">
            <v>DEL</v>
          </cell>
          <cell r="N652" t="str">
            <v>Resource</v>
          </cell>
          <cell r="Q652" t="str">
            <v>yes</v>
          </cell>
          <cell r="X652">
            <v>47310</v>
          </cell>
          <cell r="Y652" t="str">
            <v xml:space="preserve"> </v>
          </cell>
          <cell r="Z652" t="str">
            <v xml:space="preserve"> </v>
          </cell>
        </row>
        <row r="653">
          <cell r="B653" t="str">
            <v>B35</v>
          </cell>
          <cell r="F653">
            <v>6</v>
          </cell>
          <cell r="G653">
            <v>110506</v>
          </cell>
          <cell r="K653">
            <v>0</v>
          </cell>
          <cell r="M653" t="str">
            <v>DEL</v>
          </cell>
          <cell r="N653" t="str">
            <v>Resource</v>
          </cell>
          <cell r="Q653" t="str">
            <v>yes</v>
          </cell>
          <cell r="X653" t="str">
            <v xml:space="preserve"> </v>
          </cell>
          <cell r="Y653">
            <v>54310</v>
          </cell>
          <cell r="Z653">
            <v>68360</v>
          </cell>
        </row>
        <row r="654">
          <cell r="B654" t="str">
            <v>B35</v>
          </cell>
          <cell r="F654">
            <v>6</v>
          </cell>
          <cell r="G654">
            <v>110506</v>
          </cell>
          <cell r="K654">
            <v>0</v>
          </cell>
          <cell r="M654" t="str">
            <v>DEL</v>
          </cell>
          <cell r="N654" t="str">
            <v>Resource</v>
          </cell>
          <cell r="Q654" t="str">
            <v>yes</v>
          </cell>
          <cell r="X654">
            <v>-50</v>
          </cell>
          <cell r="Y654" t="str">
            <v xml:space="preserve"> </v>
          </cell>
          <cell r="Z654" t="str">
            <v xml:space="preserve"> </v>
          </cell>
        </row>
        <row r="655">
          <cell r="B655" t="str">
            <v>B35</v>
          </cell>
          <cell r="F655">
            <v>4</v>
          </cell>
          <cell r="G655">
            <v>110506</v>
          </cell>
          <cell r="K655">
            <v>0</v>
          </cell>
          <cell r="M655" t="str">
            <v>DEL</v>
          </cell>
          <cell r="N655" t="str">
            <v>Resource</v>
          </cell>
          <cell r="Q655" t="str">
            <v>yes</v>
          </cell>
          <cell r="X655" t="str">
            <v xml:space="preserve"> </v>
          </cell>
          <cell r="Y655" t="str">
            <v xml:space="preserve"> </v>
          </cell>
          <cell r="Z655" t="str">
            <v xml:space="preserve"> </v>
          </cell>
        </row>
        <row r="656">
          <cell r="B656" t="str">
            <v>B35</v>
          </cell>
          <cell r="F656">
            <v>4</v>
          </cell>
          <cell r="G656">
            <v>110506</v>
          </cell>
          <cell r="K656">
            <v>0</v>
          </cell>
          <cell r="M656" t="str">
            <v>DEL</v>
          </cell>
          <cell r="N656" t="str">
            <v>Resource</v>
          </cell>
          <cell r="Q656" t="str">
            <v>yes</v>
          </cell>
          <cell r="X656" t="str">
            <v xml:space="preserve"> </v>
          </cell>
          <cell r="Y656" t="str">
            <v xml:space="preserve"> </v>
          </cell>
          <cell r="Z656" t="str">
            <v xml:space="preserve"> </v>
          </cell>
        </row>
        <row r="657">
          <cell r="B657" t="str">
            <v>B35</v>
          </cell>
          <cell r="F657">
            <v>12</v>
          </cell>
          <cell r="G657">
            <v>110901</v>
          </cell>
          <cell r="K657">
            <v>0</v>
          </cell>
          <cell r="M657" t="str">
            <v>DEL</v>
          </cell>
          <cell r="N657" t="str">
            <v>Resource</v>
          </cell>
          <cell r="Q657" t="str">
            <v>yes</v>
          </cell>
          <cell r="X657" t="str">
            <v xml:space="preserve"> </v>
          </cell>
          <cell r="Y657" t="str">
            <v xml:space="preserve"> </v>
          </cell>
          <cell r="Z657" t="str">
            <v xml:space="preserve"> </v>
          </cell>
        </row>
        <row r="658">
          <cell r="B658" t="str">
            <v>B35</v>
          </cell>
          <cell r="F658">
            <v>2</v>
          </cell>
          <cell r="G658">
            <v>110506</v>
          </cell>
          <cell r="K658">
            <v>0</v>
          </cell>
          <cell r="M658" t="str">
            <v>DEL</v>
          </cell>
          <cell r="N658" t="str">
            <v>Resource</v>
          </cell>
          <cell r="Q658" t="str">
            <v>yes</v>
          </cell>
          <cell r="X658" t="str">
            <v xml:space="preserve"> </v>
          </cell>
          <cell r="Y658">
            <v>306850</v>
          </cell>
          <cell r="Z658">
            <v>306850</v>
          </cell>
        </row>
        <row r="659">
          <cell r="B659" t="str">
            <v>B35</v>
          </cell>
          <cell r="F659">
            <v>2</v>
          </cell>
          <cell r="G659">
            <v>110506</v>
          </cell>
          <cell r="K659">
            <v>0</v>
          </cell>
          <cell r="M659" t="str">
            <v>DEL</v>
          </cell>
          <cell r="N659" t="str">
            <v>Resource</v>
          </cell>
          <cell r="Q659" t="str">
            <v>yes</v>
          </cell>
          <cell r="X659" t="str">
            <v xml:space="preserve"> </v>
          </cell>
          <cell r="Y659">
            <v>-50</v>
          </cell>
          <cell r="Z659">
            <v>-50</v>
          </cell>
        </row>
        <row r="660">
          <cell r="B660" t="str">
            <v>B35</v>
          </cell>
          <cell r="F660">
            <v>6</v>
          </cell>
          <cell r="G660">
            <v>110506</v>
          </cell>
          <cell r="K660">
            <v>0</v>
          </cell>
          <cell r="M660" t="str">
            <v>DEL</v>
          </cell>
          <cell r="N660" t="str">
            <v>Resource</v>
          </cell>
          <cell r="Q660" t="str">
            <v>yes</v>
          </cell>
          <cell r="X660" t="str">
            <v xml:space="preserve"> </v>
          </cell>
          <cell r="Y660" t="str">
            <v xml:space="preserve"> </v>
          </cell>
          <cell r="Z660" t="str">
            <v xml:space="preserve"> </v>
          </cell>
        </row>
        <row r="661">
          <cell r="B661" t="str">
            <v>B35</v>
          </cell>
          <cell r="F661">
            <v>1</v>
          </cell>
          <cell r="G661">
            <v>110901</v>
          </cell>
          <cell r="K661">
            <v>0</v>
          </cell>
          <cell r="M661" t="str">
            <v>DEL</v>
          </cell>
          <cell r="N661" t="str">
            <v>Resource</v>
          </cell>
          <cell r="Q661" t="str">
            <v>yes</v>
          </cell>
          <cell r="X661" t="str">
            <v xml:space="preserve"> </v>
          </cell>
          <cell r="Y661" t="str">
            <v xml:space="preserve"> </v>
          </cell>
          <cell r="Z661" t="str">
            <v xml:space="preserve"> </v>
          </cell>
        </row>
        <row r="662">
          <cell r="B662" t="str">
            <v>B35</v>
          </cell>
          <cell r="F662">
            <v>6</v>
          </cell>
          <cell r="G662">
            <v>110901</v>
          </cell>
          <cell r="K662">
            <v>0</v>
          </cell>
          <cell r="M662" t="str">
            <v>DEL</v>
          </cell>
          <cell r="N662" t="str">
            <v>Resource</v>
          </cell>
          <cell r="Q662" t="str">
            <v>yes</v>
          </cell>
          <cell r="X662">
            <v>10000</v>
          </cell>
          <cell r="Y662" t="str">
            <v xml:space="preserve"> </v>
          </cell>
          <cell r="Z662" t="str">
            <v xml:space="preserve"> </v>
          </cell>
        </row>
        <row r="663">
          <cell r="B663" t="str">
            <v>B35</v>
          </cell>
          <cell r="F663">
            <v>1</v>
          </cell>
          <cell r="G663">
            <v>110101</v>
          </cell>
          <cell r="K663">
            <v>0</v>
          </cell>
          <cell r="M663" t="str">
            <v>non-budget</v>
          </cell>
          <cell r="N663" t="str">
            <v>non-budget</v>
          </cell>
          <cell r="Q663" t="str">
            <v>yes</v>
          </cell>
          <cell r="X663">
            <v>1331000</v>
          </cell>
          <cell r="Y663" t="str">
            <v xml:space="preserve"> </v>
          </cell>
          <cell r="Z663" t="str">
            <v xml:space="preserve"> </v>
          </cell>
        </row>
        <row r="664">
          <cell r="B664" t="str">
            <v>B35</v>
          </cell>
          <cell r="F664">
            <v>1</v>
          </cell>
          <cell r="G664">
            <v>110101</v>
          </cell>
          <cell r="K664">
            <v>0</v>
          </cell>
          <cell r="M664" t="str">
            <v>non-budget</v>
          </cell>
          <cell r="N664" t="str">
            <v>non-budget</v>
          </cell>
          <cell r="Q664" t="str">
            <v>yes</v>
          </cell>
          <cell r="X664">
            <v>448788</v>
          </cell>
          <cell r="Y664" t="str">
            <v xml:space="preserve"> </v>
          </cell>
          <cell r="Z664" t="str">
            <v xml:space="preserve"> </v>
          </cell>
        </row>
        <row r="665">
          <cell r="B665" t="str">
            <v>B35</v>
          </cell>
          <cell r="F665">
            <v>1</v>
          </cell>
          <cell r="G665">
            <v>110202</v>
          </cell>
          <cell r="K665" t="str">
            <v>PSS</v>
          </cell>
          <cell r="M665" t="str">
            <v>non-budget</v>
          </cell>
          <cell r="N665" t="str">
            <v>non-budget</v>
          </cell>
          <cell r="Q665" t="str">
            <v>yes</v>
          </cell>
          <cell r="X665">
            <v>-448788</v>
          </cell>
          <cell r="Y665" t="str">
            <v xml:space="preserve"> </v>
          </cell>
          <cell r="Z665" t="str">
            <v xml:space="preserve"> </v>
          </cell>
        </row>
        <row r="666">
          <cell r="B666" t="str">
            <v>B35</v>
          </cell>
          <cell r="F666">
            <v>4</v>
          </cell>
          <cell r="G666">
            <v>110101</v>
          </cell>
          <cell r="K666">
            <v>0</v>
          </cell>
          <cell r="M666" t="str">
            <v>non-budget</v>
          </cell>
          <cell r="N666" t="str">
            <v>non-budget</v>
          </cell>
          <cell r="Q666" t="str">
            <v>yes</v>
          </cell>
          <cell r="X666" t="str">
            <v xml:space="preserve"> </v>
          </cell>
          <cell r="Y666">
            <v>1331000</v>
          </cell>
          <cell r="Z666">
            <v>1331000</v>
          </cell>
        </row>
        <row r="667">
          <cell r="B667" t="str">
            <v>B99</v>
          </cell>
          <cell r="F667">
            <v>12</v>
          </cell>
          <cell r="G667">
            <v>110407</v>
          </cell>
          <cell r="K667">
            <v>0</v>
          </cell>
          <cell r="M667" t="str">
            <v>DEL</v>
          </cell>
          <cell r="N667" t="str">
            <v>Resource</v>
          </cell>
          <cell r="Q667" t="str">
            <v>no</v>
          </cell>
          <cell r="X667" t="str">
            <v xml:space="preserve"> </v>
          </cell>
          <cell r="Y667" t="str">
            <v xml:space="preserve"> </v>
          </cell>
          <cell r="Z667" t="str">
            <v xml:space="preserve"> </v>
          </cell>
        </row>
        <row r="668">
          <cell r="B668" t="str">
            <v>B35</v>
          </cell>
          <cell r="F668">
            <v>5</v>
          </cell>
          <cell r="G668">
            <v>110101</v>
          </cell>
          <cell r="K668">
            <v>0</v>
          </cell>
          <cell r="M668" t="str">
            <v>non-budget</v>
          </cell>
          <cell r="N668" t="str">
            <v>non-budget</v>
          </cell>
          <cell r="Q668" t="str">
            <v>yes</v>
          </cell>
          <cell r="X668">
            <v>172500</v>
          </cell>
          <cell r="Y668">
            <v>172500</v>
          </cell>
          <cell r="Z668">
            <v>172500</v>
          </cell>
        </row>
        <row r="669">
          <cell r="B669" t="str">
            <v>B35</v>
          </cell>
          <cell r="F669">
            <v>3</v>
          </cell>
          <cell r="G669">
            <v>110901</v>
          </cell>
          <cell r="K669">
            <v>0</v>
          </cell>
          <cell r="M669" t="str">
            <v>DEL</v>
          </cell>
          <cell r="N669" t="str">
            <v>Resource</v>
          </cell>
          <cell r="Q669" t="str">
            <v>yes</v>
          </cell>
          <cell r="X669" t="str">
            <v xml:space="preserve"> </v>
          </cell>
          <cell r="Y669" t="str">
            <v xml:space="preserve"> </v>
          </cell>
          <cell r="Z669" t="str">
            <v xml:space="preserve"> </v>
          </cell>
        </row>
        <row r="670">
          <cell r="B670" t="str">
            <v>B99</v>
          </cell>
          <cell r="F670">
            <v>3</v>
          </cell>
          <cell r="G670">
            <v>110407</v>
          </cell>
          <cell r="K670">
            <v>0</v>
          </cell>
          <cell r="M670" t="str">
            <v>DEL</v>
          </cell>
          <cell r="N670" t="str">
            <v>Resource</v>
          </cell>
          <cell r="Q670" t="str">
            <v>no</v>
          </cell>
          <cell r="X670" t="str">
            <v xml:space="preserve"> </v>
          </cell>
          <cell r="Y670" t="str">
            <v xml:space="preserve"> </v>
          </cell>
          <cell r="Z670" t="str">
            <v xml:space="preserve"> </v>
          </cell>
        </row>
        <row r="671">
          <cell r="B671" t="str">
            <v>D10</v>
          </cell>
          <cell r="F671">
            <v>3</v>
          </cell>
          <cell r="G671">
            <v>110101</v>
          </cell>
          <cell r="K671">
            <v>0</v>
          </cell>
          <cell r="M671" t="str">
            <v>DEL</v>
          </cell>
          <cell r="N671" t="str">
            <v>Resource</v>
          </cell>
          <cell r="Q671" t="str">
            <v>yes</v>
          </cell>
          <cell r="X671">
            <v>-126000</v>
          </cell>
          <cell r="Y671" t="str">
            <v xml:space="preserve"> </v>
          </cell>
          <cell r="Z671" t="str">
            <v xml:space="preserve"> </v>
          </cell>
        </row>
        <row r="672">
          <cell r="B672" t="str">
            <v>B99</v>
          </cell>
          <cell r="F672">
            <v>12</v>
          </cell>
          <cell r="G672">
            <v>110407</v>
          </cell>
          <cell r="K672">
            <v>0</v>
          </cell>
          <cell r="M672" t="str">
            <v>DEL</v>
          </cell>
          <cell r="N672" t="str">
            <v>Resource</v>
          </cell>
          <cell r="Q672" t="str">
            <v>no</v>
          </cell>
          <cell r="X672" t="str">
            <v xml:space="preserve"> </v>
          </cell>
          <cell r="Y672" t="str">
            <v xml:space="preserve"> </v>
          </cell>
          <cell r="Z672" t="str">
            <v xml:space="preserve"> </v>
          </cell>
        </row>
        <row r="673">
          <cell r="B673" t="str">
            <v>B35</v>
          </cell>
          <cell r="F673">
            <v>6</v>
          </cell>
          <cell r="G673">
            <v>110101</v>
          </cell>
          <cell r="K673">
            <v>0</v>
          </cell>
          <cell r="M673" t="str">
            <v>non-budget</v>
          </cell>
          <cell r="N673" t="str">
            <v>non-budget</v>
          </cell>
          <cell r="Q673" t="str">
            <v>yes</v>
          </cell>
          <cell r="X673" t="str">
            <v xml:space="preserve"> </v>
          </cell>
          <cell r="Y673" t="str">
            <v xml:space="preserve"> </v>
          </cell>
          <cell r="Z673" t="str">
            <v xml:space="preserve"> </v>
          </cell>
        </row>
        <row r="674">
          <cell r="B674" t="str">
            <v>B99</v>
          </cell>
          <cell r="F674">
            <v>12</v>
          </cell>
          <cell r="G674">
            <v>110407</v>
          </cell>
          <cell r="K674">
            <v>0</v>
          </cell>
          <cell r="M674" t="str">
            <v>DEL</v>
          </cell>
          <cell r="N674" t="str">
            <v>Resource</v>
          </cell>
          <cell r="Q674" t="str">
            <v>no</v>
          </cell>
          <cell r="X674">
            <v>-21</v>
          </cell>
          <cell r="Y674" t="str">
            <v xml:space="preserve"> </v>
          </cell>
          <cell r="Z674" t="str">
            <v xml:space="preserve"> </v>
          </cell>
        </row>
        <row r="675">
          <cell r="B675" t="str">
            <v>B35</v>
          </cell>
          <cell r="F675">
            <v>6</v>
          </cell>
          <cell r="G675">
            <v>110101</v>
          </cell>
          <cell r="K675">
            <v>0</v>
          </cell>
          <cell r="M675" t="str">
            <v>non-budget</v>
          </cell>
          <cell r="N675" t="str">
            <v>non-budget</v>
          </cell>
          <cell r="Q675" t="str">
            <v>yes</v>
          </cell>
          <cell r="X675" t="str">
            <v xml:space="preserve"> </v>
          </cell>
          <cell r="Y675" t="str">
            <v xml:space="preserve"> </v>
          </cell>
          <cell r="Z675" t="str">
            <v xml:space="preserve"> </v>
          </cell>
        </row>
        <row r="676">
          <cell r="B676" t="str">
            <v>B35</v>
          </cell>
          <cell r="F676">
            <v>6</v>
          </cell>
          <cell r="G676">
            <v>110101</v>
          </cell>
          <cell r="K676">
            <v>0</v>
          </cell>
          <cell r="M676" t="str">
            <v>non-budget</v>
          </cell>
          <cell r="N676" t="str">
            <v>non-budget</v>
          </cell>
          <cell r="Q676" t="str">
            <v>yes</v>
          </cell>
          <cell r="X676" t="str">
            <v xml:space="preserve"> </v>
          </cell>
          <cell r="Y676" t="str">
            <v xml:space="preserve"> </v>
          </cell>
          <cell r="Z676" t="str">
            <v xml:space="preserve"> </v>
          </cell>
        </row>
        <row r="677">
          <cell r="B677" t="str">
            <v>B35</v>
          </cell>
          <cell r="F677">
            <v>6</v>
          </cell>
          <cell r="G677">
            <v>110202</v>
          </cell>
          <cell r="K677" t="str">
            <v>PSS</v>
          </cell>
          <cell r="M677" t="str">
            <v>non-budget</v>
          </cell>
          <cell r="N677" t="str">
            <v>non-budget</v>
          </cell>
          <cell r="Q677" t="str">
            <v>yes</v>
          </cell>
          <cell r="X677" t="str">
            <v xml:space="preserve"> </v>
          </cell>
          <cell r="Y677" t="str">
            <v xml:space="preserve"> </v>
          </cell>
          <cell r="Z677" t="str">
            <v xml:space="preserve"> </v>
          </cell>
        </row>
        <row r="678">
          <cell r="B678" t="str">
            <v>B35</v>
          </cell>
          <cell r="F678">
            <v>6</v>
          </cell>
          <cell r="G678">
            <v>110202</v>
          </cell>
          <cell r="K678" t="str">
            <v>PSS</v>
          </cell>
          <cell r="M678" t="str">
            <v>non-budget</v>
          </cell>
          <cell r="N678" t="str">
            <v>non-budget</v>
          </cell>
          <cell r="Q678" t="str">
            <v>yes</v>
          </cell>
          <cell r="X678" t="str">
            <v xml:space="preserve"> </v>
          </cell>
          <cell r="Y678" t="str">
            <v xml:space="preserve"> </v>
          </cell>
          <cell r="Z678" t="str">
            <v xml:space="preserve"> </v>
          </cell>
        </row>
        <row r="679">
          <cell r="B679" t="str">
            <v>B35</v>
          </cell>
          <cell r="F679">
            <v>6</v>
          </cell>
          <cell r="G679">
            <v>110202</v>
          </cell>
          <cell r="K679" t="str">
            <v>PSS</v>
          </cell>
          <cell r="M679" t="str">
            <v>non-budget</v>
          </cell>
          <cell r="N679" t="str">
            <v>non-budget</v>
          </cell>
          <cell r="Q679" t="str">
            <v>yes</v>
          </cell>
          <cell r="X679" t="str">
            <v xml:space="preserve"> </v>
          </cell>
          <cell r="Y679" t="str">
            <v xml:space="preserve"> </v>
          </cell>
          <cell r="Z679" t="str">
            <v xml:space="preserve"> </v>
          </cell>
        </row>
        <row r="680">
          <cell r="B680" t="str">
            <v>B35</v>
          </cell>
          <cell r="F680">
            <v>6</v>
          </cell>
          <cell r="G680">
            <v>110202</v>
          </cell>
          <cell r="K680" t="str">
            <v>PSS</v>
          </cell>
          <cell r="M680" t="str">
            <v>non-budget</v>
          </cell>
          <cell r="N680" t="str">
            <v>non-budget</v>
          </cell>
          <cell r="Q680" t="str">
            <v>yes</v>
          </cell>
          <cell r="X680" t="str">
            <v xml:space="preserve"> </v>
          </cell>
          <cell r="Y680" t="str">
            <v xml:space="preserve"> </v>
          </cell>
          <cell r="Z680" t="str">
            <v xml:space="preserve"> </v>
          </cell>
        </row>
        <row r="681">
          <cell r="B681" t="str">
            <v>B99</v>
          </cell>
          <cell r="F681">
            <v>1</v>
          </cell>
          <cell r="G681">
            <v>110402</v>
          </cell>
          <cell r="K681">
            <v>0</v>
          </cell>
          <cell r="M681" t="str">
            <v>non-budget</v>
          </cell>
          <cell r="N681" t="str">
            <v>non-budget</v>
          </cell>
          <cell r="Q681" t="str">
            <v>no</v>
          </cell>
          <cell r="X681" t="str">
            <v xml:space="preserve"> </v>
          </cell>
          <cell r="Y681" t="str">
            <v xml:space="preserve"> </v>
          </cell>
          <cell r="Z681" t="str">
            <v xml:space="preserve"> </v>
          </cell>
        </row>
        <row r="682">
          <cell r="B682" t="str">
            <v>D10</v>
          </cell>
          <cell r="F682">
            <v>3</v>
          </cell>
          <cell r="G682">
            <v>110101</v>
          </cell>
          <cell r="K682">
            <v>0</v>
          </cell>
          <cell r="M682" t="str">
            <v>DEL</v>
          </cell>
          <cell r="N682" t="str">
            <v>Resource</v>
          </cell>
          <cell r="Q682" t="str">
            <v>yes</v>
          </cell>
          <cell r="X682" t="str">
            <v xml:space="preserve"> </v>
          </cell>
          <cell r="Y682" t="str">
            <v xml:space="preserve"> </v>
          </cell>
          <cell r="Z682" t="str">
            <v xml:space="preserve"> </v>
          </cell>
        </row>
        <row r="683">
          <cell r="B683" t="str">
            <v>B80</v>
          </cell>
          <cell r="F683">
            <v>1</v>
          </cell>
          <cell r="G683">
            <v>110302</v>
          </cell>
          <cell r="K683">
            <v>0</v>
          </cell>
          <cell r="M683" t="str">
            <v>DEL</v>
          </cell>
          <cell r="N683" t="str">
            <v>Resource</v>
          </cell>
          <cell r="Q683" t="str">
            <v>yes</v>
          </cell>
          <cell r="X683">
            <v>-1</v>
          </cell>
          <cell r="Y683" t="str">
            <v xml:space="preserve"> </v>
          </cell>
          <cell r="Z683" t="str">
            <v xml:space="preserve"> </v>
          </cell>
        </row>
        <row r="684">
          <cell r="B684" t="str">
            <v>B80</v>
          </cell>
          <cell r="F684">
            <v>8</v>
          </cell>
          <cell r="G684">
            <v>110302</v>
          </cell>
          <cell r="K684">
            <v>0</v>
          </cell>
          <cell r="M684" t="str">
            <v>DEL</v>
          </cell>
          <cell r="N684" t="str">
            <v>Resource</v>
          </cell>
          <cell r="Q684" t="str">
            <v>yes</v>
          </cell>
          <cell r="X684" t="str">
            <v xml:space="preserve"> </v>
          </cell>
          <cell r="Y684" t="str">
            <v xml:space="preserve"> </v>
          </cell>
          <cell r="Z684" t="str">
            <v xml:space="preserve"> </v>
          </cell>
        </row>
        <row r="685">
          <cell r="B685" t="str">
            <v>B80</v>
          </cell>
          <cell r="F685">
            <v>2</v>
          </cell>
          <cell r="G685">
            <v>110302</v>
          </cell>
          <cell r="K685">
            <v>0</v>
          </cell>
          <cell r="M685" t="str">
            <v>DEL</v>
          </cell>
          <cell r="N685" t="str">
            <v>Resource</v>
          </cell>
          <cell r="Q685" t="str">
            <v>yes</v>
          </cell>
          <cell r="X685" t="str">
            <v xml:space="preserve"> </v>
          </cell>
          <cell r="Y685">
            <v>-1</v>
          </cell>
          <cell r="Z685">
            <v>-1</v>
          </cell>
        </row>
        <row r="686">
          <cell r="B686" t="str">
            <v>B80</v>
          </cell>
          <cell r="F686">
            <v>9</v>
          </cell>
          <cell r="G686">
            <v>110302</v>
          </cell>
          <cell r="K686">
            <v>0</v>
          </cell>
          <cell r="M686" t="str">
            <v>DEL</v>
          </cell>
          <cell r="N686" t="str">
            <v>Resource</v>
          </cell>
          <cell r="Q686" t="str">
            <v>yes</v>
          </cell>
          <cell r="X686" t="str">
            <v xml:space="preserve"> </v>
          </cell>
          <cell r="Y686" t="str">
            <v xml:space="preserve"> </v>
          </cell>
          <cell r="Z686" t="str">
            <v xml:space="preserve"> </v>
          </cell>
        </row>
        <row r="687">
          <cell r="B687" t="str">
            <v>B80</v>
          </cell>
          <cell r="F687">
            <v>12</v>
          </cell>
          <cell r="G687">
            <v>110302</v>
          </cell>
          <cell r="K687">
            <v>0</v>
          </cell>
          <cell r="M687" t="str">
            <v>DEL</v>
          </cell>
          <cell r="N687" t="str">
            <v>Resource</v>
          </cell>
          <cell r="Q687" t="str">
            <v>yes</v>
          </cell>
          <cell r="X687" t="str">
            <v xml:space="preserve"> </v>
          </cell>
          <cell r="Y687" t="str">
            <v xml:space="preserve"> </v>
          </cell>
          <cell r="Z687" t="str">
            <v xml:space="preserve"> </v>
          </cell>
        </row>
        <row r="688">
          <cell r="B688" t="str">
            <v>B99</v>
          </cell>
          <cell r="F688">
            <v>1</v>
          </cell>
          <cell r="G688">
            <v>110403</v>
          </cell>
          <cell r="K688">
            <v>0</v>
          </cell>
          <cell r="M688" t="str">
            <v>non-budget</v>
          </cell>
          <cell r="N688" t="str">
            <v>non-budget</v>
          </cell>
          <cell r="Q688" t="str">
            <v>no</v>
          </cell>
          <cell r="X688" t="str">
            <v xml:space="preserve"> </v>
          </cell>
          <cell r="Y688" t="str">
            <v xml:space="preserve"> </v>
          </cell>
          <cell r="Z688" t="str">
            <v xml:space="preserve"> </v>
          </cell>
        </row>
        <row r="689">
          <cell r="B689" t="str">
            <v>B99</v>
          </cell>
          <cell r="F689">
            <v>1</v>
          </cell>
          <cell r="G689">
            <v>110401</v>
          </cell>
          <cell r="K689">
            <v>0</v>
          </cell>
          <cell r="M689" t="str">
            <v>DEL</v>
          </cell>
          <cell r="N689" t="str">
            <v>Resource</v>
          </cell>
          <cell r="Q689" t="str">
            <v>no</v>
          </cell>
          <cell r="X689">
            <v>4231</v>
          </cell>
          <cell r="Y689" t="str">
            <v xml:space="preserve"> </v>
          </cell>
          <cell r="Z689" t="str">
            <v xml:space="preserve"> </v>
          </cell>
        </row>
        <row r="690">
          <cell r="B690" t="str">
            <v>B80</v>
          </cell>
          <cell r="F690">
            <v>12</v>
          </cell>
          <cell r="G690">
            <v>110302</v>
          </cell>
          <cell r="K690">
            <v>0</v>
          </cell>
          <cell r="M690" t="str">
            <v>DEL</v>
          </cell>
          <cell r="N690" t="str">
            <v>Resource</v>
          </cell>
          <cell r="Q690" t="str">
            <v>yes</v>
          </cell>
          <cell r="X690">
            <v>-490</v>
          </cell>
          <cell r="Y690" t="str">
            <v xml:space="preserve"> </v>
          </cell>
          <cell r="Z690" t="str">
            <v xml:space="preserve"> </v>
          </cell>
        </row>
        <row r="691">
          <cell r="B691" t="str">
            <v>C35</v>
          </cell>
          <cell r="F691">
            <v>1</v>
          </cell>
          <cell r="G691">
            <v>110403</v>
          </cell>
          <cell r="K691">
            <v>0</v>
          </cell>
          <cell r="M691" t="str">
            <v>DEL</v>
          </cell>
          <cell r="N691" t="str">
            <v>Resource</v>
          </cell>
          <cell r="Q691" t="str">
            <v>yes</v>
          </cell>
          <cell r="X691" t="str">
            <v xml:space="preserve"> </v>
          </cell>
          <cell r="Y691" t="str">
            <v xml:space="preserve"> </v>
          </cell>
          <cell r="Z691" t="str">
            <v xml:space="preserve"> </v>
          </cell>
        </row>
        <row r="692">
          <cell r="B692" t="str">
            <v>C35</v>
          </cell>
          <cell r="F692">
            <v>1</v>
          </cell>
          <cell r="G692">
            <v>110409</v>
          </cell>
          <cell r="K692">
            <v>0</v>
          </cell>
          <cell r="M692" t="str">
            <v>DEL</v>
          </cell>
          <cell r="N692" t="str">
            <v>Resource</v>
          </cell>
          <cell r="Q692" t="str">
            <v>yes</v>
          </cell>
          <cell r="X692" t="str">
            <v xml:space="preserve"> </v>
          </cell>
          <cell r="Y692" t="str">
            <v xml:space="preserve"> </v>
          </cell>
          <cell r="Z692" t="str">
            <v xml:space="preserve"> </v>
          </cell>
        </row>
        <row r="693">
          <cell r="B693" t="str">
            <v>D10</v>
          </cell>
          <cell r="F693">
            <v>1</v>
          </cell>
          <cell r="G693">
            <v>110101</v>
          </cell>
          <cell r="K693">
            <v>0</v>
          </cell>
          <cell r="M693" t="str">
            <v>DEL</v>
          </cell>
          <cell r="N693" t="str">
            <v>Resource</v>
          </cell>
          <cell r="Q693" t="str">
            <v>yes</v>
          </cell>
          <cell r="X693">
            <v>482219</v>
          </cell>
          <cell r="Y693" t="str">
            <v xml:space="preserve"> </v>
          </cell>
          <cell r="Z693" t="str">
            <v xml:space="preserve"> </v>
          </cell>
        </row>
        <row r="694">
          <cell r="B694" t="str">
            <v>B99</v>
          </cell>
          <cell r="F694">
            <v>2</v>
          </cell>
          <cell r="G694">
            <v>110401</v>
          </cell>
          <cell r="K694">
            <v>0</v>
          </cell>
          <cell r="M694" t="str">
            <v>DEL</v>
          </cell>
          <cell r="N694" t="str">
            <v>Resource</v>
          </cell>
          <cell r="Q694" t="str">
            <v>no</v>
          </cell>
          <cell r="X694" t="str">
            <v xml:space="preserve"> </v>
          </cell>
          <cell r="Y694">
            <v>4231</v>
          </cell>
          <cell r="Z694">
            <v>4231</v>
          </cell>
        </row>
        <row r="695">
          <cell r="B695" t="str">
            <v>B99</v>
          </cell>
          <cell r="F695">
            <v>1</v>
          </cell>
          <cell r="G695">
            <v>110401</v>
          </cell>
          <cell r="K695">
            <v>0</v>
          </cell>
          <cell r="M695" t="str">
            <v>DEL</v>
          </cell>
          <cell r="N695" t="str">
            <v>Resource</v>
          </cell>
          <cell r="Q695" t="str">
            <v>no</v>
          </cell>
          <cell r="X695">
            <v>2460</v>
          </cell>
          <cell r="Y695" t="str">
            <v xml:space="preserve"> </v>
          </cell>
          <cell r="Z695" t="str">
            <v xml:space="preserve"> </v>
          </cell>
        </row>
        <row r="696">
          <cell r="B696" t="str">
            <v>B99</v>
          </cell>
          <cell r="F696">
            <v>1</v>
          </cell>
          <cell r="G696">
            <v>110401</v>
          </cell>
          <cell r="K696">
            <v>0</v>
          </cell>
          <cell r="M696" t="str">
            <v>DEL</v>
          </cell>
          <cell r="N696" t="str">
            <v>Resource</v>
          </cell>
          <cell r="Q696" t="str">
            <v>no</v>
          </cell>
          <cell r="X696">
            <v>500</v>
          </cell>
          <cell r="Y696" t="str">
            <v xml:space="preserve"> </v>
          </cell>
          <cell r="Z696" t="str">
            <v xml:space="preserve"> </v>
          </cell>
        </row>
        <row r="697">
          <cell r="B697" t="str">
            <v>D10</v>
          </cell>
          <cell r="F697">
            <v>3</v>
          </cell>
          <cell r="G697">
            <v>110101</v>
          </cell>
          <cell r="K697">
            <v>0</v>
          </cell>
          <cell r="M697" t="str">
            <v>DEL</v>
          </cell>
          <cell r="N697" t="str">
            <v>Resource</v>
          </cell>
          <cell r="Q697" t="str">
            <v>yes</v>
          </cell>
          <cell r="X697" t="str">
            <v xml:space="preserve"> </v>
          </cell>
          <cell r="Y697" t="str">
            <v xml:space="preserve"> </v>
          </cell>
          <cell r="Z697" t="str">
            <v xml:space="preserve"> </v>
          </cell>
        </row>
        <row r="698">
          <cell r="B698" t="str">
            <v>D10</v>
          </cell>
          <cell r="F698">
            <v>3</v>
          </cell>
          <cell r="G698">
            <v>110302</v>
          </cell>
          <cell r="K698">
            <v>0</v>
          </cell>
          <cell r="M698" t="str">
            <v>DEL</v>
          </cell>
          <cell r="N698" t="str">
            <v>Resource</v>
          </cell>
          <cell r="Q698" t="str">
            <v>yes</v>
          </cell>
          <cell r="X698" t="str">
            <v xml:space="preserve"> </v>
          </cell>
          <cell r="Y698" t="str">
            <v xml:space="preserve"> </v>
          </cell>
          <cell r="Z698" t="str">
            <v xml:space="preserve"> </v>
          </cell>
        </row>
        <row r="699">
          <cell r="B699" t="str">
            <v>B99</v>
          </cell>
          <cell r="F699">
            <v>2</v>
          </cell>
          <cell r="G699">
            <v>110401</v>
          </cell>
          <cell r="K699">
            <v>0</v>
          </cell>
          <cell r="M699" t="str">
            <v>DEL</v>
          </cell>
          <cell r="N699" t="str">
            <v>Resource</v>
          </cell>
          <cell r="Q699" t="str">
            <v>no</v>
          </cell>
          <cell r="X699" t="str">
            <v xml:space="preserve"> </v>
          </cell>
          <cell r="Y699">
            <v>2460</v>
          </cell>
          <cell r="Z699">
            <v>2460</v>
          </cell>
        </row>
        <row r="700">
          <cell r="B700" t="str">
            <v>D10</v>
          </cell>
          <cell r="F700">
            <v>4</v>
          </cell>
          <cell r="G700">
            <v>110101</v>
          </cell>
          <cell r="K700">
            <v>0</v>
          </cell>
          <cell r="M700" t="str">
            <v>DEL</v>
          </cell>
          <cell r="N700" t="str">
            <v>Resource</v>
          </cell>
          <cell r="Q700" t="str">
            <v>yes</v>
          </cell>
          <cell r="X700" t="str">
            <v xml:space="preserve"> </v>
          </cell>
          <cell r="Y700" t="str">
            <v xml:space="preserve"> </v>
          </cell>
          <cell r="Z700" t="str">
            <v xml:space="preserve"> </v>
          </cell>
        </row>
        <row r="701">
          <cell r="B701" t="str">
            <v>D10</v>
          </cell>
          <cell r="F701">
            <v>2</v>
          </cell>
          <cell r="G701">
            <v>110101</v>
          </cell>
          <cell r="K701">
            <v>0</v>
          </cell>
          <cell r="M701" t="str">
            <v>DEL</v>
          </cell>
          <cell r="N701" t="str">
            <v>Resource</v>
          </cell>
          <cell r="Q701" t="str">
            <v>yes</v>
          </cell>
          <cell r="X701" t="str">
            <v xml:space="preserve"> </v>
          </cell>
          <cell r="Y701">
            <v>356219</v>
          </cell>
          <cell r="Z701">
            <v>356219</v>
          </cell>
        </row>
        <row r="702">
          <cell r="B702" t="str">
            <v>B99</v>
          </cell>
          <cell r="F702">
            <v>2</v>
          </cell>
          <cell r="G702">
            <v>110401</v>
          </cell>
          <cell r="K702">
            <v>0</v>
          </cell>
          <cell r="M702" t="str">
            <v>DEL</v>
          </cell>
          <cell r="N702" t="str">
            <v>Resource</v>
          </cell>
          <cell r="Q702" t="str">
            <v>no</v>
          </cell>
          <cell r="X702" t="str">
            <v xml:space="preserve"> </v>
          </cell>
          <cell r="Y702">
            <v>500</v>
          </cell>
          <cell r="Z702">
            <v>500</v>
          </cell>
        </row>
        <row r="703">
          <cell r="B703" t="str">
            <v>B99</v>
          </cell>
          <cell r="F703">
            <v>1</v>
          </cell>
          <cell r="G703">
            <v>110405</v>
          </cell>
          <cell r="K703">
            <v>0</v>
          </cell>
          <cell r="M703" t="str">
            <v>DEL</v>
          </cell>
          <cell r="N703" t="str">
            <v>Resource</v>
          </cell>
          <cell r="Q703" t="str">
            <v>no</v>
          </cell>
          <cell r="X703" t="str">
            <v xml:space="preserve"> </v>
          </cell>
          <cell r="Y703" t="str">
            <v xml:space="preserve"> </v>
          </cell>
          <cell r="Z703" t="str">
            <v xml:space="preserve"> </v>
          </cell>
        </row>
        <row r="704">
          <cell r="B704" t="str">
            <v>D10</v>
          </cell>
          <cell r="F704">
            <v>3</v>
          </cell>
          <cell r="G704">
            <v>110302</v>
          </cell>
          <cell r="K704">
            <v>0</v>
          </cell>
          <cell r="M704" t="str">
            <v>DEL</v>
          </cell>
          <cell r="N704" t="str">
            <v>Resource</v>
          </cell>
          <cell r="Q704" t="str">
            <v>yes</v>
          </cell>
          <cell r="X704" t="str">
            <v xml:space="preserve"> </v>
          </cell>
          <cell r="Y704" t="str">
            <v xml:space="preserve"> </v>
          </cell>
          <cell r="Z704" t="str">
            <v xml:space="preserve"> </v>
          </cell>
        </row>
        <row r="705">
          <cell r="B705" t="str">
            <v>D10</v>
          </cell>
          <cell r="F705">
            <v>12</v>
          </cell>
          <cell r="G705">
            <v>110101</v>
          </cell>
          <cell r="K705">
            <v>0</v>
          </cell>
          <cell r="M705" t="str">
            <v>DEL</v>
          </cell>
          <cell r="N705" t="str">
            <v>Resource</v>
          </cell>
          <cell r="Q705" t="str">
            <v>yes</v>
          </cell>
          <cell r="X705" t="str">
            <v xml:space="preserve"> </v>
          </cell>
          <cell r="Y705" t="str">
            <v xml:space="preserve"> </v>
          </cell>
          <cell r="Z705" t="str">
            <v xml:space="preserve"> </v>
          </cell>
        </row>
        <row r="706">
          <cell r="B706" t="str">
            <v>D10</v>
          </cell>
          <cell r="F706">
            <v>1</v>
          </cell>
          <cell r="G706">
            <v>110201</v>
          </cell>
          <cell r="K706" t="str">
            <v>PSS</v>
          </cell>
          <cell r="M706" t="str">
            <v>DEL</v>
          </cell>
          <cell r="N706" t="str">
            <v>Resource</v>
          </cell>
          <cell r="Q706" t="str">
            <v>yes</v>
          </cell>
          <cell r="X706">
            <v>162</v>
          </cell>
          <cell r="Y706" t="str">
            <v xml:space="preserve"> </v>
          </cell>
          <cell r="Z706" t="str">
            <v xml:space="preserve"> </v>
          </cell>
        </row>
        <row r="707">
          <cell r="B707" t="str">
            <v>D10</v>
          </cell>
          <cell r="F707">
            <v>6</v>
          </cell>
          <cell r="G707">
            <v>110201</v>
          </cell>
          <cell r="K707" t="str">
            <v>PSS</v>
          </cell>
          <cell r="M707" t="str">
            <v>DEL</v>
          </cell>
          <cell r="N707" t="str">
            <v>Resource</v>
          </cell>
          <cell r="Q707" t="str">
            <v>yes</v>
          </cell>
          <cell r="X707" t="str">
            <v xml:space="preserve"> </v>
          </cell>
          <cell r="Y707" t="str">
            <v xml:space="preserve"> </v>
          </cell>
          <cell r="Z707" t="str">
            <v xml:space="preserve"> </v>
          </cell>
        </row>
        <row r="708">
          <cell r="B708" t="str">
            <v>D10</v>
          </cell>
          <cell r="F708">
            <v>2</v>
          </cell>
          <cell r="G708">
            <v>110201</v>
          </cell>
          <cell r="K708" t="str">
            <v>PSS</v>
          </cell>
          <cell r="M708" t="str">
            <v>DEL</v>
          </cell>
          <cell r="N708" t="str">
            <v>Resource</v>
          </cell>
          <cell r="Q708" t="str">
            <v>yes</v>
          </cell>
          <cell r="X708" t="str">
            <v xml:space="preserve"> </v>
          </cell>
          <cell r="Y708" t="str">
            <v xml:space="preserve"> </v>
          </cell>
          <cell r="Z708" t="str">
            <v xml:space="preserve"> </v>
          </cell>
        </row>
        <row r="709">
          <cell r="B709" t="str">
            <v>D10</v>
          </cell>
          <cell r="F709">
            <v>2</v>
          </cell>
          <cell r="G709">
            <v>110201</v>
          </cell>
          <cell r="K709" t="str">
            <v>PSS</v>
          </cell>
          <cell r="M709" t="str">
            <v>DEL</v>
          </cell>
          <cell r="N709" t="str">
            <v>Resource</v>
          </cell>
          <cell r="Q709" t="str">
            <v>yes</v>
          </cell>
          <cell r="X709" t="str">
            <v xml:space="preserve"> </v>
          </cell>
          <cell r="Y709">
            <v>162</v>
          </cell>
          <cell r="Z709">
            <v>162</v>
          </cell>
        </row>
        <row r="710">
          <cell r="B710" t="str">
            <v>D10</v>
          </cell>
          <cell r="F710">
            <v>6</v>
          </cell>
          <cell r="G710">
            <v>110201</v>
          </cell>
          <cell r="K710" t="str">
            <v>PSS</v>
          </cell>
          <cell r="M710" t="str">
            <v>DEL</v>
          </cell>
          <cell r="N710" t="str">
            <v>Resource</v>
          </cell>
          <cell r="Q710" t="str">
            <v>yes</v>
          </cell>
          <cell r="X710" t="str">
            <v xml:space="preserve"> </v>
          </cell>
          <cell r="Y710" t="str">
            <v xml:space="preserve"> </v>
          </cell>
          <cell r="Z710" t="str">
            <v xml:space="preserve"> </v>
          </cell>
        </row>
        <row r="711">
          <cell r="B711" t="str">
            <v>D10</v>
          </cell>
          <cell r="F711">
            <v>1</v>
          </cell>
          <cell r="G711">
            <v>110302</v>
          </cell>
          <cell r="K711">
            <v>0</v>
          </cell>
          <cell r="M711" t="str">
            <v>DEL</v>
          </cell>
          <cell r="N711" t="str">
            <v>Resource</v>
          </cell>
          <cell r="Q711" t="str">
            <v>yes</v>
          </cell>
          <cell r="X711">
            <v>1125</v>
          </cell>
          <cell r="Y711" t="str">
            <v xml:space="preserve"> </v>
          </cell>
          <cell r="Z711" t="str">
            <v xml:space="preserve"> </v>
          </cell>
        </row>
        <row r="712">
          <cell r="B712" t="str">
            <v>D10</v>
          </cell>
          <cell r="F712">
            <v>12</v>
          </cell>
          <cell r="G712">
            <v>110201</v>
          </cell>
          <cell r="K712" t="str">
            <v>PSS</v>
          </cell>
          <cell r="M712" t="str">
            <v>DEL</v>
          </cell>
          <cell r="N712" t="str">
            <v>Resource</v>
          </cell>
          <cell r="Q712" t="str">
            <v>yes</v>
          </cell>
          <cell r="X712">
            <v>-12</v>
          </cell>
          <cell r="Y712" t="str">
            <v xml:space="preserve"> </v>
          </cell>
          <cell r="Z712" t="str">
            <v xml:space="preserve"> </v>
          </cell>
        </row>
        <row r="713">
          <cell r="B713" t="str">
            <v>D10</v>
          </cell>
          <cell r="F713">
            <v>1</v>
          </cell>
          <cell r="G713">
            <v>110302</v>
          </cell>
          <cell r="K713">
            <v>0</v>
          </cell>
          <cell r="M713" t="str">
            <v>DEL</v>
          </cell>
          <cell r="N713" t="str">
            <v>Resource</v>
          </cell>
          <cell r="Q713" t="str">
            <v>yes</v>
          </cell>
          <cell r="X713">
            <v>24769</v>
          </cell>
          <cell r="Y713" t="str">
            <v xml:space="preserve"> </v>
          </cell>
          <cell r="Z713" t="str">
            <v xml:space="preserve"> </v>
          </cell>
        </row>
        <row r="714">
          <cell r="B714" t="str">
            <v>D10</v>
          </cell>
          <cell r="F714">
            <v>2</v>
          </cell>
          <cell r="G714">
            <v>110302</v>
          </cell>
          <cell r="K714">
            <v>0</v>
          </cell>
          <cell r="M714" t="str">
            <v>DEL</v>
          </cell>
          <cell r="N714" t="str">
            <v>Resource</v>
          </cell>
          <cell r="Q714" t="str">
            <v>yes</v>
          </cell>
          <cell r="X714" t="str">
            <v xml:space="preserve"> </v>
          </cell>
          <cell r="Y714" t="str">
            <v xml:space="preserve"> </v>
          </cell>
          <cell r="Z714" t="str">
            <v xml:space="preserve"> </v>
          </cell>
        </row>
        <row r="715">
          <cell r="B715" t="str">
            <v>D10</v>
          </cell>
          <cell r="F715">
            <v>8</v>
          </cell>
          <cell r="G715">
            <v>110302</v>
          </cell>
          <cell r="K715">
            <v>0</v>
          </cell>
          <cell r="M715" t="str">
            <v>DEL</v>
          </cell>
          <cell r="N715" t="str">
            <v>Resource</v>
          </cell>
          <cell r="Q715" t="str">
            <v>yes</v>
          </cell>
          <cell r="X715" t="str">
            <v xml:space="preserve"> </v>
          </cell>
          <cell r="Y715" t="str">
            <v xml:space="preserve"> </v>
          </cell>
          <cell r="Z715" t="str">
            <v xml:space="preserve"> </v>
          </cell>
        </row>
        <row r="716">
          <cell r="B716" t="str">
            <v>D10</v>
          </cell>
          <cell r="F716">
            <v>2</v>
          </cell>
          <cell r="G716">
            <v>110302</v>
          </cell>
          <cell r="K716">
            <v>0</v>
          </cell>
          <cell r="M716" t="str">
            <v>DEL</v>
          </cell>
          <cell r="N716" t="str">
            <v>Resource</v>
          </cell>
          <cell r="Q716" t="str">
            <v>yes</v>
          </cell>
          <cell r="X716" t="str">
            <v xml:space="preserve"> </v>
          </cell>
          <cell r="Y716" t="str">
            <v xml:space="preserve"> </v>
          </cell>
          <cell r="Z716" t="str">
            <v xml:space="preserve"> </v>
          </cell>
        </row>
        <row r="717">
          <cell r="B717" t="str">
            <v>D10</v>
          </cell>
          <cell r="F717">
            <v>2</v>
          </cell>
          <cell r="G717">
            <v>110302</v>
          </cell>
          <cell r="K717">
            <v>0</v>
          </cell>
          <cell r="M717" t="str">
            <v>DEL</v>
          </cell>
          <cell r="N717" t="str">
            <v>Resource</v>
          </cell>
          <cell r="Q717" t="str">
            <v>yes</v>
          </cell>
          <cell r="X717" t="str">
            <v xml:space="preserve"> </v>
          </cell>
          <cell r="Y717">
            <v>28386</v>
          </cell>
          <cell r="Z717">
            <v>28386</v>
          </cell>
        </row>
        <row r="718">
          <cell r="B718" t="str">
            <v>D10</v>
          </cell>
          <cell r="F718">
            <v>2</v>
          </cell>
          <cell r="G718">
            <v>110302</v>
          </cell>
          <cell r="K718">
            <v>0</v>
          </cell>
          <cell r="M718" t="str">
            <v>DEL</v>
          </cell>
          <cell r="N718" t="str">
            <v>Resource</v>
          </cell>
          <cell r="Q718" t="str">
            <v>yes</v>
          </cell>
          <cell r="X718" t="str">
            <v xml:space="preserve"> </v>
          </cell>
          <cell r="Y718">
            <v>1125</v>
          </cell>
          <cell r="Z718">
            <v>1125</v>
          </cell>
        </row>
        <row r="719">
          <cell r="B719" t="str">
            <v>D10</v>
          </cell>
          <cell r="F719">
            <v>6</v>
          </cell>
          <cell r="G719">
            <v>110302</v>
          </cell>
          <cell r="K719">
            <v>0</v>
          </cell>
          <cell r="M719" t="str">
            <v>DEL</v>
          </cell>
          <cell r="N719" t="str">
            <v>Resource</v>
          </cell>
          <cell r="Q719" t="str">
            <v>yes</v>
          </cell>
          <cell r="X719" t="str">
            <v xml:space="preserve"> </v>
          </cell>
          <cell r="Y719" t="str">
            <v xml:space="preserve"> </v>
          </cell>
          <cell r="Z719" t="str">
            <v xml:space="preserve"> </v>
          </cell>
        </row>
        <row r="720">
          <cell r="B720" t="str">
            <v>B99</v>
          </cell>
          <cell r="F720">
            <v>2</v>
          </cell>
          <cell r="G720">
            <v>110301</v>
          </cell>
          <cell r="K720">
            <v>0</v>
          </cell>
          <cell r="M720" t="str">
            <v>DEL</v>
          </cell>
          <cell r="N720" t="str">
            <v>Resource</v>
          </cell>
          <cell r="Q720" t="str">
            <v>no</v>
          </cell>
          <cell r="X720" t="str">
            <v xml:space="preserve"> </v>
          </cell>
          <cell r="Y720">
            <v>-4604</v>
          </cell>
          <cell r="Z720">
            <v>-4604</v>
          </cell>
        </row>
        <row r="721">
          <cell r="B721" t="str">
            <v>D20</v>
          </cell>
          <cell r="F721">
            <v>2</v>
          </cell>
          <cell r="G721">
            <v>110301</v>
          </cell>
          <cell r="K721">
            <v>0</v>
          </cell>
          <cell r="M721" t="str">
            <v>DEL</v>
          </cell>
          <cell r="N721" t="str">
            <v>Resource</v>
          </cell>
          <cell r="Q721" t="str">
            <v>yes</v>
          </cell>
          <cell r="X721" t="str">
            <v xml:space="preserve"> </v>
          </cell>
          <cell r="Y721" t="str">
            <v xml:space="preserve"> </v>
          </cell>
          <cell r="Z721" t="str">
            <v xml:space="preserve"> </v>
          </cell>
        </row>
        <row r="722">
          <cell r="B722" t="str">
            <v>D10</v>
          </cell>
          <cell r="F722">
            <v>4</v>
          </cell>
          <cell r="G722">
            <v>110302</v>
          </cell>
          <cell r="K722">
            <v>0</v>
          </cell>
          <cell r="M722" t="str">
            <v>DEL</v>
          </cell>
          <cell r="N722" t="str">
            <v>Resource</v>
          </cell>
          <cell r="Q722" t="str">
            <v>yes</v>
          </cell>
          <cell r="X722" t="str">
            <v xml:space="preserve"> </v>
          </cell>
          <cell r="Y722" t="str">
            <v xml:space="preserve"> </v>
          </cell>
          <cell r="Z722" t="str">
            <v xml:space="preserve"> </v>
          </cell>
        </row>
        <row r="723">
          <cell r="B723" t="str">
            <v>D10</v>
          </cell>
          <cell r="F723">
            <v>12</v>
          </cell>
          <cell r="G723">
            <v>110302</v>
          </cell>
          <cell r="K723">
            <v>0</v>
          </cell>
          <cell r="M723" t="str">
            <v>DEL</v>
          </cell>
          <cell r="N723" t="str">
            <v>Resource</v>
          </cell>
          <cell r="Q723" t="str">
            <v>yes</v>
          </cell>
          <cell r="X723">
            <v>1150</v>
          </cell>
          <cell r="Y723" t="str">
            <v xml:space="preserve"> </v>
          </cell>
          <cell r="Z723" t="str">
            <v xml:space="preserve"> </v>
          </cell>
        </row>
        <row r="724">
          <cell r="B724" t="str">
            <v>B99</v>
          </cell>
          <cell r="F724">
            <v>1</v>
          </cell>
          <cell r="G724">
            <v>110407</v>
          </cell>
          <cell r="K724">
            <v>0</v>
          </cell>
          <cell r="M724" t="str">
            <v>DEL</v>
          </cell>
          <cell r="N724" t="str">
            <v>Resource</v>
          </cell>
          <cell r="Q724" t="str">
            <v>no</v>
          </cell>
          <cell r="X724">
            <v>60</v>
          </cell>
          <cell r="Y724" t="str">
            <v xml:space="preserve"> </v>
          </cell>
          <cell r="Z724" t="str">
            <v xml:space="preserve"> </v>
          </cell>
        </row>
        <row r="725">
          <cell r="B725" t="str">
            <v>B99</v>
          </cell>
          <cell r="F725">
            <v>2</v>
          </cell>
          <cell r="G725">
            <v>110407</v>
          </cell>
          <cell r="K725">
            <v>0</v>
          </cell>
          <cell r="M725" t="str">
            <v>DEL</v>
          </cell>
          <cell r="N725" t="str">
            <v>Resource</v>
          </cell>
          <cell r="Q725" t="str">
            <v>no</v>
          </cell>
          <cell r="X725" t="str">
            <v xml:space="preserve"> </v>
          </cell>
          <cell r="Y725">
            <v>60</v>
          </cell>
          <cell r="Z725">
            <v>60</v>
          </cell>
        </row>
        <row r="726">
          <cell r="B726" t="str">
            <v>B99</v>
          </cell>
          <cell r="F726">
            <v>6</v>
          </cell>
          <cell r="G726">
            <v>110407</v>
          </cell>
          <cell r="K726">
            <v>0</v>
          </cell>
          <cell r="M726" t="str">
            <v>DEL</v>
          </cell>
          <cell r="N726" t="str">
            <v>Resource</v>
          </cell>
          <cell r="Q726" t="str">
            <v>no</v>
          </cell>
          <cell r="X726" t="str">
            <v xml:space="preserve"> </v>
          </cell>
          <cell r="Y726" t="str">
            <v xml:space="preserve"> </v>
          </cell>
          <cell r="Z726" t="str">
            <v xml:space="preserve"> </v>
          </cell>
        </row>
        <row r="727">
          <cell r="B727" t="str">
            <v>D20</v>
          </cell>
          <cell r="F727">
            <v>2</v>
          </cell>
          <cell r="G727">
            <v>110301</v>
          </cell>
          <cell r="K727">
            <v>0</v>
          </cell>
          <cell r="M727" t="str">
            <v>DEL</v>
          </cell>
          <cell r="N727" t="str">
            <v>Resource</v>
          </cell>
          <cell r="Q727" t="str">
            <v>yes</v>
          </cell>
          <cell r="X727" t="str">
            <v xml:space="preserve"> </v>
          </cell>
          <cell r="Y727" t="str">
            <v xml:space="preserve"> </v>
          </cell>
          <cell r="Z727" t="str">
            <v xml:space="preserve"> </v>
          </cell>
        </row>
        <row r="728">
          <cell r="B728" t="str">
            <v>B99</v>
          </cell>
          <cell r="F728">
            <v>1</v>
          </cell>
          <cell r="G728">
            <v>110407</v>
          </cell>
          <cell r="K728">
            <v>0</v>
          </cell>
          <cell r="M728" t="str">
            <v>DEL</v>
          </cell>
          <cell r="N728" t="str">
            <v>Resource</v>
          </cell>
          <cell r="Q728" t="str">
            <v>no</v>
          </cell>
          <cell r="X728">
            <v>37</v>
          </cell>
          <cell r="Y728" t="str">
            <v xml:space="preserve"> </v>
          </cell>
          <cell r="Z728" t="str">
            <v xml:space="preserve"> </v>
          </cell>
        </row>
        <row r="729">
          <cell r="B729" t="str">
            <v>B99</v>
          </cell>
          <cell r="F729">
            <v>1</v>
          </cell>
          <cell r="G729">
            <v>110407</v>
          </cell>
          <cell r="K729">
            <v>0</v>
          </cell>
          <cell r="M729" t="str">
            <v>DEL</v>
          </cell>
          <cell r="N729" t="str">
            <v>Resource</v>
          </cell>
          <cell r="Q729" t="str">
            <v>no</v>
          </cell>
          <cell r="X729">
            <v>6</v>
          </cell>
          <cell r="Y729" t="str">
            <v xml:space="preserve"> </v>
          </cell>
          <cell r="Z729" t="str">
            <v xml:space="preserve"> </v>
          </cell>
        </row>
        <row r="730">
          <cell r="B730" t="str">
            <v>D10</v>
          </cell>
          <cell r="F730">
            <v>12</v>
          </cell>
          <cell r="G730">
            <v>110302</v>
          </cell>
          <cell r="K730">
            <v>0</v>
          </cell>
          <cell r="M730" t="str">
            <v>DEL</v>
          </cell>
          <cell r="N730" t="str">
            <v>Resource</v>
          </cell>
          <cell r="Q730" t="str">
            <v>yes</v>
          </cell>
          <cell r="X730" t="str">
            <v xml:space="preserve"> </v>
          </cell>
          <cell r="Y730" t="str">
            <v xml:space="preserve"> </v>
          </cell>
          <cell r="Z730" t="str">
            <v xml:space="preserve"> </v>
          </cell>
        </row>
        <row r="731">
          <cell r="B731" t="str">
            <v>D10</v>
          </cell>
          <cell r="F731">
            <v>12</v>
          </cell>
          <cell r="G731">
            <v>110302</v>
          </cell>
          <cell r="K731">
            <v>0</v>
          </cell>
          <cell r="M731" t="str">
            <v>DEL</v>
          </cell>
          <cell r="N731" t="str">
            <v>Resource</v>
          </cell>
          <cell r="Q731" t="str">
            <v>yes</v>
          </cell>
          <cell r="X731">
            <v>234</v>
          </cell>
          <cell r="Y731" t="str">
            <v xml:space="preserve"> </v>
          </cell>
          <cell r="Z731" t="str">
            <v xml:space="preserve"> </v>
          </cell>
        </row>
        <row r="732">
          <cell r="B732" t="str">
            <v>D10</v>
          </cell>
          <cell r="F732">
            <v>9</v>
          </cell>
          <cell r="G732">
            <v>110101</v>
          </cell>
          <cell r="K732">
            <v>0</v>
          </cell>
          <cell r="M732" t="str">
            <v>DEL</v>
          </cell>
          <cell r="N732" t="str">
            <v>Resource</v>
          </cell>
          <cell r="Q732" t="str">
            <v>yes</v>
          </cell>
          <cell r="X732" t="str">
            <v xml:space="preserve"> </v>
          </cell>
          <cell r="Y732" t="str">
            <v xml:space="preserve"> </v>
          </cell>
          <cell r="Z732" t="str">
            <v xml:space="preserve"> </v>
          </cell>
        </row>
        <row r="733">
          <cell r="B733" t="str">
            <v>D10</v>
          </cell>
          <cell r="F733">
            <v>9</v>
          </cell>
          <cell r="G733">
            <v>110201</v>
          </cell>
          <cell r="K733" t="str">
            <v>PSS</v>
          </cell>
          <cell r="M733" t="str">
            <v>DEL</v>
          </cell>
          <cell r="N733" t="str">
            <v>Resource</v>
          </cell>
          <cell r="Q733" t="str">
            <v>yes</v>
          </cell>
          <cell r="X733" t="str">
            <v xml:space="preserve"> </v>
          </cell>
          <cell r="Y733" t="str">
            <v xml:space="preserve"> </v>
          </cell>
          <cell r="Z733" t="str">
            <v xml:space="preserve"> </v>
          </cell>
        </row>
        <row r="734">
          <cell r="B734" t="str">
            <v>D10</v>
          </cell>
          <cell r="F734">
            <v>9</v>
          </cell>
          <cell r="G734">
            <v>110302</v>
          </cell>
          <cell r="K734">
            <v>0</v>
          </cell>
          <cell r="M734" t="str">
            <v>DEL</v>
          </cell>
          <cell r="N734" t="str">
            <v>Resource</v>
          </cell>
          <cell r="Q734" t="str">
            <v>yes</v>
          </cell>
          <cell r="X734" t="str">
            <v xml:space="preserve"> </v>
          </cell>
          <cell r="Y734" t="str">
            <v xml:space="preserve"> </v>
          </cell>
          <cell r="Z734" t="str">
            <v xml:space="preserve"> </v>
          </cell>
        </row>
        <row r="735">
          <cell r="B735" t="str">
            <v>D20</v>
          </cell>
          <cell r="F735">
            <v>2</v>
          </cell>
          <cell r="G735">
            <v>110301</v>
          </cell>
          <cell r="K735">
            <v>0</v>
          </cell>
          <cell r="M735" t="str">
            <v>DEL</v>
          </cell>
          <cell r="N735" t="str">
            <v>Resource</v>
          </cell>
          <cell r="Q735" t="str">
            <v>yes</v>
          </cell>
          <cell r="X735" t="str">
            <v xml:space="preserve"> </v>
          </cell>
          <cell r="Y735" t="str">
            <v xml:space="preserve"> </v>
          </cell>
          <cell r="Z735" t="str">
            <v xml:space="preserve"> </v>
          </cell>
        </row>
        <row r="736">
          <cell r="B736" t="str">
            <v>D20</v>
          </cell>
          <cell r="F736">
            <v>2</v>
          </cell>
          <cell r="G736">
            <v>110301</v>
          </cell>
          <cell r="K736">
            <v>0</v>
          </cell>
          <cell r="M736" t="str">
            <v>DEL</v>
          </cell>
          <cell r="N736" t="str">
            <v>Resource</v>
          </cell>
          <cell r="Q736" t="str">
            <v>yes</v>
          </cell>
          <cell r="X736" t="str">
            <v xml:space="preserve"> </v>
          </cell>
          <cell r="Y736">
            <v>-25000</v>
          </cell>
          <cell r="Z736">
            <v>-25000</v>
          </cell>
        </row>
        <row r="737">
          <cell r="B737" t="str">
            <v>D20</v>
          </cell>
          <cell r="F737">
            <v>2</v>
          </cell>
          <cell r="G737">
            <v>110301</v>
          </cell>
          <cell r="K737">
            <v>0</v>
          </cell>
          <cell r="M737" t="str">
            <v>DEL</v>
          </cell>
          <cell r="N737" t="str">
            <v>Resource</v>
          </cell>
          <cell r="Q737" t="str">
            <v>yes</v>
          </cell>
          <cell r="X737" t="str">
            <v xml:space="preserve"> </v>
          </cell>
          <cell r="Y737">
            <v>377000</v>
          </cell>
          <cell r="Z737">
            <v>377000</v>
          </cell>
        </row>
        <row r="738">
          <cell r="B738" t="str">
            <v>L10</v>
          </cell>
          <cell r="F738">
            <v>2</v>
          </cell>
          <cell r="G738">
            <v>110301</v>
          </cell>
          <cell r="K738">
            <v>0</v>
          </cell>
          <cell r="M738" t="str">
            <v>DEL</v>
          </cell>
          <cell r="N738" t="str">
            <v>Resource</v>
          </cell>
          <cell r="Q738" t="str">
            <v>no</v>
          </cell>
          <cell r="X738" t="str">
            <v xml:space="preserve"> </v>
          </cell>
          <cell r="Y738" t="str">
            <v xml:space="preserve"> </v>
          </cell>
          <cell r="Z738" t="str">
            <v xml:space="preserve"> </v>
          </cell>
        </row>
        <row r="739">
          <cell r="B739" t="str">
            <v>L21</v>
          </cell>
          <cell r="F739">
            <v>2</v>
          </cell>
          <cell r="G739">
            <v>110301</v>
          </cell>
          <cell r="K739">
            <v>0</v>
          </cell>
          <cell r="M739" t="str">
            <v>DEL</v>
          </cell>
          <cell r="N739" t="str">
            <v>Resource</v>
          </cell>
          <cell r="Q739" t="str">
            <v>no</v>
          </cell>
          <cell r="X739" t="str">
            <v xml:space="preserve"> </v>
          </cell>
          <cell r="Y739" t="str">
            <v xml:space="preserve"> </v>
          </cell>
          <cell r="Z739" t="str">
            <v xml:space="preserve"> </v>
          </cell>
        </row>
        <row r="740">
          <cell r="B740" t="str">
            <v>D40</v>
          </cell>
          <cell r="F740">
            <v>3</v>
          </cell>
          <cell r="G740">
            <v>180700</v>
          </cell>
          <cell r="K740">
            <v>0</v>
          </cell>
          <cell r="M740" t="str">
            <v>AME</v>
          </cell>
          <cell r="N740" t="str">
            <v>Resource</v>
          </cell>
          <cell r="Q740" t="str">
            <v>yes</v>
          </cell>
          <cell r="X740" t="str">
            <v xml:space="preserve"> </v>
          </cell>
          <cell r="Y740" t="str">
            <v xml:space="preserve"> </v>
          </cell>
          <cell r="Z740">
            <v>4924981</v>
          </cell>
        </row>
        <row r="741">
          <cell r="B741" t="str">
            <v>D20</v>
          </cell>
          <cell r="F741">
            <v>3</v>
          </cell>
          <cell r="G741">
            <v>110301</v>
          </cell>
          <cell r="K741">
            <v>0</v>
          </cell>
          <cell r="M741" t="str">
            <v>DEL</v>
          </cell>
          <cell r="N741" t="str">
            <v>Resource</v>
          </cell>
          <cell r="Q741" t="str">
            <v>yes</v>
          </cell>
          <cell r="X741">
            <v>377000</v>
          </cell>
          <cell r="Y741">
            <v>377000</v>
          </cell>
          <cell r="Z741">
            <v>377000</v>
          </cell>
        </row>
        <row r="742">
          <cell r="B742" t="str">
            <v>D40</v>
          </cell>
          <cell r="F742">
            <v>3</v>
          </cell>
          <cell r="G742">
            <v>180700</v>
          </cell>
          <cell r="K742">
            <v>0</v>
          </cell>
          <cell r="M742" t="str">
            <v>AME</v>
          </cell>
          <cell r="N742" t="str">
            <v>Resource</v>
          </cell>
          <cell r="Q742" t="str">
            <v>yes</v>
          </cell>
          <cell r="X742" t="str">
            <v xml:space="preserve"> </v>
          </cell>
          <cell r="Y742" t="str">
            <v xml:space="preserve"> </v>
          </cell>
          <cell r="Z742">
            <v>4924981</v>
          </cell>
        </row>
        <row r="743">
          <cell r="B743" t="str">
            <v>D20</v>
          </cell>
          <cell r="F743">
            <v>3</v>
          </cell>
          <cell r="G743">
            <v>110301</v>
          </cell>
          <cell r="K743">
            <v>0</v>
          </cell>
          <cell r="M743" t="str">
            <v>DEL</v>
          </cell>
          <cell r="N743" t="str">
            <v>Resource</v>
          </cell>
          <cell r="Q743" t="str">
            <v>yes</v>
          </cell>
          <cell r="X743" t="str">
            <v xml:space="preserve"> </v>
          </cell>
          <cell r="Y743" t="str">
            <v xml:space="preserve"> </v>
          </cell>
          <cell r="Z743" t="str">
            <v xml:space="preserve"> </v>
          </cell>
        </row>
        <row r="744">
          <cell r="B744" t="str">
            <v>D20</v>
          </cell>
          <cell r="F744">
            <v>3</v>
          </cell>
          <cell r="G744">
            <v>110301</v>
          </cell>
          <cell r="K744">
            <v>0</v>
          </cell>
          <cell r="M744" t="str">
            <v>DEL</v>
          </cell>
          <cell r="N744" t="str">
            <v>Resource</v>
          </cell>
          <cell r="Q744" t="str">
            <v>yes</v>
          </cell>
          <cell r="X744">
            <v>-377000</v>
          </cell>
          <cell r="Y744">
            <v>-377000</v>
          </cell>
          <cell r="Z744">
            <v>-377000</v>
          </cell>
        </row>
        <row r="745">
          <cell r="B745" t="str">
            <v>D20</v>
          </cell>
          <cell r="F745">
            <v>3</v>
          </cell>
          <cell r="G745">
            <v>110301</v>
          </cell>
          <cell r="K745">
            <v>0</v>
          </cell>
          <cell r="M745" t="str">
            <v>DEL</v>
          </cell>
          <cell r="N745" t="str">
            <v>Resource</v>
          </cell>
          <cell r="Q745" t="str">
            <v>yes</v>
          </cell>
          <cell r="X745" t="str">
            <v xml:space="preserve"> </v>
          </cell>
          <cell r="Y745" t="str">
            <v xml:space="preserve"> </v>
          </cell>
          <cell r="Z745" t="str">
            <v xml:space="preserve"> </v>
          </cell>
        </row>
        <row r="746">
          <cell r="B746" t="str">
            <v>L10</v>
          </cell>
          <cell r="F746">
            <v>3</v>
          </cell>
          <cell r="G746">
            <v>110301</v>
          </cell>
          <cell r="K746">
            <v>0</v>
          </cell>
          <cell r="M746" t="str">
            <v>DEL</v>
          </cell>
          <cell r="N746" t="str">
            <v>Resource</v>
          </cell>
          <cell r="Q746" t="str">
            <v>no</v>
          </cell>
          <cell r="X746">
            <v>377000</v>
          </cell>
          <cell r="Y746">
            <v>377000</v>
          </cell>
          <cell r="Z746">
            <v>377000</v>
          </cell>
        </row>
        <row r="747">
          <cell r="B747" t="str">
            <v>L21</v>
          </cell>
          <cell r="F747">
            <v>3</v>
          </cell>
          <cell r="G747">
            <v>110301</v>
          </cell>
          <cell r="K747">
            <v>0</v>
          </cell>
          <cell r="M747" t="str">
            <v>DEL</v>
          </cell>
          <cell r="N747" t="str">
            <v>Resource</v>
          </cell>
          <cell r="Q747" t="str">
            <v>no</v>
          </cell>
          <cell r="X747">
            <v>-377000</v>
          </cell>
          <cell r="Y747">
            <v>-377000</v>
          </cell>
          <cell r="Z747">
            <v>-377000</v>
          </cell>
        </row>
        <row r="748">
          <cell r="B748" t="str">
            <v>D90</v>
          </cell>
          <cell r="F748">
            <v>3</v>
          </cell>
          <cell r="G748">
            <v>110111</v>
          </cell>
          <cell r="K748">
            <v>0</v>
          </cell>
          <cell r="M748" t="str">
            <v>DEL</v>
          </cell>
          <cell r="N748" t="str">
            <v>Resource</v>
          </cell>
          <cell r="Q748" t="str">
            <v>yes</v>
          </cell>
          <cell r="X748" t="str">
            <v xml:space="preserve"> </v>
          </cell>
          <cell r="Y748" t="str">
            <v xml:space="preserve"> </v>
          </cell>
          <cell r="Z748" t="str">
            <v xml:space="preserve"> </v>
          </cell>
        </row>
        <row r="749">
          <cell r="B749" t="str">
            <v>D20</v>
          </cell>
          <cell r="F749">
            <v>4</v>
          </cell>
          <cell r="G749">
            <v>110301</v>
          </cell>
          <cell r="K749">
            <v>0</v>
          </cell>
          <cell r="M749" t="str">
            <v>DEL</v>
          </cell>
          <cell r="N749" t="str">
            <v>Resource</v>
          </cell>
          <cell r="Q749" t="str">
            <v>yes</v>
          </cell>
          <cell r="X749" t="str">
            <v xml:space="preserve"> </v>
          </cell>
          <cell r="Y749" t="str">
            <v xml:space="preserve"> </v>
          </cell>
          <cell r="Z749" t="str">
            <v xml:space="preserve"> </v>
          </cell>
        </row>
        <row r="750">
          <cell r="B750" t="str">
            <v>B99</v>
          </cell>
          <cell r="F750">
            <v>5</v>
          </cell>
          <cell r="G750">
            <v>110301</v>
          </cell>
          <cell r="K750">
            <v>0</v>
          </cell>
          <cell r="M750" t="str">
            <v>DEL</v>
          </cell>
          <cell r="N750" t="str">
            <v>Resource</v>
          </cell>
          <cell r="Q750" t="str">
            <v>no</v>
          </cell>
          <cell r="X750">
            <v>4604</v>
          </cell>
          <cell r="Y750">
            <v>4604</v>
          </cell>
          <cell r="Z750">
            <v>4604</v>
          </cell>
        </row>
        <row r="751">
          <cell r="B751" t="str">
            <v>D20</v>
          </cell>
          <cell r="F751">
            <v>5</v>
          </cell>
          <cell r="G751">
            <v>110301</v>
          </cell>
          <cell r="K751">
            <v>0</v>
          </cell>
          <cell r="M751" t="str">
            <v>DEL</v>
          </cell>
          <cell r="N751" t="str">
            <v>Resource</v>
          </cell>
          <cell r="Q751" t="str">
            <v>yes</v>
          </cell>
          <cell r="X751">
            <v>-20000</v>
          </cell>
          <cell r="Y751">
            <v>-20000</v>
          </cell>
          <cell r="Z751">
            <v>-20000</v>
          </cell>
        </row>
        <row r="752">
          <cell r="B752" t="str">
            <v>L10</v>
          </cell>
          <cell r="F752">
            <v>5</v>
          </cell>
          <cell r="G752">
            <v>110301</v>
          </cell>
          <cell r="K752">
            <v>0</v>
          </cell>
          <cell r="M752" t="str">
            <v>DEL</v>
          </cell>
          <cell r="N752" t="str">
            <v>Resource</v>
          </cell>
          <cell r="Q752" t="str">
            <v>no</v>
          </cell>
          <cell r="X752">
            <v>149000</v>
          </cell>
          <cell r="Y752">
            <v>149000</v>
          </cell>
          <cell r="Z752">
            <v>149000</v>
          </cell>
        </row>
        <row r="753">
          <cell r="B753" t="str">
            <v>D20</v>
          </cell>
          <cell r="F753">
            <v>6</v>
          </cell>
          <cell r="G753">
            <v>110301</v>
          </cell>
          <cell r="K753">
            <v>0</v>
          </cell>
          <cell r="M753" t="str">
            <v>DEL</v>
          </cell>
          <cell r="N753" t="str">
            <v>Resource</v>
          </cell>
          <cell r="Q753" t="str">
            <v>yes</v>
          </cell>
          <cell r="X753">
            <v>123000</v>
          </cell>
          <cell r="Y753" t="str">
            <v xml:space="preserve"> </v>
          </cell>
          <cell r="Z753" t="str">
            <v xml:space="preserve"> </v>
          </cell>
        </row>
        <row r="754">
          <cell r="B754" t="str">
            <v>D20</v>
          </cell>
          <cell r="F754">
            <v>6</v>
          </cell>
          <cell r="G754">
            <v>110301</v>
          </cell>
          <cell r="K754">
            <v>0</v>
          </cell>
          <cell r="M754" t="str">
            <v>DEL</v>
          </cell>
          <cell r="N754" t="str">
            <v>Resource</v>
          </cell>
          <cell r="Q754" t="str">
            <v>yes</v>
          </cell>
          <cell r="X754">
            <v>20000</v>
          </cell>
          <cell r="Y754">
            <v>20000</v>
          </cell>
          <cell r="Z754">
            <v>20000</v>
          </cell>
        </row>
        <row r="755">
          <cell r="B755" t="str">
            <v>D20</v>
          </cell>
          <cell r="F755">
            <v>6</v>
          </cell>
          <cell r="G755">
            <v>110301</v>
          </cell>
          <cell r="K755">
            <v>0</v>
          </cell>
          <cell r="M755" t="str">
            <v>DEL</v>
          </cell>
          <cell r="N755" t="str">
            <v>Resource</v>
          </cell>
          <cell r="Q755" t="str">
            <v>yes</v>
          </cell>
          <cell r="X755" t="str">
            <v xml:space="preserve"> </v>
          </cell>
          <cell r="Y755" t="str">
            <v xml:space="preserve"> </v>
          </cell>
          <cell r="Z755" t="str">
            <v xml:space="preserve"> </v>
          </cell>
        </row>
        <row r="756">
          <cell r="B756" t="str">
            <v>D20</v>
          </cell>
          <cell r="F756">
            <v>6</v>
          </cell>
          <cell r="G756">
            <v>110301</v>
          </cell>
          <cell r="K756">
            <v>0</v>
          </cell>
          <cell r="M756" t="str">
            <v>DEL</v>
          </cell>
          <cell r="N756" t="str">
            <v>Resource</v>
          </cell>
          <cell r="Q756" t="str">
            <v>yes</v>
          </cell>
          <cell r="X756" t="str">
            <v xml:space="preserve"> </v>
          </cell>
          <cell r="Y756" t="str">
            <v xml:space="preserve"> </v>
          </cell>
          <cell r="Z756" t="str">
            <v xml:space="preserve"> </v>
          </cell>
        </row>
        <row r="757">
          <cell r="B757" t="str">
            <v>D20</v>
          </cell>
          <cell r="F757">
            <v>1</v>
          </cell>
          <cell r="G757">
            <v>110302</v>
          </cell>
          <cell r="K757">
            <v>0</v>
          </cell>
          <cell r="M757" t="str">
            <v>DEL</v>
          </cell>
          <cell r="N757" t="str">
            <v>Resource</v>
          </cell>
          <cell r="Q757" t="str">
            <v>yes</v>
          </cell>
          <cell r="X757">
            <v>14567</v>
          </cell>
          <cell r="Y757" t="str">
            <v xml:space="preserve"> </v>
          </cell>
          <cell r="Z757" t="str">
            <v xml:space="preserve"> </v>
          </cell>
        </row>
        <row r="758">
          <cell r="B758" t="str">
            <v>D20</v>
          </cell>
          <cell r="F758">
            <v>2</v>
          </cell>
          <cell r="G758">
            <v>110302</v>
          </cell>
          <cell r="K758">
            <v>0</v>
          </cell>
          <cell r="M758" t="str">
            <v>DEL</v>
          </cell>
          <cell r="N758" t="str">
            <v>Resource</v>
          </cell>
          <cell r="Q758" t="str">
            <v>yes</v>
          </cell>
          <cell r="X758" t="str">
            <v xml:space="preserve"> </v>
          </cell>
          <cell r="Y758" t="str">
            <v xml:space="preserve"> </v>
          </cell>
          <cell r="Z758" t="str">
            <v xml:space="preserve"> </v>
          </cell>
        </row>
        <row r="759">
          <cell r="B759" t="str">
            <v>D20</v>
          </cell>
          <cell r="F759">
            <v>2</v>
          </cell>
          <cell r="G759">
            <v>110302</v>
          </cell>
          <cell r="K759">
            <v>0</v>
          </cell>
          <cell r="M759" t="str">
            <v>DEL</v>
          </cell>
          <cell r="N759" t="str">
            <v>Resource</v>
          </cell>
          <cell r="Q759" t="str">
            <v>yes</v>
          </cell>
          <cell r="X759" t="str">
            <v xml:space="preserve"> </v>
          </cell>
          <cell r="Y759">
            <v>14567</v>
          </cell>
          <cell r="Z759">
            <v>14567</v>
          </cell>
        </row>
        <row r="760">
          <cell r="B760" t="str">
            <v>D20</v>
          </cell>
          <cell r="F760">
            <v>6</v>
          </cell>
          <cell r="G760">
            <v>110301</v>
          </cell>
          <cell r="K760">
            <v>0</v>
          </cell>
          <cell r="M760" t="str">
            <v>DEL</v>
          </cell>
          <cell r="N760" t="str">
            <v>Resource</v>
          </cell>
          <cell r="Q760" t="str">
            <v>yes</v>
          </cell>
          <cell r="X760" t="str">
            <v xml:space="preserve"> </v>
          </cell>
          <cell r="Y760" t="str">
            <v xml:space="preserve"> </v>
          </cell>
          <cell r="Z760" t="str">
            <v xml:space="preserve"> </v>
          </cell>
        </row>
        <row r="761">
          <cell r="B761" t="str">
            <v>D20</v>
          </cell>
          <cell r="F761">
            <v>6</v>
          </cell>
          <cell r="G761">
            <v>110301</v>
          </cell>
          <cell r="K761">
            <v>0</v>
          </cell>
          <cell r="M761" t="str">
            <v>DEL</v>
          </cell>
          <cell r="N761" t="str">
            <v>Resource</v>
          </cell>
          <cell r="Q761" t="str">
            <v>yes</v>
          </cell>
          <cell r="X761" t="str">
            <v xml:space="preserve"> </v>
          </cell>
          <cell r="Y761" t="str">
            <v xml:space="preserve"> </v>
          </cell>
          <cell r="Z761" t="str">
            <v xml:space="preserve"> </v>
          </cell>
        </row>
        <row r="762">
          <cell r="B762" t="str">
            <v>D20</v>
          </cell>
          <cell r="F762">
            <v>6</v>
          </cell>
          <cell r="G762">
            <v>110301</v>
          </cell>
          <cell r="K762">
            <v>0</v>
          </cell>
          <cell r="M762" t="str">
            <v>DEL</v>
          </cell>
          <cell r="N762" t="str">
            <v>Resource</v>
          </cell>
          <cell r="Q762" t="str">
            <v>yes</v>
          </cell>
          <cell r="X762" t="str">
            <v xml:space="preserve"> </v>
          </cell>
          <cell r="Y762" t="str">
            <v xml:space="preserve"> </v>
          </cell>
          <cell r="Z762" t="str">
            <v xml:space="preserve"> </v>
          </cell>
        </row>
        <row r="763">
          <cell r="B763" t="str">
            <v>L10</v>
          </cell>
          <cell r="F763">
            <v>6</v>
          </cell>
          <cell r="G763">
            <v>110301</v>
          </cell>
          <cell r="K763">
            <v>0</v>
          </cell>
          <cell r="M763" t="str">
            <v>DEL</v>
          </cell>
          <cell r="N763" t="str">
            <v>Resource</v>
          </cell>
          <cell r="Q763" t="str">
            <v>no</v>
          </cell>
          <cell r="X763">
            <v>-26000</v>
          </cell>
          <cell r="Y763">
            <v>-26000</v>
          </cell>
          <cell r="Z763">
            <v>-26000</v>
          </cell>
        </row>
        <row r="764">
          <cell r="B764" t="str">
            <v>L10</v>
          </cell>
          <cell r="F764">
            <v>6</v>
          </cell>
          <cell r="G764">
            <v>110301</v>
          </cell>
          <cell r="K764">
            <v>0</v>
          </cell>
          <cell r="M764" t="str">
            <v>DEL</v>
          </cell>
          <cell r="N764" t="str">
            <v>Resource</v>
          </cell>
          <cell r="Q764" t="str">
            <v>no</v>
          </cell>
          <cell r="X764" t="str">
            <v xml:space="preserve"> </v>
          </cell>
          <cell r="Y764">
            <v>37000</v>
          </cell>
          <cell r="Z764">
            <v>113000</v>
          </cell>
        </row>
        <row r="765">
          <cell r="B765" t="str">
            <v>D20</v>
          </cell>
          <cell r="F765">
            <v>12</v>
          </cell>
          <cell r="G765">
            <v>110302</v>
          </cell>
          <cell r="K765">
            <v>0</v>
          </cell>
          <cell r="M765" t="str">
            <v>DEL</v>
          </cell>
          <cell r="N765" t="str">
            <v>Resource</v>
          </cell>
          <cell r="Q765" t="str">
            <v>yes</v>
          </cell>
          <cell r="X765" t="str">
            <v xml:space="preserve"> </v>
          </cell>
          <cell r="Y765" t="str">
            <v xml:space="preserve"> </v>
          </cell>
          <cell r="Z765" t="str">
            <v xml:space="preserve"> </v>
          </cell>
        </row>
        <row r="766">
          <cell r="B766" t="str">
            <v>L21</v>
          </cell>
          <cell r="F766">
            <v>6</v>
          </cell>
          <cell r="G766">
            <v>110301</v>
          </cell>
          <cell r="K766">
            <v>0</v>
          </cell>
          <cell r="M766" t="str">
            <v>DEL</v>
          </cell>
          <cell r="N766" t="str">
            <v>Resource</v>
          </cell>
          <cell r="Q766" t="str">
            <v>no</v>
          </cell>
          <cell r="X766">
            <v>-123000</v>
          </cell>
          <cell r="Y766" t="str">
            <v xml:space="preserve"> </v>
          </cell>
          <cell r="Z766" t="str">
            <v xml:space="preserve"> </v>
          </cell>
        </row>
        <row r="767">
          <cell r="B767" t="str">
            <v>D20</v>
          </cell>
          <cell r="F767">
            <v>7</v>
          </cell>
          <cell r="G767">
            <v>110301</v>
          </cell>
          <cell r="K767">
            <v>0</v>
          </cell>
          <cell r="M767" t="str">
            <v>DEL</v>
          </cell>
          <cell r="N767" t="str">
            <v>Resource</v>
          </cell>
          <cell r="Q767" t="str">
            <v>yes</v>
          </cell>
          <cell r="X767">
            <v>-377000</v>
          </cell>
          <cell r="Y767">
            <v>-377000</v>
          </cell>
          <cell r="Z767">
            <v>-377000</v>
          </cell>
        </row>
        <row r="768">
          <cell r="B768" t="str">
            <v>D20</v>
          </cell>
          <cell r="F768">
            <v>7</v>
          </cell>
          <cell r="G768">
            <v>110301</v>
          </cell>
          <cell r="K768">
            <v>0</v>
          </cell>
          <cell r="M768" t="str">
            <v>DEL</v>
          </cell>
          <cell r="N768" t="str">
            <v>Resource</v>
          </cell>
          <cell r="Q768" t="str">
            <v>yes</v>
          </cell>
          <cell r="X768">
            <v>-123000</v>
          </cell>
          <cell r="Y768" t="str">
            <v xml:space="preserve"> </v>
          </cell>
          <cell r="Z768" t="str">
            <v xml:space="preserve"> </v>
          </cell>
        </row>
        <row r="769">
          <cell r="B769" t="str">
            <v>L21</v>
          </cell>
          <cell r="F769">
            <v>7</v>
          </cell>
          <cell r="G769">
            <v>110301</v>
          </cell>
          <cell r="K769">
            <v>0</v>
          </cell>
          <cell r="M769" t="str">
            <v>DEL</v>
          </cell>
          <cell r="N769" t="str">
            <v>Resource</v>
          </cell>
          <cell r="Q769" t="str">
            <v>no</v>
          </cell>
          <cell r="X769">
            <v>377000</v>
          </cell>
          <cell r="Y769">
            <v>377000</v>
          </cell>
          <cell r="Z769">
            <v>377000</v>
          </cell>
        </row>
        <row r="770">
          <cell r="B770" t="str">
            <v>D40</v>
          </cell>
          <cell r="F770">
            <v>1</v>
          </cell>
          <cell r="G770">
            <v>110306</v>
          </cell>
          <cell r="K770">
            <v>0</v>
          </cell>
          <cell r="M770" t="str">
            <v>AME</v>
          </cell>
          <cell r="N770" t="str">
            <v>Resource</v>
          </cell>
          <cell r="Q770" t="str">
            <v>yes</v>
          </cell>
          <cell r="X770" t="str">
            <v xml:space="preserve"> </v>
          </cell>
          <cell r="Y770" t="str">
            <v xml:space="preserve"> </v>
          </cell>
          <cell r="Z770" t="str">
            <v xml:space="preserve"> </v>
          </cell>
        </row>
        <row r="771">
          <cell r="B771" t="str">
            <v>D40</v>
          </cell>
          <cell r="F771">
            <v>1</v>
          </cell>
          <cell r="G771">
            <v>180700</v>
          </cell>
          <cell r="K771">
            <v>0</v>
          </cell>
          <cell r="M771" t="str">
            <v>AME</v>
          </cell>
          <cell r="N771" t="str">
            <v>Resource</v>
          </cell>
          <cell r="Q771" t="str">
            <v>yes</v>
          </cell>
          <cell r="X771">
            <v>-6448705</v>
          </cell>
          <cell r="Y771" t="str">
            <v xml:space="preserve"> </v>
          </cell>
          <cell r="Z771" t="str">
            <v xml:space="preserve"> </v>
          </cell>
        </row>
        <row r="772">
          <cell r="B772" t="str">
            <v>D40</v>
          </cell>
          <cell r="F772">
            <v>1</v>
          </cell>
          <cell r="G772">
            <v>180700</v>
          </cell>
          <cell r="K772">
            <v>0</v>
          </cell>
          <cell r="M772" t="str">
            <v>AME</v>
          </cell>
          <cell r="N772" t="str">
            <v>Resource</v>
          </cell>
          <cell r="Q772" t="str">
            <v>yes</v>
          </cell>
          <cell r="X772" t="str">
            <v xml:space="preserve"> </v>
          </cell>
          <cell r="Y772" t="str">
            <v xml:space="preserve"> </v>
          </cell>
          <cell r="Z772" t="str">
            <v xml:space="preserve"> </v>
          </cell>
        </row>
        <row r="773">
          <cell r="B773" t="str">
            <v>D40</v>
          </cell>
          <cell r="F773">
            <v>1</v>
          </cell>
          <cell r="G773">
            <v>180700</v>
          </cell>
          <cell r="K773">
            <v>0</v>
          </cell>
          <cell r="M773" t="str">
            <v>AME</v>
          </cell>
          <cell r="N773" t="str">
            <v>Resource</v>
          </cell>
          <cell r="Q773" t="str">
            <v>yes</v>
          </cell>
          <cell r="X773">
            <v>4207157</v>
          </cell>
          <cell r="Y773" t="str">
            <v xml:space="preserve"> </v>
          </cell>
          <cell r="Z773" t="str">
            <v xml:space="preserve"> </v>
          </cell>
        </row>
        <row r="774">
          <cell r="B774" t="str">
            <v>D40</v>
          </cell>
          <cell r="F774">
            <v>2</v>
          </cell>
          <cell r="G774">
            <v>180700</v>
          </cell>
          <cell r="K774">
            <v>0</v>
          </cell>
          <cell r="M774" t="str">
            <v>AME</v>
          </cell>
          <cell r="N774" t="str">
            <v>Resource</v>
          </cell>
          <cell r="Q774" t="str">
            <v>yes</v>
          </cell>
          <cell r="X774">
            <v>-170445</v>
          </cell>
          <cell r="Y774">
            <v>-7214873</v>
          </cell>
          <cell r="Z774">
            <v>-7864212</v>
          </cell>
        </row>
        <row r="775">
          <cell r="B775" t="str">
            <v>D40</v>
          </cell>
          <cell r="F775">
            <v>5</v>
          </cell>
          <cell r="G775">
            <v>180700</v>
          </cell>
          <cell r="K775">
            <v>0</v>
          </cell>
          <cell r="M775" t="str">
            <v>AME</v>
          </cell>
          <cell r="N775" t="str">
            <v>Resource</v>
          </cell>
          <cell r="Q775" t="str">
            <v>yes</v>
          </cell>
          <cell r="X775">
            <v>-334293</v>
          </cell>
          <cell r="Y775">
            <v>736431</v>
          </cell>
          <cell r="Z775">
            <v>1186126</v>
          </cell>
        </row>
        <row r="776">
          <cell r="B776" t="str">
            <v>D40</v>
          </cell>
          <cell r="F776">
            <v>5</v>
          </cell>
          <cell r="G776">
            <v>180700</v>
          </cell>
          <cell r="K776">
            <v>0</v>
          </cell>
          <cell r="M776" t="str">
            <v>AME</v>
          </cell>
          <cell r="N776" t="str">
            <v>Resource</v>
          </cell>
          <cell r="Q776" t="str">
            <v>yes</v>
          </cell>
          <cell r="X776">
            <v>668586</v>
          </cell>
          <cell r="Y776" t="str">
            <v xml:space="preserve"> </v>
          </cell>
          <cell r="Z776" t="str">
            <v xml:space="preserve"> </v>
          </cell>
        </row>
        <row r="777">
          <cell r="B777" t="str">
            <v>D40</v>
          </cell>
          <cell r="F777">
            <v>6</v>
          </cell>
          <cell r="G777">
            <v>180700</v>
          </cell>
          <cell r="K777">
            <v>0</v>
          </cell>
          <cell r="M777" t="str">
            <v>AME</v>
          </cell>
          <cell r="N777" t="str">
            <v>Resource</v>
          </cell>
          <cell r="Q777" t="str">
            <v>yes</v>
          </cell>
          <cell r="X777">
            <v>-102121</v>
          </cell>
          <cell r="Y777">
            <v>-106445</v>
          </cell>
          <cell r="Z777">
            <v>-110963</v>
          </cell>
        </row>
        <row r="778">
          <cell r="B778" t="str">
            <v>D40</v>
          </cell>
          <cell r="F778">
            <v>6</v>
          </cell>
          <cell r="G778">
            <v>180700</v>
          </cell>
          <cell r="K778">
            <v>0</v>
          </cell>
          <cell r="M778" t="str">
            <v>AME</v>
          </cell>
          <cell r="N778" t="str">
            <v>Resource</v>
          </cell>
          <cell r="Q778" t="str">
            <v>yes</v>
          </cell>
          <cell r="X778">
            <v>4000</v>
          </cell>
          <cell r="Y778" t="str">
            <v xml:space="preserve"> </v>
          </cell>
          <cell r="Z778" t="str">
            <v xml:space="preserve"> </v>
          </cell>
        </row>
        <row r="779">
          <cell r="B779" t="str">
            <v>D40</v>
          </cell>
          <cell r="F779">
            <v>6</v>
          </cell>
          <cell r="G779">
            <v>180700</v>
          </cell>
          <cell r="K779">
            <v>0</v>
          </cell>
          <cell r="M779" t="str">
            <v>AME</v>
          </cell>
          <cell r="N779" t="str">
            <v>Resource</v>
          </cell>
          <cell r="Q779" t="str">
            <v>yes</v>
          </cell>
          <cell r="X779">
            <v>-307569</v>
          </cell>
          <cell r="Y779">
            <v>-695369</v>
          </cell>
          <cell r="Z779">
            <v>-1133367</v>
          </cell>
        </row>
        <row r="780">
          <cell r="B780" t="str">
            <v>D40</v>
          </cell>
          <cell r="F780">
            <v>6</v>
          </cell>
          <cell r="G780">
            <v>180700</v>
          </cell>
          <cell r="K780">
            <v>0</v>
          </cell>
          <cell r="M780" t="str">
            <v>AME</v>
          </cell>
          <cell r="N780" t="str">
            <v>Resource</v>
          </cell>
          <cell r="Q780" t="str">
            <v>yes</v>
          </cell>
          <cell r="X780">
            <v>-6857859</v>
          </cell>
          <cell r="Y780">
            <v>-7493397</v>
          </cell>
          <cell r="Z780">
            <v>-8173374</v>
          </cell>
        </row>
        <row r="781">
          <cell r="B781" t="str">
            <v>D40</v>
          </cell>
          <cell r="F781">
            <v>6</v>
          </cell>
          <cell r="G781">
            <v>180700</v>
          </cell>
          <cell r="K781">
            <v>0</v>
          </cell>
          <cell r="M781" t="str">
            <v>AME</v>
          </cell>
          <cell r="N781" t="str">
            <v>Resource</v>
          </cell>
          <cell r="Q781" t="str">
            <v>yes</v>
          </cell>
          <cell r="X781">
            <v>6857859</v>
          </cell>
          <cell r="Y781">
            <v>7493397</v>
          </cell>
          <cell r="Z781">
            <v>8173374</v>
          </cell>
        </row>
        <row r="782">
          <cell r="B782" t="str">
            <v>D40</v>
          </cell>
          <cell r="F782">
            <v>6</v>
          </cell>
          <cell r="G782">
            <v>180700</v>
          </cell>
          <cell r="K782">
            <v>0</v>
          </cell>
          <cell r="M782" t="str">
            <v>AME</v>
          </cell>
          <cell r="N782" t="str">
            <v>Resource</v>
          </cell>
          <cell r="Q782" t="str">
            <v>yes</v>
          </cell>
          <cell r="X782">
            <v>-167312</v>
          </cell>
          <cell r="Y782">
            <v>-213141</v>
          </cell>
          <cell r="Z782">
            <v>-250958</v>
          </cell>
        </row>
        <row r="783">
          <cell r="B783" t="str">
            <v>D40</v>
          </cell>
          <cell r="F783">
            <v>2</v>
          </cell>
          <cell r="G783">
            <v>180700</v>
          </cell>
          <cell r="K783">
            <v>0</v>
          </cell>
          <cell r="M783" t="str">
            <v>AME</v>
          </cell>
          <cell r="N783" t="str">
            <v>Resource</v>
          </cell>
          <cell r="Q783" t="str">
            <v>yes</v>
          </cell>
          <cell r="X783" t="str">
            <v xml:space="preserve"> </v>
          </cell>
          <cell r="Y783" t="str">
            <v xml:space="preserve"> </v>
          </cell>
          <cell r="Z783" t="str">
            <v xml:space="preserve"> </v>
          </cell>
        </row>
        <row r="784">
          <cell r="B784" t="str">
            <v>D40</v>
          </cell>
          <cell r="F784">
            <v>2</v>
          </cell>
          <cell r="G784">
            <v>180700</v>
          </cell>
          <cell r="K784">
            <v>0</v>
          </cell>
          <cell r="M784" t="str">
            <v>AME</v>
          </cell>
          <cell r="N784" t="str">
            <v>Resource</v>
          </cell>
          <cell r="Q784" t="str">
            <v>yes</v>
          </cell>
          <cell r="X784" t="str">
            <v xml:space="preserve"> </v>
          </cell>
          <cell r="Y784" t="str">
            <v xml:space="preserve"> </v>
          </cell>
          <cell r="Z784" t="str">
            <v xml:space="preserve"> </v>
          </cell>
        </row>
        <row r="785">
          <cell r="B785" t="str">
            <v>D40</v>
          </cell>
          <cell r="F785">
            <v>5</v>
          </cell>
          <cell r="G785">
            <v>180700</v>
          </cell>
          <cell r="K785">
            <v>0</v>
          </cell>
          <cell r="M785" t="str">
            <v>AME</v>
          </cell>
          <cell r="N785" t="str">
            <v>Resource</v>
          </cell>
          <cell r="Q785" t="str">
            <v>yes</v>
          </cell>
          <cell r="X785">
            <v>-2933098</v>
          </cell>
          <cell r="Y785">
            <v>-2959095</v>
          </cell>
          <cell r="Z785">
            <v>-2982772</v>
          </cell>
        </row>
        <row r="786">
          <cell r="B786" t="str">
            <v>D40</v>
          </cell>
          <cell r="F786">
            <v>6</v>
          </cell>
          <cell r="G786">
            <v>180700</v>
          </cell>
          <cell r="K786">
            <v>0</v>
          </cell>
          <cell r="M786" t="str">
            <v>AME</v>
          </cell>
          <cell r="N786" t="str">
            <v>Resource</v>
          </cell>
          <cell r="Q786" t="str">
            <v>yes</v>
          </cell>
          <cell r="X786">
            <v>2933098</v>
          </cell>
          <cell r="Y786">
            <v>2959095</v>
          </cell>
          <cell r="Z786">
            <v>2982772</v>
          </cell>
        </row>
        <row r="787">
          <cell r="B787" t="str">
            <v>D40</v>
          </cell>
          <cell r="F787">
            <v>2</v>
          </cell>
          <cell r="G787">
            <v>180700</v>
          </cell>
          <cell r="K787">
            <v>0</v>
          </cell>
          <cell r="M787" t="str">
            <v>AME</v>
          </cell>
          <cell r="N787" t="str">
            <v>Resource</v>
          </cell>
          <cell r="Q787" t="str">
            <v>yes</v>
          </cell>
          <cell r="X787">
            <v>-123798</v>
          </cell>
          <cell r="Y787" t="str">
            <v xml:space="preserve"> </v>
          </cell>
          <cell r="Z787" t="str">
            <v xml:space="preserve"> </v>
          </cell>
        </row>
        <row r="788">
          <cell r="B788" t="str">
            <v>D40</v>
          </cell>
          <cell r="F788">
            <v>2</v>
          </cell>
          <cell r="G788">
            <v>180700</v>
          </cell>
          <cell r="K788">
            <v>0</v>
          </cell>
          <cell r="M788" t="str">
            <v>AME</v>
          </cell>
          <cell r="N788" t="str">
            <v>Resource</v>
          </cell>
          <cell r="Q788" t="str">
            <v>yes</v>
          </cell>
          <cell r="X788">
            <v>61899</v>
          </cell>
          <cell r="Y788">
            <v>4518331</v>
          </cell>
          <cell r="Z788">
            <v>-4924981</v>
          </cell>
        </row>
        <row r="789">
          <cell r="B789" t="str">
            <v>D90</v>
          </cell>
          <cell r="F789">
            <v>3</v>
          </cell>
          <cell r="G789">
            <v>110111</v>
          </cell>
          <cell r="K789">
            <v>0</v>
          </cell>
          <cell r="M789" t="str">
            <v>DEL</v>
          </cell>
          <cell r="N789" t="str">
            <v>Resource</v>
          </cell>
          <cell r="Q789" t="str">
            <v>yes</v>
          </cell>
          <cell r="X789" t="str">
            <v xml:space="preserve"> </v>
          </cell>
          <cell r="Y789" t="str">
            <v xml:space="preserve"> </v>
          </cell>
          <cell r="Z789" t="str">
            <v xml:space="preserve"> </v>
          </cell>
        </row>
        <row r="790">
          <cell r="B790" t="str">
            <v>B99</v>
          </cell>
          <cell r="F790">
            <v>2</v>
          </cell>
          <cell r="G790">
            <v>110407</v>
          </cell>
          <cell r="K790">
            <v>0</v>
          </cell>
          <cell r="M790" t="str">
            <v>DEL</v>
          </cell>
          <cell r="N790" t="str">
            <v>Resource</v>
          </cell>
          <cell r="Q790" t="str">
            <v>no</v>
          </cell>
          <cell r="X790" t="str">
            <v xml:space="preserve"> </v>
          </cell>
          <cell r="Y790">
            <v>37</v>
          </cell>
          <cell r="Z790">
            <v>37</v>
          </cell>
        </row>
        <row r="791">
          <cell r="B791" t="str">
            <v>E05</v>
          </cell>
          <cell r="F791">
            <v>3</v>
          </cell>
          <cell r="G791">
            <v>110701</v>
          </cell>
          <cell r="K791">
            <v>0</v>
          </cell>
          <cell r="M791" t="str">
            <v>DEL</v>
          </cell>
          <cell r="N791" t="str">
            <v>Capital</v>
          </cell>
          <cell r="Q791" t="str">
            <v>no</v>
          </cell>
          <cell r="X791" t="str">
            <v xml:space="preserve"> </v>
          </cell>
          <cell r="Y791" t="str">
            <v xml:space="preserve"> </v>
          </cell>
          <cell r="Z791" t="str">
            <v xml:space="preserve"> </v>
          </cell>
        </row>
        <row r="792">
          <cell r="B792" t="str">
            <v>D40</v>
          </cell>
          <cell r="F792">
            <v>5</v>
          </cell>
          <cell r="G792">
            <v>180700</v>
          </cell>
          <cell r="K792">
            <v>0</v>
          </cell>
          <cell r="M792" t="str">
            <v>AME</v>
          </cell>
          <cell r="N792" t="str">
            <v>Resource</v>
          </cell>
          <cell r="Q792" t="str">
            <v>yes</v>
          </cell>
          <cell r="X792" t="str">
            <v xml:space="preserve"> </v>
          </cell>
          <cell r="Y792" t="str">
            <v xml:space="preserve"> </v>
          </cell>
          <cell r="Z792" t="str">
            <v xml:space="preserve"> </v>
          </cell>
        </row>
        <row r="793">
          <cell r="B793" t="str">
            <v>B99</v>
          </cell>
          <cell r="F793">
            <v>2</v>
          </cell>
          <cell r="G793">
            <v>110407</v>
          </cell>
          <cell r="K793">
            <v>0</v>
          </cell>
          <cell r="M793" t="str">
            <v>DEL</v>
          </cell>
          <cell r="N793" t="str">
            <v>Resource</v>
          </cell>
          <cell r="Q793" t="str">
            <v>no</v>
          </cell>
          <cell r="X793" t="str">
            <v xml:space="preserve"> </v>
          </cell>
          <cell r="Y793">
            <v>6</v>
          </cell>
          <cell r="Z793">
            <v>6</v>
          </cell>
        </row>
        <row r="794">
          <cell r="B794" t="str">
            <v>B99</v>
          </cell>
          <cell r="F794">
            <v>12</v>
          </cell>
          <cell r="G794">
            <v>110801</v>
          </cell>
          <cell r="K794">
            <v>0</v>
          </cell>
          <cell r="M794" t="str">
            <v>AME</v>
          </cell>
          <cell r="N794" t="str">
            <v>Resource</v>
          </cell>
          <cell r="Q794" t="str">
            <v>no</v>
          </cell>
          <cell r="X794">
            <v>-4093</v>
          </cell>
          <cell r="Y794" t="str">
            <v xml:space="preserve"> </v>
          </cell>
          <cell r="Z794" t="str">
            <v xml:space="preserve"> </v>
          </cell>
        </row>
        <row r="795">
          <cell r="B795" t="str">
            <v>B99</v>
          </cell>
          <cell r="F795">
            <v>1</v>
          </cell>
          <cell r="G795">
            <v>110101</v>
          </cell>
          <cell r="K795">
            <v>0</v>
          </cell>
          <cell r="M795" t="str">
            <v>non-budget</v>
          </cell>
          <cell r="N795" t="str">
            <v>non-budget</v>
          </cell>
          <cell r="Q795" t="str">
            <v>no</v>
          </cell>
          <cell r="X795" t="str">
            <v xml:space="preserve"> </v>
          </cell>
          <cell r="Y795" t="str">
            <v xml:space="preserve"> </v>
          </cell>
          <cell r="Z795" t="str">
            <v xml:space="preserve"> </v>
          </cell>
        </row>
        <row r="796">
          <cell r="B796" t="str">
            <v>B99</v>
          </cell>
          <cell r="F796">
            <v>6</v>
          </cell>
          <cell r="G796">
            <v>110101</v>
          </cell>
          <cell r="K796">
            <v>0</v>
          </cell>
          <cell r="M796" t="str">
            <v>non-budget</v>
          </cell>
          <cell r="N796" t="str">
            <v>non-budget</v>
          </cell>
          <cell r="Q796" t="str">
            <v>no</v>
          </cell>
          <cell r="X796">
            <v>913000</v>
          </cell>
          <cell r="Y796" t="str">
            <v xml:space="preserve"> </v>
          </cell>
          <cell r="Z796" t="str">
            <v xml:space="preserve"> </v>
          </cell>
        </row>
        <row r="797">
          <cell r="B797" t="str">
            <v>B99</v>
          </cell>
          <cell r="F797">
            <v>4</v>
          </cell>
          <cell r="G797">
            <v>110101</v>
          </cell>
          <cell r="K797">
            <v>0</v>
          </cell>
          <cell r="M797" t="str">
            <v>non-budget</v>
          </cell>
          <cell r="N797" t="str">
            <v>non-budget</v>
          </cell>
          <cell r="Q797" t="str">
            <v>no</v>
          </cell>
          <cell r="X797" t="str">
            <v xml:space="preserve"> </v>
          </cell>
          <cell r="Y797" t="str">
            <v xml:space="preserve"> </v>
          </cell>
          <cell r="Z797" t="str">
            <v xml:space="preserve"> </v>
          </cell>
        </row>
        <row r="798">
          <cell r="B798" t="str">
            <v>F35</v>
          </cell>
          <cell r="F798">
            <v>1</v>
          </cell>
          <cell r="G798">
            <v>500000</v>
          </cell>
          <cell r="K798">
            <v>0</v>
          </cell>
          <cell r="M798" t="str">
            <v>? Non-Rab</v>
          </cell>
          <cell r="N798" t="str">
            <v>? Non-Rab</v>
          </cell>
          <cell r="Q798" t="str">
            <v>no</v>
          </cell>
          <cell r="X798" t="str">
            <v xml:space="preserve"> </v>
          </cell>
          <cell r="Y798" t="str">
            <v xml:space="preserve"> </v>
          </cell>
          <cell r="Z798" t="str">
            <v xml:space="preserve"> </v>
          </cell>
        </row>
        <row r="799">
          <cell r="B799" t="str">
            <v>L10</v>
          </cell>
          <cell r="F799">
            <v>1</v>
          </cell>
          <cell r="G799">
            <v>110101</v>
          </cell>
          <cell r="K799">
            <v>0</v>
          </cell>
          <cell r="M799" t="str">
            <v>DEL</v>
          </cell>
          <cell r="N799" t="str">
            <v>Resource</v>
          </cell>
          <cell r="Q799" t="str">
            <v>no</v>
          </cell>
          <cell r="X799">
            <v>2314918</v>
          </cell>
          <cell r="Y799" t="str">
            <v xml:space="preserve"> </v>
          </cell>
          <cell r="Z799" t="str">
            <v xml:space="preserve"> </v>
          </cell>
        </row>
        <row r="800">
          <cell r="B800" t="str">
            <v>L10</v>
          </cell>
          <cell r="F800">
            <v>2</v>
          </cell>
          <cell r="G800">
            <v>110101</v>
          </cell>
          <cell r="K800">
            <v>0</v>
          </cell>
          <cell r="M800" t="str">
            <v>DEL</v>
          </cell>
          <cell r="N800" t="str">
            <v>Resource</v>
          </cell>
          <cell r="Q800" t="str">
            <v>no</v>
          </cell>
          <cell r="X800" t="str">
            <v xml:space="preserve"> </v>
          </cell>
          <cell r="Y800">
            <v>2314918</v>
          </cell>
          <cell r="Z800">
            <v>2314918</v>
          </cell>
        </row>
        <row r="801">
          <cell r="B801" t="str">
            <v>L10</v>
          </cell>
          <cell r="F801">
            <v>2</v>
          </cell>
          <cell r="G801">
            <v>110101</v>
          </cell>
          <cell r="K801">
            <v>0</v>
          </cell>
          <cell r="M801" t="str">
            <v>DEL</v>
          </cell>
          <cell r="N801" t="str">
            <v>Resource</v>
          </cell>
          <cell r="Q801" t="str">
            <v>no</v>
          </cell>
          <cell r="X801" t="str">
            <v xml:space="preserve"> </v>
          </cell>
          <cell r="Y801">
            <v>156000</v>
          </cell>
          <cell r="Z801">
            <v>328000</v>
          </cell>
        </row>
        <row r="802">
          <cell r="B802" t="str">
            <v>L10</v>
          </cell>
          <cell r="F802">
            <v>2</v>
          </cell>
          <cell r="G802">
            <v>110302</v>
          </cell>
          <cell r="K802">
            <v>0</v>
          </cell>
          <cell r="M802" t="str">
            <v>DEL</v>
          </cell>
          <cell r="N802" t="str">
            <v>Resource</v>
          </cell>
          <cell r="Q802" t="str">
            <v>no</v>
          </cell>
          <cell r="X802" t="str">
            <v xml:space="preserve"> </v>
          </cell>
          <cell r="Y802">
            <v>625</v>
          </cell>
          <cell r="Z802">
            <v>625</v>
          </cell>
        </row>
        <row r="803">
          <cell r="B803" t="str">
            <v>L10</v>
          </cell>
          <cell r="F803">
            <v>2</v>
          </cell>
          <cell r="G803">
            <v>110401</v>
          </cell>
          <cell r="K803">
            <v>0</v>
          </cell>
          <cell r="M803" t="str">
            <v>DEL</v>
          </cell>
          <cell r="N803" t="str">
            <v>Resource</v>
          </cell>
          <cell r="Q803" t="str">
            <v>no</v>
          </cell>
          <cell r="X803" t="str">
            <v xml:space="preserve"> </v>
          </cell>
          <cell r="Y803">
            <v>1604</v>
          </cell>
          <cell r="Z803">
            <v>1604</v>
          </cell>
        </row>
        <row r="804">
          <cell r="B804" t="str">
            <v>E05</v>
          </cell>
          <cell r="F804">
            <v>3</v>
          </cell>
          <cell r="G804">
            <v>110701</v>
          </cell>
          <cell r="K804">
            <v>0</v>
          </cell>
          <cell r="M804" t="str">
            <v>DEL</v>
          </cell>
          <cell r="N804" t="str">
            <v>Capital</v>
          </cell>
          <cell r="Q804" t="str">
            <v>no</v>
          </cell>
          <cell r="X804" t="str">
            <v xml:space="preserve"> </v>
          </cell>
          <cell r="Y804" t="str">
            <v xml:space="preserve"> </v>
          </cell>
          <cell r="Z804" t="str">
            <v xml:space="preserve"> </v>
          </cell>
        </row>
        <row r="805">
          <cell r="B805" t="str">
            <v>L10</v>
          </cell>
          <cell r="F805">
            <v>5</v>
          </cell>
          <cell r="G805">
            <v>110101</v>
          </cell>
          <cell r="K805">
            <v>0</v>
          </cell>
          <cell r="M805" t="str">
            <v>DEL</v>
          </cell>
          <cell r="N805" t="str">
            <v>Resource</v>
          </cell>
          <cell r="Q805" t="str">
            <v>no</v>
          </cell>
          <cell r="X805">
            <v>-149000</v>
          </cell>
          <cell r="Y805">
            <v>-149000</v>
          </cell>
          <cell r="Z805">
            <v>-149000</v>
          </cell>
        </row>
        <row r="806">
          <cell r="B806" t="str">
            <v>L10</v>
          </cell>
          <cell r="F806">
            <v>12</v>
          </cell>
          <cell r="G806">
            <v>110101</v>
          </cell>
          <cell r="K806">
            <v>0</v>
          </cell>
          <cell r="M806" t="str">
            <v>DEL</v>
          </cell>
          <cell r="N806" t="str">
            <v>Resource</v>
          </cell>
          <cell r="Q806" t="str">
            <v>no</v>
          </cell>
          <cell r="X806" t="str">
            <v xml:space="preserve"> </v>
          </cell>
          <cell r="Y806" t="str">
            <v xml:space="preserve"> </v>
          </cell>
          <cell r="Z806" t="str">
            <v xml:space="preserve"> </v>
          </cell>
        </row>
        <row r="807">
          <cell r="B807" t="str">
            <v>D40</v>
          </cell>
          <cell r="F807">
            <v>5</v>
          </cell>
          <cell r="G807">
            <v>180700</v>
          </cell>
          <cell r="K807">
            <v>0</v>
          </cell>
          <cell r="M807" t="str">
            <v>AME</v>
          </cell>
          <cell r="N807" t="str">
            <v>Resource</v>
          </cell>
          <cell r="Q807" t="str">
            <v>yes</v>
          </cell>
          <cell r="X807">
            <v>-793499</v>
          </cell>
          <cell r="Y807" t="str">
            <v xml:space="preserve"> </v>
          </cell>
          <cell r="Z807" t="str">
            <v xml:space="preserve"> </v>
          </cell>
        </row>
        <row r="808">
          <cell r="B808" t="str">
            <v>L10</v>
          </cell>
          <cell r="F808">
            <v>1</v>
          </cell>
          <cell r="G808">
            <v>110201</v>
          </cell>
          <cell r="K808" t="str">
            <v>PSS</v>
          </cell>
          <cell r="M808" t="str">
            <v>DEL</v>
          </cell>
          <cell r="N808" t="str">
            <v>Resource</v>
          </cell>
          <cell r="Q808" t="str">
            <v>no</v>
          </cell>
          <cell r="X808" t="str">
            <v xml:space="preserve"> </v>
          </cell>
          <cell r="Y808" t="str">
            <v xml:space="preserve"> </v>
          </cell>
          <cell r="Z808" t="str">
            <v xml:space="preserve"> </v>
          </cell>
        </row>
        <row r="809">
          <cell r="B809" t="str">
            <v>L21</v>
          </cell>
          <cell r="F809">
            <v>7</v>
          </cell>
          <cell r="G809">
            <v>110301</v>
          </cell>
          <cell r="K809">
            <v>0</v>
          </cell>
          <cell r="M809" t="str">
            <v>DEL</v>
          </cell>
          <cell r="N809" t="str">
            <v>Resource</v>
          </cell>
          <cell r="Q809" t="str">
            <v>no</v>
          </cell>
          <cell r="X809">
            <v>123000</v>
          </cell>
          <cell r="Y809" t="str">
            <v xml:space="preserve"> </v>
          </cell>
          <cell r="Z809" t="str">
            <v xml:space="preserve"> </v>
          </cell>
        </row>
        <row r="810">
          <cell r="B810" t="str">
            <v>L10</v>
          </cell>
          <cell r="F810">
            <v>6</v>
          </cell>
          <cell r="G810">
            <v>110101</v>
          </cell>
          <cell r="K810">
            <v>0</v>
          </cell>
          <cell r="M810" t="str">
            <v>DEL</v>
          </cell>
          <cell r="N810" t="str">
            <v>Resource</v>
          </cell>
          <cell r="Q810" t="str">
            <v>no</v>
          </cell>
          <cell r="X810">
            <v>-377000</v>
          </cell>
          <cell r="Y810">
            <v>-377000</v>
          </cell>
          <cell r="Z810">
            <v>-377000</v>
          </cell>
        </row>
        <row r="811">
          <cell r="B811" t="str">
            <v>L10</v>
          </cell>
          <cell r="F811">
            <v>6</v>
          </cell>
          <cell r="G811">
            <v>110101</v>
          </cell>
          <cell r="K811">
            <v>0</v>
          </cell>
          <cell r="M811" t="str">
            <v>DEL</v>
          </cell>
          <cell r="N811" t="str">
            <v>Resource</v>
          </cell>
          <cell r="Q811" t="str">
            <v>no</v>
          </cell>
          <cell r="X811" t="str">
            <v xml:space="preserve"> </v>
          </cell>
          <cell r="Y811">
            <v>-11000</v>
          </cell>
          <cell r="Z811">
            <v>-84000</v>
          </cell>
        </row>
        <row r="812">
          <cell r="B812" t="str">
            <v>D40</v>
          </cell>
          <cell r="F812">
            <v>5</v>
          </cell>
          <cell r="G812">
            <v>180700</v>
          </cell>
          <cell r="K812">
            <v>0</v>
          </cell>
          <cell r="M812" t="str">
            <v>AME</v>
          </cell>
          <cell r="N812" t="str">
            <v>Resource</v>
          </cell>
          <cell r="Q812" t="str">
            <v>yes</v>
          </cell>
          <cell r="X812" t="str">
            <v xml:space="preserve"> </v>
          </cell>
          <cell r="Y812">
            <v>-998984</v>
          </cell>
          <cell r="Z812" t="str">
            <v xml:space="preserve"> </v>
          </cell>
        </row>
        <row r="813">
          <cell r="B813" t="str">
            <v>L10</v>
          </cell>
          <cell r="F813">
            <v>6</v>
          </cell>
          <cell r="G813">
            <v>110101</v>
          </cell>
          <cell r="K813">
            <v>0</v>
          </cell>
          <cell r="M813" t="str">
            <v>DEL</v>
          </cell>
          <cell r="N813" t="str">
            <v>Resource</v>
          </cell>
          <cell r="Q813" t="str">
            <v>no</v>
          </cell>
          <cell r="X813">
            <v>418000</v>
          </cell>
          <cell r="Y813">
            <v>506000</v>
          </cell>
          <cell r="Z813">
            <v>535000</v>
          </cell>
        </row>
        <row r="814">
          <cell r="B814" t="str">
            <v>D20</v>
          </cell>
          <cell r="F814">
            <v>9</v>
          </cell>
          <cell r="G814">
            <v>110301</v>
          </cell>
          <cell r="K814">
            <v>0</v>
          </cell>
          <cell r="M814" t="str">
            <v>DEL</v>
          </cell>
          <cell r="N814" t="str">
            <v>Resource</v>
          </cell>
          <cell r="Q814" t="str">
            <v>yes</v>
          </cell>
          <cell r="X814" t="str">
            <v xml:space="preserve"> </v>
          </cell>
          <cell r="Y814" t="str">
            <v xml:space="preserve"> </v>
          </cell>
          <cell r="Z814" t="str">
            <v xml:space="preserve"> </v>
          </cell>
        </row>
        <row r="815">
          <cell r="B815" t="str">
            <v>L10</v>
          </cell>
          <cell r="F815">
            <v>1</v>
          </cell>
          <cell r="G815">
            <v>110302</v>
          </cell>
          <cell r="K815">
            <v>0</v>
          </cell>
          <cell r="M815" t="str">
            <v>DEL</v>
          </cell>
          <cell r="N815" t="str">
            <v>Resource</v>
          </cell>
          <cell r="Q815" t="str">
            <v>no</v>
          </cell>
          <cell r="X815">
            <v>625</v>
          </cell>
          <cell r="Y815" t="str">
            <v xml:space="preserve"> </v>
          </cell>
          <cell r="Z815" t="str">
            <v xml:space="preserve"> </v>
          </cell>
        </row>
        <row r="816">
          <cell r="B816" t="str">
            <v>L10</v>
          </cell>
          <cell r="F816">
            <v>2</v>
          </cell>
          <cell r="G816">
            <v>110302</v>
          </cell>
          <cell r="K816">
            <v>0</v>
          </cell>
          <cell r="M816" t="str">
            <v>DEL</v>
          </cell>
          <cell r="N816" t="str">
            <v>Resource</v>
          </cell>
          <cell r="Q816" t="str">
            <v>no</v>
          </cell>
          <cell r="X816" t="str">
            <v xml:space="preserve"> </v>
          </cell>
          <cell r="Y816" t="str">
            <v xml:space="preserve"> </v>
          </cell>
          <cell r="Z816" t="str">
            <v xml:space="preserve"> </v>
          </cell>
        </row>
        <row r="817">
          <cell r="B817" t="str">
            <v>D20</v>
          </cell>
          <cell r="F817">
            <v>9</v>
          </cell>
          <cell r="G817">
            <v>110301</v>
          </cell>
          <cell r="K817">
            <v>0</v>
          </cell>
          <cell r="M817" t="str">
            <v>DEL</v>
          </cell>
          <cell r="N817" t="str">
            <v>Resource</v>
          </cell>
          <cell r="Q817" t="str">
            <v>yes</v>
          </cell>
          <cell r="X817" t="str">
            <v xml:space="preserve"> </v>
          </cell>
          <cell r="Y817" t="str">
            <v xml:space="preserve"> </v>
          </cell>
          <cell r="Z817" t="str">
            <v xml:space="preserve"> </v>
          </cell>
        </row>
        <row r="818">
          <cell r="B818" t="str">
            <v>L10</v>
          </cell>
          <cell r="F818">
            <v>1</v>
          </cell>
          <cell r="G818">
            <v>110306</v>
          </cell>
          <cell r="K818">
            <v>0</v>
          </cell>
          <cell r="M818" t="str">
            <v>DEL</v>
          </cell>
          <cell r="N818" t="str">
            <v>Resource</v>
          </cell>
          <cell r="Q818" t="str">
            <v>no</v>
          </cell>
          <cell r="X818" t="str">
            <v xml:space="preserve"> </v>
          </cell>
          <cell r="Y818" t="str">
            <v xml:space="preserve"> </v>
          </cell>
          <cell r="Z818" t="str">
            <v xml:space="preserve"> </v>
          </cell>
        </row>
        <row r="819">
          <cell r="B819" t="str">
            <v>L10</v>
          </cell>
          <cell r="F819">
            <v>6</v>
          </cell>
          <cell r="G819">
            <v>110306</v>
          </cell>
          <cell r="K819">
            <v>0</v>
          </cell>
          <cell r="M819" t="str">
            <v>DEL</v>
          </cell>
          <cell r="N819" t="str">
            <v>Resource</v>
          </cell>
          <cell r="Q819" t="str">
            <v>no</v>
          </cell>
          <cell r="X819">
            <v>625</v>
          </cell>
          <cell r="Y819" t="str">
            <v xml:space="preserve"> </v>
          </cell>
          <cell r="Z819" t="str">
            <v xml:space="preserve"> </v>
          </cell>
        </row>
        <row r="820">
          <cell r="B820" t="str">
            <v>D20</v>
          </cell>
          <cell r="F820">
            <v>9</v>
          </cell>
          <cell r="G820">
            <v>110301</v>
          </cell>
          <cell r="K820">
            <v>0</v>
          </cell>
          <cell r="M820" t="str">
            <v>DEL</v>
          </cell>
          <cell r="N820" t="str">
            <v>Resource</v>
          </cell>
          <cell r="Q820" t="str">
            <v>yes</v>
          </cell>
          <cell r="X820" t="str">
            <v xml:space="preserve"> </v>
          </cell>
          <cell r="Y820" t="str">
            <v xml:space="preserve"> </v>
          </cell>
          <cell r="Z820" t="str">
            <v xml:space="preserve"> </v>
          </cell>
        </row>
        <row r="821">
          <cell r="B821" t="str">
            <v>L10</v>
          </cell>
          <cell r="F821">
            <v>12</v>
          </cell>
          <cell r="G821">
            <v>110401</v>
          </cell>
          <cell r="K821">
            <v>0</v>
          </cell>
          <cell r="M821" t="str">
            <v>DEL</v>
          </cell>
          <cell r="N821" t="str">
            <v>Resource</v>
          </cell>
          <cell r="Q821" t="str">
            <v>no</v>
          </cell>
          <cell r="X821" t="str">
            <v xml:space="preserve"> </v>
          </cell>
          <cell r="Y821" t="str">
            <v xml:space="preserve"> </v>
          </cell>
          <cell r="Z821" t="str">
            <v xml:space="preserve"> </v>
          </cell>
        </row>
        <row r="822">
          <cell r="B822" t="str">
            <v>L10</v>
          </cell>
          <cell r="F822">
            <v>1</v>
          </cell>
          <cell r="G822">
            <v>110401</v>
          </cell>
          <cell r="K822">
            <v>0</v>
          </cell>
          <cell r="M822" t="str">
            <v>DEL</v>
          </cell>
          <cell r="N822" t="str">
            <v>Resource</v>
          </cell>
          <cell r="Q822" t="str">
            <v>no</v>
          </cell>
          <cell r="X822">
            <v>1604</v>
          </cell>
          <cell r="Y822" t="str">
            <v xml:space="preserve"> </v>
          </cell>
          <cell r="Z822" t="str">
            <v xml:space="preserve"> </v>
          </cell>
        </row>
        <row r="823">
          <cell r="B823" t="str">
            <v>L10</v>
          </cell>
          <cell r="F823">
            <v>6</v>
          </cell>
          <cell r="G823">
            <v>110401</v>
          </cell>
          <cell r="K823">
            <v>0</v>
          </cell>
          <cell r="M823" t="str">
            <v>DEL</v>
          </cell>
          <cell r="N823" t="str">
            <v>Resource</v>
          </cell>
          <cell r="Q823" t="str">
            <v>no</v>
          </cell>
          <cell r="X823" t="str">
            <v xml:space="preserve"> </v>
          </cell>
          <cell r="Y823" t="str">
            <v xml:space="preserve"> </v>
          </cell>
          <cell r="Z823" t="str">
            <v xml:space="preserve"> </v>
          </cell>
        </row>
        <row r="824">
          <cell r="B824" t="str">
            <v>D20</v>
          </cell>
          <cell r="F824">
            <v>9</v>
          </cell>
          <cell r="G824">
            <v>110301</v>
          </cell>
          <cell r="K824">
            <v>0</v>
          </cell>
          <cell r="M824" t="str">
            <v>DEL</v>
          </cell>
          <cell r="N824" t="str">
            <v>Resource</v>
          </cell>
          <cell r="Q824" t="str">
            <v>yes</v>
          </cell>
          <cell r="X824" t="str">
            <v xml:space="preserve"> </v>
          </cell>
          <cell r="Y824" t="str">
            <v xml:space="preserve"> </v>
          </cell>
          <cell r="Z824" t="str">
            <v xml:space="preserve"> </v>
          </cell>
        </row>
        <row r="825">
          <cell r="B825" t="str">
            <v>L10</v>
          </cell>
          <cell r="F825">
            <v>1</v>
          </cell>
          <cell r="G825">
            <v>110405</v>
          </cell>
          <cell r="K825">
            <v>0</v>
          </cell>
          <cell r="M825" t="str">
            <v>DEL</v>
          </cell>
          <cell r="N825" t="str">
            <v>Resource</v>
          </cell>
          <cell r="Q825" t="str">
            <v>no</v>
          </cell>
          <cell r="X825" t="str">
            <v xml:space="preserve"> </v>
          </cell>
          <cell r="Y825" t="str">
            <v xml:space="preserve"> </v>
          </cell>
          <cell r="Z825" t="str">
            <v xml:space="preserve"> </v>
          </cell>
        </row>
        <row r="826">
          <cell r="B826" t="str">
            <v>L10</v>
          </cell>
          <cell r="F826">
            <v>9</v>
          </cell>
          <cell r="G826">
            <v>110101</v>
          </cell>
          <cell r="K826">
            <v>0</v>
          </cell>
          <cell r="M826" t="str">
            <v>DEL</v>
          </cell>
          <cell r="N826" t="str">
            <v>Resource</v>
          </cell>
          <cell r="Q826" t="str">
            <v>no</v>
          </cell>
          <cell r="X826" t="str">
            <v xml:space="preserve"> </v>
          </cell>
          <cell r="Y826" t="str">
            <v xml:space="preserve"> </v>
          </cell>
          <cell r="Z826" t="str">
            <v xml:space="preserve"> </v>
          </cell>
        </row>
        <row r="827">
          <cell r="B827" t="str">
            <v>L10</v>
          </cell>
          <cell r="F827">
            <v>9</v>
          </cell>
          <cell r="G827">
            <v>110101</v>
          </cell>
          <cell r="K827">
            <v>0</v>
          </cell>
          <cell r="M827" t="str">
            <v>DEL</v>
          </cell>
          <cell r="N827" t="str">
            <v>Resource</v>
          </cell>
          <cell r="Q827" t="str">
            <v>no</v>
          </cell>
          <cell r="X827" t="str">
            <v xml:space="preserve"> </v>
          </cell>
          <cell r="Y827" t="str">
            <v xml:space="preserve"> </v>
          </cell>
          <cell r="Z827" t="str">
            <v xml:space="preserve"> </v>
          </cell>
        </row>
        <row r="828">
          <cell r="B828" t="str">
            <v>L10</v>
          </cell>
          <cell r="F828">
            <v>9</v>
          </cell>
          <cell r="G828">
            <v>110201</v>
          </cell>
          <cell r="K828" t="str">
            <v>PSS</v>
          </cell>
          <cell r="M828" t="str">
            <v>DEL</v>
          </cell>
          <cell r="N828" t="str">
            <v>Resource</v>
          </cell>
          <cell r="Q828" t="str">
            <v>no</v>
          </cell>
          <cell r="X828" t="str">
            <v xml:space="preserve"> </v>
          </cell>
          <cell r="Y828" t="str">
            <v xml:space="preserve"> </v>
          </cell>
          <cell r="Z828" t="str">
            <v xml:space="preserve"> </v>
          </cell>
        </row>
        <row r="829">
          <cell r="B829" t="str">
            <v>L10</v>
          </cell>
          <cell r="F829">
            <v>9</v>
          </cell>
          <cell r="G829">
            <v>110201</v>
          </cell>
          <cell r="K829" t="str">
            <v>PSS</v>
          </cell>
          <cell r="M829" t="str">
            <v>DEL</v>
          </cell>
          <cell r="N829" t="str">
            <v>Resource</v>
          </cell>
          <cell r="Q829" t="str">
            <v>no</v>
          </cell>
          <cell r="X829" t="str">
            <v xml:space="preserve"> </v>
          </cell>
          <cell r="Y829" t="str">
            <v xml:space="preserve"> </v>
          </cell>
          <cell r="Z829" t="str">
            <v xml:space="preserve"> </v>
          </cell>
        </row>
        <row r="830">
          <cell r="B830" t="str">
            <v>L10</v>
          </cell>
          <cell r="F830">
            <v>9</v>
          </cell>
          <cell r="G830">
            <v>110301</v>
          </cell>
          <cell r="K830">
            <v>0</v>
          </cell>
          <cell r="M830" t="str">
            <v>DEL</v>
          </cell>
          <cell r="N830" t="str">
            <v>Resource</v>
          </cell>
          <cell r="Q830" t="str">
            <v>no</v>
          </cell>
          <cell r="X830" t="str">
            <v xml:space="preserve"> </v>
          </cell>
          <cell r="Y830" t="str">
            <v xml:space="preserve"> </v>
          </cell>
          <cell r="Z830" t="str">
            <v xml:space="preserve"> </v>
          </cell>
        </row>
        <row r="831">
          <cell r="B831" t="str">
            <v>D40</v>
          </cell>
          <cell r="F831">
            <v>5</v>
          </cell>
          <cell r="G831">
            <v>180700</v>
          </cell>
          <cell r="K831">
            <v>0</v>
          </cell>
          <cell r="M831" t="str">
            <v>AME</v>
          </cell>
          <cell r="N831" t="str">
            <v>Resource</v>
          </cell>
          <cell r="Q831" t="str">
            <v>yes</v>
          </cell>
          <cell r="X831" t="str">
            <v xml:space="preserve"> </v>
          </cell>
          <cell r="Y831" t="str">
            <v xml:space="preserve"> </v>
          </cell>
          <cell r="Z831">
            <v>-1229667</v>
          </cell>
        </row>
        <row r="832">
          <cell r="B832" t="str">
            <v>L10</v>
          </cell>
          <cell r="F832">
            <v>9</v>
          </cell>
          <cell r="G832">
            <v>110306</v>
          </cell>
          <cell r="K832">
            <v>0</v>
          </cell>
          <cell r="M832" t="str">
            <v>DEL</v>
          </cell>
          <cell r="N832" t="str">
            <v>Resource</v>
          </cell>
          <cell r="Q832" t="str">
            <v>no</v>
          </cell>
          <cell r="X832" t="str">
            <v xml:space="preserve"> </v>
          </cell>
          <cell r="Y832" t="str">
            <v xml:space="preserve"> </v>
          </cell>
          <cell r="Z832" t="str">
            <v xml:space="preserve"> </v>
          </cell>
        </row>
        <row r="833">
          <cell r="B833" t="str">
            <v>L10</v>
          </cell>
          <cell r="F833">
            <v>9</v>
          </cell>
          <cell r="G833">
            <v>110306</v>
          </cell>
          <cell r="K833">
            <v>0</v>
          </cell>
          <cell r="M833" t="str">
            <v>DEL</v>
          </cell>
          <cell r="N833" t="str">
            <v>Resource</v>
          </cell>
          <cell r="Q833" t="str">
            <v>no</v>
          </cell>
          <cell r="X833" t="str">
            <v xml:space="preserve"> </v>
          </cell>
          <cell r="Y833" t="str">
            <v xml:space="preserve"> </v>
          </cell>
          <cell r="Z833" t="str">
            <v xml:space="preserve"> </v>
          </cell>
        </row>
        <row r="834">
          <cell r="B834" t="str">
            <v>L11</v>
          </cell>
          <cell r="F834">
            <v>2</v>
          </cell>
          <cell r="G834">
            <v>110101</v>
          </cell>
          <cell r="K834">
            <v>0</v>
          </cell>
          <cell r="M834" t="str">
            <v>DEL</v>
          </cell>
          <cell r="N834" t="str">
            <v>Resource</v>
          </cell>
          <cell r="Q834" t="str">
            <v>no</v>
          </cell>
          <cell r="X834" t="str">
            <v xml:space="preserve"> </v>
          </cell>
          <cell r="Y834" t="str">
            <v xml:space="preserve"> </v>
          </cell>
          <cell r="Z834" t="str">
            <v xml:space="preserve"> </v>
          </cell>
        </row>
        <row r="835">
          <cell r="B835" t="str">
            <v>L11</v>
          </cell>
          <cell r="F835">
            <v>1</v>
          </cell>
          <cell r="G835">
            <v>110101</v>
          </cell>
          <cell r="K835">
            <v>0</v>
          </cell>
          <cell r="M835" t="str">
            <v>DEL</v>
          </cell>
          <cell r="N835" t="str">
            <v>Resource</v>
          </cell>
          <cell r="Q835" t="str">
            <v>no</v>
          </cell>
          <cell r="X835">
            <v>-807340</v>
          </cell>
          <cell r="Y835" t="str">
            <v xml:space="preserve"> </v>
          </cell>
          <cell r="Z835" t="str">
            <v xml:space="preserve"> </v>
          </cell>
        </row>
        <row r="836">
          <cell r="B836" t="str">
            <v>D40</v>
          </cell>
          <cell r="F836">
            <v>6</v>
          </cell>
          <cell r="G836">
            <v>180700</v>
          </cell>
          <cell r="K836">
            <v>0</v>
          </cell>
          <cell r="M836" t="str">
            <v>AME</v>
          </cell>
          <cell r="N836" t="str">
            <v>Resource</v>
          </cell>
          <cell r="Q836" t="str">
            <v>yes</v>
          </cell>
          <cell r="X836">
            <v>365241</v>
          </cell>
          <cell r="Y836">
            <v>383503</v>
          </cell>
          <cell r="Z836">
            <v>402678</v>
          </cell>
        </row>
        <row r="837">
          <cell r="B837" t="str">
            <v>E10</v>
          </cell>
          <cell r="F837">
            <v>3</v>
          </cell>
          <cell r="G837">
            <v>110101</v>
          </cell>
          <cell r="K837">
            <v>0</v>
          </cell>
          <cell r="M837" t="str">
            <v>DEL</v>
          </cell>
          <cell r="N837" t="str">
            <v>Capital</v>
          </cell>
          <cell r="Q837" t="str">
            <v>no</v>
          </cell>
          <cell r="X837" t="str">
            <v xml:space="preserve"> </v>
          </cell>
          <cell r="Y837" t="str">
            <v xml:space="preserve"> </v>
          </cell>
          <cell r="Z837" t="str">
            <v xml:space="preserve"> </v>
          </cell>
        </row>
        <row r="838">
          <cell r="B838" t="str">
            <v>L11</v>
          </cell>
          <cell r="F838">
            <v>2</v>
          </cell>
          <cell r="G838">
            <v>110302</v>
          </cell>
          <cell r="K838">
            <v>0</v>
          </cell>
          <cell r="M838" t="str">
            <v>DEL</v>
          </cell>
          <cell r="N838" t="str">
            <v>Resource</v>
          </cell>
          <cell r="Q838" t="str">
            <v>no</v>
          </cell>
          <cell r="X838" t="str">
            <v xml:space="preserve"> </v>
          </cell>
          <cell r="Y838" t="str">
            <v xml:space="preserve"> </v>
          </cell>
          <cell r="Z838" t="str">
            <v xml:space="preserve"> </v>
          </cell>
        </row>
        <row r="839">
          <cell r="B839" t="str">
            <v>L11</v>
          </cell>
          <cell r="F839">
            <v>2</v>
          </cell>
          <cell r="G839">
            <v>110302</v>
          </cell>
          <cell r="K839">
            <v>0</v>
          </cell>
          <cell r="M839" t="str">
            <v>DEL</v>
          </cell>
          <cell r="N839" t="str">
            <v>Resource</v>
          </cell>
          <cell r="Q839" t="str">
            <v>no</v>
          </cell>
          <cell r="X839" t="str">
            <v xml:space="preserve"> </v>
          </cell>
          <cell r="Y839" t="str">
            <v xml:space="preserve"> </v>
          </cell>
          <cell r="Z839" t="str">
            <v xml:space="preserve"> </v>
          </cell>
        </row>
        <row r="840">
          <cell r="B840" t="str">
            <v>L11</v>
          </cell>
          <cell r="F840">
            <v>1</v>
          </cell>
          <cell r="G840">
            <v>110302</v>
          </cell>
          <cell r="K840">
            <v>0</v>
          </cell>
          <cell r="M840" t="str">
            <v>DEL</v>
          </cell>
          <cell r="N840" t="str">
            <v>Resource</v>
          </cell>
          <cell r="Q840" t="str">
            <v>no</v>
          </cell>
          <cell r="X840">
            <v>-1125</v>
          </cell>
          <cell r="Y840" t="str">
            <v xml:space="preserve"> </v>
          </cell>
          <cell r="Z840" t="str">
            <v xml:space="preserve"> </v>
          </cell>
        </row>
        <row r="841">
          <cell r="B841" t="str">
            <v>L11</v>
          </cell>
          <cell r="F841">
            <v>1</v>
          </cell>
          <cell r="G841">
            <v>110306</v>
          </cell>
          <cell r="K841">
            <v>0</v>
          </cell>
          <cell r="M841" t="str">
            <v>DEL</v>
          </cell>
          <cell r="N841" t="str">
            <v>Resource</v>
          </cell>
          <cell r="Q841" t="str">
            <v>no</v>
          </cell>
          <cell r="X841" t="str">
            <v xml:space="preserve"> </v>
          </cell>
          <cell r="Y841" t="str">
            <v xml:space="preserve"> </v>
          </cell>
          <cell r="Z841" t="str">
            <v xml:space="preserve"> </v>
          </cell>
        </row>
        <row r="842">
          <cell r="B842" t="str">
            <v>L11</v>
          </cell>
          <cell r="F842">
            <v>4</v>
          </cell>
          <cell r="G842">
            <v>110302</v>
          </cell>
          <cell r="K842">
            <v>0</v>
          </cell>
          <cell r="M842" t="str">
            <v>DEL</v>
          </cell>
          <cell r="N842" t="str">
            <v>Resource</v>
          </cell>
          <cell r="Q842" t="str">
            <v>no</v>
          </cell>
          <cell r="X842">
            <v>1125</v>
          </cell>
          <cell r="Y842" t="str">
            <v xml:space="preserve"> </v>
          </cell>
          <cell r="Z842" t="str">
            <v xml:space="preserve"> </v>
          </cell>
        </row>
        <row r="843">
          <cell r="B843" t="str">
            <v>L11</v>
          </cell>
          <cell r="F843">
            <v>1</v>
          </cell>
          <cell r="G843">
            <v>110401</v>
          </cell>
          <cell r="K843">
            <v>0</v>
          </cell>
          <cell r="M843" t="str">
            <v>AME</v>
          </cell>
          <cell r="N843" t="str">
            <v>Resource</v>
          </cell>
          <cell r="Q843" t="str">
            <v>no</v>
          </cell>
          <cell r="X843" t="str">
            <v xml:space="preserve"> </v>
          </cell>
          <cell r="Y843" t="str">
            <v xml:space="preserve"> </v>
          </cell>
          <cell r="Z843" t="str">
            <v xml:space="preserve"> </v>
          </cell>
        </row>
        <row r="844">
          <cell r="B844" t="str">
            <v>L11</v>
          </cell>
          <cell r="F844">
            <v>12</v>
          </cell>
          <cell r="G844">
            <v>110401</v>
          </cell>
          <cell r="K844">
            <v>0</v>
          </cell>
          <cell r="M844" t="str">
            <v>AME</v>
          </cell>
          <cell r="N844" t="str">
            <v>Resource</v>
          </cell>
          <cell r="Q844" t="str">
            <v>no</v>
          </cell>
          <cell r="X844" t="str">
            <v xml:space="preserve"> </v>
          </cell>
          <cell r="Y844" t="str">
            <v xml:space="preserve"> </v>
          </cell>
          <cell r="Z844" t="str">
            <v xml:space="preserve"> </v>
          </cell>
        </row>
        <row r="845">
          <cell r="B845" t="str">
            <v>L11</v>
          </cell>
          <cell r="F845">
            <v>1</v>
          </cell>
          <cell r="G845">
            <v>110401</v>
          </cell>
          <cell r="K845">
            <v>0</v>
          </cell>
          <cell r="M845" t="str">
            <v>DEL</v>
          </cell>
          <cell r="N845" t="str">
            <v>Resource</v>
          </cell>
          <cell r="Q845" t="str">
            <v>no</v>
          </cell>
          <cell r="X845">
            <v>-1210</v>
          </cell>
          <cell r="Y845" t="str">
            <v xml:space="preserve"> </v>
          </cell>
          <cell r="Z845" t="str">
            <v xml:space="preserve"> </v>
          </cell>
        </row>
        <row r="846">
          <cell r="B846" t="str">
            <v>L11</v>
          </cell>
          <cell r="F846">
            <v>2</v>
          </cell>
          <cell r="G846">
            <v>110401</v>
          </cell>
          <cell r="K846">
            <v>0</v>
          </cell>
          <cell r="M846" t="str">
            <v>DEL</v>
          </cell>
          <cell r="N846" t="str">
            <v>Resource</v>
          </cell>
          <cell r="Q846" t="str">
            <v>no</v>
          </cell>
          <cell r="X846" t="str">
            <v xml:space="preserve"> </v>
          </cell>
          <cell r="Y846">
            <v>-1210</v>
          </cell>
          <cell r="Z846">
            <v>-1210</v>
          </cell>
        </row>
        <row r="847">
          <cell r="B847" t="str">
            <v>L11</v>
          </cell>
          <cell r="F847">
            <v>1</v>
          </cell>
          <cell r="G847">
            <v>110407</v>
          </cell>
          <cell r="K847">
            <v>0</v>
          </cell>
          <cell r="M847" t="str">
            <v>DEL</v>
          </cell>
          <cell r="N847" t="str">
            <v>Resource</v>
          </cell>
          <cell r="Q847" t="str">
            <v>no</v>
          </cell>
          <cell r="X847" t="str">
            <v xml:space="preserve"> </v>
          </cell>
          <cell r="Y847" t="str">
            <v xml:space="preserve"> </v>
          </cell>
          <cell r="Z847" t="str">
            <v xml:space="preserve"> </v>
          </cell>
        </row>
        <row r="848">
          <cell r="B848" t="str">
            <v>L11</v>
          </cell>
          <cell r="F848">
            <v>9</v>
          </cell>
          <cell r="G848">
            <v>110306</v>
          </cell>
          <cell r="K848">
            <v>0</v>
          </cell>
          <cell r="M848" t="str">
            <v>DEL</v>
          </cell>
          <cell r="N848" t="str">
            <v>Resource</v>
          </cell>
          <cell r="Q848" t="str">
            <v>no</v>
          </cell>
          <cell r="X848" t="str">
            <v xml:space="preserve"> </v>
          </cell>
          <cell r="Y848" t="str">
            <v xml:space="preserve"> </v>
          </cell>
          <cell r="Z848" t="str">
            <v xml:space="preserve"> </v>
          </cell>
        </row>
        <row r="849">
          <cell r="B849" t="str">
            <v>L11</v>
          </cell>
          <cell r="F849">
            <v>9</v>
          </cell>
          <cell r="G849">
            <v>110401</v>
          </cell>
          <cell r="K849">
            <v>0</v>
          </cell>
          <cell r="M849" t="str">
            <v>AME</v>
          </cell>
          <cell r="N849" t="str">
            <v>Resource</v>
          </cell>
          <cell r="Q849" t="str">
            <v>no</v>
          </cell>
          <cell r="X849" t="str">
            <v xml:space="preserve"> </v>
          </cell>
          <cell r="Y849" t="str">
            <v xml:space="preserve"> </v>
          </cell>
          <cell r="Z849" t="str">
            <v xml:space="preserve"> </v>
          </cell>
        </row>
        <row r="850">
          <cell r="B850" t="str">
            <v>L21</v>
          </cell>
          <cell r="F850">
            <v>1</v>
          </cell>
          <cell r="G850">
            <v>110101</v>
          </cell>
          <cell r="K850">
            <v>0</v>
          </cell>
          <cell r="M850" t="str">
            <v>DEL</v>
          </cell>
          <cell r="N850" t="str">
            <v>Resource</v>
          </cell>
          <cell r="Q850" t="str">
            <v>no</v>
          </cell>
          <cell r="X850" t="str">
            <v xml:space="preserve"> </v>
          </cell>
          <cell r="Y850" t="str">
            <v xml:space="preserve"> </v>
          </cell>
          <cell r="Z850" t="str">
            <v xml:space="preserve"> </v>
          </cell>
        </row>
        <row r="851">
          <cell r="B851" t="str">
            <v>L21</v>
          </cell>
          <cell r="F851">
            <v>2</v>
          </cell>
          <cell r="G851">
            <v>110101</v>
          </cell>
          <cell r="K851">
            <v>0</v>
          </cell>
          <cell r="M851" t="str">
            <v>DEL</v>
          </cell>
          <cell r="N851" t="str">
            <v>Resource</v>
          </cell>
          <cell r="Q851" t="str">
            <v>no</v>
          </cell>
          <cell r="X851" t="str">
            <v xml:space="preserve"> </v>
          </cell>
          <cell r="Y851" t="str">
            <v xml:space="preserve"> </v>
          </cell>
          <cell r="Z851" t="str">
            <v xml:space="preserve"> </v>
          </cell>
        </row>
        <row r="852">
          <cell r="B852" t="str">
            <v>D40</v>
          </cell>
          <cell r="F852">
            <v>6</v>
          </cell>
          <cell r="G852">
            <v>180700</v>
          </cell>
          <cell r="K852">
            <v>0</v>
          </cell>
          <cell r="M852" t="str">
            <v>AME</v>
          </cell>
          <cell r="N852" t="str">
            <v>Resource</v>
          </cell>
          <cell r="Q852" t="str">
            <v>yes</v>
          </cell>
          <cell r="X852">
            <v>61425</v>
          </cell>
          <cell r="Y852">
            <v>64496</v>
          </cell>
          <cell r="Z852">
            <v>67721</v>
          </cell>
        </row>
        <row r="853">
          <cell r="B853" t="str">
            <v>D40</v>
          </cell>
          <cell r="F853">
            <v>6</v>
          </cell>
          <cell r="G853">
            <v>180700</v>
          </cell>
          <cell r="K853">
            <v>0</v>
          </cell>
          <cell r="M853" t="str">
            <v>AME</v>
          </cell>
          <cell r="N853" t="str">
            <v>Resource</v>
          </cell>
          <cell r="Q853" t="str">
            <v>yes</v>
          </cell>
          <cell r="X853">
            <v>3778425</v>
          </cell>
          <cell r="Y853">
            <v>3967346</v>
          </cell>
          <cell r="Z853">
            <v>4165713</v>
          </cell>
        </row>
        <row r="854">
          <cell r="B854" t="str">
            <v>L21</v>
          </cell>
          <cell r="F854">
            <v>2</v>
          </cell>
          <cell r="G854">
            <v>110101</v>
          </cell>
          <cell r="K854">
            <v>0</v>
          </cell>
          <cell r="M854" t="str">
            <v>DEL</v>
          </cell>
          <cell r="N854" t="str">
            <v>Resource</v>
          </cell>
          <cell r="Q854" t="str">
            <v>no</v>
          </cell>
          <cell r="X854" t="str">
            <v xml:space="preserve"> </v>
          </cell>
          <cell r="Y854">
            <v>-907340</v>
          </cell>
          <cell r="Z854">
            <v>-957340</v>
          </cell>
        </row>
        <row r="855">
          <cell r="B855" t="str">
            <v>L21</v>
          </cell>
          <cell r="F855">
            <v>12</v>
          </cell>
          <cell r="G855">
            <v>110101</v>
          </cell>
          <cell r="K855">
            <v>0</v>
          </cell>
          <cell r="M855" t="str">
            <v>DEL</v>
          </cell>
          <cell r="N855" t="str">
            <v>Resource</v>
          </cell>
          <cell r="Q855" t="str">
            <v>no</v>
          </cell>
          <cell r="X855" t="str">
            <v xml:space="preserve"> </v>
          </cell>
          <cell r="Y855" t="str">
            <v xml:space="preserve"> </v>
          </cell>
          <cell r="Z855" t="str">
            <v xml:space="preserve"> </v>
          </cell>
        </row>
        <row r="856">
          <cell r="B856" t="str">
            <v>E10</v>
          </cell>
          <cell r="F856">
            <v>3</v>
          </cell>
          <cell r="G856">
            <v>110101</v>
          </cell>
          <cell r="K856">
            <v>0</v>
          </cell>
          <cell r="M856" t="str">
            <v>non-budget</v>
          </cell>
          <cell r="N856" t="str">
            <v>non-budget</v>
          </cell>
          <cell r="Q856" t="str">
            <v>no</v>
          </cell>
          <cell r="X856" t="str">
            <v xml:space="preserve"> </v>
          </cell>
          <cell r="Y856" t="str">
            <v xml:space="preserve"> </v>
          </cell>
          <cell r="Z856" t="str">
            <v xml:space="preserve"> </v>
          </cell>
        </row>
        <row r="857">
          <cell r="B857" t="str">
            <v>E10</v>
          </cell>
          <cell r="F857">
            <v>3</v>
          </cell>
          <cell r="G857">
            <v>110202</v>
          </cell>
          <cell r="K857" t="str">
            <v>PSS</v>
          </cell>
          <cell r="M857" t="str">
            <v>non-budget</v>
          </cell>
          <cell r="N857" t="str">
            <v>non-budget</v>
          </cell>
          <cell r="Q857" t="str">
            <v>no</v>
          </cell>
          <cell r="X857" t="str">
            <v xml:space="preserve"> </v>
          </cell>
          <cell r="Y857" t="str">
            <v xml:space="preserve"> </v>
          </cell>
          <cell r="Z857" t="str">
            <v xml:space="preserve"> </v>
          </cell>
        </row>
        <row r="858">
          <cell r="B858" t="str">
            <v>D20</v>
          </cell>
          <cell r="F858">
            <v>12</v>
          </cell>
          <cell r="G858">
            <v>110301</v>
          </cell>
          <cell r="K858">
            <v>0</v>
          </cell>
          <cell r="M858" t="str">
            <v>DEL</v>
          </cell>
          <cell r="N858" t="str">
            <v>Resource</v>
          </cell>
          <cell r="Q858" t="str">
            <v>yes</v>
          </cell>
          <cell r="X858">
            <v>41549</v>
          </cell>
          <cell r="Y858" t="str">
            <v xml:space="preserve"> </v>
          </cell>
          <cell r="Z858" t="str">
            <v xml:space="preserve"> </v>
          </cell>
        </row>
        <row r="859">
          <cell r="B859" t="str">
            <v>E15</v>
          </cell>
          <cell r="F859">
            <v>12</v>
          </cell>
          <cell r="G859">
            <v>110401</v>
          </cell>
          <cell r="K859">
            <v>0</v>
          </cell>
          <cell r="M859" t="str">
            <v>DEL</v>
          </cell>
          <cell r="N859" t="str">
            <v>Capital</v>
          </cell>
          <cell r="Q859" t="str">
            <v>no</v>
          </cell>
          <cell r="X859">
            <v>4443</v>
          </cell>
          <cell r="Y859" t="str">
            <v xml:space="preserve"> </v>
          </cell>
          <cell r="Z859" t="str">
            <v xml:space="preserve"> </v>
          </cell>
          <cell r="AA859" t="str">
            <v>R</v>
          </cell>
        </row>
        <row r="860">
          <cell r="B860" t="str">
            <v>D20</v>
          </cell>
          <cell r="F860">
            <v>12</v>
          </cell>
          <cell r="G860">
            <v>110301</v>
          </cell>
          <cell r="K860">
            <v>0</v>
          </cell>
          <cell r="M860" t="str">
            <v>DEL</v>
          </cell>
          <cell r="N860" t="str">
            <v>Resource</v>
          </cell>
          <cell r="Q860" t="str">
            <v>yes</v>
          </cell>
          <cell r="X860" t="str">
            <v xml:space="preserve"> </v>
          </cell>
          <cell r="Y860" t="str">
            <v xml:space="preserve"> </v>
          </cell>
          <cell r="Z860" t="str">
            <v xml:space="preserve"> </v>
          </cell>
        </row>
        <row r="861">
          <cell r="B861" t="str">
            <v>E05</v>
          </cell>
          <cell r="F861">
            <v>1</v>
          </cell>
          <cell r="G861">
            <v>110101</v>
          </cell>
          <cell r="K861">
            <v>0</v>
          </cell>
          <cell r="M861" t="str">
            <v>DEL</v>
          </cell>
          <cell r="N861" t="str">
            <v>Capital</v>
          </cell>
          <cell r="Q861" t="str">
            <v>no</v>
          </cell>
          <cell r="X861">
            <v>5978</v>
          </cell>
          <cell r="Y861" t="str">
            <v xml:space="preserve"> </v>
          </cell>
          <cell r="Z861" t="str">
            <v xml:space="preserve"> </v>
          </cell>
        </row>
        <row r="862">
          <cell r="B862" t="str">
            <v>E05</v>
          </cell>
          <cell r="F862">
            <v>1</v>
          </cell>
          <cell r="G862">
            <v>110701</v>
          </cell>
          <cell r="K862">
            <v>0</v>
          </cell>
          <cell r="M862" t="str">
            <v>DEL</v>
          </cell>
          <cell r="N862" t="str">
            <v>Capital</v>
          </cell>
          <cell r="Q862" t="str">
            <v>no</v>
          </cell>
          <cell r="X862">
            <v>1424337</v>
          </cell>
          <cell r="Y862" t="str">
            <v xml:space="preserve"> </v>
          </cell>
          <cell r="Z862" t="str">
            <v xml:space="preserve"> </v>
          </cell>
        </row>
        <row r="863">
          <cell r="B863" t="str">
            <v>E05</v>
          </cell>
          <cell r="F863">
            <v>6</v>
          </cell>
          <cell r="G863">
            <v>110701</v>
          </cell>
          <cell r="K863">
            <v>0</v>
          </cell>
          <cell r="M863" t="str">
            <v>DEL</v>
          </cell>
          <cell r="N863" t="str">
            <v>Capital</v>
          </cell>
          <cell r="Q863" t="str">
            <v>no</v>
          </cell>
          <cell r="X863">
            <v>-100000</v>
          </cell>
          <cell r="Y863">
            <v>-100000</v>
          </cell>
          <cell r="Z863">
            <v>-100000</v>
          </cell>
        </row>
        <row r="864">
          <cell r="B864" t="str">
            <v>E05</v>
          </cell>
          <cell r="F864">
            <v>6</v>
          </cell>
          <cell r="G864">
            <v>110701</v>
          </cell>
          <cell r="K864">
            <v>0</v>
          </cell>
          <cell r="M864" t="str">
            <v>DEL</v>
          </cell>
          <cell r="N864" t="str">
            <v>Capital</v>
          </cell>
          <cell r="Q864" t="str">
            <v>no</v>
          </cell>
          <cell r="X864">
            <v>-14469</v>
          </cell>
          <cell r="Y864" t="str">
            <v xml:space="preserve"> </v>
          </cell>
          <cell r="Z864" t="str">
            <v xml:space="preserve"> </v>
          </cell>
        </row>
        <row r="865">
          <cell r="B865" t="str">
            <v>E05</v>
          </cell>
          <cell r="F865">
            <v>6</v>
          </cell>
          <cell r="G865">
            <v>110701</v>
          </cell>
          <cell r="K865">
            <v>0</v>
          </cell>
          <cell r="M865" t="str">
            <v>DEL</v>
          </cell>
          <cell r="N865" t="str">
            <v>Capital</v>
          </cell>
          <cell r="Q865" t="str">
            <v>no</v>
          </cell>
          <cell r="X865">
            <v>60000</v>
          </cell>
          <cell r="Y865" t="str">
            <v xml:space="preserve"> </v>
          </cell>
          <cell r="Z865" t="str">
            <v xml:space="preserve"> </v>
          </cell>
        </row>
        <row r="866">
          <cell r="B866" t="str">
            <v>E05</v>
          </cell>
          <cell r="F866">
            <v>6</v>
          </cell>
          <cell r="G866">
            <v>110701</v>
          </cell>
          <cell r="K866">
            <v>0</v>
          </cell>
          <cell r="M866" t="str">
            <v>DEL</v>
          </cell>
          <cell r="N866" t="str">
            <v>Capital</v>
          </cell>
          <cell r="Q866" t="str">
            <v>no</v>
          </cell>
          <cell r="X866">
            <v>1552652</v>
          </cell>
          <cell r="Y866" t="str">
            <v xml:space="preserve"> </v>
          </cell>
          <cell r="Z866" t="str">
            <v xml:space="preserve"> </v>
          </cell>
        </row>
        <row r="867">
          <cell r="B867" t="str">
            <v>E05</v>
          </cell>
          <cell r="F867">
            <v>6</v>
          </cell>
          <cell r="G867">
            <v>110701</v>
          </cell>
          <cell r="K867">
            <v>0</v>
          </cell>
          <cell r="M867" t="str">
            <v>DEL</v>
          </cell>
          <cell r="N867" t="str">
            <v>Capital</v>
          </cell>
          <cell r="Q867" t="str">
            <v>no</v>
          </cell>
          <cell r="X867">
            <v>144</v>
          </cell>
          <cell r="Y867" t="str">
            <v xml:space="preserve"> </v>
          </cell>
          <cell r="Z867" t="str">
            <v xml:space="preserve"> </v>
          </cell>
        </row>
        <row r="868">
          <cell r="B868" t="str">
            <v>E05</v>
          </cell>
          <cell r="F868">
            <v>6</v>
          </cell>
          <cell r="G868">
            <v>110701</v>
          </cell>
          <cell r="K868">
            <v>0</v>
          </cell>
          <cell r="M868" t="str">
            <v>DEL</v>
          </cell>
          <cell r="N868" t="str">
            <v>Capital</v>
          </cell>
          <cell r="Q868" t="str">
            <v>no</v>
          </cell>
          <cell r="X868" t="str">
            <v xml:space="preserve"> </v>
          </cell>
          <cell r="Y868" t="str">
            <v xml:space="preserve"> </v>
          </cell>
          <cell r="Z868" t="str">
            <v xml:space="preserve"> </v>
          </cell>
        </row>
        <row r="869">
          <cell r="B869" t="str">
            <v>D20</v>
          </cell>
          <cell r="F869">
            <v>12</v>
          </cell>
          <cell r="G869">
            <v>110301</v>
          </cell>
          <cell r="K869">
            <v>0</v>
          </cell>
          <cell r="M869" t="str">
            <v>DEL</v>
          </cell>
          <cell r="N869" t="str">
            <v>Resource</v>
          </cell>
          <cell r="Q869" t="str">
            <v>yes</v>
          </cell>
          <cell r="X869" t="str">
            <v xml:space="preserve"> </v>
          </cell>
          <cell r="Y869" t="str">
            <v xml:space="preserve"> </v>
          </cell>
          <cell r="Z869" t="str">
            <v xml:space="preserve"> </v>
          </cell>
        </row>
        <row r="870">
          <cell r="B870" t="str">
            <v>D20</v>
          </cell>
          <cell r="F870">
            <v>12</v>
          </cell>
          <cell r="G870">
            <v>110301</v>
          </cell>
          <cell r="K870">
            <v>0</v>
          </cell>
          <cell r="M870" t="str">
            <v>DEL</v>
          </cell>
          <cell r="N870" t="str">
            <v>Resource</v>
          </cell>
          <cell r="Q870" t="str">
            <v>yes</v>
          </cell>
        </row>
        <row r="871">
          <cell r="B871" t="str">
            <v>E05</v>
          </cell>
          <cell r="F871">
            <v>4</v>
          </cell>
          <cell r="G871">
            <v>110701</v>
          </cell>
          <cell r="K871">
            <v>0</v>
          </cell>
          <cell r="M871" t="str">
            <v>DEL</v>
          </cell>
          <cell r="N871" t="str">
            <v>Capital</v>
          </cell>
          <cell r="Q871" t="str">
            <v>no</v>
          </cell>
          <cell r="X871" t="str">
            <v xml:space="preserve"> </v>
          </cell>
          <cell r="Y871" t="str">
            <v xml:space="preserve"> </v>
          </cell>
          <cell r="Z871" t="str">
            <v xml:space="preserve"> </v>
          </cell>
        </row>
        <row r="872">
          <cell r="B872" t="str">
            <v>D40</v>
          </cell>
          <cell r="F872">
            <v>6</v>
          </cell>
          <cell r="G872">
            <v>180700</v>
          </cell>
          <cell r="K872">
            <v>0</v>
          </cell>
          <cell r="M872" t="str">
            <v>AME</v>
          </cell>
          <cell r="N872" t="str">
            <v>Resource</v>
          </cell>
          <cell r="Q872" t="str">
            <v>yes</v>
          </cell>
          <cell r="X872">
            <v>-3778425</v>
          </cell>
          <cell r="Y872">
            <v>-3967346</v>
          </cell>
          <cell r="Z872">
            <v>-4165713</v>
          </cell>
        </row>
        <row r="873">
          <cell r="B873" t="str">
            <v>H35</v>
          </cell>
          <cell r="F873">
            <v>12</v>
          </cell>
          <cell r="G873">
            <v>110402</v>
          </cell>
          <cell r="K873">
            <v>0</v>
          </cell>
          <cell r="M873" t="str">
            <v>DEL</v>
          </cell>
          <cell r="N873" t="str">
            <v>Capital</v>
          </cell>
          <cell r="Q873" t="str">
            <v>no</v>
          </cell>
          <cell r="X873" t="str">
            <v xml:space="preserve"> </v>
          </cell>
          <cell r="Y873" t="str">
            <v xml:space="preserve"> </v>
          </cell>
          <cell r="Z873" t="str">
            <v xml:space="preserve"> </v>
          </cell>
        </row>
        <row r="874">
          <cell r="B874" t="str">
            <v>D40</v>
          </cell>
          <cell r="F874">
            <v>6</v>
          </cell>
          <cell r="G874">
            <v>180700</v>
          </cell>
          <cell r="K874">
            <v>0</v>
          </cell>
          <cell r="M874" t="str">
            <v>AME</v>
          </cell>
          <cell r="N874" t="str">
            <v>Resource</v>
          </cell>
          <cell r="Q874" t="str">
            <v>yes</v>
          </cell>
          <cell r="X874" t="str">
            <v xml:space="preserve"> </v>
          </cell>
          <cell r="Y874" t="str">
            <v xml:space="preserve"> </v>
          </cell>
          <cell r="Z874" t="str">
            <v xml:space="preserve"> </v>
          </cell>
        </row>
        <row r="875">
          <cell r="B875" t="str">
            <v>E10</v>
          </cell>
          <cell r="F875">
            <v>3</v>
          </cell>
          <cell r="G875">
            <v>110202</v>
          </cell>
          <cell r="K875" t="str">
            <v>PSS</v>
          </cell>
          <cell r="M875" t="str">
            <v>non-budget</v>
          </cell>
          <cell r="N875" t="str">
            <v>non-budget</v>
          </cell>
          <cell r="Q875" t="str">
            <v>no</v>
          </cell>
          <cell r="X875" t="str">
            <v xml:space="preserve"> </v>
          </cell>
          <cell r="Y875" t="str">
            <v xml:space="preserve"> </v>
          </cell>
          <cell r="Z875" t="str">
            <v xml:space="preserve"> </v>
          </cell>
        </row>
        <row r="876">
          <cell r="B876" t="str">
            <v>D40</v>
          </cell>
          <cell r="F876">
            <v>2</v>
          </cell>
          <cell r="G876">
            <v>180700</v>
          </cell>
          <cell r="K876">
            <v>0</v>
          </cell>
          <cell r="M876" t="str">
            <v>AME</v>
          </cell>
          <cell r="N876" t="str">
            <v>Resource</v>
          </cell>
          <cell r="Q876" t="str">
            <v>yes</v>
          </cell>
          <cell r="X876" t="str">
            <v xml:space="preserve"> </v>
          </cell>
          <cell r="Y876" t="str">
            <v xml:space="preserve"> </v>
          </cell>
          <cell r="Z876" t="str">
            <v xml:space="preserve"> </v>
          </cell>
        </row>
        <row r="877">
          <cell r="B877" t="str">
            <v>E05</v>
          </cell>
          <cell r="F877">
            <v>2</v>
          </cell>
          <cell r="G877">
            <v>110101</v>
          </cell>
          <cell r="K877">
            <v>0</v>
          </cell>
          <cell r="M877" t="str">
            <v>DEL</v>
          </cell>
          <cell r="N877" t="str">
            <v>Capital</v>
          </cell>
          <cell r="Q877" t="str">
            <v>no</v>
          </cell>
          <cell r="X877" t="str">
            <v xml:space="preserve"> </v>
          </cell>
          <cell r="Y877">
            <v>5978</v>
          </cell>
          <cell r="Z877">
            <v>5978</v>
          </cell>
        </row>
        <row r="878">
          <cell r="B878" t="str">
            <v>E05</v>
          </cell>
          <cell r="F878">
            <v>2</v>
          </cell>
          <cell r="G878">
            <v>110701</v>
          </cell>
          <cell r="K878">
            <v>0</v>
          </cell>
          <cell r="M878" t="str">
            <v>DEL</v>
          </cell>
          <cell r="N878" t="str">
            <v>Capital</v>
          </cell>
          <cell r="Q878" t="str">
            <v>no</v>
          </cell>
          <cell r="X878" t="str">
            <v xml:space="preserve"> </v>
          </cell>
          <cell r="Y878">
            <v>1550337</v>
          </cell>
          <cell r="Z878">
            <v>1550337</v>
          </cell>
        </row>
        <row r="879">
          <cell r="B879" t="str">
            <v>E05</v>
          </cell>
          <cell r="F879">
            <v>2</v>
          </cell>
          <cell r="G879">
            <v>110701</v>
          </cell>
          <cell r="K879">
            <v>0</v>
          </cell>
          <cell r="M879" t="str">
            <v>DEL</v>
          </cell>
          <cell r="N879" t="str">
            <v>Capital</v>
          </cell>
          <cell r="Q879" t="str">
            <v>no</v>
          </cell>
          <cell r="X879" t="str">
            <v xml:space="preserve"> </v>
          </cell>
          <cell r="Y879">
            <v>800000</v>
          </cell>
          <cell r="Z879">
            <v>1770000</v>
          </cell>
        </row>
        <row r="880">
          <cell r="B880" t="str">
            <v>E10</v>
          </cell>
          <cell r="F880">
            <v>3</v>
          </cell>
          <cell r="G880">
            <v>110203</v>
          </cell>
          <cell r="K880" t="str">
            <v>PSS</v>
          </cell>
          <cell r="M880" t="str">
            <v>non-budget</v>
          </cell>
          <cell r="N880" t="str">
            <v>non-budget</v>
          </cell>
          <cell r="Q880" t="str">
            <v>no</v>
          </cell>
          <cell r="X880" t="str">
            <v xml:space="preserve"> </v>
          </cell>
          <cell r="Y880" t="str">
            <v xml:space="preserve"> </v>
          </cell>
          <cell r="Z880" t="str">
            <v xml:space="preserve"> </v>
          </cell>
        </row>
        <row r="881">
          <cell r="B881" t="str">
            <v>E05</v>
          </cell>
          <cell r="F881">
            <v>6</v>
          </cell>
          <cell r="G881">
            <v>110701</v>
          </cell>
          <cell r="K881">
            <v>0</v>
          </cell>
          <cell r="M881" t="str">
            <v>DEL</v>
          </cell>
          <cell r="N881" t="str">
            <v>Capital</v>
          </cell>
          <cell r="Q881" t="str">
            <v>no</v>
          </cell>
          <cell r="X881" t="str">
            <v xml:space="preserve"> </v>
          </cell>
          <cell r="Y881" t="str">
            <v xml:space="preserve"> </v>
          </cell>
          <cell r="Z881" t="str">
            <v xml:space="preserve"> </v>
          </cell>
        </row>
        <row r="882">
          <cell r="B882" t="str">
            <v>E05</v>
          </cell>
          <cell r="F882">
            <v>6</v>
          </cell>
          <cell r="G882">
            <v>110701</v>
          </cell>
          <cell r="K882">
            <v>0</v>
          </cell>
          <cell r="M882" t="str">
            <v>DEL</v>
          </cell>
          <cell r="N882" t="str">
            <v>Capital</v>
          </cell>
          <cell r="Q882" t="str">
            <v>no</v>
          </cell>
          <cell r="X882" t="str">
            <v xml:space="preserve"> </v>
          </cell>
          <cell r="Y882" t="str">
            <v xml:space="preserve"> </v>
          </cell>
          <cell r="Z882" t="str">
            <v xml:space="preserve"> </v>
          </cell>
        </row>
        <row r="883">
          <cell r="B883" t="str">
            <v>E05</v>
          </cell>
          <cell r="F883">
            <v>6</v>
          </cell>
          <cell r="G883">
            <v>110701</v>
          </cell>
          <cell r="K883">
            <v>0</v>
          </cell>
          <cell r="M883" t="str">
            <v>DEL</v>
          </cell>
          <cell r="N883" t="str">
            <v>Capital</v>
          </cell>
          <cell r="Q883" t="str">
            <v>no</v>
          </cell>
          <cell r="X883" t="str">
            <v xml:space="preserve"> </v>
          </cell>
          <cell r="Y883" t="str">
            <v xml:space="preserve"> </v>
          </cell>
          <cell r="Z883" t="str">
            <v xml:space="preserve"> </v>
          </cell>
        </row>
        <row r="884">
          <cell r="B884" t="str">
            <v>E05</v>
          </cell>
          <cell r="F884">
            <v>6</v>
          </cell>
          <cell r="G884">
            <v>110701</v>
          </cell>
          <cell r="K884">
            <v>0</v>
          </cell>
          <cell r="M884" t="str">
            <v>DEL</v>
          </cell>
          <cell r="N884" t="str">
            <v>Capital</v>
          </cell>
          <cell r="Q884" t="str">
            <v>no</v>
          </cell>
          <cell r="X884" t="str">
            <v xml:space="preserve"> </v>
          </cell>
          <cell r="Y884" t="str">
            <v xml:space="preserve"> </v>
          </cell>
          <cell r="Z884" t="str">
            <v xml:space="preserve"> </v>
          </cell>
        </row>
        <row r="885">
          <cell r="B885" t="str">
            <v>E05</v>
          </cell>
          <cell r="F885">
            <v>6</v>
          </cell>
          <cell r="G885">
            <v>110701</v>
          </cell>
          <cell r="K885">
            <v>0</v>
          </cell>
          <cell r="M885" t="str">
            <v>DEL</v>
          </cell>
          <cell r="N885" t="str">
            <v>Capital</v>
          </cell>
          <cell r="Q885" t="str">
            <v>no</v>
          </cell>
          <cell r="X885" t="str">
            <v xml:space="preserve"> </v>
          </cell>
          <cell r="Y885" t="str">
            <v xml:space="preserve"> </v>
          </cell>
          <cell r="Z885" t="str">
            <v xml:space="preserve"> </v>
          </cell>
        </row>
        <row r="886">
          <cell r="B886" t="str">
            <v>E05</v>
          </cell>
          <cell r="F886">
            <v>6</v>
          </cell>
          <cell r="G886">
            <v>110701</v>
          </cell>
          <cell r="K886">
            <v>0</v>
          </cell>
          <cell r="M886" t="str">
            <v>DEL</v>
          </cell>
          <cell r="N886" t="str">
            <v>Capital</v>
          </cell>
          <cell r="Q886" t="str">
            <v>no</v>
          </cell>
          <cell r="X886" t="str">
            <v xml:space="preserve"> </v>
          </cell>
          <cell r="Y886" t="str">
            <v xml:space="preserve"> </v>
          </cell>
          <cell r="Z886" t="str">
            <v xml:space="preserve"> </v>
          </cell>
        </row>
        <row r="887">
          <cell r="B887" t="str">
            <v>E05</v>
          </cell>
          <cell r="F887">
            <v>6</v>
          </cell>
          <cell r="G887">
            <v>110701</v>
          </cell>
          <cell r="K887">
            <v>0</v>
          </cell>
          <cell r="M887" t="str">
            <v>DEL</v>
          </cell>
          <cell r="N887" t="str">
            <v>Capital</v>
          </cell>
          <cell r="Q887" t="str">
            <v>no</v>
          </cell>
          <cell r="X887">
            <v>-500000</v>
          </cell>
          <cell r="Y887" t="str">
            <v xml:space="preserve"> </v>
          </cell>
          <cell r="Z887" t="str">
            <v xml:space="preserve"> </v>
          </cell>
        </row>
        <row r="888">
          <cell r="B888" t="str">
            <v>E06</v>
          </cell>
          <cell r="F888">
            <v>1</v>
          </cell>
          <cell r="G888">
            <v>110101</v>
          </cell>
          <cell r="K888">
            <v>0</v>
          </cell>
          <cell r="M888" t="str">
            <v>DEL</v>
          </cell>
          <cell r="N888" t="str">
            <v>Capital</v>
          </cell>
          <cell r="Q888" t="str">
            <v>no</v>
          </cell>
          <cell r="X888" t="str">
            <v xml:space="preserve"> </v>
          </cell>
          <cell r="Y888" t="str">
            <v xml:space="preserve"> </v>
          </cell>
          <cell r="Z888" t="str">
            <v xml:space="preserve"> </v>
          </cell>
        </row>
        <row r="889">
          <cell r="B889" t="str">
            <v>E06</v>
          </cell>
          <cell r="F889">
            <v>1</v>
          </cell>
          <cell r="G889">
            <v>110701</v>
          </cell>
          <cell r="K889">
            <v>0</v>
          </cell>
          <cell r="M889" t="str">
            <v>DEL</v>
          </cell>
          <cell r="N889" t="str">
            <v>Capital</v>
          </cell>
          <cell r="Q889" t="str">
            <v>no</v>
          </cell>
          <cell r="X889" t="str">
            <v xml:space="preserve"> </v>
          </cell>
          <cell r="Y889" t="str">
            <v xml:space="preserve"> </v>
          </cell>
          <cell r="Z889" t="str">
            <v xml:space="preserve"> </v>
          </cell>
        </row>
        <row r="890">
          <cell r="B890" t="str">
            <v>E15</v>
          </cell>
          <cell r="F890">
            <v>12</v>
          </cell>
          <cell r="G890">
            <v>110401</v>
          </cell>
          <cell r="K890">
            <v>0</v>
          </cell>
          <cell r="M890" t="str">
            <v>DEL</v>
          </cell>
          <cell r="N890" t="str">
            <v>Capital</v>
          </cell>
          <cell r="Q890" t="str">
            <v>no</v>
          </cell>
          <cell r="X890">
            <v>-355</v>
          </cell>
          <cell r="Y890" t="str">
            <v xml:space="preserve"> </v>
          </cell>
          <cell r="Z890" t="str">
            <v xml:space="preserve"> </v>
          </cell>
        </row>
        <row r="891">
          <cell r="B891" t="str">
            <v>D40</v>
          </cell>
          <cell r="F891">
            <v>2</v>
          </cell>
          <cell r="G891">
            <v>180700</v>
          </cell>
          <cell r="K891">
            <v>0</v>
          </cell>
          <cell r="M891" t="str">
            <v>AME</v>
          </cell>
          <cell r="N891" t="str">
            <v>Resource</v>
          </cell>
          <cell r="Q891" t="str">
            <v>yes</v>
          </cell>
          <cell r="X891" t="str">
            <v xml:space="preserve"> </v>
          </cell>
          <cell r="Y891" t="str">
            <v xml:space="preserve"> </v>
          </cell>
          <cell r="Z891" t="str">
            <v xml:space="preserve"> </v>
          </cell>
        </row>
        <row r="892">
          <cell r="B892" t="str">
            <v>E10</v>
          </cell>
          <cell r="F892">
            <v>1</v>
          </cell>
          <cell r="G892">
            <v>110101</v>
          </cell>
          <cell r="K892">
            <v>0</v>
          </cell>
          <cell r="M892" t="str">
            <v>DEL</v>
          </cell>
          <cell r="N892" t="str">
            <v>Capital</v>
          </cell>
          <cell r="Q892" t="str">
            <v>no</v>
          </cell>
          <cell r="X892">
            <v>147712</v>
          </cell>
          <cell r="Y892" t="str">
            <v xml:space="preserve"> </v>
          </cell>
          <cell r="Z892" t="str">
            <v xml:space="preserve"> </v>
          </cell>
        </row>
        <row r="893">
          <cell r="B893" t="str">
            <v>E10</v>
          </cell>
          <cell r="F893">
            <v>1</v>
          </cell>
          <cell r="G893">
            <v>110201</v>
          </cell>
          <cell r="K893" t="str">
            <v>PSS</v>
          </cell>
          <cell r="M893" t="str">
            <v>DEL</v>
          </cell>
          <cell r="N893" t="str">
            <v>Capital</v>
          </cell>
          <cell r="Q893" t="str">
            <v>no</v>
          </cell>
          <cell r="X893">
            <v>50</v>
          </cell>
          <cell r="Y893" t="str">
            <v xml:space="preserve"> </v>
          </cell>
          <cell r="Z893" t="str">
            <v xml:space="preserve"> </v>
          </cell>
        </row>
        <row r="894">
          <cell r="B894" t="str">
            <v>E10</v>
          </cell>
          <cell r="F894">
            <v>1</v>
          </cell>
          <cell r="G894">
            <v>110201</v>
          </cell>
          <cell r="K894" t="str">
            <v>PSS</v>
          </cell>
          <cell r="M894" t="str">
            <v>DEL</v>
          </cell>
          <cell r="N894" t="str">
            <v>Capital</v>
          </cell>
          <cell r="Q894" t="str">
            <v>no</v>
          </cell>
          <cell r="X894" t="str">
            <v xml:space="preserve"> </v>
          </cell>
          <cell r="Y894" t="str">
            <v xml:space="preserve"> </v>
          </cell>
          <cell r="Z894" t="str">
            <v xml:space="preserve"> </v>
          </cell>
        </row>
        <row r="895">
          <cell r="B895" t="str">
            <v>E10</v>
          </cell>
          <cell r="F895">
            <v>1</v>
          </cell>
          <cell r="G895">
            <v>110701</v>
          </cell>
          <cell r="K895">
            <v>0</v>
          </cell>
          <cell r="M895" t="str">
            <v>DEL</v>
          </cell>
          <cell r="N895" t="str">
            <v>Capital</v>
          </cell>
          <cell r="Q895" t="str">
            <v>no</v>
          </cell>
          <cell r="X895" t="str">
            <v xml:space="preserve"> </v>
          </cell>
          <cell r="Y895" t="str">
            <v xml:space="preserve"> </v>
          </cell>
          <cell r="Z895" t="str">
            <v xml:space="preserve"> </v>
          </cell>
        </row>
        <row r="896">
          <cell r="B896" t="str">
            <v>E10</v>
          </cell>
          <cell r="F896">
            <v>4</v>
          </cell>
          <cell r="G896">
            <v>110201</v>
          </cell>
          <cell r="K896" t="str">
            <v>PSS</v>
          </cell>
          <cell r="M896" t="str">
            <v>DEL</v>
          </cell>
          <cell r="N896" t="str">
            <v>Capital</v>
          </cell>
          <cell r="Q896" t="str">
            <v>no</v>
          </cell>
          <cell r="X896" t="str">
            <v xml:space="preserve"> </v>
          </cell>
          <cell r="Y896">
            <v>-20000</v>
          </cell>
          <cell r="Z896">
            <v>-40000</v>
          </cell>
        </row>
        <row r="897">
          <cell r="B897" t="str">
            <v>E10</v>
          </cell>
          <cell r="F897">
            <v>6</v>
          </cell>
          <cell r="G897">
            <v>110201</v>
          </cell>
          <cell r="K897" t="str">
            <v>PSS</v>
          </cell>
          <cell r="M897" t="str">
            <v>DEL</v>
          </cell>
          <cell r="N897" t="str">
            <v>Capital</v>
          </cell>
          <cell r="Q897" t="str">
            <v>no</v>
          </cell>
          <cell r="X897">
            <v>-50</v>
          </cell>
          <cell r="Y897" t="str">
            <v xml:space="preserve"> </v>
          </cell>
          <cell r="Z897" t="str">
            <v xml:space="preserve"> </v>
          </cell>
        </row>
        <row r="898">
          <cell r="B898" t="str">
            <v>E10</v>
          </cell>
          <cell r="F898">
            <v>4</v>
          </cell>
          <cell r="G898">
            <v>110101</v>
          </cell>
          <cell r="K898">
            <v>0</v>
          </cell>
          <cell r="M898" t="str">
            <v>DEL</v>
          </cell>
          <cell r="N898" t="str">
            <v>Capital</v>
          </cell>
          <cell r="Q898" t="str">
            <v>no</v>
          </cell>
          <cell r="X898" t="str">
            <v xml:space="preserve"> </v>
          </cell>
          <cell r="Y898" t="str">
            <v xml:space="preserve"> </v>
          </cell>
          <cell r="Z898" t="str">
            <v xml:space="preserve"> </v>
          </cell>
        </row>
        <row r="899">
          <cell r="B899" t="str">
            <v>D40</v>
          </cell>
          <cell r="F899">
            <v>2</v>
          </cell>
          <cell r="G899">
            <v>180700</v>
          </cell>
          <cell r="K899">
            <v>0</v>
          </cell>
          <cell r="M899" t="str">
            <v>AME</v>
          </cell>
          <cell r="N899" t="str">
            <v>Resource</v>
          </cell>
          <cell r="Q899" t="str">
            <v>yes</v>
          </cell>
          <cell r="X899" t="str">
            <v xml:space="preserve"> </v>
          </cell>
          <cell r="Y899" t="str">
            <v xml:space="preserve"> </v>
          </cell>
          <cell r="Z899" t="str">
            <v xml:space="preserve"> </v>
          </cell>
        </row>
        <row r="900">
          <cell r="B900" t="str">
            <v>D40</v>
          </cell>
          <cell r="F900">
            <v>2</v>
          </cell>
          <cell r="G900">
            <v>180700</v>
          </cell>
          <cell r="K900">
            <v>0</v>
          </cell>
          <cell r="M900" t="str">
            <v>AME</v>
          </cell>
          <cell r="N900" t="str">
            <v>Resource</v>
          </cell>
          <cell r="Q900" t="str">
            <v>yes</v>
          </cell>
          <cell r="X900" t="str">
            <v xml:space="preserve"> </v>
          </cell>
          <cell r="Y900" t="str">
            <v xml:space="preserve"> </v>
          </cell>
          <cell r="Z900" t="str">
            <v xml:space="preserve"> </v>
          </cell>
        </row>
        <row r="901">
          <cell r="B901" t="str">
            <v>D40</v>
          </cell>
          <cell r="F901">
            <v>5</v>
          </cell>
          <cell r="G901">
            <v>180700</v>
          </cell>
          <cell r="K901">
            <v>0</v>
          </cell>
          <cell r="M901" t="str">
            <v>AME</v>
          </cell>
          <cell r="N901" t="str">
            <v>Resource</v>
          </cell>
          <cell r="Q901" t="str">
            <v>yes</v>
          </cell>
          <cell r="X901" t="str">
            <v xml:space="preserve"> </v>
          </cell>
          <cell r="Y901" t="str">
            <v xml:space="preserve"> </v>
          </cell>
          <cell r="Z901" t="str">
            <v xml:space="preserve"> </v>
          </cell>
        </row>
        <row r="902">
          <cell r="B902" t="str">
            <v>E15</v>
          </cell>
          <cell r="F902">
            <v>3</v>
          </cell>
          <cell r="G902">
            <v>110401</v>
          </cell>
          <cell r="K902">
            <v>0</v>
          </cell>
          <cell r="M902" t="str">
            <v>DEL</v>
          </cell>
          <cell r="N902" t="str">
            <v>Capital</v>
          </cell>
          <cell r="Q902" t="str">
            <v>no</v>
          </cell>
          <cell r="X902" t="str">
            <v xml:space="preserve"> </v>
          </cell>
          <cell r="Y902" t="str">
            <v xml:space="preserve"> </v>
          </cell>
          <cell r="Z902" t="str">
            <v xml:space="preserve"> </v>
          </cell>
        </row>
        <row r="903">
          <cell r="B903" t="str">
            <v>E10</v>
          </cell>
          <cell r="F903">
            <v>2</v>
          </cell>
          <cell r="G903">
            <v>110101</v>
          </cell>
          <cell r="K903">
            <v>0</v>
          </cell>
          <cell r="M903" t="str">
            <v>DEL</v>
          </cell>
          <cell r="N903" t="str">
            <v>Capital</v>
          </cell>
          <cell r="Q903" t="str">
            <v>no</v>
          </cell>
          <cell r="X903" t="str">
            <v xml:space="preserve"> </v>
          </cell>
          <cell r="Y903">
            <v>147712</v>
          </cell>
          <cell r="Z903">
            <v>147712</v>
          </cell>
        </row>
        <row r="904">
          <cell r="B904" t="str">
            <v>E10</v>
          </cell>
          <cell r="F904">
            <v>2</v>
          </cell>
          <cell r="G904">
            <v>110101</v>
          </cell>
          <cell r="K904">
            <v>0</v>
          </cell>
          <cell r="M904" t="str">
            <v>DEL</v>
          </cell>
          <cell r="N904" t="str">
            <v>Capital</v>
          </cell>
          <cell r="Q904" t="str">
            <v>no</v>
          </cell>
          <cell r="X904" t="str">
            <v xml:space="preserve"> </v>
          </cell>
          <cell r="Y904">
            <v>140</v>
          </cell>
          <cell r="Z904">
            <v>140</v>
          </cell>
        </row>
        <row r="905">
          <cell r="B905" t="str">
            <v>E10</v>
          </cell>
          <cell r="F905">
            <v>2</v>
          </cell>
          <cell r="G905">
            <v>110101</v>
          </cell>
          <cell r="K905">
            <v>0</v>
          </cell>
          <cell r="M905" t="str">
            <v>DEL</v>
          </cell>
          <cell r="N905" t="str">
            <v>Capital</v>
          </cell>
          <cell r="Q905" t="str">
            <v>no</v>
          </cell>
          <cell r="X905" t="str">
            <v xml:space="preserve"> </v>
          </cell>
          <cell r="Y905">
            <v>-518</v>
          </cell>
          <cell r="Z905">
            <v>-518</v>
          </cell>
        </row>
        <row r="906">
          <cell r="B906" t="str">
            <v>E10</v>
          </cell>
          <cell r="F906">
            <v>2</v>
          </cell>
          <cell r="G906">
            <v>110201</v>
          </cell>
          <cell r="K906" t="str">
            <v>PSS</v>
          </cell>
          <cell r="M906" t="str">
            <v>DEL</v>
          </cell>
          <cell r="N906" t="str">
            <v>Capital</v>
          </cell>
          <cell r="Q906" t="str">
            <v>no</v>
          </cell>
          <cell r="X906" t="str">
            <v xml:space="preserve"> </v>
          </cell>
          <cell r="Y906">
            <v>20050</v>
          </cell>
          <cell r="Z906">
            <v>40050</v>
          </cell>
        </row>
        <row r="907">
          <cell r="B907" t="str">
            <v>E10</v>
          </cell>
          <cell r="F907">
            <v>2</v>
          </cell>
          <cell r="G907">
            <v>110201</v>
          </cell>
          <cell r="K907" t="str">
            <v>PSS</v>
          </cell>
          <cell r="M907" t="str">
            <v>DEL</v>
          </cell>
          <cell r="N907" t="str">
            <v>Capital</v>
          </cell>
          <cell r="Q907" t="str">
            <v>no</v>
          </cell>
          <cell r="X907" t="str">
            <v xml:space="preserve"> </v>
          </cell>
          <cell r="Y907">
            <v>-140</v>
          </cell>
          <cell r="Z907">
            <v>-140</v>
          </cell>
        </row>
        <row r="908">
          <cell r="B908" t="str">
            <v>E10</v>
          </cell>
          <cell r="F908">
            <v>6</v>
          </cell>
          <cell r="G908">
            <v>110101</v>
          </cell>
          <cell r="K908">
            <v>0</v>
          </cell>
          <cell r="M908" t="str">
            <v>DEL</v>
          </cell>
          <cell r="N908" t="str">
            <v>Capital</v>
          </cell>
          <cell r="Q908" t="str">
            <v>no</v>
          </cell>
          <cell r="X908" t="str">
            <v xml:space="preserve"> </v>
          </cell>
          <cell r="Y908" t="str">
            <v xml:space="preserve"> </v>
          </cell>
          <cell r="Z908" t="str">
            <v xml:space="preserve"> </v>
          </cell>
        </row>
        <row r="909">
          <cell r="B909" t="str">
            <v>E10</v>
          </cell>
          <cell r="F909">
            <v>6</v>
          </cell>
          <cell r="G909">
            <v>110101</v>
          </cell>
          <cell r="K909">
            <v>0</v>
          </cell>
          <cell r="M909" t="str">
            <v>DEL</v>
          </cell>
          <cell r="N909" t="str">
            <v>Capital</v>
          </cell>
          <cell r="Q909" t="str">
            <v>no</v>
          </cell>
          <cell r="X909" t="str">
            <v xml:space="preserve"> </v>
          </cell>
          <cell r="Y909" t="str">
            <v xml:space="preserve"> </v>
          </cell>
          <cell r="Z909" t="str">
            <v xml:space="preserve"> </v>
          </cell>
        </row>
        <row r="910">
          <cell r="B910" t="str">
            <v>E10</v>
          </cell>
          <cell r="F910">
            <v>6</v>
          </cell>
          <cell r="G910">
            <v>110201</v>
          </cell>
          <cell r="K910" t="str">
            <v>PSS</v>
          </cell>
          <cell r="M910" t="str">
            <v>DEL</v>
          </cell>
          <cell r="N910" t="str">
            <v>Capital</v>
          </cell>
          <cell r="Q910" t="str">
            <v>no</v>
          </cell>
          <cell r="X910" t="str">
            <v xml:space="preserve"> </v>
          </cell>
          <cell r="Y910" t="str">
            <v xml:space="preserve"> </v>
          </cell>
          <cell r="Z910" t="str">
            <v xml:space="preserve"> </v>
          </cell>
        </row>
        <row r="911">
          <cell r="B911" t="str">
            <v>E11</v>
          </cell>
          <cell r="F911">
            <v>1</v>
          </cell>
          <cell r="G911">
            <v>110101</v>
          </cell>
          <cell r="K911">
            <v>0</v>
          </cell>
          <cell r="M911" t="str">
            <v>DEL</v>
          </cell>
          <cell r="N911" t="str">
            <v>Capital</v>
          </cell>
          <cell r="Q911" t="str">
            <v>no</v>
          </cell>
          <cell r="X911">
            <v>-37720</v>
          </cell>
          <cell r="Y911" t="str">
            <v xml:space="preserve"> </v>
          </cell>
          <cell r="Z911" t="str">
            <v xml:space="preserve"> </v>
          </cell>
        </row>
        <row r="912">
          <cell r="B912" t="str">
            <v>E11</v>
          </cell>
          <cell r="F912">
            <v>1</v>
          </cell>
          <cell r="G912">
            <v>110401</v>
          </cell>
          <cell r="K912">
            <v>0</v>
          </cell>
          <cell r="M912" t="str">
            <v>DEL</v>
          </cell>
          <cell r="N912" t="str">
            <v>Capital</v>
          </cell>
          <cell r="Q912" t="str">
            <v>no</v>
          </cell>
          <cell r="X912">
            <v>-1</v>
          </cell>
          <cell r="Y912" t="str">
            <v xml:space="preserve"> </v>
          </cell>
          <cell r="Z912" t="str">
            <v xml:space="preserve"> </v>
          </cell>
        </row>
        <row r="913">
          <cell r="B913" t="str">
            <v>E11</v>
          </cell>
          <cell r="F913">
            <v>1</v>
          </cell>
          <cell r="G913">
            <v>110701</v>
          </cell>
          <cell r="K913">
            <v>0</v>
          </cell>
          <cell r="M913" t="str">
            <v>DEL</v>
          </cell>
          <cell r="N913" t="str">
            <v>Capital</v>
          </cell>
          <cell r="Q913" t="str">
            <v>no</v>
          </cell>
          <cell r="X913" t="str">
            <v xml:space="preserve"> </v>
          </cell>
          <cell r="Y913" t="str">
            <v xml:space="preserve"> </v>
          </cell>
          <cell r="Z913" t="str">
            <v xml:space="preserve"> </v>
          </cell>
        </row>
        <row r="914">
          <cell r="B914" t="str">
            <v>E11</v>
          </cell>
          <cell r="F914">
            <v>6</v>
          </cell>
          <cell r="G914">
            <v>110101</v>
          </cell>
          <cell r="K914">
            <v>0</v>
          </cell>
          <cell r="M914" t="str">
            <v>DEL</v>
          </cell>
          <cell r="N914" t="str">
            <v>Capital</v>
          </cell>
          <cell r="Q914" t="str">
            <v>no</v>
          </cell>
          <cell r="X914">
            <v>-60000</v>
          </cell>
          <cell r="Y914" t="str">
            <v xml:space="preserve"> </v>
          </cell>
          <cell r="Z914" t="str">
            <v xml:space="preserve"> </v>
          </cell>
        </row>
        <row r="915">
          <cell r="B915" t="str">
            <v>E11</v>
          </cell>
          <cell r="F915">
            <v>4</v>
          </cell>
          <cell r="G915">
            <v>110101</v>
          </cell>
          <cell r="K915">
            <v>0</v>
          </cell>
          <cell r="M915" t="str">
            <v>DEL</v>
          </cell>
          <cell r="N915" t="str">
            <v>Capital</v>
          </cell>
          <cell r="Q915" t="str">
            <v>no</v>
          </cell>
          <cell r="X915" t="str">
            <v xml:space="preserve"> </v>
          </cell>
          <cell r="Y915" t="str">
            <v xml:space="preserve"> </v>
          </cell>
          <cell r="Z915" t="str">
            <v xml:space="preserve"> </v>
          </cell>
        </row>
        <row r="916">
          <cell r="B916" t="str">
            <v>D40</v>
          </cell>
          <cell r="F916">
            <v>6</v>
          </cell>
          <cell r="G916">
            <v>180700</v>
          </cell>
          <cell r="K916">
            <v>0</v>
          </cell>
          <cell r="M916" t="str">
            <v>AME</v>
          </cell>
          <cell r="N916" t="str">
            <v>Resource</v>
          </cell>
          <cell r="Q916" t="str">
            <v>yes</v>
          </cell>
          <cell r="X916" t="str">
            <v xml:space="preserve"> </v>
          </cell>
          <cell r="Y916" t="str">
            <v xml:space="preserve"> </v>
          </cell>
          <cell r="Z916" t="str">
            <v xml:space="preserve"> </v>
          </cell>
        </row>
        <row r="917">
          <cell r="B917" t="str">
            <v>D40</v>
          </cell>
          <cell r="F917">
            <v>2</v>
          </cell>
          <cell r="G917">
            <v>180700</v>
          </cell>
          <cell r="K917">
            <v>0</v>
          </cell>
          <cell r="M917" t="str">
            <v>AME</v>
          </cell>
          <cell r="N917" t="str">
            <v>Resource</v>
          </cell>
          <cell r="Q917" t="str">
            <v>yes</v>
          </cell>
          <cell r="X917" t="str">
            <v xml:space="preserve"> </v>
          </cell>
          <cell r="Y917" t="str">
            <v xml:space="preserve"> </v>
          </cell>
          <cell r="Z917" t="str">
            <v xml:space="preserve"> </v>
          </cell>
        </row>
        <row r="918">
          <cell r="B918" t="str">
            <v>D40</v>
          </cell>
          <cell r="F918">
            <v>5</v>
          </cell>
          <cell r="G918">
            <v>180700</v>
          </cell>
          <cell r="K918">
            <v>0</v>
          </cell>
          <cell r="M918" t="str">
            <v>AME</v>
          </cell>
          <cell r="N918" t="str">
            <v>Resource</v>
          </cell>
          <cell r="Q918" t="str">
            <v>yes</v>
          </cell>
          <cell r="X918" t="str">
            <v xml:space="preserve"> </v>
          </cell>
          <cell r="Y918" t="str">
            <v xml:space="preserve"> </v>
          </cell>
          <cell r="Z918" t="str">
            <v xml:space="preserve"> </v>
          </cell>
        </row>
        <row r="919">
          <cell r="B919" t="str">
            <v>D40</v>
          </cell>
          <cell r="F919">
            <v>5</v>
          </cell>
          <cell r="G919">
            <v>180700</v>
          </cell>
          <cell r="K919">
            <v>0</v>
          </cell>
          <cell r="M919" t="str">
            <v>AME</v>
          </cell>
          <cell r="N919" t="str">
            <v>Resource</v>
          </cell>
          <cell r="Q919" t="str">
            <v>yes</v>
          </cell>
          <cell r="X919">
            <v>611290</v>
          </cell>
          <cell r="Y919" t="str">
            <v xml:space="preserve"> </v>
          </cell>
          <cell r="Z919" t="str">
            <v xml:space="preserve"> </v>
          </cell>
        </row>
        <row r="920">
          <cell r="B920" t="str">
            <v>E11</v>
          </cell>
          <cell r="F920">
            <v>2</v>
          </cell>
          <cell r="G920">
            <v>110101</v>
          </cell>
          <cell r="K920">
            <v>0</v>
          </cell>
          <cell r="M920" t="str">
            <v>DEL</v>
          </cell>
          <cell r="N920" t="str">
            <v>Capital</v>
          </cell>
          <cell r="Q920" t="str">
            <v>no</v>
          </cell>
          <cell r="X920" t="str">
            <v xml:space="preserve"> </v>
          </cell>
          <cell r="Y920">
            <v>-37720</v>
          </cell>
          <cell r="Z920">
            <v>-37720</v>
          </cell>
        </row>
        <row r="921">
          <cell r="B921" t="str">
            <v>E11</v>
          </cell>
          <cell r="F921">
            <v>2</v>
          </cell>
          <cell r="G921">
            <v>110401</v>
          </cell>
          <cell r="K921">
            <v>0</v>
          </cell>
          <cell r="M921" t="str">
            <v>DEL</v>
          </cell>
          <cell r="N921" t="str">
            <v>Capital</v>
          </cell>
          <cell r="Q921" t="str">
            <v>no</v>
          </cell>
          <cell r="X921" t="str">
            <v xml:space="preserve"> </v>
          </cell>
          <cell r="Y921">
            <v>-1</v>
          </cell>
          <cell r="Z921">
            <v>-1</v>
          </cell>
        </row>
        <row r="922">
          <cell r="B922" t="str">
            <v>E11</v>
          </cell>
          <cell r="F922">
            <v>6</v>
          </cell>
          <cell r="G922">
            <v>110101</v>
          </cell>
          <cell r="K922">
            <v>0</v>
          </cell>
          <cell r="M922" t="str">
            <v>DEL</v>
          </cell>
          <cell r="N922" t="str">
            <v>Capital</v>
          </cell>
          <cell r="Q922" t="str">
            <v>no</v>
          </cell>
          <cell r="X922" t="str">
            <v xml:space="preserve"> </v>
          </cell>
          <cell r="Y922" t="str">
            <v xml:space="preserve"> </v>
          </cell>
          <cell r="Z922" t="str">
            <v xml:space="preserve"> </v>
          </cell>
        </row>
        <row r="923">
          <cell r="B923" t="str">
            <v>E15</v>
          </cell>
          <cell r="F923">
            <v>1</v>
          </cell>
          <cell r="G923">
            <v>110101</v>
          </cell>
          <cell r="K923">
            <v>0</v>
          </cell>
          <cell r="M923" t="str">
            <v>DEL</v>
          </cell>
          <cell r="N923" t="str">
            <v>Capital</v>
          </cell>
          <cell r="Q923" t="str">
            <v>no</v>
          </cell>
          <cell r="X923">
            <v>2453703</v>
          </cell>
          <cell r="Y923" t="str">
            <v xml:space="preserve"> </v>
          </cell>
          <cell r="Z923" t="str">
            <v xml:space="preserve"> </v>
          </cell>
        </row>
        <row r="924">
          <cell r="B924" t="str">
            <v>E15</v>
          </cell>
          <cell r="F924">
            <v>1</v>
          </cell>
          <cell r="G924">
            <v>110201</v>
          </cell>
          <cell r="K924" t="str">
            <v>PSS</v>
          </cell>
          <cell r="M924" t="str">
            <v>DEL</v>
          </cell>
          <cell r="N924" t="str">
            <v>Capital</v>
          </cell>
          <cell r="Q924" t="str">
            <v>no</v>
          </cell>
          <cell r="X924" t="str">
            <v xml:space="preserve"> </v>
          </cell>
          <cell r="Y924" t="str">
            <v xml:space="preserve"> </v>
          </cell>
          <cell r="Z924" t="str">
            <v xml:space="preserve"> </v>
          </cell>
        </row>
        <row r="925">
          <cell r="B925" t="str">
            <v>E15</v>
          </cell>
          <cell r="F925">
            <v>1</v>
          </cell>
          <cell r="G925">
            <v>110302</v>
          </cell>
          <cell r="K925">
            <v>0</v>
          </cell>
          <cell r="M925" t="str">
            <v>DEL</v>
          </cell>
          <cell r="N925" t="str">
            <v>Capital</v>
          </cell>
          <cell r="Q925" t="str">
            <v>no</v>
          </cell>
          <cell r="X925" t="str">
            <v xml:space="preserve"> </v>
          </cell>
          <cell r="Y925" t="str">
            <v xml:space="preserve"> </v>
          </cell>
          <cell r="Z925" t="str">
            <v xml:space="preserve"> </v>
          </cell>
        </row>
        <row r="926">
          <cell r="B926" t="str">
            <v>E15</v>
          </cell>
          <cell r="F926">
            <v>1</v>
          </cell>
          <cell r="G926">
            <v>110401</v>
          </cell>
          <cell r="K926">
            <v>0</v>
          </cell>
          <cell r="M926" t="str">
            <v>DEL</v>
          </cell>
          <cell r="N926" t="str">
            <v>Capital</v>
          </cell>
          <cell r="Q926" t="str">
            <v>no</v>
          </cell>
          <cell r="X926">
            <v>16940</v>
          </cell>
          <cell r="Y926" t="str">
            <v xml:space="preserve"> </v>
          </cell>
          <cell r="Z926" t="str">
            <v xml:space="preserve"> </v>
          </cell>
        </row>
        <row r="927">
          <cell r="B927" t="str">
            <v>E15</v>
          </cell>
          <cell r="F927">
            <v>1</v>
          </cell>
          <cell r="G927">
            <v>110405</v>
          </cell>
          <cell r="K927">
            <v>0</v>
          </cell>
          <cell r="M927" t="str">
            <v>DEL</v>
          </cell>
          <cell r="N927" t="str">
            <v>Capital</v>
          </cell>
          <cell r="Q927" t="str">
            <v>no</v>
          </cell>
          <cell r="X927" t="str">
            <v xml:space="preserve"> </v>
          </cell>
          <cell r="Y927" t="str">
            <v xml:space="preserve"> </v>
          </cell>
          <cell r="Z927" t="str">
            <v xml:space="preserve"> </v>
          </cell>
        </row>
        <row r="928">
          <cell r="B928" t="str">
            <v>E15</v>
          </cell>
          <cell r="F928">
            <v>1</v>
          </cell>
          <cell r="G928">
            <v>110407</v>
          </cell>
          <cell r="K928">
            <v>0</v>
          </cell>
          <cell r="M928" t="str">
            <v>DEL</v>
          </cell>
          <cell r="N928" t="str">
            <v>Capital</v>
          </cell>
          <cell r="Q928" t="str">
            <v>no</v>
          </cell>
          <cell r="X928">
            <v>200</v>
          </cell>
          <cell r="Y928" t="str">
            <v xml:space="preserve"> </v>
          </cell>
          <cell r="Z928" t="str">
            <v xml:space="preserve"> </v>
          </cell>
        </row>
        <row r="929">
          <cell r="B929" t="str">
            <v>E15</v>
          </cell>
          <cell r="F929">
            <v>1</v>
          </cell>
          <cell r="G929">
            <v>110408</v>
          </cell>
          <cell r="K929">
            <v>0</v>
          </cell>
          <cell r="M929" t="str">
            <v>DEL</v>
          </cell>
          <cell r="N929" t="str">
            <v>Capital</v>
          </cell>
          <cell r="Q929" t="str">
            <v>no</v>
          </cell>
          <cell r="X929" t="str">
            <v xml:space="preserve"> </v>
          </cell>
          <cell r="Y929" t="str">
            <v xml:space="preserve"> </v>
          </cell>
          <cell r="Z929" t="str">
            <v xml:space="preserve"> </v>
          </cell>
        </row>
        <row r="930">
          <cell r="B930" t="str">
            <v>E15</v>
          </cell>
          <cell r="F930">
            <v>1</v>
          </cell>
          <cell r="G930">
            <v>110101</v>
          </cell>
          <cell r="K930">
            <v>0</v>
          </cell>
          <cell r="M930" t="str">
            <v>DEL</v>
          </cell>
          <cell r="N930" t="str">
            <v>Capital</v>
          </cell>
          <cell r="Q930" t="str">
            <v>no</v>
          </cell>
          <cell r="X930" t="str">
            <v xml:space="preserve"> </v>
          </cell>
          <cell r="Y930" t="str">
            <v xml:space="preserve"> </v>
          </cell>
          <cell r="Z930" t="str">
            <v xml:space="preserve"> </v>
          </cell>
        </row>
        <row r="931">
          <cell r="B931" t="str">
            <v>E15</v>
          </cell>
          <cell r="F931">
            <v>1</v>
          </cell>
          <cell r="G931">
            <v>110101</v>
          </cell>
          <cell r="K931">
            <v>0</v>
          </cell>
          <cell r="M931" t="str">
            <v>DEL</v>
          </cell>
          <cell r="N931" t="str">
            <v>Capital</v>
          </cell>
          <cell r="Q931" t="str">
            <v>no</v>
          </cell>
          <cell r="X931">
            <v>144</v>
          </cell>
          <cell r="Y931" t="str">
            <v xml:space="preserve"> </v>
          </cell>
          <cell r="Z931" t="str">
            <v xml:space="preserve"> </v>
          </cell>
        </row>
        <row r="932">
          <cell r="B932" t="str">
            <v>E15</v>
          </cell>
          <cell r="F932">
            <v>1</v>
          </cell>
          <cell r="G932">
            <v>110101</v>
          </cell>
          <cell r="K932">
            <v>0</v>
          </cell>
          <cell r="M932" t="str">
            <v>DEL</v>
          </cell>
          <cell r="N932" t="str">
            <v>Capital</v>
          </cell>
          <cell r="Q932" t="str">
            <v>no</v>
          </cell>
          <cell r="X932">
            <v>12000</v>
          </cell>
          <cell r="Y932" t="str">
            <v xml:space="preserve"> </v>
          </cell>
          <cell r="Z932" t="str">
            <v xml:space="preserve"> </v>
          </cell>
        </row>
        <row r="933">
          <cell r="B933" t="str">
            <v>E15</v>
          </cell>
          <cell r="F933">
            <v>1</v>
          </cell>
          <cell r="G933">
            <v>110201</v>
          </cell>
          <cell r="K933" t="str">
            <v>PSS</v>
          </cell>
          <cell r="M933" t="str">
            <v>DEL</v>
          </cell>
          <cell r="N933" t="str">
            <v>Capital</v>
          </cell>
          <cell r="Q933" t="str">
            <v>no</v>
          </cell>
          <cell r="X933">
            <v>3165</v>
          </cell>
          <cell r="Y933" t="str">
            <v xml:space="preserve"> </v>
          </cell>
          <cell r="Z933" t="str">
            <v xml:space="preserve"> </v>
          </cell>
        </row>
        <row r="934">
          <cell r="B934" t="str">
            <v>E15</v>
          </cell>
          <cell r="F934">
            <v>1</v>
          </cell>
          <cell r="G934">
            <v>110306</v>
          </cell>
          <cell r="K934">
            <v>0</v>
          </cell>
          <cell r="M934" t="str">
            <v>DEL</v>
          </cell>
          <cell r="N934" t="str">
            <v>Capital</v>
          </cell>
          <cell r="Q934" t="str">
            <v>no</v>
          </cell>
          <cell r="X934">
            <v>5067</v>
          </cell>
          <cell r="Y934" t="str">
            <v xml:space="preserve"> </v>
          </cell>
          <cell r="Z934" t="str">
            <v xml:space="preserve"> </v>
          </cell>
        </row>
        <row r="935">
          <cell r="B935" t="str">
            <v>E15</v>
          </cell>
          <cell r="F935">
            <v>1</v>
          </cell>
          <cell r="G935">
            <v>110701</v>
          </cell>
          <cell r="K935">
            <v>0</v>
          </cell>
          <cell r="M935" t="str">
            <v>DEL</v>
          </cell>
          <cell r="N935" t="str">
            <v>Capital</v>
          </cell>
          <cell r="Q935" t="str">
            <v>no</v>
          </cell>
          <cell r="X935" t="str">
            <v xml:space="preserve"> </v>
          </cell>
          <cell r="Y935" t="str">
            <v xml:space="preserve"> </v>
          </cell>
          <cell r="Z935" t="str">
            <v xml:space="preserve"> </v>
          </cell>
        </row>
        <row r="936">
          <cell r="B936" t="str">
            <v>E15</v>
          </cell>
          <cell r="F936">
            <v>1</v>
          </cell>
          <cell r="G936">
            <v>110701</v>
          </cell>
          <cell r="K936">
            <v>0</v>
          </cell>
          <cell r="M936" t="str">
            <v>DEL</v>
          </cell>
          <cell r="N936" t="str">
            <v>Capital</v>
          </cell>
          <cell r="Q936" t="str">
            <v>no</v>
          </cell>
          <cell r="X936" t="str">
            <v xml:space="preserve"> </v>
          </cell>
          <cell r="Y936" t="str">
            <v xml:space="preserve"> </v>
          </cell>
          <cell r="Z936" t="str">
            <v xml:space="preserve"> </v>
          </cell>
        </row>
        <row r="937">
          <cell r="B937" t="str">
            <v>E15</v>
          </cell>
          <cell r="F937">
            <v>6</v>
          </cell>
          <cell r="G937">
            <v>110101</v>
          </cell>
          <cell r="K937">
            <v>0</v>
          </cell>
          <cell r="M937" t="str">
            <v>DEL</v>
          </cell>
          <cell r="N937" t="str">
            <v>Capital</v>
          </cell>
          <cell r="Q937" t="str">
            <v>no</v>
          </cell>
          <cell r="X937">
            <v>-1552652</v>
          </cell>
          <cell r="Y937" t="str">
            <v xml:space="preserve"> </v>
          </cell>
          <cell r="Z937" t="str">
            <v xml:space="preserve"> </v>
          </cell>
        </row>
        <row r="938">
          <cell r="B938" t="str">
            <v>E15</v>
          </cell>
          <cell r="F938">
            <v>6</v>
          </cell>
          <cell r="G938">
            <v>110101</v>
          </cell>
          <cell r="K938">
            <v>0</v>
          </cell>
          <cell r="M938" t="str">
            <v>DEL</v>
          </cell>
          <cell r="N938" t="str">
            <v>Capital</v>
          </cell>
          <cell r="Q938" t="str">
            <v>no</v>
          </cell>
          <cell r="X938">
            <v>-144</v>
          </cell>
          <cell r="Y938" t="str">
            <v xml:space="preserve"> </v>
          </cell>
          <cell r="Z938" t="str">
            <v xml:space="preserve"> </v>
          </cell>
        </row>
        <row r="939">
          <cell r="B939" t="str">
            <v>E15</v>
          </cell>
          <cell r="F939">
            <v>6</v>
          </cell>
          <cell r="G939">
            <v>110401</v>
          </cell>
          <cell r="K939">
            <v>0</v>
          </cell>
          <cell r="M939" t="str">
            <v>DEL</v>
          </cell>
          <cell r="N939" t="str">
            <v>Capital</v>
          </cell>
          <cell r="Q939" t="str">
            <v>no</v>
          </cell>
          <cell r="X939">
            <v>256</v>
          </cell>
          <cell r="Y939">
            <v>256</v>
          </cell>
          <cell r="Z939">
            <v>256</v>
          </cell>
        </row>
        <row r="940">
          <cell r="B940" t="str">
            <v>E15</v>
          </cell>
          <cell r="F940">
            <v>6</v>
          </cell>
          <cell r="G940">
            <v>110401</v>
          </cell>
          <cell r="K940">
            <v>0</v>
          </cell>
          <cell r="M940" t="str">
            <v>DEL</v>
          </cell>
          <cell r="N940" t="str">
            <v>Capital</v>
          </cell>
          <cell r="Q940" t="str">
            <v>no</v>
          </cell>
          <cell r="X940">
            <v>-130</v>
          </cell>
          <cell r="Y940">
            <v>-200</v>
          </cell>
          <cell r="Z940">
            <v>-200</v>
          </cell>
        </row>
        <row r="941">
          <cell r="B941" t="str">
            <v>E15</v>
          </cell>
          <cell r="F941">
            <v>6</v>
          </cell>
          <cell r="G941">
            <v>110407</v>
          </cell>
          <cell r="K941">
            <v>0</v>
          </cell>
          <cell r="M941" t="str">
            <v>DEL</v>
          </cell>
          <cell r="N941" t="str">
            <v>Capital</v>
          </cell>
          <cell r="Q941" t="str">
            <v>no</v>
          </cell>
          <cell r="X941">
            <v>130</v>
          </cell>
          <cell r="Y941">
            <v>200</v>
          </cell>
          <cell r="Z941">
            <v>200</v>
          </cell>
        </row>
        <row r="942">
          <cell r="B942" t="str">
            <v>D40</v>
          </cell>
          <cell r="F942">
            <v>5</v>
          </cell>
          <cell r="G942">
            <v>180700</v>
          </cell>
          <cell r="K942">
            <v>0</v>
          </cell>
          <cell r="M942" t="str">
            <v>AME</v>
          </cell>
          <cell r="N942" t="str">
            <v>Resource</v>
          </cell>
          <cell r="Q942" t="str">
            <v>yes</v>
          </cell>
          <cell r="X942">
            <v>-611290</v>
          </cell>
          <cell r="Y942" t="str">
            <v xml:space="preserve"> </v>
          </cell>
          <cell r="Z942" t="str">
            <v xml:space="preserve"> </v>
          </cell>
        </row>
        <row r="943">
          <cell r="B943" t="str">
            <v>D40</v>
          </cell>
          <cell r="F943">
            <v>6</v>
          </cell>
          <cell r="G943">
            <v>180700</v>
          </cell>
          <cell r="K943">
            <v>0</v>
          </cell>
          <cell r="M943" t="str">
            <v>AME</v>
          </cell>
          <cell r="N943" t="str">
            <v>Resource</v>
          </cell>
          <cell r="Q943" t="str">
            <v>yes</v>
          </cell>
          <cell r="X943" t="str">
            <v xml:space="preserve"> </v>
          </cell>
          <cell r="Y943" t="str">
            <v xml:space="preserve"> </v>
          </cell>
          <cell r="Z943" t="str">
            <v xml:space="preserve"> </v>
          </cell>
        </row>
        <row r="944">
          <cell r="B944" t="str">
            <v>D40</v>
          </cell>
          <cell r="F944">
            <v>6</v>
          </cell>
          <cell r="G944">
            <v>180700</v>
          </cell>
          <cell r="K944">
            <v>0</v>
          </cell>
          <cell r="M944" t="str">
            <v>AME</v>
          </cell>
          <cell r="N944" t="str">
            <v>Resource</v>
          </cell>
          <cell r="Q944" t="str">
            <v>yes</v>
          </cell>
          <cell r="X944" t="str">
            <v xml:space="preserve"> </v>
          </cell>
          <cell r="Y944" t="str">
            <v xml:space="preserve"> </v>
          </cell>
          <cell r="Z944" t="str">
            <v xml:space="preserve"> </v>
          </cell>
        </row>
        <row r="945">
          <cell r="B945" t="str">
            <v>E15</v>
          </cell>
          <cell r="F945">
            <v>6</v>
          </cell>
          <cell r="G945">
            <v>110101</v>
          </cell>
          <cell r="K945">
            <v>0</v>
          </cell>
          <cell r="M945" t="str">
            <v>DEL</v>
          </cell>
          <cell r="N945" t="str">
            <v>Capital</v>
          </cell>
          <cell r="Q945" t="str">
            <v>no</v>
          </cell>
          <cell r="X945">
            <v>14469</v>
          </cell>
          <cell r="Y945" t="str">
            <v xml:space="preserve"> </v>
          </cell>
          <cell r="Z945" t="str">
            <v xml:space="preserve"> </v>
          </cell>
        </row>
        <row r="946">
          <cell r="B946" t="str">
            <v>E15</v>
          </cell>
          <cell r="F946">
            <v>6</v>
          </cell>
          <cell r="G946">
            <v>110201</v>
          </cell>
          <cell r="K946" t="str">
            <v>PSS</v>
          </cell>
          <cell r="M946" t="str">
            <v>DEL</v>
          </cell>
          <cell r="N946" t="str">
            <v>Capital</v>
          </cell>
          <cell r="Q946" t="str">
            <v>no</v>
          </cell>
          <cell r="X946">
            <v>50</v>
          </cell>
          <cell r="Y946" t="str">
            <v xml:space="preserve"> </v>
          </cell>
          <cell r="Z946" t="str">
            <v xml:space="preserve"> </v>
          </cell>
        </row>
        <row r="947">
          <cell r="B947" t="str">
            <v>D40</v>
          </cell>
          <cell r="F947">
            <v>12</v>
          </cell>
          <cell r="G947">
            <v>180700</v>
          </cell>
          <cell r="K947">
            <v>0</v>
          </cell>
          <cell r="M947" t="str">
            <v>AME</v>
          </cell>
          <cell r="N947" t="str">
            <v>Resource</v>
          </cell>
          <cell r="Q947" t="str">
            <v>yes</v>
          </cell>
          <cell r="X947" t="str">
            <v xml:space="preserve"> </v>
          </cell>
          <cell r="Y947">
            <v>323552</v>
          </cell>
          <cell r="Z947">
            <v>341395</v>
          </cell>
        </row>
        <row r="948">
          <cell r="B948" t="str">
            <v>E15</v>
          </cell>
          <cell r="F948">
            <v>6</v>
          </cell>
          <cell r="G948">
            <v>110401</v>
          </cell>
          <cell r="K948">
            <v>0</v>
          </cell>
          <cell r="M948" t="str">
            <v>DEL</v>
          </cell>
          <cell r="N948" t="str">
            <v>Capital</v>
          </cell>
          <cell r="Q948" t="str">
            <v>no</v>
          </cell>
          <cell r="X948">
            <v>2409</v>
          </cell>
          <cell r="Y948" t="str">
            <v xml:space="preserve"> </v>
          </cell>
          <cell r="Z948" t="str">
            <v xml:space="preserve"> </v>
          </cell>
        </row>
        <row r="949">
          <cell r="B949" t="str">
            <v>L21</v>
          </cell>
          <cell r="F949">
            <v>4</v>
          </cell>
          <cell r="G949">
            <v>110302</v>
          </cell>
          <cell r="K949">
            <v>0</v>
          </cell>
          <cell r="M949" t="str">
            <v>DEL</v>
          </cell>
          <cell r="N949" t="str">
            <v>Resource</v>
          </cell>
          <cell r="Q949" t="str">
            <v>no</v>
          </cell>
          <cell r="X949" t="str">
            <v xml:space="preserve"> </v>
          </cell>
          <cell r="Y949" t="str">
            <v xml:space="preserve"> </v>
          </cell>
          <cell r="Z949" t="str">
            <v xml:space="preserve"> </v>
          </cell>
        </row>
        <row r="950">
          <cell r="B950" t="str">
            <v>L21</v>
          </cell>
          <cell r="F950">
            <v>4</v>
          </cell>
          <cell r="G950">
            <v>110302</v>
          </cell>
          <cell r="K950">
            <v>0</v>
          </cell>
          <cell r="M950" t="str">
            <v>DEL</v>
          </cell>
          <cell r="N950" t="str">
            <v>Resource</v>
          </cell>
          <cell r="Q950" t="str">
            <v>no</v>
          </cell>
          <cell r="X950" t="str">
            <v xml:space="preserve"> </v>
          </cell>
          <cell r="Y950" t="str">
            <v xml:space="preserve"> </v>
          </cell>
          <cell r="Z950" t="str">
            <v xml:space="preserve"> </v>
          </cell>
        </row>
        <row r="951">
          <cell r="B951" t="str">
            <v>E05</v>
          </cell>
          <cell r="F951">
            <v>9</v>
          </cell>
          <cell r="G951">
            <v>110101</v>
          </cell>
          <cell r="K951">
            <v>0</v>
          </cell>
          <cell r="M951" t="str">
            <v>DEL</v>
          </cell>
          <cell r="N951" t="str">
            <v>Capital</v>
          </cell>
          <cell r="Q951" t="str">
            <v>no</v>
          </cell>
          <cell r="X951" t="str">
            <v xml:space="preserve"> </v>
          </cell>
          <cell r="Y951" t="str">
            <v xml:space="preserve"> </v>
          </cell>
          <cell r="Z951" t="str">
            <v xml:space="preserve"> </v>
          </cell>
        </row>
        <row r="952">
          <cell r="B952" t="str">
            <v>D40</v>
          </cell>
          <cell r="F952">
            <v>12</v>
          </cell>
          <cell r="G952">
            <v>180700</v>
          </cell>
          <cell r="K952">
            <v>0</v>
          </cell>
          <cell r="M952" t="str">
            <v>AME</v>
          </cell>
          <cell r="N952" t="str">
            <v>Resource</v>
          </cell>
          <cell r="Q952" t="str">
            <v>yes</v>
          </cell>
          <cell r="X952" t="str">
            <v xml:space="preserve"> </v>
          </cell>
          <cell r="Y952">
            <v>-7916</v>
          </cell>
          <cell r="Z952">
            <v>22282</v>
          </cell>
        </row>
        <row r="953">
          <cell r="B953" t="str">
            <v>E05</v>
          </cell>
          <cell r="F953">
            <v>9</v>
          </cell>
          <cell r="G953">
            <v>110701</v>
          </cell>
          <cell r="K953">
            <v>0</v>
          </cell>
          <cell r="M953" t="str">
            <v>DEL</v>
          </cell>
          <cell r="N953" t="str">
            <v>Capital</v>
          </cell>
          <cell r="Q953" t="str">
            <v>no</v>
          </cell>
          <cell r="X953" t="str">
            <v xml:space="preserve"> </v>
          </cell>
          <cell r="Y953" t="str">
            <v xml:space="preserve"> </v>
          </cell>
          <cell r="Z953" t="str">
            <v xml:space="preserve"> </v>
          </cell>
        </row>
        <row r="954">
          <cell r="B954" t="str">
            <v>E15</v>
          </cell>
          <cell r="F954">
            <v>4</v>
          </cell>
          <cell r="G954">
            <v>110201</v>
          </cell>
          <cell r="K954" t="str">
            <v>PSS</v>
          </cell>
          <cell r="M954" t="str">
            <v>DEL</v>
          </cell>
          <cell r="N954" t="str">
            <v>Capital</v>
          </cell>
          <cell r="Q954" t="str">
            <v>no</v>
          </cell>
          <cell r="X954" t="str">
            <v xml:space="preserve"> </v>
          </cell>
          <cell r="Y954" t="str">
            <v xml:space="preserve"> </v>
          </cell>
          <cell r="Z954" t="str">
            <v xml:space="preserve"> </v>
          </cell>
        </row>
        <row r="955">
          <cell r="B955" t="str">
            <v>E05</v>
          </cell>
          <cell r="F955">
            <v>9</v>
          </cell>
          <cell r="G955">
            <v>110701</v>
          </cell>
          <cell r="K955">
            <v>0</v>
          </cell>
          <cell r="M955" t="str">
            <v>DEL</v>
          </cell>
          <cell r="N955" t="str">
            <v>Capital</v>
          </cell>
          <cell r="Q955" t="str">
            <v>no</v>
          </cell>
          <cell r="X955" t="str">
            <v xml:space="preserve"> </v>
          </cell>
          <cell r="Y955" t="str">
            <v xml:space="preserve"> </v>
          </cell>
          <cell r="Z955" t="str">
            <v xml:space="preserve"> </v>
          </cell>
        </row>
        <row r="956">
          <cell r="B956" t="str">
            <v>L21</v>
          </cell>
          <cell r="F956">
            <v>2</v>
          </cell>
          <cell r="G956">
            <v>110302</v>
          </cell>
          <cell r="K956">
            <v>0</v>
          </cell>
          <cell r="M956" t="str">
            <v>DEL</v>
          </cell>
          <cell r="N956" t="str">
            <v>Resource</v>
          </cell>
          <cell r="Q956" t="str">
            <v>no</v>
          </cell>
          <cell r="X956" t="str">
            <v xml:space="preserve"> </v>
          </cell>
          <cell r="Y956">
            <v>-1125</v>
          </cell>
          <cell r="Z956">
            <v>-1125</v>
          </cell>
        </row>
        <row r="957">
          <cell r="B957" t="str">
            <v>D20</v>
          </cell>
          <cell r="F957">
            <v>12</v>
          </cell>
          <cell r="G957">
            <v>110301</v>
          </cell>
          <cell r="K957">
            <v>0</v>
          </cell>
          <cell r="M957" t="str">
            <v>DEL</v>
          </cell>
          <cell r="N957" t="str">
            <v>Resource</v>
          </cell>
          <cell r="Q957" t="str">
            <v>yes</v>
          </cell>
          <cell r="X957">
            <v>-1500</v>
          </cell>
          <cell r="Y957" t="str">
            <v xml:space="preserve"> </v>
          </cell>
          <cell r="Z957" t="str">
            <v xml:space="preserve"> </v>
          </cell>
        </row>
        <row r="958">
          <cell r="B958" t="str">
            <v>E06</v>
          </cell>
          <cell r="F958">
            <v>9</v>
          </cell>
          <cell r="G958">
            <v>110101</v>
          </cell>
          <cell r="K958">
            <v>0</v>
          </cell>
          <cell r="M958" t="str">
            <v>DEL</v>
          </cell>
          <cell r="N958" t="str">
            <v>Capital</v>
          </cell>
          <cell r="Q958" t="str">
            <v>no</v>
          </cell>
          <cell r="X958" t="str">
            <v xml:space="preserve"> </v>
          </cell>
          <cell r="Y958" t="str">
            <v xml:space="preserve"> </v>
          </cell>
          <cell r="Z958" t="str">
            <v xml:space="preserve"> </v>
          </cell>
        </row>
        <row r="959">
          <cell r="B959" t="str">
            <v>L21</v>
          </cell>
          <cell r="F959">
            <v>4</v>
          </cell>
          <cell r="G959">
            <v>110302</v>
          </cell>
          <cell r="K959">
            <v>0</v>
          </cell>
          <cell r="M959" t="str">
            <v>DEL</v>
          </cell>
          <cell r="N959" t="str">
            <v>Resource</v>
          </cell>
          <cell r="Q959" t="str">
            <v>no</v>
          </cell>
          <cell r="X959">
            <v>-1125</v>
          </cell>
          <cell r="Y959" t="str">
            <v xml:space="preserve"> </v>
          </cell>
          <cell r="Z959" t="str">
            <v xml:space="preserve"> </v>
          </cell>
        </row>
        <row r="960">
          <cell r="B960" t="str">
            <v>E10</v>
          </cell>
          <cell r="F960">
            <v>9</v>
          </cell>
          <cell r="G960">
            <v>110101</v>
          </cell>
          <cell r="K960">
            <v>0</v>
          </cell>
          <cell r="M960" t="str">
            <v>DEL</v>
          </cell>
          <cell r="N960" t="str">
            <v>Capital</v>
          </cell>
          <cell r="Q960" t="str">
            <v>no</v>
          </cell>
          <cell r="X960" t="str">
            <v xml:space="preserve"> </v>
          </cell>
          <cell r="Y960" t="str">
            <v xml:space="preserve"> </v>
          </cell>
          <cell r="Z960" t="str">
            <v xml:space="preserve"> </v>
          </cell>
        </row>
        <row r="961">
          <cell r="B961" t="str">
            <v>E10</v>
          </cell>
          <cell r="F961">
            <v>9</v>
          </cell>
          <cell r="G961">
            <v>110101</v>
          </cell>
          <cell r="K961">
            <v>0</v>
          </cell>
          <cell r="M961" t="str">
            <v>DEL</v>
          </cell>
          <cell r="N961" t="str">
            <v>Capital</v>
          </cell>
          <cell r="Q961" t="str">
            <v>no</v>
          </cell>
          <cell r="X961" t="str">
            <v xml:space="preserve"> </v>
          </cell>
          <cell r="Y961" t="str">
            <v xml:space="preserve"> </v>
          </cell>
          <cell r="Z961" t="str">
            <v xml:space="preserve"> </v>
          </cell>
        </row>
        <row r="962">
          <cell r="B962" t="str">
            <v>E15</v>
          </cell>
          <cell r="F962">
            <v>2</v>
          </cell>
          <cell r="G962">
            <v>110101</v>
          </cell>
          <cell r="K962">
            <v>0</v>
          </cell>
          <cell r="M962" t="str">
            <v>DEL</v>
          </cell>
          <cell r="N962" t="str">
            <v>Capital</v>
          </cell>
          <cell r="Q962" t="str">
            <v>no</v>
          </cell>
          <cell r="X962" t="str">
            <v xml:space="preserve"> </v>
          </cell>
          <cell r="Y962">
            <v>2453703</v>
          </cell>
          <cell r="Z962">
            <v>2453703</v>
          </cell>
        </row>
        <row r="963">
          <cell r="B963" t="str">
            <v>E15</v>
          </cell>
          <cell r="F963">
            <v>2</v>
          </cell>
          <cell r="G963">
            <v>110401</v>
          </cell>
          <cell r="K963">
            <v>0</v>
          </cell>
          <cell r="M963" t="str">
            <v>DEL</v>
          </cell>
          <cell r="N963" t="str">
            <v>Capital</v>
          </cell>
          <cell r="Q963" t="str">
            <v>no</v>
          </cell>
          <cell r="X963" t="str">
            <v xml:space="preserve"> </v>
          </cell>
          <cell r="Y963">
            <v>16940</v>
          </cell>
          <cell r="Z963">
            <v>16940</v>
          </cell>
        </row>
        <row r="964">
          <cell r="B964" t="str">
            <v>E15</v>
          </cell>
          <cell r="F964">
            <v>2</v>
          </cell>
          <cell r="G964">
            <v>110401</v>
          </cell>
          <cell r="K964">
            <v>0</v>
          </cell>
          <cell r="M964" t="str">
            <v>DEL</v>
          </cell>
          <cell r="N964" t="str">
            <v>Capital</v>
          </cell>
          <cell r="Q964" t="str">
            <v>no</v>
          </cell>
          <cell r="X964" t="str">
            <v xml:space="preserve"> </v>
          </cell>
          <cell r="Y964">
            <v>850</v>
          </cell>
          <cell r="Z964">
            <v>850</v>
          </cell>
        </row>
        <row r="965">
          <cell r="B965" t="str">
            <v>E15</v>
          </cell>
          <cell r="F965">
            <v>2</v>
          </cell>
          <cell r="G965">
            <v>110407</v>
          </cell>
          <cell r="K965">
            <v>0</v>
          </cell>
          <cell r="M965" t="str">
            <v>DEL</v>
          </cell>
          <cell r="N965" t="str">
            <v>Capital</v>
          </cell>
          <cell r="Q965" t="str">
            <v>no</v>
          </cell>
          <cell r="X965" t="str">
            <v xml:space="preserve"> </v>
          </cell>
          <cell r="Y965">
            <v>100</v>
          </cell>
          <cell r="Z965">
            <v>100</v>
          </cell>
        </row>
        <row r="966">
          <cell r="B966" t="str">
            <v>E15</v>
          </cell>
          <cell r="F966">
            <v>2</v>
          </cell>
          <cell r="G966">
            <v>110101</v>
          </cell>
          <cell r="K966">
            <v>0</v>
          </cell>
          <cell r="M966" t="str">
            <v>DEL</v>
          </cell>
          <cell r="N966" t="str">
            <v>Capital</v>
          </cell>
          <cell r="Q966" t="str">
            <v>no</v>
          </cell>
          <cell r="X966" t="str">
            <v xml:space="preserve"> </v>
          </cell>
          <cell r="Y966">
            <v>12000</v>
          </cell>
          <cell r="Z966">
            <v>12000</v>
          </cell>
        </row>
        <row r="967">
          <cell r="B967" t="str">
            <v>E15</v>
          </cell>
          <cell r="F967">
            <v>2</v>
          </cell>
          <cell r="G967">
            <v>110201</v>
          </cell>
          <cell r="K967" t="str">
            <v>PSS</v>
          </cell>
          <cell r="M967" t="str">
            <v>DEL</v>
          </cell>
          <cell r="N967" t="str">
            <v>Capital</v>
          </cell>
          <cell r="Q967" t="str">
            <v>no</v>
          </cell>
          <cell r="X967" t="str">
            <v xml:space="preserve"> </v>
          </cell>
          <cell r="Y967">
            <v>3165</v>
          </cell>
          <cell r="Z967">
            <v>3165</v>
          </cell>
        </row>
        <row r="968">
          <cell r="B968" t="str">
            <v>E15</v>
          </cell>
          <cell r="F968">
            <v>2</v>
          </cell>
          <cell r="G968">
            <v>110306</v>
          </cell>
          <cell r="K968">
            <v>0</v>
          </cell>
          <cell r="M968" t="str">
            <v>DEL</v>
          </cell>
          <cell r="N968" t="str">
            <v>Capital</v>
          </cell>
          <cell r="Q968" t="str">
            <v>no</v>
          </cell>
          <cell r="X968" t="str">
            <v xml:space="preserve"> </v>
          </cell>
          <cell r="Y968">
            <v>5067</v>
          </cell>
          <cell r="Z968">
            <v>5067</v>
          </cell>
        </row>
        <row r="969">
          <cell r="B969" t="str">
            <v>E15</v>
          </cell>
          <cell r="F969">
            <v>6</v>
          </cell>
          <cell r="G969">
            <v>110401</v>
          </cell>
          <cell r="K969">
            <v>0</v>
          </cell>
          <cell r="M969" t="str">
            <v>DEL</v>
          </cell>
          <cell r="N969" t="str">
            <v>Capital</v>
          </cell>
          <cell r="Q969" t="str">
            <v>no</v>
          </cell>
          <cell r="X969" t="str">
            <v xml:space="preserve"> </v>
          </cell>
          <cell r="Y969" t="str">
            <v xml:space="preserve"> </v>
          </cell>
          <cell r="Z969" t="str">
            <v xml:space="preserve"> </v>
          </cell>
        </row>
        <row r="970">
          <cell r="B970" t="str">
            <v>E15</v>
          </cell>
          <cell r="F970">
            <v>6</v>
          </cell>
          <cell r="G970">
            <v>110401</v>
          </cell>
          <cell r="K970">
            <v>0</v>
          </cell>
          <cell r="M970" t="str">
            <v>DEL</v>
          </cell>
          <cell r="N970" t="str">
            <v>Capital</v>
          </cell>
          <cell r="Q970" t="str">
            <v>no</v>
          </cell>
          <cell r="X970" t="str">
            <v xml:space="preserve"> </v>
          </cell>
          <cell r="Y970" t="str">
            <v xml:space="preserve"> </v>
          </cell>
          <cell r="Z970" t="str">
            <v xml:space="preserve"> </v>
          </cell>
        </row>
        <row r="971">
          <cell r="B971" t="str">
            <v>E15</v>
          </cell>
          <cell r="F971">
            <v>6</v>
          </cell>
          <cell r="G971">
            <v>110101</v>
          </cell>
          <cell r="K971">
            <v>0</v>
          </cell>
          <cell r="M971" t="str">
            <v>DEL</v>
          </cell>
          <cell r="N971" t="str">
            <v>Capital</v>
          </cell>
          <cell r="Q971" t="str">
            <v>no</v>
          </cell>
          <cell r="X971" t="str">
            <v xml:space="preserve"> </v>
          </cell>
          <cell r="Y971" t="str">
            <v xml:space="preserve"> </v>
          </cell>
          <cell r="Z971" t="str">
            <v xml:space="preserve"> </v>
          </cell>
        </row>
        <row r="972">
          <cell r="B972" t="str">
            <v>E15</v>
          </cell>
          <cell r="F972">
            <v>3</v>
          </cell>
          <cell r="G972">
            <v>110407</v>
          </cell>
          <cell r="K972">
            <v>0</v>
          </cell>
          <cell r="M972" t="str">
            <v>DEL</v>
          </cell>
          <cell r="N972" t="str">
            <v>Capital</v>
          </cell>
          <cell r="Q972" t="str">
            <v>no</v>
          </cell>
          <cell r="X972" t="str">
            <v xml:space="preserve"> </v>
          </cell>
          <cell r="Y972" t="str">
            <v xml:space="preserve"> </v>
          </cell>
          <cell r="Z972" t="str">
            <v xml:space="preserve"> </v>
          </cell>
        </row>
        <row r="973">
          <cell r="B973" t="str">
            <v>E15</v>
          </cell>
          <cell r="F973">
            <v>3</v>
          </cell>
          <cell r="G973">
            <v>110401</v>
          </cell>
          <cell r="K973">
            <v>0</v>
          </cell>
          <cell r="M973" t="str">
            <v>DEL</v>
          </cell>
          <cell r="N973" t="str">
            <v>Capital</v>
          </cell>
          <cell r="Q973" t="str">
            <v>no</v>
          </cell>
          <cell r="X973" t="str">
            <v xml:space="preserve"> </v>
          </cell>
          <cell r="Y973" t="str">
            <v xml:space="preserve"> </v>
          </cell>
          <cell r="Z973" t="str">
            <v xml:space="preserve"> </v>
          </cell>
        </row>
        <row r="974">
          <cell r="B974" t="str">
            <v>L21</v>
          </cell>
          <cell r="F974">
            <v>9</v>
          </cell>
          <cell r="G974">
            <v>110101</v>
          </cell>
          <cell r="K974">
            <v>0</v>
          </cell>
          <cell r="M974" t="str">
            <v>DEL</v>
          </cell>
          <cell r="N974" t="str">
            <v>Resource</v>
          </cell>
          <cell r="Q974" t="str">
            <v>no</v>
          </cell>
          <cell r="X974" t="str">
            <v xml:space="preserve"> </v>
          </cell>
          <cell r="Y974" t="str">
            <v xml:space="preserve"> </v>
          </cell>
          <cell r="Z974" t="str">
            <v xml:space="preserve"> </v>
          </cell>
        </row>
        <row r="975">
          <cell r="B975" t="str">
            <v>E15</v>
          </cell>
          <cell r="F975">
            <v>3</v>
          </cell>
          <cell r="G975">
            <v>110202</v>
          </cell>
          <cell r="K975" t="str">
            <v>PSS</v>
          </cell>
          <cell r="M975" t="str">
            <v>non-budget</v>
          </cell>
          <cell r="N975" t="str">
            <v>non-budget</v>
          </cell>
          <cell r="Q975" t="str">
            <v>no</v>
          </cell>
          <cell r="X975" t="str">
            <v xml:space="preserve"> </v>
          </cell>
          <cell r="Y975" t="str">
            <v xml:space="preserve"> </v>
          </cell>
          <cell r="Z975" t="str">
            <v xml:space="preserve"> </v>
          </cell>
        </row>
        <row r="976">
          <cell r="B976" t="str">
            <v>E16</v>
          </cell>
          <cell r="F976">
            <v>1</v>
          </cell>
          <cell r="G976">
            <v>110101</v>
          </cell>
          <cell r="K976">
            <v>0</v>
          </cell>
          <cell r="M976" t="str">
            <v>DEL</v>
          </cell>
          <cell r="N976" t="str">
            <v>Capital</v>
          </cell>
          <cell r="Q976" t="str">
            <v>no</v>
          </cell>
          <cell r="X976">
            <v>-280</v>
          </cell>
          <cell r="Y976" t="str">
            <v xml:space="preserve"> </v>
          </cell>
          <cell r="Z976" t="str">
            <v xml:space="preserve"> </v>
          </cell>
        </row>
        <row r="977">
          <cell r="B977" t="str">
            <v>E16</v>
          </cell>
          <cell r="F977">
            <v>1</v>
          </cell>
          <cell r="G977">
            <v>110701</v>
          </cell>
          <cell r="K977">
            <v>0</v>
          </cell>
          <cell r="M977" t="str">
            <v>DEL</v>
          </cell>
          <cell r="N977" t="str">
            <v>Capital</v>
          </cell>
          <cell r="Q977" t="str">
            <v>no</v>
          </cell>
          <cell r="X977" t="str">
            <v xml:space="preserve"> </v>
          </cell>
          <cell r="Y977" t="str">
            <v xml:space="preserve"> </v>
          </cell>
          <cell r="Z977" t="str">
            <v xml:space="preserve"> </v>
          </cell>
        </row>
        <row r="978">
          <cell r="B978" t="str">
            <v>E10</v>
          </cell>
          <cell r="F978">
            <v>9</v>
          </cell>
          <cell r="G978">
            <v>110101</v>
          </cell>
          <cell r="K978">
            <v>0</v>
          </cell>
          <cell r="M978" t="str">
            <v>non-budget</v>
          </cell>
          <cell r="N978" t="str">
            <v>non-budget</v>
          </cell>
          <cell r="Q978" t="str">
            <v>no</v>
          </cell>
          <cell r="X978" t="str">
            <v xml:space="preserve"> </v>
          </cell>
          <cell r="Y978" t="str">
            <v xml:space="preserve"> </v>
          </cell>
          <cell r="Z978" t="str">
            <v xml:space="preserve"> </v>
          </cell>
        </row>
        <row r="979">
          <cell r="B979" t="str">
            <v>E10</v>
          </cell>
          <cell r="F979">
            <v>9</v>
          </cell>
          <cell r="G979">
            <v>110202</v>
          </cell>
          <cell r="K979" t="str">
            <v>PSS</v>
          </cell>
          <cell r="M979" t="str">
            <v>non-budget</v>
          </cell>
          <cell r="N979" t="str">
            <v>non-budget</v>
          </cell>
          <cell r="Q979" t="str">
            <v>no</v>
          </cell>
          <cell r="X979" t="str">
            <v xml:space="preserve"> </v>
          </cell>
          <cell r="Y979" t="str">
            <v xml:space="preserve"> </v>
          </cell>
          <cell r="Z979" t="str">
            <v xml:space="preserve"> </v>
          </cell>
        </row>
        <row r="980">
          <cell r="B980" t="str">
            <v>E16</v>
          </cell>
          <cell r="F980">
            <v>2</v>
          </cell>
          <cell r="G980">
            <v>110101</v>
          </cell>
          <cell r="K980">
            <v>0</v>
          </cell>
          <cell r="M980" t="str">
            <v>DEL</v>
          </cell>
          <cell r="N980" t="str">
            <v>Capital</v>
          </cell>
          <cell r="Q980" t="str">
            <v>no</v>
          </cell>
          <cell r="X980" t="str">
            <v xml:space="preserve"> </v>
          </cell>
          <cell r="Y980">
            <v>-280</v>
          </cell>
          <cell r="Z980">
            <v>-280</v>
          </cell>
        </row>
        <row r="981">
          <cell r="B981" t="str">
            <v>G50</v>
          </cell>
          <cell r="F981">
            <v>1</v>
          </cell>
          <cell r="G981">
            <v>110701</v>
          </cell>
          <cell r="K981">
            <v>0</v>
          </cell>
          <cell r="M981" t="str">
            <v>DEL</v>
          </cell>
          <cell r="N981" t="str">
            <v>Capital</v>
          </cell>
          <cell r="Q981" t="str">
            <v>no</v>
          </cell>
          <cell r="X981" t="str">
            <v xml:space="preserve"> </v>
          </cell>
          <cell r="Y981" t="str">
            <v xml:space="preserve"> </v>
          </cell>
          <cell r="Z981" t="str">
            <v xml:space="preserve"> </v>
          </cell>
        </row>
        <row r="982">
          <cell r="B982" t="str">
            <v>G50</v>
          </cell>
          <cell r="F982">
            <v>1</v>
          </cell>
          <cell r="G982">
            <v>110701</v>
          </cell>
          <cell r="K982">
            <v>0</v>
          </cell>
          <cell r="M982" t="str">
            <v>DEL</v>
          </cell>
          <cell r="N982" t="str">
            <v>Capital</v>
          </cell>
          <cell r="Q982" t="str">
            <v>no</v>
          </cell>
          <cell r="X982" t="str">
            <v xml:space="preserve"> </v>
          </cell>
          <cell r="Y982" t="str">
            <v xml:space="preserve"> </v>
          </cell>
          <cell r="Z982" t="str">
            <v xml:space="preserve"> </v>
          </cell>
        </row>
        <row r="983">
          <cell r="B983" t="str">
            <v>K90</v>
          </cell>
          <cell r="F983">
            <v>1</v>
          </cell>
          <cell r="G983">
            <v>110111</v>
          </cell>
          <cell r="K983">
            <v>0</v>
          </cell>
          <cell r="M983" t="str">
            <v>DEL</v>
          </cell>
          <cell r="N983" t="str">
            <v>Capital</v>
          </cell>
          <cell r="Q983" t="str">
            <v>no</v>
          </cell>
          <cell r="X983">
            <v>200000</v>
          </cell>
          <cell r="Y983" t="str">
            <v xml:space="preserve"> </v>
          </cell>
          <cell r="Z983" t="str">
            <v xml:space="preserve"> </v>
          </cell>
        </row>
        <row r="984">
          <cell r="B984" t="str">
            <v>K90</v>
          </cell>
          <cell r="F984">
            <v>1</v>
          </cell>
          <cell r="G984">
            <v>110401</v>
          </cell>
          <cell r="K984">
            <v>0</v>
          </cell>
          <cell r="M984" t="str">
            <v>DEL</v>
          </cell>
          <cell r="N984" t="str">
            <v>Capital</v>
          </cell>
          <cell r="Q984" t="str">
            <v>no</v>
          </cell>
          <cell r="X984">
            <v>2409</v>
          </cell>
          <cell r="Y984" t="str">
            <v xml:space="preserve"> </v>
          </cell>
          <cell r="Z984" t="str">
            <v xml:space="preserve"> </v>
          </cell>
        </row>
        <row r="985">
          <cell r="B985" t="str">
            <v>K90</v>
          </cell>
          <cell r="F985">
            <v>6</v>
          </cell>
          <cell r="G985">
            <v>110111</v>
          </cell>
          <cell r="K985">
            <v>0</v>
          </cell>
          <cell r="M985" t="str">
            <v>DEL</v>
          </cell>
          <cell r="N985" t="str">
            <v>Capital</v>
          </cell>
          <cell r="Q985" t="str">
            <v>no</v>
          </cell>
          <cell r="X985" t="str">
            <v xml:space="preserve"> </v>
          </cell>
          <cell r="Y985" t="str">
            <v xml:space="preserve"> </v>
          </cell>
          <cell r="Z985" t="str">
            <v xml:space="preserve"> </v>
          </cell>
        </row>
        <row r="986">
          <cell r="B986" t="str">
            <v>K90</v>
          </cell>
          <cell r="F986">
            <v>6</v>
          </cell>
          <cell r="G986">
            <v>110401</v>
          </cell>
          <cell r="K986">
            <v>0</v>
          </cell>
          <cell r="M986" t="str">
            <v>DEL</v>
          </cell>
          <cell r="N986" t="str">
            <v>Capital</v>
          </cell>
          <cell r="Q986" t="str">
            <v>no</v>
          </cell>
          <cell r="X986">
            <v>-2409</v>
          </cell>
          <cell r="Y986" t="str">
            <v xml:space="preserve"> </v>
          </cell>
          <cell r="Z986" t="str">
            <v xml:space="preserve"> </v>
          </cell>
        </row>
        <row r="987">
          <cell r="B987" t="str">
            <v>K90</v>
          </cell>
          <cell r="F987">
            <v>2</v>
          </cell>
          <cell r="G987">
            <v>110111</v>
          </cell>
          <cell r="K987">
            <v>0</v>
          </cell>
          <cell r="M987" t="str">
            <v>DEL</v>
          </cell>
          <cell r="N987" t="str">
            <v>Capital</v>
          </cell>
          <cell r="Q987" t="str">
            <v>no</v>
          </cell>
          <cell r="X987" t="str">
            <v xml:space="preserve"> </v>
          </cell>
          <cell r="Y987">
            <v>200000</v>
          </cell>
          <cell r="Z987">
            <v>200000</v>
          </cell>
        </row>
        <row r="988">
          <cell r="B988" t="str">
            <v>K90</v>
          </cell>
          <cell r="F988">
            <v>2</v>
          </cell>
          <cell r="G988">
            <v>110401</v>
          </cell>
          <cell r="K988">
            <v>0</v>
          </cell>
          <cell r="M988" t="str">
            <v>DEL</v>
          </cell>
          <cell r="N988" t="str">
            <v>Capital</v>
          </cell>
          <cell r="Q988" t="str">
            <v>no</v>
          </cell>
          <cell r="X988" t="str">
            <v xml:space="preserve"> </v>
          </cell>
          <cell r="Y988">
            <v>2409</v>
          </cell>
          <cell r="Z988">
            <v>2409</v>
          </cell>
        </row>
        <row r="989">
          <cell r="B989" t="str">
            <v>N10</v>
          </cell>
          <cell r="F989">
            <v>1</v>
          </cell>
          <cell r="G989">
            <v>110101</v>
          </cell>
          <cell r="K989">
            <v>0</v>
          </cell>
          <cell r="M989" t="str">
            <v>DEL</v>
          </cell>
          <cell r="N989" t="str">
            <v>Capital</v>
          </cell>
          <cell r="Q989" t="str">
            <v>no</v>
          </cell>
          <cell r="X989" t="str">
            <v xml:space="preserve"> </v>
          </cell>
          <cell r="Y989" t="str">
            <v xml:space="preserve"> </v>
          </cell>
          <cell r="Z989" t="str">
            <v xml:space="preserve"> </v>
          </cell>
        </row>
        <row r="990">
          <cell r="B990" t="str">
            <v>N10</v>
          </cell>
          <cell r="F990">
            <v>1</v>
          </cell>
          <cell r="G990">
            <v>110222</v>
          </cell>
          <cell r="K990" t="str">
            <v>PSS</v>
          </cell>
          <cell r="M990" t="str">
            <v>DEL</v>
          </cell>
          <cell r="N990" t="str">
            <v>Capital</v>
          </cell>
          <cell r="Q990" t="str">
            <v>no</v>
          </cell>
          <cell r="X990">
            <v>25000</v>
          </cell>
          <cell r="Y990" t="str">
            <v xml:space="preserve"> </v>
          </cell>
          <cell r="Z990" t="str">
            <v xml:space="preserve"> </v>
          </cell>
        </row>
        <row r="991">
          <cell r="B991" t="str">
            <v>N10</v>
          </cell>
          <cell r="F991">
            <v>1</v>
          </cell>
          <cell r="G991">
            <v>110311</v>
          </cell>
          <cell r="K991">
            <v>0</v>
          </cell>
          <cell r="M991" t="str">
            <v>DEL</v>
          </cell>
          <cell r="N991" t="str">
            <v>Capital</v>
          </cell>
          <cell r="Q991" t="str">
            <v>no</v>
          </cell>
          <cell r="X991" t="str">
            <v xml:space="preserve"> </v>
          </cell>
          <cell r="Y991" t="str">
            <v xml:space="preserve"> </v>
          </cell>
          <cell r="Z991" t="str">
            <v xml:space="preserve"> </v>
          </cell>
        </row>
        <row r="992">
          <cell r="B992" t="str">
            <v>N10</v>
          </cell>
          <cell r="F992">
            <v>4</v>
          </cell>
          <cell r="G992">
            <v>110237</v>
          </cell>
          <cell r="K992" t="str">
            <v>PSS</v>
          </cell>
          <cell r="M992" t="str">
            <v>DEL</v>
          </cell>
          <cell r="N992" t="str">
            <v>Capital</v>
          </cell>
          <cell r="Q992" t="str">
            <v>no</v>
          </cell>
          <cell r="X992" t="str">
            <v xml:space="preserve"> </v>
          </cell>
          <cell r="Y992">
            <v>20000</v>
          </cell>
          <cell r="Z992">
            <v>40000</v>
          </cell>
        </row>
        <row r="993">
          <cell r="B993" t="str">
            <v>N10</v>
          </cell>
          <cell r="F993">
            <v>6</v>
          </cell>
          <cell r="G993">
            <v>110101</v>
          </cell>
          <cell r="K993">
            <v>0</v>
          </cell>
          <cell r="M993" t="str">
            <v>DEL</v>
          </cell>
          <cell r="N993" t="str">
            <v>Capital</v>
          </cell>
          <cell r="Q993" t="str">
            <v>no</v>
          </cell>
          <cell r="X993">
            <v>100000</v>
          </cell>
          <cell r="Y993">
            <v>100000</v>
          </cell>
          <cell r="Z993">
            <v>100000</v>
          </cell>
        </row>
        <row r="994">
          <cell r="B994" t="str">
            <v>E10</v>
          </cell>
          <cell r="F994">
            <v>9</v>
          </cell>
          <cell r="G994">
            <v>110202</v>
          </cell>
          <cell r="K994" t="str">
            <v>PSS</v>
          </cell>
          <cell r="M994" t="str">
            <v>non-budget</v>
          </cell>
          <cell r="N994" t="str">
            <v>non-budget</v>
          </cell>
          <cell r="Q994" t="str">
            <v>no</v>
          </cell>
          <cell r="X994" t="str">
            <v xml:space="preserve"> </v>
          </cell>
          <cell r="Y994" t="str">
            <v xml:space="preserve"> </v>
          </cell>
          <cell r="Z994" t="str">
            <v xml:space="preserve"> </v>
          </cell>
        </row>
        <row r="995">
          <cell r="B995" t="str">
            <v>L21</v>
          </cell>
          <cell r="F995">
            <v>9</v>
          </cell>
          <cell r="G995">
            <v>110302</v>
          </cell>
          <cell r="K995">
            <v>0</v>
          </cell>
          <cell r="M995" t="str">
            <v>DEL</v>
          </cell>
          <cell r="N995" t="str">
            <v>Resource</v>
          </cell>
          <cell r="Q995" t="str">
            <v>no</v>
          </cell>
          <cell r="X995" t="str">
            <v xml:space="preserve"> </v>
          </cell>
          <cell r="Y995" t="str">
            <v xml:space="preserve"> </v>
          </cell>
          <cell r="Z995" t="str">
            <v xml:space="preserve"> </v>
          </cell>
        </row>
        <row r="996">
          <cell r="B996" t="str">
            <v>L40</v>
          </cell>
          <cell r="F996">
            <v>1</v>
          </cell>
          <cell r="G996">
            <v>180700</v>
          </cell>
          <cell r="K996">
            <v>0</v>
          </cell>
          <cell r="M996" t="str">
            <v>AME</v>
          </cell>
          <cell r="N996" t="str">
            <v>Resource</v>
          </cell>
          <cell r="Q996" t="str">
            <v>no</v>
          </cell>
          <cell r="X996">
            <v>6448705</v>
          </cell>
          <cell r="Y996" t="str">
            <v xml:space="preserve"> </v>
          </cell>
          <cell r="Z996" t="str">
            <v xml:space="preserve"> </v>
          </cell>
        </row>
        <row r="997">
          <cell r="B997" t="str">
            <v>L40</v>
          </cell>
          <cell r="F997">
            <v>2</v>
          </cell>
          <cell r="G997">
            <v>180700</v>
          </cell>
          <cell r="K997">
            <v>0</v>
          </cell>
          <cell r="M997" t="str">
            <v>AME</v>
          </cell>
          <cell r="N997" t="str">
            <v>Resource</v>
          </cell>
          <cell r="Q997" t="str">
            <v>no</v>
          </cell>
          <cell r="X997" t="str">
            <v xml:space="preserve"> </v>
          </cell>
          <cell r="Y997">
            <v>-7214873</v>
          </cell>
          <cell r="Z997">
            <v>-7864212</v>
          </cell>
        </row>
        <row r="998">
          <cell r="B998" t="str">
            <v>N10</v>
          </cell>
          <cell r="F998">
            <v>2</v>
          </cell>
          <cell r="G998">
            <v>110222</v>
          </cell>
          <cell r="K998" t="str">
            <v>PSS</v>
          </cell>
          <cell r="M998" t="str">
            <v>DEL</v>
          </cell>
          <cell r="N998" t="str">
            <v>Capital</v>
          </cell>
          <cell r="Q998" t="str">
            <v>no</v>
          </cell>
          <cell r="X998" t="str">
            <v xml:space="preserve"> </v>
          </cell>
          <cell r="Y998">
            <v>25000</v>
          </cell>
          <cell r="Z998">
            <v>25000</v>
          </cell>
        </row>
        <row r="999">
          <cell r="B999" t="str">
            <v>N10</v>
          </cell>
          <cell r="F999">
            <v>6</v>
          </cell>
          <cell r="G999">
            <v>110101</v>
          </cell>
          <cell r="K999">
            <v>0</v>
          </cell>
          <cell r="M999" t="str">
            <v>DEL</v>
          </cell>
          <cell r="N999" t="str">
            <v>Capital</v>
          </cell>
          <cell r="Q999" t="str">
            <v>no</v>
          </cell>
          <cell r="X999" t="str">
            <v xml:space="preserve"> </v>
          </cell>
          <cell r="Y999" t="str">
            <v xml:space="preserve"> </v>
          </cell>
          <cell r="Z999" t="str">
            <v xml:space="preserve"> </v>
          </cell>
        </row>
        <row r="1000">
          <cell r="B1000" t="str">
            <v>N40</v>
          </cell>
          <cell r="F1000">
            <v>1</v>
          </cell>
          <cell r="G1000">
            <v>110601</v>
          </cell>
          <cell r="K1000" t="str">
            <v>PSS</v>
          </cell>
          <cell r="M1000" t="str">
            <v>DEL</v>
          </cell>
          <cell r="N1000" t="str">
            <v>Capital</v>
          </cell>
          <cell r="Q1000" t="str">
            <v>no</v>
          </cell>
          <cell r="X1000">
            <v>53420</v>
          </cell>
          <cell r="Y1000" t="str">
            <v xml:space="preserve"> </v>
          </cell>
          <cell r="Z1000" t="str">
            <v xml:space="preserve"> </v>
          </cell>
        </row>
        <row r="1001">
          <cell r="B1001" t="str">
            <v>E11</v>
          </cell>
          <cell r="F1001">
            <v>9</v>
          </cell>
          <cell r="G1001">
            <v>110101</v>
          </cell>
          <cell r="K1001">
            <v>0</v>
          </cell>
          <cell r="M1001" t="str">
            <v>DEL</v>
          </cell>
          <cell r="N1001" t="str">
            <v>Capital</v>
          </cell>
          <cell r="Q1001" t="str">
            <v>no</v>
          </cell>
          <cell r="X1001" t="str">
            <v xml:space="preserve"> </v>
          </cell>
          <cell r="Y1001" t="str">
            <v xml:space="preserve"> </v>
          </cell>
          <cell r="Z1001" t="str">
            <v xml:space="preserve"> </v>
          </cell>
        </row>
        <row r="1002">
          <cell r="B1002" t="str">
            <v>N40</v>
          </cell>
          <cell r="F1002">
            <v>2</v>
          </cell>
          <cell r="G1002">
            <v>110601</v>
          </cell>
          <cell r="K1002" t="str">
            <v>PSS</v>
          </cell>
          <cell r="M1002" t="str">
            <v>DEL</v>
          </cell>
          <cell r="N1002" t="str">
            <v>Capital</v>
          </cell>
          <cell r="Q1002" t="str">
            <v>no</v>
          </cell>
          <cell r="X1002" t="str">
            <v xml:space="preserve"> </v>
          </cell>
          <cell r="Y1002">
            <v>53420</v>
          </cell>
          <cell r="Z1002">
            <v>53420</v>
          </cell>
        </row>
        <row r="1003">
          <cell r="B1003" t="str">
            <v>N40</v>
          </cell>
          <cell r="F1003">
            <v>6</v>
          </cell>
          <cell r="G1003">
            <v>110601</v>
          </cell>
          <cell r="K1003" t="str">
            <v>PSS</v>
          </cell>
          <cell r="M1003" t="str">
            <v>DEL</v>
          </cell>
          <cell r="N1003" t="str">
            <v>Capital</v>
          </cell>
          <cell r="Q1003" t="str">
            <v>no</v>
          </cell>
          <cell r="X1003" t="str">
            <v xml:space="preserve"> </v>
          </cell>
          <cell r="Y1003" t="str">
            <v xml:space="preserve"> </v>
          </cell>
          <cell r="Z1003" t="str">
            <v xml:space="preserve"> </v>
          </cell>
        </row>
        <row r="1004">
          <cell r="B1004" t="str">
            <v>E15</v>
          </cell>
          <cell r="F1004">
            <v>1</v>
          </cell>
          <cell r="G1004">
            <v>110702</v>
          </cell>
          <cell r="K1004">
            <v>0</v>
          </cell>
          <cell r="M1004" t="str">
            <v>AME</v>
          </cell>
          <cell r="N1004" t="str">
            <v>Capital</v>
          </cell>
          <cell r="Q1004" t="str">
            <v>no</v>
          </cell>
          <cell r="X1004" t="str">
            <v xml:space="preserve"> </v>
          </cell>
          <cell r="Y1004" t="str">
            <v xml:space="preserve"> </v>
          </cell>
          <cell r="Z1004" t="str">
            <v xml:space="preserve"> </v>
          </cell>
        </row>
        <row r="1005">
          <cell r="B1005" t="str">
            <v>E11</v>
          </cell>
          <cell r="F1005">
            <v>9</v>
          </cell>
          <cell r="G1005">
            <v>110101</v>
          </cell>
          <cell r="K1005">
            <v>0</v>
          </cell>
          <cell r="M1005" t="str">
            <v>DEL</v>
          </cell>
          <cell r="N1005" t="str">
            <v>Capital</v>
          </cell>
          <cell r="Q1005" t="str">
            <v>no</v>
          </cell>
          <cell r="X1005" t="str">
            <v xml:space="preserve"> </v>
          </cell>
          <cell r="Y1005" t="str">
            <v xml:space="preserve"> </v>
          </cell>
          <cell r="Z1005" t="str">
            <v xml:space="preserve"> </v>
          </cell>
        </row>
        <row r="1006">
          <cell r="B1006" t="str">
            <v>E15</v>
          </cell>
          <cell r="F1006">
            <v>6</v>
          </cell>
          <cell r="G1006">
            <v>110702</v>
          </cell>
          <cell r="K1006">
            <v>0</v>
          </cell>
          <cell r="M1006" t="str">
            <v>AME</v>
          </cell>
          <cell r="N1006" t="str">
            <v>Capital</v>
          </cell>
          <cell r="Q1006" t="str">
            <v>no</v>
          </cell>
          <cell r="X1006">
            <v>500000</v>
          </cell>
          <cell r="Y1006" t="str">
            <v xml:space="preserve"> </v>
          </cell>
          <cell r="Z1006" t="str">
            <v xml:space="preserve"> </v>
          </cell>
        </row>
        <row r="1007">
          <cell r="B1007" t="str">
            <v>H10</v>
          </cell>
          <cell r="F1007">
            <v>1</v>
          </cell>
          <cell r="G1007">
            <v>110801</v>
          </cell>
          <cell r="K1007">
            <v>0</v>
          </cell>
          <cell r="M1007" t="str">
            <v>AME</v>
          </cell>
          <cell r="N1007" t="str">
            <v>Capital</v>
          </cell>
          <cell r="Q1007" t="str">
            <v>no</v>
          </cell>
          <cell r="X1007" t="str">
            <v xml:space="preserve"> </v>
          </cell>
          <cell r="Y1007" t="str">
            <v xml:space="preserve"> </v>
          </cell>
          <cell r="Z1007" t="str">
            <v xml:space="preserve"> </v>
          </cell>
        </row>
        <row r="1008">
          <cell r="B1008" t="str">
            <v>H10</v>
          </cell>
          <cell r="F1008">
            <v>4</v>
          </cell>
          <cell r="G1008">
            <v>110801</v>
          </cell>
          <cell r="K1008">
            <v>0</v>
          </cell>
          <cell r="M1008" t="str">
            <v>AME</v>
          </cell>
          <cell r="N1008" t="str">
            <v>Capital</v>
          </cell>
          <cell r="Q1008" t="str">
            <v>no</v>
          </cell>
          <cell r="X1008">
            <v>128856</v>
          </cell>
          <cell r="Y1008" t="str">
            <v xml:space="preserve"> </v>
          </cell>
          <cell r="Z1008" t="str">
            <v xml:space="preserve"> </v>
          </cell>
        </row>
        <row r="1009">
          <cell r="B1009" t="str">
            <v>H10</v>
          </cell>
          <cell r="F1009">
            <v>6</v>
          </cell>
          <cell r="G1009">
            <v>110801</v>
          </cell>
          <cell r="K1009">
            <v>0</v>
          </cell>
          <cell r="M1009" t="str">
            <v>AME</v>
          </cell>
          <cell r="N1009" t="str">
            <v>Capital</v>
          </cell>
          <cell r="Q1009" t="str">
            <v>no</v>
          </cell>
          <cell r="X1009">
            <v>228101</v>
          </cell>
          <cell r="Y1009" t="str">
            <v xml:space="preserve"> </v>
          </cell>
          <cell r="Z1009" t="str">
            <v xml:space="preserve"> </v>
          </cell>
        </row>
        <row r="1010">
          <cell r="B1010" t="str">
            <v>E11</v>
          </cell>
          <cell r="F1010">
            <v>9</v>
          </cell>
          <cell r="G1010">
            <v>110401</v>
          </cell>
          <cell r="K1010">
            <v>0</v>
          </cell>
          <cell r="M1010" t="str">
            <v>DEL</v>
          </cell>
          <cell r="N1010" t="str">
            <v>Capital</v>
          </cell>
          <cell r="Q1010" t="str">
            <v>no</v>
          </cell>
          <cell r="X1010" t="str">
            <v xml:space="preserve"> </v>
          </cell>
          <cell r="Y1010" t="str">
            <v xml:space="preserve"> </v>
          </cell>
          <cell r="Z1010" t="str">
            <v xml:space="preserve"> </v>
          </cell>
        </row>
        <row r="1011">
          <cell r="B1011" t="str">
            <v>L40</v>
          </cell>
          <cell r="F1011">
            <v>2</v>
          </cell>
          <cell r="G1011">
            <v>180700</v>
          </cell>
          <cell r="K1011">
            <v>0</v>
          </cell>
          <cell r="M1011" t="str">
            <v>AME</v>
          </cell>
          <cell r="N1011" t="str">
            <v>Resource</v>
          </cell>
          <cell r="Q1011" t="str">
            <v>no</v>
          </cell>
          <cell r="X1011">
            <v>170445</v>
          </cell>
          <cell r="Y1011">
            <v>7214873</v>
          </cell>
          <cell r="Z1011">
            <v>7864212</v>
          </cell>
        </row>
        <row r="1012">
          <cell r="B1012" t="str">
            <v>L40</v>
          </cell>
          <cell r="F1012">
            <v>2</v>
          </cell>
          <cell r="G1012">
            <v>180700</v>
          </cell>
          <cell r="K1012">
            <v>0</v>
          </cell>
          <cell r="M1012" t="str">
            <v>AME</v>
          </cell>
          <cell r="N1012" t="str">
            <v>Resource</v>
          </cell>
          <cell r="Q1012" t="str">
            <v>no</v>
          </cell>
          <cell r="X1012">
            <v>-1019150</v>
          </cell>
          <cell r="Y1012">
            <v>5750000</v>
          </cell>
          <cell r="Z1012">
            <v>5900000</v>
          </cell>
        </row>
        <row r="1013">
          <cell r="B1013" t="str">
            <v>L40</v>
          </cell>
          <cell r="F1013">
            <v>5</v>
          </cell>
          <cell r="G1013">
            <v>180700</v>
          </cell>
          <cell r="K1013">
            <v>0</v>
          </cell>
          <cell r="M1013" t="str">
            <v>AME</v>
          </cell>
          <cell r="N1013" t="str">
            <v>Resource</v>
          </cell>
          <cell r="Q1013" t="str">
            <v>no</v>
          </cell>
          <cell r="X1013">
            <v>1309924</v>
          </cell>
          <cell r="Y1013">
            <v>1657750</v>
          </cell>
          <cell r="Z1013">
            <v>1733951</v>
          </cell>
        </row>
        <row r="1014">
          <cell r="B1014" t="str">
            <v>L40</v>
          </cell>
          <cell r="F1014">
            <v>6</v>
          </cell>
          <cell r="G1014">
            <v>180700</v>
          </cell>
          <cell r="K1014">
            <v>0</v>
          </cell>
          <cell r="M1014" t="str">
            <v>AME</v>
          </cell>
          <cell r="N1014" t="str">
            <v>Resource</v>
          </cell>
          <cell r="Q1014" t="str">
            <v>no</v>
          </cell>
          <cell r="X1014">
            <v>93355</v>
          </cell>
          <cell r="Y1014">
            <v>97127</v>
          </cell>
          <cell r="Z1014">
            <v>101166</v>
          </cell>
        </row>
        <row r="1015">
          <cell r="B1015" t="str">
            <v>L40</v>
          </cell>
          <cell r="F1015">
            <v>6</v>
          </cell>
          <cell r="G1015">
            <v>180700</v>
          </cell>
          <cell r="K1015">
            <v>0</v>
          </cell>
          <cell r="M1015" t="str">
            <v>AME</v>
          </cell>
          <cell r="N1015" t="str">
            <v>Resource</v>
          </cell>
          <cell r="Q1015" t="str">
            <v>no</v>
          </cell>
          <cell r="X1015">
            <v>20000</v>
          </cell>
          <cell r="Y1015" t="str">
            <v xml:space="preserve"> </v>
          </cell>
          <cell r="Z1015" t="str">
            <v xml:space="preserve"> </v>
          </cell>
        </row>
        <row r="1016">
          <cell r="B1016" t="str">
            <v>E15</v>
          </cell>
          <cell r="F1016">
            <v>12</v>
          </cell>
          <cell r="G1016">
            <v>110407</v>
          </cell>
          <cell r="K1016">
            <v>0</v>
          </cell>
          <cell r="M1016" t="str">
            <v>DEL</v>
          </cell>
          <cell r="N1016" t="str">
            <v>Capital</v>
          </cell>
          <cell r="Q1016" t="str">
            <v>no</v>
          </cell>
          <cell r="X1016">
            <v>355</v>
          </cell>
          <cell r="Y1016" t="str">
            <v xml:space="preserve"> </v>
          </cell>
          <cell r="Z1016" t="str">
            <v xml:space="preserve"> </v>
          </cell>
        </row>
        <row r="1017">
          <cell r="B1017" t="str">
            <v>L40</v>
          </cell>
          <cell r="F1017">
            <v>6</v>
          </cell>
          <cell r="G1017">
            <v>180700</v>
          </cell>
          <cell r="K1017">
            <v>0</v>
          </cell>
          <cell r="M1017" t="str">
            <v>AME</v>
          </cell>
          <cell r="N1017" t="str">
            <v>Resource</v>
          </cell>
          <cell r="Q1017" t="str">
            <v>no</v>
          </cell>
          <cell r="X1017">
            <v>-40000</v>
          </cell>
          <cell r="Y1017" t="str">
            <v xml:space="preserve"> </v>
          </cell>
          <cell r="Z1017" t="str">
            <v xml:space="preserve"> </v>
          </cell>
        </row>
        <row r="1018">
          <cell r="B1018" t="str">
            <v>L40</v>
          </cell>
          <cell r="F1018">
            <v>6</v>
          </cell>
          <cell r="G1018">
            <v>180700</v>
          </cell>
          <cell r="K1018">
            <v>0</v>
          </cell>
          <cell r="M1018" t="str">
            <v>AME</v>
          </cell>
          <cell r="N1018" t="str">
            <v>Resource</v>
          </cell>
          <cell r="Q1018" t="str">
            <v>no</v>
          </cell>
          <cell r="X1018">
            <v>223323</v>
          </cell>
          <cell r="Y1018">
            <v>679422</v>
          </cell>
          <cell r="Z1018">
            <v>1214535</v>
          </cell>
        </row>
        <row r="1019">
          <cell r="B1019" t="str">
            <v>L40</v>
          </cell>
          <cell r="F1019">
            <v>6</v>
          </cell>
          <cell r="G1019">
            <v>180700</v>
          </cell>
          <cell r="K1019">
            <v>0</v>
          </cell>
          <cell r="M1019" t="str">
            <v>AME</v>
          </cell>
          <cell r="N1019" t="str">
            <v>Resource</v>
          </cell>
          <cell r="Q1019" t="str">
            <v>no</v>
          </cell>
          <cell r="X1019">
            <v>8507054</v>
          </cell>
          <cell r="Y1019">
            <v>9289300</v>
          </cell>
          <cell r="Z1019">
            <v>1012631</v>
          </cell>
        </row>
        <row r="1020">
          <cell r="B1020" t="str">
            <v>L40</v>
          </cell>
          <cell r="F1020">
            <v>6</v>
          </cell>
          <cell r="G1020">
            <v>180700</v>
          </cell>
          <cell r="K1020">
            <v>0</v>
          </cell>
          <cell r="M1020" t="str">
            <v>AME</v>
          </cell>
          <cell r="N1020" t="str">
            <v>Resource</v>
          </cell>
          <cell r="Q1020" t="str">
            <v>no</v>
          </cell>
          <cell r="X1020">
            <v>-8507054</v>
          </cell>
          <cell r="Y1020">
            <v>-9289300</v>
          </cell>
          <cell r="Z1020">
            <v>-10126318</v>
          </cell>
        </row>
        <row r="1021">
          <cell r="B1021" t="str">
            <v>L40</v>
          </cell>
          <cell r="F1021">
            <v>6</v>
          </cell>
          <cell r="G1021">
            <v>180700</v>
          </cell>
          <cell r="K1021">
            <v>0</v>
          </cell>
          <cell r="M1021" t="str">
            <v>AME</v>
          </cell>
          <cell r="N1021" t="str">
            <v>Resource</v>
          </cell>
          <cell r="Q1021" t="str">
            <v>no</v>
          </cell>
          <cell r="X1021" t="str">
            <v xml:space="preserve"> </v>
          </cell>
          <cell r="Y1021" t="str">
            <v xml:space="preserve"> </v>
          </cell>
          <cell r="Z1021">
            <v>10126318</v>
          </cell>
        </row>
        <row r="1022">
          <cell r="B1022" t="str">
            <v>D40</v>
          </cell>
          <cell r="F1022">
            <v>12</v>
          </cell>
          <cell r="G1022">
            <v>180700</v>
          </cell>
          <cell r="K1022">
            <v>0</v>
          </cell>
          <cell r="M1022" t="str">
            <v>AME</v>
          </cell>
          <cell r="N1022" t="str">
            <v>Resource</v>
          </cell>
          <cell r="Q1022" t="str">
            <v>yes</v>
          </cell>
          <cell r="X1022" t="str">
            <v xml:space="preserve"> </v>
          </cell>
          <cell r="Y1022" t="str">
            <v xml:space="preserve"> </v>
          </cell>
          <cell r="Z1022" t="str">
            <v xml:space="preserve"> </v>
          </cell>
        </row>
        <row r="1023">
          <cell r="B1023" t="str">
            <v>D40</v>
          </cell>
          <cell r="F1023">
            <v>12</v>
          </cell>
          <cell r="G1023">
            <v>180700</v>
          </cell>
          <cell r="K1023">
            <v>0</v>
          </cell>
          <cell r="M1023" t="str">
            <v>AME</v>
          </cell>
          <cell r="N1023" t="str">
            <v>Resource</v>
          </cell>
          <cell r="Q1023" t="str">
            <v>yes</v>
          </cell>
          <cell r="X1023" t="str">
            <v xml:space="preserve"> </v>
          </cell>
          <cell r="Y1023" t="str">
            <v xml:space="preserve"> </v>
          </cell>
          <cell r="Z1023" t="str">
            <v xml:space="preserve"> </v>
          </cell>
        </row>
        <row r="1024">
          <cell r="B1024" t="str">
            <v>L40</v>
          </cell>
          <cell r="F1024">
            <v>6</v>
          </cell>
          <cell r="G1024">
            <v>180700</v>
          </cell>
          <cell r="K1024">
            <v>0</v>
          </cell>
          <cell r="M1024" t="str">
            <v>AME</v>
          </cell>
          <cell r="N1024" t="str">
            <v>Resource</v>
          </cell>
          <cell r="Q1024" t="str">
            <v>no</v>
          </cell>
          <cell r="X1024" t="str">
            <v xml:space="preserve"> </v>
          </cell>
          <cell r="Y1024" t="str">
            <v xml:space="preserve"> </v>
          </cell>
          <cell r="Z1024">
            <v>-1012631</v>
          </cell>
        </row>
        <row r="1025">
          <cell r="B1025" t="str">
            <v>D40</v>
          </cell>
          <cell r="F1025">
            <v>1</v>
          </cell>
          <cell r="G1025">
            <v>180700</v>
          </cell>
          <cell r="K1025">
            <v>0</v>
          </cell>
          <cell r="M1025" t="str">
            <v>non-budget</v>
          </cell>
          <cell r="N1025" t="str">
            <v>non-budget</v>
          </cell>
          <cell r="Q1025" t="str">
            <v>yes</v>
          </cell>
          <cell r="X1025">
            <v>-300</v>
          </cell>
          <cell r="Y1025" t="str">
            <v xml:space="preserve"> </v>
          </cell>
          <cell r="Z1025" t="str">
            <v xml:space="preserve"> </v>
          </cell>
        </row>
        <row r="1026">
          <cell r="B1026" t="str">
            <v>D40</v>
          </cell>
          <cell r="F1026">
            <v>6</v>
          </cell>
          <cell r="G1026">
            <v>180700</v>
          </cell>
          <cell r="K1026">
            <v>0</v>
          </cell>
          <cell r="M1026" t="str">
            <v>non-budget</v>
          </cell>
          <cell r="N1026" t="str">
            <v>non-budget</v>
          </cell>
          <cell r="Q1026" t="str">
            <v>yes</v>
          </cell>
          <cell r="X1026">
            <v>-300</v>
          </cell>
          <cell r="Y1026" t="str">
            <v xml:space="preserve"> </v>
          </cell>
          <cell r="Z1026" t="str">
            <v xml:space="preserve"> </v>
          </cell>
        </row>
        <row r="1027">
          <cell r="B1027" t="str">
            <v>D40</v>
          </cell>
          <cell r="F1027">
            <v>6</v>
          </cell>
          <cell r="G1027">
            <v>180700</v>
          </cell>
          <cell r="K1027">
            <v>0</v>
          </cell>
          <cell r="M1027" t="str">
            <v>non-budget</v>
          </cell>
          <cell r="N1027" t="str">
            <v>non-budget</v>
          </cell>
          <cell r="Q1027" t="str">
            <v>yes</v>
          </cell>
          <cell r="X1027">
            <v>300</v>
          </cell>
          <cell r="Y1027" t="str">
            <v xml:space="preserve"> </v>
          </cell>
          <cell r="Z1027" t="str">
            <v xml:space="preserve"> </v>
          </cell>
        </row>
        <row r="1028">
          <cell r="B1028" t="str">
            <v>D40</v>
          </cell>
          <cell r="F1028">
            <v>6</v>
          </cell>
          <cell r="G1028">
            <v>180700</v>
          </cell>
          <cell r="K1028">
            <v>0</v>
          </cell>
          <cell r="M1028" t="str">
            <v>non-budget</v>
          </cell>
          <cell r="N1028" t="str">
            <v>non-budget</v>
          </cell>
          <cell r="Q1028" t="str">
            <v>yes</v>
          </cell>
          <cell r="X1028" t="str">
            <v xml:space="preserve"> </v>
          </cell>
          <cell r="Y1028" t="str">
            <v xml:space="preserve"> </v>
          </cell>
          <cell r="Z1028" t="str">
            <v xml:space="preserve"> </v>
          </cell>
        </row>
        <row r="1029">
          <cell r="B1029" t="str">
            <v>D40</v>
          </cell>
          <cell r="F1029">
            <v>12</v>
          </cell>
          <cell r="G1029">
            <v>180700</v>
          </cell>
          <cell r="K1029">
            <v>0</v>
          </cell>
          <cell r="M1029" t="str">
            <v>non-budget</v>
          </cell>
          <cell r="N1029" t="str">
            <v>non-budget</v>
          </cell>
          <cell r="Q1029" t="str">
            <v>yes</v>
          </cell>
          <cell r="X1029" t="str">
            <v xml:space="preserve"> </v>
          </cell>
          <cell r="Y1029" t="str">
            <v xml:space="preserve"> </v>
          </cell>
          <cell r="Z1029" t="str">
            <v xml:space="preserve"> </v>
          </cell>
        </row>
        <row r="1030">
          <cell r="B1030" t="str">
            <v>L40</v>
          </cell>
          <cell r="F1030">
            <v>6</v>
          </cell>
          <cell r="G1030">
            <v>180700</v>
          </cell>
          <cell r="K1030">
            <v>0</v>
          </cell>
          <cell r="M1030" t="str">
            <v>AME</v>
          </cell>
          <cell r="N1030" t="str">
            <v>Resource</v>
          </cell>
          <cell r="Q1030" t="str">
            <v>no</v>
          </cell>
          <cell r="X1030">
            <v>206905</v>
          </cell>
          <cell r="Y1030">
            <v>263578</v>
          </cell>
          <cell r="Z1030">
            <v>310343</v>
          </cell>
        </row>
        <row r="1031">
          <cell r="B1031" t="str">
            <v>D40</v>
          </cell>
          <cell r="F1031">
            <v>12</v>
          </cell>
          <cell r="G1031">
            <v>180701</v>
          </cell>
          <cell r="K1031">
            <v>0</v>
          </cell>
          <cell r="M1031" t="str">
            <v>AME</v>
          </cell>
          <cell r="N1031" t="str">
            <v>Resource</v>
          </cell>
          <cell r="Q1031" t="str">
            <v>yes</v>
          </cell>
          <cell r="X1031" t="str">
            <v xml:space="preserve"> </v>
          </cell>
          <cell r="Y1031">
            <v>-80000</v>
          </cell>
          <cell r="Z1031">
            <v>-80000</v>
          </cell>
        </row>
        <row r="1032">
          <cell r="B1032" t="str">
            <v>E15</v>
          </cell>
          <cell r="F1032">
            <v>9</v>
          </cell>
          <cell r="G1032">
            <v>110101</v>
          </cell>
          <cell r="K1032">
            <v>0</v>
          </cell>
          <cell r="M1032" t="str">
            <v>DEL</v>
          </cell>
          <cell r="N1032" t="str">
            <v>Capital</v>
          </cell>
          <cell r="Q1032" t="str">
            <v>no</v>
          </cell>
          <cell r="X1032" t="str">
            <v xml:space="preserve"> </v>
          </cell>
          <cell r="Y1032" t="str">
            <v xml:space="preserve"> </v>
          </cell>
          <cell r="Z1032" t="str">
            <v xml:space="preserve"> </v>
          </cell>
        </row>
        <row r="1033">
          <cell r="B1033" t="str">
            <v>L40</v>
          </cell>
          <cell r="F1033">
            <v>2</v>
          </cell>
          <cell r="G1033">
            <v>180700</v>
          </cell>
          <cell r="K1033">
            <v>0</v>
          </cell>
          <cell r="M1033" t="str">
            <v>AME</v>
          </cell>
          <cell r="N1033" t="str">
            <v>Resource</v>
          </cell>
          <cell r="Q1033" t="str">
            <v>no</v>
          </cell>
          <cell r="X1033" t="str">
            <v xml:space="preserve"> </v>
          </cell>
          <cell r="Y1033" t="str">
            <v xml:space="preserve"> </v>
          </cell>
          <cell r="Z1033" t="str">
            <v xml:space="preserve"> </v>
          </cell>
        </row>
        <row r="1034">
          <cell r="B1034" t="str">
            <v>L40</v>
          </cell>
          <cell r="F1034">
            <v>2</v>
          </cell>
          <cell r="G1034">
            <v>180700</v>
          </cell>
          <cell r="K1034">
            <v>0</v>
          </cell>
          <cell r="M1034" t="str">
            <v>AME</v>
          </cell>
          <cell r="N1034" t="str">
            <v>Resource</v>
          </cell>
          <cell r="Q1034" t="str">
            <v>no</v>
          </cell>
          <cell r="X1034" t="str">
            <v xml:space="preserve"> </v>
          </cell>
          <cell r="Y1034" t="str">
            <v xml:space="preserve"> </v>
          </cell>
          <cell r="Z1034" t="str">
            <v xml:space="preserve"> </v>
          </cell>
        </row>
        <row r="1035">
          <cell r="B1035" t="str">
            <v>L40</v>
          </cell>
          <cell r="F1035">
            <v>5</v>
          </cell>
          <cell r="G1035">
            <v>180700</v>
          </cell>
          <cell r="K1035">
            <v>0</v>
          </cell>
          <cell r="M1035" t="str">
            <v>AME</v>
          </cell>
          <cell r="N1035" t="str">
            <v>Resource</v>
          </cell>
          <cell r="Q1035" t="str">
            <v>no</v>
          </cell>
          <cell r="X1035" t="str">
            <v xml:space="preserve"> </v>
          </cell>
          <cell r="Y1035" t="str">
            <v xml:space="preserve"> </v>
          </cell>
          <cell r="Z1035" t="str">
            <v xml:space="preserve"> </v>
          </cell>
        </row>
        <row r="1036">
          <cell r="B1036" t="str">
            <v>L40</v>
          </cell>
          <cell r="F1036">
            <v>6</v>
          </cell>
          <cell r="G1036">
            <v>180700</v>
          </cell>
          <cell r="K1036">
            <v>0</v>
          </cell>
          <cell r="M1036" t="str">
            <v>AME</v>
          </cell>
          <cell r="N1036" t="str">
            <v>Resource</v>
          </cell>
          <cell r="Q1036" t="str">
            <v>no</v>
          </cell>
          <cell r="X1036" t="str">
            <v xml:space="preserve"> </v>
          </cell>
          <cell r="Y1036" t="str">
            <v xml:space="preserve"> </v>
          </cell>
          <cell r="Z1036" t="str">
            <v xml:space="preserve"> </v>
          </cell>
        </row>
        <row r="1037">
          <cell r="B1037" t="str">
            <v>L40</v>
          </cell>
          <cell r="F1037">
            <v>5</v>
          </cell>
          <cell r="G1037">
            <v>180700</v>
          </cell>
          <cell r="K1037">
            <v>0</v>
          </cell>
          <cell r="M1037" t="str">
            <v>AME</v>
          </cell>
          <cell r="N1037" t="str">
            <v>Resource</v>
          </cell>
          <cell r="Q1037" t="str">
            <v>no</v>
          </cell>
          <cell r="X1037">
            <v>-305645</v>
          </cell>
          <cell r="Y1037">
            <v>-35202</v>
          </cell>
          <cell r="Z1037">
            <v>-36258</v>
          </cell>
        </row>
        <row r="1038">
          <cell r="B1038" t="str">
            <v>L40</v>
          </cell>
          <cell r="F1038">
            <v>5</v>
          </cell>
          <cell r="G1038">
            <v>180700</v>
          </cell>
          <cell r="K1038">
            <v>0</v>
          </cell>
          <cell r="M1038" t="str">
            <v>AME</v>
          </cell>
          <cell r="N1038" t="str">
            <v>Resource</v>
          </cell>
          <cell r="Q1038" t="str">
            <v>no</v>
          </cell>
          <cell r="X1038">
            <v>611290</v>
          </cell>
          <cell r="Y1038" t="str">
            <v xml:space="preserve"> </v>
          </cell>
          <cell r="Z1038" t="str">
            <v xml:space="preserve"> </v>
          </cell>
        </row>
        <row r="1039">
          <cell r="B1039" t="str">
            <v>E15</v>
          </cell>
          <cell r="F1039">
            <v>9</v>
          </cell>
          <cell r="G1039">
            <v>110101</v>
          </cell>
          <cell r="K1039">
            <v>0</v>
          </cell>
          <cell r="M1039" t="str">
            <v>DEL</v>
          </cell>
          <cell r="N1039" t="str">
            <v>Capital</v>
          </cell>
          <cell r="Q1039" t="str">
            <v>no</v>
          </cell>
          <cell r="X1039" t="str">
            <v xml:space="preserve"> </v>
          </cell>
          <cell r="Y1039" t="str">
            <v xml:space="preserve"> </v>
          </cell>
          <cell r="Z1039" t="str">
            <v xml:space="preserve"> </v>
          </cell>
        </row>
        <row r="1040">
          <cell r="B1040" t="str">
            <v>E15</v>
          </cell>
          <cell r="F1040">
            <v>9</v>
          </cell>
          <cell r="G1040">
            <v>110401</v>
          </cell>
          <cell r="K1040">
            <v>0</v>
          </cell>
          <cell r="M1040" t="str">
            <v>DEL</v>
          </cell>
          <cell r="N1040" t="str">
            <v>Capital</v>
          </cell>
          <cell r="Q1040" t="str">
            <v>no</v>
          </cell>
          <cell r="X1040" t="str">
            <v xml:space="preserve"> </v>
          </cell>
          <cell r="Y1040" t="str">
            <v xml:space="preserve"> </v>
          </cell>
          <cell r="Z1040" t="str">
            <v xml:space="preserve"> </v>
          </cell>
        </row>
        <row r="1041">
          <cell r="B1041" t="str">
            <v>L40</v>
          </cell>
          <cell r="F1041">
            <v>6</v>
          </cell>
          <cell r="G1041">
            <v>180700</v>
          </cell>
          <cell r="K1041">
            <v>0</v>
          </cell>
          <cell r="M1041" t="str">
            <v>AME</v>
          </cell>
          <cell r="N1041" t="str">
            <v>Resource</v>
          </cell>
          <cell r="Q1041" t="str">
            <v>no</v>
          </cell>
          <cell r="X1041">
            <v>787902</v>
          </cell>
          <cell r="Y1041">
            <v>876625</v>
          </cell>
          <cell r="Z1041">
            <v>902581</v>
          </cell>
        </row>
        <row r="1042">
          <cell r="B1042" t="str">
            <v>L40</v>
          </cell>
          <cell r="F1042">
            <v>6</v>
          </cell>
          <cell r="G1042">
            <v>180700</v>
          </cell>
          <cell r="K1042">
            <v>0</v>
          </cell>
          <cell r="M1042" t="str">
            <v>AME</v>
          </cell>
          <cell r="N1042" t="str">
            <v>Resource</v>
          </cell>
          <cell r="Q1042" t="str">
            <v>no</v>
          </cell>
          <cell r="X1042" t="str">
            <v xml:space="preserve"> </v>
          </cell>
          <cell r="Y1042" t="str">
            <v xml:space="preserve"> </v>
          </cell>
          <cell r="Z1042" t="str">
            <v xml:space="preserve"> </v>
          </cell>
        </row>
        <row r="1043">
          <cell r="B1043" t="str">
            <v>L40</v>
          </cell>
          <cell r="F1043">
            <v>6</v>
          </cell>
          <cell r="G1043">
            <v>180700</v>
          </cell>
          <cell r="K1043">
            <v>0</v>
          </cell>
          <cell r="M1043" t="str">
            <v>AME</v>
          </cell>
          <cell r="N1043" t="str">
            <v>Resource</v>
          </cell>
          <cell r="Q1043" t="str">
            <v>no</v>
          </cell>
          <cell r="X1043" t="str">
            <v xml:space="preserve"> </v>
          </cell>
          <cell r="Y1043" t="str">
            <v xml:space="preserve"> </v>
          </cell>
          <cell r="Z1043" t="str">
            <v xml:space="preserve"> </v>
          </cell>
        </row>
        <row r="1044">
          <cell r="B1044" t="str">
            <v>L40</v>
          </cell>
          <cell r="F1044">
            <v>12</v>
          </cell>
          <cell r="G1044">
            <v>180700</v>
          </cell>
          <cell r="K1044">
            <v>0</v>
          </cell>
          <cell r="M1044" t="str">
            <v>AME</v>
          </cell>
          <cell r="N1044" t="str">
            <v>Resource</v>
          </cell>
          <cell r="Q1044" t="str">
            <v>no</v>
          </cell>
          <cell r="X1044" t="str">
            <v xml:space="preserve"> </v>
          </cell>
          <cell r="Y1044">
            <v>-943625</v>
          </cell>
          <cell r="Z1044">
            <v>-854068</v>
          </cell>
        </row>
        <row r="1045">
          <cell r="B1045" t="str">
            <v>E15</v>
          </cell>
          <cell r="F1045">
            <v>9</v>
          </cell>
          <cell r="G1045">
            <v>110407</v>
          </cell>
          <cell r="K1045">
            <v>0</v>
          </cell>
          <cell r="M1045" t="str">
            <v>DEL</v>
          </cell>
          <cell r="N1045" t="str">
            <v>Capital</v>
          </cell>
          <cell r="Q1045" t="str">
            <v>no</v>
          </cell>
          <cell r="X1045" t="str">
            <v xml:space="preserve"> </v>
          </cell>
          <cell r="Y1045" t="str">
            <v xml:space="preserve"> </v>
          </cell>
          <cell r="Z1045" t="str">
            <v xml:space="preserve"> </v>
          </cell>
        </row>
        <row r="1046">
          <cell r="B1046" t="str">
            <v>L40</v>
          </cell>
          <cell r="F1046">
            <v>12</v>
          </cell>
          <cell r="G1046">
            <v>180700</v>
          </cell>
          <cell r="K1046">
            <v>0</v>
          </cell>
          <cell r="M1046" t="str">
            <v>AME</v>
          </cell>
          <cell r="N1046" t="str">
            <v>Resource</v>
          </cell>
          <cell r="Q1046" t="str">
            <v>no</v>
          </cell>
          <cell r="X1046" t="str">
            <v xml:space="preserve"> </v>
          </cell>
          <cell r="Y1046" t="str">
            <v xml:space="preserve"> </v>
          </cell>
          <cell r="Z1046" t="str">
            <v xml:space="preserve"> </v>
          </cell>
        </row>
        <row r="1047">
          <cell r="B1047" t="str">
            <v>L45</v>
          </cell>
          <cell r="F1047">
            <v>1</v>
          </cell>
          <cell r="G1047">
            <v>180700</v>
          </cell>
          <cell r="K1047">
            <v>0</v>
          </cell>
          <cell r="M1047" t="str">
            <v>AME</v>
          </cell>
          <cell r="N1047" t="str">
            <v>Resource</v>
          </cell>
          <cell r="Q1047" t="str">
            <v>no</v>
          </cell>
          <cell r="X1047">
            <v>6691882</v>
          </cell>
          <cell r="Y1047" t="str">
            <v xml:space="preserve"> </v>
          </cell>
          <cell r="Z1047" t="str">
            <v xml:space="preserve"> </v>
          </cell>
        </row>
        <row r="1048">
          <cell r="B1048" t="str">
            <v>L45</v>
          </cell>
          <cell r="F1048">
            <v>2</v>
          </cell>
          <cell r="G1048">
            <v>180700</v>
          </cell>
          <cell r="K1048">
            <v>0</v>
          </cell>
          <cell r="M1048" t="str">
            <v>AME</v>
          </cell>
          <cell r="N1048" t="str">
            <v>Resource</v>
          </cell>
          <cell r="Q1048" t="str">
            <v>no</v>
          </cell>
          <cell r="X1048" t="str">
            <v xml:space="preserve"> </v>
          </cell>
          <cell r="Y1048" t="str">
            <v xml:space="preserve"> </v>
          </cell>
          <cell r="Z1048" t="str">
            <v xml:space="preserve"> </v>
          </cell>
        </row>
        <row r="1049">
          <cell r="B1049" t="str">
            <v>L45</v>
          </cell>
          <cell r="F1049">
            <v>2</v>
          </cell>
          <cell r="G1049">
            <v>180700</v>
          </cell>
          <cell r="K1049">
            <v>0</v>
          </cell>
          <cell r="M1049" t="str">
            <v>AME</v>
          </cell>
          <cell r="N1049" t="str">
            <v>Resource</v>
          </cell>
          <cell r="Q1049" t="str">
            <v>no</v>
          </cell>
          <cell r="X1049">
            <v>-45546</v>
          </cell>
          <cell r="Y1049">
            <v>7193549</v>
          </cell>
          <cell r="Z1049">
            <v>7786955</v>
          </cell>
        </row>
        <row r="1050">
          <cell r="B1050" t="str">
            <v>L45</v>
          </cell>
          <cell r="F1050">
            <v>5</v>
          </cell>
          <cell r="G1050">
            <v>180700</v>
          </cell>
          <cell r="K1050">
            <v>0</v>
          </cell>
          <cell r="M1050" t="str">
            <v>AME</v>
          </cell>
          <cell r="N1050" t="str">
            <v>Resource</v>
          </cell>
          <cell r="Q1050" t="str">
            <v>no</v>
          </cell>
          <cell r="X1050">
            <v>1646782</v>
          </cell>
          <cell r="Y1050">
            <v>1847053</v>
          </cell>
          <cell r="Z1050">
            <v>2050847</v>
          </cell>
        </row>
        <row r="1051">
          <cell r="B1051" t="str">
            <v>L45</v>
          </cell>
          <cell r="F1051">
            <v>5</v>
          </cell>
          <cell r="G1051">
            <v>180700</v>
          </cell>
          <cell r="K1051">
            <v>0</v>
          </cell>
          <cell r="M1051" t="str">
            <v>AME</v>
          </cell>
          <cell r="N1051" t="str">
            <v>Resource</v>
          </cell>
          <cell r="Q1051" t="str">
            <v>no</v>
          </cell>
          <cell r="X1051" t="str">
            <v xml:space="preserve"> </v>
          </cell>
          <cell r="Y1051" t="str">
            <v xml:space="preserve"> </v>
          </cell>
          <cell r="Z1051" t="str">
            <v xml:space="preserve"> </v>
          </cell>
        </row>
        <row r="1052">
          <cell r="B1052" t="str">
            <v>L45</v>
          </cell>
          <cell r="F1052">
            <v>5</v>
          </cell>
          <cell r="G1052">
            <v>180700</v>
          </cell>
          <cell r="K1052">
            <v>0</v>
          </cell>
          <cell r="M1052" t="str">
            <v>AME</v>
          </cell>
          <cell r="N1052" t="str">
            <v>Resource</v>
          </cell>
          <cell r="Q1052" t="str">
            <v>no</v>
          </cell>
          <cell r="X1052" t="str">
            <v xml:space="preserve"> </v>
          </cell>
          <cell r="Y1052" t="str">
            <v xml:space="preserve"> </v>
          </cell>
          <cell r="Z1052" t="str">
            <v xml:space="preserve"> </v>
          </cell>
        </row>
        <row r="1053">
          <cell r="B1053" t="str">
            <v>L45</v>
          </cell>
          <cell r="F1053">
            <v>6</v>
          </cell>
          <cell r="G1053">
            <v>180700</v>
          </cell>
          <cell r="K1053">
            <v>0</v>
          </cell>
          <cell r="M1053" t="str">
            <v>AME</v>
          </cell>
          <cell r="N1053" t="str">
            <v>Resource</v>
          </cell>
          <cell r="Q1053" t="str">
            <v>no</v>
          </cell>
          <cell r="X1053">
            <v>1334674</v>
          </cell>
          <cell r="Y1053">
            <v>1528479</v>
          </cell>
          <cell r="Z1053">
            <v>1740748</v>
          </cell>
        </row>
        <row r="1054">
          <cell r="B1054" t="str">
            <v>L45</v>
          </cell>
          <cell r="F1054">
            <v>6</v>
          </cell>
          <cell r="G1054">
            <v>180700</v>
          </cell>
          <cell r="K1054">
            <v>0</v>
          </cell>
          <cell r="M1054" t="str">
            <v>AME</v>
          </cell>
          <cell r="N1054" t="str">
            <v>Resource</v>
          </cell>
          <cell r="Q1054" t="str">
            <v>no</v>
          </cell>
          <cell r="X1054">
            <v>180000</v>
          </cell>
          <cell r="Y1054" t="str">
            <v xml:space="preserve"> </v>
          </cell>
          <cell r="Z1054" t="str">
            <v xml:space="preserve"> </v>
          </cell>
        </row>
        <row r="1055">
          <cell r="B1055" t="str">
            <v>L45</v>
          </cell>
          <cell r="F1055">
            <v>6</v>
          </cell>
          <cell r="G1055">
            <v>180700</v>
          </cell>
          <cell r="K1055">
            <v>0</v>
          </cell>
          <cell r="M1055" t="str">
            <v>AME</v>
          </cell>
          <cell r="N1055" t="str">
            <v>Resource</v>
          </cell>
          <cell r="Q1055" t="str">
            <v>no</v>
          </cell>
          <cell r="X1055">
            <v>20000</v>
          </cell>
          <cell r="Y1055" t="str">
            <v xml:space="preserve"> </v>
          </cell>
          <cell r="Z1055" t="str">
            <v xml:space="preserve"> </v>
          </cell>
        </row>
        <row r="1056">
          <cell r="B1056" t="str">
            <v>L45</v>
          </cell>
          <cell r="F1056">
            <v>6</v>
          </cell>
          <cell r="G1056">
            <v>180700</v>
          </cell>
          <cell r="K1056">
            <v>0</v>
          </cell>
          <cell r="M1056" t="str">
            <v>AME</v>
          </cell>
          <cell r="N1056" t="str">
            <v>Resource</v>
          </cell>
          <cell r="Q1056" t="str">
            <v>no</v>
          </cell>
          <cell r="X1056">
            <v>7629</v>
          </cell>
          <cell r="Y1056">
            <v>238621</v>
          </cell>
          <cell r="Z1056">
            <v>298413</v>
          </cell>
        </row>
        <row r="1057">
          <cell r="B1057" t="str">
            <v>L45</v>
          </cell>
          <cell r="F1057">
            <v>6</v>
          </cell>
          <cell r="G1057">
            <v>180700</v>
          </cell>
          <cell r="K1057">
            <v>0</v>
          </cell>
          <cell r="M1057" t="str">
            <v>AME</v>
          </cell>
          <cell r="N1057" t="str">
            <v>Resource</v>
          </cell>
          <cell r="Q1057" t="str">
            <v>no</v>
          </cell>
          <cell r="X1057">
            <v>7166396</v>
          </cell>
          <cell r="Y1057">
            <v>7813979</v>
          </cell>
          <cell r="Z1057">
            <v>8529321</v>
          </cell>
        </row>
        <row r="1058">
          <cell r="B1058" t="str">
            <v>L45</v>
          </cell>
          <cell r="F1058">
            <v>6</v>
          </cell>
          <cell r="G1058">
            <v>180700</v>
          </cell>
          <cell r="K1058">
            <v>0</v>
          </cell>
          <cell r="M1058" t="str">
            <v>AME</v>
          </cell>
          <cell r="N1058" t="str">
            <v>Resource</v>
          </cell>
          <cell r="Q1058" t="str">
            <v>no</v>
          </cell>
          <cell r="X1058">
            <v>-7166396</v>
          </cell>
          <cell r="Y1058">
            <v>-7813979</v>
          </cell>
          <cell r="Z1058">
            <v>-8529321</v>
          </cell>
        </row>
        <row r="1059">
          <cell r="B1059" t="str">
            <v>D40</v>
          </cell>
          <cell r="F1059">
            <v>12</v>
          </cell>
          <cell r="G1059">
            <v>180701</v>
          </cell>
          <cell r="K1059">
            <v>0</v>
          </cell>
          <cell r="M1059" t="str">
            <v>AME</v>
          </cell>
          <cell r="N1059" t="str">
            <v>Resource</v>
          </cell>
          <cell r="Q1059" t="str">
            <v>yes</v>
          </cell>
          <cell r="X1059" t="str">
            <v xml:space="preserve"> </v>
          </cell>
          <cell r="Y1059">
            <v>53933</v>
          </cell>
          <cell r="Z1059">
            <v>57170</v>
          </cell>
        </row>
        <row r="1060">
          <cell r="B1060" t="str">
            <v>D40</v>
          </cell>
          <cell r="F1060">
            <v>12</v>
          </cell>
          <cell r="G1060">
            <v>180701</v>
          </cell>
          <cell r="K1060">
            <v>0</v>
          </cell>
          <cell r="M1060" t="str">
            <v>AME</v>
          </cell>
          <cell r="N1060" t="str">
            <v>Resource</v>
          </cell>
          <cell r="Q1060" t="str">
            <v>yes</v>
          </cell>
          <cell r="X1060" t="str">
            <v xml:space="preserve"> </v>
          </cell>
          <cell r="Y1060">
            <v>16067</v>
          </cell>
          <cell r="Z1060">
            <v>12830</v>
          </cell>
        </row>
        <row r="1061">
          <cell r="B1061" t="str">
            <v>D40</v>
          </cell>
          <cell r="F1061">
            <v>12</v>
          </cell>
          <cell r="G1061">
            <v>180701</v>
          </cell>
          <cell r="K1061">
            <v>0</v>
          </cell>
          <cell r="M1061" t="str">
            <v>AME</v>
          </cell>
          <cell r="N1061" t="str">
            <v>Resource</v>
          </cell>
          <cell r="Q1061" t="str">
            <v>yes</v>
          </cell>
          <cell r="X1061" t="str">
            <v xml:space="preserve"> </v>
          </cell>
          <cell r="Y1061">
            <v>-16067</v>
          </cell>
          <cell r="Z1061">
            <v>-12830</v>
          </cell>
        </row>
        <row r="1062">
          <cell r="B1062" t="str">
            <v>D40</v>
          </cell>
          <cell r="F1062">
            <v>12</v>
          </cell>
          <cell r="G1062">
            <v>180701</v>
          </cell>
          <cell r="K1062">
            <v>0</v>
          </cell>
          <cell r="M1062" t="str">
            <v>AME</v>
          </cell>
          <cell r="N1062" t="str">
            <v>Resource</v>
          </cell>
          <cell r="Q1062" t="str">
            <v>yes</v>
          </cell>
          <cell r="X1062" t="str">
            <v xml:space="preserve"> </v>
          </cell>
          <cell r="Y1062" t="str">
            <v xml:space="preserve"> </v>
          </cell>
          <cell r="Z1062" t="str">
            <v xml:space="preserve"> </v>
          </cell>
        </row>
        <row r="1063">
          <cell r="B1063" t="str">
            <v>D40</v>
          </cell>
          <cell r="F1063">
            <v>12</v>
          </cell>
          <cell r="G1063">
            <v>180701</v>
          </cell>
          <cell r="K1063">
            <v>0</v>
          </cell>
          <cell r="M1063" t="str">
            <v>AME</v>
          </cell>
          <cell r="N1063" t="str">
            <v>Resource</v>
          </cell>
          <cell r="Q1063" t="str">
            <v>yes</v>
          </cell>
          <cell r="X1063" t="str">
            <v xml:space="preserve"> </v>
          </cell>
          <cell r="Y1063" t="str">
            <v xml:space="preserve"> </v>
          </cell>
          <cell r="Z1063" t="str">
            <v xml:space="preserve"> </v>
          </cell>
        </row>
        <row r="1064">
          <cell r="B1064" t="str">
            <v>D40</v>
          </cell>
          <cell r="F1064">
            <v>12</v>
          </cell>
          <cell r="G1064">
            <v>180701</v>
          </cell>
          <cell r="K1064">
            <v>0</v>
          </cell>
          <cell r="M1064" t="str">
            <v>AME</v>
          </cell>
          <cell r="N1064" t="str">
            <v>Resource</v>
          </cell>
          <cell r="Q1064" t="str">
            <v>yes</v>
          </cell>
          <cell r="X1064" t="str">
            <v xml:space="preserve"> </v>
          </cell>
          <cell r="Y1064" t="str">
            <v xml:space="preserve"> </v>
          </cell>
          <cell r="Z1064" t="str">
            <v xml:space="preserve"> </v>
          </cell>
        </row>
        <row r="1065">
          <cell r="B1065" t="str">
            <v>D40</v>
          </cell>
          <cell r="F1065">
            <v>12</v>
          </cell>
          <cell r="G1065">
            <v>180701</v>
          </cell>
          <cell r="K1065">
            <v>0</v>
          </cell>
          <cell r="M1065" t="str">
            <v>AME</v>
          </cell>
          <cell r="N1065" t="str">
            <v>Resource</v>
          </cell>
          <cell r="Q1065" t="str">
            <v>yes</v>
          </cell>
          <cell r="X1065" t="str">
            <v xml:space="preserve"> </v>
          </cell>
          <cell r="Y1065" t="str">
            <v xml:space="preserve"> </v>
          </cell>
          <cell r="Z1065" t="str">
            <v xml:space="preserve"> </v>
          </cell>
        </row>
        <row r="1066">
          <cell r="B1066" t="str">
            <v>L45</v>
          </cell>
          <cell r="F1066">
            <v>6</v>
          </cell>
          <cell r="G1066">
            <v>180700</v>
          </cell>
          <cell r="K1066">
            <v>0</v>
          </cell>
          <cell r="M1066" t="str">
            <v>AME</v>
          </cell>
          <cell r="N1066" t="str">
            <v>Resource</v>
          </cell>
          <cell r="Q1066" t="str">
            <v>no</v>
          </cell>
          <cell r="X1066">
            <v>5446</v>
          </cell>
          <cell r="Y1066">
            <v>18340</v>
          </cell>
          <cell r="Z1066">
            <v>34710</v>
          </cell>
        </row>
        <row r="1067">
          <cell r="B1067" t="str">
            <v>L45</v>
          </cell>
          <cell r="F1067">
            <v>2</v>
          </cell>
          <cell r="G1067">
            <v>180700</v>
          </cell>
          <cell r="K1067">
            <v>0</v>
          </cell>
          <cell r="M1067" t="str">
            <v>AME</v>
          </cell>
          <cell r="N1067" t="str">
            <v>Resource</v>
          </cell>
          <cell r="Q1067" t="str">
            <v>no</v>
          </cell>
          <cell r="X1067" t="str">
            <v xml:space="preserve"> </v>
          </cell>
          <cell r="Y1067" t="str">
            <v xml:space="preserve"> </v>
          </cell>
          <cell r="Z1067" t="str">
            <v xml:space="preserve"> </v>
          </cell>
        </row>
        <row r="1068">
          <cell r="B1068" t="str">
            <v>L45</v>
          </cell>
          <cell r="F1068">
            <v>5</v>
          </cell>
          <cell r="G1068">
            <v>180700</v>
          </cell>
          <cell r="K1068">
            <v>0</v>
          </cell>
          <cell r="M1068" t="str">
            <v>AME</v>
          </cell>
          <cell r="N1068" t="str">
            <v>Resource</v>
          </cell>
          <cell r="Q1068" t="str">
            <v>no</v>
          </cell>
          <cell r="X1068" t="str">
            <v xml:space="preserve"> </v>
          </cell>
          <cell r="Y1068" t="str">
            <v xml:space="preserve"> </v>
          </cell>
          <cell r="Z1068" t="str">
            <v xml:space="preserve"> </v>
          </cell>
        </row>
        <row r="1069">
          <cell r="B1069" t="str">
            <v>L45</v>
          </cell>
          <cell r="F1069">
            <v>6</v>
          </cell>
          <cell r="G1069">
            <v>180700</v>
          </cell>
          <cell r="K1069">
            <v>0</v>
          </cell>
          <cell r="M1069" t="str">
            <v>AME</v>
          </cell>
          <cell r="N1069" t="str">
            <v>Resource</v>
          </cell>
          <cell r="Q1069" t="str">
            <v>no</v>
          </cell>
          <cell r="X1069" t="str">
            <v xml:space="preserve"> </v>
          </cell>
          <cell r="Y1069" t="str">
            <v xml:space="preserve"> </v>
          </cell>
          <cell r="Z1069" t="str">
            <v xml:space="preserve"> </v>
          </cell>
        </row>
        <row r="1070">
          <cell r="B1070" t="str">
            <v>L45</v>
          </cell>
          <cell r="F1070">
            <v>6</v>
          </cell>
          <cell r="G1070">
            <v>180700</v>
          </cell>
          <cell r="K1070">
            <v>0</v>
          </cell>
          <cell r="M1070" t="str">
            <v>AME</v>
          </cell>
          <cell r="N1070" t="str">
            <v>Resource</v>
          </cell>
          <cell r="Q1070" t="str">
            <v>no</v>
          </cell>
          <cell r="X1070" t="str">
            <v xml:space="preserve"> </v>
          </cell>
          <cell r="Y1070" t="str">
            <v xml:space="preserve"> </v>
          </cell>
          <cell r="Z1070" t="str">
            <v xml:space="preserve"> </v>
          </cell>
        </row>
        <row r="1071">
          <cell r="B1071" t="str">
            <v>L45</v>
          </cell>
          <cell r="F1071">
            <v>5</v>
          </cell>
          <cell r="G1071">
            <v>180700</v>
          </cell>
          <cell r="K1071">
            <v>0</v>
          </cell>
          <cell r="M1071" t="str">
            <v>AME</v>
          </cell>
          <cell r="N1071" t="str">
            <v>Resource</v>
          </cell>
          <cell r="Q1071" t="str">
            <v>no</v>
          </cell>
          <cell r="X1071">
            <v>-1334674</v>
          </cell>
          <cell r="Y1071">
            <v>-1528479</v>
          </cell>
          <cell r="Z1071">
            <v>-1740748</v>
          </cell>
        </row>
        <row r="1072">
          <cell r="B1072" t="str">
            <v>L45</v>
          </cell>
          <cell r="F1072">
            <v>6</v>
          </cell>
          <cell r="G1072">
            <v>180700</v>
          </cell>
          <cell r="K1072">
            <v>0</v>
          </cell>
          <cell r="M1072" t="str">
            <v>AME</v>
          </cell>
          <cell r="N1072" t="str">
            <v>Resource</v>
          </cell>
          <cell r="Q1072" t="str">
            <v>no</v>
          </cell>
          <cell r="X1072">
            <v>-1339797</v>
          </cell>
          <cell r="Y1072">
            <v>-1483584</v>
          </cell>
          <cell r="Z1072">
            <v>-1641604</v>
          </cell>
        </row>
        <row r="1073">
          <cell r="B1073" t="str">
            <v>D40</v>
          </cell>
          <cell r="F1073">
            <v>12</v>
          </cell>
          <cell r="G1073">
            <v>180702</v>
          </cell>
          <cell r="K1073">
            <v>0</v>
          </cell>
          <cell r="M1073" t="str">
            <v>AME</v>
          </cell>
          <cell r="N1073" t="str">
            <v>Resource</v>
          </cell>
          <cell r="Q1073" t="str">
            <v>yes</v>
          </cell>
          <cell r="X1073" t="str">
            <v xml:space="preserve"> </v>
          </cell>
          <cell r="Y1073">
            <v>70000</v>
          </cell>
          <cell r="Z1073">
            <v>70000</v>
          </cell>
        </row>
        <row r="1074">
          <cell r="B1074" t="str">
            <v>D40</v>
          </cell>
          <cell r="F1074">
            <v>12</v>
          </cell>
          <cell r="G1074">
            <v>180702</v>
          </cell>
          <cell r="K1074">
            <v>0</v>
          </cell>
          <cell r="M1074" t="str">
            <v>AME</v>
          </cell>
          <cell r="N1074" t="str">
            <v>Resource</v>
          </cell>
          <cell r="Q1074" t="str">
            <v>yes</v>
          </cell>
          <cell r="X1074" t="str">
            <v xml:space="preserve"> </v>
          </cell>
          <cell r="Y1074">
            <v>-70000</v>
          </cell>
          <cell r="Z1074">
            <v>-70000</v>
          </cell>
        </row>
        <row r="1075">
          <cell r="B1075" t="str">
            <v>E15</v>
          </cell>
          <cell r="F1075">
            <v>9</v>
          </cell>
          <cell r="G1075">
            <v>110101</v>
          </cell>
          <cell r="K1075">
            <v>0</v>
          </cell>
          <cell r="M1075" t="str">
            <v>DEL</v>
          </cell>
          <cell r="N1075" t="str">
            <v>Capital</v>
          </cell>
          <cell r="Q1075" t="str">
            <v>no</v>
          </cell>
          <cell r="X1075" t="str">
            <v xml:space="preserve"> </v>
          </cell>
          <cell r="Y1075" t="str">
            <v xml:space="preserve"> </v>
          </cell>
          <cell r="Z1075" t="str">
            <v xml:space="preserve"> </v>
          </cell>
        </row>
        <row r="1076">
          <cell r="B1076" t="str">
            <v>D40</v>
          </cell>
          <cell r="F1076">
            <v>12</v>
          </cell>
          <cell r="G1076">
            <v>180702</v>
          </cell>
          <cell r="K1076">
            <v>0</v>
          </cell>
          <cell r="M1076" t="str">
            <v>AME</v>
          </cell>
          <cell r="N1076" t="str">
            <v>Resource</v>
          </cell>
          <cell r="Q1076" t="str">
            <v>yes</v>
          </cell>
          <cell r="X1076" t="str">
            <v xml:space="preserve"> </v>
          </cell>
          <cell r="Y1076" t="str">
            <v xml:space="preserve"> </v>
          </cell>
          <cell r="Z1076" t="str">
            <v xml:space="preserve"> </v>
          </cell>
        </row>
        <row r="1077">
          <cell r="B1077" t="str">
            <v>E15</v>
          </cell>
          <cell r="F1077">
            <v>9</v>
          </cell>
          <cell r="G1077">
            <v>110201</v>
          </cell>
          <cell r="K1077" t="str">
            <v>PSS</v>
          </cell>
          <cell r="M1077" t="str">
            <v>DEL</v>
          </cell>
          <cell r="N1077" t="str">
            <v>Capital</v>
          </cell>
          <cell r="Q1077" t="str">
            <v>no</v>
          </cell>
          <cell r="X1077" t="str">
            <v xml:space="preserve"> </v>
          </cell>
          <cell r="Y1077" t="str">
            <v xml:space="preserve"> </v>
          </cell>
          <cell r="Z1077" t="str">
            <v xml:space="preserve"> </v>
          </cell>
        </row>
        <row r="1078">
          <cell r="B1078" t="str">
            <v>E15</v>
          </cell>
          <cell r="F1078">
            <v>9</v>
          </cell>
          <cell r="G1078">
            <v>110201</v>
          </cell>
          <cell r="K1078" t="str">
            <v>PSS</v>
          </cell>
          <cell r="M1078" t="str">
            <v>DEL</v>
          </cell>
          <cell r="N1078" t="str">
            <v>Capital</v>
          </cell>
          <cell r="Q1078" t="str">
            <v>no</v>
          </cell>
          <cell r="X1078" t="str">
            <v xml:space="preserve"> </v>
          </cell>
          <cell r="Y1078" t="str">
            <v xml:space="preserve"> </v>
          </cell>
          <cell r="Z1078" t="str">
            <v xml:space="preserve"> </v>
          </cell>
        </row>
        <row r="1079">
          <cell r="B1079" t="str">
            <v>D40</v>
          </cell>
          <cell r="F1079">
            <v>12</v>
          </cell>
          <cell r="G1079">
            <v>180702</v>
          </cell>
          <cell r="K1079">
            <v>0</v>
          </cell>
          <cell r="M1079" t="str">
            <v>AME</v>
          </cell>
          <cell r="N1079" t="str">
            <v>Resource</v>
          </cell>
          <cell r="Q1079" t="str">
            <v>yes</v>
          </cell>
          <cell r="X1079" t="str">
            <v xml:space="preserve"> </v>
          </cell>
          <cell r="Y1079" t="str">
            <v xml:space="preserve"> </v>
          </cell>
          <cell r="Z1079" t="str">
            <v xml:space="preserve"> </v>
          </cell>
        </row>
        <row r="1080">
          <cell r="B1080" t="str">
            <v>D40</v>
          </cell>
          <cell r="F1080">
            <v>12</v>
          </cell>
          <cell r="G1080">
            <v>180702</v>
          </cell>
          <cell r="K1080">
            <v>0</v>
          </cell>
          <cell r="M1080" t="str">
            <v>AME</v>
          </cell>
          <cell r="N1080" t="str">
            <v>Resource</v>
          </cell>
          <cell r="Q1080" t="str">
            <v>yes</v>
          </cell>
          <cell r="X1080" t="str">
            <v xml:space="preserve"> </v>
          </cell>
          <cell r="Y1080" t="str">
            <v xml:space="preserve"> </v>
          </cell>
          <cell r="Z1080" t="str">
            <v xml:space="preserve"> </v>
          </cell>
        </row>
        <row r="1081">
          <cell r="B1081" t="str">
            <v>D40</v>
          </cell>
          <cell r="F1081">
            <v>12</v>
          </cell>
          <cell r="G1081">
            <v>180702</v>
          </cell>
          <cell r="K1081">
            <v>0</v>
          </cell>
          <cell r="M1081" t="str">
            <v>AME</v>
          </cell>
          <cell r="N1081" t="str">
            <v>Resource</v>
          </cell>
          <cell r="Q1081" t="str">
            <v>yes</v>
          </cell>
          <cell r="X1081" t="str">
            <v xml:space="preserve"> </v>
          </cell>
          <cell r="Y1081" t="str">
            <v xml:space="preserve"> </v>
          </cell>
          <cell r="Z1081" t="str">
            <v xml:space="preserve"> </v>
          </cell>
        </row>
        <row r="1082">
          <cell r="B1082" t="str">
            <v>D90</v>
          </cell>
          <cell r="F1082">
            <v>1</v>
          </cell>
          <cell r="G1082">
            <v>110111</v>
          </cell>
          <cell r="K1082">
            <v>0</v>
          </cell>
          <cell r="M1082" t="str">
            <v>DEL</v>
          </cell>
          <cell r="N1082" t="str">
            <v>Resource</v>
          </cell>
          <cell r="Q1082" t="str">
            <v>yes</v>
          </cell>
          <cell r="X1082">
            <v>500000</v>
          </cell>
          <cell r="Y1082" t="str">
            <v xml:space="preserve"> </v>
          </cell>
          <cell r="Z1082" t="str">
            <v xml:space="preserve"> </v>
          </cell>
        </row>
        <row r="1083">
          <cell r="B1083" t="str">
            <v>D90</v>
          </cell>
          <cell r="F1083">
            <v>6</v>
          </cell>
          <cell r="G1083">
            <v>110111</v>
          </cell>
          <cell r="K1083">
            <v>0</v>
          </cell>
          <cell r="M1083" t="str">
            <v>DEL</v>
          </cell>
          <cell r="N1083" t="str">
            <v>Resource</v>
          </cell>
          <cell r="Q1083" t="str">
            <v>yes</v>
          </cell>
          <cell r="X1083">
            <v>-200000</v>
          </cell>
          <cell r="Y1083" t="str">
            <v xml:space="preserve"> </v>
          </cell>
          <cell r="Z1083" t="str">
            <v xml:space="preserve"> </v>
          </cell>
        </row>
        <row r="1084">
          <cell r="B1084" t="str">
            <v>D90</v>
          </cell>
          <cell r="F1084">
            <v>6</v>
          </cell>
          <cell r="G1084">
            <v>110111</v>
          </cell>
          <cell r="K1084">
            <v>0</v>
          </cell>
          <cell r="M1084" t="str">
            <v>DEL</v>
          </cell>
          <cell r="N1084" t="str">
            <v>Resource</v>
          </cell>
          <cell r="Q1084" t="str">
            <v>yes</v>
          </cell>
          <cell r="X1084" t="str">
            <v xml:space="preserve"> </v>
          </cell>
          <cell r="Y1084" t="str">
            <v xml:space="preserve"> </v>
          </cell>
          <cell r="Z1084" t="str">
            <v xml:space="preserve"> </v>
          </cell>
        </row>
        <row r="1085">
          <cell r="B1085" t="str">
            <v>E15</v>
          </cell>
          <cell r="F1085">
            <v>3</v>
          </cell>
          <cell r="G1085">
            <v>110202</v>
          </cell>
          <cell r="K1085" t="str">
            <v>PSS</v>
          </cell>
          <cell r="M1085" t="str">
            <v>non-budget</v>
          </cell>
          <cell r="N1085" t="str">
            <v>non-budget</v>
          </cell>
          <cell r="Q1085" t="str">
            <v>no</v>
          </cell>
          <cell r="X1085" t="str">
            <v xml:space="preserve"> </v>
          </cell>
          <cell r="Y1085" t="str">
            <v xml:space="preserve"> </v>
          </cell>
          <cell r="Z1085" t="str">
            <v xml:space="preserve"> </v>
          </cell>
        </row>
        <row r="1086">
          <cell r="B1086" t="str">
            <v>D90</v>
          </cell>
          <cell r="F1086">
            <v>2</v>
          </cell>
          <cell r="G1086">
            <v>110111</v>
          </cell>
          <cell r="K1086">
            <v>0</v>
          </cell>
          <cell r="M1086" t="str">
            <v>DEL</v>
          </cell>
          <cell r="N1086" t="str">
            <v>Resource</v>
          </cell>
          <cell r="Q1086" t="str">
            <v>yes</v>
          </cell>
          <cell r="X1086" t="str">
            <v xml:space="preserve"> </v>
          </cell>
          <cell r="Y1086">
            <v>500000</v>
          </cell>
          <cell r="Z1086">
            <v>500000</v>
          </cell>
        </row>
        <row r="1087">
          <cell r="B1087" t="str">
            <v>E15</v>
          </cell>
          <cell r="F1087">
            <v>3</v>
          </cell>
          <cell r="G1087">
            <v>110203</v>
          </cell>
          <cell r="K1087" t="str">
            <v>PSS</v>
          </cell>
          <cell r="M1087" t="str">
            <v>non-budget</v>
          </cell>
          <cell r="N1087" t="str">
            <v>non-budget</v>
          </cell>
          <cell r="Q1087" t="str">
            <v>no</v>
          </cell>
          <cell r="X1087" t="str">
            <v xml:space="preserve"> </v>
          </cell>
          <cell r="Y1087" t="str">
            <v xml:space="preserve"> </v>
          </cell>
          <cell r="Z1087" t="str">
            <v xml:space="preserve"> </v>
          </cell>
        </row>
        <row r="1088">
          <cell r="B1088" t="str">
            <v>E15</v>
          </cell>
          <cell r="F1088">
            <v>9</v>
          </cell>
          <cell r="G1088">
            <v>110306</v>
          </cell>
          <cell r="K1088">
            <v>0</v>
          </cell>
          <cell r="M1088" t="str">
            <v>DEL</v>
          </cell>
          <cell r="N1088" t="str">
            <v>Capital</v>
          </cell>
          <cell r="Q1088" t="str">
            <v>no</v>
          </cell>
          <cell r="X1088" t="str">
            <v xml:space="preserve"> </v>
          </cell>
          <cell r="Y1088" t="str">
            <v xml:space="preserve"> </v>
          </cell>
          <cell r="Z1088" t="str">
            <v xml:space="preserve"> </v>
          </cell>
        </row>
        <row r="1089">
          <cell r="B1089" t="str">
            <v>D90</v>
          </cell>
          <cell r="F1089">
            <v>12</v>
          </cell>
          <cell r="G1089">
            <v>110111</v>
          </cell>
          <cell r="K1089">
            <v>0</v>
          </cell>
          <cell r="M1089" t="str">
            <v>DEL</v>
          </cell>
          <cell r="N1089" t="str">
            <v>Resource</v>
          </cell>
          <cell r="Q1089" t="str">
            <v>yes</v>
          </cell>
          <cell r="X1089">
            <v>-200000</v>
          </cell>
          <cell r="Y1089" t="str">
            <v xml:space="preserve"> </v>
          </cell>
          <cell r="Z1089" t="str">
            <v xml:space="preserve"> </v>
          </cell>
        </row>
        <row r="1090">
          <cell r="B1090" t="str">
            <v>D90</v>
          </cell>
          <cell r="F1090">
            <v>1</v>
          </cell>
          <cell r="G1090">
            <v>110401</v>
          </cell>
          <cell r="K1090">
            <v>0</v>
          </cell>
          <cell r="M1090" t="str">
            <v>DEL</v>
          </cell>
          <cell r="N1090" t="str">
            <v>Resource</v>
          </cell>
          <cell r="Q1090" t="str">
            <v>yes</v>
          </cell>
          <cell r="X1090">
            <v>3012</v>
          </cell>
          <cell r="Y1090" t="str">
            <v xml:space="preserve"> </v>
          </cell>
          <cell r="Z1090" t="str">
            <v xml:space="preserve"> </v>
          </cell>
        </row>
        <row r="1091">
          <cell r="B1091" t="str">
            <v>D90</v>
          </cell>
          <cell r="F1091">
            <v>6</v>
          </cell>
          <cell r="G1091">
            <v>110401</v>
          </cell>
          <cell r="K1091">
            <v>0</v>
          </cell>
          <cell r="M1091" t="str">
            <v>DEL</v>
          </cell>
          <cell r="N1091" t="str">
            <v>Resource</v>
          </cell>
          <cell r="Q1091" t="str">
            <v>yes</v>
          </cell>
          <cell r="X1091" t="str">
            <v xml:space="preserve"> </v>
          </cell>
          <cell r="Y1091" t="str">
            <v xml:space="preserve"> </v>
          </cell>
          <cell r="Z1091" t="str">
            <v xml:space="preserve"> </v>
          </cell>
        </row>
        <row r="1092">
          <cell r="B1092" t="str">
            <v>D90</v>
          </cell>
          <cell r="F1092">
            <v>6</v>
          </cell>
          <cell r="G1092">
            <v>110401</v>
          </cell>
          <cell r="K1092">
            <v>0</v>
          </cell>
          <cell r="M1092" t="str">
            <v>DEL</v>
          </cell>
          <cell r="N1092" t="str">
            <v>Resource</v>
          </cell>
          <cell r="Q1092" t="str">
            <v>yes</v>
          </cell>
          <cell r="X1092">
            <v>-3012</v>
          </cell>
          <cell r="Y1092" t="str">
            <v xml:space="preserve"> </v>
          </cell>
          <cell r="Z1092" t="str">
            <v xml:space="preserve"> </v>
          </cell>
        </row>
        <row r="1093">
          <cell r="B1093" t="str">
            <v>D90</v>
          </cell>
          <cell r="F1093">
            <v>2</v>
          </cell>
          <cell r="G1093">
            <v>110401</v>
          </cell>
          <cell r="K1093">
            <v>0</v>
          </cell>
          <cell r="M1093" t="str">
            <v>DEL</v>
          </cell>
          <cell r="N1093" t="str">
            <v>Resource</v>
          </cell>
          <cell r="Q1093" t="str">
            <v>yes</v>
          </cell>
          <cell r="X1093" t="str">
            <v xml:space="preserve"> </v>
          </cell>
          <cell r="Y1093">
            <v>3012</v>
          </cell>
          <cell r="Z1093">
            <v>3012</v>
          </cell>
        </row>
        <row r="1094">
          <cell r="B1094" t="str">
            <v>E05</v>
          </cell>
          <cell r="F1094">
            <v>12</v>
          </cell>
          <cell r="G1094">
            <v>110701</v>
          </cell>
          <cell r="K1094">
            <v>0</v>
          </cell>
          <cell r="M1094" t="str">
            <v>DEL</v>
          </cell>
          <cell r="N1094" t="str">
            <v>Capital</v>
          </cell>
          <cell r="Q1094" t="str">
            <v>no</v>
          </cell>
          <cell r="X1094" t="str">
            <v xml:space="preserve"> </v>
          </cell>
          <cell r="Y1094" t="str">
            <v xml:space="preserve"> </v>
          </cell>
          <cell r="Z1094" t="str">
            <v xml:space="preserve"> </v>
          </cell>
        </row>
        <row r="1095">
          <cell r="B1095" t="str">
            <v>E05</v>
          </cell>
          <cell r="F1095">
            <v>12</v>
          </cell>
          <cell r="G1095">
            <v>110701</v>
          </cell>
          <cell r="K1095">
            <v>0</v>
          </cell>
          <cell r="M1095" t="str">
            <v>DEL</v>
          </cell>
          <cell r="N1095" t="str">
            <v>Capital</v>
          </cell>
          <cell r="Q1095" t="str">
            <v>no</v>
          </cell>
          <cell r="X1095">
            <v>593945</v>
          </cell>
          <cell r="Y1095" t="str">
            <v xml:space="preserve"> </v>
          </cell>
          <cell r="Z1095" t="str">
            <v xml:space="preserve"> </v>
          </cell>
          <cell r="AA1095" t="str">
            <v>R</v>
          </cell>
        </row>
        <row r="1096">
          <cell r="B1096" t="str">
            <v>E15</v>
          </cell>
          <cell r="F1096">
            <v>9</v>
          </cell>
          <cell r="G1096">
            <v>110306</v>
          </cell>
          <cell r="K1096">
            <v>0</v>
          </cell>
          <cell r="M1096" t="str">
            <v>DEL</v>
          </cell>
          <cell r="N1096" t="str">
            <v>Capital</v>
          </cell>
          <cell r="Q1096" t="str">
            <v>no</v>
          </cell>
          <cell r="X1096" t="str">
            <v xml:space="preserve"> </v>
          </cell>
          <cell r="Y1096" t="str">
            <v xml:space="preserve"> </v>
          </cell>
          <cell r="Z1096" t="str">
            <v xml:space="preserve"> </v>
          </cell>
        </row>
        <row r="1097">
          <cell r="B1097" t="str">
            <v>K40</v>
          </cell>
          <cell r="F1097">
            <v>12</v>
          </cell>
          <cell r="G1097">
            <v>110402</v>
          </cell>
          <cell r="K1097">
            <v>0</v>
          </cell>
          <cell r="M1097" t="str">
            <v>DEL</v>
          </cell>
          <cell r="N1097" t="str">
            <v>Resource</v>
          </cell>
          <cell r="Q1097" t="str">
            <v>yes</v>
          </cell>
          <cell r="X1097" t="str">
            <v xml:space="preserve"> </v>
          </cell>
          <cell r="Y1097" t="str">
            <v xml:space="preserve"> </v>
          </cell>
          <cell r="Z1097" t="str">
            <v xml:space="preserve"> </v>
          </cell>
        </row>
        <row r="1098">
          <cell r="B1098" t="str">
            <v>K40</v>
          </cell>
          <cell r="F1098">
            <v>1</v>
          </cell>
          <cell r="G1098">
            <v>110402</v>
          </cell>
          <cell r="K1098">
            <v>0</v>
          </cell>
          <cell r="M1098" t="str">
            <v>DEL</v>
          </cell>
          <cell r="N1098" t="str">
            <v>Resource</v>
          </cell>
          <cell r="Q1098" t="str">
            <v>yes</v>
          </cell>
          <cell r="X1098">
            <v>-13</v>
          </cell>
          <cell r="Y1098" t="str">
            <v xml:space="preserve"> </v>
          </cell>
          <cell r="Z1098" t="str">
            <v xml:space="preserve"> </v>
          </cell>
        </row>
        <row r="1099">
          <cell r="B1099" t="str">
            <v>K40</v>
          </cell>
          <cell r="F1099">
            <v>1</v>
          </cell>
          <cell r="G1099">
            <v>110403</v>
          </cell>
          <cell r="K1099">
            <v>0</v>
          </cell>
          <cell r="M1099" t="str">
            <v>DEL</v>
          </cell>
          <cell r="N1099" t="str">
            <v>Resource</v>
          </cell>
          <cell r="Q1099" t="str">
            <v>yes</v>
          </cell>
          <cell r="X1099" t="str">
            <v xml:space="preserve"> </v>
          </cell>
          <cell r="Y1099" t="str">
            <v xml:space="preserve"> </v>
          </cell>
          <cell r="Z1099" t="str">
            <v xml:space="preserve"> </v>
          </cell>
        </row>
        <row r="1100">
          <cell r="B1100" t="str">
            <v>K40</v>
          </cell>
          <cell r="F1100">
            <v>12</v>
          </cell>
          <cell r="G1100">
            <v>110701</v>
          </cell>
          <cell r="K1100">
            <v>0</v>
          </cell>
          <cell r="M1100" t="str">
            <v>non-budget</v>
          </cell>
          <cell r="N1100" t="str">
            <v>non-budget</v>
          </cell>
          <cell r="Q1100" t="str">
            <v>yes</v>
          </cell>
          <cell r="X1100">
            <v>-420</v>
          </cell>
          <cell r="Y1100" t="str">
            <v xml:space="preserve"> </v>
          </cell>
          <cell r="Z1100" t="str">
            <v xml:space="preserve"> </v>
          </cell>
        </row>
        <row r="1101">
          <cell r="B1101" t="str">
            <v>K40</v>
          </cell>
          <cell r="F1101">
            <v>1</v>
          </cell>
          <cell r="G1101">
            <v>110701</v>
          </cell>
          <cell r="K1101">
            <v>0</v>
          </cell>
          <cell r="M1101" t="str">
            <v>non-budget</v>
          </cell>
          <cell r="N1101" t="str">
            <v>non-budget</v>
          </cell>
          <cell r="Q1101" t="str">
            <v>yes</v>
          </cell>
          <cell r="X1101">
            <v>-919696</v>
          </cell>
          <cell r="Y1101" t="str">
            <v xml:space="preserve"> </v>
          </cell>
          <cell r="Z1101" t="str">
            <v xml:space="preserve"> </v>
          </cell>
        </row>
        <row r="1102">
          <cell r="B1102" t="str">
            <v>G20</v>
          </cell>
          <cell r="F1102">
            <v>3</v>
          </cell>
          <cell r="G1102">
            <v>110101</v>
          </cell>
          <cell r="K1102">
            <v>0</v>
          </cell>
          <cell r="M1102" t="str">
            <v>DEL</v>
          </cell>
          <cell r="N1102" t="str">
            <v>Resource</v>
          </cell>
          <cell r="Q1102" t="str">
            <v>no</v>
          </cell>
          <cell r="X1102">
            <v>126000</v>
          </cell>
          <cell r="Y1102" t="str">
            <v xml:space="preserve"> </v>
          </cell>
          <cell r="Z1102" t="str">
            <v xml:space="preserve"> </v>
          </cell>
        </row>
        <row r="1103">
          <cell r="B1103" t="str">
            <v>K40</v>
          </cell>
          <cell r="F1103">
            <v>6</v>
          </cell>
          <cell r="G1103">
            <v>110701</v>
          </cell>
          <cell r="K1103">
            <v>0</v>
          </cell>
          <cell r="M1103" t="str">
            <v>non-budget</v>
          </cell>
          <cell r="N1103" t="str">
            <v>non-budget</v>
          </cell>
          <cell r="Q1103" t="str">
            <v>yes</v>
          </cell>
          <cell r="X1103">
            <v>-138496</v>
          </cell>
          <cell r="Y1103">
            <v>-138496</v>
          </cell>
          <cell r="Z1103">
            <v>-138496</v>
          </cell>
        </row>
        <row r="1104">
          <cell r="B1104" t="str">
            <v>K40</v>
          </cell>
          <cell r="F1104">
            <v>6</v>
          </cell>
          <cell r="G1104">
            <v>110701</v>
          </cell>
          <cell r="K1104">
            <v>0</v>
          </cell>
          <cell r="M1104" t="str">
            <v>non-budget</v>
          </cell>
          <cell r="N1104" t="str">
            <v>non-budget</v>
          </cell>
          <cell r="Q1104" t="str">
            <v>yes</v>
          </cell>
          <cell r="X1104" t="str">
            <v xml:space="preserve"> </v>
          </cell>
          <cell r="Y1104">
            <v>-919696</v>
          </cell>
          <cell r="Z1104">
            <v>-919696</v>
          </cell>
        </row>
        <row r="1105">
          <cell r="B1105" t="str">
            <v>K40</v>
          </cell>
          <cell r="F1105">
            <v>4</v>
          </cell>
          <cell r="G1105">
            <v>110701</v>
          </cell>
          <cell r="K1105">
            <v>0</v>
          </cell>
          <cell r="M1105" t="str">
            <v>non-budget</v>
          </cell>
          <cell r="N1105" t="str">
            <v>non-budget</v>
          </cell>
          <cell r="Q1105" t="str">
            <v>yes</v>
          </cell>
          <cell r="X1105" t="str">
            <v xml:space="preserve"> </v>
          </cell>
          <cell r="Y1105" t="str">
            <v xml:space="preserve"> </v>
          </cell>
          <cell r="Z1105" t="str">
            <v xml:space="preserve"> </v>
          </cell>
        </row>
        <row r="1106">
          <cell r="B1106" t="str">
            <v>K40</v>
          </cell>
          <cell r="F1106">
            <v>8</v>
          </cell>
          <cell r="G1106">
            <v>110701</v>
          </cell>
          <cell r="K1106">
            <v>0</v>
          </cell>
          <cell r="M1106" t="str">
            <v>non-budget</v>
          </cell>
          <cell r="N1106" t="str">
            <v>non-budget</v>
          </cell>
          <cell r="Q1106" t="str">
            <v>yes</v>
          </cell>
          <cell r="X1106" t="str">
            <v xml:space="preserve"> </v>
          </cell>
          <cell r="Y1106" t="str">
            <v xml:space="preserve"> </v>
          </cell>
          <cell r="Z1106" t="str">
            <v xml:space="preserve"> </v>
          </cell>
        </row>
        <row r="1107">
          <cell r="B1107" t="str">
            <v>M10</v>
          </cell>
          <cell r="F1107">
            <v>1</v>
          </cell>
          <cell r="G1107">
            <v>110101</v>
          </cell>
          <cell r="K1107">
            <v>0</v>
          </cell>
          <cell r="M1107" t="str">
            <v>DEL</v>
          </cell>
          <cell r="N1107" t="str">
            <v>Resource</v>
          </cell>
          <cell r="Q1107" t="str">
            <v>yes</v>
          </cell>
          <cell r="X1107">
            <v>448788</v>
          </cell>
          <cell r="Y1107" t="str">
            <v xml:space="preserve"> </v>
          </cell>
          <cell r="Z1107" t="str">
            <v xml:space="preserve"> </v>
          </cell>
        </row>
        <row r="1108">
          <cell r="B1108" t="str">
            <v>M10</v>
          </cell>
          <cell r="F1108">
            <v>6</v>
          </cell>
          <cell r="G1108">
            <v>110101</v>
          </cell>
          <cell r="K1108">
            <v>0</v>
          </cell>
          <cell r="M1108" t="str">
            <v>DEL</v>
          </cell>
          <cell r="N1108" t="str">
            <v>Resource</v>
          </cell>
          <cell r="Q1108" t="str">
            <v>yes</v>
          </cell>
          <cell r="X1108">
            <v>-100000</v>
          </cell>
          <cell r="Y1108">
            <v>-100000</v>
          </cell>
          <cell r="Z1108">
            <v>-100000</v>
          </cell>
        </row>
        <row r="1109">
          <cell r="B1109" t="str">
            <v>M10</v>
          </cell>
          <cell r="F1109">
            <v>4</v>
          </cell>
          <cell r="G1109">
            <v>110101</v>
          </cell>
          <cell r="K1109">
            <v>0</v>
          </cell>
          <cell r="M1109" t="str">
            <v>DEL</v>
          </cell>
          <cell r="N1109" t="str">
            <v>Resource</v>
          </cell>
          <cell r="Q1109" t="str">
            <v>yes</v>
          </cell>
          <cell r="X1109" t="str">
            <v xml:space="preserve"> </v>
          </cell>
          <cell r="Y1109" t="str">
            <v xml:space="preserve"> </v>
          </cell>
          <cell r="Z1109" t="str">
            <v xml:space="preserve"> </v>
          </cell>
        </row>
        <row r="1110">
          <cell r="B1110" t="str">
            <v>M10</v>
          </cell>
          <cell r="F1110">
            <v>2</v>
          </cell>
          <cell r="G1110">
            <v>110101</v>
          </cell>
          <cell r="K1110">
            <v>0</v>
          </cell>
          <cell r="M1110" t="str">
            <v>DEL</v>
          </cell>
          <cell r="N1110" t="str">
            <v>Resource</v>
          </cell>
          <cell r="Q1110" t="str">
            <v>yes</v>
          </cell>
          <cell r="X1110" t="str">
            <v xml:space="preserve"> </v>
          </cell>
          <cell r="Y1110">
            <v>448788</v>
          </cell>
          <cell r="Z1110">
            <v>448788</v>
          </cell>
        </row>
        <row r="1111">
          <cell r="B1111" t="str">
            <v>M10</v>
          </cell>
          <cell r="F1111">
            <v>6</v>
          </cell>
          <cell r="G1111">
            <v>110101</v>
          </cell>
          <cell r="K1111">
            <v>0</v>
          </cell>
          <cell r="M1111" t="str">
            <v>DEL</v>
          </cell>
          <cell r="N1111" t="str">
            <v>Resource</v>
          </cell>
          <cell r="Q1111" t="str">
            <v>yes</v>
          </cell>
          <cell r="X1111" t="str">
            <v xml:space="preserve"> </v>
          </cell>
          <cell r="Y1111" t="str">
            <v xml:space="preserve"> </v>
          </cell>
          <cell r="Z1111" t="str">
            <v xml:space="preserve"> </v>
          </cell>
        </row>
        <row r="1112">
          <cell r="B1112" t="str">
            <v>L45</v>
          </cell>
          <cell r="F1112">
            <v>6</v>
          </cell>
          <cell r="G1112">
            <v>180700</v>
          </cell>
          <cell r="K1112">
            <v>0</v>
          </cell>
          <cell r="M1112" t="str">
            <v>AME</v>
          </cell>
          <cell r="N1112" t="str">
            <v>Resource</v>
          </cell>
          <cell r="Q1112" t="str">
            <v>no</v>
          </cell>
          <cell r="X1112" t="str">
            <v xml:space="preserve"> </v>
          </cell>
          <cell r="Y1112" t="str">
            <v xml:space="preserve"> </v>
          </cell>
          <cell r="Z1112" t="str">
            <v xml:space="preserve"> </v>
          </cell>
        </row>
        <row r="1113">
          <cell r="B1113" t="str">
            <v>E15</v>
          </cell>
          <cell r="F1113">
            <v>9</v>
          </cell>
          <cell r="G1113">
            <v>110202</v>
          </cell>
          <cell r="K1113" t="str">
            <v>PSS</v>
          </cell>
          <cell r="M1113" t="str">
            <v>non-budget</v>
          </cell>
          <cell r="N1113" t="str">
            <v>non-budget</v>
          </cell>
          <cell r="Q1113" t="str">
            <v>no</v>
          </cell>
          <cell r="X1113" t="str">
            <v xml:space="preserve"> </v>
          </cell>
          <cell r="Y1113" t="str">
            <v xml:space="preserve"> </v>
          </cell>
          <cell r="Z1113" t="str">
            <v xml:space="preserve"> </v>
          </cell>
        </row>
        <row r="1114">
          <cell r="B1114" t="str">
            <v>L45</v>
          </cell>
          <cell r="F1114">
            <v>6</v>
          </cell>
          <cell r="G1114">
            <v>180700</v>
          </cell>
          <cell r="K1114">
            <v>0</v>
          </cell>
          <cell r="M1114" t="str">
            <v>AME</v>
          </cell>
          <cell r="N1114" t="str">
            <v>Resource</v>
          </cell>
          <cell r="Q1114" t="str">
            <v>no</v>
          </cell>
          <cell r="X1114" t="str">
            <v xml:space="preserve"> </v>
          </cell>
          <cell r="Y1114" t="str">
            <v xml:space="preserve"> </v>
          </cell>
          <cell r="Z1114" t="str">
            <v xml:space="preserve"> </v>
          </cell>
        </row>
        <row r="1115">
          <cell r="B1115" t="str">
            <v>L45</v>
          </cell>
          <cell r="F1115">
            <v>12</v>
          </cell>
          <cell r="G1115">
            <v>180700</v>
          </cell>
          <cell r="K1115">
            <v>0</v>
          </cell>
          <cell r="M1115" t="str">
            <v>AME</v>
          </cell>
          <cell r="N1115" t="str">
            <v>Resource</v>
          </cell>
          <cell r="Q1115" t="str">
            <v>no</v>
          </cell>
          <cell r="X1115" t="str">
            <v xml:space="preserve"> </v>
          </cell>
          <cell r="Y1115">
            <v>751696</v>
          </cell>
          <cell r="Z1115">
            <v>586909</v>
          </cell>
        </row>
        <row r="1116">
          <cell r="B1116" t="str">
            <v>L45</v>
          </cell>
          <cell r="F1116">
            <v>12</v>
          </cell>
          <cell r="G1116">
            <v>180700</v>
          </cell>
          <cell r="K1116">
            <v>0</v>
          </cell>
          <cell r="M1116" t="str">
            <v>AME</v>
          </cell>
          <cell r="N1116" t="str">
            <v>Resource</v>
          </cell>
          <cell r="Q1116" t="str">
            <v>no</v>
          </cell>
          <cell r="X1116" t="str">
            <v xml:space="preserve"> </v>
          </cell>
          <cell r="Y1116" t="str">
            <v xml:space="preserve"> </v>
          </cell>
          <cell r="Z1116" t="str">
            <v xml:space="preserve"> </v>
          </cell>
        </row>
        <row r="1117">
          <cell r="B1117" t="str">
            <v>H35</v>
          </cell>
          <cell r="F1117">
            <v>12</v>
          </cell>
          <cell r="G1117">
            <v>110701</v>
          </cell>
          <cell r="K1117">
            <v>0</v>
          </cell>
          <cell r="M1117" t="str">
            <v>non-budget</v>
          </cell>
          <cell r="N1117" t="str">
            <v>non-budget</v>
          </cell>
          <cell r="Q1117" t="str">
            <v>no</v>
          </cell>
          <cell r="X1117">
            <v>593945</v>
          </cell>
          <cell r="Y1117" t="str">
            <v xml:space="preserve"> </v>
          </cell>
          <cell r="Z1117" t="str">
            <v xml:space="preserve"> </v>
          </cell>
          <cell r="AA1117" t="str">
            <v>R</v>
          </cell>
        </row>
        <row r="1118">
          <cell r="B1118" t="str">
            <v>L45</v>
          </cell>
          <cell r="F1118">
            <v>5</v>
          </cell>
          <cell r="G1118">
            <v>180700</v>
          </cell>
          <cell r="K1118">
            <v>0</v>
          </cell>
          <cell r="M1118" t="str">
            <v>non-budget</v>
          </cell>
          <cell r="N1118" t="str">
            <v>non-budget</v>
          </cell>
          <cell r="Q1118" t="str">
            <v>no</v>
          </cell>
          <cell r="X1118">
            <v>16700000</v>
          </cell>
          <cell r="Y1118" t="str">
            <v xml:space="preserve"> </v>
          </cell>
          <cell r="Z1118" t="str">
            <v xml:space="preserve"> </v>
          </cell>
        </row>
        <row r="1119">
          <cell r="B1119" t="str">
            <v>L46</v>
          </cell>
          <cell r="F1119">
            <v>1</v>
          </cell>
          <cell r="G1119">
            <v>180700</v>
          </cell>
          <cell r="K1119">
            <v>0</v>
          </cell>
          <cell r="M1119" t="str">
            <v>AME</v>
          </cell>
          <cell r="N1119" t="str">
            <v>Resource</v>
          </cell>
          <cell r="Q1119" t="str">
            <v>no</v>
          </cell>
          <cell r="X1119">
            <v>-4207157</v>
          </cell>
          <cell r="Y1119" t="str">
            <v xml:space="preserve"> </v>
          </cell>
          <cell r="Z1119" t="str">
            <v xml:space="preserve"> </v>
          </cell>
        </row>
        <row r="1120">
          <cell r="B1120" t="str">
            <v>E16</v>
          </cell>
          <cell r="F1120">
            <v>9</v>
          </cell>
          <cell r="G1120">
            <v>110101</v>
          </cell>
          <cell r="K1120">
            <v>0</v>
          </cell>
          <cell r="M1120" t="str">
            <v>DEL</v>
          </cell>
          <cell r="N1120" t="str">
            <v>Capital</v>
          </cell>
          <cell r="Q1120" t="str">
            <v>no</v>
          </cell>
          <cell r="X1120" t="str">
            <v xml:space="preserve"> </v>
          </cell>
          <cell r="Y1120" t="str">
            <v xml:space="preserve"> </v>
          </cell>
          <cell r="Z1120" t="str">
            <v xml:space="preserve"> </v>
          </cell>
        </row>
        <row r="1121">
          <cell r="B1121" t="str">
            <v>H35</v>
          </cell>
          <cell r="F1121">
            <v>12</v>
          </cell>
          <cell r="G1121">
            <v>110701</v>
          </cell>
          <cell r="K1121">
            <v>0</v>
          </cell>
          <cell r="M1121" t="str">
            <v>non-budget</v>
          </cell>
          <cell r="N1121" t="str">
            <v>non-budget</v>
          </cell>
          <cell r="Q1121" t="str">
            <v>no</v>
          </cell>
          <cell r="X1121" t="str">
            <v xml:space="preserve"> </v>
          </cell>
          <cell r="Y1121" t="str">
            <v xml:space="preserve"> </v>
          </cell>
          <cell r="Z1121" t="str">
            <v xml:space="preserve"> </v>
          </cell>
        </row>
        <row r="1122">
          <cell r="B1122" t="str">
            <v>L46</v>
          </cell>
          <cell r="F1122">
            <v>2</v>
          </cell>
          <cell r="G1122">
            <v>180700</v>
          </cell>
          <cell r="K1122">
            <v>0</v>
          </cell>
          <cell r="M1122" t="str">
            <v>AME</v>
          </cell>
          <cell r="N1122" t="str">
            <v>Resource</v>
          </cell>
          <cell r="Q1122" t="str">
            <v>no</v>
          </cell>
          <cell r="X1122">
            <v>61899</v>
          </cell>
          <cell r="Y1122">
            <v>-4518331</v>
          </cell>
          <cell r="Z1122">
            <v>-4924981</v>
          </cell>
        </row>
        <row r="1123">
          <cell r="B1123" t="str">
            <v>L46</v>
          </cell>
          <cell r="F1123">
            <v>5</v>
          </cell>
          <cell r="G1123">
            <v>180700</v>
          </cell>
          <cell r="K1123">
            <v>0</v>
          </cell>
          <cell r="M1123" t="str">
            <v>AME</v>
          </cell>
          <cell r="N1123" t="str">
            <v>Resource</v>
          </cell>
          <cell r="Q1123" t="str">
            <v>no</v>
          </cell>
          <cell r="X1123" t="str">
            <v xml:space="preserve"> </v>
          </cell>
          <cell r="Y1123" t="str">
            <v xml:space="preserve"> </v>
          </cell>
          <cell r="Z1123" t="str">
            <v xml:space="preserve"> </v>
          </cell>
        </row>
        <row r="1124">
          <cell r="B1124" t="str">
            <v>L46</v>
          </cell>
          <cell r="F1124">
            <v>5</v>
          </cell>
          <cell r="G1124">
            <v>180700</v>
          </cell>
          <cell r="K1124">
            <v>0</v>
          </cell>
          <cell r="M1124" t="str">
            <v>AME</v>
          </cell>
          <cell r="N1124" t="str">
            <v>Resource</v>
          </cell>
          <cell r="Q1124" t="str">
            <v>no</v>
          </cell>
          <cell r="X1124">
            <v>793499</v>
          </cell>
          <cell r="Y1124" t="str">
            <v xml:space="preserve"> </v>
          </cell>
          <cell r="Z1124" t="str">
            <v xml:space="preserve"> </v>
          </cell>
        </row>
        <row r="1125">
          <cell r="B1125" t="str">
            <v>L46</v>
          </cell>
          <cell r="F1125">
            <v>5</v>
          </cell>
          <cell r="G1125">
            <v>180700</v>
          </cell>
          <cell r="K1125">
            <v>0</v>
          </cell>
          <cell r="M1125" t="str">
            <v>AME</v>
          </cell>
          <cell r="N1125" t="str">
            <v>Resource</v>
          </cell>
          <cell r="Q1125" t="str">
            <v>no</v>
          </cell>
          <cell r="X1125" t="str">
            <v xml:space="preserve"> </v>
          </cell>
          <cell r="Y1125">
            <v>998984</v>
          </cell>
          <cell r="Z1125" t="str">
            <v xml:space="preserve"> </v>
          </cell>
        </row>
        <row r="1126">
          <cell r="B1126" t="str">
            <v>L46</v>
          </cell>
          <cell r="F1126">
            <v>5</v>
          </cell>
          <cell r="G1126">
            <v>180700</v>
          </cell>
          <cell r="K1126">
            <v>0</v>
          </cell>
          <cell r="M1126" t="str">
            <v>AME</v>
          </cell>
          <cell r="N1126" t="str">
            <v>Resource</v>
          </cell>
          <cell r="Q1126" t="str">
            <v>no</v>
          </cell>
          <cell r="X1126" t="str">
            <v xml:space="preserve"> </v>
          </cell>
          <cell r="Y1126" t="str">
            <v xml:space="preserve"> </v>
          </cell>
          <cell r="Z1126">
            <v>1229667</v>
          </cell>
        </row>
        <row r="1127">
          <cell r="B1127" t="str">
            <v>G20</v>
          </cell>
          <cell r="F1127">
            <v>9</v>
          </cell>
          <cell r="G1127">
            <v>110101</v>
          </cell>
          <cell r="K1127">
            <v>0</v>
          </cell>
          <cell r="M1127" t="str">
            <v>DEL</v>
          </cell>
          <cell r="N1127" t="str">
            <v>Resource</v>
          </cell>
          <cell r="Q1127" t="str">
            <v>no</v>
          </cell>
          <cell r="X1127" t="str">
            <v xml:space="preserve"> </v>
          </cell>
          <cell r="Y1127" t="str">
            <v xml:space="preserve"> </v>
          </cell>
          <cell r="Z1127" t="str">
            <v xml:space="preserve"> </v>
          </cell>
        </row>
        <row r="1128">
          <cell r="B1128" t="str">
            <v>G20</v>
          </cell>
          <cell r="F1128">
            <v>9</v>
          </cell>
          <cell r="G1128">
            <v>110102</v>
          </cell>
          <cell r="K1128">
            <v>0</v>
          </cell>
          <cell r="M1128" t="str">
            <v>DEL</v>
          </cell>
          <cell r="N1128" t="str">
            <v>Resource</v>
          </cell>
          <cell r="Q1128" t="str">
            <v>no</v>
          </cell>
          <cell r="X1128" t="str">
            <v xml:space="preserve"> </v>
          </cell>
          <cell r="Y1128" t="str">
            <v xml:space="preserve"> </v>
          </cell>
          <cell r="Z1128" t="str">
            <v xml:space="preserve"> </v>
          </cell>
        </row>
        <row r="1129">
          <cell r="B1129" t="str">
            <v>G20</v>
          </cell>
          <cell r="F1129">
            <v>9</v>
          </cell>
          <cell r="G1129">
            <v>110202</v>
          </cell>
          <cell r="K1129" t="str">
            <v>PSS</v>
          </cell>
          <cell r="M1129" t="str">
            <v>non-budget</v>
          </cell>
          <cell r="N1129" t="str">
            <v>non-budget</v>
          </cell>
          <cell r="Q1129" t="str">
            <v>no</v>
          </cell>
          <cell r="X1129" t="str">
            <v xml:space="preserve"> </v>
          </cell>
          <cell r="Y1129" t="str">
            <v xml:space="preserve"> </v>
          </cell>
          <cell r="Z1129" t="str">
            <v xml:space="preserve"> </v>
          </cell>
        </row>
        <row r="1130">
          <cell r="B1130" t="str">
            <v>L46</v>
          </cell>
          <cell r="F1130">
            <v>6</v>
          </cell>
          <cell r="G1130">
            <v>180700</v>
          </cell>
          <cell r="K1130">
            <v>0</v>
          </cell>
          <cell r="M1130" t="str">
            <v>AME</v>
          </cell>
          <cell r="N1130" t="str">
            <v>Resource</v>
          </cell>
          <cell r="Q1130" t="str">
            <v>no</v>
          </cell>
          <cell r="X1130">
            <v>365241</v>
          </cell>
          <cell r="Y1130">
            <v>383503</v>
          </cell>
          <cell r="Z1130">
            <v>402678</v>
          </cell>
        </row>
        <row r="1131">
          <cell r="B1131" t="str">
            <v>L46</v>
          </cell>
          <cell r="F1131">
            <v>6</v>
          </cell>
          <cell r="G1131">
            <v>180700</v>
          </cell>
          <cell r="K1131">
            <v>0</v>
          </cell>
          <cell r="M1131" t="str">
            <v>AME</v>
          </cell>
          <cell r="N1131" t="str">
            <v>Resource</v>
          </cell>
          <cell r="Q1131" t="str">
            <v>no</v>
          </cell>
          <cell r="X1131">
            <v>-730482</v>
          </cell>
          <cell r="Y1131">
            <v>-767006</v>
          </cell>
          <cell r="Z1131">
            <v>-805356</v>
          </cell>
        </row>
        <row r="1132">
          <cell r="B1132" t="str">
            <v>L46</v>
          </cell>
          <cell r="F1132">
            <v>6</v>
          </cell>
          <cell r="G1132">
            <v>180700</v>
          </cell>
          <cell r="K1132">
            <v>0</v>
          </cell>
          <cell r="M1132" t="str">
            <v>AME</v>
          </cell>
          <cell r="N1132" t="str">
            <v>Resource</v>
          </cell>
          <cell r="Q1132" t="str">
            <v>no</v>
          </cell>
          <cell r="X1132">
            <v>-61425</v>
          </cell>
          <cell r="Y1132">
            <v>-64496</v>
          </cell>
          <cell r="Z1132">
            <v>-67721</v>
          </cell>
        </row>
        <row r="1133">
          <cell r="B1133" t="str">
            <v>L46</v>
          </cell>
          <cell r="F1133">
            <v>6</v>
          </cell>
          <cell r="G1133">
            <v>180700</v>
          </cell>
          <cell r="K1133">
            <v>0</v>
          </cell>
          <cell r="M1133" t="str">
            <v>AME</v>
          </cell>
          <cell r="N1133" t="str">
            <v>Resource</v>
          </cell>
          <cell r="Q1133" t="str">
            <v>no</v>
          </cell>
          <cell r="X1133">
            <v>-3778425</v>
          </cell>
          <cell r="Y1133">
            <v>-3967346</v>
          </cell>
          <cell r="Z1133">
            <v>-4165713</v>
          </cell>
        </row>
        <row r="1134">
          <cell r="B1134" t="str">
            <v>M10</v>
          </cell>
          <cell r="F1134">
            <v>12</v>
          </cell>
          <cell r="G1134">
            <v>110101</v>
          </cell>
          <cell r="K1134">
            <v>0</v>
          </cell>
          <cell r="M1134" t="str">
            <v>DEL</v>
          </cell>
          <cell r="N1134" t="str">
            <v>Resource</v>
          </cell>
          <cell r="Q1134" t="str">
            <v>yes</v>
          </cell>
          <cell r="X1134" t="str">
            <v xml:space="preserve"> </v>
          </cell>
          <cell r="Y1134" t="str">
            <v xml:space="preserve"> </v>
          </cell>
          <cell r="Z1134" t="str">
            <v xml:space="preserve"> </v>
          </cell>
        </row>
        <row r="1135">
          <cell r="B1135" t="str">
            <v>G45</v>
          </cell>
          <cell r="F1135">
            <v>9</v>
          </cell>
          <cell r="G1135">
            <v>110702</v>
          </cell>
          <cell r="K1135">
            <v>0</v>
          </cell>
          <cell r="M1135" t="str">
            <v>non-budget</v>
          </cell>
          <cell r="N1135" t="str">
            <v>non-budget</v>
          </cell>
          <cell r="Q1135" t="str">
            <v>no</v>
          </cell>
          <cell r="X1135" t="str">
            <v xml:space="preserve"> </v>
          </cell>
          <cell r="Y1135" t="str">
            <v xml:space="preserve"> </v>
          </cell>
          <cell r="Z1135" t="str">
            <v xml:space="preserve"> </v>
          </cell>
        </row>
        <row r="1136">
          <cell r="B1136" t="str">
            <v>M10</v>
          </cell>
          <cell r="F1136">
            <v>1</v>
          </cell>
          <cell r="G1136">
            <v>110204</v>
          </cell>
          <cell r="K1136" t="str">
            <v>PSS</v>
          </cell>
          <cell r="M1136" t="str">
            <v>DEL</v>
          </cell>
          <cell r="N1136" t="str">
            <v>Resource</v>
          </cell>
          <cell r="Q1136" t="str">
            <v>yes</v>
          </cell>
          <cell r="X1136" t="str">
            <v xml:space="preserve"> </v>
          </cell>
          <cell r="Y1136" t="str">
            <v xml:space="preserve"> </v>
          </cell>
          <cell r="Z1136" t="str">
            <v xml:space="preserve"> </v>
          </cell>
        </row>
        <row r="1137">
          <cell r="B1137" t="str">
            <v>L46</v>
          </cell>
          <cell r="F1137">
            <v>6</v>
          </cell>
          <cell r="G1137">
            <v>180700</v>
          </cell>
          <cell r="K1137">
            <v>0</v>
          </cell>
          <cell r="M1137" t="str">
            <v>AME</v>
          </cell>
          <cell r="N1137" t="str">
            <v>Resource</v>
          </cell>
          <cell r="Q1137" t="str">
            <v>no</v>
          </cell>
          <cell r="X1137">
            <v>3778425</v>
          </cell>
          <cell r="Y1137">
            <v>3967346</v>
          </cell>
          <cell r="Z1137">
            <v>4165713</v>
          </cell>
        </row>
        <row r="1138">
          <cell r="B1138" t="str">
            <v>L46</v>
          </cell>
          <cell r="F1138">
            <v>2</v>
          </cell>
          <cell r="G1138">
            <v>180700</v>
          </cell>
          <cell r="K1138">
            <v>0</v>
          </cell>
          <cell r="M1138" t="str">
            <v>AME</v>
          </cell>
          <cell r="N1138" t="str">
            <v>Resource</v>
          </cell>
          <cell r="Q1138" t="str">
            <v>no</v>
          </cell>
          <cell r="X1138" t="str">
            <v xml:space="preserve"> </v>
          </cell>
          <cell r="Y1138" t="str">
            <v xml:space="preserve"> </v>
          </cell>
          <cell r="Z1138" t="str">
            <v xml:space="preserve"> </v>
          </cell>
        </row>
        <row r="1139">
          <cell r="B1139" t="str">
            <v>L46</v>
          </cell>
          <cell r="F1139">
            <v>5</v>
          </cell>
          <cell r="G1139">
            <v>180700</v>
          </cell>
          <cell r="K1139">
            <v>0</v>
          </cell>
          <cell r="M1139" t="str">
            <v>AME</v>
          </cell>
          <cell r="N1139" t="str">
            <v>Resource</v>
          </cell>
          <cell r="Q1139" t="str">
            <v>no</v>
          </cell>
          <cell r="X1139" t="str">
            <v xml:space="preserve"> </v>
          </cell>
          <cell r="Y1139" t="str">
            <v xml:space="preserve"> </v>
          </cell>
          <cell r="Z1139" t="str">
            <v xml:space="preserve"> </v>
          </cell>
        </row>
        <row r="1140">
          <cell r="B1140" t="str">
            <v>M10</v>
          </cell>
          <cell r="F1140">
            <v>8</v>
          </cell>
          <cell r="G1140">
            <v>110204</v>
          </cell>
          <cell r="K1140" t="str">
            <v>PSS</v>
          </cell>
          <cell r="M1140" t="str">
            <v>DEL</v>
          </cell>
          <cell r="N1140" t="str">
            <v>Resource</v>
          </cell>
          <cell r="Q1140" t="str">
            <v>yes</v>
          </cell>
          <cell r="X1140" t="str">
            <v xml:space="preserve"> </v>
          </cell>
          <cell r="Y1140" t="str">
            <v xml:space="preserve"> </v>
          </cell>
          <cell r="Z1140" t="str">
            <v xml:space="preserve"> </v>
          </cell>
        </row>
        <row r="1141">
          <cell r="B1141" t="str">
            <v>M10</v>
          </cell>
          <cell r="F1141">
            <v>1</v>
          </cell>
          <cell r="G1141">
            <v>110205</v>
          </cell>
          <cell r="K1141" t="str">
            <v>PSS</v>
          </cell>
          <cell r="M1141" t="str">
            <v>DEL</v>
          </cell>
          <cell r="N1141" t="str">
            <v>Resource</v>
          </cell>
          <cell r="Q1141" t="str">
            <v>yes</v>
          </cell>
          <cell r="X1141">
            <v>16500</v>
          </cell>
          <cell r="Y1141" t="str">
            <v xml:space="preserve"> </v>
          </cell>
          <cell r="Z1141" t="str">
            <v xml:space="preserve"> </v>
          </cell>
        </row>
        <row r="1142">
          <cell r="B1142" t="str">
            <v>M10</v>
          </cell>
          <cell r="F1142">
            <v>2</v>
          </cell>
          <cell r="G1142">
            <v>110205</v>
          </cell>
          <cell r="K1142" t="str">
            <v>PSS</v>
          </cell>
          <cell r="M1142" t="str">
            <v>DEL</v>
          </cell>
          <cell r="N1142" t="str">
            <v>Resource</v>
          </cell>
          <cell r="Q1142" t="str">
            <v>yes</v>
          </cell>
          <cell r="X1142" t="str">
            <v xml:space="preserve"> </v>
          </cell>
          <cell r="Y1142" t="str">
            <v xml:space="preserve"> </v>
          </cell>
          <cell r="Z1142" t="str">
            <v xml:space="preserve"> </v>
          </cell>
        </row>
        <row r="1143">
          <cell r="B1143" t="str">
            <v>H10</v>
          </cell>
          <cell r="F1143">
            <v>9</v>
          </cell>
          <cell r="G1143">
            <v>110801</v>
          </cell>
          <cell r="K1143">
            <v>0</v>
          </cell>
          <cell r="M1143" t="str">
            <v>AME</v>
          </cell>
          <cell r="N1143" t="str">
            <v>Capital</v>
          </cell>
          <cell r="Q1143" t="str">
            <v>no</v>
          </cell>
          <cell r="X1143" t="str">
            <v xml:space="preserve"> </v>
          </cell>
          <cell r="Y1143" t="str">
            <v xml:space="preserve"> </v>
          </cell>
          <cell r="Z1143" t="str">
            <v xml:space="preserve"> </v>
          </cell>
        </row>
        <row r="1144">
          <cell r="B1144" t="str">
            <v>M10</v>
          </cell>
          <cell r="F1144">
            <v>8</v>
          </cell>
          <cell r="G1144">
            <v>110205</v>
          </cell>
          <cell r="K1144" t="str">
            <v>PSS</v>
          </cell>
          <cell r="M1144" t="str">
            <v>DEL</v>
          </cell>
          <cell r="N1144" t="str">
            <v>Resource</v>
          </cell>
          <cell r="Q1144" t="str">
            <v>yes</v>
          </cell>
          <cell r="X1144" t="str">
            <v xml:space="preserve"> </v>
          </cell>
          <cell r="Y1144" t="str">
            <v xml:space="preserve"> </v>
          </cell>
          <cell r="Z1144" t="str">
            <v xml:space="preserve"> </v>
          </cell>
        </row>
        <row r="1145">
          <cell r="B1145" t="str">
            <v>M10</v>
          </cell>
          <cell r="F1145">
            <v>2</v>
          </cell>
          <cell r="G1145">
            <v>110205</v>
          </cell>
          <cell r="K1145" t="str">
            <v>PSS</v>
          </cell>
          <cell r="M1145" t="str">
            <v>DEL</v>
          </cell>
          <cell r="N1145" t="str">
            <v>Resource</v>
          </cell>
          <cell r="Q1145" t="str">
            <v>yes</v>
          </cell>
          <cell r="X1145" t="str">
            <v xml:space="preserve"> </v>
          </cell>
          <cell r="Y1145">
            <v>16500</v>
          </cell>
          <cell r="Z1145">
            <v>16500</v>
          </cell>
        </row>
        <row r="1146">
          <cell r="B1146" t="str">
            <v>M10</v>
          </cell>
          <cell r="F1146">
            <v>1</v>
          </cell>
          <cell r="G1146">
            <v>110206</v>
          </cell>
          <cell r="K1146" t="str">
            <v>PSS</v>
          </cell>
          <cell r="M1146" t="str">
            <v>DEL</v>
          </cell>
          <cell r="N1146" t="str">
            <v>Resource</v>
          </cell>
          <cell r="Q1146" t="str">
            <v>yes</v>
          </cell>
          <cell r="X1146" t="str">
            <v xml:space="preserve"> </v>
          </cell>
          <cell r="Y1146" t="str">
            <v xml:space="preserve"> </v>
          </cell>
          <cell r="Z1146" t="str">
            <v xml:space="preserve"> </v>
          </cell>
        </row>
        <row r="1147">
          <cell r="B1147" t="str">
            <v>M10</v>
          </cell>
          <cell r="F1147">
            <v>1</v>
          </cell>
          <cell r="G1147">
            <v>110207</v>
          </cell>
          <cell r="K1147" t="str">
            <v>PSS</v>
          </cell>
          <cell r="M1147" t="str">
            <v>DEL</v>
          </cell>
          <cell r="N1147" t="str">
            <v>Resource</v>
          </cell>
          <cell r="Q1147" t="str">
            <v>yes</v>
          </cell>
          <cell r="X1147">
            <v>133500</v>
          </cell>
          <cell r="Y1147" t="str">
            <v xml:space="preserve"> </v>
          </cell>
          <cell r="Z1147" t="str">
            <v xml:space="preserve"> </v>
          </cell>
        </row>
        <row r="1148">
          <cell r="B1148" t="str">
            <v>M10</v>
          </cell>
          <cell r="F1148">
            <v>4</v>
          </cell>
          <cell r="G1148">
            <v>110207</v>
          </cell>
          <cell r="K1148" t="str">
            <v>PSS</v>
          </cell>
          <cell r="M1148" t="str">
            <v>DEL</v>
          </cell>
          <cell r="N1148" t="str">
            <v>Resource</v>
          </cell>
          <cell r="Q1148" t="str">
            <v>yes</v>
          </cell>
          <cell r="X1148">
            <v>-550</v>
          </cell>
          <cell r="Y1148">
            <v>-500</v>
          </cell>
          <cell r="Z1148">
            <v>-500</v>
          </cell>
        </row>
        <row r="1149">
          <cell r="B1149" t="str">
            <v>M10</v>
          </cell>
          <cell r="F1149">
            <v>2</v>
          </cell>
          <cell r="G1149">
            <v>110207</v>
          </cell>
          <cell r="K1149" t="str">
            <v>PSS</v>
          </cell>
          <cell r="M1149" t="str">
            <v>DEL</v>
          </cell>
          <cell r="N1149" t="str">
            <v>Resource</v>
          </cell>
          <cell r="Q1149" t="str">
            <v>yes</v>
          </cell>
          <cell r="X1149" t="str">
            <v xml:space="preserve"> </v>
          </cell>
          <cell r="Y1149" t="str">
            <v xml:space="preserve"> </v>
          </cell>
          <cell r="Z1149" t="str">
            <v xml:space="preserve"> </v>
          </cell>
        </row>
        <row r="1150">
          <cell r="B1150" t="str">
            <v>M10</v>
          </cell>
          <cell r="F1150">
            <v>8</v>
          </cell>
          <cell r="G1150">
            <v>110207</v>
          </cell>
          <cell r="K1150" t="str">
            <v>PSS</v>
          </cell>
          <cell r="M1150" t="str">
            <v>DEL</v>
          </cell>
          <cell r="N1150" t="str">
            <v>Resource</v>
          </cell>
          <cell r="Q1150" t="str">
            <v>yes</v>
          </cell>
          <cell r="X1150" t="str">
            <v xml:space="preserve"> </v>
          </cell>
          <cell r="Y1150" t="str">
            <v xml:space="preserve"> </v>
          </cell>
          <cell r="Z1150" t="str">
            <v xml:space="preserve"> </v>
          </cell>
        </row>
        <row r="1151">
          <cell r="B1151" t="str">
            <v>M10</v>
          </cell>
          <cell r="F1151">
            <v>2</v>
          </cell>
          <cell r="G1151">
            <v>110207</v>
          </cell>
          <cell r="K1151" t="str">
            <v>PSS</v>
          </cell>
          <cell r="M1151" t="str">
            <v>DEL</v>
          </cell>
          <cell r="N1151" t="str">
            <v>Resource</v>
          </cell>
          <cell r="Q1151" t="str">
            <v>yes</v>
          </cell>
          <cell r="X1151" t="str">
            <v xml:space="preserve"> </v>
          </cell>
          <cell r="Y1151">
            <v>133500</v>
          </cell>
          <cell r="Z1151">
            <v>133500</v>
          </cell>
        </row>
        <row r="1152">
          <cell r="B1152" t="str">
            <v>M10</v>
          </cell>
          <cell r="F1152">
            <v>1</v>
          </cell>
          <cell r="G1152">
            <v>110212</v>
          </cell>
          <cell r="K1152" t="str">
            <v>PSS</v>
          </cell>
          <cell r="M1152" t="str">
            <v>DEL</v>
          </cell>
          <cell r="N1152" t="str">
            <v>Resource</v>
          </cell>
          <cell r="Q1152" t="str">
            <v>yes</v>
          </cell>
          <cell r="X1152" t="str">
            <v xml:space="preserve"> </v>
          </cell>
          <cell r="Y1152" t="str">
            <v xml:space="preserve"> </v>
          </cell>
          <cell r="Z1152" t="str">
            <v xml:space="preserve"> </v>
          </cell>
        </row>
        <row r="1153">
          <cell r="B1153" t="str">
            <v>E15</v>
          </cell>
          <cell r="F1153">
            <v>12</v>
          </cell>
          <cell r="G1153">
            <v>110702</v>
          </cell>
          <cell r="K1153">
            <v>0</v>
          </cell>
          <cell r="M1153" t="str">
            <v>AME</v>
          </cell>
          <cell r="N1153" t="str">
            <v>Capital</v>
          </cell>
          <cell r="Q1153" t="str">
            <v>no</v>
          </cell>
          <cell r="X1153" t="str">
            <v xml:space="preserve"> </v>
          </cell>
          <cell r="Y1153" t="str">
            <v xml:space="preserve"> </v>
          </cell>
          <cell r="Z1153" t="str">
            <v xml:space="preserve"> </v>
          </cell>
        </row>
        <row r="1154">
          <cell r="B1154" t="str">
            <v>H35</v>
          </cell>
          <cell r="F1154">
            <v>12</v>
          </cell>
          <cell r="G1154">
            <v>110702</v>
          </cell>
          <cell r="K1154">
            <v>0</v>
          </cell>
          <cell r="M1154" t="str">
            <v>non-budget</v>
          </cell>
          <cell r="N1154" t="str">
            <v>non-budget</v>
          </cell>
          <cell r="Q1154" t="str">
            <v>no</v>
          </cell>
          <cell r="X1154" t="str">
            <v xml:space="preserve"> </v>
          </cell>
          <cell r="Y1154" t="str">
            <v xml:space="preserve"> </v>
          </cell>
          <cell r="Z1154" t="str">
            <v xml:space="preserve"> </v>
          </cell>
        </row>
        <row r="1155">
          <cell r="B1155" t="str">
            <v>H35</v>
          </cell>
          <cell r="F1155">
            <v>9</v>
          </cell>
          <cell r="G1155">
            <v>110701</v>
          </cell>
          <cell r="K1155">
            <v>0</v>
          </cell>
          <cell r="M1155" t="str">
            <v>non-budget</v>
          </cell>
          <cell r="N1155" t="str">
            <v>non-budget</v>
          </cell>
          <cell r="Q1155" t="str">
            <v>no</v>
          </cell>
          <cell r="X1155" t="str">
            <v xml:space="preserve"> </v>
          </cell>
          <cell r="Y1155" t="str">
            <v xml:space="preserve"> </v>
          </cell>
          <cell r="Z1155" t="str">
            <v xml:space="preserve"> </v>
          </cell>
        </row>
        <row r="1156">
          <cell r="B1156" t="str">
            <v>M10</v>
          </cell>
          <cell r="F1156">
            <v>1</v>
          </cell>
          <cell r="G1156">
            <v>110213</v>
          </cell>
          <cell r="K1156" t="str">
            <v>PSS</v>
          </cell>
          <cell r="M1156" t="str">
            <v>DEL</v>
          </cell>
          <cell r="N1156" t="str">
            <v>Resource</v>
          </cell>
          <cell r="Q1156" t="str">
            <v>yes</v>
          </cell>
          <cell r="X1156" t="str">
            <v xml:space="preserve"> </v>
          </cell>
          <cell r="Y1156" t="str">
            <v xml:space="preserve"> </v>
          </cell>
          <cell r="Z1156" t="str">
            <v xml:space="preserve"> </v>
          </cell>
        </row>
        <row r="1157">
          <cell r="B1157" t="str">
            <v>M10</v>
          </cell>
          <cell r="F1157">
            <v>1</v>
          </cell>
          <cell r="G1157">
            <v>110214</v>
          </cell>
          <cell r="K1157" t="str">
            <v>PSS</v>
          </cell>
          <cell r="M1157" t="str">
            <v>DEL</v>
          </cell>
          <cell r="N1157" t="str">
            <v>Resource</v>
          </cell>
          <cell r="Q1157" t="str">
            <v>yes</v>
          </cell>
          <cell r="X1157" t="str">
            <v xml:space="preserve"> </v>
          </cell>
          <cell r="Y1157" t="str">
            <v xml:space="preserve"> </v>
          </cell>
          <cell r="Z1157" t="str">
            <v xml:space="preserve"> </v>
          </cell>
        </row>
        <row r="1158">
          <cell r="B1158" t="str">
            <v>M10</v>
          </cell>
          <cell r="F1158">
            <v>1</v>
          </cell>
          <cell r="G1158">
            <v>110215</v>
          </cell>
          <cell r="K1158" t="str">
            <v>PSS</v>
          </cell>
          <cell r="M1158" t="str">
            <v>DEL</v>
          </cell>
          <cell r="N1158" t="str">
            <v>Resource</v>
          </cell>
          <cell r="Q1158" t="str">
            <v>yes</v>
          </cell>
          <cell r="X1158" t="str">
            <v xml:space="preserve"> </v>
          </cell>
          <cell r="Y1158" t="str">
            <v xml:space="preserve"> </v>
          </cell>
          <cell r="Z1158" t="str">
            <v xml:space="preserve"> </v>
          </cell>
        </row>
        <row r="1159">
          <cell r="B1159" t="str">
            <v>M10</v>
          </cell>
          <cell r="F1159">
            <v>1</v>
          </cell>
          <cell r="G1159">
            <v>110216</v>
          </cell>
          <cell r="K1159" t="str">
            <v>PSS</v>
          </cell>
          <cell r="M1159" t="str">
            <v>DEL</v>
          </cell>
          <cell r="N1159" t="str">
            <v>Resource</v>
          </cell>
          <cell r="Q1159" t="str">
            <v>yes</v>
          </cell>
          <cell r="X1159">
            <v>1000</v>
          </cell>
          <cell r="Y1159" t="str">
            <v xml:space="preserve"> </v>
          </cell>
          <cell r="Z1159" t="str">
            <v xml:space="preserve"> </v>
          </cell>
        </row>
        <row r="1160">
          <cell r="B1160" t="str">
            <v>M10</v>
          </cell>
          <cell r="F1160">
            <v>4</v>
          </cell>
          <cell r="G1160">
            <v>110216</v>
          </cell>
          <cell r="K1160" t="str">
            <v>PSS</v>
          </cell>
          <cell r="M1160" t="str">
            <v>DEL</v>
          </cell>
          <cell r="N1160" t="str">
            <v>Resource</v>
          </cell>
          <cell r="Q1160" t="str">
            <v>yes</v>
          </cell>
          <cell r="X1160" t="str">
            <v xml:space="preserve"> </v>
          </cell>
          <cell r="Y1160">
            <v>-1000</v>
          </cell>
          <cell r="Z1160">
            <v>-1000</v>
          </cell>
        </row>
        <row r="1161">
          <cell r="B1161" t="str">
            <v>M10</v>
          </cell>
          <cell r="F1161">
            <v>2</v>
          </cell>
          <cell r="G1161">
            <v>110216</v>
          </cell>
          <cell r="K1161" t="str">
            <v>PSS</v>
          </cell>
          <cell r="M1161" t="str">
            <v>DEL</v>
          </cell>
          <cell r="N1161" t="str">
            <v>Resource</v>
          </cell>
          <cell r="Q1161" t="str">
            <v>yes</v>
          </cell>
          <cell r="X1161" t="str">
            <v xml:space="preserve"> </v>
          </cell>
          <cell r="Y1161" t="str">
            <v xml:space="preserve"> </v>
          </cell>
          <cell r="Z1161" t="str">
            <v xml:space="preserve"> </v>
          </cell>
        </row>
        <row r="1162">
          <cell r="B1162" t="str">
            <v>M10</v>
          </cell>
          <cell r="F1162">
            <v>2</v>
          </cell>
          <cell r="G1162">
            <v>110216</v>
          </cell>
          <cell r="K1162" t="str">
            <v>PSS</v>
          </cell>
          <cell r="M1162" t="str">
            <v>DEL</v>
          </cell>
          <cell r="N1162" t="str">
            <v>Resource</v>
          </cell>
          <cell r="Q1162" t="str">
            <v>yes</v>
          </cell>
          <cell r="X1162" t="str">
            <v xml:space="preserve"> </v>
          </cell>
          <cell r="Y1162">
            <v>1000</v>
          </cell>
          <cell r="Z1162">
            <v>1000</v>
          </cell>
        </row>
        <row r="1163">
          <cell r="B1163" t="str">
            <v>H35</v>
          </cell>
          <cell r="F1163">
            <v>9</v>
          </cell>
          <cell r="G1163">
            <v>110701</v>
          </cell>
          <cell r="K1163">
            <v>0</v>
          </cell>
          <cell r="M1163" t="str">
            <v>non-budget</v>
          </cell>
          <cell r="N1163" t="str">
            <v>non-budget</v>
          </cell>
          <cell r="Q1163" t="str">
            <v>no</v>
          </cell>
          <cell r="X1163" t="str">
            <v xml:space="preserve"> </v>
          </cell>
          <cell r="Y1163" t="str">
            <v xml:space="preserve"> </v>
          </cell>
          <cell r="Z1163" t="str">
            <v xml:space="preserve"> </v>
          </cell>
        </row>
        <row r="1164">
          <cell r="B1164" t="str">
            <v>H35</v>
          </cell>
          <cell r="F1164">
            <v>9</v>
          </cell>
          <cell r="G1164">
            <v>110701</v>
          </cell>
          <cell r="K1164">
            <v>0</v>
          </cell>
          <cell r="M1164" t="str">
            <v>non-budget</v>
          </cell>
          <cell r="N1164" t="str">
            <v>non-budget</v>
          </cell>
          <cell r="Q1164" t="str">
            <v>no</v>
          </cell>
          <cell r="X1164" t="str">
            <v xml:space="preserve"> </v>
          </cell>
          <cell r="Y1164" t="str">
            <v xml:space="preserve"> </v>
          </cell>
          <cell r="Z1164" t="str">
            <v xml:space="preserve"> </v>
          </cell>
        </row>
        <row r="1165">
          <cell r="B1165" t="str">
            <v>L46</v>
          </cell>
          <cell r="F1165">
            <v>6</v>
          </cell>
          <cell r="G1165">
            <v>180700</v>
          </cell>
          <cell r="K1165">
            <v>0</v>
          </cell>
          <cell r="M1165" t="str">
            <v>AME</v>
          </cell>
          <cell r="N1165" t="str">
            <v>Resource</v>
          </cell>
          <cell r="Q1165" t="str">
            <v>no</v>
          </cell>
          <cell r="X1165" t="str">
            <v xml:space="preserve"> </v>
          </cell>
          <cell r="Y1165" t="str">
            <v xml:space="preserve"> </v>
          </cell>
          <cell r="Z1165" t="str">
            <v xml:space="preserve"> </v>
          </cell>
        </row>
        <row r="1166">
          <cell r="B1166" t="str">
            <v>M10</v>
          </cell>
          <cell r="F1166">
            <v>4</v>
          </cell>
          <cell r="G1166">
            <v>110216</v>
          </cell>
          <cell r="K1166" t="str">
            <v>PSS</v>
          </cell>
          <cell r="M1166" t="str">
            <v>DEL</v>
          </cell>
          <cell r="N1166" t="str">
            <v>Resource</v>
          </cell>
          <cell r="Q1166" t="str">
            <v>yes</v>
          </cell>
          <cell r="X1166">
            <v>-1000</v>
          </cell>
          <cell r="Y1166" t="str">
            <v xml:space="preserve"> </v>
          </cell>
          <cell r="Z1166" t="str">
            <v xml:space="preserve"> </v>
          </cell>
        </row>
        <row r="1167">
          <cell r="B1167" t="str">
            <v>M10</v>
          </cell>
          <cell r="F1167">
            <v>6</v>
          </cell>
          <cell r="G1167">
            <v>110216</v>
          </cell>
          <cell r="K1167" t="str">
            <v>PSS</v>
          </cell>
          <cell r="M1167" t="str">
            <v>DEL</v>
          </cell>
          <cell r="N1167" t="str">
            <v>Resource</v>
          </cell>
          <cell r="Q1167" t="str">
            <v>yes</v>
          </cell>
          <cell r="X1167" t="str">
            <v xml:space="preserve"> </v>
          </cell>
          <cell r="Y1167" t="str">
            <v xml:space="preserve"> </v>
          </cell>
          <cell r="Z1167" t="str">
            <v xml:space="preserve"> </v>
          </cell>
        </row>
        <row r="1168">
          <cell r="B1168" t="str">
            <v>M10</v>
          </cell>
          <cell r="F1168">
            <v>1</v>
          </cell>
          <cell r="G1168">
            <v>110217</v>
          </cell>
          <cell r="K1168" t="str">
            <v>PSS</v>
          </cell>
          <cell r="M1168" t="str">
            <v>DEL</v>
          </cell>
          <cell r="N1168" t="str">
            <v>Resource</v>
          </cell>
          <cell r="Q1168" t="str">
            <v>yes</v>
          </cell>
          <cell r="X1168">
            <v>185000</v>
          </cell>
          <cell r="Y1168" t="str">
            <v xml:space="preserve"> </v>
          </cell>
          <cell r="Z1168" t="str">
            <v xml:space="preserve"> </v>
          </cell>
        </row>
        <row r="1169">
          <cell r="B1169" t="str">
            <v>M10</v>
          </cell>
          <cell r="F1169">
            <v>2</v>
          </cell>
          <cell r="G1169">
            <v>110217</v>
          </cell>
          <cell r="K1169" t="str">
            <v>PSS</v>
          </cell>
          <cell r="M1169" t="str">
            <v>DEL</v>
          </cell>
          <cell r="N1169" t="str">
            <v>Resource</v>
          </cell>
          <cell r="Q1169" t="str">
            <v>yes</v>
          </cell>
          <cell r="X1169" t="str">
            <v xml:space="preserve"> </v>
          </cell>
          <cell r="Y1169" t="str">
            <v xml:space="preserve"> </v>
          </cell>
          <cell r="Z1169" t="str">
            <v xml:space="preserve"> </v>
          </cell>
        </row>
        <row r="1170">
          <cell r="B1170" t="str">
            <v>M10</v>
          </cell>
          <cell r="F1170">
            <v>8</v>
          </cell>
          <cell r="G1170">
            <v>110217</v>
          </cell>
          <cell r="K1170" t="str">
            <v>PSS</v>
          </cell>
          <cell r="M1170" t="str">
            <v>DEL</v>
          </cell>
          <cell r="N1170" t="str">
            <v>Resource</v>
          </cell>
          <cell r="Q1170" t="str">
            <v>yes</v>
          </cell>
          <cell r="X1170" t="str">
            <v xml:space="preserve"> </v>
          </cell>
          <cell r="Y1170" t="str">
            <v xml:space="preserve"> </v>
          </cell>
          <cell r="Z1170" t="str">
            <v xml:space="preserve"> </v>
          </cell>
        </row>
        <row r="1171">
          <cell r="B1171" t="str">
            <v>M10</v>
          </cell>
          <cell r="F1171">
            <v>2</v>
          </cell>
          <cell r="G1171">
            <v>110217</v>
          </cell>
          <cell r="K1171" t="str">
            <v>PSS</v>
          </cell>
          <cell r="M1171" t="str">
            <v>DEL</v>
          </cell>
          <cell r="N1171" t="str">
            <v>Resource</v>
          </cell>
          <cell r="Q1171" t="str">
            <v>yes</v>
          </cell>
          <cell r="X1171" t="str">
            <v xml:space="preserve"> </v>
          </cell>
          <cell r="Y1171">
            <v>185000</v>
          </cell>
          <cell r="Z1171">
            <v>185000</v>
          </cell>
        </row>
        <row r="1172">
          <cell r="B1172" t="str">
            <v>M10</v>
          </cell>
          <cell r="F1172">
            <v>6</v>
          </cell>
          <cell r="G1172">
            <v>110217</v>
          </cell>
          <cell r="K1172" t="str">
            <v>PSS</v>
          </cell>
          <cell r="M1172" t="str">
            <v>DEL</v>
          </cell>
          <cell r="N1172" t="str">
            <v>Resource</v>
          </cell>
          <cell r="Q1172" t="str">
            <v>yes</v>
          </cell>
          <cell r="X1172" t="str">
            <v xml:space="preserve"> </v>
          </cell>
          <cell r="Y1172" t="str">
            <v xml:space="preserve"> </v>
          </cell>
          <cell r="Z1172" t="str">
            <v xml:space="preserve"> </v>
          </cell>
        </row>
        <row r="1173">
          <cell r="B1173" t="str">
            <v>M10</v>
          </cell>
          <cell r="F1173">
            <v>1</v>
          </cell>
          <cell r="G1173">
            <v>110219</v>
          </cell>
          <cell r="K1173" t="str">
            <v>PSS</v>
          </cell>
          <cell r="M1173" t="str">
            <v>DEL</v>
          </cell>
          <cell r="N1173" t="str">
            <v>Resource</v>
          </cell>
          <cell r="Q1173" t="str">
            <v>yes</v>
          </cell>
          <cell r="X1173" t="str">
            <v xml:space="preserve"> </v>
          </cell>
          <cell r="Y1173" t="str">
            <v xml:space="preserve"> </v>
          </cell>
          <cell r="Z1173" t="str">
            <v xml:space="preserve"> </v>
          </cell>
        </row>
        <row r="1174">
          <cell r="B1174" t="str">
            <v>M10</v>
          </cell>
          <cell r="F1174">
            <v>1</v>
          </cell>
          <cell r="G1174">
            <v>110220</v>
          </cell>
          <cell r="K1174" t="str">
            <v>PSS</v>
          </cell>
          <cell r="M1174" t="str">
            <v>DEL</v>
          </cell>
          <cell r="N1174" t="str">
            <v>Resource</v>
          </cell>
          <cell r="Q1174" t="str">
            <v>yes</v>
          </cell>
          <cell r="X1174" t="str">
            <v xml:space="preserve"> </v>
          </cell>
          <cell r="Y1174" t="str">
            <v xml:space="preserve"> </v>
          </cell>
          <cell r="Z1174" t="str">
            <v xml:space="preserve"> </v>
          </cell>
        </row>
        <row r="1175">
          <cell r="B1175" t="str">
            <v>M10</v>
          </cell>
          <cell r="F1175">
            <v>1</v>
          </cell>
          <cell r="G1175">
            <v>110221</v>
          </cell>
          <cell r="K1175" t="str">
            <v>PSS</v>
          </cell>
          <cell r="M1175" t="str">
            <v>DEL</v>
          </cell>
          <cell r="N1175" t="str">
            <v>Resource</v>
          </cell>
          <cell r="Q1175" t="str">
            <v>yes</v>
          </cell>
          <cell r="X1175" t="str">
            <v xml:space="preserve"> </v>
          </cell>
          <cell r="Y1175" t="str">
            <v xml:space="preserve"> </v>
          </cell>
          <cell r="Z1175" t="str">
            <v xml:space="preserve"> </v>
          </cell>
        </row>
        <row r="1176">
          <cell r="B1176" t="str">
            <v>M10</v>
          </cell>
          <cell r="F1176">
            <v>2</v>
          </cell>
          <cell r="G1176">
            <v>110221</v>
          </cell>
          <cell r="K1176" t="str">
            <v>PSS</v>
          </cell>
          <cell r="M1176" t="str">
            <v>DEL</v>
          </cell>
          <cell r="N1176" t="str">
            <v>Resource</v>
          </cell>
          <cell r="Q1176" t="str">
            <v>yes</v>
          </cell>
          <cell r="X1176" t="str">
            <v xml:space="preserve"> </v>
          </cell>
          <cell r="Y1176" t="str">
            <v xml:space="preserve"> </v>
          </cell>
          <cell r="Z1176" t="str">
            <v xml:space="preserve"> </v>
          </cell>
        </row>
        <row r="1177">
          <cell r="B1177" t="str">
            <v>M10</v>
          </cell>
          <cell r="F1177">
            <v>1</v>
          </cell>
          <cell r="G1177">
            <v>110223</v>
          </cell>
          <cell r="K1177" t="str">
            <v>PSS</v>
          </cell>
          <cell r="M1177" t="str">
            <v>DEL</v>
          </cell>
          <cell r="N1177" t="str">
            <v>Resource</v>
          </cell>
          <cell r="Q1177" t="str">
            <v>yes</v>
          </cell>
          <cell r="X1177" t="str">
            <v xml:space="preserve"> </v>
          </cell>
          <cell r="Y1177" t="str">
            <v xml:space="preserve"> </v>
          </cell>
          <cell r="Z1177" t="str">
            <v xml:space="preserve"> </v>
          </cell>
        </row>
        <row r="1178">
          <cell r="B1178" t="str">
            <v>H10</v>
          </cell>
          <cell r="F1178">
            <v>12</v>
          </cell>
          <cell r="G1178">
            <v>110801</v>
          </cell>
          <cell r="K1178">
            <v>0</v>
          </cell>
          <cell r="M1178" t="str">
            <v>AME</v>
          </cell>
          <cell r="N1178" t="str">
            <v>Capital</v>
          </cell>
          <cell r="Q1178" t="str">
            <v>no</v>
          </cell>
          <cell r="X1178">
            <v>19043</v>
          </cell>
          <cell r="Y1178" t="str">
            <v xml:space="preserve"> </v>
          </cell>
          <cell r="Z1178" t="str">
            <v xml:space="preserve"> </v>
          </cell>
        </row>
        <row r="1179">
          <cell r="B1179" t="str">
            <v>M10</v>
          </cell>
          <cell r="F1179">
            <v>2</v>
          </cell>
          <cell r="G1179">
            <v>110223</v>
          </cell>
          <cell r="K1179" t="str">
            <v>PSS</v>
          </cell>
          <cell r="M1179" t="str">
            <v>DEL</v>
          </cell>
          <cell r="N1179" t="str">
            <v>Resource</v>
          </cell>
          <cell r="Q1179" t="str">
            <v>yes</v>
          </cell>
          <cell r="X1179" t="str">
            <v xml:space="preserve"> </v>
          </cell>
          <cell r="Y1179" t="str">
            <v xml:space="preserve"> </v>
          </cell>
          <cell r="Z1179" t="str">
            <v xml:space="preserve"> </v>
          </cell>
        </row>
        <row r="1180">
          <cell r="B1180" t="str">
            <v>M10</v>
          </cell>
          <cell r="F1180">
            <v>1</v>
          </cell>
          <cell r="G1180">
            <v>110224</v>
          </cell>
          <cell r="K1180" t="str">
            <v>PSS</v>
          </cell>
          <cell r="M1180" t="str">
            <v>DEL</v>
          </cell>
          <cell r="N1180" t="str">
            <v>Resource</v>
          </cell>
          <cell r="Q1180" t="str">
            <v>yes</v>
          </cell>
          <cell r="X1180">
            <v>4500</v>
          </cell>
          <cell r="Y1180" t="str">
            <v xml:space="preserve"> </v>
          </cell>
          <cell r="Z1180" t="str">
            <v xml:space="preserve"> </v>
          </cell>
        </row>
        <row r="1181">
          <cell r="B1181" t="str">
            <v>L46</v>
          </cell>
          <cell r="F1181">
            <v>12</v>
          </cell>
          <cell r="G1181">
            <v>180700</v>
          </cell>
          <cell r="K1181">
            <v>0</v>
          </cell>
          <cell r="M1181" t="str">
            <v>AME</v>
          </cell>
          <cell r="N1181" t="str">
            <v>Resource</v>
          </cell>
          <cell r="Q1181" t="str">
            <v>no</v>
          </cell>
          <cell r="X1181" t="str">
            <v xml:space="preserve"> </v>
          </cell>
          <cell r="Y1181">
            <v>7916</v>
          </cell>
          <cell r="Z1181">
            <v>-22282</v>
          </cell>
        </row>
        <row r="1182">
          <cell r="B1182" t="str">
            <v>M10</v>
          </cell>
          <cell r="F1182">
            <v>2</v>
          </cell>
          <cell r="G1182">
            <v>110224</v>
          </cell>
          <cell r="K1182" t="str">
            <v>PSS</v>
          </cell>
          <cell r="M1182" t="str">
            <v>DEL</v>
          </cell>
          <cell r="N1182" t="str">
            <v>Resource</v>
          </cell>
          <cell r="Q1182" t="str">
            <v>yes</v>
          </cell>
          <cell r="X1182" t="str">
            <v xml:space="preserve"> </v>
          </cell>
          <cell r="Y1182">
            <v>4500</v>
          </cell>
          <cell r="Z1182">
            <v>4500</v>
          </cell>
        </row>
        <row r="1183">
          <cell r="B1183" t="str">
            <v>M10</v>
          </cell>
          <cell r="F1183">
            <v>4</v>
          </cell>
          <cell r="G1183">
            <v>110224</v>
          </cell>
          <cell r="K1183" t="str">
            <v>PSS</v>
          </cell>
          <cell r="M1183" t="str">
            <v>DEL</v>
          </cell>
          <cell r="N1183" t="str">
            <v>Resource</v>
          </cell>
          <cell r="Q1183" t="str">
            <v>yes</v>
          </cell>
          <cell r="X1183" t="str">
            <v xml:space="preserve"> </v>
          </cell>
          <cell r="Y1183" t="str">
            <v xml:space="preserve"> </v>
          </cell>
          <cell r="Z1183" t="str">
            <v xml:space="preserve"> </v>
          </cell>
        </row>
        <row r="1184">
          <cell r="B1184" t="str">
            <v>M10</v>
          </cell>
          <cell r="F1184">
            <v>1</v>
          </cell>
          <cell r="G1184">
            <v>110225</v>
          </cell>
          <cell r="K1184" t="str">
            <v>PSS</v>
          </cell>
          <cell r="M1184" t="str">
            <v>DEL</v>
          </cell>
          <cell r="N1184" t="str">
            <v>Resource</v>
          </cell>
          <cell r="Q1184" t="str">
            <v>yes</v>
          </cell>
          <cell r="X1184" t="str">
            <v xml:space="preserve"> </v>
          </cell>
          <cell r="Y1184" t="str">
            <v xml:space="preserve"> </v>
          </cell>
          <cell r="Z1184" t="str">
            <v xml:space="preserve"> </v>
          </cell>
        </row>
        <row r="1185">
          <cell r="B1185" t="str">
            <v>M10</v>
          </cell>
          <cell r="F1185">
            <v>1</v>
          </cell>
          <cell r="G1185">
            <v>110227</v>
          </cell>
          <cell r="K1185" t="str">
            <v>PSS</v>
          </cell>
          <cell r="M1185" t="str">
            <v>DEL</v>
          </cell>
          <cell r="N1185" t="str">
            <v>Resource</v>
          </cell>
          <cell r="Q1185" t="str">
            <v>yes</v>
          </cell>
          <cell r="X1185">
            <v>133775</v>
          </cell>
          <cell r="Y1185" t="str">
            <v xml:space="preserve"> </v>
          </cell>
          <cell r="Z1185" t="str">
            <v xml:space="preserve"> </v>
          </cell>
        </row>
        <row r="1186">
          <cell r="B1186" t="str">
            <v>M10</v>
          </cell>
          <cell r="F1186">
            <v>4</v>
          </cell>
          <cell r="G1186">
            <v>110227</v>
          </cell>
          <cell r="K1186" t="str">
            <v>PSS</v>
          </cell>
          <cell r="M1186" t="str">
            <v>DEL</v>
          </cell>
          <cell r="N1186" t="str">
            <v>Resource</v>
          </cell>
          <cell r="Q1186" t="str">
            <v>yes</v>
          </cell>
          <cell r="X1186">
            <v>214455</v>
          </cell>
          <cell r="Y1186">
            <v>163790</v>
          </cell>
          <cell r="Z1186">
            <v>141473</v>
          </cell>
        </row>
        <row r="1187">
          <cell r="B1187" t="str">
            <v>M10</v>
          </cell>
          <cell r="F1187">
            <v>2</v>
          </cell>
          <cell r="G1187">
            <v>110227</v>
          </cell>
          <cell r="K1187" t="str">
            <v>PSS</v>
          </cell>
          <cell r="M1187" t="str">
            <v>DEL</v>
          </cell>
          <cell r="N1187" t="str">
            <v>Resource</v>
          </cell>
          <cell r="Q1187" t="str">
            <v>yes</v>
          </cell>
          <cell r="X1187" t="str">
            <v xml:space="preserve"> </v>
          </cell>
          <cell r="Y1187" t="str">
            <v xml:space="preserve"> </v>
          </cell>
          <cell r="Z1187" t="str">
            <v xml:space="preserve"> </v>
          </cell>
        </row>
        <row r="1188">
          <cell r="B1188" t="str">
            <v>M10</v>
          </cell>
          <cell r="F1188">
            <v>8</v>
          </cell>
          <cell r="G1188">
            <v>110227</v>
          </cell>
          <cell r="K1188" t="str">
            <v>PSS</v>
          </cell>
          <cell r="M1188" t="str">
            <v>DEL</v>
          </cell>
          <cell r="N1188" t="str">
            <v>Resource</v>
          </cell>
          <cell r="Q1188" t="str">
            <v>yes</v>
          </cell>
          <cell r="X1188" t="str">
            <v xml:space="preserve"> </v>
          </cell>
          <cell r="Y1188" t="str">
            <v xml:space="preserve"> </v>
          </cell>
          <cell r="Z1188" t="str">
            <v xml:space="preserve"> </v>
          </cell>
        </row>
        <row r="1189">
          <cell r="B1189" t="str">
            <v>M10</v>
          </cell>
          <cell r="F1189">
            <v>2</v>
          </cell>
          <cell r="G1189">
            <v>110227</v>
          </cell>
          <cell r="K1189" t="str">
            <v>PSS</v>
          </cell>
          <cell r="M1189" t="str">
            <v>DEL</v>
          </cell>
          <cell r="N1189" t="str">
            <v>Resource</v>
          </cell>
          <cell r="Q1189" t="str">
            <v>yes</v>
          </cell>
          <cell r="X1189" t="str">
            <v xml:space="preserve"> </v>
          </cell>
          <cell r="Y1189">
            <v>133775</v>
          </cell>
          <cell r="Z1189">
            <v>133775</v>
          </cell>
        </row>
        <row r="1190">
          <cell r="B1190" t="str">
            <v>M10</v>
          </cell>
          <cell r="F1190">
            <v>6</v>
          </cell>
          <cell r="G1190">
            <v>110227</v>
          </cell>
          <cell r="K1190" t="str">
            <v>PSS</v>
          </cell>
          <cell r="M1190" t="str">
            <v>DEL</v>
          </cell>
          <cell r="N1190" t="str">
            <v>Resource</v>
          </cell>
          <cell r="Q1190" t="str">
            <v>yes</v>
          </cell>
          <cell r="X1190" t="str">
            <v xml:space="preserve"> </v>
          </cell>
          <cell r="Y1190" t="str">
            <v xml:space="preserve"> </v>
          </cell>
          <cell r="Z1190" t="str">
            <v xml:space="preserve"> </v>
          </cell>
        </row>
        <row r="1191">
          <cell r="B1191" t="str">
            <v>M10</v>
          </cell>
          <cell r="F1191">
            <v>6</v>
          </cell>
          <cell r="G1191">
            <v>110227</v>
          </cell>
          <cell r="K1191" t="str">
            <v>PSS</v>
          </cell>
          <cell r="M1191" t="str">
            <v>DEL</v>
          </cell>
          <cell r="N1191" t="str">
            <v>Resource</v>
          </cell>
          <cell r="Q1191" t="str">
            <v>yes</v>
          </cell>
          <cell r="X1191" t="str">
            <v xml:space="preserve"> </v>
          </cell>
          <cell r="Y1191" t="str">
            <v xml:space="preserve"> </v>
          </cell>
          <cell r="Z1191" t="str">
            <v xml:space="preserve"> </v>
          </cell>
        </row>
        <row r="1192">
          <cell r="B1192" t="str">
            <v>M10</v>
          </cell>
          <cell r="F1192">
            <v>1</v>
          </cell>
          <cell r="G1192">
            <v>110228</v>
          </cell>
          <cell r="K1192" t="str">
            <v>PSS</v>
          </cell>
          <cell r="M1192" t="str">
            <v>DEL</v>
          </cell>
          <cell r="N1192" t="str">
            <v>Resource</v>
          </cell>
          <cell r="Q1192" t="str">
            <v>yes</v>
          </cell>
          <cell r="X1192">
            <v>428910</v>
          </cell>
          <cell r="Y1192" t="str">
            <v xml:space="preserve"> </v>
          </cell>
          <cell r="Z1192" t="str">
            <v xml:space="preserve"> </v>
          </cell>
        </row>
        <row r="1193">
          <cell r="B1193" t="str">
            <v>M10</v>
          </cell>
          <cell r="F1193">
            <v>4</v>
          </cell>
          <cell r="G1193">
            <v>110228</v>
          </cell>
          <cell r="K1193" t="str">
            <v>PSS</v>
          </cell>
          <cell r="M1193" t="str">
            <v>DEL</v>
          </cell>
          <cell r="N1193" t="str">
            <v>Resource</v>
          </cell>
          <cell r="Q1193" t="str">
            <v>yes</v>
          </cell>
          <cell r="X1193">
            <v>-214455</v>
          </cell>
          <cell r="Y1193">
            <v>-163790</v>
          </cell>
          <cell r="Z1193">
            <v>-141473</v>
          </cell>
        </row>
        <row r="1194">
          <cell r="B1194" t="str">
            <v>L46</v>
          </cell>
          <cell r="F1194">
            <v>12</v>
          </cell>
          <cell r="G1194">
            <v>180700</v>
          </cell>
          <cell r="K1194">
            <v>0</v>
          </cell>
          <cell r="M1194" t="str">
            <v>AME</v>
          </cell>
          <cell r="N1194" t="str">
            <v>Resource</v>
          </cell>
          <cell r="Q1194" t="str">
            <v>no</v>
          </cell>
          <cell r="X1194" t="str">
            <v xml:space="preserve"> </v>
          </cell>
          <cell r="Y1194" t="str">
            <v xml:space="preserve"> </v>
          </cell>
          <cell r="Z1194" t="str">
            <v xml:space="preserve"> </v>
          </cell>
        </row>
        <row r="1195">
          <cell r="B1195" t="str">
            <v>M10</v>
          </cell>
          <cell r="F1195">
            <v>4</v>
          </cell>
          <cell r="G1195">
            <v>110228</v>
          </cell>
          <cell r="K1195" t="str">
            <v>PSS</v>
          </cell>
          <cell r="M1195" t="str">
            <v>DEL</v>
          </cell>
          <cell r="N1195" t="str">
            <v>Resource</v>
          </cell>
          <cell r="Q1195" t="str">
            <v>yes</v>
          </cell>
          <cell r="X1195" t="str">
            <v xml:space="preserve"> </v>
          </cell>
          <cell r="Y1195">
            <v>-30000</v>
          </cell>
          <cell r="Z1195">
            <v>-50000</v>
          </cell>
        </row>
        <row r="1196">
          <cell r="B1196" t="str">
            <v>L46</v>
          </cell>
          <cell r="F1196">
            <v>12</v>
          </cell>
          <cell r="G1196">
            <v>180701</v>
          </cell>
          <cell r="K1196">
            <v>0</v>
          </cell>
          <cell r="M1196" t="str">
            <v>AME</v>
          </cell>
          <cell r="N1196" t="str">
            <v>Resource</v>
          </cell>
          <cell r="Q1196" t="str">
            <v>no</v>
          </cell>
          <cell r="X1196" t="str">
            <v xml:space="preserve"> </v>
          </cell>
          <cell r="Y1196">
            <v>-53933</v>
          </cell>
          <cell r="Z1196">
            <v>-57170</v>
          </cell>
        </row>
        <row r="1197">
          <cell r="B1197" t="str">
            <v>M10</v>
          </cell>
          <cell r="F1197">
            <v>4</v>
          </cell>
          <cell r="G1197">
            <v>110228</v>
          </cell>
          <cell r="K1197" t="str">
            <v>PSS</v>
          </cell>
          <cell r="M1197" t="str">
            <v>DEL</v>
          </cell>
          <cell r="N1197" t="str">
            <v>Resource</v>
          </cell>
          <cell r="Q1197" t="str">
            <v>yes</v>
          </cell>
          <cell r="X1197" t="str">
            <v xml:space="preserve"> </v>
          </cell>
          <cell r="Y1197">
            <v>-20000</v>
          </cell>
          <cell r="Z1197">
            <v>-40000</v>
          </cell>
        </row>
        <row r="1198">
          <cell r="B1198" t="str">
            <v>M10</v>
          </cell>
          <cell r="F1198">
            <v>4</v>
          </cell>
          <cell r="G1198">
            <v>110228</v>
          </cell>
          <cell r="K1198" t="str">
            <v>PSS</v>
          </cell>
          <cell r="M1198" t="str">
            <v>DEL</v>
          </cell>
          <cell r="N1198" t="str">
            <v>Resource</v>
          </cell>
          <cell r="Q1198" t="str">
            <v>yes</v>
          </cell>
          <cell r="X1198" t="str">
            <v xml:space="preserve"> </v>
          </cell>
          <cell r="Y1198">
            <v>-215120</v>
          </cell>
          <cell r="Z1198">
            <v>-197437</v>
          </cell>
        </row>
        <row r="1199">
          <cell r="B1199" t="str">
            <v>M10</v>
          </cell>
          <cell r="F1199">
            <v>8</v>
          </cell>
          <cell r="G1199">
            <v>110228</v>
          </cell>
          <cell r="K1199" t="str">
            <v>PSS</v>
          </cell>
          <cell r="M1199" t="str">
            <v>DEL</v>
          </cell>
          <cell r="N1199" t="str">
            <v>Resource</v>
          </cell>
          <cell r="Q1199" t="str">
            <v>yes</v>
          </cell>
          <cell r="X1199" t="str">
            <v xml:space="preserve"> </v>
          </cell>
          <cell r="Y1199" t="str">
            <v xml:space="preserve"> </v>
          </cell>
          <cell r="Z1199" t="str">
            <v xml:space="preserve"> </v>
          </cell>
        </row>
        <row r="1200">
          <cell r="B1200" t="str">
            <v>M10</v>
          </cell>
          <cell r="F1200">
            <v>2</v>
          </cell>
          <cell r="G1200">
            <v>110228</v>
          </cell>
          <cell r="K1200" t="str">
            <v>PSS</v>
          </cell>
          <cell r="M1200" t="str">
            <v>DEL</v>
          </cell>
          <cell r="N1200" t="str">
            <v>Resource</v>
          </cell>
          <cell r="Q1200" t="str">
            <v>yes</v>
          </cell>
          <cell r="X1200" t="str">
            <v xml:space="preserve"> </v>
          </cell>
          <cell r="Y1200">
            <v>428910</v>
          </cell>
          <cell r="Z1200">
            <v>428910</v>
          </cell>
        </row>
        <row r="1201">
          <cell r="B1201" t="str">
            <v>M10</v>
          </cell>
          <cell r="F1201">
            <v>1</v>
          </cell>
          <cell r="G1201">
            <v>110229</v>
          </cell>
          <cell r="K1201" t="str">
            <v>PSS</v>
          </cell>
          <cell r="M1201" t="str">
            <v>DEL</v>
          </cell>
          <cell r="N1201" t="str">
            <v>Resource</v>
          </cell>
          <cell r="Q1201" t="str">
            <v>yes</v>
          </cell>
          <cell r="X1201">
            <v>94859</v>
          </cell>
          <cell r="Y1201" t="str">
            <v xml:space="preserve"> </v>
          </cell>
          <cell r="Z1201" t="str">
            <v xml:space="preserve"> </v>
          </cell>
        </row>
        <row r="1202">
          <cell r="B1202" t="str">
            <v>M10</v>
          </cell>
          <cell r="F1202">
            <v>2</v>
          </cell>
          <cell r="G1202">
            <v>110229</v>
          </cell>
          <cell r="K1202" t="str">
            <v>PSS</v>
          </cell>
          <cell r="M1202" t="str">
            <v>DEL</v>
          </cell>
          <cell r="N1202" t="str">
            <v>Resource</v>
          </cell>
          <cell r="Q1202" t="str">
            <v>yes</v>
          </cell>
          <cell r="X1202" t="str">
            <v xml:space="preserve"> </v>
          </cell>
          <cell r="Y1202">
            <v>94859</v>
          </cell>
          <cell r="Z1202">
            <v>94859</v>
          </cell>
        </row>
        <row r="1203">
          <cell r="B1203" t="str">
            <v>L46</v>
          </cell>
          <cell r="F1203">
            <v>12</v>
          </cell>
          <cell r="G1203">
            <v>180701</v>
          </cell>
          <cell r="K1203">
            <v>0</v>
          </cell>
          <cell r="M1203" t="str">
            <v>AME</v>
          </cell>
          <cell r="N1203" t="str">
            <v>Resource</v>
          </cell>
          <cell r="Q1203" t="str">
            <v>no</v>
          </cell>
          <cell r="X1203" t="str">
            <v xml:space="preserve"> </v>
          </cell>
          <cell r="Y1203" t="str">
            <v xml:space="preserve"> </v>
          </cell>
          <cell r="Z1203" t="str">
            <v xml:space="preserve"> </v>
          </cell>
        </row>
        <row r="1204">
          <cell r="B1204" t="str">
            <v>G20</v>
          </cell>
          <cell r="F1204">
            <v>3</v>
          </cell>
          <cell r="G1204">
            <v>110101</v>
          </cell>
          <cell r="K1204">
            <v>0</v>
          </cell>
          <cell r="M1204" t="str">
            <v>DEL</v>
          </cell>
          <cell r="N1204" t="str">
            <v>Resource</v>
          </cell>
          <cell r="Q1204" t="str">
            <v>no</v>
          </cell>
          <cell r="X1204" t="str">
            <v xml:space="preserve"> </v>
          </cell>
          <cell r="Y1204" t="str">
            <v xml:space="preserve"> </v>
          </cell>
          <cell r="Z1204" t="str">
            <v xml:space="preserve"> </v>
          </cell>
        </row>
        <row r="1205">
          <cell r="B1205" t="str">
            <v>M10</v>
          </cell>
          <cell r="F1205">
            <v>1</v>
          </cell>
          <cell r="G1205">
            <v>110230</v>
          </cell>
          <cell r="K1205" t="str">
            <v>PSS</v>
          </cell>
          <cell r="M1205" t="str">
            <v>DEL</v>
          </cell>
          <cell r="N1205" t="str">
            <v>Resource</v>
          </cell>
          <cell r="Q1205" t="str">
            <v>yes</v>
          </cell>
          <cell r="X1205">
            <v>100000</v>
          </cell>
          <cell r="Y1205" t="str">
            <v xml:space="preserve"> </v>
          </cell>
          <cell r="Z1205" t="str">
            <v xml:space="preserve"> </v>
          </cell>
        </row>
        <row r="1206">
          <cell r="B1206" t="str">
            <v>M10</v>
          </cell>
          <cell r="F1206">
            <v>2</v>
          </cell>
          <cell r="G1206">
            <v>110230</v>
          </cell>
          <cell r="K1206" t="str">
            <v>PSS</v>
          </cell>
          <cell r="M1206" t="str">
            <v>DEL</v>
          </cell>
          <cell r="N1206" t="str">
            <v>Resource</v>
          </cell>
          <cell r="Q1206" t="str">
            <v>yes</v>
          </cell>
          <cell r="X1206" t="str">
            <v xml:space="preserve"> </v>
          </cell>
          <cell r="Y1206" t="str">
            <v xml:space="preserve"> </v>
          </cell>
          <cell r="Z1206" t="str">
            <v xml:space="preserve"> </v>
          </cell>
        </row>
        <row r="1207">
          <cell r="B1207" t="str">
            <v>M10</v>
          </cell>
          <cell r="F1207">
            <v>8</v>
          </cell>
          <cell r="G1207">
            <v>110230</v>
          </cell>
          <cell r="K1207" t="str">
            <v>PSS</v>
          </cell>
          <cell r="M1207" t="str">
            <v>DEL</v>
          </cell>
          <cell r="N1207" t="str">
            <v>Resource</v>
          </cell>
          <cell r="Q1207" t="str">
            <v>yes</v>
          </cell>
          <cell r="X1207" t="str">
            <v xml:space="preserve"> </v>
          </cell>
          <cell r="Y1207" t="str">
            <v xml:space="preserve"> </v>
          </cell>
          <cell r="Z1207" t="str">
            <v xml:space="preserve"> </v>
          </cell>
        </row>
        <row r="1208">
          <cell r="B1208" t="str">
            <v>M10</v>
          </cell>
          <cell r="F1208">
            <v>2</v>
          </cell>
          <cell r="G1208">
            <v>110230</v>
          </cell>
          <cell r="K1208" t="str">
            <v>PSS</v>
          </cell>
          <cell r="M1208" t="str">
            <v>DEL</v>
          </cell>
          <cell r="N1208" t="str">
            <v>Resource</v>
          </cell>
          <cell r="Q1208" t="str">
            <v>yes</v>
          </cell>
          <cell r="X1208" t="str">
            <v xml:space="preserve"> </v>
          </cell>
          <cell r="Y1208">
            <v>100000</v>
          </cell>
          <cell r="Z1208">
            <v>100000</v>
          </cell>
        </row>
        <row r="1209">
          <cell r="B1209" t="str">
            <v>G20</v>
          </cell>
          <cell r="F1209">
            <v>3</v>
          </cell>
          <cell r="G1209">
            <v>110101</v>
          </cell>
          <cell r="K1209">
            <v>0</v>
          </cell>
          <cell r="M1209" t="str">
            <v>DEL</v>
          </cell>
          <cell r="N1209" t="str">
            <v>Resource</v>
          </cell>
          <cell r="Q1209" t="str">
            <v>no</v>
          </cell>
          <cell r="X1209" t="str">
            <v xml:space="preserve"> </v>
          </cell>
          <cell r="Y1209" t="str">
            <v xml:space="preserve"> </v>
          </cell>
          <cell r="Z1209" t="str">
            <v xml:space="preserve"> </v>
          </cell>
        </row>
        <row r="1210">
          <cell r="B1210" t="str">
            <v>M10</v>
          </cell>
          <cell r="F1210">
            <v>1</v>
          </cell>
          <cell r="G1210">
            <v>110231</v>
          </cell>
          <cell r="K1210" t="str">
            <v>PSS</v>
          </cell>
          <cell r="M1210" t="str">
            <v>DEL</v>
          </cell>
          <cell r="N1210" t="str">
            <v>Resource</v>
          </cell>
          <cell r="Q1210" t="str">
            <v>yes</v>
          </cell>
          <cell r="X1210">
            <v>542000</v>
          </cell>
          <cell r="Y1210" t="str">
            <v xml:space="preserve"> </v>
          </cell>
          <cell r="Z1210" t="str">
            <v xml:space="preserve"> </v>
          </cell>
        </row>
        <row r="1211">
          <cell r="B1211" t="str">
            <v>X11</v>
          </cell>
          <cell r="F1211">
            <v>4</v>
          </cell>
          <cell r="G1211">
            <v>110302</v>
          </cell>
          <cell r="K1211">
            <v>0</v>
          </cell>
          <cell r="M1211" t="str">
            <v>DEL</v>
          </cell>
          <cell r="N1211" t="str">
            <v>Resource</v>
          </cell>
          <cell r="Q1211" t="str">
            <v>no</v>
          </cell>
          <cell r="X1211">
            <v>-32</v>
          </cell>
          <cell r="Y1211">
            <v>-32</v>
          </cell>
          <cell r="Z1211">
            <v>-32</v>
          </cell>
        </row>
        <row r="1212">
          <cell r="B1212" t="str">
            <v>E15</v>
          </cell>
          <cell r="F1212">
            <v>1</v>
          </cell>
          <cell r="G1212">
            <v>110306</v>
          </cell>
          <cell r="K1212">
            <v>0</v>
          </cell>
          <cell r="M1212" t="str">
            <v>DEL</v>
          </cell>
          <cell r="N1212" t="str">
            <v>Capital</v>
          </cell>
          <cell r="Q1212" t="str">
            <v>no</v>
          </cell>
          <cell r="X1212">
            <v>6027</v>
          </cell>
          <cell r="Y1212" t="str">
            <v xml:space="preserve"> </v>
          </cell>
          <cell r="Z1212" t="str">
            <v xml:space="preserve"> </v>
          </cell>
        </row>
        <row r="1213">
          <cell r="B1213" t="str">
            <v>X11</v>
          </cell>
          <cell r="F1213">
            <v>1</v>
          </cell>
          <cell r="G1213">
            <v>110401</v>
          </cell>
          <cell r="K1213">
            <v>0</v>
          </cell>
          <cell r="M1213" t="str">
            <v>DEL</v>
          </cell>
          <cell r="N1213" t="str">
            <v>Resource</v>
          </cell>
          <cell r="Q1213" t="str">
            <v>no</v>
          </cell>
          <cell r="X1213" t="str">
            <v xml:space="preserve"> </v>
          </cell>
          <cell r="Y1213" t="str">
            <v xml:space="preserve"> </v>
          </cell>
          <cell r="Z1213" t="str">
            <v xml:space="preserve"> </v>
          </cell>
        </row>
        <row r="1214">
          <cell r="B1214" t="str">
            <v>E15</v>
          </cell>
          <cell r="F1214">
            <v>2</v>
          </cell>
          <cell r="G1214">
            <v>110306</v>
          </cell>
          <cell r="K1214">
            <v>0</v>
          </cell>
          <cell r="M1214" t="str">
            <v>DEL</v>
          </cell>
          <cell r="N1214" t="str">
            <v>Capital</v>
          </cell>
          <cell r="Q1214" t="str">
            <v>no</v>
          </cell>
          <cell r="X1214" t="str">
            <v xml:space="preserve"> </v>
          </cell>
          <cell r="Y1214">
            <v>6027</v>
          </cell>
          <cell r="Z1214">
            <v>6027</v>
          </cell>
        </row>
        <row r="1215">
          <cell r="B1215" t="str">
            <v>E15</v>
          </cell>
          <cell r="F1215">
            <v>6</v>
          </cell>
          <cell r="G1215">
            <v>110306</v>
          </cell>
          <cell r="K1215">
            <v>0</v>
          </cell>
          <cell r="M1215" t="str">
            <v>DEL</v>
          </cell>
          <cell r="N1215" t="str">
            <v>Capital</v>
          </cell>
          <cell r="Q1215" t="str">
            <v>no</v>
          </cell>
          <cell r="X1215" t="str">
            <v xml:space="preserve"> </v>
          </cell>
          <cell r="Y1215" t="str">
            <v xml:space="preserve"> </v>
          </cell>
          <cell r="Z1215" t="str">
            <v xml:space="preserve"> </v>
          </cell>
        </row>
        <row r="1216">
          <cell r="B1216" t="str">
            <v>H35</v>
          </cell>
          <cell r="F1216">
            <v>1</v>
          </cell>
          <cell r="G1216">
            <v>110402</v>
          </cell>
          <cell r="K1216">
            <v>0</v>
          </cell>
          <cell r="M1216" t="str">
            <v>DEL</v>
          </cell>
          <cell r="N1216" t="str">
            <v>Capital</v>
          </cell>
          <cell r="Q1216" t="str">
            <v>no</v>
          </cell>
          <cell r="X1216" t="str">
            <v xml:space="preserve"> </v>
          </cell>
          <cell r="Y1216" t="str">
            <v xml:space="preserve"> </v>
          </cell>
          <cell r="Z1216" t="str">
            <v xml:space="preserve"> </v>
          </cell>
        </row>
        <row r="1217">
          <cell r="B1217" t="str">
            <v>H35</v>
          </cell>
          <cell r="F1217">
            <v>1</v>
          </cell>
          <cell r="G1217">
            <v>110409</v>
          </cell>
          <cell r="K1217">
            <v>0</v>
          </cell>
          <cell r="M1217" t="str">
            <v>DEL</v>
          </cell>
          <cell r="N1217" t="str">
            <v>Capital</v>
          </cell>
          <cell r="Q1217" t="str">
            <v>no</v>
          </cell>
          <cell r="X1217">
            <v>256</v>
          </cell>
          <cell r="Y1217" t="str">
            <v xml:space="preserve"> </v>
          </cell>
          <cell r="Z1217" t="str">
            <v xml:space="preserve"> </v>
          </cell>
        </row>
        <row r="1218">
          <cell r="B1218" t="str">
            <v>H35</v>
          </cell>
          <cell r="F1218">
            <v>1</v>
          </cell>
          <cell r="G1218">
            <v>110403</v>
          </cell>
          <cell r="K1218">
            <v>0</v>
          </cell>
          <cell r="M1218" t="str">
            <v>DEL</v>
          </cell>
          <cell r="N1218" t="str">
            <v>Capital</v>
          </cell>
          <cell r="Q1218" t="str">
            <v>no</v>
          </cell>
          <cell r="X1218" t="str">
            <v xml:space="preserve"> </v>
          </cell>
          <cell r="Y1218" t="str">
            <v xml:space="preserve"> </v>
          </cell>
          <cell r="Z1218" t="str">
            <v xml:space="preserve"> </v>
          </cell>
        </row>
        <row r="1219">
          <cell r="B1219" t="str">
            <v>H35</v>
          </cell>
          <cell r="F1219">
            <v>1</v>
          </cell>
          <cell r="G1219">
            <v>110403</v>
          </cell>
          <cell r="K1219">
            <v>0</v>
          </cell>
          <cell r="M1219" t="str">
            <v>DEL</v>
          </cell>
          <cell r="N1219" t="str">
            <v>Capital</v>
          </cell>
          <cell r="Q1219" t="str">
            <v>no</v>
          </cell>
          <cell r="X1219" t="str">
            <v xml:space="preserve"> </v>
          </cell>
          <cell r="Y1219" t="str">
            <v xml:space="preserve"> </v>
          </cell>
          <cell r="Z1219" t="str">
            <v xml:space="preserve"> </v>
          </cell>
        </row>
        <row r="1220">
          <cell r="B1220" t="str">
            <v>H35</v>
          </cell>
          <cell r="F1220">
            <v>6</v>
          </cell>
          <cell r="G1220">
            <v>110409</v>
          </cell>
          <cell r="K1220">
            <v>0</v>
          </cell>
          <cell r="M1220" t="str">
            <v>DEL</v>
          </cell>
          <cell r="N1220" t="str">
            <v>Capital</v>
          </cell>
          <cell r="Q1220" t="str">
            <v>no</v>
          </cell>
          <cell r="X1220">
            <v>-256</v>
          </cell>
          <cell r="Y1220">
            <v>-256</v>
          </cell>
          <cell r="Z1220">
            <v>-256</v>
          </cell>
        </row>
        <row r="1221">
          <cell r="B1221" t="str">
            <v>M10</v>
          </cell>
          <cell r="F1221">
            <v>4</v>
          </cell>
          <cell r="G1221">
            <v>110231</v>
          </cell>
          <cell r="K1221" t="str">
            <v>PSS</v>
          </cell>
          <cell r="M1221" t="str">
            <v>DEL</v>
          </cell>
          <cell r="N1221" t="str">
            <v>Resource</v>
          </cell>
          <cell r="Q1221" t="str">
            <v>yes</v>
          </cell>
          <cell r="X1221">
            <v>94857</v>
          </cell>
          <cell r="Y1221" t="str">
            <v xml:space="preserve"> </v>
          </cell>
          <cell r="Z1221" t="str">
            <v xml:space="preserve"> </v>
          </cell>
        </row>
        <row r="1222">
          <cell r="B1222" t="str">
            <v>H35</v>
          </cell>
          <cell r="F1222">
            <v>2</v>
          </cell>
          <cell r="G1222">
            <v>110409</v>
          </cell>
          <cell r="K1222">
            <v>0</v>
          </cell>
          <cell r="M1222" t="str">
            <v>DEL</v>
          </cell>
          <cell r="N1222" t="str">
            <v>Capital</v>
          </cell>
          <cell r="Q1222" t="str">
            <v>no</v>
          </cell>
          <cell r="X1222" t="str">
            <v xml:space="preserve"> </v>
          </cell>
          <cell r="Y1222">
            <v>256</v>
          </cell>
          <cell r="Z1222">
            <v>256</v>
          </cell>
        </row>
        <row r="1223">
          <cell r="B1223" t="str">
            <v>H35</v>
          </cell>
          <cell r="F1223">
            <v>6</v>
          </cell>
          <cell r="G1223">
            <v>110402</v>
          </cell>
          <cell r="K1223">
            <v>0</v>
          </cell>
          <cell r="M1223" t="str">
            <v>DEL</v>
          </cell>
          <cell r="N1223" t="str">
            <v>Capital</v>
          </cell>
          <cell r="Q1223" t="str">
            <v>no</v>
          </cell>
          <cell r="X1223" t="str">
            <v xml:space="preserve"> </v>
          </cell>
          <cell r="Y1223" t="str">
            <v xml:space="preserve"> </v>
          </cell>
          <cell r="Z1223" t="str">
            <v xml:space="preserve"> </v>
          </cell>
        </row>
        <row r="1224">
          <cell r="B1224" t="str">
            <v>H35</v>
          </cell>
          <cell r="F1224">
            <v>6</v>
          </cell>
          <cell r="G1224">
            <v>110409</v>
          </cell>
          <cell r="K1224">
            <v>0</v>
          </cell>
          <cell r="M1224" t="str">
            <v>DEL</v>
          </cell>
          <cell r="N1224" t="str">
            <v>Capital</v>
          </cell>
          <cell r="Q1224" t="str">
            <v>no</v>
          </cell>
          <cell r="X1224" t="str">
            <v xml:space="preserve"> </v>
          </cell>
          <cell r="Y1224" t="str">
            <v xml:space="preserve"> </v>
          </cell>
          <cell r="Z1224" t="str">
            <v xml:space="preserve"> </v>
          </cell>
        </row>
        <row r="1225">
          <cell r="B1225" t="str">
            <v>M10</v>
          </cell>
          <cell r="F1225">
            <v>4</v>
          </cell>
          <cell r="G1225">
            <v>110231</v>
          </cell>
          <cell r="K1225" t="str">
            <v>PSS</v>
          </cell>
          <cell r="M1225" t="str">
            <v>DEL</v>
          </cell>
          <cell r="N1225" t="str">
            <v>Resource</v>
          </cell>
          <cell r="Q1225" t="str">
            <v>yes</v>
          </cell>
          <cell r="X1225">
            <v>246</v>
          </cell>
          <cell r="Y1225" t="str">
            <v xml:space="preserve"> </v>
          </cell>
          <cell r="Z1225" t="str">
            <v xml:space="preserve"> </v>
          </cell>
        </row>
        <row r="1226">
          <cell r="B1226" t="str">
            <v>M10</v>
          </cell>
          <cell r="F1226">
            <v>4</v>
          </cell>
          <cell r="G1226">
            <v>110231</v>
          </cell>
          <cell r="K1226" t="str">
            <v>PSS</v>
          </cell>
          <cell r="M1226" t="str">
            <v>DEL</v>
          </cell>
          <cell r="N1226" t="str">
            <v>Resource</v>
          </cell>
          <cell r="Q1226" t="str">
            <v>yes</v>
          </cell>
          <cell r="X1226">
            <v>4897</v>
          </cell>
          <cell r="Y1226" t="str">
            <v xml:space="preserve"> </v>
          </cell>
          <cell r="Z1226" t="str">
            <v xml:space="preserve"> </v>
          </cell>
        </row>
        <row r="1227">
          <cell r="B1227" t="str">
            <v>M10</v>
          </cell>
          <cell r="F1227">
            <v>2</v>
          </cell>
          <cell r="G1227">
            <v>110231</v>
          </cell>
          <cell r="K1227" t="str">
            <v>PSS</v>
          </cell>
          <cell r="M1227" t="str">
            <v>DEL</v>
          </cell>
          <cell r="N1227" t="str">
            <v>Resource</v>
          </cell>
          <cell r="Q1227" t="str">
            <v>yes</v>
          </cell>
          <cell r="X1227" t="str">
            <v xml:space="preserve"> </v>
          </cell>
          <cell r="Y1227" t="str">
            <v xml:space="preserve"> </v>
          </cell>
          <cell r="Z1227" t="str">
            <v xml:space="preserve"> </v>
          </cell>
        </row>
        <row r="1228">
          <cell r="B1228" t="str">
            <v>M10</v>
          </cell>
          <cell r="F1228">
            <v>8</v>
          </cell>
          <cell r="G1228">
            <v>110231</v>
          </cell>
          <cell r="K1228" t="str">
            <v>PSS</v>
          </cell>
          <cell r="M1228" t="str">
            <v>DEL</v>
          </cell>
          <cell r="N1228" t="str">
            <v>Resource</v>
          </cell>
          <cell r="Q1228" t="str">
            <v>yes</v>
          </cell>
          <cell r="X1228" t="str">
            <v xml:space="preserve"> </v>
          </cell>
          <cell r="Y1228" t="str">
            <v xml:space="preserve"> </v>
          </cell>
          <cell r="Z1228" t="str">
            <v xml:space="preserve"> </v>
          </cell>
        </row>
        <row r="1229">
          <cell r="B1229" t="str">
            <v>M10</v>
          </cell>
          <cell r="F1229">
            <v>2</v>
          </cell>
          <cell r="G1229">
            <v>110231</v>
          </cell>
          <cell r="K1229" t="str">
            <v>PSS</v>
          </cell>
          <cell r="M1229" t="str">
            <v>DEL</v>
          </cell>
          <cell r="N1229" t="str">
            <v>Resource</v>
          </cell>
          <cell r="Q1229" t="str">
            <v>yes</v>
          </cell>
          <cell r="X1229" t="str">
            <v xml:space="preserve"> </v>
          </cell>
          <cell r="Y1229">
            <v>542000</v>
          </cell>
          <cell r="Z1229">
            <v>542000</v>
          </cell>
        </row>
        <row r="1230">
          <cell r="B1230" t="str">
            <v>F55</v>
          </cell>
          <cell r="F1230">
            <v>1</v>
          </cell>
          <cell r="G1230">
            <v>180700</v>
          </cell>
          <cell r="K1230">
            <v>0</v>
          </cell>
          <cell r="M1230" t="str">
            <v>? Non-Rab</v>
          </cell>
          <cell r="N1230" t="str">
            <v>? Non-Rab</v>
          </cell>
          <cell r="Q1230" t="str">
            <v>no</v>
          </cell>
          <cell r="X1230" t="str">
            <v xml:space="preserve"> </v>
          </cell>
          <cell r="Y1230" t="str">
            <v xml:space="preserve"> </v>
          </cell>
          <cell r="Z1230" t="str">
            <v xml:space="preserve"> </v>
          </cell>
        </row>
        <row r="1231">
          <cell r="B1231" t="str">
            <v>F55</v>
          </cell>
          <cell r="F1231">
            <v>1</v>
          </cell>
          <cell r="G1231">
            <v>500000</v>
          </cell>
          <cell r="K1231">
            <v>0</v>
          </cell>
          <cell r="M1231" t="str">
            <v>? Non-Rab</v>
          </cell>
          <cell r="N1231" t="str">
            <v>? Non-Rab</v>
          </cell>
          <cell r="Q1231" t="str">
            <v>no</v>
          </cell>
          <cell r="X1231" t="str">
            <v xml:space="preserve"> </v>
          </cell>
          <cell r="Y1231" t="str">
            <v xml:space="preserve"> </v>
          </cell>
          <cell r="Z1231" t="str">
            <v xml:space="preserve"> </v>
          </cell>
        </row>
        <row r="1232">
          <cell r="B1232" t="str">
            <v>F55</v>
          </cell>
          <cell r="F1232">
            <v>5</v>
          </cell>
          <cell r="G1232">
            <v>180700</v>
          </cell>
          <cell r="K1232">
            <v>0</v>
          </cell>
          <cell r="M1232" t="str">
            <v>? Non-Rab</v>
          </cell>
          <cell r="N1232" t="str">
            <v>? Non-Rab</v>
          </cell>
          <cell r="Q1232" t="str">
            <v>no</v>
          </cell>
          <cell r="X1232">
            <v>-2933098</v>
          </cell>
          <cell r="Y1232">
            <v>-2959095</v>
          </cell>
          <cell r="Z1232">
            <v>-2982772</v>
          </cell>
        </row>
        <row r="1233">
          <cell r="B1233" t="str">
            <v>F55</v>
          </cell>
          <cell r="F1233">
            <v>6</v>
          </cell>
          <cell r="G1233">
            <v>180700</v>
          </cell>
          <cell r="K1233">
            <v>0</v>
          </cell>
          <cell r="M1233" t="str">
            <v>? Non-Rab</v>
          </cell>
          <cell r="N1233" t="str">
            <v>? Non-Rab</v>
          </cell>
          <cell r="Q1233" t="str">
            <v>no</v>
          </cell>
          <cell r="X1233">
            <v>2933098</v>
          </cell>
          <cell r="Y1233">
            <v>2959095</v>
          </cell>
          <cell r="Z1233">
            <v>2982772</v>
          </cell>
        </row>
        <row r="1234">
          <cell r="B1234" t="str">
            <v>F55</v>
          </cell>
          <cell r="F1234">
            <v>6</v>
          </cell>
          <cell r="G1234">
            <v>500000</v>
          </cell>
          <cell r="K1234">
            <v>0</v>
          </cell>
          <cell r="M1234" t="str">
            <v>? Non-Rab</v>
          </cell>
          <cell r="N1234" t="str">
            <v>? Non-Rab</v>
          </cell>
          <cell r="Q1234" t="str">
            <v>no</v>
          </cell>
          <cell r="X1234" t="str">
            <v xml:space="preserve"> </v>
          </cell>
          <cell r="Y1234" t="str">
            <v xml:space="preserve"> </v>
          </cell>
          <cell r="Z1234" t="str">
            <v xml:space="preserve"> </v>
          </cell>
        </row>
        <row r="1235">
          <cell r="B1235" t="str">
            <v>F55</v>
          </cell>
          <cell r="F1235">
            <v>2</v>
          </cell>
          <cell r="G1235">
            <v>180700</v>
          </cell>
          <cell r="K1235">
            <v>0</v>
          </cell>
          <cell r="M1235" t="str">
            <v>? Non-Rab</v>
          </cell>
          <cell r="N1235" t="str">
            <v>? Non-Rab</v>
          </cell>
          <cell r="Q1235" t="str">
            <v>no</v>
          </cell>
          <cell r="X1235" t="str">
            <v xml:space="preserve"> </v>
          </cell>
          <cell r="Y1235" t="str">
            <v xml:space="preserve"> </v>
          </cell>
          <cell r="Z1235" t="str">
            <v xml:space="preserve"> </v>
          </cell>
        </row>
        <row r="1236">
          <cell r="B1236" t="str">
            <v>F55</v>
          </cell>
          <cell r="F1236">
            <v>5</v>
          </cell>
          <cell r="G1236">
            <v>180700</v>
          </cell>
          <cell r="K1236">
            <v>0</v>
          </cell>
          <cell r="M1236" t="str">
            <v>? Non-Rab</v>
          </cell>
          <cell r="N1236" t="str">
            <v>? Non-Rab</v>
          </cell>
          <cell r="Q1236" t="str">
            <v>no</v>
          </cell>
          <cell r="X1236" t="str">
            <v xml:space="preserve"> </v>
          </cell>
          <cell r="Y1236" t="str">
            <v xml:space="preserve"> </v>
          </cell>
          <cell r="Z1236" t="str">
            <v xml:space="preserve"> </v>
          </cell>
        </row>
        <row r="1237">
          <cell r="B1237" t="str">
            <v>F55</v>
          </cell>
          <cell r="F1237">
            <v>6</v>
          </cell>
          <cell r="G1237">
            <v>180700</v>
          </cell>
          <cell r="K1237">
            <v>0</v>
          </cell>
          <cell r="M1237" t="str">
            <v>? Non-Rab</v>
          </cell>
          <cell r="N1237" t="str">
            <v>? Non-Rab</v>
          </cell>
          <cell r="Q1237" t="str">
            <v>no</v>
          </cell>
          <cell r="X1237" t="str">
            <v xml:space="preserve"> </v>
          </cell>
          <cell r="Y1237" t="str">
            <v xml:space="preserve"> </v>
          </cell>
          <cell r="Z1237" t="str">
            <v xml:space="preserve"> </v>
          </cell>
        </row>
        <row r="1238">
          <cell r="B1238" t="str">
            <v>F57</v>
          </cell>
          <cell r="F1238">
            <v>1</v>
          </cell>
          <cell r="G1238">
            <v>180700</v>
          </cell>
          <cell r="K1238">
            <v>0</v>
          </cell>
          <cell r="M1238" t="str">
            <v>? Non-Rab</v>
          </cell>
          <cell r="N1238" t="str">
            <v>? Non-Rab</v>
          </cell>
          <cell r="Q1238" t="str">
            <v>no</v>
          </cell>
          <cell r="X1238">
            <v>-300</v>
          </cell>
          <cell r="Y1238" t="str">
            <v xml:space="preserve"> </v>
          </cell>
          <cell r="Z1238" t="str">
            <v xml:space="preserve"> </v>
          </cell>
        </row>
        <row r="1239">
          <cell r="B1239" t="str">
            <v>F57</v>
          </cell>
          <cell r="F1239">
            <v>6</v>
          </cell>
          <cell r="G1239">
            <v>180700</v>
          </cell>
          <cell r="K1239">
            <v>0</v>
          </cell>
          <cell r="M1239" t="str">
            <v>? Non-Rab</v>
          </cell>
          <cell r="N1239" t="str">
            <v>? Non-Rab</v>
          </cell>
          <cell r="Q1239" t="str">
            <v>no</v>
          </cell>
          <cell r="X1239" t="str">
            <v xml:space="preserve"> </v>
          </cell>
          <cell r="Y1239" t="str">
            <v xml:space="preserve"> </v>
          </cell>
          <cell r="Z1239" t="str">
            <v xml:space="preserve"> </v>
          </cell>
        </row>
        <row r="1240">
          <cell r="B1240" t="str">
            <v>F57</v>
          </cell>
          <cell r="F1240">
            <v>6</v>
          </cell>
          <cell r="G1240">
            <v>180700</v>
          </cell>
          <cell r="K1240">
            <v>0</v>
          </cell>
          <cell r="M1240" t="str">
            <v>? Non-Rab</v>
          </cell>
          <cell r="N1240" t="str">
            <v>? Non-Rab</v>
          </cell>
          <cell r="Q1240" t="str">
            <v>no</v>
          </cell>
          <cell r="X1240" t="str">
            <v xml:space="preserve"> </v>
          </cell>
          <cell r="Y1240" t="str">
            <v xml:space="preserve"> </v>
          </cell>
          <cell r="Z1240" t="str">
            <v xml:space="preserve"> </v>
          </cell>
        </row>
        <row r="1241">
          <cell r="B1241" t="str">
            <v>F57</v>
          </cell>
          <cell r="F1241">
            <v>6</v>
          </cell>
          <cell r="G1241">
            <v>180700</v>
          </cell>
          <cell r="K1241">
            <v>0</v>
          </cell>
          <cell r="M1241" t="str">
            <v>? Non-Rab</v>
          </cell>
          <cell r="N1241" t="str">
            <v>? Non-Rab</v>
          </cell>
          <cell r="Q1241" t="str">
            <v>no</v>
          </cell>
          <cell r="X1241" t="str">
            <v xml:space="preserve"> </v>
          </cell>
          <cell r="Y1241" t="str">
            <v xml:space="preserve"> </v>
          </cell>
          <cell r="Z1241" t="str">
            <v xml:space="preserve"> </v>
          </cell>
        </row>
        <row r="1242">
          <cell r="B1242" t="str">
            <v>G20</v>
          </cell>
          <cell r="F1242">
            <v>3</v>
          </cell>
          <cell r="G1242">
            <v>110202</v>
          </cell>
          <cell r="K1242" t="str">
            <v>PSS</v>
          </cell>
          <cell r="M1242" t="str">
            <v>non-budget</v>
          </cell>
          <cell r="N1242" t="str">
            <v>non-budget</v>
          </cell>
          <cell r="Q1242" t="str">
            <v>no</v>
          </cell>
          <cell r="X1242" t="str">
            <v xml:space="preserve"> </v>
          </cell>
          <cell r="Y1242" t="str">
            <v xml:space="preserve"> </v>
          </cell>
          <cell r="Z1242" t="str">
            <v xml:space="preserve"> </v>
          </cell>
        </row>
        <row r="1243">
          <cell r="B1243" t="str">
            <v>F10</v>
          </cell>
          <cell r="F1243">
            <v>1</v>
          </cell>
          <cell r="G1243">
            <v>500000</v>
          </cell>
          <cell r="K1243">
            <v>0</v>
          </cell>
          <cell r="M1243" t="str">
            <v>? Non-Rab</v>
          </cell>
          <cell r="N1243" t="str">
            <v>? Non-Rab</v>
          </cell>
          <cell r="Q1243" t="str">
            <v>no</v>
          </cell>
          <cell r="X1243" t="str">
            <v xml:space="preserve"> </v>
          </cell>
          <cell r="Y1243" t="str">
            <v xml:space="preserve"> </v>
          </cell>
          <cell r="Z1243" t="str">
            <v xml:space="preserve"> </v>
          </cell>
        </row>
        <row r="1244">
          <cell r="B1244" t="str">
            <v>X11</v>
          </cell>
          <cell r="F1244">
            <v>1</v>
          </cell>
          <cell r="G1244">
            <v>110401</v>
          </cell>
          <cell r="K1244">
            <v>0</v>
          </cell>
          <cell r="M1244" t="str">
            <v>DEL</v>
          </cell>
          <cell r="N1244" t="str">
            <v>Resource</v>
          </cell>
          <cell r="Q1244" t="str">
            <v>no</v>
          </cell>
          <cell r="X1244" t="str">
            <v xml:space="preserve"> </v>
          </cell>
          <cell r="Y1244" t="str">
            <v xml:space="preserve"> </v>
          </cell>
          <cell r="Z1244" t="str">
            <v xml:space="preserve"> </v>
          </cell>
        </row>
        <row r="1245">
          <cell r="B1245" t="str">
            <v>F40</v>
          </cell>
          <cell r="F1245">
            <v>1</v>
          </cell>
          <cell r="G1245">
            <v>180700</v>
          </cell>
          <cell r="K1245">
            <v>0</v>
          </cell>
          <cell r="M1245" t="str">
            <v>? Non-Rab</v>
          </cell>
          <cell r="N1245" t="str">
            <v>? Non-Rab</v>
          </cell>
          <cell r="Q1245" t="str">
            <v>no</v>
          </cell>
          <cell r="X1245" t="str">
            <v xml:space="preserve"> </v>
          </cell>
          <cell r="Y1245" t="str">
            <v xml:space="preserve"> </v>
          </cell>
          <cell r="Z1245" t="str">
            <v xml:space="preserve"> </v>
          </cell>
        </row>
        <row r="1246">
          <cell r="B1246" t="str">
            <v>F40</v>
          </cell>
          <cell r="F1246">
            <v>1</v>
          </cell>
          <cell r="G1246">
            <v>500000</v>
          </cell>
          <cell r="K1246">
            <v>0</v>
          </cell>
          <cell r="M1246" t="str">
            <v>? Non-Rab</v>
          </cell>
          <cell r="N1246" t="str">
            <v>? Non-Rab</v>
          </cell>
          <cell r="Q1246" t="str">
            <v>no</v>
          </cell>
          <cell r="X1246">
            <v>139215</v>
          </cell>
          <cell r="Y1246" t="str">
            <v xml:space="preserve"> </v>
          </cell>
          <cell r="Z1246" t="str">
            <v xml:space="preserve"> </v>
          </cell>
        </row>
        <row r="1247">
          <cell r="B1247" t="str">
            <v>F40</v>
          </cell>
          <cell r="F1247">
            <v>6</v>
          </cell>
          <cell r="G1247">
            <v>500000</v>
          </cell>
          <cell r="K1247">
            <v>0</v>
          </cell>
          <cell r="M1247" t="str">
            <v>? Non-Rab</v>
          </cell>
          <cell r="N1247" t="str">
            <v>? Non-Rab</v>
          </cell>
          <cell r="Q1247" t="str">
            <v>no</v>
          </cell>
          <cell r="X1247" t="str">
            <v xml:space="preserve"> </v>
          </cell>
          <cell r="Y1247" t="str">
            <v xml:space="preserve"> </v>
          </cell>
          <cell r="Z1247" t="str">
            <v xml:space="preserve"> </v>
          </cell>
        </row>
        <row r="1248">
          <cell r="B1248" t="str">
            <v>F40</v>
          </cell>
          <cell r="F1248">
            <v>6</v>
          </cell>
          <cell r="G1248">
            <v>180700</v>
          </cell>
          <cell r="K1248">
            <v>0</v>
          </cell>
          <cell r="M1248" t="str">
            <v>? Non-Rab</v>
          </cell>
          <cell r="N1248" t="str">
            <v>? Non-Rab</v>
          </cell>
          <cell r="Q1248" t="str">
            <v>no</v>
          </cell>
          <cell r="X1248" t="str">
            <v xml:space="preserve"> </v>
          </cell>
          <cell r="Y1248" t="str">
            <v xml:space="preserve"> </v>
          </cell>
          <cell r="Z1248" t="str">
            <v xml:space="preserve"> </v>
          </cell>
        </row>
        <row r="1249">
          <cell r="B1249" t="str">
            <v>M10</v>
          </cell>
          <cell r="F1249">
            <v>1</v>
          </cell>
          <cell r="G1249">
            <v>110232</v>
          </cell>
          <cell r="K1249" t="str">
            <v>PSS</v>
          </cell>
          <cell r="M1249" t="str">
            <v>DEL</v>
          </cell>
          <cell r="N1249" t="str">
            <v>Resource</v>
          </cell>
          <cell r="Q1249" t="str">
            <v>yes</v>
          </cell>
          <cell r="X1249">
            <v>62750</v>
          </cell>
          <cell r="Y1249" t="str">
            <v xml:space="preserve"> </v>
          </cell>
          <cell r="Z1249" t="str">
            <v xml:space="preserve"> </v>
          </cell>
        </row>
        <row r="1250">
          <cell r="B1250" t="str">
            <v>M10</v>
          </cell>
          <cell r="F1250">
            <v>2</v>
          </cell>
          <cell r="G1250">
            <v>110232</v>
          </cell>
          <cell r="K1250" t="str">
            <v>PSS</v>
          </cell>
          <cell r="M1250" t="str">
            <v>DEL</v>
          </cell>
          <cell r="N1250" t="str">
            <v>Resource</v>
          </cell>
          <cell r="Q1250" t="str">
            <v>yes</v>
          </cell>
          <cell r="X1250" t="str">
            <v xml:space="preserve"> </v>
          </cell>
          <cell r="Y1250">
            <v>62750</v>
          </cell>
          <cell r="Z1250">
            <v>62750</v>
          </cell>
        </row>
        <row r="1251">
          <cell r="B1251" t="str">
            <v>F41</v>
          </cell>
          <cell r="F1251">
            <v>1</v>
          </cell>
          <cell r="G1251">
            <v>500000</v>
          </cell>
          <cell r="K1251">
            <v>0</v>
          </cell>
          <cell r="M1251" t="str">
            <v>? Non-Rab</v>
          </cell>
          <cell r="N1251" t="str">
            <v>? Non-Rab</v>
          </cell>
          <cell r="Q1251" t="str">
            <v>no</v>
          </cell>
          <cell r="X1251">
            <v>568</v>
          </cell>
          <cell r="Y1251" t="str">
            <v xml:space="preserve"> </v>
          </cell>
          <cell r="Z1251" t="str">
            <v xml:space="preserve"> </v>
          </cell>
        </row>
        <row r="1252">
          <cell r="B1252" t="str">
            <v>F45</v>
          </cell>
          <cell r="F1252">
            <v>1</v>
          </cell>
          <cell r="G1252">
            <v>180700</v>
          </cell>
          <cell r="K1252">
            <v>0</v>
          </cell>
          <cell r="M1252" t="str">
            <v>? Non-Rab</v>
          </cell>
          <cell r="N1252" t="str">
            <v>? Non-Rab</v>
          </cell>
          <cell r="Q1252" t="str">
            <v>no</v>
          </cell>
          <cell r="X1252">
            <v>2241549</v>
          </cell>
          <cell r="Y1252" t="str">
            <v xml:space="preserve"> </v>
          </cell>
          <cell r="Z1252" t="str">
            <v xml:space="preserve"> </v>
          </cell>
        </row>
        <row r="1253">
          <cell r="B1253" t="str">
            <v>F45</v>
          </cell>
          <cell r="F1253">
            <v>1</v>
          </cell>
          <cell r="G1253">
            <v>500000</v>
          </cell>
          <cell r="K1253">
            <v>0</v>
          </cell>
          <cell r="M1253" t="str">
            <v>? Non-Rab</v>
          </cell>
          <cell r="N1253" t="str">
            <v>? Non-Rab</v>
          </cell>
          <cell r="Q1253" t="str">
            <v>no</v>
          </cell>
          <cell r="X1253">
            <v>-276020</v>
          </cell>
          <cell r="Y1253" t="str">
            <v xml:space="preserve"> </v>
          </cell>
          <cell r="Z1253" t="str">
            <v xml:space="preserve"> </v>
          </cell>
        </row>
        <row r="1254">
          <cell r="B1254" t="str">
            <v>F45</v>
          </cell>
          <cell r="F1254">
            <v>2</v>
          </cell>
          <cell r="G1254">
            <v>180700</v>
          </cell>
          <cell r="K1254">
            <v>0</v>
          </cell>
          <cell r="M1254" t="str">
            <v>? Non-Rab</v>
          </cell>
          <cell r="N1254" t="str">
            <v>? Non-Rab</v>
          </cell>
          <cell r="Q1254" t="str">
            <v>no</v>
          </cell>
          <cell r="X1254">
            <v>232343</v>
          </cell>
          <cell r="Y1254">
            <v>2696542</v>
          </cell>
          <cell r="Z1254">
            <v>2939231</v>
          </cell>
        </row>
        <row r="1255">
          <cell r="B1255" t="str">
            <v>F45</v>
          </cell>
          <cell r="F1255">
            <v>5</v>
          </cell>
          <cell r="G1255">
            <v>180700</v>
          </cell>
          <cell r="K1255">
            <v>0</v>
          </cell>
          <cell r="M1255" t="str">
            <v>? Non-Rab</v>
          </cell>
          <cell r="N1255" t="str">
            <v>? Non-Rab</v>
          </cell>
          <cell r="Q1255" t="str">
            <v>no</v>
          </cell>
          <cell r="X1255">
            <v>-2473892</v>
          </cell>
          <cell r="Y1255">
            <v>-2696542</v>
          </cell>
          <cell r="Z1255">
            <v>-2939231</v>
          </cell>
        </row>
        <row r="1256">
          <cell r="B1256" t="str">
            <v>F45</v>
          </cell>
          <cell r="F1256">
            <v>5</v>
          </cell>
          <cell r="G1256">
            <v>180700</v>
          </cell>
          <cell r="K1256">
            <v>0</v>
          </cell>
          <cell r="M1256" t="str">
            <v>? Non-Rab</v>
          </cell>
          <cell r="N1256" t="str">
            <v>? Non-Rab</v>
          </cell>
          <cell r="Q1256" t="str">
            <v>no</v>
          </cell>
          <cell r="X1256" t="str">
            <v xml:space="preserve"> </v>
          </cell>
          <cell r="Y1256" t="str">
            <v xml:space="preserve"> </v>
          </cell>
          <cell r="Z1256" t="str">
            <v xml:space="preserve"> </v>
          </cell>
        </row>
        <row r="1257">
          <cell r="B1257" t="str">
            <v>F45</v>
          </cell>
          <cell r="F1257">
            <v>6</v>
          </cell>
          <cell r="G1257">
            <v>180700</v>
          </cell>
          <cell r="K1257">
            <v>0</v>
          </cell>
          <cell r="M1257" t="str">
            <v>? Non-Rab</v>
          </cell>
          <cell r="N1257" t="str">
            <v>? Non-Rab</v>
          </cell>
          <cell r="Q1257" t="str">
            <v>no</v>
          </cell>
          <cell r="X1257">
            <v>2669979</v>
          </cell>
          <cell r="Y1257">
            <v>2682038</v>
          </cell>
          <cell r="Z1257">
            <v>2691058</v>
          </cell>
        </row>
        <row r="1258">
          <cell r="B1258" t="str">
            <v>F45</v>
          </cell>
          <cell r="F1258">
            <v>6</v>
          </cell>
          <cell r="G1258">
            <v>180700</v>
          </cell>
          <cell r="K1258">
            <v>0</v>
          </cell>
          <cell r="M1258" t="str">
            <v>? Non-Rab</v>
          </cell>
          <cell r="N1258" t="str">
            <v>? Non-Rab</v>
          </cell>
          <cell r="Q1258" t="str">
            <v>no</v>
          </cell>
          <cell r="X1258">
            <v>-2669979</v>
          </cell>
          <cell r="Y1258" t="str">
            <v xml:space="preserve"> </v>
          </cell>
          <cell r="Z1258" t="str">
            <v xml:space="preserve"> </v>
          </cell>
        </row>
        <row r="1259">
          <cell r="B1259" t="str">
            <v>F45</v>
          </cell>
          <cell r="F1259">
            <v>6</v>
          </cell>
          <cell r="G1259">
            <v>180700</v>
          </cell>
          <cell r="K1259">
            <v>0</v>
          </cell>
          <cell r="M1259" t="str">
            <v>? Non-Rab</v>
          </cell>
          <cell r="N1259" t="str">
            <v>? Non-Rab</v>
          </cell>
          <cell r="Q1259" t="str">
            <v>no</v>
          </cell>
          <cell r="X1259" t="str">
            <v xml:space="preserve"> </v>
          </cell>
          <cell r="Y1259" t="str">
            <v xml:space="preserve"> </v>
          </cell>
          <cell r="Z1259" t="str">
            <v xml:space="preserve"> </v>
          </cell>
        </row>
        <row r="1260">
          <cell r="B1260" t="str">
            <v>F45</v>
          </cell>
          <cell r="F1260">
            <v>6</v>
          </cell>
          <cell r="G1260">
            <v>180700</v>
          </cell>
          <cell r="K1260">
            <v>0</v>
          </cell>
          <cell r="M1260" t="str">
            <v>? Non-Rab</v>
          </cell>
          <cell r="N1260" t="str">
            <v>? Non-Rab</v>
          </cell>
          <cell r="Q1260" t="str">
            <v>no</v>
          </cell>
          <cell r="X1260" t="str">
            <v xml:space="preserve"> </v>
          </cell>
          <cell r="Y1260" t="str">
            <v xml:space="preserve"> </v>
          </cell>
          <cell r="Z1260" t="str">
            <v xml:space="preserve"> </v>
          </cell>
        </row>
        <row r="1261">
          <cell r="B1261" t="str">
            <v>F45</v>
          </cell>
          <cell r="F1261">
            <v>6</v>
          </cell>
          <cell r="G1261">
            <v>500000</v>
          </cell>
          <cell r="K1261">
            <v>0</v>
          </cell>
          <cell r="M1261" t="str">
            <v>? Non-Rab</v>
          </cell>
          <cell r="N1261" t="str">
            <v>? Non-Rab</v>
          </cell>
          <cell r="Q1261" t="str">
            <v>no</v>
          </cell>
          <cell r="X1261" t="str">
            <v xml:space="preserve"> </v>
          </cell>
          <cell r="Y1261" t="str">
            <v xml:space="preserve"> </v>
          </cell>
          <cell r="Z1261" t="str">
            <v xml:space="preserve"> </v>
          </cell>
        </row>
        <row r="1262">
          <cell r="B1262" t="str">
            <v>F45</v>
          </cell>
          <cell r="F1262">
            <v>6</v>
          </cell>
          <cell r="G1262">
            <v>180700</v>
          </cell>
          <cell r="K1262">
            <v>0</v>
          </cell>
          <cell r="M1262" t="str">
            <v>? Non-Rab</v>
          </cell>
          <cell r="N1262" t="str">
            <v>? Non-Rab</v>
          </cell>
          <cell r="Q1262" t="str">
            <v>no</v>
          </cell>
          <cell r="X1262" t="str">
            <v xml:space="preserve"> </v>
          </cell>
          <cell r="Y1262">
            <v>-2682038</v>
          </cell>
          <cell r="Z1262">
            <v>-2691058</v>
          </cell>
        </row>
        <row r="1263">
          <cell r="B1263" t="str">
            <v>F45</v>
          </cell>
          <cell r="F1263">
            <v>2</v>
          </cell>
          <cell r="G1263">
            <v>180700</v>
          </cell>
          <cell r="K1263">
            <v>0</v>
          </cell>
          <cell r="M1263" t="str">
            <v>? Non-Rab</v>
          </cell>
          <cell r="N1263" t="str">
            <v>? Non-Rab</v>
          </cell>
          <cell r="Q1263" t="str">
            <v>no</v>
          </cell>
          <cell r="X1263" t="str">
            <v xml:space="preserve"> </v>
          </cell>
          <cell r="Y1263" t="str">
            <v xml:space="preserve"> </v>
          </cell>
          <cell r="Z1263" t="str">
            <v xml:space="preserve"> </v>
          </cell>
        </row>
        <row r="1264">
          <cell r="B1264" t="str">
            <v>F45</v>
          </cell>
          <cell r="F1264">
            <v>5</v>
          </cell>
          <cell r="G1264">
            <v>180700</v>
          </cell>
          <cell r="K1264">
            <v>0</v>
          </cell>
          <cell r="M1264" t="str">
            <v>? Non-Rab</v>
          </cell>
          <cell r="N1264" t="str">
            <v>? Non-Rab</v>
          </cell>
          <cell r="Q1264" t="str">
            <v>no</v>
          </cell>
          <cell r="X1264" t="str">
            <v xml:space="preserve"> </v>
          </cell>
          <cell r="Y1264" t="str">
            <v xml:space="preserve"> </v>
          </cell>
          <cell r="Z1264" t="str">
            <v xml:space="preserve"> </v>
          </cell>
        </row>
        <row r="1265">
          <cell r="B1265" t="str">
            <v>F45</v>
          </cell>
          <cell r="F1265">
            <v>6</v>
          </cell>
          <cell r="G1265">
            <v>180700</v>
          </cell>
          <cell r="K1265">
            <v>0</v>
          </cell>
          <cell r="M1265" t="str">
            <v>? Non-Rab</v>
          </cell>
          <cell r="N1265" t="str">
            <v>? Non-Rab</v>
          </cell>
          <cell r="Q1265" t="str">
            <v>no</v>
          </cell>
          <cell r="X1265" t="str">
            <v xml:space="preserve"> </v>
          </cell>
          <cell r="Y1265" t="str">
            <v xml:space="preserve"> </v>
          </cell>
          <cell r="Z1265" t="str">
            <v xml:space="preserve"> </v>
          </cell>
        </row>
        <row r="1266">
          <cell r="B1266" t="str">
            <v>F45</v>
          </cell>
          <cell r="F1266">
            <v>6</v>
          </cell>
          <cell r="G1266">
            <v>180700</v>
          </cell>
          <cell r="K1266">
            <v>0</v>
          </cell>
          <cell r="M1266" t="str">
            <v>? Non-Rab</v>
          </cell>
          <cell r="N1266" t="str">
            <v>? Non-Rab</v>
          </cell>
          <cell r="Q1266" t="str">
            <v>no</v>
          </cell>
          <cell r="X1266" t="str">
            <v xml:space="preserve"> </v>
          </cell>
          <cell r="Y1266" t="str">
            <v xml:space="preserve"> </v>
          </cell>
          <cell r="Z1266" t="str">
            <v xml:space="preserve"> </v>
          </cell>
        </row>
        <row r="1267">
          <cell r="B1267" t="str">
            <v>F45</v>
          </cell>
          <cell r="F1267">
            <v>7</v>
          </cell>
          <cell r="G1267">
            <v>180700</v>
          </cell>
          <cell r="K1267">
            <v>0</v>
          </cell>
          <cell r="M1267" t="str">
            <v>? Non-Rab</v>
          </cell>
          <cell r="N1267" t="str">
            <v>? Non-Rab</v>
          </cell>
          <cell r="Q1267" t="str">
            <v>no</v>
          </cell>
          <cell r="X1267" t="str">
            <v xml:space="preserve"> </v>
          </cell>
          <cell r="Y1267" t="str">
            <v xml:space="preserve"> </v>
          </cell>
          <cell r="Z1267" t="str">
            <v xml:space="preserve"> </v>
          </cell>
        </row>
        <row r="1268">
          <cell r="B1268" t="str">
            <v>M10</v>
          </cell>
          <cell r="F1268">
            <v>1</v>
          </cell>
          <cell r="G1268">
            <v>110233</v>
          </cell>
          <cell r="K1268" t="str">
            <v>PSS</v>
          </cell>
          <cell r="M1268" t="str">
            <v>DEL</v>
          </cell>
          <cell r="N1268" t="str">
            <v>Resource</v>
          </cell>
          <cell r="Q1268" t="str">
            <v>yes</v>
          </cell>
          <cell r="X1268">
            <v>90000</v>
          </cell>
          <cell r="Y1268" t="str">
            <v xml:space="preserve"> </v>
          </cell>
          <cell r="Z1268" t="str">
            <v xml:space="preserve"> </v>
          </cell>
        </row>
        <row r="1269">
          <cell r="B1269" t="str">
            <v>X11</v>
          </cell>
          <cell r="F1269">
            <v>4</v>
          </cell>
          <cell r="G1269">
            <v>110401</v>
          </cell>
          <cell r="K1269">
            <v>0</v>
          </cell>
          <cell r="M1269" t="str">
            <v>DEL</v>
          </cell>
          <cell r="N1269" t="str">
            <v>Resource</v>
          </cell>
          <cell r="Q1269" t="str">
            <v>no</v>
          </cell>
          <cell r="X1269" t="str">
            <v xml:space="preserve"> </v>
          </cell>
          <cell r="Y1269" t="str">
            <v xml:space="preserve"> </v>
          </cell>
          <cell r="Z1269" t="str">
            <v xml:space="preserve"> </v>
          </cell>
        </row>
        <row r="1270">
          <cell r="B1270" t="str">
            <v>F45</v>
          </cell>
          <cell r="F1270">
            <v>6</v>
          </cell>
          <cell r="G1270">
            <v>180700</v>
          </cell>
          <cell r="K1270">
            <v>0</v>
          </cell>
          <cell r="M1270" t="str">
            <v>? Non-Rab</v>
          </cell>
          <cell r="N1270" t="str">
            <v>? Non-Rab</v>
          </cell>
          <cell r="Q1270" t="str">
            <v>no</v>
          </cell>
          <cell r="X1270" t="str">
            <v xml:space="preserve"> </v>
          </cell>
          <cell r="Y1270" t="str">
            <v xml:space="preserve"> </v>
          </cell>
          <cell r="Z1270" t="str">
            <v xml:space="preserve"> </v>
          </cell>
        </row>
        <row r="1271">
          <cell r="B1271" t="str">
            <v>F45</v>
          </cell>
          <cell r="F1271">
            <v>6</v>
          </cell>
          <cell r="G1271">
            <v>180700</v>
          </cell>
          <cell r="K1271">
            <v>0</v>
          </cell>
          <cell r="M1271" t="str">
            <v>? Non-Rab</v>
          </cell>
          <cell r="N1271" t="str">
            <v>? Non-Rab</v>
          </cell>
          <cell r="Q1271" t="str">
            <v>no</v>
          </cell>
          <cell r="X1271" t="str">
            <v xml:space="preserve"> </v>
          </cell>
          <cell r="Y1271" t="str">
            <v xml:space="preserve"> </v>
          </cell>
          <cell r="Z1271" t="str">
            <v xml:space="preserve"> </v>
          </cell>
        </row>
        <row r="1272">
          <cell r="B1272" t="str">
            <v>F46</v>
          </cell>
          <cell r="F1272">
            <v>1</v>
          </cell>
          <cell r="G1272">
            <v>500000</v>
          </cell>
          <cell r="K1272">
            <v>0</v>
          </cell>
          <cell r="M1272" t="str">
            <v>? Non-Rab</v>
          </cell>
          <cell r="N1272" t="str">
            <v>? Non-Rab</v>
          </cell>
          <cell r="Q1272" t="str">
            <v>no</v>
          </cell>
          <cell r="X1272">
            <v>-178</v>
          </cell>
          <cell r="Y1272" t="str">
            <v xml:space="preserve"> </v>
          </cell>
          <cell r="Z1272" t="str">
            <v xml:space="preserve"> </v>
          </cell>
        </row>
        <row r="1273">
          <cell r="B1273" t="str">
            <v>F50</v>
          </cell>
          <cell r="F1273">
            <v>6</v>
          </cell>
          <cell r="G1273">
            <v>180700</v>
          </cell>
          <cell r="K1273">
            <v>0</v>
          </cell>
          <cell r="M1273" t="str">
            <v>? Non-Rab</v>
          </cell>
          <cell r="N1273" t="str">
            <v>? Non-Rab</v>
          </cell>
          <cell r="Q1273" t="str">
            <v>no</v>
          </cell>
          <cell r="X1273">
            <v>-2604554</v>
          </cell>
          <cell r="Y1273" t="str">
            <v xml:space="preserve"> </v>
          </cell>
          <cell r="Z1273" t="str">
            <v xml:space="preserve"> </v>
          </cell>
        </row>
        <row r="1274">
          <cell r="B1274" t="str">
            <v>F50</v>
          </cell>
          <cell r="F1274">
            <v>7</v>
          </cell>
          <cell r="G1274">
            <v>180700</v>
          </cell>
          <cell r="K1274">
            <v>0</v>
          </cell>
          <cell r="M1274" t="str">
            <v>? Non-Rab</v>
          </cell>
          <cell r="N1274" t="str">
            <v>? Non-Rab</v>
          </cell>
          <cell r="Q1274" t="str">
            <v>no</v>
          </cell>
          <cell r="X1274">
            <v>3079435</v>
          </cell>
          <cell r="Y1274">
            <v>3526052</v>
          </cell>
          <cell r="Z1274">
            <v>4007662</v>
          </cell>
        </row>
        <row r="1275">
          <cell r="B1275" t="str">
            <v>F50</v>
          </cell>
          <cell r="F1275">
            <v>7</v>
          </cell>
          <cell r="G1275">
            <v>180700</v>
          </cell>
          <cell r="K1275">
            <v>0</v>
          </cell>
          <cell r="M1275" t="str">
            <v>? Non-Rab</v>
          </cell>
          <cell r="N1275" t="str">
            <v>? Non-Rab</v>
          </cell>
          <cell r="Q1275" t="str">
            <v>no</v>
          </cell>
          <cell r="X1275">
            <v>3079435</v>
          </cell>
          <cell r="Y1275">
            <v>3526052</v>
          </cell>
          <cell r="Z1275">
            <v>4007662</v>
          </cell>
        </row>
        <row r="1276">
          <cell r="B1276" t="str">
            <v>X11</v>
          </cell>
          <cell r="F1276">
            <v>4</v>
          </cell>
          <cell r="G1276">
            <v>110401</v>
          </cell>
          <cell r="K1276">
            <v>0</v>
          </cell>
          <cell r="M1276" t="str">
            <v>DEL</v>
          </cell>
          <cell r="N1276" t="str">
            <v>Resource</v>
          </cell>
          <cell r="Q1276" t="str">
            <v>no</v>
          </cell>
          <cell r="X1276" t="str">
            <v xml:space="preserve"> </v>
          </cell>
          <cell r="Y1276" t="str">
            <v xml:space="preserve"> </v>
          </cell>
          <cell r="Z1276" t="str">
            <v xml:space="preserve"> </v>
          </cell>
        </row>
        <row r="1277">
          <cell r="B1277" t="str">
            <v>F50</v>
          </cell>
          <cell r="F1277">
            <v>6</v>
          </cell>
          <cell r="G1277">
            <v>180700</v>
          </cell>
          <cell r="K1277">
            <v>0</v>
          </cell>
          <cell r="M1277" t="str">
            <v>? Non-Rab</v>
          </cell>
          <cell r="N1277" t="str">
            <v>? Non-Rab</v>
          </cell>
          <cell r="Q1277" t="str">
            <v>no</v>
          </cell>
          <cell r="X1277">
            <v>-307568</v>
          </cell>
          <cell r="Y1277">
            <v>-3312910</v>
          </cell>
          <cell r="Z1277">
            <v>-3756703</v>
          </cell>
        </row>
        <row r="1278">
          <cell r="B1278" t="str">
            <v>F50</v>
          </cell>
          <cell r="F1278">
            <v>6</v>
          </cell>
          <cell r="G1278">
            <v>180700</v>
          </cell>
          <cell r="K1278">
            <v>0</v>
          </cell>
          <cell r="M1278" t="str">
            <v>? Non-Rab</v>
          </cell>
          <cell r="N1278" t="str">
            <v>? Non-Rab</v>
          </cell>
          <cell r="Q1278" t="str">
            <v>no</v>
          </cell>
          <cell r="X1278">
            <v>-167313</v>
          </cell>
          <cell r="Y1278">
            <v>-213142</v>
          </cell>
          <cell r="Z1278">
            <v>-250959</v>
          </cell>
        </row>
        <row r="1279">
          <cell r="B1279" t="str">
            <v>F50</v>
          </cell>
          <cell r="F1279">
            <v>6</v>
          </cell>
          <cell r="G1279">
            <v>180700</v>
          </cell>
          <cell r="K1279">
            <v>0</v>
          </cell>
          <cell r="M1279" t="str">
            <v>? Non-Rab</v>
          </cell>
          <cell r="N1279" t="str">
            <v>? Non-Rab</v>
          </cell>
          <cell r="Q1279" t="str">
            <v>no</v>
          </cell>
          <cell r="X1279" t="str">
            <v xml:space="preserve"> </v>
          </cell>
          <cell r="Y1279" t="str">
            <v xml:space="preserve"> </v>
          </cell>
          <cell r="Z1279" t="str">
            <v xml:space="preserve"> </v>
          </cell>
        </row>
        <row r="1280">
          <cell r="B1280" t="str">
            <v>F50</v>
          </cell>
          <cell r="F1280">
            <v>7</v>
          </cell>
          <cell r="G1280">
            <v>180700</v>
          </cell>
          <cell r="K1280">
            <v>0</v>
          </cell>
          <cell r="M1280" t="str">
            <v>? Non-Rab</v>
          </cell>
          <cell r="N1280" t="str">
            <v>? Non-Rab</v>
          </cell>
          <cell r="Q1280" t="str">
            <v>no</v>
          </cell>
          <cell r="X1280" t="str">
            <v xml:space="preserve"> </v>
          </cell>
          <cell r="Y1280" t="str">
            <v xml:space="preserve"> </v>
          </cell>
          <cell r="Z1280" t="str">
            <v xml:space="preserve"> </v>
          </cell>
        </row>
        <row r="1281">
          <cell r="B1281" t="str">
            <v>F50</v>
          </cell>
          <cell r="F1281">
            <v>7</v>
          </cell>
          <cell r="G1281">
            <v>180700</v>
          </cell>
          <cell r="K1281">
            <v>0</v>
          </cell>
          <cell r="M1281" t="str">
            <v>? Non-Rab</v>
          </cell>
          <cell r="N1281" t="str">
            <v>? Non-Rab</v>
          </cell>
          <cell r="Q1281" t="str">
            <v>no</v>
          </cell>
          <cell r="X1281" t="str">
            <v xml:space="preserve"> </v>
          </cell>
          <cell r="Y1281" t="str">
            <v xml:space="preserve"> </v>
          </cell>
          <cell r="Z1281" t="str">
            <v xml:space="preserve"> </v>
          </cell>
        </row>
        <row r="1282">
          <cell r="B1282" t="str">
            <v>X11</v>
          </cell>
          <cell r="F1282">
            <v>1</v>
          </cell>
          <cell r="G1282">
            <v>110406</v>
          </cell>
          <cell r="K1282">
            <v>0</v>
          </cell>
          <cell r="M1282" t="str">
            <v>DEL</v>
          </cell>
          <cell r="N1282" t="str">
            <v>Resource</v>
          </cell>
          <cell r="Q1282" t="str">
            <v>no</v>
          </cell>
          <cell r="X1282">
            <v>32</v>
          </cell>
          <cell r="Y1282" t="str">
            <v xml:space="preserve"> </v>
          </cell>
          <cell r="Z1282" t="str">
            <v xml:space="preserve"> </v>
          </cell>
        </row>
        <row r="1283">
          <cell r="B1283" t="str">
            <v>H35</v>
          </cell>
          <cell r="F1283">
            <v>3</v>
          </cell>
          <cell r="G1283">
            <v>110701</v>
          </cell>
          <cell r="K1283">
            <v>0</v>
          </cell>
          <cell r="M1283" t="str">
            <v>non-budget</v>
          </cell>
          <cell r="N1283" t="str">
            <v>non-budget</v>
          </cell>
          <cell r="Q1283" t="str">
            <v>no</v>
          </cell>
          <cell r="X1283" t="str">
            <v xml:space="preserve"> </v>
          </cell>
          <cell r="Y1283" t="str">
            <v xml:space="preserve"> </v>
          </cell>
          <cell r="Z1283" t="str">
            <v xml:space="preserve"> </v>
          </cell>
        </row>
        <row r="1284">
          <cell r="B1284" t="str">
            <v>M10</v>
          </cell>
          <cell r="F1284">
            <v>4</v>
          </cell>
          <cell r="G1284">
            <v>110233</v>
          </cell>
          <cell r="K1284" t="str">
            <v>PSS</v>
          </cell>
          <cell r="M1284" t="str">
            <v>DEL</v>
          </cell>
          <cell r="N1284" t="str">
            <v>Resource</v>
          </cell>
          <cell r="Q1284" t="str">
            <v>yes</v>
          </cell>
          <cell r="X1284">
            <v>-246</v>
          </cell>
          <cell r="Y1284">
            <v>-1000</v>
          </cell>
          <cell r="Z1284">
            <v>-1000</v>
          </cell>
        </row>
        <row r="1285">
          <cell r="B1285" t="str">
            <v>M10</v>
          </cell>
          <cell r="F1285">
            <v>4</v>
          </cell>
          <cell r="G1285">
            <v>110233</v>
          </cell>
          <cell r="K1285" t="str">
            <v>PSS</v>
          </cell>
          <cell r="M1285" t="str">
            <v>DEL</v>
          </cell>
          <cell r="N1285" t="str">
            <v>Resource</v>
          </cell>
          <cell r="Q1285" t="str">
            <v>yes</v>
          </cell>
          <cell r="X1285">
            <v>-754</v>
          </cell>
          <cell r="Y1285" t="str">
            <v xml:space="preserve"> </v>
          </cell>
          <cell r="Z1285" t="str">
            <v xml:space="preserve"> </v>
          </cell>
        </row>
        <row r="1286">
          <cell r="B1286" t="str">
            <v>H35</v>
          </cell>
          <cell r="F1286">
            <v>3</v>
          </cell>
          <cell r="G1286">
            <v>110701</v>
          </cell>
          <cell r="K1286">
            <v>0</v>
          </cell>
          <cell r="M1286" t="str">
            <v>non-budget</v>
          </cell>
          <cell r="N1286" t="str">
            <v>non-budget</v>
          </cell>
          <cell r="Q1286" t="str">
            <v>no</v>
          </cell>
          <cell r="X1286" t="str">
            <v xml:space="preserve"> </v>
          </cell>
          <cell r="Y1286" t="str">
            <v xml:space="preserve"> </v>
          </cell>
          <cell r="Z1286" t="str">
            <v xml:space="preserve"> </v>
          </cell>
        </row>
        <row r="1287">
          <cell r="B1287" t="str">
            <v>X11</v>
          </cell>
          <cell r="F1287">
            <v>2</v>
          </cell>
          <cell r="G1287">
            <v>110406</v>
          </cell>
          <cell r="K1287">
            <v>0</v>
          </cell>
          <cell r="M1287" t="str">
            <v>DEL</v>
          </cell>
          <cell r="N1287" t="str">
            <v>Resource</v>
          </cell>
          <cell r="Q1287" t="str">
            <v>no</v>
          </cell>
          <cell r="X1287" t="str">
            <v xml:space="preserve"> </v>
          </cell>
          <cell r="Y1287">
            <v>32</v>
          </cell>
          <cell r="Z1287">
            <v>32</v>
          </cell>
        </row>
        <row r="1288">
          <cell r="B1288" t="str">
            <v>M10</v>
          </cell>
          <cell r="F1288">
            <v>5</v>
          </cell>
          <cell r="G1288">
            <v>110233</v>
          </cell>
          <cell r="K1288" t="str">
            <v>PSS</v>
          </cell>
          <cell r="M1288" t="str">
            <v>DEL</v>
          </cell>
          <cell r="N1288" t="str">
            <v>Resource</v>
          </cell>
          <cell r="Q1288" t="str">
            <v>yes</v>
          </cell>
          <cell r="X1288" t="str">
            <v xml:space="preserve"> </v>
          </cell>
          <cell r="Y1288">
            <v>-3000</v>
          </cell>
          <cell r="Z1288">
            <v>-3000</v>
          </cell>
        </row>
        <row r="1289">
          <cell r="B1289" t="str">
            <v>M10</v>
          </cell>
          <cell r="F1289">
            <v>8</v>
          </cell>
          <cell r="G1289">
            <v>110233</v>
          </cell>
          <cell r="K1289" t="str">
            <v>PSS</v>
          </cell>
          <cell r="M1289" t="str">
            <v>DEL</v>
          </cell>
          <cell r="N1289" t="str">
            <v>Resource</v>
          </cell>
          <cell r="Q1289" t="str">
            <v>yes</v>
          </cell>
          <cell r="X1289" t="str">
            <v xml:space="preserve"> </v>
          </cell>
          <cell r="Y1289" t="str">
            <v xml:space="preserve"> </v>
          </cell>
          <cell r="Z1289" t="str">
            <v xml:space="preserve"> </v>
          </cell>
        </row>
        <row r="1290">
          <cell r="B1290" t="str">
            <v>M10</v>
          </cell>
          <cell r="F1290">
            <v>2</v>
          </cell>
          <cell r="G1290">
            <v>110233</v>
          </cell>
          <cell r="K1290" t="str">
            <v>PSS</v>
          </cell>
          <cell r="M1290" t="str">
            <v>DEL</v>
          </cell>
          <cell r="N1290" t="str">
            <v>Resource</v>
          </cell>
          <cell r="Q1290" t="str">
            <v>yes</v>
          </cell>
          <cell r="X1290" t="str">
            <v xml:space="preserve"> </v>
          </cell>
          <cell r="Y1290">
            <v>93000</v>
          </cell>
          <cell r="Z1290">
            <v>93000</v>
          </cell>
        </row>
        <row r="1291">
          <cell r="B1291" t="str">
            <v>K40</v>
          </cell>
          <cell r="F1291">
            <v>3</v>
          </cell>
          <cell r="G1291">
            <v>110701</v>
          </cell>
          <cell r="K1291">
            <v>0</v>
          </cell>
          <cell r="M1291" t="str">
            <v>non-budget</v>
          </cell>
          <cell r="N1291" t="str">
            <v>non-budget</v>
          </cell>
          <cell r="Q1291" t="str">
            <v>yes</v>
          </cell>
          <cell r="X1291" t="str">
            <v xml:space="preserve"> </v>
          </cell>
          <cell r="Y1291" t="str">
            <v xml:space="preserve"> </v>
          </cell>
          <cell r="Z1291" t="str">
            <v xml:space="preserve"> </v>
          </cell>
        </row>
        <row r="1292">
          <cell r="B1292" t="str">
            <v>M10</v>
          </cell>
          <cell r="F1292">
            <v>4</v>
          </cell>
          <cell r="G1292">
            <v>110235</v>
          </cell>
          <cell r="K1292" t="str">
            <v>PSS</v>
          </cell>
          <cell r="M1292" t="str">
            <v>DEL</v>
          </cell>
          <cell r="N1292" t="str">
            <v>Resource</v>
          </cell>
          <cell r="Q1292" t="str">
            <v>yes</v>
          </cell>
          <cell r="X1292" t="str">
            <v xml:space="preserve"> </v>
          </cell>
          <cell r="Y1292">
            <v>30000</v>
          </cell>
          <cell r="Z1292">
            <v>50000</v>
          </cell>
        </row>
        <row r="1293">
          <cell r="B1293" t="str">
            <v>M10</v>
          </cell>
          <cell r="F1293">
            <v>4</v>
          </cell>
          <cell r="G1293">
            <v>110236</v>
          </cell>
          <cell r="K1293" t="str">
            <v>PSS</v>
          </cell>
          <cell r="M1293" t="str">
            <v>DEL</v>
          </cell>
          <cell r="N1293" t="str">
            <v>Resource</v>
          </cell>
          <cell r="Q1293" t="str">
            <v>yes</v>
          </cell>
          <cell r="X1293" t="str">
            <v xml:space="preserve"> </v>
          </cell>
          <cell r="Y1293">
            <v>20000</v>
          </cell>
          <cell r="Z1293">
            <v>40000</v>
          </cell>
        </row>
        <row r="1294">
          <cell r="B1294" t="str">
            <v>M10</v>
          </cell>
          <cell r="F1294">
            <v>12</v>
          </cell>
          <cell r="G1294">
            <v>110204</v>
          </cell>
          <cell r="K1294" t="str">
            <v>PSS</v>
          </cell>
          <cell r="M1294" t="str">
            <v>DEL</v>
          </cell>
          <cell r="N1294" t="str">
            <v>Resource</v>
          </cell>
          <cell r="Q1294" t="str">
            <v>yes</v>
          </cell>
          <cell r="X1294" t="str">
            <v xml:space="preserve"> </v>
          </cell>
          <cell r="Y1294" t="str">
            <v xml:space="preserve"> </v>
          </cell>
          <cell r="Z1294" t="str">
            <v xml:space="preserve"> </v>
          </cell>
        </row>
        <row r="1295">
          <cell r="B1295" t="str">
            <v>M10</v>
          </cell>
          <cell r="F1295">
            <v>12</v>
          </cell>
          <cell r="G1295">
            <v>110207</v>
          </cell>
          <cell r="K1295" t="str">
            <v>PSS</v>
          </cell>
          <cell r="M1295" t="str">
            <v>DEL</v>
          </cell>
          <cell r="N1295" t="str">
            <v>Resource</v>
          </cell>
          <cell r="Q1295" t="str">
            <v>yes</v>
          </cell>
          <cell r="X1295" t="str">
            <v xml:space="preserve"> </v>
          </cell>
          <cell r="Y1295" t="str">
            <v xml:space="preserve"> </v>
          </cell>
          <cell r="Z1295" t="str">
            <v xml:space="preserve"> </v>
          </cell>
        </row>
        <row r="1296">
          <cell r="B1296" t="str">
            <v>M10</v>
          </cell>
          <cell r="F1296">
            <v>12</v>
          </cell>
          <cell r="G1296">
            <v>110224</v>
          </cell>
          <cell r="K1296" t="str">
            <v>PSS</v>
          </cell>
          <cell r="M1296" t="str">
            <v>DEL</v>
          </cell>
          <cell r="N1296" t="str">
            <v>Resource</v>
          </cell>
          <cell r="Q1296" t="str">
            <v>yes</v>
          </cell>
          <cell r="X1296">
            <v>-4500</v>
          </cell>
          <cell r="Y1296" t="str">
            <v xml:space="preserve"> </v>
          </cell>
          <cell r="Z1296" t="str">
            <v xml:space="preserve"> </v>
          </cell>
        </row>
        <row r="1297">
          <cell r="B1297" t="str">
            <v>M10</v>
          </cell>
          <cell r="F1297">
            <v>12</v>
          </cell>
          <cell r="G1297">
            <v>110229</v>
          </cell>
          <cell r="K1297" t="str">
            <v>PSS</v>
          </cell>
          <cell r="M1297" t="str">
            <v>DEL</v>
          </cell>
          <cell r="N1297" t="str">
            <v>Resource</v>
          </cell>
          <cell r="Q1297" t="str">
            <v>yes</v>
          </cell>
          <cell r="X1297" t="str">
            <v xml:space="preserve"> </v>
          </cell>
          <cell r="Y1297" t="str">
            <v xml:space="preserve"> </v>
          </cell>
          <cell r="Z1297" t="str">
            <v xml:space="preserve"> </v>
          </cell>
        </row>
        <row r="1298">
          <cell r="B1298" t="str">
            <v>M10</v>
          </cell>
          <cell r="F1298">
            <v>12</v>
          </cell>
          <cell r="G1298">
            <v>110227</v>
          </cell>
          <cell r="K1298" t="str">
            <v>PSS</v>
          </cell>
          <cell r="M1298" t="str">
            <v>DEL</v>
          </cell>
          <cell r="N1298" t="str">
            <v>Resource</v>
          </cell>
          <cell r="Q1298" t="str">
            <v>yes</v>
          </cell>
          <cell r="X1298">
            <v>-100</v>
          </cell>
          <cell r="Y1298" t="str">
            <v xml:space="preserve"> </v>
          </cell>
          <cell r="Z1298" t="str">
            <v xml:space="preserve"> </v>
          </cell>
        </row>
        <row r="1299">
          <cell r="B1299" t="str">
            <v>M10</v>
          </cell>
          <cell r="F1299">
            <v>12</v>
          </cell>
          <cell r="G1299">
            <v>110230</v>
          </cell>
          <cell r="K1299" t="str">
            <v>PSS</v>
          </cell>
          <cell r="M1299" t="str">
            <v>DEL</v>
          </cell>
          <cell r="N1299" t="str">
            <v>Resource</v>
          </cell>
          <cell r="Q1299" t="str">
            <v>yes</v>
          </cell>
          <cell r="X1299">
            <v>100000</v>
          </cell>
          <cell r="Y1299" t="str">
            <v xml:space="preserve"> </v>
          </cell>
          <cell r="Z1299" t="str">
            <v xml:space="preserve"> </v>
          </cell>
        </row>
        <row r="1300">
          <cell r="B1300" t="str">
            <v>M10</v>
          </cell>
          <cell r="F1300">
            <v>12</v>
          </cell>
          <cell r="G1300">
            <v>110233</v>
          </cell>
          <cell r="K1300" t="str">
            <v>PSS</v>
          </cell>
          <cell r="M1300" t="str">
            <v>DEL</v>
          </cell>
          <cell r="N1300" t="str">
            <v>Resource</v>
          </cell>
          <cell r="Q1300" t="str">
            <v>yes</v>
          </cell>
          <cell r="X1300" t="str">
            <v xml:space="preserve"> </v>
          </cell>
          <cell r="Y1300" t="str">
            <v xml:space="preserve"> </v>
          </cell>
          <cell r="Z1300" t="str">
            <v xml:space="preserve"> </v>
          </cell>
        </row>
        <row r="1301">
          <cell r="B1301" t="str">
            <v>M10</v>
          </cell>
          <cell r="F1301">
            <v>12</v>
          </cell>
          <cell r="G1301">
            <v>110231</v>
          </cell>
          <cell r="K1301" t="str">
            <v>PSS</v>
          </cell>
          <cell r="M1301" t="str">
            <v>DEL</v>
          </cell>
          <cell r="N1301" t="str">
            <v>Resource</v>
          </cell>
          <cell r="Q1301" t="str">
            <v>yes</v>
          </cell>
          <cell r="X1301">
            <v>-100000</v>
          </cell>
          <cell r="Y1301" t="str">
            <v xml:space="preserve"> </v>
          </cell>
          <cell r="Z1301" t="str">
            <v xml:space="preserve"> </v>
          </cell>
        </row>
        <row r="1302">
          <cell r="B1302" t="str">
            <v>M10</v>
          </cell>
          <cell r="F1302">
            <v>1</v>
          </cell>
          <cell r="G1302">
            <v>110311</v>
          </cell>
          <cell r="K1302">
            <v>0</v>
          </cell>
          <cell r="M1302" t="str">
            <v>DEL</v>
          </cell>
          <cell r="N1302" t="str">
            <v>Resource</v>
          </cell>
          <cell r="Q1302" t="str">
            <v>yes</v>
          </cell>
          <cell r="X1302" t="str">
            <v xml:space="preserve"> </v>
          </cell>
          <cell r="Y1302" t="str">
            <v xml:space="preserve"> </v>
          </cell>
          <cell r="Z1302" t="str">
            <v xml:space="preserve"> </v>
          </cell>
        </row>
        <row r="1303">
          <cell r="B1303" t="str">
            <v>X16</v>
          </cell>
          <cell r="F1303">
            <v>12</v>
          </cell>
          <cell r="G1303">
            <v>110101</v>
          </cell>
          <cell r="K1303">
            <v>0</v>
          </cell>
          <cell r="M1303" t="str">
            <v>DEL</v>
          </cell>
          <cell r="N1303" t="str">
            <v>Resource</v>
          </cell>
          <cell r="Q1303" t="str">
            <v>no</v>
          </cell>
        </row>
        <row r="1304">
          <cell r="B1304" t="str">
            <v>L10</v>
          </cell>
          <cell r="F1304">
            <v>12</v>
          </cell>
          <cell r="G1304">
            <v>110301</v>
          </cell>
          <cell r="K1304">
            <v>0</v>
          </cell>
          <cell r="M1304" t="str">
            <v>DEL</v>
          </cell>
          <cell r="N1304" t="str">
            <v>Resource</v>
          </cell>
          <cell r="Q1304" t="str">
            <v>no</v>
          </cell>
          <cell r="X1304" t="str">
            <v xml:space="preserve"> </v>
          </cell>
          <cell r="Y1304" t="str">
            <v xml:space="preserve"> </v>
          </cell>
          <cell r="Z1304" t="str">
            <v xml:space="preserve"> </v>
          </cell>
        </row>
        <row r="1305">
          <cell r="B1305" t="str">
            <v>X16</v>
          </cell>
          <cell r="F1305">
            <v>4</v>
          </cell>
          <cell r="G1305">
            <v>110302</v>
          </cell>
          <cell r="K1305">
            <v>0</v>
          </cell>
          <cell r="M1305" t="str">
            <v>DEL</v>
          </cell>
          <cell r="N1305" t="str">
            <v>Resource</v>
          </cell>
          <cell r="Q1305" t="str">
            <v>no</v>
          </cell>
          <cell r="X1305" t="str">
            <v xml:space="preserve"> </v>
          </cell>
          <cell r="Y1305" t="str">
            <v xml:space="preserve"> </v>
          </cell>
          <cell r="Z1305" t="str">
            <v xml:space="preserve"> </v>
          </cell>
        </row>
        <row r="1306">
          <cell r="B1306" t="str">
            <v>X16</v>
          </cell>
          <cell r="F1306">
            <v>1</v>
          </cell>
          <cell r="G1306">
            <v>110401</v>
          </cell>
          <cell r="K1306">
            <v>0</v>
          </cell>
          <cell r="M1306" t="str">
            <v>DEL</v>
          </cell>
          <cell r="N1306" t="str">
            <v>Resource</v>
          </cell>
          <cell r="Q1306" t="str">
            <v>no</v>
          </cell>
          <cell r="X1306">
            <v>-10</v>
          </cell>
          <cell r="Y1306" t="str">
            <v xml:space="preserve"> </v>
          </cell>
          <cell r="Z1306" t="str">
            <v xml:space="preserve"> </v>
          </cell>
        </row>
        <row r="1307">
          <cell r="B1307" t="str">
            <v>X16</v>
          </cell>
          <cell r="F1307">
            <v>1</v>
          </cell>
          <cell r="G1307">
            <v>110401</v>
          </cell>
          <cell r="K1307">
            <v>0</v>
          </cell>
          <cell r="M1307" t="str">
            <v>DEL</v>
          </cell>
          <cell r="N1307" t="str">
            <v>Resource</v>
          </cell>
          <cell r="Q1307" t="str">
            <v>no</v>
          </cell>
          <cell r="X1307" t="str">
            <v xml:space="preserve"> </v>
          </cell>
          <cell r="Y1307" t="str">
            <v xml:space="preserve"> </v>
          </cell>
          <cell r="Z1307" t="str">
            <v xml:space="preserve"> </v>
          </cell>
        </row>
        <row r="1308">
          <cell r="B1308" t="str">
            <v>X16</v>
          </cell>
          <cell r="F1308">
            <v>4</v>
          </cell>
          <cell r="G1308">
            <v>110401</v>
          </cell>
          <cell r="K1308">
            <v>0</v>
          </cell>
          <cell r="M1308" t="str">
            <v>DEL</v>
          </cell>
          <cell r="N1308" t="str">
            <v>Resource</v>
          </cell>
          <cell r="Q1308" t="str">
            <v>no</v>
          </cell>
          <cell r="X1308" t="str">
            <v xml:space="preserve"> </v>
          </cell>
          <cell r="Y1308" t="str">
            <v xml:space="preserve"> </v>
          </cell>
          <cell r="Z1308" t="str">
            <v xml:space="preserve"> </v>
          </cell>
        </row>
        <row r="1309">
          <cell r="B1309" t="str">
            <v>X16</v>
          </cell>
          <cell r="F1309">
            <v>4</v>
          </cell>
          <cell r="G1309">
            <v>110401</v>
          </cell>
          <cell r="K1309">
            <v>0</v>
          </cell>
          <cell r="M1309" t="str">
            <v>DEL</v>
          </cell>
          <cell r="N1309" t="str">
            <v>Resource</v>
          </cell>
          <cell r="Q1309" t="str">
            <v>no</v>
          </cell>
          <cell r="X1309" t="str">
            <v xml:space="preserve"> </v>
          </cell>
          <cell r="Y1309" t="str">
            <v xml:space="preserve"> </v>
          </cell>
          <cell r="Z1309" t="str">
            <v xml:space="preserve"> </v>
          </cell>
        </row>
        <row r="1310">
          <cell r="B1310" t="str">
            <v>M10</v>
          </cell>
          <cell r="F1310">
            <v>9</v>
          </cell>
          <cell r="G1310">
            <v>110101</v>
          </cell>
          <cell r="K1310">
            <v>0</v>
          </cell>
          <cell r="M1310" t="str">
            <v>DEL</v>
          </cell>
          <cell r="N1310" t="str">
            <v>Resource</v>
          </cell>
          <cell r="Q1310" t="str">
            <v>yes</v>
          </cell>
          <cell r="X1310" t="str">
            <v xml:space="preserve"> </v>
          </cell>
          <cell r="Y1310" t="str">
            <v xml:space="preserve"> </v>
          </cell>
          <cell r="Z1310" t="str">
            <v xml:space="preserve"> </v>
          </cell>
        </row>
        <row r="1311">
          <cell r="B1311" t="str">
            <v>M10</v>
          </cell>
          <cell r="F1311">
            <v>9</v>
          </cell>
          <cell r="G1311">
            <v>110228</v>
          </cell>
          <cell r="K1311" t="str">
            <v>PSS</v>
          </cell>
          <cell r="M1311" t="str">
            <v>DEL</v>
          </cell>
          <cell r="N1311" t="str">
            <v>Resource</v>
          </cell>
          <cell r="Q1311" t="str">
            <v>yes</v>
          </cell>
          <cell r="X1311" t="str">
            <v xml:space="preserve"> </v>
          </cell>
          <cell r="Y1311" t="str">
            <v xml:space="preserve"> </v>
          </cell>
          <cell r="Z1311" t="str">
            <v xml:space="preserve"> </v>
          </cell>
        </row>
        <row r="1312">
          <cell r="B1312" t="str">
            <v>M10</v>
          </cell>
          <cell r="F1312">
            <v>9</v>
          </cell>
          <cell r="G1312">
            <v>110229</v>
          </cell>
          <cell r="K1312" t="str">
            <v>PSS</v>
          </cell>
          <cell r="M1312" t="str">
            <v>DEL</v>
          </cell>
          <cell r="N1312" t="str">
            <v>Resource</v>
          </cell>
          <cell r="Q1312" t="str">
            <v>yes</v>
          </cell>
          <cell r="X1312" t="str">
            <v xml:space="preserve"> </v>
          </cell>
          <cell r="Y1312" t="str">
            <v xml:space="preserve"> </v>
          </cell>
          <cell r="Z1312" t="str">
            <v xml:space="preserve"> </v>
          </cell>
        </row>
        <row r="1313">
          <cell r="B1313" t="str">
            <v>S10</v>
          </cell>
          <cell r="F1313">
            <v>1</v>
          </cell>
          <cell r="G1313">
            <v>110107</v>
          </cell>
          <cell r="K1313">
            <v>0</v>
          </cell>
          <cell r="M1313" t="str">
            <v>DEL</v>
          </cell>
          <cell r="N1313" t="str">
            <v>Resource</v>
          </cell>
          <cell r="Q1313" t="str">
            <v>yes</v>
          </cell>
          <cell r="X1313" t="str">
            <v xml:space="preserve"> </v>
          </cell>
          <cell r="Y1313" t="str">
            <v xml:space="preserve"> </v>
          </cell>
          <cell r="Z1313" t="str">
            <v xml:space="preserve"> </v>
          </cell>
        </row>
        <row r="1314">
          <cell r="B1314" t="str">
            <v>F57</v>
          </cell>
          <cell r="F1314">
            <v>12</v>
          </cell>
          <cell r="G1314">
            <v>180700</v>
          </cell>
          <cell r="K1314">
            <v>0</v>
          </cell>
          <cell r="M1314" t="str">
            <v>? Non-Rab</v>
          </cell>
          <cell r="N1314" t="str">
            <v>? Non-Rab</v>
          </cell>
          <cell r="Q1314" t="str">
            <v>no</v>
          </cell>
          <cell r="X1314" t="str">
            <v xml:space="preserve"> </v>
          </cell>
          <cell r="Y1314" t="str">
            <v xml:space="preserve"> </v>
          </cell>
          <cell r="Z1314" t="str">
            <v xml:space="preserve"> </v>
          </cell>
        </row>
        <row r="1315">
          <cell r="B1315" t="str">
            <v>E10</v>
          </cell>
          <cell r="F1315">
            <v>1</v>
          </cell>
          <cell r="G1315">
            <v>110101</v>
          </cell>
          <cell r="K1315">
            <v>0</v>
          </cell>
          <cell r="M1315" t="str">
            <v>non-budget</v>
          </cell>
          <cell r="N1315" t="str">
            <v>non-budget</v>
          </cell>
          <cell r="Q1315" t="str">
            <v>no</v>
          </cell>
          <cell r="X1315" t="str">
            <v xml:space="preserve"> </v>
          </cell>
          <cell r="Y1315" t="str">
            <v xml:space="preserve"> </v>
          </cell>
          <cell r="Z1315" t="str">
            <v xml:space="preserve"> </v>
          </cell>
        </row>
        <row r="1316">
          <cell r="B1316" t="str">
            <v>E10</v>
          </cell>
          <cell r="F1316">
            <v>1</v>
          </cell>
          <cell r="G1316">
            <v>110202</v>
          </cell>
          <cell r="K1316" t="str">
            <v>PSS</v>
          </cell>
          <cell r="M1316" t="str">
            <v>non-budget</v>
          </cell>
          <cell r="N1316" t="str">
            <v>non-budget</v>
          </cell>
          <cell r="Q1316" t="str">
            <v>no</v>
          </cell>
          <cell r="X1316" t="str">
            <v xml:space="preserve"> </v>
          </cell>
          <cell r="Y1316" t="str">
            <v xml:space="preserve"> </v>
          </cell>
          <cell r="Z1316" t="str">
            <v xml:space="preserve"> </v>
          </cell>
        </row>
        <row r="1317">
          <cell r="B1317" t="str">
            <v>E10</v>
          </cell>
          <cell r="F1317">
            <v>1</v>
          </cell>
          <cell r="G1317">
            <v>110202</v>
          </cell>
          <cell r="K1317" t="str">
            <v>PSS</v>
          </cell>
          <cell r="M1317" t="str">
            <v>non-budget</v>
          </cell>
          <cell r="N1317" t="str">
            <v>non-budget</v>
          </cell>
          <cell r="Q1317" t="str">
            <v>no</v>
          </cell>
          <cell r="X1317" t="str">
            <v xml:space="preserve"> </v>
          </cell>
          <cell r="Y1317" t="str">
            <v xml:space="preserve"> </v>
          </cell>
          <cell r="Z1317" t="str">
            <v xml:space="preserve"> </v>
          </cell>
        </row>
        <row r="1318">
          <cell r="B1318" t="str">
            <v>E10</v>
          </cell>
          <cell r="F1318">
            <v>1</v>
          </cell>
          <cell r="G1318">
            <v>110203</v>
          </cell>
          <cell r="K1318" t="str">
            <v>PSS</v>
          </cell>
          <cell r="M1318" t="str">
            <v>non-budget</v>
          </cell>
          <cell r="N1318" t="str">
            <v>non-budget</v>
          </cell>
          <cell r="Q1318" t="str">
            <v>no</v>
          </cell>
          <cell r="X1318" t="str">
            <v xml:space="preserve"> </v>
          </cell>
          <cell r="Y1318" t="str">
            <v xml:space="preserve"> </v>
          </cell>
          <cell r="Z1318" t="str">
            <v xml:space="preserve"> </v>
          </cell>
        </row>
        <row r="1319">
          <cell r="B1319" t="str">
            <v>L11</v>
          </cell>
          <cell r="F1319">
            <v>3</v>
          </cell>
          <cell r="G1319">
            <v>110101</v>
          </cell>
          <cell r="K1319">
            <v>0</v>
          </cell>
          <cell r="M1319" t="str">
            <v>DEL</v>
          </cell>
          <cell r="N1319" t="str">
            <v>Resource</v>
          </cell>
          <cell r="Q1319" t="str">
            <v>no</v>
          </cell>
          <cell r="X1319">
            <v>807340</v>
          </cell>
          <cell r="Y1319" t="str">
            <v xml:space="preserve"> </v>
          </cell>
          <cell r="Z1319" t="str">
            <v xml:space="preserve"> </v>
          </cell>
        </row>
        <row r="1320">
          <cell r="B1320" t="str">
            <v>L21</v>
          </cell>
          <cell r="F1320">
            <v>3</v>
          </cell>
          <cell r="G1320">
            <v>110101</v>
          </cell>
          <cell r="K1320">
            <v>0</v>
          </cell>
          <cell r="M1320" t="str">
            <v>DEL</v>
          </cell>
          <cell r="N1320" t="str">
            <v>Resource</v>
          </cell>
          <cell r="Q1320" t="str">
            <v>no</v>
          </cell>
          <cell r="X1320">
            <v>-807340</v>
          </cell>
          <cell r="Y1320" t="str">
            <v xml:space="preserve"> </v>
          </cell>
          <cell r="Z1320" t="str">
            <v xml:space="preserve"> </v>
          </cell>
        </row>
        <row r="1321">
          <cell r="B1321" t="str">
            <v>L21</v>
          </cell>
          <cell r="F1321">
            <v>12</v>
          </cell>
          <cell r="G1321">
            <v>110301</v>
          </cell>
          <cell r="K1321">
            <v>0</v>
          </cell>
          <cell r="M1321" t="str">
            <v>DEL</v>
          </cell>
          <cell r="N1321" t="str">
            <v>Resource</v>
          </cell>
          <cell r="Q1321" t="str">
            <v>no</v>
          </cell>
        </row>
        <row r="1322">
          <cell r="B1322" t="str">
            <v>M10</v>
          </cell>
          <cell r="F1322">
            <v>3</v>
          </cell>
          <cell r="G1322">
            <v>110230</v>
          </cell>
          <cell r="K1322" t="str">
            <v>PSS</v>
          </cell>
          <cell r="M1322" t="str">
            <v>DEL</v>
          </cell>
          <cell r="N1322" t="str">
            <v>Resource</v>
          </cell>
          <cell r="Q1322" t="str">
            <v>yes</v>
          </cell>
          <cell r="X1322" t="str">
            <v xml:space="preserve"> </v>
          </cell>
          <cell r="Y1322" t="str">
            <v xml:space="preserve"> </v>
          </cell>
          <cell r="Z1322" t="str">
            <v xml:space="preserve"> </v>
          </cell>
        </row>
        <row r="1323">
          <cell r="B1323" t="str">
            <v>E10</v>
          </cell>
          <cell r="F1323">
            <v>6</v>
          </cell>
          <cell r="G1323">
            <v>110101</v>
          </cell>
          <cell r="K1323">
            <v>0</v>
          </cell>
          <cell r="M1323" t="str">
            <v>non-budget</v>
          </cell>
          <cell r="N1323" t="str">
            <v>non-budget</v>
          </cell>
          <cell r="Q1323" t="str">
            <v>no</v>
          </cell>
          <cell r="X1323" t="str">
            <v xml:space="preserve"> </v>
          </cell>
          <cell r="Y1323" t="str">
            <v xml:space="preserve"> </v>
          </cell>
          <cell r="Z1323" t="str">
            <v xml:space="preserve"> </v>
          </cell>
        </row>
        <row r="1324">
          <cell r="B1324" t="str">
            <v>E10</v>
          </cell>
          <cell r="F1324">
            <v>6</v>
          </cell>
          <cell r="G1324">
            <v>110101</v>
          </cell>
          <cell r="K1324">
            <v>0</v>
          </cell>
          <cell r="M1324" t="str">
            <v>non-budget</v>
          </cell>
          <cell r="N1324" t="str">
            <v>non-budget</v>
          </cell>
          <cell r="Q1324" t="str">
            <v>no</v>
          </cell>
          <cell r="X1324" t="str">
            <v xml:space="preserve"> </v>
          </cell>
          <cell r="Y1324" t="str">
            <v xml:space="preserve"> </v>
          </cell>
          <cell r="Z1324" t="str">
            <v xml:space="preserve"> </v>
          </cell>
        </row>
        <row r="1325">
          <cell r="B1325" t="str">
            <v>E10</v>
          </cell>
          <cell r="F1325">
            <v>6</v>
          </cell>
          <cell r="G1325">
            <v>110101</v>
          </cell>
          <cell r="K1325">
            <v>0</v>
          </cell>
          <cell r="M1325" t="str">
            <v>non-budget</v>
          </cell>
          <cell r="N1325" t="str">
            <v>non-budget</v>
          </cell>
          <cell r="Q1325" t="str">
            <v>no</v>
          </cell>
          <cell r="X1325" t="str">
            <v xml:space="preserve"> </v>
          </cell>
          <cell r="Y1325" t="str">
            <v xml:space="preserve"> </v>
          </cell>
          <cell r="Z1325" t="str">
            <v xml:space="preserve"> </v>
          </cell>
        </row>
        <row r="1326">
          <cell r="B1326" t="str">
            <v>E10</v>
          </cell>
          <cell r="F1326">
            <v>6</v>
          </cell>
          <cell r="G1326">
            <v>110202</v>
          </cell>
          <cell r="K1326" t="str">
            <v>PSS</v>
          </cell>
          <cell r="M1326" t="str">
            <v>non-budget</v>
          </cell>
          <cell r="N1326" t="str">
            <v>non-budget</v>
          </cell>
          <cell r="Q1326" t="str">
            <v>no</v>
          </cell>
          <cell r="X1326" t="str">
            <v xml:space="preserve"> </v>
          </cell>
          <cell r="Y1326" t="str">
            <v xml:space="preserve"> </v>
          </cell>
          <cell r="Z1326" t="str">
            <v xml:space="preserve"> </v>
          </cell>
        </row>
        <row r="1327">
          <cell r="B1327" t="str">
            <v>E10</v>
          </cell>
          <cell r="F1327">
            <v>6</v>
          </cell>
          <cell r="G1327">
            <v>110202</v>
          </cell>
          <cell r="K1327" t="str">
            <v>PSS</v>
          </cell>
          <cell r="M1327" t="str">
            <v>non-budget</v>
          </cell>
          <cell r="N1327" t="str">
            <v>non-budget</v>
          </cell>
          <cell r="Q1327" t="str">
            <v>no</v>
          </cell>
          <cell r="X1327" t="str">
            <v xml:space="preserve"> </v>
          </cell>
          <cell r="Y1327" t="str">
            <v xml:space="preserve"> </v>
          </cell>
          <cell r="Z1327" t="str">
            <v xml:space="preserve"> </v>
          </cell>
        </row>
        <row r="1328">
          <cell r="B1328" t="str">
            <v>X16</v>
          </cell>
          <cell r="F1328">
            <v>4</v>
          </cell>
          <cell r="G1328">
            <v>110401</v>
          </cell>
          <cell r="K1328">
            <v>0</v>
          </cell>
          <cell r="M1328" t="str">
            <v>DEL</v>
          </cell>
          <cell r="N1328" t="str">
            <v>Resource</v>
          </cell>
          <cell r="Q1328" t="str">
            <v>no</v>
          </cell>
          <cell r="X1328" t="str">
            <v xml:space="preserve"> </v>
          </cell>
          <cell r="Y1328" t="str">
            <v xml:space="preserve"> </v>
          </cell>
          <cell r="Z1328" t="str">
            <v xml:space="preserve"> </v>
          </cell>
        </row>
        <row r="1329">
          <cell r="B1329" t="str">
            <v>S10</v>
          </cell>
          <cell r="F1329">
            <v>12</v>
          </cell>
          <cell r="G1329">
            <v>110409</v>
          </cell>
          <cell r="K1329">
            <v>0</v>
          </cell>
          <cell r="M1329" t="str">
            <v>DEL</v>
          </cell>
          <cell r="N1329" t="str">
            <v>Resource</v>
          </cell>
          <cell r="Q1329" t="str">
            <v>yes</v>
          </cell>
          <cell r="X1329">
            <v>15</v>
          </cell>
          <cell r="Y1329" t="str">
            <v xml:space="preserve"> </v>
          </cell>
          <cell r="Z1329" t="str">
            <v xml:space="preserve"> </v>
          </cell>
        </row>
        <row r="1330">
          <cell r="B1330" t="str">
            <v>F40</v>
          </cell>
          <cell r="F1330">
            <v>12</v>
          </cell>
          <cell r="G1330">
            <v>180700</v>
          </cell>
          <cell r="K1330">
            <v>0</v>
          </cell>
          <cell r="M1330" t="str">
            <v>? Non-Rab</v>
          </cell>
          <cell r="N1330" t="str">
            <v>? Non-Rab</v>
          </cell>
          <cell r="Q1330" t="str">
            <v>no</v>
          </cell>
          <cell r="X1330" t="str">
            <v xml:space="preserve"> </v>
          </cell>
          <cell r="Y1330" t="str">
            <v xml:space="preserve"> </v>
          </cell>
          <cell r="Z1330" t="str">
            <v xml:space="preserve"> </v>
          </cell>
        </row>
        <row r="1331">
          <cell r="B1331" t="str">
            <v>F45</v>
          </cell>
          <cell r="F1331">
            <v>12</v>
          </cell>
          <cell r="G1331">
            <v>180700</v>
          </cell>
          <cell r="K1331">
            <v>0</v>
          </cell>
          <cell r="M1331" t="str">
            <v>? Non-Rab</v>
          </cell>
          <cell r="N1331" t="str">
            <v>? Non-Rab</v>
          </cell>
          <cell r="Q1331" t="str">
            <v>no</v>
          </cell>
          <cell r="X1331" t="str">
            <v xml:space="preserve"> </v>
          </cell>
          <cell r="Y1331" t="str">
            <v xml:space="preserve"> </v>
          </cell>
          <cell r="Z1331" t="str">
            <v xml:space="preserve"> </v>
          </cell>
        </row>
        <row r="1332">
          <cell r="B1332" t="str">
            <v>F50</v>
          </cell>
          <cell r="F1332">
            <v>12</v>
          </cell>
          <cell r="G1332">
            <v>180700</v>
          </cell>
          <cell r="K1332">
            <v>0</v>
          </cell>
          <cell r="M1332" t="str">
            <v>? Non-Rab</v>
          </cell>
          <cell r="N1332" t="str">
            <v>? Non-Rab</v>
          </cell>
          <cell r="Q1332" t="str">
            <v>no</v>
          </cell>
          <cell r="X1332" t="str">
            <v xml:space="preserve"> </v>
          </cell>
          <cell r="Y1332">
            <v>-289569</v>
          </cell>
          <cell r="Z1332">
            <v>-340847</v>
          </cell>
        </row>
        <row r="1333">
          <cell r="B1333" t="str">
            <v>F50</v>
          </cell>
          <cell r="F1333">
            <v>12</v>
          </cell>
          <cell r="G1333">
            <v>180700</v>
          </cell>
          <cell r="K1333">
            <v>0</v>
          </cell>
          <cell r="M1333" t="str">
            <v>? Non-Rab</v>
          </cell>
          <cell r="N1333" t="str">
            <v>? Non-Rab</v>
          </cell>
          <cell r="Q1333" t="str">
            <v>no</v>
          </cell>
          <cell r="X1333" t="str">
            <v xml:space="preserve"> </v>
          </cell>
          <cell r="Y1333" t="str">
            <v xml:space="preserve"> </v>
          </cell>
          <cell r="Z1333" t="str">
            <v xml:space="preserve"> </v>
          </cell>
        </row>
        <row r="1334">
          <cell r="B1334" t="str">
            <v>E15</v>
          </cell>
          <cell r="F1334">
            <v>1</v>
          </cell>
          <cell r="G1334">
            <v>110202</v>
          </cell>
          <cell r="K1334" t="str">
            <v>PSS</v>
          </cell>
          <cell r="M1334" t="str">
            <v>non-budget</v>
          </cell>
          <cell r="N1334" t="str">
            <v>non-budget</v>
          </cell>
          <cell r="Q1334" t="str">
            <v>no</v>
          </cell>
          <cell r="X1334" t="str">
            <v xml:space="preserve"> </v>
          </cell>
          <cell r="Y1334" t="str">
            <v xml:space="preserve"> </v>
          </cell>
          <cell r="Z1334" t="str">
            <v xml:space="preserve"> </v>
          </cell>
        </row>
        <row r="1335">
          <cell r="B1335" t="str">
            <v>E15</v>
          </cell>
          <cell r="F1335">
            <v>1</v>
          </cell>
          <cell r="G1335">
            <v>110203</v>
          </cell>
          <cell r="K1335" t="str">
            <v>PSS</v>
          </cell>
          <cell r="M1335" t="str">
            <v>non-budget</v>
          </cell>
          <cell r="N1335" t="str">
            <v>non-budget</v>
          </cell>
          <cell r="Q1335" t="str">
            <v>no</v>
          </cell>
          <cell r="X1335" t="str">
            <v xml:space="preserve"> </v>
          </cell>
          <cell r="Y1335" t="str">
            <v xml:space="preserve"> </v>
          </cell>
          <cell r="Z1335" t="str">
            <v xml:space="preserve"> </v>
          </cell>
        </row>
        <row r="1336">
          <cell r="B1336" t="str">
            <v>M10</v>
          </cell>
          <cell r="F1336">
            <v>3</v>
          </cell>
          <cell r="G1336">
            <v>110231</v>
          </cell>
          <cell r="K1336" t="str">
            <v>PSS</v>
          </cell>
          <cell r="M1336" t="str">
            <v>DEL</v>
          </cell>
          <cell r="N1336" t="str">
            <v>Resource</v>
          </cell>
          <cell r="Q1336" t="str">
            <v>yes</v>
          </cell>
          <cell r="X1336" t="str">
            <v xml:space="preserve"> </v>
          </cell>
          <cell r="Y1336" t="str">
            <v xml:space="preserve"> </v>
          </cell>
          <cell r="Z1336" t="str">
            <v xml:space="preserve"> </v>
          </cell>
        </row>
        <row r="1337">
          <cell r="B1337" t="str">
            <v>M10</v>
          </cell>
          <cell r="F1337">
            <v>3</v>
          </cell>
          <cell r="G1337">
            <v>110233</v>
          </cell>
          <cell r="K1337" t="str">
            <v>PSS</v>
          </cell>
          <cell r="M1337" t="str">
            <v>DEL</v>
          </cell>
          <cell r="N1337" t="str">
            <v>Resource</v>
          </cell>
          <cell r="Q1337" t="str">
            <v>yes</v>
          </cell>
          <cell r="X1337">
            <v>1539</v>
          </cell>
          <cell r="Y1337" t="str">
            <v xml:space="preserve"> </v>
          </cell>
          <cell r="Z1337" t="str">
            <v xml:space="preserve"> </v>
          </cell>
        </row>
        <row r="1338">
          <cell r="B1338" t="str">
            <v>M10</v>
          </cell>
          <cell r="F1338">
            <v>3</v>
          </cell>
          <cell r="G1338">
            <v>110233</v>
          </cell>
          <cell r="K1338" t="str">
            <v>PSS</v>
          </cell>
          <cell r="M1338" t="str">
            <v>DEL</v>
          </cell>
          <cell r="N1338" t="str">
            <v>Resource</v>
          </cell>
          <cell r="Q1338" t="str">
            <v>yes</v>
          </cell>
          <cell r="X1338" t="str">
            <v xml:space="preserve"> </v>
          </cell>
          <cell r="Y1338" t="str">
            <v xml:space="preserve"> </v>
          </cell>
          <cell r="Z1338" t="str">
            <v xml:space="preserve"> </v>
          </cell>
        </row>
        <row r="1339">
          <cell r="B1339" t="str">
            <v>E15</v>
          </cell>
          <cell r="F1339">
            <v>6</v>
          </cell>
          <cell r="G1339">
            <v>110202</v>
          </cell>
          <cell r="K1339" t="str">
            <v>PSS</v>
          </cell>
          <cell r="M1339" t="str">
            <v>non-budget</v>
          </cell>
          <cell r="N1339" t="str">
            <v>non-budget</v>
          </cell>
          <cell r="Q1339" t="str">
            <v>no</v>
          </cell>
          <cell r="X1339" t="str">
            <v xml:space="preserve"> </v>
          </cell>
          <cell r="Y1339" t="str">
            <v xml:space="preserve"> </v>
          </cell>
          <cell r="Z1339" t="str">
            <v xml:space="preserve"> </v>
          </cell>
        </row>
        <row r="1340">
          <cell r="B1340" t="str">
            <v>E15</v>
          </cell>
          <cell r="F1340">
            <v>6</v>
          </cell>
          <cell r="G1340">
            <v>110202</v>
          </cell>
          <cell r="K1340" t="str">
            <v>PSS</v>
          </cell>
          <cell r="M1340" t="str">
            <v>non-budget</v>
          </cell>
          <cell r="N1340" t="str">
            <v>non-budget</v>
          </cell>
          <cell r="Q1340" t="str">
            <v>no</v>
          </cell>
          <cell r="X1340" t="str">
            <v xml:space="preserve"> </v>
          </cell>
          <cell r="Y1340" t="str">
            <v xml:space="preserve"> </v>
          </cell>
          <cell r="Z1340" t="str">
            <v xml:space="preserve"> </v>
          </cell>
        </row>
        <row r="1341">
          <cell r="B1341" t="str">
            <v>S10</v>
          </cell>
          <cell r="F1341">
            <v>1</v>
          </cell>
          <cell r="G1341">
            <v>110409</v>
          </cell>
          <cell r="K1341">
            <v>0</v>
          </cell>
          <cell r="M1341" t="str">
            <v>DEL</v>
          </cell>
          <cell r="N1341" t="str">
            <v>Resource</v>
          </cell>
          <cell r="Q1341" t="str">
            <v>yes</v>
          </cell>
          <cell r="X1341">
            <v>-15</v>
          </cell>
          <cell r="Y1341" t="str">
            <v xml:space="preserve"> </v>
          </cell>
          <cell r="Z1341" t="str">
            <v xml:space="preserve"> </v>
          </cell>
        </row>
        <row r="1342">
          <cell r="B1342" t="str">
            <v>S10</v>
          </cell>
          <cell r="F1342">
            <v>2</v>
          </cell>
          <cell r="G1342">
            <v>110409</v>
          </cell>
          <cell r="K1342">
            <v>0</v>
          </cell>
          <cell r="M1342" t="str">
            <v>DEL</v>
          </cell>
          <cell r="N1342" t="str">
            <v>Resource</v>
          </cell>
          <cell r="Q1342" t="str">
            <v>yes</v>
          </cell>
          <cell r="X1342" t="str">
            <v xml:space="preserve"> </v>
          </cell>
          <cell r="Y1342">
            <v>-15</v>
          </cell>
          <cell r="Z1342">
            <v>-15</v>
          </cell>
        </row>
        <row r="1343">
          <cell r="B1343" t="str">
            <v>G20</v>
          </cell>
          <cell r="F1343">
            <v>1</v>
          </cell>
          <cell r="G1343">
            <v>110202</v>
          </cell>
          <cell r="K1343" t="str">
            <v>PSS</v>
          </cell>
          <cell r="M1343" t="str">
            <v>non-budget</v>
          </cell>
          <cell r="N1343" t="str">
            <v>non-budget</v>
          </cell>
          <cell r="Q1343" t="str">
            <v>no</v>
          </cell>
          <cell r="X1343" t="str">
            <v xml:space="preserve"> </v>
          </cell>
          <cell r="Y1343" t="str">
            <v xml:space="preserve"> </v>
          </cell>
          <cell r="Z1343" t="str">
            <v xml:space="preserve"> </v>
          </cell>
        </row>
        <row r="1344">
          <cell r="B1344" t="str">
            <v>T30</v>
          </cell>
          <cell r="F1344">
            <v>3</v>
          </cell>
          <cell r="G1344">
            <v>110701</v>
          </cell>
          <cell r="K1344">
            <v>0</v>
          </cell>
          <cell r="M1344" t="str">
            <v>DEL</v>
          </cell>
          <cell r="N1344" t="str">
            <v>Resource</v>
          </cell>
          <cell r="Q1344" t="str">
            <v>yes</v>
          </cell>
          <cell r="X1344" t="str">
            <v xml:space="preserve"> </v>
          </cell>
          <cell r="Y1344" t="str">
            <v xml:space="preserve"> </v>
          </cell>
          <cell r="Z1344" t="str">
            <v xml:space="preserve"> </v>
          </cell>
        </row>
        <row r="1345">
          <cell r="B1345" t="str">
            <v>G20</v>
          </cell>
          <cell r="F1345">
            <v>6</v>
          </cell>
          <cell r="G1345">
            <v>110202</v>
          </cell>
          <cell r="K1345" t="str">
            <v>PSS</v>
          </cell>
          <cell r="M1345" t="str">
            <v>non-budget</v>
          </cell>
          <cell r="N1345" t="str">
            <v>non-budget</v>
          </cell>
          <cell r="Q1345" t="str">
            <v>no</v>
          </cell>
          <cell r="X1345" t="str">
            <v xml:space="preserve"> </v>
          </cell>
          <cell r="Y1345" t="str">
            <v xml:space="preserve"> </v>
          </cell>
          <cell r="Z1345" t="str">
            <v xml:space="preserve"> </v>
          </cell>
        </row>
        <row r="1346">
          <cell r="B1346" t="str">
            <v>S10</v>
          </cell>
          <cell r="F1346">
            <v>6</v>
          </cell>
          <cell r="G1346">
            <v>110409</v>
          </cell>
          <cell r="K1346">
            <v>0</v>
          </cell>
          <cell r="M1346" t="str">
            <v>DEL</v>
          </cell>
          <cell r="N1346" t="str">
            <v>Resource</v>
          </cell>
          <cell r="Q1346" t="str">
            <v>yes</v>
          </cell>
          <cell r="X1346" t="str">
            <v xml:space="preserve"> </v>
          </cell>
          <cell r="Y1346" t="str">
            <v xml:space="preserve"> </v>
          </cell>
          <cell r="Z1346" t="str">
            <v xml:space="preserve"> </v>
          </cell>
        </row>
        <row r="1347">
          <cell r="B1347" t="str">
            <v>S10</v>
          </cell>
          <cell r="F1347">
            <v>12</v>
          </cell>
          <cell r="G1347">
            <v>110801</v>
          </cell>
          <cell r="K1347">
            <v>0</v>
          </cell>
          <cell r="M1347" t="str">
            <v>AME</v>
          </cell>
          <cell r="N1347" t="str">
            <v>Resource</v>
          </cell>
          <cell r="Q1347" t="str">
            <v>yes</v>
          </cell>
          <cell r="X1347" t="str">
            <v xml:space="preserve"> </v>
          </cell>
          <cell r="Y1347" t="str">
            <v xml:space="preserve"> </v>
          </cell>
          <cell r="Z1347" t="str">
            <v xml:space="preserve"> </v>
          </cell>
        </row>
        <row r="1348">
          <cell r="B1348" t="str">
            <v>G45</v>
          </cell>
          <cell r="F1348">
            <v>6</v>
          </cell>
          <cell r="G1348">
            <v>110702</v>
          </cell>
          <cell r="K1348">
            <v>0</v>
          </cell>
          <cell r="M1348" t="str">
            <v>non-budget</v>
          </cell>
          <cell r="N1348" t="str">
            <v>non-budget</v>
          </cell>
          <cell r="Q1348" t="str">
            <v>no</v>
          </cell>
          <cell r="X1348" t="str">
            <v xml:space="preserve"> </v>
          </cell>
          <cell r="Y1348" t="str">
            <v xml:space="preserve"> </v>
          </cell>
          <cell r="Z1348" t="str">
            <v xml:space="preserve"> </v>
          </cell>
        </row>
        <row r="1349">
          <cell r="B1349" t="str">
            <v>S20</v>
          </cell>
          <cell r="F1349">
            <v>1</v>
          </cell>
          <cell r="G1349">
            <v>110402</v>
          </cell>
          <cell r="K1349">
            <v>0</v>
          </cell>
          <cell r="M1349" t="str">
            <v>non-budget</v>
          </cell>
          <cell r="N1349" t="str">
            <v>non-budget</v>
          </cell>
          <cell r="Q1349" t="str">
            <v>yes</v>
          </cell>
          <cell r="X1349" t="str">
            <v xml:space="preserve"> </v>
          </cell>
          <cell r="Y1349" t="str">
            <v xml:space="preserve"> </v>
          </cell>
          <cell r="Z1349" t="str">
            <v xml:space="preserve"> </v>
          </cell>
        </row>
        <row r="1350">
          <cell r="B1350" t="str">
            <v>H20</v>
          </cell>
          <cell r="F1350">
            <v>1</v>
          </cell>
          <cell r="G1350">
            <v>110202</v>
          </cell>
          <cell r="K1350" t="str">
            <v>PSS</v>
          </cell>
          <cell r="M1350" t="str">
            <v>non-budget</v>
          </cell>
          <cell r="N1350" t="str">
            <v>non-budget</v>
          </cell>
          <cell r="Q1350" t="str">
            <v>no</v>
          </cell>
          <cell r="X1350" t="str">
            <v xml:space="preserve"> </v>
          </cell>
          <cell r="Y1350" t="str">
            <v xml:space="preserve"> </v>
          </cell>
          <cell r="Z1350" t="str">
            <v xml:space="preserve"> </v>
          </cell>
        </row>
        <row r="1351">
          <cell r="B1351" t="str">
            <v>H20</v>
          </cell>
          <cell r="F1351">
            <v>1</v>
          </cell>
          <cell r="G1351">
            <v>110202</v>
          </cell>
          <cell r="K1351" t="str">
            <v>PSS</v>
          </cell>
          <cell r="M1351" t="str">
            <v>non-budget</v>
          </cell>
          <cell r="N1351" t="str">
            <v>non-budget</v>
          </cell>
          <cell r="Q1351" t="str">
            <v>no</v>
          </cell>
          <cell r="X1351" t="str">
            <v xml:space="preserve"> </v>
          </cell>
          <cell r="Y1351" t="str">
            <v xml:space="preserve"> </v>
          </cell>
          <cell r="Z1351" t="str">
            <v xml:space="preserve"> </v>
          </cell>
        </row>
        <row r="1352">
          <cell r="B1352" t="str">
            <v>H35</v>
          </cell>
          <cell r="F1352">
            <v>1</v>
          </cell>
          <cell r="G1352">
            <v>110701</v>
          </cell>
          <cell r="K1352">
            <v>0</v>
          </cell>
          <cell r="M1352" t="str">
            <v>non-budget</v>
          </cell>
          <cell r="N1352" t="str">
            <v>non-budget</v>
          </cell>
          <cell r="Q1352" t="str">
            <v>no</v>
          </cell>
          <cell r="X1352">
            <v>1492000</v>
          </cell>
          <cell r="Y1352" t="str">
            <v xml:space="preserve"> </v>
          </cell>
          <cell r="Z1352" t="str">
            <v xml:space="preserve"> </v>
          </cell>
        </row>
        <row r="1353">
          <cell r="B1353" t="str">
            <v>H35</v>
          </cell>
          <cell r="F1353">
            <v>1</v>
          </cell>
          <cell r="G1353">
            <v>110701</v>
          </cell>
          <cell r="K1353">
            <v>0</v>
          </cell>
          <cell r="M1353" t="str">
            <v>non-budget</v>
          </cell>
          <cell r="N1353" t="str">
            <v>non-budget</v>
          </cell>
          <cell r="Q1353" t="str">
            <v>no</v>
          </cell>
          <cell r="X1353">
            <v>-1100000</v>
          </cell>
          <cell r="Y1353" t="str">
            <v xml:space="preserve"> </v>
          </cell>
          <cell r="Z1353" t="str">
            <v xml:space="preserve"> </v>
          </cell>
        </row>
        <row r="1354">
          <cell r="B1354" t="str">
            <v>W15</v>
          </cell>
          <cell r="F1354">
            <v>3</v>
          </cell>
          <cell r="G1354">
            <v>110101</v>
          </cell>
          <cell r="K1354">
            <v>0</v>
          </cell>
          <cell r="M1354" t="str">
            <v>non-budget</v>
          </cell>
          <cell r="N1354" t="str">
            <v>non-budget</v>
          </cell>
          <cell r="Q1354" t="str">
            <v>yes</v>
          </cell>
          <cell r="X1354" t="str">
            <v xml:space="preserve"> </v>
          </cell>
          <cell r="Y1354" t="str">
            <v xml:space="preserve"> </v>
          </cell>
          <cell r="Z1354" t="str">
            <v xml:space="preserve"> </v>
          </cell>
        </row>
        <row r="1355">
          <cell r="B1355" t="str">
            <v>W15</v>
          </cell>
          <cell r="F1355">
            <v>3</v>
          </cell>
          <cell r="G1355">
            <v>110306</v>
          </cell>
          <cell r="K1355">
            <v>0</v>
          </cell>
          <cell r="M1355" t="str">
            <v>non-budget</v>
          </cell>
          <cell r="N1355" t="str">
            <v>non-budget</v>
          </cell>
          <cell r="Q1355" t="str">
            <v>yes</v>
          </cell>
          <cell r="X1355" t="str">
            <v xml:space="preserve"> </v>
          </cell>
          <cell r="Y1355" t="str">
            <v xml:space="preserve"> </v>
          </cell>
          <cell r="Z1355" t="str">
            <v xml:space="preserve"> </v>
          </cell>
        </row>
        <row r="1356">
          <cell r="B1356" t="str">
            <v>H35</v>
          </cell>
          <cell r="F1356">
            <v>6</v>
          </cell>
          <cell r="G1356">
            <v>110701</v>
          </cell>
          <cell r="K1356">
            <v>0</v>
          </cell>
          <cell r="M1356" t="str">
            <v>non-budget</v>
          </cell>
          <cell r="N1356" t="str">
            <v>non-budget</v>
          </cell>
          <cell r="Q1356" t="str">
            <v>no</v>
          </cell>
          <cell r="X1356" t="str">
            <v xml:space="preserve"> </v>
          </cell>
          <cell r="Y1356">
            <v>1492000</v>
          </cell>
          <cell r="Z1356">
            <v>1492000</v>
          </cell>
        </row>
        <row r="1357">
          <cell r="B1357" t="str">
            <v>H35</v>
          </cell>
          <cell r="F1357">
            <v>6</v>
          </cell>
          <cell r="G1357">
            <v>110701</v>
          </cell>
          <cell r="K1357">
            <v>0</v>
          </cell>
          <cell r="M1357" t="str">
            <v>non-budget</v>
          </cell>
          <cell r="N1357" t="str">
            <v>non-budget</v>
          </cell>
          <cell r="Q1357" t="str">
            <v>no</v>
          </cell>
          <cell r="X1357" t="str">
            <v xml:space="preserve"> </v>
          </cell>
          <cell r="Y1357" t="str">
            <v xml:space="preserve"> </v>
          </cell>
          <cell r="Z1357" t="str">
            <v xml:space="preserve"> </v>
          </cell>
        </row>
        <row r="1358">
          <cell r="B1358" t="str">
            <v>H35</v>
          </cell>
          <cell r="F1358">
            <v>6</v>
          </cell>
          <cell r="G1358">
            <v>110701</v>
          </cell>
          <cell r="K1358">
            <v>0</v>
          </cell>
          <cell r="M1358" t="str">
            <v>non-budget</v>
          </cell>
          <cell r="N1358" t="str">
            <v>non-budget</v>
          </cell>
          <cell r="Q1358" t="str">
            <v>no</v>
          </cell>
          <cell r="X1358" t="str">
            <v xml:space="preserve"> </v>
          </cell>
          <cell r="Y1358" t="str">
            <v xml:space="preserve"> </v>
          </cell>
          <cell r="Z1358" t="str">
            <v xml:space="preserve"> </v>
          </cell>
        </row>
        <row r="1359">
          <cell r="B1359" t="str">
            <v>H35</v>
          </cell>
          <cell r="F1359">
            <v>6</v>
          </cell>
          <cell r="G1359">
            <v>110701</v>
          </cell>
          <cell r="K1359">
            <v>0</v>
          </cell>
          <cell r="M1359" t="str">
            <v>non-budget</v>
          </cell>
          <cell r="N1359" t="str">
            <v>non-budget</v>
          </cell>
          <cell r="Q1359" t="str">
            <v>no</v>
          </cell>
          <cell r="X1359">
            <v>1227664</v>
          </cell>
          <cell r="Y1359" t="str">
            <v xml:space="preserve"> </v>
          </cell>
          <cell r="Z1359" t="str">
            <v xml:space="preserve"> </v>
          </cell>
        </row>
        <row r="1360">
          <cell r="B1360" t="str">
            <v>H35</v>
          </cell>
          <cell r="F1360">
            <v>6</v>
          </cell>
          <cell r="G1360">
            <v>110701</v>
          </cell>
          <cell r="K1360">
            <v>0</v>
          </cell>
          <cell r="M1360" t="str">
            <v>non-budget</v>
          </cell>
          <cell r="N1360" t="str">
            <v>non-budget</v>
          </cell>
          <cell r="Q1360" t="str">
            <v>no</v>
          </cell>
          <cell r="X1360">
            <v>-500000</v>
          </cell>
          <cell r="Y1360" t="str">
            <v xml:space="preserve"> </v>
          </cell>
          <cell r="Z1360" t="str">
            <v xml:space="preserve"> </v>
          </cell>
        </row>
        <row r="1361">
          <cell r="B1361" t="str">
            <v>H35</v>
          </cell>
          <cell r="F1361">
            <v>6</v>
          </cell>
          <cell r="G1361">
            <v>110701</v>
          </cell>
          <cell r="K1361">
            <v>0</v>
          </cell>
          <cell r="M1361" t="str">
            <v>non-budget</v>
          </cell>
          <cell r="N1361" t="str">
            <v>non-budget</v>
          </cell>
          <cell r="Q1361" t="str">
            <v>no</v>
          </cell>
          <cell r="X1361">
            <v>200000</v>
          </cell>
          <cell r="Y1361" t="str">
            <v xml:space="preserve"> </v>
          </cell>
          <cell r="Z1361" t="str">
            <v xml:space="preserve"> </v>
          </cell>
        </row>
        <row r="1362">
          <cell r="B1362" t="str">
            <v>H35</v>
          </cell>
          <cell r="F1362">
            <v>6</v>
          </cell>
          <cell r="G1362">
            <v>110701</v>
          </cell>
          <cell r="K1362">
            <v>0</v>
          </cell>
          <cell r="M1362" t="str">
            <v>non-budget</v>
          </cell>
          <cell r="N1362" t="str">
            <v>non-budget</v>
          </cell>
          <cell r="Q1362" t="str">
            <v>no</v>
          </cell>
          <cell r="X1362" t="str">
            <v xml:space="preserve"> </v>
          </cell>
          <cell r="Y1362" t="str">
            <v xml:space="preserve"> </v>
          </cell>
          <cell r="Z1362" t="str">
            <v xml:space="preserve"> </v>
          </cell>
        </row>
        <row r="1363">
          <cell r="B1363" t="str">
            <v>H35</v>
          </cell>
          <cell r="F1363">
            <v>6</v>
          </cell>
          <cell r="G1363">
            <v>110701</v>
          </cell>
          <cell r="K1363">
            <v>0</v>
          </cell>
          <cell r="M1363" t="str">
            <v>non-budget</v>
          </cell>
          <cell r="N1363" t="str">
            <v>non-budget</v>
          </cell>
          <cell r="Q1363" t="str">
            <v>no</v>
          </cell>
          <cell r="X1363" t="str">
            <v xml:space="preserve"> </v>
          </cell>
          <cell r="Y1363">
            <v>-1100000</v>
          </cell>
          <cell r="Z1363">
            <v>-1100000</v>
          </cell>
        </row>
        <row r="1364">
          <cell r="B1364" t="str">
            <v>H35</v>
          </cell>
          <cell r="F1364">
            <v>6</v>
          </cell>
          <cell r="G1364">
            <v>110701</v>
          </cell>
          <cell r="K1364">
            <v>0</v>
          </cell>
          <cell r="M1364" t="str">
            <v>non-budget</v>
          </cell>
          <cell r="N1364" t="str">
            <v>non-budget</v>
          </cell>
          <cell r="Q1364" t="str">
            <v>no</v>
          </cell>
          <cell r="X1364">
            <v>-400000</v>
          </cell>
          <cell r="Y1364" t="str">
            <v xml:space="preserve"> </v>
          </cell>
          <cell r="Z1364" t="str">
            <v xml:space="preserve"> </v>
          </cell>
        </row>
        <row r="1365">
          <cell r="B1365" t="str">
            <v>H35</v>
          </cell>
          <cell r="F1365">
            <v>6</v>
          </cell>
          <cell r="G1365">
            <v>110702</v>
          </cell>
          <cell r="K1365">
            <v>0</v>
          </cell>
          <cell r="M1365" t="str">
            <v>non-budget</v>
          </cell>
          <cell r="N1365" t="str">
            <v>non-budget</v>
          </cell>
          <cell r="Q1365" t="str">
            <v>no</v>
          </cell>
          <cell r="X1365" t="str">
            <v xml:space="preserve"> </v>
          </cell>
          <cell r="Y1365" t="str">
            <v xml:space="preserve"> </v>
          </cell>
          <cell r="Z1365" t="str">
            <v xml:space="preserve"> </v>
          </cell>
        </row>
        <row r="1366">
          <cell r="B1366" t="str">
            <v>H35</v>
          </cell>
          <cell r="F1366">
            <v>6</v>
          </cell>
          <cell r="G1366">
            <v>110702</v>
          </cell>
          <cell r="K1366">
            <v>0</v>
          </cell>
          <cell r="M1366" t="str">
            <v>non-budget</v>
          </cell>
          <cell r="N1366" t="str">
            <v>non-budget</v>
          </cell>
          <cell r="Q1366" t="str">
            <v>no</v>
          </cell>
          <cell r="X1366">
            <v>500000</v>
          </cell>
          <cell r="Y1366" t="str">
            <v xml:space="preserve"> </v>
          </cell>
          <cell r="Z1366" t="str">
            <v xml:space="preserve"> </v>
          </cell>
        </row>
        <row r="1367">
          <cell r="B1367" t="str">
            <v>S20</v>
          </cell>
          <cell r="F1367">
            <v>1</v>
          </cell>
          <cell r="G1367">
            <v>110403</v>
          </cell>
          <cell r="K1367">
            <v>0</v>
          </cell>
          <cell r="M1367" t="str">
            <v>non-budget</v>
          </cell>
          <cell r="N1367" t="str">
            <v>non-budget</v>
          </cell>
          <cell r="Q1367" t="str">
            <v>yes</v>
          </cell>
          <cell r="X1367" t="str">
            <v xml:space="preserve"> </v>
          </cell>
          <cell r="Y1367" t="str">
            <v xml:space="preserve"> </v>
          </cell>
          <cell r="Z1367" t="str">
            <v xml:space="preserve"> </v>
          </cell>
        </row>
        <row r="1368">
          <cell r="B1368" t="str">
            <v>H35</v>
          </cell>
          <cell r="F1368">
            <v>4</v>
          </cell>
          <cell r="G1368">
            <v>110701</v>
          </cell>
          <cell r="K1368">
            <v>0</v>
          </cell>
          <cell r="M1368" t="str">
            <v>non-budget</v>
          </cell>
          <cell r="N1368" t="str">
            <v>non-budget</v>
          </cell>
          <cell r="Q1368" t="str">
            <v>no</v>
          </cell>
          <cell r="X1368" t="str">
            <v xml:space="preserve"> </v>
          </cell>
          <cell r="Y1368" t="str">
            <v xml:space="preserve"> </v>
          </cell>
          <cell r="Z1368" t="str">
            <v xml:space="preserve"> </v>
          </cell>
        </row>
        <row r="1369">
          <cell r="B1369" t="str">
            <v>T30</v>
          </cell>
          <cell r="F1369">
            <v>12</v>
          </cell>
          <cell r="G1369">
            <v>110701</v>
          </cell>
          <cell r="K1369">
            <v>0</v>
          </cell>
          <cell r="M1369" t="str">
            <v>DEL</v>
          </cell>
          <cell r="N1369" t="str">
            <v>Resource</v>
          </cell>
          <cell r="Q1369" t="str">
            <v>yes</v>
          </cell>
          <cell r="X1369" t="str">
            <v xml:space="preserve"> </v>
          </cell>
          <cell r="Y1369" t="str">
            <v xml:space="preserve"> </v>
          </cell>
          <cell r="Z1369" t="str">
            <v xml:space="preserve"> </v>
          </cell>
        </row>
        <row r="1370">
          <cell r="B1370" t="str">
            <v>N10</v>
          </cell>
          <cell r="F1370">
            <v>9</v>
          </cell>
          <cell r="G1370">
            <v>110101</v>
          </cell>
          <cell r="K1370">
            <v>0</v>
          </cell>
          <cell r="M1370" t="str">
            <v>DEL</v>
          </cell>
          <cell r="N1370" t="str">
            <v>Capital</v>
          </cell>
          <cell r="Q1370" t="str">
            <v>no</v>
          </cell>
          <cell r="X1370" t="str">
            <v xml:space="preserve"> </v>
          </cell>
          <cell r="Y1370" t="str">
            <v xml:space="preserve"> </v>
          </cell>
          <cell r="Z1370" t="str">
            <v xml:space="preserve"> </v>
          </cell>
        </row>
        <row r="1371">
          <cell r="B1371" t="str">
            <v>N10</v>
          </cell>
          <cell r="F1371">
            <v>9</v>
          </cell>
          <cell r="G1371">
            <v>110222</v>
          </cell>
          <cell r="K1371" t="str">
            <v>PSS</v>
          </cell>
          <cell r="M1371" t="str">
            <v>DEL</v>
          </cell>
          <cell r="N1371" t="str">
            <v>Capital</v>
          </cell>
          <cell r="Q1371" t="str">
            <v>no</v>
          </cell>
          <cell r="X1371" t="str">
            <v xml:space="preserve"> </v>
          </cell>
          <cell r="Y1371" t="str">
            <v xml:space="preserve"> </v>
          </cell>
          <cell r="Z1371" t="str">
            <v xml:space="preserve"> </v>
          </cell>
        </row>
        <row r="1372">
          <cell r="B1372" t="str">
            <v>T30</v>
          </cell>
          <cell r="F1372">
            <v>1</v>
          </cell>
          <cell r="G1372">
            <v>110701</v>
          </cell>
          <cell r="K1372">
            <v>0</v>
          </cell>
          <cell r="M1372" t="str">
            <v>DEL</v>
          </cell>
          <cell r="N1372" t="str">
            <v>Resource</v>
          </cell>
          <cell r="Q1372" t="str">
            <v>yes</v>
          </cell>
          <cell r="X1372">
            <v>-838696</v>
          </cell>
          <cell r="Y1372" t="str">
            <v xml:space="preserve"> </v>
          </cell>
          <cell r="Z1372" t="str">
            <v xml:space="preserve"> </v>
          </cell>
        </row>
        <row r="1373">
          <cell r="B1373" t="str">
            <v>T30</v>
          </cell>
          <cell r="F1373">
            <v>6</v>
          </cell>
          <cell r="G1373">
            <v>110701</v>
          </cell>
          <cell r="K1373">
            <v>0</v>
          </cell>
          <cell r="M1373" t="str">
            <v>DEL</v>
          </cell>
          <cell r="N1373" t="str">
            <v>Resource</v>
          </cell>
          <cell r="Q1373" t="str">
            <v>yes</v>
          </cell>
          <cell r="X1373">
            <v>-138496</v>
          </cell>
          <cell r="Y1373">
            <v>-138496</v>
          </cell>
          <cell r="Z1373">
            <v>-138496</v>
          </cell>
        </row>
        <row r="1374">
          <cell r="B1374" t="str">
            <v>T30</v>
          </cell>
          <cell r="F1374">
            <v>4</v>
          </cell>
          <cell r="G1374">
            <v>110701</v>
          </cell>
          <cell r="K1374">
            <v>0</v>
          </cell>
          <cell r="M1374" t="str">
            <v>DEL</v>
          </cell>
          <cell r="N1374" t="str">
            <v>Resource</v>
          </cell>
          <cell r="Q1374" t="str">
            <v>yes</v>
          </cell>
          <cell r="X1374" t="str">
            <v xml:space="preserve"> </v>
          </cell>
          <cell r="Y1374" t="str">
            <v xml:space="preserve"> </v>
          </cell>
          <cell r="Z1374" t="str">
            <v xml:space="preserve"> </v>
          </cell>
        </row>
        <row r="1375">
          <cell r="B1375" t="str">
            <v>T30</v>
          </cell>
          <cell r="F1375">
            <v>2</v>
          </cell>
          <cell r="G1375">
            <v>110701</v>
          </cell>
          <cell r="K1375">
            <v>0</v>
          </cell>
          <cell r="M1375" t="str">
            <v>DEL</v>
          </cell>
          <cell r="N1375" t="str">
            <v>Resource</v>
          </cell>
          <cell r="Q1375" t="str">
            <v>yes</v>
          </cell>
          <cell r="X1375" t="str">
            <v xml:space="preserve"> </v>
          </cell>
          <cell r="Y1375">
            <v>-838696</v>
          </cell>
          <cell r="Z1375">
            <v>-838696</v>
          </cell>
        </row>
        <row r="1376">
          <cell r="B1376" t="str">
            <v>T30</v>
          </cell>
          <cell r="F1376">
            <v>6</v>
          </cell>
          <cell r="G1376">
            <v>110701</v>
          </cell>
          <cell r="K1376">
            <v>0</v>
          </cell>
          <cell r="M1376" t="str">
            <v>DEL</v>
          </cell>
          <cell r="N1376" t="str">
            <v>Resource</v>
          </cell>
          <cell r="Q1376" t="str">
            <v>yes</v>
          </cell>
          <cell r="X1376" t="str">
            <v xml:space="preserve"> </v>
          </cell>
          <cell r="Y1376" t="str">
            <v xml:space="preserve"> </v>
          </cell>
          <cell r="Z1376" t="str">
            <v xml:space="preserve"> </v>
          </cell>
        </row>
        <row r="1377">
          <cell r="B1377" t="str">
            <v>W15</v>
          </cell>
          <cell r="F1377">
            <v>3</v>
          </cell>
          <cell r="G1377">
            <v>110306</v>
          </cell>
          <cell r="K1377">
            <v>0</v>
          </cell>
          <cell r="M1377" t="str">
            <v>non-budget</v>
          </cell>
          <cell r="N1377" t="str">
            <v>non-budget</v>
          </cell>
          <cell r="Q1377" t="str">
            <v>yes</v>
          </cell>
          <cell r="X1377">
            <v>1291</v>
          </cell>
          <cell r="Y1377" t="str">
            <v xml:space="preserve"> </v>
          </cell>
          <cell r="Z1377" t="str">
            <v xml:space="preserve"> </v>
          </cell>
        </row>
        <row r="1378">
          <cell r="B1378" t="str">
            <v>N40</v>
          </cell>
          <cell r="F1378">
            <v>9</v>
          </cell>
          <cell r="G1378">
            <v>110601</v>
          </cell>
          <cell r="K1378" t="str">
            <v>PSS</v>
          </cell>
          <cell r="M1378" t="str">
            <v>DEL</v>
          </cell>
          <cell r="N1378" t="str">
            <v>Capital</v>
          </cell>
          <cell r="Q1378" t="str">
            <v>no</v>
          </cell>
          <cell r="X1378" t="str">
            <v xml:space="preserve"> </v>
          </cell>
          <cell r="Y1378" t="str">
            <v xml:space="preserve"> </v>
          </cell>
          <cell r="Z1378" t="str">
            <v xml:space="preserve"> </v>
          </cell>
        </row>
        <row r="1379">
          <cell r="B1379" t="str">
            <v>T30</v>
          </cell>
          <cell r="F1379">
            <v>1</v>
          </cell>
          <cell r="G1379">
            <v>110402</v>
          </cell>
          <cell r="K1379">
            <v>0</v>
          </cell>
          <cell r="M1379" t="str">
            <v>non-budget</v>
          </cell>
          <cell r="N1379" t="str">
            <v>non-budget</v>
          </cell>
          <cell r="Q1379" t="str">
            <v>yes</v>
          </cell>
          <cell r="X1379" t="str">
            <v xml:space="preserve"> </v>
          </cell>
          <cell r="Y1379" t="str">
            <v xml:space="preserve"> </v>
          </cell>
          <cell r="Z1379" t="str">
            <v xml:space="preserve"> </v>
          </cell>
        </row>
        <row r="1380">
          <cell r="B1380" t="str">
            <v>T30</v>
          </cell>
          <cell r="F1380">
            <v>1</v>
          </cell>
          <cell r="G1380">
            <v>110403</v>
          </cell>
          <cell r="K1380">
            <v>0</v>
          </cell>
          <cell r="M1380" t="str">
            <v>non-budget</v>
          </cell>
          <cell r="N1380" t="str">
            <v>non-budget</v>
          </cell>
          <cell r="Q1380" t="str">
            <v>yes</v>
          </cell>
          <cell r="X1380" t="str">
            <v xml:space="preserve"> </v>
          </cell>
          <cell r="Y1380" t="str">
            <v xml:space="preserve"> </v>
          </cell>
          <cell r="Z1380" t="str">
            <v xml:space="preserve"> </v>
          </cell>
        </row>
        <row r="1381">
          <cell r="B1381" t="str">
            <v>X16</v>
          </cell>
          <cell r="F1381">
            <v>2</v>
          </cell>
          <cell r="G1381">
            <v>110401</v>
          </cell>
          <cell r="K1381">
            <v>0</v>
          </cell>
          <cell r="M1381" t="str">
            <v>DEL</v>
          </cell>
          <cell r="N1381" t="str">
            <v>Resource</v>
          </cell>
          <cell r="Q1381" t="str">
            <v>no</v>
          </cell>
          <cell r="X1381" t="str">
            <v xml:space="preserve"> </v>
          </cell>
          <cell r="Y1381">
            <v>-10</v>
          </cell>
          <cell r="Z1381">
            <v>-10</v>
          </cell>
        </row>
        <row r="1382">
          <cell r="B1382" t="str">
            <v>T30</v>
          </cell>
          <cell r="F1382">
            <v>9</v>
          </cell>
          <cell r="G1382">
            <v>110701</v>
          </cell>
          <cell r="K1382">
            <v>0</v>
          </cell>
          <cell r="M1382" t="str">
            <v>DEL</v>
          </cell>
          <cell r="N1382" t="str">
            <v>Resource</v>
          </cell>
          <cell r="Q1382" t="str">
            <v>yes</v>
          </cell>
          <cell r="X1382" t="str">
            <v xml:space="preserve"> </v>
          </cell>
          <cell r="Y1382" t="str">
            <v xml:space="preserve"> </v>
          </cell>
          <cell r="Z1382" t="str">
            <v xml:space="preserve"> </v>
          </cell>
        </row>
        <row r="1383">
          <cell r="B1383" t="str">
            <v>W15</v>
          </cell>
          <cell r="F1383">
            <v>12</v>
          </cell>
          <cell r="G1383">
            <v>110101</v>
          </cell>
          <cell r="K1383">
            <v>0</v>
          </cell>
          <cell r="M1383" t="str">
            <v>non-budget</v>
          </cell>
          <cell r="N1383" t="str">
            <v>non-budget</v>
          </cell>
          <cell r="Q1383" t="str">
            <v>yes</v>
          </cell>
          <cell r="X1383">
            <v>12364</v>
          </cell>
          <cell r="Y1383" t="str">
            <v xml:space="preserve"> </v>
          </cell>
          <cell r="Z1383" t="str">
            <v xml:space="preserve"> </v>
          </cell>
        </row>
        <row r="1384">
          <cell r="B1384" t="str">
            <v>S45</v>
          </cell>
          <cell r="F1384">
            <v>1</v>
          </cell>
          <cell r="G1384">
            <v>110106</v>
          </cell>
          <cell r="K1384">
            <v>0</v>
          </cell>
          <cell r="M1384" t="str">
            <v>non-budget</v>
          </cell>
          <cell r="N1384" t="str">
            <v>non-budget</v>
          </cell>
          <cell r="Q1384" t="str">
            <v>no</v>
          </cell>
          <cell r="X1384">
            <v>-13332734</v>
          </cell>
          <cell r="Y1384" t="str">
            <v xml:space="preserve"> </v>
          </cell>
          <cell r="Z1384" t="str">
            <v xml:space="preserve"> </v>
          </cell>
        </row>
        <row r="1385">
          <cell r="B1385" t="str">
            <v>S45</v>
          </cell>
          <cell r="F1385">
            <v>4</v>
          </cell>
          <cell r="G1385">
            <v>110106</v>
          </cell>
          <cell r="K1385">
            <v>0</v>
          </cell>
          <cell r="M1385" t="str">
            <v>non-budget</v>
          </cell>
          <cell r="N1385" t="str">
            <v>non-budget</v>
          </cell>
          <cell r="Q1385" t="str">
            <v>no</v>
          </cell>
          <cell r="X1385" t="str">
            <v xml:space="preserve"> </v>
          </cell>
          <cell r="Y1385">
            <v>-13332734</v>
          </cell>
          <cell r="Z1385">
            <v>-13332734</v>
          </cell>
        </row>
        <row r="1386">
          <cell r="B1386" t="str">
            <v>S45</v>
          </cell>
          <cell r="F1386">
            <v>6</v>
          </cell>
          <cell r="G1386">
            <v>110106</v>
          </cell>
          <cell r="K1386">
            <v>0</v>
          </cell>
          <cell r="M1386" t="str">
            <v>non-budget</v>
          </cell>
          <cell r="N1386" t="str">
            <v>non-budget</v>
          </cell>
          <cell r="Q1386" t="str">
            <v>no</v>
          </cell>
          <cell r="X1386">
            <v>-2446645</v>
          </cell>
          <cell r="Y1386">
            <v>-2446645</v>
          </cell>
          <cell r="Z1386">
            <v>-2446645</v>
          </cell>
        </row>
        <row r="1387">
          <cell r="B1387" t="str">
            <v>S45</v>
          </cell>
          <cell r="F1387">
            <v>4</v>
          </cell>
          <cell r="G1387">
            <v>110106</v>
          </cell>
          <cell r="K1387">
            <v>0</v>
          </cell>
          <cell r="M1387" t="str">
            <v>non-budget</v>
          </cell>
          <cell r="N1387" t="str">
            <v>non-budget</v>
          </cell>
          <cell r="Q1387" t="str">
            <v>no</v>
          </cell>
          <cell r="X1387" t="str">
            <v xml:space="preserve"> </v>
          </cell>
          <cell r="Y1387" t="str">
            <v xml:space="preserve"> </v>
          </cell>
          <cell r="Z1387" t="str">
            <v xml:space="preserve"> </v>
          </cell>
        </row>
        <row r="1388">
          <cell r="B1388" t="str">
            <v>S65</v>
          </cell>
          <cell r="F1388">
            <v>1</v>
          </cell>
          <cell r="G1388">
            <v>110107</v>
          </cell>
          <cell r="K1388">
            <v>0</v>
          </cell>
          <cell r="M1388" t="str">
            <v>non-budget</v>
          </cell>
          <cell r="N1388" t="str">
            <v>non-budget</v>
          </cell>
          <cell r="Q1388" t="str">
            <v>no</v>
          </cell>
          <cell r="X1388" t="str">
            <v xml:space="preserve"> </v>
          </cell>
          <cell r="Y1388" t="str">
            <v xml:space="preserve"> </v>
          </cell>
          <cell r="Z1388" t="str">
            <v xml:space="preserve"> </v>
          </cell>
        </row>
        <row r="1389">
          <cell r="B1389" t="str">
            <v>S65</v>
          </cell>
          <cell r="F1389">
            <v>1</v>
          </cell>
          <cell r="G1389">
            <v>110308</v>
          </cell>
          <cell r="K1389">
            <v>0</v>
          </cell>
          <cell r="M1389" t="str">
            <v>non-budget</v>
          </cell>
          <cell r="N1389" t="str">
            <v>non-budget</v>
          </cell>
          <cell r="Q1389" t="str">
            <v>no</v>
          </cell>
          <cell r="X1389" t="str">
            <v xml:space="preserve"> </v>
          </cell>
          <cell r="Y1389" t="str">
            <v xml:space="preserve"> </v>
          </cell>
          <cell r="Z1389" t="str">
            <v xml:space="preserve"> </v>
          </cell>
        </row>
        <row r="1390">
          <cell r="B1390" t="str">
            <v>S70</v>
          </cell>
          <cell r="F1390">
            <v>1</v>
          </cell>
          <cell r="G1390">
            <v>110107</v>
          </cell>
          <cell r="K1390">
            <v>0</v>
          </cell>
          <cell r="M1390" t="str">
            <v>non-budget</v>
          </cell>
          <cell r="N1390" t="str">
            <v>non-budget</v>
          </cell>
          <cell r="Q1390" t="str">
            <v>no</v>
          </cell>
          <cell r="X1390" t="str">
            <v xml:space="preserve"> </v>
          </cell>
          <cell r="Y1390" t="str">
            <v xml:space="preserve"> </v>
          </cell>
          <cell r="Z1390" t="str">
            <v xml:space="preserve"> </v>
          </cell>
        </row>
        <row r="1391">
          <cell r="B1391" t="str">
            <v>S70</v>
          </cell>
          <cell r="F1391">
            <v>1</v>
          </cell>
          <cell r="G1391">
            <v>110308</v>
          </cell>
          <cell r="K1391">
            <v>0</v>
          </cell>
          <cell r="M1391" t="str">
            <v>non-budget</v>
          </cell>
          <cell r="N1391" t="str">
            <v>non-budget</v>
          </cell>
          <cell r="Q1391" t="str">
            <v>no</v>
          </cell>
          <cell r="X1391" t="str">
            <v xml:space="preserve"> </v>
          </cell>
          <cell r="Y1391" t="str">
            <v xml:space="preserve"> </v>
          </cell>
          <cell r="Z1391" t="str">
            <v xml:space="preserve"> </v>
          </cell>
        </row>
        <row r="1392">
          <cell r="B1392" t="str">
            <v>S70</v>
          </cell>
          <cell r="F1392">
            <v>4</v>
          </cell>
          <cell r="G1392">
            <v>110308</v>
          </cell>
          <cell r="K1392">
            <v>0</v>
          </cell>
          <cell r="M1392" t="str">
            <v>non-budget</v>
          </cell>
          <cell r="N1392" t="str">
            <v>non-budget</v>
          </cell>
          <cell r="Q1392" t="str">
            <v>no</v>
          </cell>
          <cell r="X1392" t="str">
            <v xml:space="preserve"> </v>
          </cell>
          <cell r="Y1392" t="str">
            <v xml:space="preserve"> </v>
          </cell>
          <cell r="Z1392" t="str">
            <v xml:space="preserve"> </v>
          </cell>
        </row>
        <row r="1393">
          <cell r="B1393" t="str">
            <v>W15</v>
          </cell>
          <cell r="F1393">
            <v>12</v>
          </cell>
          <cell r="G1393">
            <v>110101</v>
          </cell>
          <cell r="K1393">
            <v>0</v>
          </cell>
          <cell r="M1393" t="str">
            <v>non-budget</v>
          </cell>
          <cell r="N1393" t="str">
            <v>non-budget</v>
          </cell>
          <cell r="Q1393" t="str">
            <v>yes</v>
          </cell>
          <cell r="X1393" t="str">
            <v xml:space="preserve"> </v>
          </cell>
          <cell r="Y1393" t="str">
            <v xml:space="preserve"> </v>
          </cell>
          <cell r="Z1393" t="str">
            <v xml:space="preserve"> </v>
          </cell>
        </row>
        <row r="1394">
          <cell r="B1394" t="str">
            <v>W15</v>
          </cell>
          <cell r="F1394">
            <v>12</v>
          </cell>
          <cell r="G1394">
            <v>110306</v>
          </cell>
          <cell r="K1394">
            <v>0</v>
          </cell>
          <cell r="M1394" t="str">
            <v>non-budget</v>
          </cell>
          <cell r="N1394" t="str">
            <v>non-budget</v>
          </cell>
          <cell r="Q1394" t="str">
            <v>yes</v>
          </cell>
          <cell r="X1394">
            <v>-774</v>
          </cell>
          <cell r="Y1394" t="str">
            <v xml:space="preserve"> </v>
          </cell>
          <cell r="Z1394" t="str">
            <v xml:space="preserve"> </v>
          </cell>
        </row>
        <row r="1395">
          <cell r="B1395" t="str">
            <v>W15</v>
          </cell>
          <cell r="F1395">
            <v>12</v>
          </cell>
          <cell r="G1395">
            <v>110306</v>
          </cell>
          <cell r="K1395">
            <v>0</v>
          </cell>
          <cell r="M1395" t="str">
            <v>non-budget</v>
          </cell>
          <cell r="N1395" t="str">
            <v>non-budget</v>
          </cell>
          <cell r="Q1395" t="str">
            <v>yes</v>
          </cell>
          <cell r="X1395">
            <v>-442</v>
          </cell>
          <cell r="Y1395" t="str">
            <v xml:space="preserve"> </v>
          </cell>
          <cell r="Z1395" t="str">
            <v xml:space="preserve"> </v>
          </cell>
        </row>
        <row r="1396">
          <cell r="B1396" t="str">
            <v>W15</v>
          </cell>
          <cell r="F1396">
            <v>12</v>
          </cell>
          <cell r="G1396">
            <v>110306</v>
          </cell>
          <cell r="K1396">
            <v>0</v>
          </cell>
          <cell r="M1396" t="str">
            <v>non-budget</v>
          </cell>
          <cell r="N1396" t="str">
            <v>non-budget</v>
          </cell>
          <cell r="Q1396" t="str">
            <v>yes</v>
          </cell>
          <cell r="X1396" t="str">
            <v xml:space="preserve"> </v>
          </cell>
          <cell r="Y1396" t="str">
            <v xml:space="preserve"> </v>
          </cell>
          <cell r="Z1396" t="str">
            <v xml:space="preserve"> </v>
          </cell>
        </row>
        <row r="1397">
          <cell r="B1397" t="str">
            <v>W15</v>
          </cell>
          <cell r="F1397">
            <v>12</v>
          </cell>
          <cell r="G1397">
            <v>110306</v>
          </cell>
          <cell r="K1397">
            <v>0</v>
          </cell>
          <cell r="M1397" t="str">
            <v>non-budget</v>
          </cell>
          <cell r="N1397" t="str">
            <v>non-budget</v>
          </cell>
          <cell r="Q1397" t="str">
            <v>yes</v>
          </cell>
          <cell r="X1397" t="str">
            <v xml:space="preserve"> </v>
          </cell>
          <cell r="Y1397" t="str">
            <v xml:space="preserve"> </v>
          </cell>
          <cell r="Z1397" t="str">
            <v xml:space="preserve"> </v>
          </cell>
        </row>
        <row r="1398">
          <cell r="B1398" t="str">
            <v>W15</v>
          </cell>
          <cell r="F1398">
            <v>12</v>
          </cell>
          <cell r="G1398">
            <v>110901</v>
          </cell>
          <cell r="K1398">
            <v>0</v>
          </cell>
          <cell r="M1398" t="str">
            <v>non-budget</v>
          </cell>
          <cell r="N1398" t="str">
            <v>non-budget</v>
          </cell>
          <cell r="Q1398" t="str">
            <v>yes</v>
          </cell>
          <cell r="X1398">
            <v>5500</v>
          </cell>
          <cell r="Y1398" t="str">
            <v xml:space="preserve"> </v>
          </cell>
          <cell r="Z1398" t="str">
            <v xml:space="preserve"> </v>
          </cell>
        </row>
        <row r="1399">
          <cell r="B1399" t="str">
            <v>W15</v>
          </cell>
          <cell r="F1399">
            <v>12</v>
          </cell>
          <cell r="G1399">
            <v>110901</v>
          </cell>
          <cell r="K1399">
            <v>0</v>
          </cell>
          <cell r="M1399" t="str">
            <v>non-budget</v>
          </cell>
          <cell r="N1399" t="str">
            <v>non-budget</v>
          </cell>
          <cell r="Q1399" t="str">
            <v>yes</v>
          </cell>
          <cell r="X1399" t="str">
            <v xml:space="preserve"> </v>
          </cell>
          <cell r="Y1399" t="str">
            <v xml:space="preserve"> </v>
          </cell>
          <cell r="Z1399" t="str">
            <v xml:space="preserve"> </v>
          </cell>
        </row>
        <row r="1400">
          <cell r="B1400" t="str">
            <v>W15</v>
          </cell>
          <cell r="F1400">
            <v>1</v>
          </cell>
          <cell r="G1400">
            <v>110306</v>
          </cell>
          <cell r="K1400">
            <v>0</v>
          </cell>
          <cell r="M1400" t="str">
            <v>non-budget</v>
          </cell>
          <cell r="N1400" t="str">
            <v>non-budget</v>
          </cell>
          <cell r="Q1400" t="str">
            <v>yes</v>
          </cell>
          <cell r="X1400" t="str">
            <v xml:space="preserve"> </v>
          </cell>
          <cell r="Y1400" t="str">
            <v xml:space="preserve"> </v>
          </cell>
          <cell r="Z1400" t="str">
            <v xml:space="preserve"> </v>
          </cell>
        </row>
        <row r="1401">
          <cell r="B1401" t="str">
            <v>W15</v>
          </cell>
          <cell r="F1401">
            <v>1</v>
          </cell>
          <cell r="G1401">
            <v>110306</v>
          </cell>
          <cell r="K1401">
            <v>0</v>
          </cell>
          <cell r="M1401" t="str">
            <v>non-budget</v>
          </cell>
          <cell r="N1401" t="str">
            <v>non-budget</v>
          </cell>
          <cell r="Q1401" t="str">
            <v>yes</v>
          </cell>
          <cell r="X1401" t="str">
            <v xml:space="preserve"> </v>
          </cell>
          <cell r="Y1401" t="str">
            <v xml:space="preserve"> </v>
          </cell>
          <cell r="Z1401" t="str">
            <v xml:space="preserve"> </v>
          </cell>
        </row>
        <row r="1402">
          <cell r="B1402" t="str">
            <v>W15</v>
          </cell>
          <cell r="F1402">
            <v>1</v>
          </cell>
          <cell r="G1402">
            <v>110306</v>
          </cell>
          <cell r="K1402">
            <v>0</v>
          </cell>
          <cell r="M1402" t="str">
            <v>non-budget</v>
          </cell>
          <cell r="N1402" t="str">
            <v>non-budget</v>
          </cell>
          <cell r="Q1402" t="str">
            <v>yes</v>
          </cell>
          <cell r="X1402" t="str">
            <v xml:space="preserve"> </v>
          </cell>
          <cell r="Y1402" t="str">
            <v xml:space="preserve"> </v>
          </cell>
          <cell r="Z1402" t="str">
            <v xml:space="preserve"> </v>
          </cell>
        </row>
        <row r="1403">
          <cell r="B1403" t="str">
            <v>W15</v>
          </cell>
          <cell r="F1403">
            <v>1</v>
          </cell>
          <cell r="G1403">
            <v>110101</v>
          </cell>
          <cell r="K1403">
            <v>0</v>
          </cell>
          <cell r="M1403" t="str">
            <v>non-budget</v>
          </cell>
          <cell r="N1403" t="str">
            <v>non-budget</v>
          </cell>
          <cell r="Q1403" t="str">
            <v>yes</v>
          </cell>
          <cell r="X1403">
            <v>89338</v>
          </cell>
          <cell r="Y1403" t="str">
            <v xml:space="preserve"> </v>
          </cell>
          <cell r="Z1403" t="str">
            <v xml:space="preserve"> </v>
          </cell>
        </row>
        <row r="1404">
          <cell r="B1404" t="str">
            <v>W15</v>
          </cell>
          <cell r="F1404">
            <v>1</v>
          </cell>
          <cell r="G1404">
            <v>110306</v>
          </cell>
          <cell r="K1404">
            <v>0</v>
          </cell>
          <cell r="M1404" t="str">
            <v>non-budget</v>
          </cell>
          <cell r="N1404" t="str">
            <v>non-budget</v>
          </cell>
          <cell r="Q1404" t="str">
            <v>yes</v>
          </cell>
          <cell r="X1404" t="str">
            <v xml:space="preserve"> </v>
          </cell>
          <cell r="Y1404" t="str">
            <v xml:space="preserve"> </v>
          </cell>
          <cell r="Z1404" t="str">
            <v xml:space="preserve"> </v>
          </cell>
        </row>
        <row r="1405">
          <cell r="B1405" t="str">
            <v>W15</v>
          </cell>
          <cell r="F1405">
            <v>1</v>
          </cell>
          <cell r="G1405">
            <v>110306</v>
          </cell>
          <cell r="K1405">
            <v>0</v>
          </cell>
          <cell r="M1405" t="str">
            <v>non-budget</v>
          </cell>
          <cell r="N1405" t="str">
            <v>non-budget</v>
          </cell>
          <cell r="Q1405" t="str">
            <v>yes</v>
          </cell>
          <cell r="X1405">
            <v>225382</v>
          </cell>
          <cell r="Y1405" t="str">
            <v xml:space="preserve"> </v>
          </cell>
          <cell r="Z1405" t="str">
            <v xml:space="preserve"> </v>
          </cell>
        </row>
        <row r="1406">
          <cell r="B1406" t="str">
            <v>W15</v>
          </cell>
          <cell r="F1406">
            <v>1</v>
          </cell>
          <cell r="G1406">
            <v>110901</v>
          </cell>
          <cell r="K1406">
            <v>0</v>
          </cell>
          <cell r="M1406" t="str">
            <v>non-budget</v>
          </cell>
          <cell r="N1406" t="str">
            <v>non-budget</v>
          </cell>
          <cell r="Q1406" t="str">
            <v>yes</v>
          </cell>
          <cell r="X1406" t="str">
            <v xml:space="preserve"> </v>
          </cell>
          <cell r="Y1406" t="str">
            <v xml:space="preserve"> </v>
          </cell>
          <cell r="Z1406" t="str">
            <v xml:space="preserve"> </v>
          </cell>
        </row>
        <row r="1407">
          <cell r="B1407" t="str">
            <v>W15</v>
          </cell>
          <cell r="F1407">
            <v>3</v>
          </cell>
          <cell r="G1407">
            <v>110901</v>
          </cell>
          <cell r="K1407">
            <v>0</v>
          </cell>
          <cell r="M1407" t="str">
            <v>non-budget</v>
          </cell>
          <cell r="N1407" t="str">
            <v>non-budget</v>
          </cell>
          <cell r="Q1407" t="str">
            <v>yes</v>
          </cell>
          <cell r="X1407" t="str">
            <v xml:space="preserve"> </v>
          </cell>
          <cell r="Y1407" t="str">
            <v xml:space="preserve"> </v>
          </cell>
          <cell r="Z1407" t="str">
            <v xml:space="preserve"> </v>
          </cell>
        </row>
        <row r="1408">
          <cell r="B1408" t="str">
            <v>X11</v>
          </cell>
          <cell r="F1408">
            <v>3</v>
          </cell>
          <cell r="G1408">
            <v>110302</v>
          </cell>
          <cell r="K1408">
            <v>0</v>
          </cell>
          <cell r="M1408" t="str">
            <v>DEL</v>
          </cell>
          <cell r="N1408" t="str">
            <v>Resource</v>
          </cell>
          <cell r="Q1408" t="str">
            <v>no</v>
          </cell>
          <cell r="X1408">
            <v>32</v>
          </cell>
          <cell r="Y1408">
            <v>32</v>
          </cell>
          <cell r="Z1408">
            <v>32</v>
          </cell>
        </row>
        <row r="1409">
          <cell r="B1409" t="str">
            <v>X11</v>
          </cell>
          <cell r="F1409">
            <v>3</v>
          </cell>
          <cell r="G1409">
            <v>110406</v>
          </cell>
          <cell r="K1409">
            <v>0</v>
          </cell>
          <cell r="M1409" t="str">
            <v>DEL</v>
          </cell>
          <cell r="N1409" t="str">
            <v>Resource</v>
          </cell>
          <cell r="Q1409" t="str">
            <v>no</v>
          </cell>
          <cell r="X1409">
            <v>-32</v>
          </cell>
          <cell r="Y1409">
            <v>-32</v>
          </cell>
          <cell r="Z1409">
            <v>-32</v>
          </cell>
        </row>
        <row r="1410">
          <cell r="B1410" t="str">
            <v>X16</v>
          </cell>
          <cell r="F1410">
            <v>3</v>
          </cell>
          <cell r="G1410">
            <v>110302</v>
          </cell>
          <cell r="K1410">
            <v>0</v>
          </cell>
          <cell r="M1410" t="str">
            <v>DEL</v>
          </cell>
          <cell r="N1410" t="str">
            <v>Resource</v>
          </cell>
          <cell r="Q1410" t="str">
            <v>no</v>
          </cell>
          <cell r="X1410" t="str">
            <v xml:space="preserve"> </v>
          </cell>
          <cell r="Y1410" t="str">
            <v xml:space="preserve"> </v>
          </cell>
          <cell r="Z1410" t="str">
            <v xml:space="preserve"> </v>
          </cell>
        </row>
        <row r="1411">
          <cell r="B1411" t="str">
            <v>W15</v>
          </cell>
          <cell r="F1411">
            <v>4</v>
          </cell>
          <cell r="G1411">
            <v>110101</v>
          </cell>
          <cell r="K1411">
            <v>0</v>
          </cell>
          <cell r="M1411" t="str">
            <v>non-budget</v>
          </cell>
          <cell r="N1411" t="str">
            <v>non-budget</v>
          </cell>
          <cell r="Q1411" t="str">
            <v>yes</v>
          </cell>
          <cell r="X1411">
            <v>51367</v>
          </cell>
          <cell r="Y1411">
            <v>140705</v>
          </cell>
          <cell r="Z1411">
            <v>140705</v>
          </cell>
        </row>
        <row r="1412">
          <cell r="B1412" t="str">
            <v>W15</v>
          </cell>
          <cell r="F1412">
            <v>4</v>
          </cell>
          <cell r="G1412">
            <v>110306</v>
          </cell>
          <cell r="K1412">
            <v>0</v>
          </cell>
          <cell r="M1412" t="str">
            <v>non-budget</v>
          </cell>
          <cell r="N1412" t="str">
            <v>non-budget</v>
          </cell>
          <cell r="Q1412" t="str">
            <v>yes</v>
          </cell>
          <cell r="X1412">
            <v>55228</v>
          </cell>
          <cell r="Y1412">
            <v>281901</v>
          </cell>
          <cell r="Z1412">
            <v>281901</v>
          </cell>
        </row>
        <row r="1413">
          <cell r="B1413" t="str">
            <v>W15</v>
          </cell>
          <cell r="F1413">
            <v>4</v>
          </cell>
          <cell r="G1413">
            <v>110901</v>
          </cell>
          <cell r="K1413">
            <v>0</v>
          </cell>
          <cell r="M1413" t="str">
            <v>non-budget</v>
          </cell>
          <cell r="N1413" t="str">
            <v>non-budget</v>
          </cell>
          <cell r="Q1413" t="str">
            <v>yes</v>
          </cell>
          <cell r="X1413">
            <v>16000</v>
          </cell>
          <cell r="Y1413">
            <v>16000</v>
          </cell>
          <cell r="Z1413">
            <v>16000</v>
          </cell>
        </row>
        <row r="1414">
          <cell r="B1414" t="str">
            <v>W15</v>
          </cell>
          <cell r="F1414">
            <v>6</v>
          </cell>
          <cell r="G1414">
            <v>110101</v>
          </cell>
          <cell r="K1414">
            <v>0</v>
          </cell>
          <cell r="M1414" t="str">
            <v>non-budget</v>
          </cell>
          <cell r="N1414" t="str">
            <v>non-budget</v>
          </cell>
          <cell r="Q1414" t="str">
            <v>yes</v>
          </cell>
          <cell r="X1414" t="str">
            <v xml:space="preserve"> </v>
          </cell>
          <cell r="Y1414" t="str">
            <v xml:space="preserve"> </v>
          </cell>
          <cell r="Z1414" t="str">
            <v xml:space="preserve"> </v>
          </cell>
        </row>
        <row r="1415">
          <cell r="B1415" t="str">
            <v>W15</v>
          </cell>
          <cell r="F1415">
            <v>6</v>
          </cell>
          <cell r="G1415">
            <v>110101</v>
          </cell>
          <cell r="K1415">
            <v>0</v>
          </cell>
          <cell r="M1415" t="str">
            <v>non-budget</v>
          </cell>
          <cell r="N1415" t="str">
            <v>non-budget</v>
          </cell>
          <cell r="Q1415" t="str">
            <v>yes</v>
          </cell>
          <cell r="X1415" t="str">
            <v xml:space="preserve"> </v>
          </cell>
          <cell r="Y1415" t="str">
            <v xml:space="preserve"> </v>
          </cell>
          <cell r="Z1415" t="str">
            <v xml:space="preserve"> </v>
          </cell>
        </row>
        <row r="1416">
          <cell r="B1416" t="str">
            <v>X16</v>
          </cell>
          <cell r="F1416">
            <v>1</v>
          </cell>
          <cell r="G1416">
            <v>110406</v>
          </cell>
          <cell r="K1416">
            <v>0</v>
          </cell>
          <cell r="M1416" t="str">
            <v>DEL</v>
          </cell>
          <cell r="N1416" t="str">
            <v>Resource</v>
          </cell>
          <cell r="Q1416" t="str">
            <v>no</v>
          </cell>
          <cell r="X1416" t="str">
            <v xml:space="preserve"> </v>
          </cell>
          <cell r="Y1416" t="str">
            <v xml:space="preserve"> </v>
          </cell>
          <cell r="Z1416" t="str">
            <v xml:space="preserve"> </v>
          </cell>
        </row>
        <row r="1417">
          <cell r="B1417" t="str">
            <v>W15</v>
          </cell>
          <cell r="F1417">
            <v>6</v>
          </cell>
          <cell r="G1417">
            <v>110101</v>
          </cell>
          <cell r="K1417">
            <v>0</v>
          </cell>
          <cell r="M1417" t="str">
            <v>non-budget</v>
          </cell>
          <cell r="N1417" t="str">
            <v>non-budget</v>
          </cell>
          <cell r="Q1417" t="str">
            <v>yes</v>
          </cell>
          <cell r="X1417">
            <v>-23690</v>
          </cell>
          <cell r="Y1417">
            <v>-23690</v>
          </cell>
          <cell r="Z1417">
            <v>-23690</v>
          </cell>
        </row>
        <row r="1418">
          <cell r="B1418" t="str">
            <v>W15</v>
          </cell>
          <cell r="F1418">
            <v>6</v>
          </cell>
          <cell r="G1418">
            <v>110306</v>
          </cell>
          <cell r="K1418">
            <v>0</v>
          </cell>
          <cell r="M1418" t="str">
            <v>non-budget</v>
          </cell>
          <cell r="N1418" t="str">
            <v>non-budget</v>
          </cell>
          <cell r="Q1418" t="str">
            <v>yes</v>
          </cell>
          <cell r="X1418" t="str">
            <v xml:space="preserve"> </v>
          </cell>
          <cell r="Y1418" t="str">
            <v xml:space="preserve"> </v>
          </cell>
          <cell r="Z1418" t="str">
            <v xml:space="preserve"> </v>
          </cell>
        </row>
        <row r="1419">
          <cell r="B1419" t="str">
            <v>W15</v>
          </cell>
          <cell r="F1419">
            <v>6</v>
          </cell>
          <cell r="G1419">
            <v>110306</v>
          </cell>
          <cell r="K1419">
            <v>0</v>
          </cell>
          <cell r="M1419" t="str">
            <v>non-budget</v>
          </cell>
          <cell r="N1419" t="str">
            <v>non-budget</v>
          </cell>
          <cell r="Q1419" t="str">
            <v>yes</v>
          </cell>
          <cell r="X1419" t="str">
            <v xml:space="preserve"> </v>
          </cell>
          <cell r="Y1419" t="str">
            <v xml:space="preserve"> </v>
          </cell>
          <cell r="Z1419" t="str">
            <v xml:space="preserve"> </v>
          </cell>
        </row>
        <row r="1420">
          <cell r="B1420" t="str">
            <v>W15</v>
          </cell>
          <cell r="F1420">
            <v>6</v>
          </cell>
          <cell r="G1420">
            <v>110306</v>
          </cell>
          <cell r="K1420">
            <v>0</v>
          </cell>
          <cell r="M1420" t="str">
            <v>non-budget</v>
          </cell>
          <cell r="N1420" t="str">
            <v>non-budget</v>
          </cell>
          <cell r="Q1420" t="str">
            <v>yes</v>
          </cell>
          <cell r="X1420">
            <v>-39290</v>
          </cell>
          <cell r="Y1420">
            <v>-39290</v>
          </cell>
          <cell r="Z1420">
            <v>-39290</v>
          </cell>
        </row>
        <row r="1421">
          <cell r="B1421" t="str">
            <v>W15</v>
          </cell>
          <cell r="F1421">
            <v>6</v>
          </cell>
          <cell r="G1421">
            <v>110306</v>
          </cell>
          <cell r="K1421">
            <v>0</v>
          </cell>
          <cell r="M1421" t="str">
            <v>non-budget</v>
          </cell>
          <cell r="N1421" t="str">
            <v>non-budget</v>
          </cell>
          <cell r="Q1421" t="str">
            <v>yes</v>
          </cell>
          <cell r="X1421">
            <v>500</v>
          </cell>
          <cell r="Y1421">
            <v>500</v>
          </cell>
          <cell r="Z1421" t="str">
            <v xml:space="preserve"> </v>
          </cell>
        </row>
        <row r="1422">
          <cell r="B1422" t="str">
            <v>X16</v>
          </cell>
          <cell r="F1422">
            <v>3</v>
          </cell>
          <cell r="G1422">
            <v>110406</v>
          </cell>
          <cell r="K1422">
            <v>0</v>
          </cell>
          <cell r="M1422" t="str">
            <v>DEL</v>
          </cell>
          <cell r="N1422" t="str">
            <v>Resource</v>
          </cell>
          <cell r="Q1422" t="str">
            <v>no</v>
          </cell>
          <cell r="X1422" t="str">
            <v xml:space="preserve"> </v>
          </cell>
          <cell r="Y1422" t="str">
            <v xml:space="preserve"> </v>
          </cell>
          <cell r="Z1422" t="str">
            <v xml:space="preserve"> </v>
          </cell>
        </row>
        <row r="1423">
          <cell r="B1423" t="str">
            <v>W15</v>
          </cell>
          <cell r="F1423">
            <v>6</v>
          </cell>
          <cell r="G1423">
            <v>110306</v>
          </cell>
          <cell r="K1423">
            <v>0</v>
          </cell>
          <cell r="M1423" t="str">
            <v>non-budget</v>
          </cell>
          <cell r="N1423" t="str">
            <v>non-budget</v>
          </cell>
          <cell r="Q1423" t="str">
            <v>yes</v>
          </cell>
          <cell r="X1423">
            <v>-997</v>
          </cell>
          <cell r="Y1423" t="str">
            <v xml:space="preserve"> </v>
          </cell>
          <cell r="Z1423" t="str">
            <v xml:space="preserve"> </v>
          </cell>
        </row>
        <row r="1424">
          <cell r="B1424" t="str">
            <v>W15</v>
          </cell>
          <cell r="F1424">
            <v>6</v>
          </cell>
          <cell r="G1424">
            <v>110901</v>
          </cell>
          <cell r="K1424">
            <v>0</v>
          </cell>
          <cell r="M1424" t="str">
            <v>non-budget</v>
          </cell>
          <cell r="N1424" t="str">
            <v>non-budget</v>
          </cell>
          <cell r="Q1424" t="str">
            <v>yes</v>
          </cell>
          <cell r="X1424">
            <v>-6000</v>
          </cell>
          <cell r="Y1424">
            <v>-6000</v>
          </cell>
          <cell r="Z1424">
            <v>-6000</v>
          </cell>
        </row>
        <row r="1425">
          <cell r="B1425" t="str">
            <v>W15</v>
          </cell>
          <cell r="F1425">
            <v>2</v>
          </cell>
          <cell r="G1425">
            <v>110306</v>
          </cell>
          <cell r="K1425">
            <v>0</v>
          </cell>
          <cell r="M1425" t="str">
            <v>non-budget</v>
          </cell>
          <cell r="N1425" t="str">
            <v>non-budget</v>
          </cell>
          <cell r="Q1425" t="str">
            <v>yes</v>
          </cell>
          <cell r="X1425" t="str">
            <v xml:space="preserve"> </v>
          </cell>
          <cell r="Y1425" t="str">
            <v xml:space="preserve"> </v>
          </cell>
          <cell r="Z1425" t="str">
            <v xml:space="preserve"> </v>
          </cell>
        </row>
        <row r="1426">
          <cell r="B1426" t="str">
            <v>W15</v>
          </cell>
          <cell r="F1426">
            <v>2</v>
          </cell>
          <cell r="G1426">
            <v>110306</v>
          </cell>
          <cell r="K1426">
            <v>0</v>
          </cell>
          <cell r="M1426" t="str">
            <v>non-budget</v>
          </cell>
          <cell r="N1426" t="str">
            <v>non-budget</v>
          </cell>
          <cell r="Q1426" t="str">
            <v>yes</v>
          </cell>
          <cell r="X1426" t="str">
            <v xml:space="preserve"> </v>
          </cell>
          <cell r="Y1426" t="str">
            <v xml:space="preserve"> </v>
          </cell>
          <cell r="Z1426" t="str">
            <v xml:space="preserve"> </v>
          </cell>
        </row>
        <row r="1427">
          <cell r="B1427" t="str">
            <v>W15</v>
          </cell>
          <cell r="F1427">
            <v>4</v>
          </cell>
          <cell r="G1427">
            <v>110101</v>
          </cell>
          <cell r="K1427">
            <v>0</v>
          </cell>
          <cell r="M1427" t="str">
            <v>non-budget</v>
          </cell>
          <cell r="N1427" t="str">
            <v>non-budget</v>
          </cell>
          <cell r="Q1427" t="str">
            <v>yes</v>
          </cell>
          <cell r="X1427" t="str">
            <v xml:space="preserve"> </v>
          </cell>
          <cell r="Y1427" t="str">
            <v xml:space="preserve"> </v>
          </cell>
          <cell r="Z1427" t="str">
            <v xml:space="preserve"> </v>
          </cell>
        </row>
        <row r="1428">
          <cell r="B1428" t="str">
            <v>Z10</v>
          </cell>
          <cell r="F1428">
            <v>1</v>
          </cell>
          <cell r="G1428">
            <v>110112</v>
          </cell>
          <cell r="K1428">
            <v>0</v>
          </cell>
          <cell r="M1428" t="str">
            <v>non-budget</v>
          </cell>
          <cell r="N1428" t="str">
            <v>non-budget</v>
          </cell>
          <cell r="Q1428" t="str">
            <v>no</v>
          </cell>
          <cell r="X1428" t="str">
            <v xml:space="preserve"> </v>
          </cell>
          <cell r="Y1428" t="str">
            <v xml:space="preserve"> </v>
          </cell>
          <cell r="Z1428" t="str">
            <v xml:space="preserve"> </v>
          </cell>
        </row>
        <row r="1429">
          <cell r="B1429" t="str">
            <v>Z10</v>
          </cell>
          <cell r="F1429">
            <v>1</v>
          </cell>
          <cell r="G1429">
            <v>110234</v>
          </cell>
          <cell r="K1429" t="str">
            <v>PSS</v>
          </cell>
          <cell r="M1429" t="str">
            <v>non-budget</v>
          </cell>
          <cell r="N1429" t="str">
            <v>non-budget</v>
          </cell>
          <cell r="Q1429" t="str">
            <v>no</v>
          </cell>
          <cell r="X1429" t="str">
            <v xml:space="preserve"> </v>
          </cell>
          <cell r="Y1429" t="str">
            <v xml:space="preserve"> </v>
          </cell>
          <cell r="Z1429" t="str">
            <v xml:space="preserve"> </v>
          </cell>
        </row>
        <row r="1430">
          <cell r="B1430" t="str">
            <v>Z10</v>
          </cell>
          <cell r="F1430">
            <v>2</v>
          </cell>
          <cell r="G1430">
            <v>110234</v>
          </cell>
          <cell r="K1430" t="str">
            <v>PSS</v>
          </cell>
          <cell r="M1430" t="str">
            <v>non-budget</v>
          </cell>
          <cell r="N1430" t="str">
            <v>non-budget</v>
          </cell>
          <cell r="Q1430" t="str">
            <v>no</v>
          </cell>
          <cell r="X1430" t="str">
            <v xml:space="preserve"> </v>
          </cell>
          <cell r="Y1430" t="str">
            <v xml:space="preserve"> </v>
          </cell>
          <cell r="Z1430" t="str">
            <v xml:space="preserve"> </v>
          </cell>
        </row>
        <row r="1431">
          <cell r="B1431" t="str">
            <v>W15</v>
          </cell>
          <cell r="F1431">
            <v>8</v>
          </cell>
          <cell r="G1431">
            <v>110306</v>
          </cell>
          <cell r="K1431">
            <v>0</v>
          </cell>
          <cell r="M1431" t="str">
            <v>non-budget</v>
          </cell>
          <cell r="N1431" t="str">
            <v>non-budget</v>
          </cell>
          <cell r="Q1431" t="str">
            <v>yes</v>
          </cell>
          <cell r="X1431" t="str">
            <v xml:space="preserve"> </v>
          </cell>
          <cell r="Y1431" t="str">
            <v xml:space="preserve"> </v>
          </cell>
          <cell r="Z1431" t="str">
            <v xml:space="preserve"> </v>
          </cell>
        </row>
        <row r="1432">
          <cell r="B1432" t="str">
            <v>W15</v>
          </cell>
          <cell r="F1432">
            <v>8</v>
          </cell>
          <cell r="G1432">
            <v>110901</v>
          </cell>
          <cell r="K1432">
            <v>0</v>
          </cell>
          <cell r="M1432" t="str">
            <v>non-budget</v>
          </cell>
          <cell r="N1432" t="str">
            <v>non-budget</v>
          </cell>
          <cell r="Q1432" t="str">
            <v>yes</v>
          </cell>
          <cell r="X1432" t="str">
            <v xml:space="preserve"> </v>
          </cell>
          <cell r="Y1432" t="str">
            <v xml:space="preserve"> </v>
          </cell>
          <cell r="Z1432" t="str">
            <v xml:space="preserve"> </v>
          </cell>
        </row>
        <row r="1433">
          <cell r="B1433" t="str">
            <v>W15</v>
          </cell>
          <cell r="F1433">
            <v>9</v>
          </cell>
          <cell r="G1433">
            <v>110101</v>
          </cell>
          <cell r="K1433">
            <v>0</v>
          </cell>
          <cell r="M1433" t="str">
            <v>non-budget</v>
          </cell>
          <cell r="N1433" t="str">
            <v>non-budget</v>
          </cell>
          <cell r="Q1433" t="str">
            <v>yes</v>
          </cell>
          <cell r="X1433" t="str">
            <v xml:space="preserve"> </v>
          </cell>
          <cell r="Y1433" t="str">
            <v xml:space="preserve"> </v>
          </cell>
          <cell r="Z1433" t="str">
            <v xml:space="preserve"> </v>
          </cell>
        </row>
        <row r="1434">
          <cell r="B1434" t="str">
            <v>W15</v>
          </cell>
          <cell r="F1434">
            <v>9</v>
          </cell>
          <cell r="G1434">
            <v>110101</v>
          </cell>
          <cell r="K1434">
            <v>0</v>
          </cell>
          <cell r="M1434" t="str">
            <v>non-budget</v>
          </cell>
          <cell r="N1434" t="str">
            <v>non-budget</v>
          </cell>
          <cell r="Q1434" t="str">
            <v>yes</v>
          </cell>
          <cell r="X1434" t="str">
            <v xml:space="preserve"> </v>
          </cell>
          <cell r="Y1434" t="str">
            <v xml:space="preserve"> </v>
          </cell>
          <cell r="Z1434" t="str">
            <v xml:space="preserve"> </v>
          </cell>
        </row>
        <row r="1435">
          <cell r="B1435" t="str">
            <v>F40</v>
          </cell>
          <cell r="F1435">
            <v>12</v>
          </cell>
          <cell r="G1435">
            <v>180702</v>
          </cell>
          <cell r="K1435">
            <v>0</v>
          </cell>
          <cell r="M1435" t="str">
            <v>? Non-Rab</v>
          </cell>
          <cell r="N1435" t="str">
            <v>? Non-Rab</v>
          </cell>
          <cell r="Q1435" t="str">
            <v>no</v>
          </cell>
          <cell r="X1435" t="str">
            <v xml:space="preserve"> </v>
          </cell>
          <cell r="Y1435" t="str">
            <v xml:space="preserve"> </v>
          </cell>
          <cell r="Z1435" t="str">
            <v xml:space="preserve"> </v>
          </cell>
        </row>
        <row r="1436">
          <cell r="B1436" t="str">
            <v>F45</v>
          </cell>
          <cell r="F1436">
            <v>12</v>
          </cell>
          <cell r="G1436">
            <v>180702</v>
          </cell>
          <cell r="K1436">
            <v>0</v>
          </cell>
          <cell r="M1436" t="str">
            <v>? Non-Rab</v>
          </cell>
          <cell r="N1436" t="str">
            <v>? Non-Rab</v>
          </cell>
          <cell r="Q1436" t="str">
            <v>no</v>
          </cell>
          <cell r="X1436" t="str">
            <v xml:space="preserve"> </v>
          </cell>
          <cell r="Y1436" t="str">
            <v xml:space="preserve"> </v>
          </cell>
          <cell r="Z1436" t="str">
            <v xml:space="preserve"> </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Reconciliation"/>
      <sheetName val="Quick Gap Analysis"/>
      <sheetName val="IT Pay Costing"/>
      <sheetName val="Non Pay"/>
      <sheetName val="Unique"/>
      <sheetName val="Data"/>
      <sheetName val="Exclusions"/>
      <sheetName val="Budgeting Codes"/>
      <sheetName val="Defaults"/>
      <sheetName val="Baseline WF scenari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QUICK HELP"/>
      <sheetName val="GUIDANCE"/>
      <sheetName val="ALL DATA PCTs"/>
      <sheetName val="ALL DATA StHAs"/>
      <sheetName val="ALL DATA SHA RESERVE"/>
      <sheetName val="ALL DATA ON OFF VOTE"/>
      <sheetName val="ALL DATA Both"/>
      <sheetName val="Validation Errors A"/>
      <sheetName val="Validation Errors B"/>
      <sheetName val="RRL"/>
      <sheetName val="Rev Cash"/>
      <sheetName val="CRL"/>
      <sheetName val="Cap Cash"/>
      <sheetName val="Cap to Rev"/>
      <sheetName val="ON OFF VOTE"/>
      <sheetName val="RRL &amp; Rev Cash"/>
      <sheetName val="CRL &amp; Cap Cash"/>
      <sheetName val="RRL &amp; Rev Cash FINAL"/>
      <sheetName val="CRL &amp; Cap Cash FINAL"/>
      <sheetName val="ON OFF VOTE FINAL"/>
      <sheetName val="Cap To Rev FINAL"/>
      <sheetName val="SHA Reserve FINAL"/>
      <sheetName val="No Match Errors Rev"/>
      <sheetName val="No Match Errors Cap"/>
      <sheetName val="No Match Errors Cap To Rev"/>
      <sheetName val="No Match Errors ON OFF"/>
      <sheetName val="VISTA REVENUE NON RECURRENT"/>
      <sheetName val="VISTA REVENUE RECURRENT"/>
      <sheetName val="VISTA CAPITAL"/>
      <sheetName val="VISTA CAP TO REV"/>
      <sheetName val="VISTA SHA RESERVE"/>
      <sheetName val="VISTA ON OFF VOTE"/>
      <sheetName val="TBSheet"/>
      <sheetName val="Mapping"/>
      <sheetName val="Data"/>
      <sheetName val="Input"/>
      <sheetName val="Period"/>
      <sheetName val="Report"/>
      <sheetName val="Balance Errors"/>
      <sheetName val="Budgeting Codes"/>
      <sheetName val="PERSONS"/>
      <sheetName val="MAL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co summary"/>
      <sheetName val="Accenture P&amp;L"/>
      <sheetName val="DBD Summary"/>
      <sheetName val="Services summary"/>
      <sheetName val="HW_SW PRICING"/>
      <sheetName val="Day rate Summary Sheet"/>
      <sheetName val="Competitive assessment"/>
      <sheetName val="Sheet2"/>
      <sheetName val="Sheet3"/>
      <sheetName val="WK10 Cap Bal Det"/>
      <sheetName val="WK11 GAAP IS Detail"/>
      <sheetName val="WK2 Bill-Exp Inputs"/>
      <sheetName val="WK16 Seat Capital Costs"/>
      <sheetName val="WK1 Key Assumpt"/>
      <sheetName val="3 TCB Summ"/>
      <sheetName val="5 ACN Mgt View"/>
      <sheetName val="6 ACN Mgt Fcst"/>
      <sheetName val="WK12 GAAP BS Detail"/>
      <sheetName val="WK3 Rev Rec Inputs"/>
      <sheetName val="WK5 Tax Cash Pay Inputs"/>
      <sheetName val="WK7 TCB Inputs"/>
      <sheetName val="WK9 Affil Share Inputs"/>
      <sheetName val="WK13 EVA Detail"/>
      <sheetName val="2 Fin Analysis"/>
      <sheetName val="WK14 Yr 1-3 Metrics Source Info"/>
      <sheetName val="WK15 DSO Calc"/>
      <sheetName val="WK4 Cap Ex Inputs"/>
      <sheetName val="WK6 Risk Adj Inputs"/>
      <sheetName val="WK8 Term Provisions"/>
      <sheetName val="ALL DATA StHAs"/>
      <sheetName val="RefDEx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Dnurse"/>
      <sheetName val="ComPsy"/>
      <sheetName val="£50m pro rata to PCT 2002_03 al"/>
      <sheetName val="Report"/>
      <sheetName val="Bubble Data"/>
      <sheetName val="Bubble Chart"/>
      <sheetName val="Cover Sheet"/>
      <sheetName val="Business with DH &amp; Group Bodies"/>
      <sheetName val="PCAccess"/>
      <sheetName val="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ginal"/>
      <sheetName val="new pcts"/>
      <sheetName val="old to new"/>
      <sheetName val="match"/>
      <sheetName val="PCAccess"/>
      <sheetName val="Front"/>
    </sheetNames>
    <sheetDataSet>
      <sheetData sheetId="0" refreshError="1"/>
      <sheetData sheetId="1"/>
      <sheetData sheetId="2" refreshError="1"/>
      <sheetData sheetId="3" refreshError="1"/>
      <sheetData sheetId="4" refreshError="1"/>
      <sheetData sheetId="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bble Chart"/>
      <sheetName val="Bubble Data"/>
      <sheetName val="Revenue Bubble DA"/>
      <sheetName val="Capital DA"/>
      <sheetName val="Accenture P&amp;L"/>
      <sheetName val="List"/>
      <sheetName val="Defaults"/>
      <sheetName val="#REF"/>
      <sheetName val="Input Table (TB)"/>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Page"/>
      <sheetName val="Parliamentary Controls Summary"/>
      <sheetName val="HMT Budget Controls Summary"/>
      <sheetName val="COInS Econ Cat Summary"/>
      <sheetName val="Cascade Schedule"/>
      <sheetName val="DHF Cascade Coding"/>
      <sheetName val="Estimate Controls Summary"/>
      <sheetName val="Budget Controls Summary"/>
      <sheetName val="Econ Cat Summary"/>
      <sheetName val="Controls Summary"/>
      <sheetName val="In Year RLAs"/>
      <sheetName val="Final Schedule"/>
      <sheetName val="Budgeting Codes"/>
      <sheetName val="Data"/>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ERIA1"/>
      <sheetName val="CODE"/>
      <sheetName val="Cascade Detail"/>
      <sheetName val="Budgeting Codes"/>
      <sheetName val="Journal 1"/>
      <sheetName val="DHF Cascade Coding"/>
      <sheetName val="Event 12 with ERO changes"/>
      <sheetName val="Cover Sheet"/>
      <sheetName val="Business with DH &amp; Group Bodie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sheetName val="Notes on Functionality"/>
      <sheetName val="Guidance"/>
      <sheetName val="Operating Cost Statement"/>
      <sheetName val="Balance Sheet"/>
      <sheetName val="Cash Flow Statement"/>
      <sheetName val="Notes to the Account"/>
      <sheetName val="Business with DH &amp; Group Bodies"/>
      <sheetName val="Validation Summary"/>
      <sheetName val="Bodies within RA Boundary"/>
      <sheetName val="qryNew"/>
      <sheetName val="Front"/>
      <sheetName val="Budgeting Codes"/>
    </sheetNames>
    <sheetDataSet>
      <sheetData sheetId="0" refreshError="1"/>
      <sheetData sheetId="1"/>
      <sheetData sheetId="2"/>
      <sheetData sheetId="3"/>
      <sheetData sheetId="4"/>
      <sheetData sheetId="5"/>
      <sheetData sheetId="6"/>
      <sheetData sheetId="7" refreshError="1"/>
      <sheetData sheetId="8"/>
      <sheetData sheetId="9"/>
      <sheetData sheetId="10" refreshError="1"/>
      <sheetData sheetId="11" refreshError="1"/>
      <sheetData sheetId="1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aults"/>
      <sheetName val="Intro"/>
      <sheetName val="Page 1"/>
      <sheetName val="Page 2"/>
      <sheetName val="Page 3"/>
      <sheetName val="Page 4"/>
      <sheetName val="Page 5"/>
      <sheetName val="Page 6"/>
      <sheetName val="Page 7"/>
      <sheetName val="Page 8"/>
      <sheetName val="Page 9"/>
      <sheetName val="Page 10"/>
      <sheetName val="Page 11"/>
      <sheetName val="Page 12"/>
      <sheetName val="Page 13"/>
      <sheetName val="Page 14"/>
      <sheetName val="Page 15"/>
      <sheetName val="Page 16"/>
      <sheetName val="Page 17"/>
      <sheetName val="Page 18"/>
      <sheetName val="Page 19"/>
      <sheetName val="Page 20"/>
      <sheetName val="Page 21"/>
      <sheetName val="Page 22"/>
      <sheetName val="Page 23"/>
      <sheetName val="Page 24"/>
      <sheetName val="Page 25"/>
      <sheetName val="Page 26"/>
      <sheetName val="Page 27"/>
      <sheetName val="Page 28"/>
      <sheetName val="Page 29"/>
      <sheetName val="Page 30"/>
      <sheetName val="Page 31"/>
      <sheetName val="Page 32"/>
      <sheetName val="Page 33"/>
      <sheetName val="Page 34"/>
      <sheetName val="Page 35"/>
      <sheetName val="Page 36"/>
      <sheetName val="Page 37"/>
      <sheetName val="Page 38"/>
      <sheetName val="Page 39"/>
      <sheetName val="Page 40"/>
      <sheetName val="Page 41"/>
      <sheetName val="Page 42"/>
      <sheetName val="Page 43"/>
      <sheetName val="Page 44"/>
      <sheetName val="Page 45"/>
      <sheetName val="Page 46"/>
      <sheetName val="Cover Sheet"/>
      <sheetName val="Business with DH &amp; Group Bodies"/>
    </sheetNames>
    <sheetDataSet>
      <sheetData sheetId="0">
        <row r="58">
          <cell r="B58" t="str">
            <v>Sumacc_Final</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sheetName val="SHA Summary - Transitional"/>
      <sheetName val="SHA Summary"/>
      <sheetName val="SHAs"/>
      <sheetName val="PCTs"/>
      <sheetName val="TRUSTs"/>
      <sheetName val="April Bott Lines"/>
      <sheetName val="Mar06"/>
      <sheetName val="Defaults"/>
      <sheetName val="Accenture P&amp;L"/>
      <sheetName val="Cover Sheet"/>
    </sheetNames>
    <sheetDataSet>
      <sheetData sheetId="0" refreshError="1">
        <row r="18">
          <cell r="L18" t="str">
            <v>2006/2007P01</v>
          </cell>
        </row>
        <row r="21">
          <cell r="C21">
            <v>4</v>
          </cell>
          <cell r="F21">
            <v>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5 (2)"/>
      <sheetName val="COINS base data"/>
      <sheetName val="COINS Information profiles "/>
      <sheetName val="COINS DAR 08-06-09"/>
      <sheetName val="Dispo Controls Explained"/>
      <sheetName val="Annual Report Tables"/>
      <sheetName val="Overall position summary"/>
      <sheetName val="Reported Pos Explained"/>
      <sheetName val="Non-cash Comparison (2)"/>
      <sheetName val="Note 2 Significant Variations"/>
      <sheetName val="PHS change"/>
      <sheetName val="Note 2 Rec"/>
      <sheetName val="Note 2"/>
      <sheetName val="Parly Funding"/>
      <sheetName val="Backing sheet 2 - Parly funding"/>
      <sheetName val="Overall Rev Rec"/>
      <sheetName val="Overall Cap Rec"/>
      <sheetName val="Cost of Capital"/>
      <sheetName val="ALB draft accounts "/>
      <sheetName val="2008-9 Resource Acc Template"/>
      <sheetName val="NAO Cost of Capital Calc"/>
      <sheetName val="Sheet1"/>
      <sheetName val="RD table"/>
      <sheetName val="NHS Trust &amp; FT Summary Q3"/>
      <sheetName val="RD 2008-09 ANNEX 2"/>
      <sheetName val="Economic Categories Summary"/>
      <sheetName val="M12 Dispo Controls Explaine (2)"/>
      <sheetName val="M12 Dispo Controls Explained"/>
      <sheetName val="DISPO MONTHLY CONTROL M11"/>
      <sheetName val="DISPO MONTHLY CONTROL"/>
      <sheetName val="RA Narrative"/>
      <sheetName val="RA Narrative working"/>
      <sheetName val="RA Summary"/>
      <sheetName val="Resource Account Tables"/>
      <sheetName val="Tab1 "/>
      <sheetName val="Tab2"/>
      <sheetName val="Tab3"/>
      <sheetName val="Tab4"/>
      <sheetName val="Tab4a"/>
      <sheetName val="Tab5"/>
      <sheetName val="New Tab6"/>
      <sheetName val="Tab7"/>
      <sheetName val="Tab8"/>
      <sheetName val="RD Growth"/>
      <sheetName val="OVERALL M10 SUMMARY &amp; VARIANCES"/>
      <sheetName val="Spring Estimate 2008-09"/>
      <sheetName val="2008-9 Difference"/>
      <sheetName val="Dispo Reported Pos Explained"/>
      <sheetName val="Analysis"/>
      <sheetName val="NDPB"/>
      <sheetName val="GFC"/>
      <sheetName val="GFC Adjustments "/>
      <sheetName val="NHS"/>
      <sheetName val="PDC"/>
      <sheetName val="PDC Issues &amp; Repayments"/>
      <sheetName val="GFC FSG - NIC TDR EEA WF"/>
      <sheetName val="RDEL Graph"/>
      <sheetName val="RDEL by Sector"/>
      <sheetName val="RDEL Sector Graph"/>
      <sheetName val="CDEL by Sector"/>
      <sheetName val="CDEL Sector Graph"/>
      <sheetName val="Goods and services profile"/>
      <sheetName val=" M12 RfR1 ALBs ALB05 Consol"/>
      <sheetName val="M12 RfR2 PSS CSCI &amp; GSCC Consol"/>
      <sheetName val="M12 RfR2 Other Bodies ALB05 Con"/>
      <sheetName val="M12 CA RfR1 ALBs ALB08 Conso"/>
      <sheetName val="M12 CA RfR2 PSS CSCI &amp; GSCC Con"/>
      <sheetName val="M12 CAP RfR2 Other Bod ALB08 Co"/>
      <sheetName val="EYF tables"/>
      <sheetName val="EYF form"/>
      <sheetName val="PW Expl"/>
      <sheetName val="Growth Calcs"/>
      <sheetName val="Front"/>
      <sheetName val="Disclosure Amendmen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efreshError="1"/>
      <sheetData sheetId="7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sheetName val="SHA Summary"/>
      <sheetName val="SHAs"/>
      <sheetName val="PCTs"/>
      <sheetName val="TRUSTs"/>
      <sheetName val="DATA"/>
      <sheetName val="PlanBottLinesQuery"/>
      <sheetName val="PlanPivot"/>
      <sheetName val="Cover Sheet"/>
      <sheetName val="Business with DH &amp; Group Bodies"/>
    </sheetNames>
    <sheetDataSet>
      <sheetData sheetId="0" refreshError="1"/>
      <sheetData sheetId="1"/>
      <sheetData sheetId="2"/>
      <sheetData sheetId="3"/>
      <sheetData sheetId="4" refreshError="1"/>
      <sheetData sheetId="5"/>
      <sheetData sheetId="6"/>
      <sheetData sheetId="7"/>
      <sheetData sheetId="8" refreshError="1"/>
      <sheetData sheetId="9"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aults"/>
      <sheetName val="PCT01"/>
      <sheetName val="PCT02"/>
      <sheetName val="PCT03"/>
      <sheetName val="PCT04"/>
      <sheetName val="PCT04a"/>
      <sheetName val="PCT05"/>
      <sheetName val="PCT06"/>
      <sheetName val="PCT07"/>
      <sheetName val="PCT08"/>
      <sheetName val="PCT09"/>
      <sheetName val="PCT10"/>
      <sheetName val="PCT11"/>
      <sheetName val="PCT12"/>
      <sheetName val="PCT13"/>
      <sheetName val="PCT14"/>
      <sheetName val="PCT15"/>
      <sheetName val="PCT16"/>
      <sheetName val="PCT17"/>
      <sheetName val="PCT18"/>
      <sheetName val="PCT19"/>
      <sheetName val="PCT20"/>
      <sheetName val="PCT21"/>
      <sheetName val="PCT24"/>
      <sheetName val="PCT25"/>
      <sheetName val="NHS BT"/>
      <sheetName val="CHRE"/>
      <sheetName val="CQC"/>
      <sheetName val="HFEA"/>
      <sheetName val="HPA"/>
      <sheetName val="HTA"/>
      <sheetName val="NHSi"/>
      <sheetName val="MHRA"/>
      <sheetName val="NIBSC"/>
      <sheetName val="NICE"/>
      <sheetName val="NPSA"/>
      <sheetName val="NTA"/>
      <sheetName val="NHS PROF"/>
    </sheetNames>
    <sheetDataSet>
      <sheetData sheetId="0">
        <row r="59">
          <cell r="B59" t="str">
            <v>Sumacc_Draft_Res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Neighbours"/>
      <sheetName val="152PCTto100HA"/>
      <sheetName val="2006PCTs"/>
      <sheetName val="2005PCTs"/>
      <sheetName val="2004PCTsNew"/>
      <sheetName val="2004PCTsOld"/>
      <sheetName val="2002PCTs"/>
      <sheetName val="SHAs"/>
      <sheetName val="HAs"/>
      <sheetName val="ROs"/>
      <sheetName val="Trusts"/>
      <sheetName val="LA"/>
      <sheetName val="NewRegions100HAs"/>
      <sheetName val="95HACodes"/>
      <sheetName val="Prisons"/>
      <sheetName val="PCTsToTVRegions"/>
      <sheetName val="Timeline"/>
      <sheetName val="new pcts"/>
      <sheetName val="6.2 LDP Efficiency"/>
      <sheetName val="PCAccess"/>
      <sheetName val="ETR"/>
      <sheetName val="2008Orgs"/>
      <sheetName val="2010PCTs"/>
      <sheetName val="2008PCTs"/>
      <sheetName val="Benchmark"/>
      <sheetName val="LAD2008"/>
      <sheetName val="LAD2009"/>
      <sheetName val="Age"/>
      <sheetName val="Summary"/>
      <sheetName val="CurrentTrusts"/>
      <sheetName val="Budgeting Codes"/>
      <sheetName val="Accenture P&amp;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refreshError="1"/>
      <sheetData sheetId="29"/>
      <sheetData sheetId="30" refreshError="1"/>
      <sheetData sheetId="3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sheetName val="Page 1"/>
      <sheetName val="Page 6"/>
      <sheetName val="Page 7"/>
      <sheetName val="Page 8"/>
      <sheetName val="Page 9"/>
      <sheetName val="Page 10"/>
      <sheetName val="Page 11"/>
      <sheetName val="Page 12"/>
      <sheetName val="Page 13"/>
      <sheetName val="Page 14"/>
      <sheetName val="Page 15"/>
      <sheetName val="Page 16"/>
      <sheetName val="Page 17"/>
      <sheetName val="Page 18"/>
      <sheetName val="Page 19"/>
      <sheetName val="Page 20"/>
      <sheetName val="Page 21"/>
      <sheetName val="Page 22"/>
      <sheetName val="Page 23"/>
      <sheetName val="Page 24"/>
      <sheetName val="Page 25"/>
      <sheetName val="Page 26"/>
      <sheetName val="Page 27"/>
      <sheetName val="Page 28"/>
      <sheetName val="Page 29"/>
      <sheetName val="Page 30"/>
      <sheetName val="Page 31"/>
      <sheetName val="Page 32"/>
      <sheetName val="Page 33"/>
      <sheetName val="Page 34"/>
      <sheetName val="Page 35"/>
      <sheetName val="Page 36"/>
      <sheetName val="Page 37"/>
      <sheetName val="Page 38"/>
      <sheetName val="Page 39"/>
      <sheetName val="Page 40"/>
      <sheetName val="Page 41"/>
      <sheetName val="Page 42"/>
      <sheetName val="Page 43"/>
      <sheetName val="Page 44"/>
      <sheetName val="Page 45"/>
      <sheetName val="Page 46"/>
      <sheetName val="P99 Adjustments"/>
      <sheetName val="P98 Adjustments"/>
      <sheetName val="P50 Adjustments"/>
      <sheetName val="P49 Adjustments"/>
      <sheetName val="P98 AoB Resub"/>
      <sheetName val="5P1 Audited File"/>
      <sheetName val="DrCr Elimination"/>
      <sheetName val="Expenditure"/>
      <sheetName val="Income"/>
      <sheetName val="Collated data"/>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ex"/>
      <sheetName val="2008"/>
      <sheetName val="missing returns"/>
      <sheetName val="Annex A"/>
      <sheetName val="TRUSTs"/>
      <sheetName val="Collated data"/>
      <sheetName val="Cover Sheet"/>
      <sheetName val="Business with DH &amp; Group Bodies"/>
      <sheetName val="new pcts"/>
    </sheetNames>
    <sheetDataSet>
      <sheetData sheetId="0" refreshError="1">
        <row r="41">
          <cell r="C41">
            <v>114</v>
          </cell>
          <cell r="D41">
            <v>250</v>
          </cell>
          <cell r="F41">
            <v>151</v>
          </cell>
          <cell r="G41">
            <v>250</v>
          </cell>
        </row>
        <row r="42">
          <cell r="C42">
            <v>119.5</v>
          </cell>
          <cell r="D42">
            <v>265.5</v>
          </cell>
          <cell r="F42">
            <v>155</v>
          </cell>
          <cell r="G42">
            <v>265.5</v>
          </cell>
        </row>
        <row r="43">
          <cell r="C43">
            <v>0.95397489539748959</v>
          </cell>
          <cell r="D43">
            <v>0.94161958568738224</v>
          </cell>
          <cell r="E43">
            <v>1</v>
          </cell>
          <cell r="F43">
            <v>0.97419354838709682</v>
          </cell>
          <cell r="G43">
            <v>0.94161958568738224</v>
          </cell>
          <cell r="H43">
            <v>1</v>
          </cell>
        </row>
        <row r="46">
          <cell r="D46">
            <v>260</v>
          </cell>
          <cell r="F46">
            <v>153</v>
          </cell>
          <cell r="G46">
            <v>260</v>
          </cell>
        </row>
        <row r="47">
          <cell r="D47">
            <v>271</v>
          </cell>
          <cell r="F47">
            <v>157</v>
          </cell>
          <cell r="G47">
            <v>271</v>
          </cell>
        </row>
        <row r="48">
          <cell r="C48">
            <v>1</v>
          </cell>
          <cell r="D48">
            <v>0.95940959409594095</v>
          </cell>
          <cell r="E48">
            <v>1</v>
          </cell>
          <cell r="F48">
            <v>0.97452229299363058</v>
          </cell>
          <cell r="G48">
            <v>0.95940959409594095</v>
          </cell>
          <cell r="H48">
            <v>1</v>
          </cell>
        </row>
      </sheetData>
      <sheetData sheetId="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 Narrative (2008-09"/>
      <sheetName val="Sheet5"/>
      <sheetName val="RA Narrative"/>
      <sheetName val="RA Narrative working"/>
      <sheetName val="RA Summary"/>
      <sheetName val="Resource Account Tables"/>
      <sheetName val="Tab1 "/>
      <sheetName val="Tab2"/>
      <sheetName val="Tab3"/>
      <sheetName val="Tab4"/>
      <sheetName val="Tab4a"/>
      <sheetName val="Tab5"/>
      <sheetName val="Tab6"/>
      <sheetName val="Tab7"/>
      <sheetName val="briefing tables"/>
      <sheetName val="Resource Account BL Positio (2)"/>
      <sheetName val="All Sectors 23 June"/>
      <sheetName val="RD Growth"/>
      <sheetName val="All sectors"/>
      <sheetName val="26 May 2010 Journals"/>
      <sheetName val="Resource Account BL Position"/>
      <sheetName val="CS Note 2 reattributed 18.05.10"/>
      <sheetName val="Sheet3"/>
      <sheetName val="REVENUE"/>
      <sheetName val="NHS "/>
      <sheetName val="DH "/>
      <sheetName val="DH BMS"/>
      <sheetName val="Sheet4"/>
      <sheetName val="RA Changes"/>
      <sheetName val="PHS change"/>
      <sheetName val="ALB changes"/>
      <sheetName val="DH Other"/>
      <sheetName val="GF"/>
      <sheetName val="Revenue Dispo"/>
      <sheetName val="Revenue Dispo (2)"/>
      <sheetName val="VIREMENT PROFORMA"/>
      <sheetName val="PG Note 24.3"/>
      <sheetName val="CAPITAL"/>
      <sheetName val="Sheet1"/>
      <sheetName val="CDEL"/>
      <sheetName val="Capital Reconciliation"/>
      <sheetName val="2. Overall Dispo"/>
      <sheetName val="Stage 3a"/>
      <sheetName val="NAO Cost of Capital Calc"/>
      <sheetName val="Accounts Rec Revised"/>
      <sheetName val="Journals 17 May"/>
      <sheetName val="NHS  (original)"/>
      <sheetName val="Parly funding"/>
      <sheetName val="CMIC update"/>
      <sheetName val="Sheet1 (2)"/>
      <sheetName val="DOH breakdown"/>
      <sheetName val="REC"/>
      <sheetName val="Note 4 Rec"/>
      <sheetName val="Sheet2"/>
      <sheetName val="DHF Cascade Coding"/>
      <sheetName val="Lis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refreshError="1"/>
      <sheetData sheetId="5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5.3 &amp; 5.4"/>
      <sheetName val="Table 5.6"/>
      <sheetName val="#REF"/>
      <sheetName val="Table 5.2"/>
      <sheetName val="Table 5.5 "/>
      <sheetName val="Table 5.15"/>
      <sheetName val="Table 5.16"/>
      <sheetName val="Table 5.17"/>
      <sheetName val="Table 5.18"/>
      <sheetName val="Table 5.19"/>
      <sheetName val="Table 5.20"/>
      <sheetName val="Table 5.5"/>
      <sheetName val="Table 5.7"/>
      <sheetName val="Table 5.8"/>
      <sheetName val="Table 5.9"/>
      <sheetName val="Table 5.10"/>
      <sheetName val="Table 5.11"/>
      <sheetName val="Table 5.12"/>
      <sheetName val="Table 5.13"/>
      <sheetName val="Table 5.14"/>
      <sheetName val="2003HCHS"/>
      <sheetName val="PERSONS"/>
      <sheetName val="Annex"/>
      <sheetName val="Front"/>
      <sheetName val="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 Narrative (2008-09"/>
      <sheetName val="Sheet5"/>
      <sheetName val="RA Narrative"/>
      <sheetName val="RA Narrative working"/>
      <sheetName val="RA Summary"/>
      <sheetName val="Resource Account Tables"/>
      <sheetName val="Tab1 "/>
      <sheetName val="Tab2"/>
      <sheetName val="Tab3"/>
      <sheetName val="Tab4"/>
      <sheetName val="Tab4a"/>
      <sheetName val="Tab5"/>
      <sheetName val="Tab6"/>
      <sheetName val="Tab7"/>
      <sheetName val="briefing tables"/>
      <sheetName val="Resource Account BL Positio (2)"/>
      <sheetName val="All Sectors 23 June"/>
      <sheetName val="RD Growth"/>
      <sheetName val="All sectors"/>
      <sheetName val="26 May 2010 Journals"/>
      <sheetName val="Resource Account BL Position"/>
      <sheetName val="CS Note 2 reattributed 18.05.10"/>
      <sheetName val="Sheet3"/>
      <sheetName val="REVENUE"/>
      <sheetName val="NHS "/>
      <sheetName val="DH "/>
      <sheetName val="DH BMS"/>
      <sheetName val="Sheet4"/>
      <sheetName val="RA Changes"/>
      <sheetName val="PHS change"/>
      <sheetName val="ALB changes"/>
      <sheetName val="DH Other"/>
      <sheetName val="GF"/>
      <sheetName val="Revenue Dispo"/>
      <sheetName val="Revenue Dispo (2)"/>
      <sheetName val="VIREMENT PROFORMA"/>
      <sheetName val="PG Note 24.3"/>
      <sheetName val="CAPITAL"/>
      <sheetName val="Sheet1"/>
      <sheetName val="CDEL"/>
      <sheetName val="Capital Reconciliation"/>
      <sheetName val="2. Overall Dispo"/>
      <sheetName val="Stage 3a"/>
      <sheetName val="NAO Cost of Capital Calc"/>
      <sheetName val="Accounts Rec Revised"/>
      <sheetName val="Journals 17 May"/>
      <sheetName val="NHS  (original)"/>
      <sheetName val="Parly funding"/>
      <sheetName val="CMIC update"/>
      <sheetName val="Sheet1 (2)"/>
      <sheetName val="DOH breakdown"/>
      <sheetName val="REC"/>
      <sheetName val="Note 4 Rec"/>
      <sheetName val="Sheet2"/>
      <sheetName val="DHF Cascade Cod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sheetName val="Notes on Functionality"/>
      <sheetName val="Guidance"/>
      <sheetName val="Operating Cost Statement"/>
      <sheetName val="Balance Sheet"/>
      <sheetName val="Cash Flow Statement"/>
      <sheetName val="Notes to the Account"/>
      <sheetName val="Business with DH &amp; Group Bodies"/>
      <sheetName val="Validation Summary"/>
      <sheetName val="Journal"/>
      <sheetName val="Bodies within RA Boundary"/>
      <sheetName val="Report"/>
      <sheetName val="Dnurse"/>
      <sheetName val="#REF"/>
      <sheetName val="ComPsy"/>
      <sheetName val="qryNew"/>
      <sheetName val="DHF Cascade Coding"/>
      <sheetName val="Budgeting Codes"/>
      <sheetName val="Annex"/>
    </sheetNames>
    <sheetDataSet>
      <sheetData sheetId="0" refreshError="1"/>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Near Cash"/>
      <sheetName val="Programme"/>
      <sheetName val="Non Cash"/>
      <sheetName val="CODE"/>
      <sheetName val="Capital"/>
      <sheetName val="Exclusions"/>
      <sheetName val="Pivot Tables"/>
      <sheetName val="Profile"/>
      <sheetName val="4. Cascade Coding"/>
    </sheetNames>
    <sheetDataSet>
      <sheetData sheetId="0"/>
      <sheetData sheetId="1"/>
      <sheetData sheetId="2"/>
      <sheetData sheetId="3" refreshError="1"/>
      <sheetData sheetId="4"/>
      <sheetData sheetId="5"/>
      <sheetData sheetId="6" refreshError="1"/>
      <sheetData sheetId="7" refreshError="1"/>
      <sheetData sheetId="8"/>
      <sheetData sheetId="9"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ear Cash 2009-10"/>
      <sheetName val="Risks &amp; Pressures"/>
      <sheetName val="Notes, Actions etc"/>
      <sheetName val="Non Cash 2009-10"/>
      <sheetName val="Capital 2009-10"/>
      <sheetName val="Headcount 2009-10"/>
      <sheetName val="AC"/>
      <sheetName val="CHRE"/>
      <sheetName val="CQC"/>
      <sheetName val="CQC (incl income)"/>
      <sheetName val="GSCC"/>
      <sheetName val="HFEA"/>
      <sheetName val="HPA"/>
      <sheetName val="HTA"/>
      <sheetName val="IC"/>
      <sheetName val="MHRA"/>
      <sheetName val="NIBSC"/>
      <sheetName val="NHS BSA"/>
      <sheetName val="NHS BT"/>
      <sheetName val="NHS PASA"/>
      <sheetName val="NHS PROF"/>
      <sheetName val="NHSi"/>
      <sheetName val="NHSLA"/>
      <sheetName val="NICE"/>
      <sheetName val="NPSA"/>
      <sheetName val="NTA"/>
      <sheetName val="PMETB"/>
      <sheetName val="MONITOR"/>
      <sheetName val="Summary "/>
      <sheetName val="Pressures 1"/>
      <sheetName val="Revised Pressures"/>
      <sheetName val="Overview"/>
      <sheetName val="Reconciliation"/>
      <sheetName val="Cluster C trail"/>
      <sheetName val="Rec base comp"/>
      <sheetName val="Status of issue"/>
      <sheetName val="4. Cascade Coding"/>
      <sheetName val="Exclusion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0-70 target"/>
      <sheetName val="DG reconciliation"/>
      <sheetName val="Near cash by DG"/>
      <sheetName val="Check spend"/>
      <sheetName val="near cash profile by DG"/>
      <sheetName val="Prog Rev By DG"/>
      <sheetName val="Prog Rev Non Cash"/>
      <sheetName val="Prog Rev Near Cash Expanded"/>
      <sheetName val="near cash profiles expand"/>
      <sheetName val="Exclusions"/>
      <sheetName val="CODE"/>
      <sheetName val="Key"/>
      <sheetName val="Report"/>
      <sheetName val="two"/>
    </sheetNames>
    <sheetDataSet>
      <sheetData sheetId="0"/>
      <sheetData sheetId="1"/>
      <sheetData sheetId="2"/>
      <sheetData sheetId="3"/>
      <sheetData sheetId="4"/>
      <sheetData sheetId="5"/>
      <sheetData sheetId="6"/>
      <sheetData sheetId="7"/>
      <sheetData sheetId="8"/>
      <sheetData sheetId="9" refreshError="1"/>
      <sheetData sheetId="10"/>
      <sheetData sheetId="11"/>
      <sheetData sheetId="12" refreshError="1"/>
      <sheetData sheetId="13"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sheetName val="SHA Summary"/>
      <sheetName val="SHAs"/>
      <sheetName val="PCTs"/>
      <sheetName val="TRUSTs"/>
      <sheetName val="PlanBottLinesQuery"/>
      <sheetName val="PlanPivot"/>
      <sheetName val="Report"/>
      <sheetName val="List"/>
    </sheetNames>
    <sheetDataSet>
      <sheetData sheetId="0"/>
      <sheetData sheetId="1"/>
      <sheetData sheetId="2"/>
      <sheetData sheetId="3"/>
      <sheetData sheetId="4" refreshError="1">
        <row r="5">
          <cell r="U5">
            <v>0</v>
          </cell>
        </row>
        <row r="11">
          <cell r="U11">
            <v>3</v>
          </cell>
        </row>
        <row r="36">
          <cell r="U36">
            <v>3</v>
          </cell>
        </row>
        <row r="43">
          <cell r="U43">
            <v>4</v>
          </cell>
        </row>
        <row r="44">
          <cell r="U44">
            <v>1</v>
          </cell>
        </row>
        <row r="49">
          <cell r="U49">
            <v>4</v>
          </cell>
        </row>
        <row r="103">
          <cell r="U103">
            <v>4</v>
          </cell>
        </row>
        <row r="132">
          <cell r="U132">
            <v>1</v>
          </cell>
        </row>
        <row r="155">
          <cell r="U155">
            <v>2</v>
          </cell>
        </row>
        <row r="164">
          <cell r="U164">
            <v>1</v>
          </cell>
        </row>
        <row r="170">
          <cell r="U170">
            <v>2</v>
          </cell>
        </row>
        <row r="179">
          <cell r="U179">
            <v>3</v>
          </cell>
        </row>
      </sheetData>
      <sheetData sheetId="5"/>
      <sheetData sheetId="6"/>
      <sheetData sheetId="7" refreshError="1"/>
      <sheetData sheetId="8"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ybill Status"/>
      <sheetName val="DDRB pay metrics"/>
      <sheetName val="NHSPRB pay metrics"/>
      <sheetName val="pay metric assumptions"/>
      <sheetName val="Interactive inputs &amp; results"/>
      <sheetName val="Annex results (pay metrics)"/>
      <sheetName val="Drift outputs"/>
      <sheetName val="Calculations"/>
      <sheetName val="On-costs"/>
      <sheetName val="WF scenarios"/>
      <sheetName val="Baseline &amp; default assumptions"/>
      <sheetName val="M&amp;D settlement"/>
      <sheetName val="drift calc"/>
      <sheetName val="CSR pay table"/>
      <sheetName val="pay metrics for HMT"/>
      <sheetName val="Developer notes"/>
      <sheetName val="Baseline WF scenarios"/>
      <sheetName val="2. Overall Dispo"/>
      <sheetName val="Cover Sheet"/>
      <sheetName val="Business with DH &amp; Group Bodies"/>
      <sheetName val="#REF"/>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licy - Table 1"/>
      <sheetName val="Notes"/>
      <sheetName val="Table 2"/>
      <sheetName val="Table 3"/>
      <sheetName val="Table 4"/>
      <sheetName val="#REF"/>
      <sheetName val="Baseline WF scenarios"/>
      <sheetName val="DHF Cascade Coding"/>
      <sheetName val="TRUSTs"/>
    </sheetNames>
    <sheetDataSet>
      <sheetData sheetId="0" refreshError="1"/>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tion"/>
      <sheetName val="Intro"/>
      <sheetName val="Scenario Data"/>
    </sheetNames>
    <sheetDataSet>
      <sheetData sheetId="0" refreshError="1"/>
      <sheetData sheetId="1" refreshError="1"/>
      <sheetData sheetId="2"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ial Errors"/>
      <sheetName val="Disclosure Amendments"/>
      <sheetName val="Operating Cost Statement"/>
      <sheetName val="Notes on Functionality"/>
      <sheetName val="Guidance"/>
      <sheetName val="Cash Flow Statement"/>
      <sheetName val="Notes to the Account"/>
      <sheetName val="Business with DH &amp; Group Bodies"/>
      <sheetName val="Validation Summary"/>
      <sheetName val="Bodies within RA Boundary"/>
      <sheetName val="Cover Sheet"/>
      <sheetName val="10.06"/>
      <sheetName val="Intro"/>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SHEET"/>
      <sheetName val="Net WP"/>
      <sheetName val="Intro"/>
      <sheetName val="Exclusions"/>
      <sheetName val="Data Sheet"/>
      <sheetName val="#REF"/>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Key Messages"/>
      <sheetName val="Other Messages"/>
      <sheetName val="SHA_lookup_table"/>
      <sheetName val="Update"/>
      <sheetName val="TLAssign"/>
      <sheetName val="CommentClose"/>
      <sheetName val="DataIn"/>
      <sheetName val="TrajIn"/>
      <sheetName val="Org_Lookup_Table"/>
      <sheetName val="KeyPrioritiesTimeseries"/>
      <sheetName val="AllIndicatorsTimeseries"/>
      <sheetName val="KeyPrioritiesOrgComparison"/>
      <sheetName val="AllIndicatorsOrgComparison"/>
      <sheetName val="Provider Breakdown"/>
      <sheetName val="AmbulancePerformance"/>
      <sheetName val="AmbFeeder"/>
      <sheetName val="Months"/>
      <sheetName val="Mar06"/>
      <sheetName val="Apr06"/>
      <sheetName val="May06"/>
      <sheetName val="Jun06"/>
      <sheetName val="Jul06"/>
      <sheetName val="Aug06"/>
      <sheetName val="Sep06"/>
      <sheetName val="Oct06"/>
      <sheetName val="Nov06"/>
      <sheetName val="Dec06"/>
      <sheetName val="Jan07"/>
      <sheetName val="Feb07"/>
      <sheetName val="Mar07"/>
      <sheetName val="#REF"/>
      <sheetName val="Repor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row r="7">
          <cell r="A7" t="str">
            <v>EN</v>
          </cell>
          <cell r="C7">
            <v>0.75443947914473886</v>
          </cell>
          <cell r="D7">
            <v>0.86405707085943462</v>
          </cell>
          <cell r="E7">
            <v>0.97474180164262747</v>
          </cell>
          <cell r="F7">
            <v>0.99936250971243312</v>
          </cell>
          <cell r="G7">
            <v>0.99936444295136118</v>
          </cell>
          <cell r="H7">
            <v>126</v>
          </cell>
          <cell r="J7">
            <v>905</v>
          </cell>
          <cell r="K7">
            <v>13934.016492205306</v>
          </cell>
          <cell r="L7">
            <v>188722.45671740017</v>
          </cell>
          <cell r="M7">
            <v>784548</v>
          </cell>
          <cell r="N7">
            <v>199</v>
          </cell>
          <cell r="Q7">
            <v>0.99586898873980023</v>
          </cell>
          <cell r="R7">
            <v>0.992781106872342</v>
          </cell>
          <cell r="S7">
            <v>69208</v>
          </cell>
          <cell r="T7">
            <v>8.4127713473708274E-2</v>
          </cell>
          <cell r="V7">
            <v>179628</v>
          </cell>
          <cell r="W7">
            <v>0.55742450711255298</v>
          </cell>
          <cell r="X7">
            <v>0.99915418076365392</v>
          </cell>
          <cell r="Y7">
            <v>0.99201232384321336</v>
          </cell>
          <cell r="Z7">
            <v>0.92916603602240044</v>
          </cell>
          <cell r="AA7">
            <v>0</v>
          </cell>
          <cell r="AB7">
            <v>0.95780650160250769</v>
          </cell>
          <cell r="AC7">
            <v>0.5916849015317287</v>
          </cell>
          <cell r="AD7">
            <v>8051</v>
          </cell>
          <cell r="AE7">
            <v>83804</v>
          </cell>
          <cell r="AF7">
            <v>0.78432280921435216</v>
          </cell>
          <cell r="AG7">
            <v>2.2571522551086146E-2</v>
          </cell>
          <cell r="AH7">
            <v>613</v>
          </cell>
          <cell r="AI7">
            <v>1145.6400000000001</v>
          </cell>
          <cell r="AJ7">
            <v>45186</v>
          </cell>
          <cell r="AK7">
            <v>817.70999801158939</v>
          </cell>
          <cell r="AL7">
            <v>0.15765148442853347</v>
          </cell>
          <cell r="AM7">
            <v>0.28548181855563665</v>
          </cell>
          <cell r="AN7">
            <v>0.51450790746307673</v>
          </cell>
          <cell r="AO7">
            <v>-512090.08753999998</v>
          </cell>
          <cell r="AQ7">
            <v>9657322.9000000004</v>
          </cell>
          <cell r="AR7">
            <v>-2.6570233475411431E-3</v>
          </cell>
          <cell r="AS7">
            <v>4911889</v>
          </cell>
          <cell r="AT7">
            <v>1.201987829106832E-2</v>
          </cell>
          <cell r="AU7">
            <v>8054778</v>
          </cell>
          <cell r="AV7">
            <v>4.0990738391453174E-3</v>
          </cell>
          <cell r="AW7">
            <v>5684431</v>
          </cell>
          <cell r="AX7">
            <v>2.0549178257356582E-2</v>
          </cell>
          <cell r="AY7">
            <v>0.70326933337743047</v>
          </cell>
          <cell r="AZ7">
            <v>4677745.6399999997</v>
          </cell>
          <cell r="BA7">
            <v>4.3446019756844922E-2</v>
          </cell>
          <cell r="BB7">
            <v>93780.460763953888</v>
          </cell>
          <cell r="BC7">
            <v>5415.9999950319998</v>
          </cell>
          <cell r="BD7">
            <v>176095.10249400701</v>
          </cell>
          <cell r="BE7">
            <v>738.99999207999997</v>
          </cell>
          <cell r="BF7">
            <v>311644.96411148389</v>
          </cell>
          <cell r="BG7">
            <v>1443.9999998129997</v>
          </cell>
          <cell r="BH7">
            <v>101314</v>
          </cell>
          <cell r="BI7">
            <v>62629</v>
          </cell>
          <cell r="BJ7">
            <v>9818</v>
          </cell>
        </row>
        <row r="8">
          <cell r="A8" t="str">
            <v>Q30</v>
          </cell>
          <cell r="C8">
            <v>0.79778526721232546</v>
          </cell>
          <cell r="D8">
            <v>0.96495720242885363</v>
          </cell>
          <cell r="E8">
            <v>0.98907373392810283</v>
          </cell>
          <cell r="F8">
            <v>1</v>
          </cell>
          <cell r="G8">
            <v>1</v>
          </cell>
          <cell r="H8">
            <v>0</v>
          </cell>
          <cell r="J8">
            <v>0</v>
          </cell>
          <cell r="K8">
            <v>1107.0415000009998</v>
          </cell>
          <cell r="L8">
            <v>3571.2990000039999</v>
          </cell>
          <cell r="M8">
            <v>37052</v>
          </cell>
          <cell r="N8">
            <v>0</v>
          </cell>
          <cell r="Q8">
            <v>1</v>
          </cell>
          <cell r="R8">
            <v>0.99308862280985621</v>
          </cell>
          <cell r="S8">
            <v>6789</v>
          </cell>
          <cell r="T8">
            <v>0.15134761575673808</v>
          </cell>
          <cell r="U8" t="str">
            <v/>
          </cell>
          <cell r="V8">
            <v>11239</v>
          </cell>
          <cell r="W8">
            <v>0.53273731264790958</v>
          </cell>
          <cell r="X8">
            <v>0.99968253968253973</v>
          </cell>
          <cell r="Y8">
            <v>0.98987854251012142</v>
          </cell>
          <cell r="Z8">
            <v>0.93028846153846156</v>
          </cell>
          <cell r="AA8">
            <v>0</v>
          </cell>
          <cell r="AB8">
            <v>0.96664716208308954</v>
          </cell>
          <cell r="AC8">
            <v>0.61184210526315785</v>
          </cell>
          <cell r="AD8">
            <v>904</v>
          </cell>
          <cell r="AE8">
            <v>8651</v>
          </cell>
          <cell r="AF8">
            <v>0.88086106643572926</v>
          </cell>
          <cell r="AG8">
            <v>6.6886481394253412E-3</v>
          </cell>
          <cell r="AH8" t="str">
            <v/>
          </cell>
          <cell r="AI8">
            <v>84</v>
          </cell>
          <cell r="AJ8">
            <v>2967</v>
          </cell>
          <cell r="AK8">
            <v>1145.1072908586077</v>
          </cell>
          <cell r="AL8">
            <v>0.23519882179675994</v>
          </cell>
          <cell r="AM8">
            <v>0.2804816419422681</v>
          </cell>
          <cell r="AN8">
            <v>0.39130434782608697</v>
          </cell>
          <cell r="AO8">
            <v>19703</v>
          </cell>
          <cell r="AQ8">
            <v>501759</v>
          </cell>
          <cell r="AR8" t="str">
            <v/>
          </cell>
          <cell r="AS8">
            <v>288413</v>
          </cell>
          <cell r="AT8" t="str">
            <v/>
          </cell>
          <cell r="AU8">
            <v>438484</v>
          </cell>
          <cell r="AV8" t="str">
            <v/>
          </cell>
          <cell r="AW8">
            <v>356736</v>
          </cell>
          <cell r="AX8" t="str">
            <v/>
          </cell>
          <cell r="AY8" t="str">
            <v/>
          </cell>
          <cell r="AZ8">
            <v>308851</v>
          </cell>
          <cell r="BA8" t="str">
            <v/>
          </cell>
          <cell r="BB8">
            <v>6257.0319014509996</v>
          </cell>
          <cell r="BC8">
            <v>2122</v>
          </cell>
          <cell r="BD8">
            <v>10922.161201774001</v>
          </cell>
          <cell r="BE8">
            <v>0</v>
          </cell>
          <cell r="BF8">
            <v>20689.186104044999</v>
          </cell>
          <cell r="BG8">
            <v>1</v>
          </cell>
          <cell r="BH8">
            <v>4074</v>
          </cell>
          <cell r="BI8">
            <v>3371</v>
          </cell>
          <cell r="BJ8">
            <v>300</v>
          </cell>
        </row>
        <row r="9">
          <cell r="A9" t="str">
            <v>Q31</v>
          </cell>
          <cell r="C9">
            <v>0.73143531382027172</v>
          </cell>
          <cell r="D9">
            <v>0.84200859224207703</v>
          </cell>
          <cell r="E9">
            <v>0.97363312897783272</v>
          </cell>
          <cell r="F9">
            <v>1</v>
          </cell>
          <cell r="G9">
            <v>0.99877512370987387</v>
          </cell>
          <cell r="H9">
            <v>58</v>
          </cell>
          <cell r="J9">
            <v>1</v>
          </cell>
          <cell r="K9">
            <v>1343.5533005069999</v>
          </cell>
          <cell r="L9">
            <v>22529.380367035999</v>
          </cell>
          <cell r="M9">
            <v>115422</v>
          </cell>
          <cell r="N9">
            <v>28</v>
          </cell>
          <cell r="Q9">
            <v>0.99609075043630013</v>
          </cell>
          <cell r="R9">
            <v>0.99418961432399888</v>
          </cell>
          <cell r="S9">
            <v>10644</v>
          </cell>
          <cell r="T9">
            <v>8.3404508733025656E-2</v>
          </cell>
          <cell r="U9" t="str">
            <v/>
          </cell>
          <cell r="V9">
            <v>37204</v>
          </cell>
          <cell r="W9">
            <v>0.62307630327934893</v>
          </cell>
          <cell r="X9">
            <v>0.99932157394843957</v>
          </cell>
          <cell r="Y9">
            <v>0.99428320140721194</v>
          </cell>
          <cell r="Z9">
            <v>0.89383561643835618</v>
          </cell>
          <cell r="AA9">
            <v>0</v>
          </cell>
          <cell r="AB9">
            <v>0.98818316100443127</v>
          </cell>
          <cell r="AC9">
            <v>0.67832167832167833</v>
          </cell>
          <cell r="AD9">
            <v>1039</v>
          </cell>
          <cell r="AE9">
            <v>9232</v>
          </cell>
          <cell r="AF9">
            <v>0.80857658652303976</v>
          </cell>
          <cell r="AG9">
            <v>1.5860378907561978E-2</v>
          </cell>
          <cell r="AH9" t="str">
            <v/>
          </cell>
          <cell r="AI9">
            <v>208.05</v>
          </cell>
          <cell r="AJ9">
            <v>6726</v>
          </cell>
          <cell r="AK9">
            <v>986.86571383874116</v>
          </cell>
          <cell r="AL9">
            <v>0.2079100145137881</v>
          </cell>
          <cell r="AM9">
            <v>0.28830149720180248</v>
          </cell>
          <cell r="AN9">
            <v>0.41914387633769323</v>
          </cell>
          <cell r="AO9">
            <v>57654.048999999999</v>
          </cell>
          <cell r="AQ9">
            <v>1510615</v>
          </cell>
          <cell r="AR9" t="str">
            <v/>
          </cell>
          <cell r="AS9">
            <v>851611</v>
          </cell>
          <cell r="AT9" t="str">
            <v/>
          </cell>
          <cell r="AU9">
            <v>1211442</v>
          </cell>
          <cell r="AV9" t="str">
            <v/>
          </cell>
          <cell r="AW9">
            <v>757965</v>
          </cell>
          <cell r="AX9" t="str">
            <v/>
          </cell>
          <cell r="AY9" t="str">
            <v/>
          </cell>
          <cell r="AZ9">
            <v>763374</v>
          </cell>
          <cell r="BA9" t="str">
            <v/>
          </cell>
          <cell r="BB9">
            <v>12431.801208495001</v>
          </cell>
          <cell r="BC9">
            <v>673.63999863999993</v>
          </cell>
          <cell r="BD9">
            <v>26198.430549224002</v>
          </cell>
          <cell r="BE9">
            <v>17.660000069999999</v>
          </cell>
          <cell r="BF9">
            <v>41184.650599651999</v>
          </cell>
          <cell r="BG9">
            <v>334</v>
          </cell>
          <cell r="BH9">
            <v>19472</v>
          </cell>
          <cell r="BI9">
            <v>12076</v>
          </cell>
          <cell r="BJ9">
            <v>2599</v>
          </cell>
        </row>
        <row r="10">
          <cell r="A10" t="str">
            <v>Q32</v>
          </cell>
          <cell r="C10">
            <v>0.72065350015510288</v>
          </cell>
          <cell r="D10">
            <v>0.87754634373544471</v>
          </cell>
          <cell r="E10">
            <v>0.97654363776280462</v>
          </cell>
          <cell r="F10">
            <v>0.99765927563588142</v>
          </cell>
          <cell r="G10">
            <v>1</v>
          </cell>
          <cell r="H10">
            <v>1</v>
          </cell>
          <cell r="J10">
            <v>19</v>
          </cell>
          <cell r="K10">
            <v>1332.677200012</v>
          </cell>
          <cell r="L10">
            <v>17404.697763660002</v>
          </cell>
          <cell r="M10">
            <v>81465</v>
          </cell>
          <cell r="N10">
            <v>4</v>
          </cell>
          <cell r="Q10">
            <v>0.97667589763177998</v>
          </cell>
          <cell r="R10">
            <v>0.99025119289200902</v>
          </cell>
          <cell r="S10">
            <v>6998</v>
          </cell>
          <cell r="T10">
            <v>8.499423088601446E-2</v>
          </cell>
          <cell r="U10" t="str">
            <v/>
          </cell>
          <cell r="V10">
            <v>25646</v>
          </cell>
          <cell r="W10">
            <v>0.61842274540074615</v>
          </cell>
          <cell r="X10">
            <v>0.99978156400174745</v>
          </cell>
          <cell r="Y10">
            <v>0.97269624573378843</v>
          </cell>
          <cell r="Z10">
            <v>0.87133550488599354</v>
          </cell>
          <cell r="AA10">
            <v>0</v>
          </cell>
          <cell r="AB10">
            <v>0.98680241327300156</v>
          </cell>
          <cell r="AC10">
            <v>0.59143968871595332</v>
          </cell>
          <cell r="AD10">
            <v>855</v>
          </cell>
          <cell r="AE10">
            <v>7548</v>
          </cell>
          <cell r="AF10">
            <v>0.86223894697397518</v>
          </cell>
          <cell r="AG10">
            <v>1.3546585777808418E-2</v>
          </cell>
          <cell r="AH10" t="str">
            <v/>
          </cell>
          <cell r="AI10">
            <v>120.5</v>
          </cell>
          <cell r="AJ10">
            <v>5491</v>
          </cell>
          <cell r="AK10">
            <v>740.6684328107392</v>
          </cell>
          <cell r="AL10">
            <v>0.1823017408123791</v>
          </cell>
          <cell r="AM10">
            <v>0.27445923429841385</v>
          </cell>
          <cell r="AN10">
            <v>0.38295964125560539</v>
          </cell>
          <cell r="AO10">
            <v>36392.199999999997</v>
          </cell>
          <cell r="AQ10">
            <v>951977</v>
          </cell>
          <cell r="AR10" t="str">
            <v/>
          </cell>
          <cell r="AS10">
            <v>493477</v>
          </cell>
          <cell r="AT10" t="str">
            <v/>
          </cell>
          <cell r="AU10">
            <v>809686</v>
          </cell>
          <cell r="AV10" t="str">
            <v/>
          </cell>
          <cell r="AW10">
            <v>657696</v>
          </cell>
          <cell r="AX10" t="str">
            <v/>
          </cell>
          <cell r="AY10" t="str">
            <v/>
          </cell>
          <cell r="AZ10">
            <v>511915</v>
          </cell>
          <cell r="BA10" t="str">
            <v/>
          </cell>
          <cell r="BB10">
            <v>8052.6441026909988</v>
          </cell>
          <cell r="BC10">
            <v>221</v>
          </cell>
          <cell r="BD10">
            <v>15245.320172705</v>
          </cell>
          <cell r="BE10">
            <v>52</v>
          </cell>
          <cell r="BF10">
            <v>30415.496234892002</v>
          </cell>
          <cell r="BG10">
            <v>537</v>
          </cell>
          <cell r="BH10">
            <v>15034</v>
          </cell>
          <cell r="BI10">
            <v>8828</v>
          </cell>
          <cell r="BJ10">
            <v>3162</v>
          </cell>
        </row>
        <row r="11">
          <cell r="A11" t="str">
            <v>Q33</v>
          </cell>
          <cell r="C11">
            <v>0.76276664511958636</v>
          </cell>
          <cell r="D11">
            <v>0.87299055098785128</v>
          </cell>
          <cell r="E11">
            <v>0.97316753318018212</v>
          </cell>
          <cell r="F11">
            <v>1</v>
          </cell>
          <cell r="G11">
            <v>1</v>
          </cell>
          <cell r="H11">
            <v>0</v>
          </cell>
          <cell r="J11">
            <v>1</v>
          </cell>
          <cell r="K11">
            <v>226.83979874900001</v>
          </cell>
          <cell r="L11">
            <v>12590.146157200999</v>
          </cell>
          <cell r="M11">
            <v>59622</v>
          </cell>
          <cell r="N11">
            <v>0</v>
          </cell>
          <cell r="Q11">
            <v>0.99954839157923991</v>
          </cell>
          <cell r="R11">
            <v>0.99112868563569156</v>
          </cell>
          <cell r="S11">
            <v>6573</v>
          </cell>
          <cell r="T11">
            <v>0.11076098678889189</v>
          </cell>
          <cell r="U11" t="str">
            <v/>
          </cell>
          <cell r="V11">
            <v>13855</v>
          </cell>
          <cell r="W11">
            <v>0.54531891085415884</v>
          </cell>
          <cell r="X11">
            <v>0.99787032654992902</v>
          </cell>
          <cell r="Y11">
            <v>0.9866071428571429</v>
          </cell>
          <cell r="Z11">
            <v>0.93843843843843844</v>
          </cell>
          <cell r="AA11">
            <v>0</v>
          </cell>
          <cell r="AB11">
            <v>0.99335232668565998</v>
          </cell>
          <cell r="AC11">
            <v>0.44976076555023925</v>
          </cell>
          <cell r="AD11">
            <v>852</v>
          </cell>
          <cell r="AE11">
            <v>6539</v>
          </cell>
          <cell r="AF11">
            <v>0.86362626884406946</v>
          </cell>
          <cell r="AG11">
            <v>2.3394131641554322E-2</v>
          </cell>
          <cell r="AH11" t="str">
            <v/>
          </cell>
          <cell r="AI11">
            <v>100.35</v>
          </cell>
          <cell r="AJ11">
            <v>3600</v>
          </cell>
          <cell r="AK11">
            <v>846.56556198325404</v>
          </cell>
          <cell r="AL11">
            <v>0.17462533742902356</v>
          </cell>
          <cell r="AM11">
            <v>0.30363547086401488</v>
          </cell>
          <cell r="AN11">
            <v>0.52857142857142858</v>
          </cell>
          <cell r="AO11">
            <v>-11226.797999999992</v>
          </cell>
          <cell r="AQ11">
            <v>793503.9</v>
          </cell>
          <cell r="AR11" t="str">
            <v/>
          </cell>
          <cell r="AS11">
            <v>399443</v>
          </cell>
          <cell r="AT11" t="str">
            <v/>
          </cell>
          <cell r="AU11">
            <v>632186</v>
          </cell>
          <cell r="AV11" t="str">
            <v/>
          </cell>
          <cell r="AW11">
            <v>531516</v>
          </cell>
          <cell r="AX11" t="str">
            <v/>
          </cell>
          <cell r="AY11" t="str">
            <v/>
          </cell>
          <cell r="AZ11">
            <v>389975.64</v>
          </cell>
          <cell r="BA11" t="str">
            <v/>
          </cell>
          <cell r="BB11">
            <v>6723.496180264</v>
          </cell>
          <cell r="BC11">
            <v>77.160000640000007</v>
          </cell>
          <cell r="BD11">
            <v>11192.386040965001</v>
          </cell>
          <cell r="BE11">
            <v>0.33999999199999997</v>
          </cell>
          <cell r="BF11">
            <v>22973.182945854001</v>
          </cell>
          <cell r="BG11">
            <v>0</v>
          </cell>
          <cell r="BH11">
            <v>12619</v>
          </cell>
          <cell r="BI11">
            <v>9022</v>
          </cell>
          <cell r="BJ11">
            <v>1612</v>
          </cell>
        </row>
        <row r="12">
          <cell r="A12" t="str">
            <v>Q34</v>
          </cell>
          <cell r="C12">
            <v>0.74887054996686953</v>
          </cell>
          <cell r="D12">
            <v>0.89886160903916401</v>
          </cell>
          <cell r="E12">
            <v>0.97768328608748822</v>
          </cell>
          <cell r="F12">
            <v>0.99578311725997104</v>
          </cell>
          <cell r="G12">
            <v>0.99928939148123852</v>
          </cell>
          <cell r="H12">
            <v>50</v>
          </cell>
          <cell r="J12">
            <v>10</v>
          </cell>
          <cell r="K12">
            <v>861.72079956700009</v>
          </cell>
          <cell r="L12">
            <v>23238.229618908998</v>
          </cell>
          <cell r="M12">
            <v>78920</v>
          </cell>
          <cell r="N12">
            <v>15</v>
          </cell>
          <cell r="Q12">
            <v>0.99942264866796804</v>
          </cell>
          <cell r="R12">
            <v>0.99843168679526073</v>
          </cell>
          <cell r="S12">
            <v>9481</v>
          </cell>
          <cell r="T12">
            <v>0.10226954026708088</v>
          </cell>
          <cell r="U12" t="str">
            <v/>
          </cell>
          <cell r="V12">
            <v>19140</v>
          </cell>
          <cell r="W12">
            <v>0.57988077496274215</v>
          </cell>
          <cell r="X12">
            <v>0.99965493443754316</v>
          </cell>
          <cell r="Y12">
            <v>0.99778147531891292</v>
          </cell>
          <cell r="Z12">
            <v>0.95803183791606372</v>
          </cell>
          <cell r="AA12">
            <v>0</v>
          </cell>
          <cell r="AB12">
            <v>0.95313115399763682</v>
          </cell>
          <cell r="AC12">
            <v>0.63424124513618674</v>
          </cell>
          <cell r="AD12">
            <v>1199</v>
          </cell>
          <cell r="AE12">
            <v>10067</v>
          </cell>
          <cell r="AF12">
            <v>0.78232822801222346</v>
          </cell>
          <cell r="AG12">
            <v>2.7679339411663513E-2</v>
          </cell>
          <cell r="AH12" t="str">
            <v/>
          </cell>
          <cell r="AI12">
            <v>129</v>
          </cell>
          <cell r="AJ12">
            <v>5469</v>
          </cell>
          <cell r="AK12">
            <v>897.10645334764888</v>
          </cell>
          <cell r="AL12">
            <v>0.16381578947368422</v>
          </cell>
          <cell r="AM12">
            <v>0.30391361565399305</v>
          </cell>
          <cell r="AN12">
            <v>0.36148007590132825</v>
          </cell>
          <cell r="AO12">
            <v>-36045.47898</v>
          </cell>
          <cell r="AQ12">
            <v>1090901</v>
          </cell>
          <cell r="AR12" t="str">
            <v/>
          </cell>
          <cell r="AS12">
            <v>543644</v>
          </cell>
          <cell r="AT12" t="str">
            <v/>
          </cell>
          <cell r="AU12">
            <v>912321</v>
          </cell>
          <cell r="AV12" t="str">
            <v/>
          </cell>
          <cell r="AW12">
            <v>605048</v>
          </cell>
          <cell r="AX12" t="str">
            <v/>
          </cell>
          <cell r="AY12" t="str">
            <v/>
          </cell>
          <cell r="AZ12">
            <v>487016</v>
          </cell>
          <cell r="BA12" t="str">
            <v/>
          </cell>
          <cell r="BB12">
            <v>11182.847901903</v>
          </cell>
          <cell r="BC12">
            <v>442</v>
          </cell>
          <cell r="BD12">
            <v>21404.993496937997</v>
          </cell>
          <cell r="BE12">
            <v>0.99999998299999993</v>
          </cell>
          <cell r="BF12">
            <v>34461.329099138005</v>
          </cell>
          <cell r="BG12">
            <v>96</v>
          </cell>
          <cell r="BH12">
            <v>5069</v>
          </cell>
          <cell r="BI12">
            <v>4825</v>
          </cell>
          <cell r="BJ12">
            <v>587</v>
          </cell>
        </row>
        <row r="13">
          <cell r="A13" t="str">
            <v>Q35</v>
          </cell>
          <cell r="C13">
            <v>0.77001639137561473</v>
          </cell>
          <cell r="D13">
            <v>0.95831180701824104</v>
          </cell>
          <cell r="E13">
            <v>0.97416536221098826</v>
          </cell>
          <cell r="F13">
            <v>1</v>
          </cell>
          <cell r="G13">
            <v>0.9985364625907609</v>
          </cell>
          <cell r="H13">
            <v>2</v>
          </cell>
          <cell r="J13">
            <v>4</v>
          </cell>
          <cell r="K13">
            <v>1486.1061029289999</v>
          </cell>
          <cell r="L13">
            <v>10152.61825252</v>
          </cell>
          <cell r="M13">
            <v>93751</v>
          </cell>
          <cell r="N13">
            <v>9</v>
          </cell>
          <cell r="Q13">
            <v>0.99684123025768911</v>
          </cell>
          <cell r="R13">
            <v>0.98807511519670266</v>
          </cell>
          <cell r="S13">
            <v>3317</v>
          </cell>
          <cell r="T13">
            <v>4.0490228390766714E-2</v>
          </cell>
          <cell r="U13" t="str">
            <v/>
          </cell>
          <cell r="V13">
            <v>13173</v>
          </cell>
          <cell r="W13">
            <v>0.61352554589781638</v>
          </cell>
          <cell r="X13">
            <v>0.99956868665085186</v>
          </cell>
          <cell r="Y13">
            <v>0.99506308283049916</v>
          </cell>
          <cell r="Z13">
            <v>0.94468704512372637</v>
          </cell>
          <cell r="AA13">
            <v>0</v>
          </cell>
          <cell r="AB13">
            <v>0.88222878851836217</v>
          </cell>
          <cell r="AC13">
            <v>0.56902356902356899</v>
          </cell>
          <cell r="AD13">
            <v>597</v>
          </cell>
          <cell r="AE13">
            <v>8031</v>
          </cell>
          <cell r="AF13">
            <v>0.82326030861595711</v>
          </cell>
          <cell r="AG13">
            <v>2.8288989378483544E-2</v>
          </cell>
          <cell r="AH13" t="str">
            <v/>
          </cell>
          <cell r="AI13">
            <v>109.8</v>
          </cell>
          <cell r="AJ13">
            <v>5195</v>
          </cell>
          <cell r="AK13">
            <v>688.63333377793867</v>
          </cell>
          <cell r="AL13">
            <v>0.14871393132262697</v>
          </cell>
          <cell r="AM13">
            <v>0.24964564724087557</v>
          </cell>
          <cell r="AN13">
            <v>0.47392438070404175</v>
          </cell>
          <cell r="AO13">
            <v>-214302</v>
          </cell>
          <cell r="AQ13">
            <v>968367</v>
          </cell>
          <cell r="AR13" t="str">
            <v/>
          </cell>
          <cell r="AS13">
            <v>492675</v>
          </cell>
          <cell r="AT13" t="str">
            <v/>
          </cell>
          <cell r="AU13">
            <v>855314</v>
          </cell>
          <cell r="AV13" t="str">
            <v/>
          </cell>
          <cell r="AW13">
            <v>615411</v>
          </cell>
          <cell r="AX13" t="str">
            <v/>
          </cell>
          <cell r="AY13" t="str">
            <v/>
          </cell>
          <cell r="AZ13">
            <v>447959</v>
          </cell>
          <cell r="BA13" t="str">
            <v/>
          </cell>
          <cell r="BB13">
            <v>10415.168380413001</v>
          </cell>
          <cell r="BC13">
            <v>496.52527299100001</v>
          </cell>
          <cell r="BD13">
            <v>18149.514523354999</v>
          </cell>
          <cell r="BE13">
            <v>66.759999809999997</v>
          </cell>
          <cell r="BF13">
            <v>33541.055453872999</v>
          </cell>
          <cell r="BG13">
            <v>132.68999999799999</v>
          </cell>
          <cell r="BH13">
            <v>6365</v>
          </cell>
          <cell r="BI13">
            <v>4319</v>
          </cell>
          <cell r="BJ13">
            <v>88</v>
          </cell>
        </row>
        <row r="14">
          <cell r="A14" t="str">
            <v>Q36</v>
          </cell>
          <cell r="C14">
            <v>0.77898331046366909</v>
          </cell>
          <cell r="D14">
            <v>0.69826101001399798</v>
          </cell>
          <cell r="E14">
            <v>0.97142235029730861</v>
          </cell>
          <cell r="F14">
            <v>1</v>
          </cell>
          <cell r="G14">
            <v>1</v>
          </cell>
          <cell r="H14">
            <v>5</v>
          </cell>
          <cell r="J14">
            <v>67</v>
          </cell>
          <cell r="K14">
            <v>2856.7561196750003</v>
          </cell>
          <cell r="L14">
            <v>22046.864480761004</v>
          </cell>
          <cell r="M14">
            <v>124488</v>
          </cell>
          <cell r="N14">
            <v>2</v>
          </cell>
          <cell r="Q14">
            <v>0.99879358878612057</v>
          </cell>
          <cell r="R14">
            <v>0.98830259998978398</v>
          </cell>
          <cell r="S14">
            <v>9440</v>
          </cell>
          <cell r="T14">
            <v>6.834240704274297E-2</v>
          </cell>
          <cell r="U14" t="str">
            <v/>
          </cell>
          <cell r="V14">
            <v>34101</v>
          </cell>
          <cell r="W14">
            <v>0.5022880632901574</v>
          </cell>
          <cell r="X14">
            <v>0.99918150194393285</v>
          </cell>
          <cell r="Y14">
            <v>0.99475829935934768</v>
          </cell>
          <cell r="Z14">
            <v>0.95375722543352603</v>
          </cell>
          <cell r="AA14">
            <v>0</v>
          </cell>
          <cell r="AB14">
            <v>0.97189781021897814</v>
          </cell>
          <cell r="AC14">
            <v>0.46017699115044253</v>
          </cell>
          <cell r="AD14">
            <v>1236</v>
          </cell>
          <cell r="AE14">
            <v>16903</v>
          </cell>
          <cell r="AF14">
            <v>0.74205097806757558</v>
          </cell>
          <cell r="AG14">
            <v>2.2134072793742771E-2</v>
          </cell>
          <cell r="AH14" t="str">
            <v/>
          </cell>
          <cell r="AI14">
            <v>109.7</v>
          </cell>
          <cell r="AJ14">
            <v>4404</v>
          </cell>
          <cell r="AK14">
            <v>795.28309325165344</v>
          </cell>
          <cell r="AL14">
            <v>9.3624353819643888E-2</v>
          </cell>
          <cell r="AM14">
            <v>0.332520568074473</v>
          </cell>
          <cell r="AN14">
            <v>0.66862252025705504</v>
          </cell>
          <cell r="AO14">
            <v>-168394.46299999999</v>
          </cell>
          <cell r="AQ14">
            <v>1471873</v>
          </cell>
          <cell r="AR14" t="str">
            <v/>
          </cell>
          <cell r="AS14">
            <v>757568</v>
          </cell>
          <cell r="AT14" t="str">
            <v/>
          </cell>
          <cell r="AU14">
            <v>1188844</v>
          </cell>
          <cell r="AV14" t="str">
            <v/>
          </cell>
          <cell r="AW14">
            <v>715120</v>
          </cell>
          <cell r="AX14" t="str">
            <v/>
          </cell>
          <cell r="AY14" t="str">
            <v/>
          </cell>
          <cell r="AZ14">
            <v>608141</v>
          </cell>
          <cell r="BA14" t="str">
            <v/>
          </cell>
          <cell r="BB14">
            <v>13573.527408695001</v>
          </cell>
          <cell r="BC14">
            <v>379.97487124100002</v>
          </cell>
          <cell r="BD14">
            <v>23629.325043274002</v>
          </cell>
          <cell r="BE14">
            <v>39.58000011</v>
          </cell>
          <cell r="BF14">
            <v>46886.322859453001</v>
          </cell>
          <cell r="BG14">
            <v>10.359999870999999</v>
          </cell>
          <cell r="BH14">
            <v>6782</v>
          </cell>
          <cell r="BI14">
            <v>1244</v>
          </cell>
          <cell r="BJ14">
            <v>48</v>
          </cell>
        </row>
        <row r="15">
          <cell r="A15" t="str">
            <v>Q37</v>
          </cell>
          <cell r="C15">
            <v>0.75990895534102509</v>
          </cell>
          <cell r="D15">
            <v>0.9351596600045945</v>
          </cell>
          <cell r="E15">
            <v>0.97196720010962145</v>
          </cell>
          <cell r="F15">
            <v>0.99775173522527283</v>
          </cell>
          <cell r="G15">
            <v>0.99924337951402953</v>
          </cell>
          <cell r="H15">
            <v>2</v>
          </cell>
          <cell r="J15">
            <v>30</v>
          </cell>
          <cell r="K15">
            <v>1817.8416885776001</v>
          </cell>
          <cell r="L15">
            <v>31143.710316891498</v>
          </cell>
          <cell r="M15">
            <v>60509</v>
          </cell>
          <cell r="N15">
            <v>7</v>
          </cell>
          <cell r="Q15">
            <v>0.99896860986547087</v>
          </cell>
          <cell r="R15">
            <v>0.99782974863954388</v>
          </cell>
          <cell r="S15">
            <v>2154</v>
          </cell>
          <cell r="T15">
            <v>3.47144998307789E-2</v>
          </cell>
          <cell r="U15" t="str">
            <v/>
          </cell>
          <cell r="V15">
            <v>9177</v>
          </cell>
          <cell r="W15">
            <v>0.51790048543689315</v>
          </cell>
          <cell r="X15">
            <v>0.9985415653864852</v>
          </cell>
          <cell r="Y15">
            <v>0.99415631848064279</v>
          </cell>
          <cell r="Z15">
            <v>0.90909090909090906</v>
          </cell>
          <cell r="AA15">
            <v>0</v>
          </cell>
          <cell r="AB15">
            <v>0.95253915519696253</v>
          </cell>
          <cell r="AC15">
            <v>0.64880952380952372</v>
          </cell>
          <cell r="AD15">
            <v>301</v>
          </cell>
          <cell r="AE15">
            <v>4674</v>
          </cell>
          <cell r="AF15">
            <v>0.62251217922663038</v>
          </cell>
          <cell r="AG15">
            <v>3.251505576710146E-2</v>
          </cell>
          <cell r="AH15" t="str">
            <v/>
          </cell>
          <cell r="AI15">
            <v>110.58</v>
          </cell>
          <cell r="AJ15">
            <v>4461</v>
          </cell>
          <cell r="AK15">
            <v>679.48632248193292</v>
          </cell>
          <cell r="AL15">
            <v>0.14656154183092424</v>
          </cell>
          <cell r="AM15">
            <v>0.21471611786024108</v>
          </cell>
          <cell r="AN15">
            <v>0.43814919735599622</v>
          </cell>
          <cell r="AO15">
            <v>-89202.537619999988</v>
          </cell>
          <cell r="AQ15">
            <v>766230</v>
          </cell>
          <cell r="AR15" t="str">
            <v/>
          </cell>
          <cell r="AS15">
            <v>352393</v>
          </cell>
          <cell r="AT15" t="str">
            <v/>
          </cell>
          <cell r="AU15">
            <v>628883</v>
          </cell>
          <cell r="AV15" t="str">
            <v/>
          </cell>
          <cell r="AW15">
            <v>398924</v>
          </cell>
          <cell r="AX15" t="str">
            <v/>
          </cell>
          <cell r="AY15" t="str">
            <v/>
          </cell>
          <cell r="AZ15">
            <v>349521</v>
          </cell>
          <cell r="BA15" t="str">
            <v/>
          </cell>
          <cell r="BB15">
            <v>8076.9334891959998</v>
          </cell>
          <cell r="BC15">
            <v>603.99999188200002</v>
          </cell>
          <cell r="BD15">
            <v>16172.273611293</v>
          </cell>
          <cell r="BE15">
            <v>432.079992242</v>
          </cell>
          <cell r="BF15">
            <v>26175.360163001998</v>
          </cell>
          <cell r="BG15">
            <v>73.909999944000006</v>
          </cell>
          <cell r="BH15">
            <v>12246</v>
          </cell>
          <cell r="BI15">
            <v>8099</v>
          </cell>
          <cell r="BJ15">
            <v>95</v>
          </cell>
        </row>
        <row r="16">
          <cell r="A16" t="str">
            <v>Q38</v>
          </cell>
          <cell r="C16">
            <v>0.76720502005966462</v>
          </cell>
          <cell r="D16">
            <v>0.9227005870841487</v>
          </cell>
          <cell r="E16">
            <v>0.97581681529654585</v>
          </cell>
          <cell r="F16">
            <v>0.99194568671124472</v>
          </cell>
          <cell r="G16">
            <v>0.98773683676077695</v>
          </cell>
          <cell r="H16">
            <v>1</v>
          </cell>
          <cell r="J16">
            <v>191</v>
          </cell>
          <cell r="K16">
            <v>641.91227592900009</v>
          </cell>
          <cell r="L16">
            <v>15689.779260242003</v>
          </cell>
          <cell r="M16">
            <v>53077</v>
          </cell>
          <cell r="N16">
            <v>118</v>
          </cell>
          <cell r="Q16">
            <v>1</v>
          </cell>
          <cell r="R16">
            <v>0.99934737681737429</v>
          </cell>
          <cell r="S16">
            <v>7716</v>
          </cell>
          <cell r="T16">
            <v>0.14275670675300647</v>
          </cell>
          <cell r="U16" t="str">
            <v/>
          </cell>
          <cell r="V16">
            <v>9729</v>
          </cell>
          <cell r="W16">
            <v>0.51004811774695724</v>
          </cell>
          <cell r="X16">
            <v>0.99920170303352851</v>
          </cell>
          <cell r="Y16">
            <v>0.99596448748991118</v>
          </cell>
          <cell r="Z16">
            <v>0.94938917975567194</v>
          </cell>
          <cell r="AA16">
            <v>0</v>
          </cell>
          <cell r="AB16">
            <v>0.92953586497890295</v>
          </cell>
          <cell r="AC16">
            <v>0.51034482758620692</v>
          </cell>
          <cell r="AD16">
            <v>192</v>
          </cell>
          <cell r="AE16">
            <v>5019</v>
          </cell>
          <cell r="AF16">
            <v>0.67753286651139988</v>
          </cell>
          <cell r="AG16">
            <v>3.1419493565262045E-2</v>
          </cell>
          <cell r="AH16" t="str">
            <v/>
          </cell>
          <cell r="AI16">
            <v>61.06</v>
          </cell>
          <cell r="AJ16">
            <v>3115</v>
          </cell>
          <cell r="AK16">
            <v>732.24036168140924</v>
          </cell>
          <cell r="AL16">
            <v>0.1322499551086371</v>
          </cell>
          <cell r="AM16">
            <v>0.29362476366771878</v>
          </cell>
          <cell r="AN16">
            <v>0.5863539445628998</v>
          </cell>
          <cell r="AO16">
            <v>-57804.058940000003</v>
          </cell>
          <cell r="AQ16">
            <v>652854</v>
          </cell>
          <cell r="AR16" t="str">
            <v/>
          </cell>
          <cell r="AS16">
            <v>314106</v>
          </cell>
          <cell r="AT16" t="str">
            <v/>
          </cell>
          <cell r="AU16">
            <v>564803</v>
          </cell>
          <cell r="AV16" t="str">
            <v/>
          </cell>
          <cell r="AW16">
            <v>404131</v>
          </cell>
          <cell r="AX16" t="str">
            <v/>
          </cell>
          <cell r="AY16" t="str">
            <v/>
          </cell>
          <cell r="AZ16">
            <v>332435</v>
          </cell>
          <cell r="BA16" t="str">
            <v/>
          </cell>
          <cell r="BB16">
            <v>7372.2088623919999</v>
          </cell>
          <cell r="BC16">
            <v>26.699859638</v>
          </cell>
          <cell r="BD16">
            <v>13690.159397988999</v>
          </cell>
          <cell r="BE16">
            <v>5.5799998759999996</v>
          </cell>
          <cell r="BF16">
            <v>27033.706983853001</v>
          </cell>
          <cell r="BG16">
            <v>2.04</v>
          </cell>
          <cell r="BH16">
            <v>7091</v>
          </cell>
          <cell r="BI16">
            <v>5822</v>
          </cell>
          <cell r="BJ16">
            <v>705</v>
          </cell>
        </row>
        <row r="17">
          <cell r="A17" t="str">
            <v>Q39</v>
          </cell>
          <cell r="C17">
            <v>0.74489608239838145</v>
          </cell>
          <cell r="D17">
            <v>0.84542110723380182</v>
          </cell>
          <cell r="E17">
            <v>0.97408639163517785</v>
          </cell>
          <cell r="F17">
            <v>0.99801494945806701</v>
          </cell>
          <cell r="G17">
            <v>0.99551243198287875</v>
          </cell>
          <cell r="H17">
            <v>7</v>
          </cell>
          <cell r="J17">
            <v>582</v>
          </cell>
          <cell r="K17">
            <v>2259.5677062587001</v>
          </cell>
          <cell r="L17">
            <v>30355.731500175698</v>
          </cell>
          <cell r="M17">
            <v>80242</v>
          </cell>
          <cell r="N17">
            <v>16</v>
          </cell>
          <cell r="Q17">
            <v>0.99996887353316521</v>
          </cell>
          <cell r="R17">
            <v>0.99203400772238393</v>
          </cell>
          <cell r="S17">
            <v>6096</v>
          </cell>
          <cell r="T17">
            <v>7.654060569534428E-2</v>
          </cell>
          <cell r="U17" t="str">
            <v/>
          </cell>
          <cell r="V17">
            <v>19456</v>
          </cell>
          <cell r="W17">
            <v>0.60271079035381092</v>
          </cell>
          <cell r="X17">
            <v>0.99879081015719473</v>
          </cell>
          <cell r="Y17">
            <v>0.9940347071583514</v>
          </cell>
          <cell r="Z17">
            <v>0.94166666666666665</v>
          </cell>
          <cell r="AA17">
            <v>0</v>
          </cell>
          <cell r="AB17">
            <v>0.92497499166388797</v>
          </cell>
          <cell r="AC17">
            <v>0.61092150170648463</v>
          </cell>
          <cell r="AD17">
            <v>876</v>
          </cell>
          <cell r="AE17">
            <v>7140</v>
          </cell>
          <cell r="AF17">
            <v>0.77877198224819333</v>
          </cell>
          <cell r="AG17">
            <v>2.9579354738336477E-2</v>
          </cell>
          <cell r="AH17" t="str">
            <v/>
          </cell>
          <cell r="AI17">
            <v>112.6</v>
          </cell>
          <cell r="AJ17">
            <v>3758</v>
          </cell>
          <cell r="AK17">
            <v>747.47148004606481</v>
          </cell>
          <cell r="AL17">
            <v>0.16479131753251935</v>
          </cell>
          <cell r="AM17">
            <v>0.27356906033272482</v>
          </cell>
          <cell r="AN17">
            <v>0.51571164510166356</v>
          </cell>
          <cell r="AO17">
            <v>-48864</v>
          </cell>
          <cell r="AQ17">
            <v>949243</v>
          </cell>
          <cell r="AR17" t="str">
            <v/>
          </cell>
          <cell r="AS17">
            <v>418559</v>
          </cell>
          <cell r="AT17" t="str">
            <v/>
          </cell>
          <cell r="AU17">
            <v>812815</v>
          </cell>
          <cell r="AV17" t="str">
            <v/>
          </cell>
          <cell r="AW17">
            <v>641884</v>
          </cell>
          <cell r="AX17" t="str">
            <v/>
          </cell>
          <cell r="AY17" t="str">
            <v/>
          </cell>
          <cell r="AZ17">
            <v>478558</v>
          </cell>
          <cell r="BA17" t="str">
            <v/>
          </cell>
          <cell r="BB17">
            <v>9694.8013284539993</v>
          </cell>
          <cell r="BC17">
            <v>373</v>
          </cell>
          <cell r="BD17">
            <v>19490.538456490001</v>
          </cell>
          <cell r="BE17">
            <v>123.999999997</v>
          </cell>
          <cell r="BF17">
            <v>28284.673667722</v>
          </cell>
          <cell r="BG17">
            <v>257</v>
          </cell>
          <cell r="BH17">
            <v>12562</v>
          </cell>
          <cell r="BI17">
            <v>5023</v>
          </cell>
          <cell r="BJ17">
            <v>622</v>
          </cell>
        </row>
        <row r="18">
          <cell r="A18" t="str">
            <v>5A1</v>
          </cell>
          <cell r="B18" t="str">
            <v>Q17</v>
          </cell>
          <cell r="C18" t="str">
            <v/>
          </cell>
          <cell r="D18" t="str">
            <v/>
          </cell>
          <cell r="E18">
            <v>0.99939975990396157</v>
          </cell>
          <cell r="F18">
            <v>0.93396839846543989</v>
          </cell>
          <cell r="G18">
            <v>1</v>
          </cell>
          <cell r="H18">
            <v>0</v>
          </cell>
          <cell r="J18">
            <v>18</v>
          </cell>
          <cell r="K18">
            <v>50.046585700000001</v>
          </cell>
          <cell r="L18">
            <v>695.63440702299999</v>
          </cell>
          <cell r="M18">
            <v>770</v>
          </cell>
          <cell r="N18">
            <v>1</v>
          </cell>
          <cell r="Q18">
            <v>1</v>
          </cell>
          <cell r="R18">
            <v>1</v>
          </cell>
          <cell r="S18">
            <v>169</v>
          </cell>
          <cell r="X18">
            <v>1</v>
          </cell>
          <cell r="Y18">
            <v>1</v>
          </cell>
          <cell r="Z18">
            <v>1</v>
          </cell>
          <cell r="AA18">
            <v>0</v>
          </cell>
          <cell r="AB18" t="str">
            <v/>
          </cell>
          <cell r="AD18">
            <v>0</v>
          </cell>
          <cell r="AE18">
            <v>102</v>
          </cell>
          <cell r="AF18">
            <v>0.28041333959605447</v>
          </cell>
          <cell r="AG18">
            <v>0</v>
          </cell>
          <cell r="AH18" t="str">
            <v/>
          </cell>
          <cell r="AI18">
            <v>0</v>
          </cell>
          <cell r="AJ18">
            <v>0</v>
          </cell>
          <cell r="AK18">
            <v>875.33550986877049</v>
          </cell>
          <cell r="AL18">
            <v>0.1487603305785124</v>
          </cell>
          <cell r="AM18">
            <v>0.18943410497530891</v>
          </cell>
          <cell r="AN18">
            <v>0.61538461538461542</v>
          </cell>
          <cell r="AO18">
            <v>358</v>
          </cell>
          <cell r="AQ18">
            <v>32404</v>
          </cell>
          <cell r="AR18" t="str">
            <v/>
          </cell>
          <cell r="AS18">
            <v>16731</v>
          </cell>
          <cell r="AU18">
            <v>28187</v>
          </cell>
          <cell r="AV18" t="str">
            <v/>
          </cell>
          <cell r="AW18">
            <v>24663</v>
          </cell>
          <cell r="AX18" t="str">
            <v/>
          </cell>
          <cell r="AY18" t="str">
            <v/>
          </cell>
          <cell r="AZ18">
            <v>15935</v>
          </cell>
          <cell r="BA18" t="str">
            <v/>
          </cell>
          <cell r="BB18">
            <v>329.32297802099998</v>
          </cell>
          <cell r="BC18">
            <v>11</v>
          </cell>
          <cell r="BD18">
            <v>1010.890512003</v>
          </cell>
          <cell r="BE18" t="str">
            <v/>
          </cell>
          <cell r="BF18">
            <v>1707.4190632060001</v>
          </cell>
          <cell r="BG18" t="str">
            <v/>
          </cell>
          <cell r="BH18">
            <v>544</v>
          </cell>
          <cell r="BI18">
            <v>544</v>
          </cell>
          <cell r="BJ18">
            <v>0</v>
          </cell>
        </row>
        <row r="19">
          <cell r="A19" t="str">
            <v>5A2</v>
          </cell>
          <cell r="B19" t="str">
            <v>Q01</v>
          </cell>
          <cell r="C19" t="str">
            <v/>
          </cell>
          <cell r="D19" t="str">
            <v/>
          </cell>
          <cell r="E19" t="str">
            <v/>
          </cell>
          <cell r="F19">
            <v>1</v>
          </cell>
          <cell r="G19">
            <v>1</v>
          </cell>
          <cell r="H19">
            <v>0</v>
          </cell>
          <cell r="J19">
            <v>0</v>
          </cell>
          <cell r="K19">
            <v>121.027300001</v>
          </cell>
          <cell r="L19">
            <v>117.318112345</v>
          </cell>
          <cell r="M19" t="str">
            <v/>
          </cell>
          <cell r="N19">
            <v>0</v>
          </cell>
          <cell r="Q19" t="str">
            <v/>
          </cell>
          <cell r="R19" t="str">
            <v/>
          </cell>
          <cell r="S19">
            <v>123</v>
          </cell>
          <cell r="X19">
            <v>1</v>
          </cell>
          <cell r="Y19">
            <v>0.95081967213114749</v>
          </cell>
          <cell r="Z19">
            <v>0.75</v>
          </cell>
          <cell r="AA19">
            <v>0</v>
          </cell>
          <cell r="AB19" t="str">
            <v/>
          </cell>
          <cell r="AD19">
            <v>84</v>
          </cell>
          <cell r="AE19">
            <v>186</v>
          </cell>
          <cell r="AF19">
            <v>0.84326097930338217</v>
          </cell>
          <cell r="AG19">
            <v>0</v>
          </cell>
          <cell r="AH19" t="str">
            <v/>
          </cell>
          <cell r="AI19">
            <v>6</v>
          </cell>
          <cell r="AJ19">
            <v>383</v>
          </cell>
          <cell r="AK19">
            <v>810.33100446684227</v>
          </cell>
          <cell r="AL19">
            <v>0.2</v>
          </cell>
          <cell r="AM19">
            <v>0.30480026545246741</v>
          </cell>
          <cell r="AN19">
            <v>0.30645161290322581</v>
          </cell>
          <cell r="AO19">
            <v>-1336</v>
          </cell>
          <cell r="AQ19">
            <v>19754</v>
          </cell>
          <cell r="AR19" t="str">
            <v/>
          </cell>
          <cell r="AS19">
            <v>7719</v>
          </cell>
          <cell r="AU19">
            <v>18895</v>
          </cell>
          <cell r="AV19" t="str">
            <v/>
          </cell>
          <cell r="AW19">
            <v>15577</v>
          </cell>
          <cell r="AX19" t="str">
            <v/>
          </cell>
          <cell r="AY19" t="str">
            <v/>
          </cell>
          <cell r="AZ19">
            <v>10991</v>
          </cell>
          <cell r="BA19" t="str">
            <v/>
          </cell>
          <cell r="BB19">
            <v>322.786544144</v>
          </cell>
          <cell r="BC19" t="str">
            <v/>
          </cell>
          <cell r="BD19">
            <v>343.29294848500001</v>
          </cell>
          <cell r="BE19" t="str">
            <v/>
          </cell>
          <cell r="BF19">
            <v>769.51410059199998</v>
          </cell>
          <cell r="BG19" t="str">
            <v/>
          </cell>
          <cell r="BH19">
            <v>95</v>
          </cell>
          <cell r="BI19">
            <v>95</v>
          </cell>
          <cell r="BJ19">
            <v>0</v>
          </cell>
        </row>
        <row r="20">
          <cell r="A20" t="str">
            <v>5A3</v>
          </cell>
          <cell r="B20" t="str">
            <v>Q20</v>
          </cell>
          <cell r="C20" t="str">
            <v/>
          </cell>
          <cell r="D20" t="str">
            <v/>
          </cell>
          <cell r="E20" t="str">
            <v/>
          </cell>
          <cell r="F20">
            <v>1</v>
          </cell>
          <cell r="G20">
            <v>1</v>
          </cell>
          <cell r="H20">
            <v>0</v>
          </cell>
          <cell r="J20">
            <v>0</v>
          </cell>
          <cell r="K20">
            <v>15.006</v>
          </cell>
          <cell r="L20">
            <v>972.46056125899997</v>
          </cell>
          <cell r="M20" t="str">
            <v/>
          </cell>
          <cell r="N20">
            <v>0</v>
          </cell>
          <cell r="Q20" t="str">
            <v/>
          </cell>
          <cell r="R20" t="str">
            <v/>
          </cell>
          <cell r="S20">
            <v>30</v>
          </cell>
          <cell r="X20">
            <v>1</v>
          </cell>
          <cell r="Y20">
            <v>1</v>
          </cell>
          <cell r="Z20">
            <v>0.97619047619047616</v>
          </cell>
          <cell r="AA20">
            <v>0</v>
          </cell>
          <cell r="AB20" t="str">
            <v/>
          </cell>
          <cell r="AD20">
            <v>0</v>
          </cell>
          <cell r="AE20">
            <v>111</v>
          </cell>
          <cell r="AF20">
            <v>0.14987455433777896</v>
          </cell>
          <cell r="AG20">
            <v>0</v>
          </cell>
          <cell r="AH20" t="str">
            <v/>
          </cell>
          <cell r="AI20">
            <v>7</v>
          </cell>
          <cell r="AJ20">
            <v>300</v>
          </cell>
          <cell r="AK20">
            <v>632.35338825890017</v>
          </cell>
          <cell r="AL20">
            <v>0.11784511784511785</v>
          </cell>
          <cell r="AM20">
            <v>0.32047130635444748</v>
          </cell>
          <cell r="AN20">
            <v>0.33333333333333331</v>
          </cell>
          <cell r="AO20">
            <v>145</v>
          </cell>
          <cell r="AQ20">
            <v>38621</v>
          </cell>
          <cell r="AR20" t="str">
            <v/>
          </cell>
          <cell r="AS20">
            <v>18018</v>
          </cell>
          <cell r="AU20">
            <v>33216</v>
          </cell>
          <cell r="AV20" t="str">
            <v/>
          </cell>
          <cell r="AW20">
            <v>28332</v>
          </cell>
          <cell r="AX20" t="str">
            <v/>
          </cell>
          <cell r="AY20" t="str">
            <v/>
          </cell>
          <cell r="AZ20">
            <v>19762</v>
          </cell>
          <cell r="BA20" t="str">
            <v/>
          </cell>
          <cell r="BB20">
            <v>553.09319999800005</v>
          </cell>
          <cell r="BC20">
            <v>19</v>
          </cell>
          <cell r="BD20">
            <v>1151.096999998</v>
          </cell>
          <cell r="BE20" t="str">
            <v/>
          </cell>
          <cell r="BF20">
            <v>1607.141499996</v>
          </cell>
          <cell r="BG20" t="str">
            <v/>
          </cell>
          <cell r="BH20">
            <v>170</v>
          </cell>
          <cell r="BI20">
            <v>210</v>
          </cell>
          <cell r="BJ20">
            <v>0</v>
          </cell>
        </row>
        <row r="21">
          <cell r="A21" t="str">
            <v>5A4</v>
          </cell>
          <cell r="B21" t="str">
            <v>Q06</v>
          </cell>
          <cell r="C21" t="str">
            <v/>
          </cell>
          <cell r="D21" t="str">
            <v/>
          </cell>
          <cell r="E21" t="str">
            <v/>
          </cell>
          <cell r="F21">
            <v>1</v>
          </cell>
          <cell r="G21">
            <v>1</v>
          </cell>
          <cell r="H21">
            <v>0</v>
          </cell>
          <cell r="J21">
            <v>0</v>
          </cell>
          <cell r="K21">
            <v>63.877800983999997</v>
          </cell>
          <cell r="L21">
            <v>1188.5428440319999</v>
          </cell>
          <cell r="M21" t="str">
            <v/>
          </cell>
          <cell r="N21">
            <v>0</v>
          </cell>
          <cell r="Q21" t="str">
            <v/>
          </cell>
          <cell r="R21">
            <v>1</v>
          </cell>
          <cell r="S21">
            <v>310</v>
          </cell>
          <cell r="X21">
            <v>1</v>
          </cell>
          <cell r="Y21">
            <v>1</v>
          </cell>
          <cell r="Z21">
            <v>0.93023255813953487</v>
          </cell>
          <cell r="AA21">
            <v>0</v>
          </cell>
          <cell r="AB21" t="str">
            <v/>
          </cell>
          <cell r="AD21">
            <v>29</v>
          </cell>
          <cell r="AE21">
            <v>318</v>
          </cell>
          <cell r="AF21">
            <v>0.3618984105813049</v>
          </cell>
          <cell r="AG21">
            <v>0</v>
          </cell>
          <cell r="AH21" t="str">
            <v/>
          </cell>
          <cell r="AI21">
            <v>9</v>
          </cell>
          <cell r="AJ21">
            <v>243</v>
          </cell>
          <cell r="AK21">
            <v>742.61249531039653</v>
          </cell>
          <cell r="AL21">
            <v>6.518282988871224E-2</v>
          </cell>
          <cell r="AM21">
            <v>0.31689826875869515</v>
          </cell>
          <cell r="AN21">
            <v>0.62962962962962965</v>
          </cell>
          <cell r="AO21">
            <v>69</v>
          </cell>
          <cell r="AQ21">
            <v>38946</v>
          </cell>
          <cell r="AR21" t="str">
            <v/>
          </cell>
          <cell r="AS21">
            <v>32275</v>
          </cell>
          <cell r="AU21">
            <v>34212</v>
          </cell>
          <cell r="AV21" t="str">
            <v/>
          </cell>
          <cell r="AW21">
            <v>25576</v>
          </cell>
          <cell r="AX21" t="str">
            <v/>
          </cell>
          <cell r="AY21" t="str">
            <v/>
          </cell>
          <cell r="AZ21">
            <v>22116</v>
          </cell>
          <cell r="BA21" t="str">
            <v/>
          </cell>
          <cell r="BB21">
            <v>1108.019957604</v>
          </cell>
          <cell r="BC21">
            <v>1</v>
          </cell>
          <cell r="BD21">
            <v>532.6894149499999</v>
          </cell>
          <cell r="BE21" t="str">
            <v/>
          </cell>
          <cell r="BF21">
            <v>2073.1989480279999</v>
          </cell>
          <cell r="BG21">
            <v>0.20699999999999999</v>
          </cell>
          <cell r="BH21">
            <v>83</v>
          </cell>
          <cell r="BI21">
            <v>0</v>
          </cell>
          <cell r="BJ21">
            <v>0</v>
          </cell>
        </row>
        <row r="22">
          <cell r="A22" t="str">
            <v>5A5</v>
          </cell>
          <cell r="B22" t="str">
            <v>Q08</v>
          </cell>
          <cell r="C22" t="str">
            <v/>
          </cell>
          <cell r="D22" t="str">
            <v/>
          </cell>
          <cell r="E22" t="str">
            <v/>
          </cell>
          <cell r="F22">
            <v>1</v>
          </cell>
          <cell r="G22">
            <v>1</v>
          </cell>
          <cell r="H22">
            <v>1</v>
          </cell>
          <cell r="J22">
            <v>0</v>
          </cell>
          <cell r="K22">
            <v>71.488199977000008</v>
          </cell>
          <cell r="L22">
            <v>327.75269987100006</v>
          </cell>
          <cell r="M22">
            <v>0</v>
          </cell>
          <cell r="N22">
            <v>0</v>
          </cell>
          <cell r="Q22" t="str">
            <v/>
          </cell>
          <cell r="R22" t="str">
            <v/>
          </cell>
          <cell r="S22">
            <v>146</v>
          </cell>
          <cell r="X22">
            <v>1</v>
          </cell>
          <cell r="Y22">
            <v>1</v>
          </cell>
          <cell r="Z22">
            <v>0.91666666666666663</v>
          </cell>
          <cell r="AA22">
            <v>0</v>
          </cell>
          <cell r="AB22" t="str">
            <v/>
          </cell>
          <cell r="AD22">
            <v>0</v>
          </cell>
          <cell r="AE22">
            <v>97</v>
          </cell>
          <cell r="AF22">
            <v>0.87285974499089258</v>
          </cell>
          <cell r="AG22">
            <v>0</v>
          </cell>
          <cell r="AH22" t="str">
            <v/>
          </cell>
          <cell r="AI22">
            <v>4</v>
          </cell>
          <cell r="AJ22">
            <v>90</v>
          </cell>
          <cell r="AK22">
            <v>521.2151482683895</v>
          </cell>
          <cell r="AL22">
            <v>7.2765072765072769E-2</v>
          </cell>
          <cell r="AM22">
            <v>0.24224092953734647</v>
          </cell>
          <cell r="AN22">
            <v>0.52238805970149249</v>
          </cell>
          <cell r="AO22">
            <v>-7916</v>
          </cell>
          <cell r="AQ22">
            <v>29645</v>
          </cell>
          <cell r="AR22" t="str">
            <v/>
          </cell>
          <cell r="AS22">
            <v>16347</v>
          </cell>
          <cell r="AU22">
            <v>25106</v>
          </cell>
          <cell r="AV22" t="str">
            <v/>
          </cell>
          <cell r="AW22">
            <v>16448</v>
          </cell>
          <cell r="AX22" t="str">
            <v/>
          </cell>
          <cell r="AY22" t="str">
            <v/>
          </cell>
          <cell r="AZ22">
            <v>11233</v>
          </cell>
          <cell r="BA22" t="str">
            <v/>
          </cell>
          <cell r="BB22">
            <v>280.73548677799999</v>
          </cell>
          <cell r="BC22" t="str">
            <v/>
          </cell>
          <cell r="BD22">
            <v>635.20050174999983</v>
          </cell>
          <cell r="BE22" t="str">
            <v/>
          </cell>
          <cell r="BF22">
            <v>993.50956420600005</v>
          </cell>
          <cell r="BG22" t="str">
            <v/>
          </cell>
          <cell r="BH22">
            <v>24</v>
          </cell>
          <cell r="BI22">
            <v>20</v>
          </cell>
          <cell r="BJ22">
            <v>9</v>
          </cell>
        </row>
        <row r="23">
          <cell r="A23" t="str">
            <v>5A7</v>
          </cell>
          <cell r="B23" t="str">
            <v>Q07</v>
          </cell>
          <cell r="C23" t="str">
            <v/>
          </cell>
          <cell r="D23" t="str">
            <v/>
          </cell>
          <cell r="E23" t="str">
            <v/>
          </cell>
          <cell r="F23">
            <v>1</v>
          </cell>
          <cell r="G23">
            <v>1</v>
          </cell>
          <cell r="H23">
            <v>0</v>
          </cell>
          <cell r="J23">
            <v>0</v>
          </cell>
          <cell r="K23">
            <v>17.999979015000001</v>
          </cell>
          <cell r="L23">
            <v>1355.9799764569998</v>
          </cell>
          <cell r="M23" t="str">
            <v/>
          </cell>
          <cell r="N23">
            <v>0</v>
          </cell>
          <cell r="Q23" t="str">
            <v/>
          </cell>
          <cell r="R23" t="str">
            <v/>
          </cell>
          <cell r="S23">
            <v>945</v>
          </cell>
          <cell r="X23">
            <v>0.98701298701298701</v>
          </cell>
          <cell r="Y23">
            <v>1</v>
          </cell>
          <cell r="Z23">
            <v>0.92</v>
          </cell>
          <cell r="AA23">
            <v>0</v>
          </cell>
          <cell r="AB23" t="str">
            <v/>
          </cell>
          <cell r="AD23">
            <v>0</v>
          </cell>
          <cell r="AE23">
            <v>560</v>
          </cell>
          <cell r="AF23">
            <v>0.95010001052742399</v>
          </cell>
          <cell r="AG23">
            <v>0</v>
          </cell>
          <cell r="AH23" t="str">
            <v/>
          </cell>
          <cell r="AI23">
            <v>4</v>
          </cell>
          <cell r="AJ23">
            <v>325</v>
          </cell>
          <cell r="AK23">
            <v>564.10384506502805</v>
          </cell>
          <cell r="AL23" t="str">
            <v/>
          </cell>
          <cell r="AM23">
            <v>0.39162202067074459</v>
          </cell>
          <cell r="AN23">
            <v>0.39506172839506171</v>
          </cell>
          <cell r="AO23">
            <v>35</v>
          </cell>
          <cell r="AQ23">
            <v>68336</v>
          </cell>
          <cell r="AR23" t="str">
            <v/>
          </cell>
          <cell r="AS23">
            <v>15896</v>
          </cell>
          <cell r="AU23">
            <v>56666</v>
          </cell>
          <cell r="AV23" t="str">
            <v/>
          </cell>
          <cell r="AW23">
            <v>36075</v>
          </cell>
          <cell r="AX23" t="str">
            <v/>
          </cell>
          <cell r="AY23" t="str">
            <v/>
          </cell>
          <cell r="AZ23">
            <v>24042</v>
          </cell>
          <cell r="BA23" t="str">
            <v/>
          </cell>
          <cell r="BB23">
            <v>128.79564573799999</v>
          </cell>
          <cell r="BC23" t="str">
            <v/>
          </cell>
          <cell r="BD23">
            <v>277.31563548700001</v>
          </cell>
          <cell r="BE23">
            <v>2.9999998999999999E-2</v>
          </cell>
          <cell r="BF23">
            <v>235.38586400099999</v>
          </cell>
          <cell r="BG23">
            <v>0.01</v>
          </cell>
          <cell r="BH23">
            <v>183</v>
          </cell>
          <cell r="BI23">
            <v>0</v>
          </cell>
          <cell r="BJ23">
            <v>0</v>
          </cell>
        </row>
        <row r="24">
          <cell r="A24" t="str">
            <v>5A8</v>
          </cell>
          <cell r="B24" t="str">
            <v>Q07</v>
          </cell>
          <cell r="C24" t="str">
            <v/>
          </cell>
          <cell r="D24" t="str">
            <v/>
          </cell>
          <cell r="E24" t="str">
            <v/>
          </cell>
          <cell r="F24">
            <v>1</v>
          </cell>
          <cell r="G24">
            <v>1</v>
          </cell>
          <cell r="H24">
            <v>0</v>
          </cell>
          <cell r="J24">
            <v>1</v>
          </cell>
          <cell r="K24">
            <v>32.069199919000006</v>
          </cell>
          <cell r="L24">
            <v>481.72420220900005</v>
          </cell>
          <cell r="M24" t="str">
            <v/>
          </cell>
          <cell r="N24">
            <v>0</v>
          </cell>
          <cell r="Q24" t="str">
            <v/>
          </cell>
          <cell r="R24" t="str">
            <v/>
          </cell>
          <cell r="S24">
            <v>675</v>
          </cell>
          <cell r="X24">
            <v>1</v>
          </cell>
          <cell r="Y24">
            <v>1</v>
          </cell>
          <cell r="Z24">
            <v>0.875</v>
          </cell>
          <cell r="AA24">
            <v>0</v>
          </cell>
          <cell r="AB24" t="str">
            <v/>
          </cell>
          <cell r="AD24">
            <v>0</v>
          </cell>
          <cell r="AE24">
            <v>219</v>
          </cell>
          <cell r="AF24">
            <v>0.74874371859296485</v>
          </cell>
          <cell r="AG24">
            <v>0</v>
          </cell>
          <cell r="AH24" t="str">
            <v/>
          </cell>
          <cell r="AI24">
            <v>4</v>
          </cell>
          <cell r="AJ24">
            <v>203</v>
          </cell>
          <cell r="AK24">
            <v>716.73800606384873</v>
          </cell>
          <cell r="AL24">
            <v>0.11543450064850844</v>
          </cell>
          <cell r="AM24">
            <v>0.2645901540864446</v>
          </cell>
          <cell r="AN24">
            <v>0.68354430379746833</v>
          </cell>
          <cell r="AO24">
            <v>223</v>
          </cell>
          <cell r="AQ24">
            <v>44064</v>
          </cell>
          <cell r="AR24" t="str">
            <v/>
          </cell>
          <cell r="AS24">
            <v>24676</v>
          </cell>
          <cell r="AU24">
            <v>31828</v>
          </cell>
          <cell r="AV24" t="str">
            <v/>
          </cell>
          <cell r="AW24">
            <v>27711</v>
          </cell>
          <cell r="AX24" t="str">
            <v/>
          </cell>
          <cell r="AY24" t="str">
            <v/>
          </cell>
          <cell r="AZ24">
            <v>20604</v>
          </cell>
          <cell r="BA24" t="str">
            <v/>
          </cell>
          <cell r="BB24">
            <v>320.74080021399999</v>
          </cell>
          <cell r="BC24" t="str">
            <v/>
          </cell>
          <cell r="BD24">
            <v>503.0828200929999</v>
          </cell>
          <cell r="BE24">
            <v>2.0699999930000001</v>
          </cell>
          <cell r="BF24">
            <v>1186.0293103679999</v>
          </cell>
          <cell r="BG24">
            <v>1.689999998</v>
          </cell>
          <cell r="BH24">
            <v>0</v>
          </cell>
          <cell r="BI24">
            <v>0</v>
          </cell>
          <cell r="BJ24">
            <v>0</v>
          </cell>
        </row>
        <row r="25">
          <cell r="A25" t="str">
            <v>5A9</v>
          </cell>
          <cell r="B25" t="str">
            <v>Q05</v>
          </cell>
          <cell r="C25" t="str">
            <v/>
          </cell>
          <cell r="D25" t="str">
            <v/>
          </cell>
          <cell r="E25">
            <v>0.99943611142438249</v>
          </cell>
          <cell r="F25">
            <v>1</v>
          </cell>
          <cell r="G25">
            <v>1</v>
          </cell>
          <cell r="H25">
            <v>1</v>
          </cell>
          <cell r="J25">
            <v>1</v>
          </cell>
          <cell r="K25">
            <v>166.33485296799998</v>
          </cell>
          <cell r="L25">
            <v>572.32664104600008</v>
          </cell>
          <cell r="M25" t="str">
            <v/>
          </cell>
          <cell r="N25">
            <v>0</v>
          </cell>
          <cell r="Q25" t="str">
            <v/>
          </cell>
          <cell r="R25" t="str">
            <v/>
          </cell>
          <cell r="S25">
            <v>116</v>
          </cell>
          <cell r="X25">
            <v>1</v>
          </cell>
          <cell r="Y25">
            <v>1</v>
          </cell>
          <cell r="Z25">
            <v>0.94444444444444442</v>
          </cell>
          <cell r="AA25">
            <v>0</v>
          </cell>
          <cell r="AB25" t="str">
            <v/>
          </cell>
          <cell r="AD25">
            <v>49</v>
          </cell>
          <cell r="AE25">
            <v>533</v>
          </cell>
          <cell r="AF25">
            <v>0.7342831844160026</v>
          </cell>
          <cell r="AG25">
            <v>0</v>
          </cell>
          <cell r="AH25" t="str">
            <v/>
          </cell>
          <cell r="AI25">
            <v>5</v>
          </cell>
          <cell r="AJ25">
            <v>70</v>
          </cell>
          <cell r="AK25">
            <v>638.81538502659498</v>
          </cell>
          <cell r="AL25">
            <v>0.14264036418816389</v>
          </cell>
          <cell r="AM25">
            <v>0.3540171344123757</v>
          </cell>
          <cell r="AN25">
            <v>0.55462184873949583</v>
          </cell>
          <cell r="AO25">
            <v>541</v>
          </cell>
          <cell r="AQ25">
            <v>69727</v>
          </cell>
          <cell r="AR25" t="str">
            <v/>
          </cell>
          <cell r="AS25">
            <v>22754</v>
          </cell>
          <cell r="AU25">
            <v>56615</v>
          </cell>
          <cell r="AV25" t="str">
            <v/>
          </cell>
          <cell r="AW25">
            <v>29504</v>
          </cell>
          <cell r="AX25" t="str">
            <v/>
          </cell>
          <cell r="AY25" t="str">
            <v/>
          </cell>
          <cell r="AZ25">
            <v>24856</v>
          </cell>
          <cell r="BA25" t="str">
            <v/>
          </cell>
          <cell r="BB25">
            <v>358.31987554599999</v>
          </cell>
          <cell r="BC25">
            <v>16.541067949999999</v>
          </cell>
          <cell r="BD25">
            <v>811.52571669499991</v>
          </cell>
          <cell r="BE25">
            <v>1.0800000430000001</v>
          </cell>
          <cell r="BF25">
            <v>1851.5574035050001</v>
          </cell>
          <cell r="BG25" t="str">
            <v/>
          </cell>
          <cell r="BH25">
            <v>161</v>
          </cell>
          <cell r="BI25">
            <v>69</v>
          </cell>
          <cell r="BJ25">
            <v>0</v>
          </cell>
        </row>
        <row r="26">
          <cell r="A26" t="str">
            <v>5AA</v>
          </cell>
          <cell r="B26" t="str">
            <v>Q14</v>
          </cell>
          <cell r="C26" t="str">
            <v/>
          </cell>
          <cell r="D26" t="str">
            <v/>
          </cell>
          <cell r="E26">
            <v>1</v>
          </cell>
          <cell r="F26">
            <v>1</v>
          </cell>
          <cell r="G26">
            <v>1</v>
          </cell>
          <cell r="H26">
            <v>0</v>
          </cell>
          <cell r="J26">
            <v>0</v>
          </cell>
          <cell r="K26">
            <v>63.710000782999998</v>
          </cell>
          <cell r="L26">
            <v>42</v>
          </cell>
          <cell r="M26" t="str">
            <v/>
          </cell>
          <cell r="N26">
            <v>1</v>
          </cell>
          <cell r="Q26" t="str">
            <v/>
          </cell>
          <cell r="R26" t="str">
            <v/>
          </cell>
          <cell r="S26">
            <v>398</v>
          </cell>
          <cell r="X26">
            <v>1</v>
          </cell>
          <cell r="Y26">
            <v>1</v>
          </cell>
          <cell r="Z26">
            <v>1</v>
          </cell>
          <cell r="AA26">
            <v>0</v>
          </cell>
          <cell r="AB26" t="str">
            <v/>
          </cell>
          <cell r="AD26">
            <v>0</v>
          </cell>
          <cell r="AE26">
            <v>0</v>
          </cell>
          <cell r="AF26">
            <v>0.84137383363112961</v>
          </cell>
          <cell r="AG26">
            <v>0</v>
          </cell>
          <cell r="AH26" t="str">
            <v/>
          </cell>
          <cell r="AI26">
            <v>3</v>
          </cell>
          <cell r="AJ26">
            <v>143</v>
          </cell>
          <cell r="AK26">
            <v>1108.5955187758607</v>
          </cell>
          <cell r="AL26">
            <v>0.27692307692307694</v>
          </cell>
          <cell r="AM26">
            <v>0.26309146112646264</v>
          </cell>
          <cell r="AN26">
            <v>0.24</v>
          </cell>
          <cell r="AO26">
            <v>3339</v>
          </cell>
          <cell r="AQ26">
            <v>36580</v>
          </cell>
          <cell r="AR26" t="str">
            <v/>
          </cell>
          <cell r="AS26">
            <v>21143</v>
          </cell>
          <cell r="AU26">
            <v>24746</v>
          </cell>
          <cell r="AV26" t="str">
            <v/>
          </cell>
          <cell r="AW26">
            <v>16407</v>
          </cell>
          <cell r="AX26" t="str">
            <v/>
          </cell>
          <cell r="AY26" t="str">
            <v/>
          </cell>
          <cell r="AZ26">
            <v>16196</v>
          </cell>
          <cell r="BA26" t="str">
            <v/>
          </cell>
          <cell r="BB26">
            <v>243.1900053</v>
          </cell>
          <cell r="BC26">
            <v>55.360000729999996</v>
          </cell>
          <cell r="BD26">
            <v>522.5100109</v>
          </cell>
          <cell r="BE26">
            <v>4.5900001819999998</v>
          </cell>
          <cell r="BF26">
            <v>554.92001389999996</v>
          </cell>
          <cell r="BG26" t="str">
            <v/>
          </cell>
          <cell r="BH26">
            <v>70</v>
          </cell>
          <cell r="BI26">
            <v>29</v>
          </cell>
          <cell r="BJ26">
            <v>22</v>
          </cell>
        </row>
        <row r="27">
          <cell r="A27" t="str">
            <v>5AC</v>
          </cell>
          <cell r="B27" t="str">
            <v>Q25</v>
          </cell>
          <cell r="C27" t="str">
            <v/>
          </cell>
          <cell r="D27" t="str">
            <v/>
          </cell>
          <cell r="E27" t="str">
            <v/>
          </cell>
          <cell r="F27">
            <v>1</v>
          </cell>
          <cell r="G27">
            <v>1</v>
          </cell>
          <cell r="H27">
            <v>0</v>
          </cell>
          <cell r="J27">
            <v>1</v>
          </cell>
          <cell r="K27">
            <v>11.051999782999999</v>
          </cell>
          <cell r="L27">
            <v>424.56339209599992</v>
          </cell>
          <cell r="M27" t="str">
            <v/>
          </cell>
          <cell r="N27">
            <v>0</v>
          </cell>
          <cell r="Q27" t="str">
            <v/>
          </cell>
          <cell r="R27">
            <v>0</v>
          </cell>
          <cell r="S27">
            <v>145</v>
          </cell>
          <cell r="X27">
            <v>1</v>
          </cell>
          <cell r="Y27">
            <v>1</v>
          </cell>
          <cell r="Z27">
            <v>1</v>
          </cell>
          <cell r="AA27">
            <v>0</v>
          </cell>
          <cell r="AB27" t="str">
            <v/>
          </cell>
          <cell r="AD27">
            <v>16</v>
          </cell>
          <cell r="AE27">
            <v>86</v>
          </cell>
          <cell r="AF27">
            <v>0.86291000841042897</v>
          </cell>
          <cell r="AG27">
            <v>0</v>
          </cell>
          <cell r="AH27" t="str">
            <v/>
          </cell>
          <cell r="AI27">
            <v>2</v>
          </cell>
          <cell r="AJ27">
            <v>55</v>
          </cell>
          <cell r="AK27">
            <v>620.03464548115403</v>
          </cell>
          <cell r="AL27">
            <v>0.13438735177865613</v>
          </cell>
          <cell r="AM27">
            <v>0.33499773036768044</v>
          </cell>
          <cell r="AN27">
            <v>0.2</v>
          </cell>
          <cell r="AO27">
            <v>-4595</v>
          </cell>
          <cell r="AQ27">
            <v>15836</v>
          </cell>
          <cell r="AR27" t="str">
            <v/>
          </cell>
          <cell r="AS27">
            <v>4876</v>
          </cell>
          <cell r="AU27">
            <v>11271</v>
          </cell>
          <cell r="AV27" t="str">
            <v/>
          </cell>
          <cell r="AW27">
            <v>12142</v>
          </cell>
          <cell r="AX27" t="str">
            <v/>
          </cell>
          <cell r="AY27" t="str">
            <v/>
          </cell>
          <cell r="AZ27">
            <v>7090</v>
          </cell>
          <cell r="BA27" t="str">
            <v/>
          </cell>
          <cell r="BB27">
            <v>156.389195761</v>
          </cell>
          <cell r="BC27" t="str">
            <v/>
          </cell>
          <cell r="BD27">
            <v>265.04239245300005</v>
          </cell>
          <cell r="BE27" t="str">
            <v/>
          </cell>
          <cell r="BF27">
            <v>463.41338688299999</v>
          </cell>
          <cell r="BG27" t="str">
            <v/>
          </cell>
          <cell r="BH27">
            <v>354</v>
          </cell>
          <cell r="BI27">
            <v>286</v>
          </cell>
          <cell r="BJ27">
            <v>11</v>
          </cell>
        </row>
        <row r="28">
          <cell r="A28" t="str">
            <v>5AF</v>
          </cell>
          <cell r="B28" t="str">
            <v>Q01</v>
          </cell>
          <cell r="C28" t="str">
            <v/>
          </cell>
          <cell r="D28" t="str">
            <v/>
          </cell>
          <cell r="E28">
            <v>1</v>
          </cell>
          <cell r="F28">
            <v>1</v>
          </cell>
          <cell r="G28">
            <v>1</v>
          </cell>
          <cell r="H28">
            <v>0</v>
          </cell>
          <cell r="J28">
            <v>0</v>
          </cell>
          <cell r="K28">
            <v>6.0202000000000009</v>
          </cell>
          <cell r="L28">
            <v>56.199431996000001</v>
          </cell>
          <cell r="M28" t="str">
            <v/>
          </cell>
          <cell r="N28">
            <v>0</v>
          </cell>
          <cell r="Q28" t="str">
            <v/>
          </cell>
          <cell r="R28" t="str">
            <v/>
          </cell>
          <cell r="S28">
            <v>26</v>
          </cell>
          <cell r="X28">
            <v>1</v>
          </cell>
          <cell r="Y28">
            <v>1</v>
          </cell>
          <cell r="Z28">
            <v>1</v>
          </cell>
          <cell r="AA28">
            <v>0</v>
          </cell>
          <cell r="AB28" t="str">
            <v/>
          </cell>
          <cell r="AD28">
            <v>0</v>
          </cell>
          <cell r="AE28">
            <v>315</v>
          </cell>
          <cell r="AF28">
            <v>0.97505376344086025</v>
          </cell>
          <cell r="AG28">
            <v>0</v>
          </cell>
          <cell r="AH28" t="str">
            <v/>
          </cell>
          <cell r="AI28">
            <v>2.6</v>
          </cell>
          <cell r="AJ28">
            <v>103</v>
          </cell>
          <cell r="AK28">
            <v>698.41859971054134</v>
          </cell>
          <cell r="AL28">
            <v>0.19047619047619047</v>
          </cell>
          <cell r="AM28">
            <v>0.34276175885486931</v>
          </cell>
          <cell r="AN28">
            <v>0.5625</v>
          </cell>
          <cell r="AO28">
            <v>3558</v>
          </cell>
          <cell r="AQ28">
            <v>21283</v>
          </cell>
          <cell r="AR28" t="str">
            <v/>
          </cell>
          <cell r="AS28">
            <v>10485</v>
          </cell>
          <cell r="AU28">
            <v>17347</v>
          </cell>
          <cell r="AV28" t="str">
            <v/>
          </cell>
          <cell r="AW28">
            <v>10763</v>
          </cell>
          <cell r="AX28" t="str">
            <v/>
          </cell>
          <cell r="AY28" t="str">
            <v/>
          </cell>
          <cell r="AZ28">
            <v>9538</v>
          </cell>
          <cell r="BA28" t="str">
            <v/>
          </cell>
          <cell r="BB28">
            <v>194.09084417399998</v>
          </cell>
          <cell r="BC28" t="str">
            <v/>
          </cell>
          <cell r="BD28">
            <v>338.72031080199997</v>
          </cell>
          <cell r="BE28" t="str">
            <v/>
          </cell>
          <cell r="BF28">
            <v>400.69467463299998</v>
          </cell>
          <cell r="BG28" t="str">
            <v/>
          </cell>
          <cell r="BH28">
            <v>5</v>
          </cell>
          <cell r="BI28">
            <v>5</v>
          </cell>
          <cell r="BJ28">
            <v>0</v>
          </cell>
        </row>
        <row r="29">
          <cell r="A29" t="str">
            <v>5AG</v>
          </cell>
          <cell r="B29" t="str">
            <v>Q01</v>
          </cell>
          <cell r="C29" t="str">
            <v/>
          </cell>
          <cell r="D29" t="str">
            <v/>
          </cell>
          <cell r="E29" t="str">
            <v/>
          </cell>
          <cell r="F29">
            <v>1</v>
          </cell>
          <cell r="G29">
            <v>1</v>
          </cell>
          <cell r="H29">
            <v>0</v>
          </cell>
          <cell r="J29">
            <v>1</v>
          </cell>
          <cell r="K29">
            <v>9.0060000000000002</v>
          </cell>
          <cell r="L29">
            <v>45.586490753999996</v>
          </cell>
          <cell r="M29" t="str">
            <v/>
          </cell>
          <cell r="N29">
            <v>0</v>
          </cell>
          <cell r="Q29" t="str">
            <v/>
          </cell>
          <cell r="R29" t="str">
            <v/>
          </cell>
          <cell r="S29">
            <v>13</v>
          </cell>
          <cell r="X29">
            <v>1</v>
          </cell>
          <cell r="Y29">
            <v>1</v>
          </cell>
          <cell r="Z29">
            <v>1</v>
          </cell>
          <cell r="AA29">
            <v>0</v>
          </cell>
          <cell r="AB29" t="str">
            <v/>
          </cell>
          <cell r="AD29">
            <v>0</v>
          </cell>
          <cell r="AE29">
            <v>217</v>
          </cell>
          <cell r="AF29">
            <v>0.97651006711409394</v>
          </cell>
          <cell r="AG29">
            <v>0</v>
          </cell>
          <cell r="AH29" t="str">
            <v/>
          </cell>
          <cell r="AI29">
            <v>1.8</v>
          </cell>
          <cell r="AJ29">
            <v>76</v>
          </cell>
          <cell r="AK29">
            <v>575.36180727144369</v>
          </cell>
          <cell r="AL29">
            <v>0.15686274509803921</v>
          </cell>
          <cell r="AM29">
            <v>0.30793010400565873</v>
          </cell>
          <cell r="AN29">
            <v>0.41176470588235292</v>
          </cell>
          <cell r="AO29">
            <v>69</v>
          </cell>
          <cell r="AQ29">
            <v>18099</v>
          </cell>
          <cell r="AR29" t="str">
            <v/>
          </cell>
          <cell r="AS29">
            <v>8227</v>
          </cell>
          <cell r="AU29">
            <v>14586</v>
          </cell>
          <cell r="AV29" t="str">
            <v/>
          </cell>
          <cell r="AW29">
            <v>9836</v>
          </cell>
          <cell r="AX29" t="str">
            <v/>
          </cell>
          <cell r="AY29" t="str">
            <v/>
          </cell>
          <cell r="AZ29">
            <v>7046</v>
          </cell>
          <cell r="BA29" t="str">
            <v/>
          </cell>
          <cell r="BB29">
            <v>135.97643354100001</v>
          </cell>
          <cell r="BC29" t="str">
            <v/>
          </cell>
          <cell r="BD29">
            <v>329.26575197400001</v>
          </cell>
          <cell r="BE29" t="str">
            <v/>
          </cell>
          <cell r="BF29">
            <v>345.69685079300001</v>
          </cell>
          <cell r="BG29" t="str">
            <v/>
          </cell>
          <cell r="BH29">
            <v>14</v>
          </cell>
          <cell r="BI29">
            <v>15</v>
          </cell>
          <cell r="BJ29">
            <v>0</v>
          </cell>
        </row>
        <row r="30">
          <cell r="A30" t="str">
            <v>5AH</v>
          </cell>
          <cell r="B30" t="str">
            <v>Q03</v>
          </cell>
          <cell r="C30" t="str">
            <v/>
          </cell>
          <cell r="D30" t="str">
            <v/>
          </cell>
          <cell r="E30" t="str">
            <v/>
          </cell>
          <cell r="F30">
            <v>1</v>
          </cell>
          <cell r="G30">
            <v>1</v>
          </cell>
          <cell r="H30">
            <v>0</v>
          </cell>
          <cell r="J30">
            <v>0</v>
          </cell>
          <cell r="K30">
            <v>6.3591999860000001</v>
          </cell>
          <cell r="L30">
            <v>225.07806381699999</v>
          </cell>
          <cell r="M30" t="str">
            <v/>
          </cell>
          <cell r="N30">
            <v>0</v>
          </cell>
          <cell r="Q30" t="str">
            <v/>
          </cell>
          <cell r="R30" t="str">
            <v/>
          </cell>
          <cell r="S30">
            <v>25</v>
          </cell>
          <cell r="X30">
            <v>1</v>
          </cell>
          <cell r="Y30">
            <v>1</v>
          </cell>
          <cell r="Z30">
            <v>0.95652173913043481</v>
          </cell>
          <cell r="AA30">
            <v>0</v>
          </cell>
          <cell r="AB30">
            <v>0.78846153846153844</v>
          </cell>
          <cell r="AD30">
            <v>12</v>
          </cell>
          <cell r="AE30">
            <v>286</v>
          </cell>
          <cell r="AF30">
            <v>0.99297204435420894</v>
          </cell>
          <cell r="AG30">
            <v>0</v>
          </cell>
          <cell r="AH30" t="str">
            <v/>
          </cell>
          <cell r="AI30">
            <v>3</v>
          </cell>
          <cell r="AJ30">
            <v>123</v>
          </cell>
          <cell r="AK30">
            <v>1019.8423013603674</v>
          </cell>
          <cell r="AL30">
            <v>0.23333333333333334</v>
          </cell>
          <cell r="AM30">
            <v>0.27582213750627682</v>
          </cell>
          <cell r="AN30">
            <v>0.5714285714285714</v>
          </cell>
          <cell r="AO30">
            <v>149</v>
          </cell>
          <cell r="AQ30">
            <v>24457</v>
          </cell>
          <cell r="AR30" t="str">
            <v/>
          </cell>
          <cell r="AS30">
            <v>11406</v>
          </cell>
          <cell r="AU30">
            <v>21881</v>
          </cell>
          <cell r="AV30" t="str">
            <v/>
          </cell>
          <cell r="AW30">
            <v>14253</v>
          </cell>
          <cell r="AX30" t="str">
            <v/>
          </cell>
          <cell r="AY30" t="str">
            <v/>
          </cell>
          <cell r="AZ30">
            <v>13209</v>
          </cell>
          <cell r="BA30" t="str">
            <v/>
          </cell>
          <cell r="BB30">
            <v>333.74528295900001</v>
          </cell>
          <cell r="BC30" t="str">
            <v/>
          </cell>
          <cell r="BD30">
            <v>491.43251484699999</v>
          </cell>
          <cell r="BE30" t="str">
            <v/>
          </cell>
          <cell r="BF30">
            <v>864.40376614099989</v>
          </cell>
          <cell r="BG30">
            <v>8.0999997000000004E-2</v>
          </cell>
          <cell r="BH30">
            <v>71</v>
          </cell>
          <cell r="BI30">
            <v>94</v>
          </cell>
          <cell r="BJ30">
            <v>0</v>
          </cell>
        </row>
        <row r="31">
          <cell r="A31" t="str">
            <v>5AJ</v>
          </cell>
          <cell r="B31" t="str">
            <v>Q03</v>
          </cell>
          <cell r="C31" t="str">
            <v/>
          </cell>
          <cell r="D31" t="str">
            <v/>
          </cell>
          <cell r="E31" t="str">
            <v/>
          </cell>
          <cell r="F31">
            <v>1</v>
          </cell>
          <cell r="G31">
            <v>1</v>
          </cell>
          <cell r="H31">
            <v>0</v>
          </cell>
          <cell r="J31">
            <v>0</v>
          </cell>
          <cell r="K31">
            <v>9.6532000629999999</v>
          </cell>
          <cell r="L31">
            <v>229.10479190600003</v>
          </cell>
          <cell r="M31" t="str">
            <v/>
          </cell>
          <cell r="N31">
            <v>0</v>
          </cell>
          <cell r="Q31" t="str">
            <v/>
          </cell>
          <cell r="R31" t="str">
            <v/>
          </cell>
          <cell r="S31">
            <v>1</v>
          </cell>
          <cell r="X31">
            <v>1</v>
          </cell>
          <cell r="Y31">
            <v>1</v>
          </cell>
          <cell r="Z31">
            <v>1</v>
          </cell>
          <cell r="AA31">
            <v>0</v>
          </cell>
          <cell r="AB31" t="str">
            <v/>
          </cell>
          <cell r="AD31">
            <v>12</v>
          </cell>
          <cell r="AE31">
            <v>196</v>
          </cell>
          <cell r="AF31">
            <v>0.80183727034120733</v>
          </cell>
          <cell r="AG31">
            <v>0</v>
          </cell>
          <cell r="AH31" t="str">
            <v/>
          </cell>
          <cell r="AI31">
            <v>4</v>
          </cell>
          <cell r="AJ31">
            <v>105</v>
          </cell>
          <cell r="AK31">
            <v>683.32462529837824</v>
          </cell>
          <cell r="AL31">
            <v>0.16165413533834586</v>
          </cell>
          <cell r="AM31">
            <v>0.27960826826802443</v>
          </cell>
          <cell r="AN31">
            <v>0.6470588235294118</v>
          </cell>
          <cell r="AO31">
            <v>2702</v>
          </cell>
          <cell r="AQ31">
            <v>20512</v>
          </cell>
          <cell r="AR31" t="str">
            <v/>
          </cell>
          <cell r="AS31">
            <v>10044</v>
          </cell>
          <cell r="AU31">
            <v>15053</v>
          </cell>
          <cell r="AV31" t="str">
            <v/>
          </cell>
          <cell r="AW31">
            <v>13113</v>
          </cell>
          <cell r="AX31" t="str">
            <v/>
          </cell>
          <cell r="AY31" t="str">
            <v/>
          </cell>
          <cell r="AZ31">
            <v>8769</v>
          </cell>
          <cell r="BA31" t="str">
            <v/>
          </cell>
          <cell r="BB31">
            <v>171.15828197600001</v>
          </cell>
          <cell r="BC31" t="str">
            <v/>
          </cell>
          <cell r="BD31">
            <v>272.04899867199998</v>
          </cell>
          <cell r="BE31" t="str">
            <v/>
          </cell>
          <cell r="BF31">
            <v>455.06643308499997</v>
          </cell>
          <cell r="BG31">
            <v>106.063000002</v>
          </cell>
          <cell r="BH31">
            <v>125</v>
          </cell>
          <cell r="BI31">
            <v>120</v>
          </cell>
          <cell r="BJ31">
            <v>0</v>
          </cell>
        </row>
        <row r="32">
          <cell r="A32" t="str">
            <v>5AK</v>
          </cell>
          <cell r="B32" t="str">
            <v>Q03</v>
          </cell>
          <cell r="C32" t="str">
            <v/>
          </cell>
          <cell r="D32" t="str">
            <v/>
          </cell>
          <cell r="E32" t="str">
            <v/>
          </cell>
          <cell r="F32">
            <v>1</v>
          </cell>
          <cell r="G32">
            <v>1</v>
          </cell>
          <cell r="H32">
            <v>0</v>
          </cell>
          <cell r="J32">
            <v>1</v>
          </cell>
          <cell r="K32">
            <v>84.356600017000005</v>
          </cell>
          <cell r="L32">
            <v>297.00710013299999</v>
          </cell>
          <cell r="M32" t="str">
            <v/>
          </cell>
          <cell r="N32">
            <v>0</v>
          </cell>
          <cell r="Q32" t="str">
            <v/>
          </cell>
          <cell r="R32" t="str">
            <v/>
          </cell>
          <cell r="S32">
            <v>90</v>
          </cell>
          <cell r="X32">
            <v>1</v>
          </cell>
          <cell r="Y32">
            <v>0.98648648648648651</v>
          </cell>
          <cell r="Z32">
            <v>0.86956521739130432</v>
          </cell>
          <cell r="AA32">
            <v>0</v>
          </cell>
          <cell r="AB32" t="str">
            <v/>
          </cell>
          <cell r="AD32">
            <v>25</v>
          </cell>
          <cell r="AE32">
            <v>500</v>
          </cell>
          <cell r="AF32">
            <v>0.82763361402302804</v>
          </cell>
          <cell r="AG32">
            <v>0</v>
          </cell>
          <cell r="AH32" t="str">
            <v/>
          </cell>
          <cell r="AI32">
            <v>3</v>
          </cell>
          <cell r="AJ32">
            <v>158</v>
          </cell>
          <cell r="AK32">
            <v>908.9208319042126</v>
          </cell>
          <cell r="AL32">
            <v>0.19556451612903225</v>
          </cell>
          <cell r="AM32">
            <v>0.2320090788495012</v>
          </cell>
          <cell r="AN32">
            <v>0.36956521739130432</v>
          </cell>
          <cell r="AO32">
            <v>3977</v>
          </cell>
          <cell r="AQ32">
            <v>39580</v>
          </cell>
          <cell r="AR32" t="str">
            <v/>
          </cell>
          <cell r="AS32">
            <v>17172</v>
          </cell>
          <cell r="AU32">
            <v>31020</v>
          </cell>
          <cell r="AV32" t="str">
            <v/>
          </cell>
          <cell r="AW32">
            <v>20683</v>
          </cell>
          <cell r="AX32" t="str">
            <v/>
          </cell>
          <cell r="AY32" t="str">
            <v/>
          </cell>
          <cell r="AZ32">
            <v>14140</v>
          </cell>
          <cell r="BA32" t="str">
            <v/>
          </cell>
          <cell r="BB32">
            <v>330.15902041499999</v>
          </cell>
          <cell r="BC32">
            <v>37</v>
          </cell>
          <cell r="BD32">
            <v>544.12789869000005</v>
          </cell>
          <cell r="BE32">
            <v>35.369999813</v>
          </cell>
          <cell r="BF32">
            <v>1420.0567797799999</v>
          </cell>
          <cell r="BG32">
            <v>0.13200000200000001</v>
          </cell>
          <cell r="BH32">
            <v>107</v>
          </cell>
          <cell r="BI32">
            <v>107</v>
          </cell>
          <cell r="BJ32">
            <v>0</v>
          </cell>
        </row>
        <row r="33">
          <cell r="A33" t="str">
            <v>5AL</v>
          </cell>
          <cell r="B33" t="str">
            <v>Q24</v>
          </cell>
          <cell r="C33" t="str">
            <v/>
          </cell>
          <cell r="D33" t="str">
            <v/>
          </cell>
          <cell r="E33" t="str">
            <v/>
          </cell>
          <cell r="F33">
            <v>1</v>
          </cell>
          <cell r="G33">
            <v>1</v>
          </cell>
          <cell r="H33">
            <v>0</v>
          </cell>
          <cell r="J33">
            <v>0</v>
          </cell>
          <cell r="K33">
            <v>6.2250001140000002</v>
          </cell>
          <cell r="L33">
            <v>83.650700305000001</v>
          </cell>
          <cell r="M33" t="str">
            <v/>
          </cell>
          <cell r="N33">
            <v>0</v>
          </cell>
          <cell r="Q33" t="str">
            <v/>
          </cell>
          <cell r="R33" t="str">
            <v/>
          </cell>
          <cell r="S33">
            <v>51</v>
          </cell>
          <cell r="X33">
            <v>1</v>
          </cell>
          <cell r="Y33">
            <v>1</v>
          </cell>
          <cell r="Z33">
            <v>0.9375</v>
          </cell>
          <cell r="AA33">
            <v>0</v>
          </cell>
          <cell r="AB33" t="str">
            <v/>
          </cell>
          <cell r="AD33">
            <v>27</v>
          </cell>
          <cell r="AE33">
            <v>142</v>
          </cell>
          <cell r="AF33">
            <v>0.89645913743916761</v>
          </cell>
          <cell r="AG33">
            <v>0</v>
          </cell>
          <cell r="AH33" t="str">
            <v/>
          </cell>
          <cell r="AI33">
            <v>4.5</v>
          </cell>
          <cell r="AJ33">
            <v>83</v>
          </cell>
          <cell r="AK33">
            <v>1795.9417443953525</v>
          </cell>
          <cell r="AL33">
            <v>0.15584415584415584</v>
          </cell>
          <cell r="AM33">
            <v>0.25266373514861951</v>
          </cell>
          <cell r="AN33">
            <v>0.25</v>
          </cell>
          <cell r="AO33">
            <v>1169</v>
          </cell>
          <cell r="AQ33">
            <v>23357.599999999999</v>
          </cell>
          <cell r="AR33" t="str">
            <v/>
          </cell>
          <cell r="AS33">
            <v>10830</v>
          </cell>
          <cell r="AU33">
            <v>19579.099999999999</v>
          </cell>
          <cell r="AV33" t="str">
            <v/>
          </cell>
          <cell r="AW33">
            <v>15495</v>
          </cell>
          <cell r="AX33" t="str">
            <v/>
          </cell>
          <cell r="AY33" t="str">
            <v/>
          </cell>
          <cell r="AZ33">
            <v>12168.6</v>
          </cell>
          <cell r="BA33" t="str">
            <v/>
          </cell>
          <cell r="BB33">
            <v>260.71900562799999</v>
          </cell>
          <cell r="BC33">
            <v>1</v>
          </cell>
          <cell r="BD33">
            <v>443.03300959300003</v>
          </cell>
          <cell r="BE33" t="str">
            <v/>
          </cell>
          <cell r="BF33">
            <v>1047.5030222820001</v>
          </cell>
          <cell r="BG33" t="str">
            <v/>
          </cell>
          <cell r="BH33">
            <v>279</v>
          </cell>
          <cell r="BI33">
            <v>172</v>
          </cell>
          <cell r="BJ33">
            <v>107</v>
          </cell>
        </row>
        <row r="34">
          <cell r="A34" t="str">
            <v>5AM</v>
          </cell>
          <cell r="B34" t="str">
            <v>Q24</v>
          </cell>
          <cell r="C34" t="str">
            <v/>
          </cell>
          <cell r="D34" t="str">
            <v/>
          </cell>
          <cell r="E34" t="str">
            <v/>
          </cell>
          <cell r="F34">
            <v>1</v>
          </cell>
          <cell r="G34">
            <v>1</v>
          </cell>
          <cell r="H34">
            <v>0</v>
          </cell>
          <cell r="J34">
            <v>0</v>
          </cell>
          <cell r="K34">
            <v>0.51709998899999998</v>
          </cell>
          <cell r="L34">
            <v>87.447499764</v>
          </cell>
          <cell r="M34" t="str">
            <v/>
          </cell>
          <cell r="N34">
            <v>0</v>
          </cell>
          <cell r="Q34" t="str">
            <v/>
          </cell>
          <cell r="R34">
            <v>1</v>
          </cell>
          <cell r="S34">
            <v>607</v>
          </cell>
          <cell r="X34">
            <v>1</v>
          </cell>
          <cell r="Y34">
            <v>1</v>
          </cell>
          <cell r="Z34">
            <v>1</v>
          </cell>
          <cell r="AA34">
            <v>0</v>
          </cell>
          <cell r="AB34" t="str">
            <v/>
          </cell>
          <cell r="AD34">
            <v>21</v>
          </cell>
          <cell r="AE34">
            <v>167</v>
          </cell>
          <cell r="AF34">
            <v>0.87848235606261604</v>
          </cell>
          <cell r="AG34">
            <v>0</v>
          </cell>
          <cell r="AH34" t="str">
            <v/>
          </cell>
          <cell r="AI34">
            <v>2</v>
          </cell>
          <cell r="AJ34">
            <v>76</v>
          </cell>
          <cell r="AK34">
            <v>989.63776236102899</v>
          </cell>
          <cell r="AL34">
            <v>0.24444444444444444</v>
          </cell>
          <cell r="AM34">
            <v>0.40532366263402325</v>
          </cell>
          <cell r="AN34">
            <v>0.30769230769230771</v>
          </cell>
          <cell r="AO34">
            <v>305</v>
          </cell>
          <cell r="AQ34">
            <v>20164</v>
          </cell>
          <cell r="AR34" t="str">
            <v/>
          </cell>
          <cell r="AS34">
            <v>11076</v>
          </cell>
          <cell r="AU34">
            <v>15454</v>
          </cell>
          <cell r="AV34" t="str">
            <v/>
          </cell>
          <cell r="AW34">
            <v>13486</v>
          </cell>
          <cell r="AX34" t="str">
            <v/>
          </cell>
          <cell r="AY34" t="str">
            <v/>
          </cell>
          <cell r="AZ34">
            <v>11739.2</v>
          </cell>
          <cell r="BA34" t="str">
            <v/>
          </cell>
          <cell r="BB34">
            <v>134.71779966</v>
          </cell>
          <cell r="BC34" t="str">
            <v/>
          </cell>
          <cell r="BD34">
            <v>203.21779935199999</v>
          </cell>
          <cell r="BE34" t="str">
            <v/>
          </cell>
          <cell r="BF34">
            <v>561.54129857199996</v>
          </cell>
          <cell r="BG34" t="str">
            <v/>
          </cell>
          <cell r="BH34">
            <v>48</v>
          </cell>
          <cell r="BI34">
            <v>36</v>
          </cell>
          <cell r="BJ34">
            <v>12</v>
          </cell>
        </row>
        <row r="35">
          <cell r="A35" t="str">
            <v>5AN</v>
          </cell>
          <cell r="B35" t="str">
            <v>Q11</v>
          </cell>
          <cell r="C35" t="str">
            <v/>
          </cell>
          <cell r="D35" t="str">
            <v/>
          </cell>
          <cell r="E35" t="str">
            <v/>
          </cell>
          <cell r="F35">
            <v>1</v>
          </cell>
          <cell r="G35">
            <v>1</v>
          </cell>
          <cell r="H35">
            <v>0</v>
          </cell>
          <cell r="J35">
            <v>1</v>
          </cell>
          <cell r="K35">
            <v>18.016099999999998</v>
          </cell>
          <cell r="L35">
            <v>213.12129999800001</v>
          </cell>
          <cell r="M35" t="str">
            <v/>
          </cell>
          <cell r="N35">
            <v>0</v>
          </cell>
          <cell r="Q35" t="str">
            <v/>
          </cell>
          <cell r="R35" t="str">
            <v/>
          </cell>
          <cell r="S35">
            <v>517</v>
          </cell>
          <cell r="X35">
            <v>1</v>
          </cell>
          <cell r="Y35">
            <v>1</v>
          </cell>
          <cell r="Z35">
            <v>0.95</v>
          </cell>
          <cell r="AA35">
            <v>0</v>
          </cell>
          <cell r="AB35" t="str">
            <v/>
          </cell>
          <cell r="AD35">
            <v>4</v>
          </cell>
          <cell r="AE35">
            <v>254</v>
          </cell>
          <cell r="AF35">
            <v>0.42113029364025378</v>
          </cell>
          <cell r="AG35">
            <v>0</v>
          </cell>
          <cell r="AH35" t="str">
            <v/>
          </cell>
          <cell r="AI35">
            <v>6</v>
          </cell>
          <cell r="AJ35">
            <v>100</v>
          </cell>
          <cell r="AK35">
            <v>602.50061601316281</v>
          </cell>
          <cell r="AL35">
            <v>0.34368530020703936</v>
          </cell>
          <cell r="AM35">
            <v>0.22702555313181677</v>
          </cell>
          <cell r="AN35">
            <v>0.65714285714285714</v>
          </cell>
          <cell r="AO35">
            <v>0</v>
          </cell>
          <cell r="AQ35">
            <v>26651</v>
          </cell>
          <cell r="AR35" t="str">
            <v/>
          </cell>
          <cell r="AS35">
            <v>17001</v>
          </cell>
          <cell r="AU35">
            <v>24326</v>
          </cell>
          <cell r="AV35" t="str">
            <v/>
          </cell>
          <cell r="AW35">
            <v>23404</v>
          </cell>
          <cell r="AX35" t="str">
            <v/>
          </cell>
          <cell r="AY35" t="str">
            <v/>
          </cell>
          <cell r="AZ35">
            <v>14029</v>
          </cell>
          <cell r="BA35" t="str">
            <v/>
          </cell>
          <cell r="BB35">
            <v>327.29819999300003</v>
          </cell>
          <cell r="BC35" t="str">
            <v/>
          </cell>
          <cell r="BD35">
            <v>635.5602999859999</v>
          </cell>
          <cell r="BE35" t="str">
            <v/>
          </cell>
          <cell r="BF35">
            <v>1849.1556999699999</v>
          </cell>
          <cell r="BG35" t="str">
            <v/>
          </cell>
          <cell r="BH35">
            <v>278</v>
          </cell>
          <cell r="BI35">
            <v>217</v>
          </cell>
          <cell r="BJ35">
            <v>0</v>
          </cell>
        </row>
        <row r="36">
          <cell r="A36" t="str">
            <v>5AP</v>
          </cell>
          <cell r="B36" t="str">
            <v>Q24</v>
          </cell>
          <cell r="C36" t="str">
            <v/>
          </cell>
          <cell r="D36" t="str">
            <v/>
          </cell>
          <cell r="E36" t="str">
            <v/>
          </cell>
          <cell r="F36">
            <v>1</v>
          </cell>
          <cell r="G36">
            <v>1</v>
          </cell>
          <cell r="H36">
            <v>0</v>
          </cell>
          <cell r="J36">
            <v>0</v>
          </cell>
          <cell r="K36">
            <v>4.0173999780000003</v>
          </cell>
          <cell r="L36">
            <v>101.998899544</v>
          </cell>
          <cell r="M36">
            <v>0</v>
          </cell>
          <cell r="N36">
            <v>0</v>
          </cell>
          <cell r="Q36" t="str">
            <v/>
          </cell>
          <cell r="R36">
            <v>1</v>
          </cell>
          <cell r="S36">
            <v>290</v>
          </cell>
          <cell r="X36">
            <v>1</v>
          </cell>
          <cell r="Y36">
            <v>0.98076923076923073</v>
          </cell>
          <cell r="Z36">
            <v>0.86956521739130432</v>
          </cell>
          <cell r="AA36">
            <v>0</v>
          </cell>
          <cell r="AB36" t="str">
            <v/>
          </cell>
          <cell r="AD36">
            <v>17</v>
          </cell>
          <cell r="AE36">
            <v>111</v>
          </cell>
          <cell r="AF36">
            <v>0.82751586582048953</v>
          </cell>
          <cell r="AG36">
            <v>0</v>
          </cell>
          <cell r="AH36" t="str">
            <v/>
          </cell>
          <cell r="AI36">
            <v>4</v>
          </cell>
          <cell r="AJ36">
            <v>174</v>
          </cell>
          <cell r="AK36">
            <v>1016.0699182407669</v>
          </cell>
          <cell r="AL36">
            <v>0.21374045801526717</v>
          </cell>
          <cell r="AM36">
            <v>0.30142546865445036</v>
          </cell>
          <cell r="AN36">
            <v>0.60869565217391308</v>
          </cell>
          <cell r="AO36">
            <v>2231</v>
          </cell>
          <cell r="AQ36">
            <v>24901</v>
          </cell>
          <cell r="AR36" t="str">
            <v/>
          </cell>
          <cell r="AS36">
            <v>12734</v>
          </cell>
          <cell r="AU36">
            <v>19365</v>
          </cell>
          <cell r="AV36" t="str">
            <v/>
          </cell>
          <cell r="AW36">
            <v>17056</v>
          </cell>
          <cell r="AX36" t="str">
            <v/>
          </cell>
          <cell r="AY36" t="str">
            <v/>
          </cell>
          <cell r="AZ36">
            <v>11097</v>
          </cell>
          <cell r="BA36" t="str">
            <v/>
          </cell>
          <cell r="BB36">
            <v>107.178099915</v>
          </cell>
          <cell r="BC36" t="str">
            <v/>
          </cell>
          <cell r="BD36">
            <v>227.83010062299999</v>
          </cell>
          <cell r="BE36" t="str">
            <v/>
          </cell>
          <cell r="BF36">
            <v>463.212102824</v>
          </cell>
          <cell r="BG36" t="str">
            <v/>
          </cell>
          <cell r="BH36">
            <v>268</v>
          </cell>
          <cell r="BI36">
            <v>243</v>
          </cell>
          <cell r="BJ36">
            <v>11</v>
          </cell>
        </row>
        <row r="37">
          <cell r="A37" t="str">
            <v>5AT</v>
          </cell>
          <cell r="B37" t="str">
            <v>Q04</v>
          </cell>
          <cell r="C37" t="str">
            <v/>
          </cell>
          <cell r="D37" t="str">
            <v/>
          </cell>
          <cell r="E37" t="str">
            <v/>
          </cell>
          <cell r="F37">
            <v>1</v>
          </cell>
          <cell r="G37">
            <v>1</v>
          </cell>
          <cell r="H37">
            <v>0</v>
          </cell>
          <cell r="J37">
            <v>0</v>
          </cell>
          <cell r="K37">
            <v>66.126408061999996</v>
          </cell>
          <cell r="L37">
            <v>422.89406686699994</v>
          </cell>
          <cell r="M37" t="str">
            <v/>
          </cell>
          <cell r="N37">
            <v>1</v>
          </cell>
          <cell r="Q37" t="str">
            <v/>
          </cell>
          <cell r="R37" t="str">
            <v/>
          </cell>
          <cell r="S37">
            <v>8</v>
          </cell>
          <cell r="X37">
            <v>1</v>
          </cell>
          <cell r="Y37">
            <v>0.9850746268656716</v>
          </cell>
          <cell r="Z37">
            <v>0.95</v>
          </cell>
          <cell r="AA37">
            <v>0</v>
          </cell>
          <cell r="AB37" t="str">
            <v/>
          </cell>
          <cell r="AD37">
            <v>4</v>
          </cell>
          <cell r="AE37">
            <v>150</v>
          </cell>
          <cell r="AF37">
            <v>0.94887125038655806</v>
          </cell>
          <cell r="AG37">
            <v>0</v>
          </cell>
          <cell r="AH37" t="str">
            <v/>
          </cell>
          <cell r="AI37">
            <v>0.5</v>
          </cell>
          <cell r="AJ37">
            <v>23</v>
          </cell>
          <cell r="AK37">
            <v>942.32315010944899</v>
          </cell>
          <cell r="AL37">
            <v>0.18437900128040974</v>
          </cell>
          <cell r="AM37">
            <v>0.36759253268567504</v>
          </cell>
          <cell r="AN37">
            <v>0.63157894736842102</v>
          </cell>
          <cell r="AO37">
            <v>-36506</v>
          </cell>
          <cell r="AQ37">
            <v>43283</v>
          </cell>
          <cell r="AR37" t="str">
            <v/>
          </cell>
          <cell r="AS37">
            <v>17616</v>
          </cell>
          <cell r="AU37">
            <v>39762</v>
          </cell>
          <cell r="AV37" t="str">
            <v/>
          </cell>
          <cell r="AW37">
            <v>26319</v>
          </cell>
          <cell r="AX37" t="str">
            <v/>
          </cell>
          <cell r="AY37" t="str">
            <v/>
          </cell>
          <cell r="AZ37">
            <v>22393</v>
          </cell>
          <cell r="BA37" t="str">
            <v/>
          </cell>
          <cell r="BB37">
            <v>320.68271828099995</v>
          </cell>
          <cell r="BC37">
            <v>13.727483362000001</v>
          </cell>
          <cell r="BD37">
            <v>390.49409891699997</v>
          </cell>
          <cell r="BE37" t="str">
            <v/>
          </cell>
          <cell r="BF37">
            <v>1625.5119853179999</v>
          </cell>
          <cell r="BG37" t="str">
            <v/>
          </cell>
          <cell r="BH37">
            <v>119</v>
          </cell>
          <cell r="BI37">
            <v>12</v>
          </cell>
          <cell r="BJ37">
            <v>0</v>
          </cell>
        </row>
        <row r="38">
          <cell r="A38" t="str">
            <v>5AW</v>
          </cell>
          <cell r="B38" t="str">
            <v>Q12</v>
          </cell>
          <cell r="C38" t="str">
            <v/>
          </cell>
          <cell r="D38" t="str">
            <v/>
          </cell>
          <cell r="E38" t="str">
            <v/>
          </cell>
          <cell r="F38">
            <v>1</v>
          </cell>
          <cell r="G38">
            <v>1</v>
          </cell>
          <cell r="H38">
            <v>0</v>
          </cell>
          <cell r="J38">
            <v>0</v>
          </cell>
          <cell r="K38">
            <v>11</v>
          </cell>
          <cell r="L38">
            <v>480.21000011199999</v>
          </cell>
          <cell r="M38" t="str">
            <v/>
          </cell>
          <cell r="N38">
            <v>0</v>
          </cell>
          <cell r="Q38" t="str">
            <v/>
          </cell>
          <cell r="R38" t="str">
            <v/>
          </cell>
          <cell r="S38">
            <v>1</v>
          </cell>
          <cell r="X38">
            <v>1</v>
          </cell>
          <cell r="Y38">
            <v>0.95833333333333337</v>
          </cell>
          <cell r="Z38">
            <v>0.96</v>
          </cell>
          <cell r="AA38">
            <v>0</v>
          </cell>
          <cell r="AB38" t="str">
            <v/>
          </cell>
          <cell r="AD38">
            <v>11</v>
          </cell>
          <cell r="AE38">
            <v>129</v>
          </cell>
          <cell r="AF38">
            <v>0.96848341232227486</v>
          </cell>
          <cell r="AG38">
            <v>0</v>
          </cell>
          <cell r="AH38" t="str">
            <v/>
          </cell>
          <cell r="AI38">
            <v>2</v>
          </cell>
          <cell r="AJ38">
            <v>214</v>
          </cell>
          <cell r="AK38">
            <v>888.64232398628201</v>
          </cell>
          <cell r="AL38">
            <v>0.11594202898550725</v>
          </cell>
          <cell r="AM38">
            <v>0.24754041350220438</v>
          </cell>
          <cell r="AN38">
            <v>0.55000000000000004</v>
          </cell>
          <cell r="AO38">
            <v>105</v>
          </cell>
          <cell r="AQ38">
            <v>15013</v>
          </cell>
          <cell r="AR38" t="str">
            <v/>
          </cell>
          <cell r="AS38">
            <v>6452</v>
          </cell>
          <cell r="AU38">
            <v>11647</v>
          </cell>
          <cell r="AV38" t="str">
            <v/>
          </cell>
          <cell r="AW38">
            <v>17979</v>
          </cell>
          <cell r="AX38" t="str">
            <v/>
          </cell>
          <cell r="AY38" t="str">
            <v/>
          </cell>
          <cell r="AZ38">
            <v>12348</v>
          </cell>
          <cell r="BA38" t="str">
            <v/>
          </cell>
          <cell r="BB38">
            <v>130.76570057999999</v>
          </cell>
          <cell r="BC38" t="str">
            <v/>
          </cell>
          <cell r="BD38">
            <v>384.77060179</v>
          </cell>
          <cell r="BE38" t="str">
            <v/>
          </cell>
          <cell r="BF38">
            <v>801.49120300000004</v>
          </cell>
          <cell r="BG38" t="str">
            <v/>
          </cell>
          <cell r="BH38">
            <v>554</v>
          </cell>
          <cell r="BI38">
            <v>0</v>
          </cell>
          <cell r="BJ38">
            <v>554</v>
          </cell>
        </row>
        <row r="39">
          <cell r="A39" t="str">
            <v>5C1</v>
          </cell>
          <cell r="B39" t="str">
            <v>Q05</v>
          </cell>
          <cell r="C39" t="str">
            <v/>
          </cell>
          <cell r="D39" t="str">
            <v/>
          </cell>
          <cell r="E39" t="str">
            <v/>
          </cell>
          <cell r="F39">
            <v>1</v>
          </cell>
          <cell r="G39">
            <v>1</v>
          </cell>
          <cell r="H39">
            <v>0</v>
          </cell>
          <cell r="J39">
            <v>0</v>
          </cell>
          <cell r="K39">
            <v>70.35289985899999</v>
          </cell>
          <cell r="L39">
            <v>722.51539969400062</v>
          </cell>
          <cell r="M39" t="str">
            <v/>
          </cell>
          <cell r="N39">
            <v>0</v>
          </cell>
          <cell r="Q39" t="str">
            <v/>
          </cell>
          <cell r="R39" t="str">
            <v/>
          </cell>
          <cell r="S39">
            <v>69</v>
          </cell>
          <cell r="X39">
            <v>0.99248120300751874</v>
          </cell>
          <cell r="Y39">
            <v>0.98611111111111116</v>
          </cell>
          <cell r="Z39">
            <v>0.8125</v>
          </cell>
          <cell r="AA39">
            <v>0</v>
          </cell>
          <cell r="AB39" t="str">
            <v/>
          </cell>
          <cell r="AD39">
            <v>0</v>
          </cell>
          <cell r="AE39">
            <v>384</v>
          </cell>
          <cell r="AF39">
            <v>0.54266502509707359</v>
          </cell>
          <cell r="AG39">
            <v>0</v>
          </cell>
          <cell r="AH39" t="str">
            <v/>
          </cell>
          <cell r="AI39">
            <v>3</v>
          </cell>
          <cell r="AJ39">
            <v>56</v>
          </cell>
          <cell r="AK39">
            <v>477.7701655067969</v>
          </cell>
          <cell r="AL39">
            <v>0.2041942604856512</v>
          </cell>
          <cell r="AM39">
            <v>0.36844292045541377</v>
          </cell>
          <cell r="AN39">
            <v>0.68421052631578949</v>
          </cell>
          <cell r="AO39">
            <v>459</v>
          </cell>
          <cell r="AQ39">
            <v>54054</v>
          </cell>
          <cell r="AR39" t="str">
            <v/>
          </cell>
          <cell r="AS39">
            <v>35654</v>
          </cell>
          <cell r="AU39">
            <v>44342</v>
          </cell>
          <cell r="AV39" t="str">
            <v/>
          </cell>
          <cell r="AW39">
            <v>29018</v>
          </cell>
          <cell r="AX39" t="str">
            <v/>
          </cell>
          <cell r="AY39" t="str">
            <v/>
          </cell>
          <cell r="AZ39">
            <v>21539</v>
          </cell>
          <cell r="BA39" t="str">
            <v/>
          </cell>
          <cell r="BB39">
            <v>185.94590959600001</v>
          </cell>
          <cell r="BC39" t="str">
            <v/>
          </cell>
          <cell r="BD39">
            <v>495.28072279899999</v>
          </cell>
          <cell r="BE39">
            <v>5.9999998999999998E-2</v>
          </cell>
          <cell r="BF39">
            <v>653.33350558100005</v>
          </cell>
          <cell r="BG39">
            <v>8.0999997000000004E-2</v>
          </cell>
          <cell r="BH39">
            <v>481</v>
          </cell>
          <cell r="BI39">
            <v>481</v>
          </cell>
          <cell r="BJ39">
            <v>0</v>
          </cell>
        </row>
        <row r="40">
          <cell r="A40" t="str">
            <v>5C2</v>
          </cell>
          <cell r="B40" t="str">
            <v>Q06</v>
          </cell>
          <cell r="C40" t="str">
            <v/>
          </cell>
          <cell r="D40" t="str">
            <v/>
          </cell>
          <cell r="E40" t="str">
            <v/>
          </cell>
          <cell r="F40">
            <v>1</v>
          </cell>
          <cell r="G40">
            <v>1</v>
          </cell>
          <cell r="H40">
            <v>0</v>
          </cell>
          <cell r="J40">
            <v>0</v>
          </cell>
          <cell r="K40">
            <v>38.187800001999996</v>
          </cell>
          <cell r="L40">
            <v>639.41530001300032</v>
          </cell>
          <cell r="M40" t="str">
            <v/>
          </cell>
          <cell r="N40">
            <v>0</v>
          </cell>
          <cell r="Q40" t="str">
            <v/>
          </cell>
          <cell r="R40">
            <v>0.44186046511627908</v>
          </cell>
          <cell r="S40">
            <v>180</v>
          </cell>
          <cell r="X40">
            <v>1</v>
          </cell>
          <cell r="Y40">
            <v>1</v>
          </cell>
          <cell r="Z40">
            <v>1</v>
          </cell>
          <cell r="AA40">
            <v>0</v>
          </cell>
          <cell r="AB40" t="str">
            <v/>
          </cell>
          <cell r="AD40">
            <v>0</v>
          </cell>
          <cell r="AE40">
            <v>394</v>
          </cell>
          <cell r="AF40">
            <v>0.48480704952901854</v>
          </cell>
          <cell r="AG40">
            <v>0</v>
          </cell>
          <cell r="AH40" t="str">
            <v/>
          </cell>
          <cell r="AI40">
            <v>3</v>
          </cell>
          <cell r="AJ40">
            <v>31</v>
          </cell>
          <cell r="AK40">
            <v>1168.4186344948866</v>
          </cell>
          <cell r="AL40">
            <v>0.11060606060606061</v>
          </cell>
          <cell r="AM40">
            <v>0.34743713733075438</v>
          </cell>
          <cell r="AN40">
            <v>0.66666666666666663</v>
          </cell>
          <cell r="AO40">
            <v>1583</v>
          </cell>
          <cell r="AQ40">
            <v>29627</v>
          </cell>
          <cell r="AR40" t="str">
            <v/>
          </cell>
          <cell r="AS40">
            <v>21276</v>
          </cell>
          <cell r="AU40">
            <v>22335</v>
          </cell>
          <cell r="AV40" t="str">
            <v/>
          </cell>
          <cell r="AW40">
            <v>15618</v>
          </cell>
          <cell r="AX40" t="str">
            <v/>
          </cell>
          <cell r="AY40" t="str">
            <v/>
          </cell>
          <cell r="AZ40">
            <v>17081</v>
          </cell>
          <cell r="BA40" t="str">
            <v/>
          </cell>
          <cell r="BB40">
            <v>631.15869132399996</v>
          </cell>
          <cell r="BC40" t="str">
            <v/>
          </cell>
          <cell r="BD40">
            <v>353.27190178499995</v>
          </cell>
          <cell r="BE40" t="str">
            <v/>
          </cell>
          <cell r="BF40">
            <v>1255.592516492</v>
          </cell>
          <cell r="BG40">
            <v>0.20699999999999999</v>
          </cell>
          <cell r="BH40">
            <v>31</v>
          </cell>
          <cell r="BI40">
            <v>0</v>
          </cell>
          <cell r="BJ40">
            <v>0</v>
          </cell>
        </row>
        <row r="41">
          <cell r="A41" t="str">
            <v>5C3</v>
          </cell>
          <cell r="B41" t="str">
            <v>Q06</v>
          </cell>
          <cell r="C41" t="str">
            <v/>
          </cell>
          <cell r="D41" t="str">
            <v/>
          </cell>
          <cell r="E41" t="str">
            <v/>
          </cell>
          <cell r="F41">
            <v>1</v>
          </cell>
          <cell r="G41">
            <v>1</v>
          </cell>
          <cell r="H41">
            <v>0</v>
          </cell>
          <cell r="J41">
            <v>0</v>
          </cell>
          <cell r="K41">
            <v>17.423899789</v>
          </cell>
          <cell r="L41">
            <v>156.59339801699994</v>
          </cell>
          <cell r="M41" t="str">
            <v/>
          </cell>
          <cell r="N41">
            <v>0</v>
          </cell>
          <cell r="Q41" t="str">
            <v/>
          </cell>
          <cell r="R41" t="str">
            <v/>
          </cell>
          <cell r="S41">
            <v>206</v>
          </cell>
          <cell r="X41">
            <v>1</v>
          </cell>
          <cell r="Y41">
            <v>1</v>
          </cell>
          <cell r="Z41">
            <v>1</v>
          </cell>
          <cell r="AA41">
            <v>0</v>
          </cell>
          <cell r="AB41" t="str">
            <v/>
          </cell>
          <cell r="AD41">
            <v>61</v>
          </cell>
          <cell r="AE41">
            <v>598</v>
          </cell>
          <cell r="AF41">
            <v>0.36130081300813011</v>
          </cell>
          <cell r="AG41">
            <v>0</v>
          </cell>
          <cell r="AH41" t="str">
            <v/>
          </cell>
          <cell r="AI41">
            <v>6</v>
          </cell>
          <cell r="AJ41">
            <v>156</v>
          </cell>
          <cell r="AK41">
            <v>1128.1752241772235</v>
          </cell>
          <cell r="AL41" t="str">
            <v/>
          </cell>
          <cell r="AM41">
            <v>0.51227964138208926</v>
          </cell>
          <cell r="AN41">
            <v>0.74594594594594599</v>
          </cell>
          <cell r="AO41">
            <v>4315.7000000000098</v>
          </cell>
          <cell r="AQ41">
            <v>50244</v>
          </cell>
          <cell r="AR41" t="str">
            <v/>
          </cell>
          <cell r="AS41">
            <v>33649</v>
          </cell>
          <cell r="AU41">
            <v>40041</v>
          </cell>
          <cell r="AV41" t="str">
            <v/>
          </cell>
          <cell r="AW41">
            <v>28284</v>
          </cell>
          <cell r="AX41" t="str">
            <v/>
          </cell>
          <cell r="AY41" t="str">
            <v/>
          </cell>
          <cell r="AZ41">
            <v>20355</v>
          </cell>
          <cell r="BA41" t="str">
            <v/>
          </cell>
          <cell r="BB41">
            <v>497.85153610999998</v>
          </cell>
          <cell r="BC41" t="str">
            <v/>
          </cell>
          <cell r="BD41">
            <v>866.85454806000007</v>
          </cell>
          <cell r="BE41" t="str">
            <v/>
          </cell>
          <cell r="BF41">
            <v>1858.235339605</v>
          </cell>
          <cell r="BG41">
            <v>1.232999951</v>
          </cell>
          <cell r="BH41">
            <v>0</v>
          </cell>
          <cell r="BI41">
            <v>0</v>
          </cell>
          <cell r="BJ41">
            <v>0</v>
          </cell>
        </row>
        <row r="42">
          <cell r="A42" t="str">
            <v>5C4</v>
          </cell>
          <cell r="B42" t="str">
            <v>Q06</v>
          </cell>
          <cell r="C42" t="str">
            <v/>
          </cell>
          <cell r="D42" t="str">
            <v/>
          </cell>
          <cell r="E42" t="str">
            <v/>
          </cell>
          <cell r="F42">
            <v>1</v>
          </cell>
          <cell r="G42">
            <v>1</v>
          </cell>
          <cell r="H42">
            <v>0</v>
          </cell>
          <cell r="J42">
            <v>0</v>
          </cell>
          <cell r="K42">
            <v>20.500999703000002</v>
          </cell>
          <cell r="L42">
            <v>230.06249720899996</v>
          </cell>
          <cell r="M42" t="str">
            <v/>
          </cell>
          <cell r="N42">
            <v>0</v>
          </cell>
          <cell r="Q42">
            <v>1</v>
          </cell>
          <cell r="R42">
            <v>0.80620155038759689</v>
          </cell>
          <cell r="S42">
            <v>641</v>
          </cell>
          <cell r="X42">
            <v>1</v>
          </cell>
          <cell r="Y42">
            <v>1</v>
          </cell>
          <cell r="Z42">
            <v>1</v>
          </cell>
          <cell r="AA42">
            <v>0</v>
          </cell>
          <cell r="AB42" t="str">
            <v/>
          </cell>
          <cell r="AD42">
            <v>135</v>
          </cell>
          <cell r="AE42">
            <v>771</v>
          </cell>
          <cell r="AF42">
            <v>0.94127063531765887</v>
          </cell>
          <cell r="AG42">
            <v>0</v>
          </cell>
          <cell r="AH42" t="str">
            <v/>
          </cell>
          <cell r="AI42">
            <v>0</v>
          </cell>
          <cell r="AJ42">
            <v>274</v>
          </cell>
          <cell r="AK42">
            <v>966.98170509487602</v>
          </cell>
          <cell r="AL42">
            <v>4.8048048048048048E-2</v>
          </cell>
          <cell r="AM42">
            <v>0.56776723563862785</v>
          </cell>
          <cell r="AN42">
            <v>0.84251968503937003</v>
          </cell>
          <cell r="AO42">
            <v>627</v>
          </cell>
          <cell r="AQ42">
            <v>44527</v>
          </cell>
          <cell r="AR42" t="str">
            <v/>
          </cell>
          <cell r="AS42">
            <v>31453</v>
          </cell>
          <cell r="AU42">
            <v>35772</v>
          </cell>
          <cell r="AV42" t="str">
            <v/>
          </cell>
          <cell r="AW42">
            <v>19320</v>
          </cell>
          <cell r="AX42" t="str">
            <v/>
          </cell>
          <cell r="AY42" t="str">
            <v/>
          </cell>
          <cell r="AZ42">
            <v>20466</v>
          </cell>
          <cell r="BA42" t="str">
            <v/>
          </cell>
          <cell r="BB42">
            <v>481.54885375900005</v>
          </cell>
          <cell r="BC42" t="str">
            <v/>
          </cell>
          <cell r="BD42">
            <v>826.60802451800009</v>
          </cell>
          <cell r="BE42" t="str">
            <v/>
          </cell>
          <cell r="BF42">
            <v>1274.424501896</v>
          </cell>
          <cell r="BG42">
            <v>4.4639999269999997</v>
          </cell>
          <cell r="BH42">
            <v>0</v>
          </cell>
          <cell r="BI42">
            <v>0</v>
          </cell>
          <cell r="BJ42">
            <v>0</v>
          </cell>
        </row>
        <row r="43">
          <cell r="A43" t="str">
            <v>5C5</v>
          </cell>
          <cell r="B43" t="str">
            <v>Q06</v>
          </cell>
          <cell r="C43" t="str">
            <v/>
          </cell>
          <cell r="D43" t="str">
            <v/>
          </cell>
          <cell r="E43" t="str">
            <v/>
          </cell>
          <cell r="F43">
            <v>1</v>
          </cell>
          <cell r="G43">
            <v>1</v>
          </cell>
          <cell r="H43">
            <v>0</v>
          </cell>
          <cell r="J43">
            <v>0</v>
          </cell>
          <cell r="K43">
            <v>8.0194999000000013</v>
          </cell>
          <cell r="L43">
            <v>207.14599903699997</v>
          </cell>
          <cell r="M43" t="str">
            <v/>
          </cell>
          <cell r="N43">
            <v>0</v>
          </cell>
          <cell r="Q43">
            <v>1</v>
          </cell>
          <cell r="R43">
            <v>0.24</v>
          </cell>
          <cell r="S43">
            <v>486</v>
          </cell>
          <cell r="X43">
            <v>1</v>
          </cell>
          <cell r="Y43">
            <v>0.98</v>
          </cell>
          <cell r="Z43">
            <v>1</v>
          </cell>
          <cell r="AA43">
            <v>0</v>
          </cell>
          <cell r="AB43" t="str">
            <v/>
          </cell>
          <cell r="AD43">
            <v>44</v>
          </cell>
          <cell r="AE43">
            <v>616</v>
          </cell>
          <cell r="AF43">
            <v>0.84365454040544297</v>
          </cell>
          <cell r="AG43">
            <v>0</v>
          </cell>
          <cell r="AH43" t="str">
            <v/>
          </cell>
          <cell r="AI43">
            <v>8.1999999999999993</v>
          </cell>
          <cell r="AJ43">
            <v>0</v>
          </cell>
          <cell r="AK43">
            <v>872.03872406965627</v>
          </cell>
          <cell r="AL43" t="str">
            <v/>
          </cell>
          <cell r="AM43">
            <v>0.58939076975622251</v>
          </cell>
          <cell r="AN43">
            <v>0.75182481751824815</v>
          </cell>
          <cell r="AO43">
            <v>62</v>
          </cell>
          <cell r="AQ43">
            <v>59345</v>
          </cell>
          <cell r="AR43" t="str">
            <v/>
          </cell>
          <cell r="AS43">
            <v>34031</v>
          </cell>
          <cell r="AU43">
            <v>34495</v>
          </cell>
          <cell r="AV43" t="str">
            <v/>
          </cell>
          <cell r="AW43">
            <v>22671</v>
          </cell>
          <cell r="AX43" t="str">
            <v/>
          </cell>
          <cell r="AY43" t="str">
            <v/>
          </cell>
          <cell r="AZ43">
            <v>22354</v>
          </cell>
          <cell r="BA43" t="str">
            <v/>
          </cell>
          <cell r="BB43">
            <v>512.98305907099996</v>
          </cell>
          <cell r="BC43" t="str">
            <v/>
          </cell>
          <cell r="BD43">
            <v>1027.3624812620001</v>
          </cell>
          <cell r="BE43" t="str">
            <v/>
          </cell>
          <cell r="BF43">
            <v>1848.0951332449999</v>
          </cell>
          <cell r="BG43">
            <v>1.178999975</v>
          </cell>
          <cell r="BH43">
            <v>0</v>
          </cell>
          <cell r="BI43">
            <v>0</v>
          </cell>
          <cell r="BJ43">
            <v>0</v>
          </cell>
        </row>
        <row r="44">
          <cell r="A44" t="str">
            <v>5C9</v>
          </cell>
          <cell r="B44" t="str">
            <v>Q05</v>
          </cell>
          <cell r="C44" t="str">
            <v/>
          </cell>
          <cell r="D44" t="str">
            <v/>
          </cell>
          <cell r="E44" t="str">
            <v/>
          </cell>
          <cell r="F44">
            <v>1</v>
          </cell>
          <cell r="G44">
            <v>1</v>
          </cell>
          <cell r="H44">
            <v>0</v>
          </cell>
          <cell r="J44">
            <v>0</v>
          </cell>
          <cell r="K44">
            <v>243.42680410000003</v>
          </cell>
          <cell r="L44">
            <v>1169.9563051239998</v>
          </cell>
          <cell r="M44" t="str">
            <v/>
          </cell>
          <cell r="N44">
            <v>0</v>
          </cell>
          <cell r="Q44" t="str">
            <v/>
          </cell>
          <cell r="R44">
            <v>1</v>
          </cell>
          <cell r="S44">
            <v>278</v>
          </cell>
          <cell r="X44">
            <v>1</v>
          </cell>
          <cell r="Y44">
            <v>1</v>
          </cell>
          <cell r="Z44">
            <v>1</v>
          </cell>
          <cell r="AA44">
            <v>0</v>
          </cell>
          <cell r="AB44" t="str">
            <v/>
          </cell>
          <cell r="AD44">
            <v>0</v>
          </cell>
          <cell r="AE44">
            <v>624</v>
          </cell>
          <cell r="AF44">
            <v>0.43356788079470199</v>
          </cell>
          <cell r="AG44">
            <v>0</v>
          </cell>
          <cell r="AH44" t="str">
            <v/>
          </cell>
          <cell r="AI44">
            <v>8</v>
          </cell>
          <cell r="AJ44">
            <v>321</v>
          </cell>
          <cell r="AK44">
            <v>1562.6561268332759</v>
          </cell>
          <cell r="AL44">
            <v>0.11226611226611227</v>
          </cell>
          <cell r="AM44">
            <v>0.30026232174857331</v>
          </cell>
          <cell r="AN44">
            <v>0.7142857142857143</v>
          </cell>
          <cell r="AO44">
            <v>161</v>
          </cell>
          <cell r="AQ44">
            <v>53521</v>
          </cell>
          <cell r="AR44" t="str">
            <v/>
          </cell>
          <cell r="AS44">
            <v>40354</v>
          </cell>
          <cell r="AU44">
            <v>41800</v>
          </cell>
          <cell r="AV44" t="str">
            <v/>
          </cell>
          <cell r="AW44">
            <v>21837</v>
          </cell>
          <cell r="AX44" t="str">
            <v/>
          </cell>
          <cell r="AY44" t="str">
            <v/>
          </cell>
          <cell r="AZ44">
            <v>17902</v>
          </cell>
          <cell r="BA44" t="str">
            <v/>
          </cell>
          <cell r="BB44">
            <v>424.20216693600003</v>
          </cell>
          <cell r="BC44">
            <v>1</v>
          </cell>
          <cell r="BD44">
            <v>1134.8121650640001</v>
          </cell>
          <cell r="BE44">
            <v>1.0800000430000001</v>
          </cell>
          <cell r="BF44">
            <v>2626.9359818250005</v>
          </cell>
          <cell r="BG44">
            <v>9.8999999000000005E-2</v>
          </cell>
          <cell r="BH44">
            <v>243</v>
          </cell>
          <cell r="BI44">
            <v>243</v>
          </cell>
          <cell r="BJ44">
            <v>0</v>
          </cell>
        </row>
        <row r="45">
          <cell r="A45" t="str">
            <v>5CC</v>
          </cell>
          <cell r="B45" t="str">
            <v>Q13</v>
          </cell>
          <cell r="C45" t="str">
            <v/>
          </cell>
          <cell r="D45" t="str">
            <v/>
          </cell>
          <cell r="E45" t="str">
            <v/>
          </cell>
          <cell r="F45">
            <v>1</v>
          </cell>
          <cell r="G45">
            <v>1</v>
          </cell>
          <cell r="H45">
            <v>0</v>
          </cell>
          <cell r="J45">
            <v>0</v>
          </cell>
          <cell r="K45">
            <v>11.39651224</v>
          </cell>
          <cell r="L45">
            <v>323.17930380299998</v>
          </cell>
          <cell r="M45" t="str">
            <v/>
          </cell>
          <cell r="N45">
            <v>0</v>
          </cell>
          <cell r="Q45" t="str">
            <v/>
          </cell>
          <cell r="R45" t="str">
            <v/>
          </cell>
          <cell r="S45">
            <v>43</v>
          </cell>
          <cell r="X45">
            <v>1</v>
          </cell>
          <cell r="Y45">
            <v>1</v>
          </cell>
          <cell r="Z45">
            <v>0.93333333333333335</v>
          </cell>
          <cell r="AA45">
            <v>0</v>
          </cell>
          <cell r="AB45" t="str">
            <v/>
          </cell>
          <cell r="AD45">
            <v>27</v>
          </cell>
          <cell r="AE45">
            <v>306</v>
          </cell>
          <cell r="AF45">
            <v>0.52062926684476107</v>
          </cell>
          <cell r="AG45">
            <v>0</v>
          </cell>
          <cell r="AH45" t="str">
            <v/>
          </cell>
          <cell r="AI45">
            <v>4</v>
          </cell>
          <cell r="AJ45">
            <v>58</v>
          </cell>
          <cell r="AK45">
            <v>1675.1211387038156</v>
          </cell>
          <cell r="AL45">
            <v>0.21718750000000001</v>
          </cell>
          <cell r="AM45">
            <v>0.20346052441950169</v>
          </cell>
          <cell r="AN45">
            <v>0.45</v>
          </cell>
          <cell r="AO45">
            <v>2112</v>
          </cell>
          <cell r="AQ45">
            <v>27628</v>
          </cell>
          <cell r="AR45" t="str">
            <v/>
          </cell>
          <cell r="AS45">
            <v>14192</v>
          </cell>
          <cell r="AU45">
            <v>21580</v>
          </cell>
          <cell r="AV45" t="str">
            <v/>
          </cell>
          <cell r="AW45">
            <v>17639</v>
          </cell>
          <cell r="AX45" t="str">
            <v/>
          </cell>
          <cell r="AY45" t="str">
            <v/>
          </cell>
          <cell r="AZ45">
            <v>16678</v>
          </cell>
          <cell r="BA45" t="str">
            <v/>
          </cell>
          <cell r="BB45">
            <v>250.12813799200001</v>
          </cell>
          <cell r="BC45">
            <v>6</v>
          </cell>
          <cell r="BD45">
            <v>485.13686395799994</v>
          </cell>
          <cell r="BE45" t="str">
            <v/>
          </cell>
          <cell r="BF45">
            <v>672.49607194099997</v>
          </cell>
          <cell r="BG45" t="str">
            <v/>
          </cell>
          <cell r="BH45">
            <v>828</v>
          </cell>
          <cell r="BI45">
            <v>828</v>
          </cell>
          <cell r="BJ45">
            <v>35</v>
          </cell>
        </row>
        <row r="46">
          <cell r="A46" t="str">
            <v>5CD</v>
          </cell>
          <cell r="B46" t="str">
            <v>Q22</v>
          </cell>
          <cell r="C46" t="str">
            <v/>
          </cell>
          <cell r="D46" t="str">
            <v/>
          </cell>
          <cell r="E46">
            <v>0.9991742361684558</v>
          </cell>
          <cell r="F46">
            <v>1</v>
          </cell>
          <cell r="G46">
            <v>1</v>
          </cell>
          <cell r="H46">
            <v>0</v>
          </cell>
          <cell r="J46">
            <v>9</v>
          </cell>
          <cell r="K46">
            <v>10.989000025000001</v>
          </cell>
          <cell r="L46">
            <v>207.80430272999999</v>
          </cell>
          <cell r="M46">
            <v>13</v>
          </cell>
          <cell r="N46">
            <v>0</v>
          </cell>
          <cell r="Q46">
            <v>1</v>
          </cell>
          <cell r="R46">
            <v>1</v>
          </cell>
          <cell r="S46">
            <v>243</v>
          </cell>
          <cell r="X46">
            <v>1</v>
          </cell>
          <cell r="Y46">
            <v>1</v>
          </cell>
          <cell r="Z46">
            <v>1</v>
          </cell>
          <cell r="AA46">
            <v>0</v>
          </cell>
          <cell r="AB46" t="str">
            <v/>
          </cell>
          <cell r="AD46">
            <v>29</v>
          </cell>
          <cell r="AE46">
            <v>225</v>
          </cell>
          <cell r="AF46">
            <v>1</v>
          </cell>
          <cell r="AG46">
            <v>0</v>
          </cell>
          <cell r="AH46" t="str">
            <v/>
          </cell>
          <cell r="AI46">
            <v>3</v>
          </cell>
          <cell r="AJ46">
            <v>50</v>
          </cell>
          <cell r="AK46">
            <v>750.63232614430626</v>
          </cell>
          <cell r="AL46">
            <v>0.15720524017467249</v>
          </cell>
          <cell r="AM46">
            <v>0.29958489121794685</v>
          </cell>
          <cell r="AN46">
            <v>0.5</v>
          </cell>
          <cell r="AO46">
            <v>6</v>
          </cell>
          <cell r="AQ46">
            <v>20468</v>
          </cell>
          <cell r="AR46" t="str">
            <v/>
          </cell>
          <cell r="AS46">
            <v>5529</v>
          </cell>
          <cell r="AU46">
            <v>16439</v>
          </cell>
          <cell r="AV46" t="str">
            <v/>
          </cell>
          <cell r="AW46">
            <v>12132</v>
          </cell>
          <cell r="AX46" t="str">
            <v/>
          </cell>
          <cell r="AY46" t="str">
            <v/>
          </cell>
          <cell r="AZ46">
            <v>7856</v>
          </cell>
          <cell r="BA46" t="str">
            <v/>
          </cell>
          <cell r="BB46">
            <v>180.374001948</v>
          </cell>
          <cell r="BC46">
            <v>2</v>
          </cell>
          <cell r="BD46">
            <v>301.36000399800002</v>
          </cell>
          <cell r="BE46" t="str">
            <v/>
          </cell>
          <cell r="BF46">
            <v>443.13470499599998</v>
          </cell>
          <cell r="BG46">
            <v>6</v>
          </cell>
          <cell r="BH46">
            <v>832</v>
          </cell>
          <cell r="BI46">
            <v>3</v>
          </cell>
          <cell r="BJ46">
            <v>3</v>
          </cell>
        </row>
        <row r="47">
          <cell r="A47" t="str">
            <v>5CE</v>
          </cell>
          <cell r="B47" t="str">
            <v>Q22</v>
          </cell>
          <cell r="C47" t="str">
            <v/>
          </cell>
          <cell r="D47" t="str">
            <v/>
          </cell>
          <cell r="E47" t="str">
            <v/>
          </cell>
          <cell r="F47">
            <v>1</v>
          </cell>
          <cell r="G47">
            <v>1</v>
          </cell>
          <cell r="H47">
            <v>0</v>
          </cell>
          <cell r="J47">
            <v>10</v>
          </cell>
          <cell r="K47">
            <v>16.0045</v>
          </cell>
          <cell r="L47">
            <v>24.579337412000001</v>
          </cell>
          <cell r="M47" t="str">
            <v/>
          </cell>
          <cell r="N47">
            <v>0</v>
          </cell>
          <cell r="Q47" t="str">
            <v/>
          </cell>
          <cell r="R47" t="str">
            <v/>
          </cell>
          <cell r="S47">
            <v>692</v>
          </cell>
          <cell r="X47">
            <v>1</v>
          </cell>
          <cell r="Y47">
            <v>0.97368421052631582</v>
          </cell>
          <cell r="Z47">
            <v>0.96</v>
          </cell>
          <cell r="AA47">
            <v>0</v>
          </cell>
          <cell r="AB47" t="str">
            <v/>
          </cell>
          <cell r="AD47">
            <v>38</v>
          </cell>
          <cell r="AE47">
            <v>270</v>
          </cell>
          <cell r="AF47">
            <v>0.86024791985056881</v>
          </cell>
          <cell r="AG47">
            <v>0</v>
          </cell>
          <cell r="AH47" t="str">
            <v/>
          </cell>
          <cell r="AI47">
            <v>4</v>
          </cell>
          <cell r="AJ47">
            <v>64</v>
          </cell>
          <cell r="AK47">
            <v>840.33613445378148</v>
          </cell>
          <cell r="AL47" t="str">
            <v/>
          </cell>
          <cell r="AM47">
            <v>0.31399574744017011</v>
          </cell>
          <cell r="AN47">
            <v>0.87368421052631584</v>
          </cell>
          <cell r="AO47">
            <v>35</v>
          </cell>
          <cell r="AQ47">
            <v>38533</v>
          </cell>
          <cell r="AR47" t="str">
            <v/>
          </cell>
          <cell r="AS47">
            <v>22533</v>
          </cell>
          <cell r="AU47">
            <v>33914</v>
          </cell>
          <cell r="AV47" t="str">
            <v/>
          </cell>
          <cell r="AW47">
            <v>26553</v>
          </cell>
          <cell r="AX47" t="str">
            <v/>
          </cell>
          <cell r="AY47" t="str">
            <v/>
          </cell>
          <cell r="AZ47">
            <v>18900</v>
          </cell>
          <cell r="BA47" t="str">
            <v/>
          </cell>
          <cell r="BB47">
            <v>464.349199994</v>
          </cell>
          <cell r="BC47">
            <v>69</v>
          </cell>
          <cell r="BD47">
            <v>508.72449998799999</v>
          </cell>
          <cell r="BE47" t="str">
            <v/>
          </cell>
          <cell r="BF47">
            <v>1376.901799985</v>
          </cell>
          <cell r="BG47">
            <v>33</v>
          </cell>
          <cell r="BH47">
            <v>457</v>
          </cell>
          <cell r="BI47">
            <v>324</v>
          </cell>
          <cell r="BJ47">
            <v>20</v>
          </cell>
        </row>
        <row r="48">
          <cell r="A48" t="str">
            <v>5CF</v>
          </cell>
          <cell r="B48" t="str">
            <v>Q12</v>
          </cell>
          <cell r="C48" t="str">
            <v/>
          </cell>
          <cell r="D48" t="str">
            <v/>
          </cell>
          <cell r="E48" t="str">
            <v/>
          </cell>
          <cell r="F48">
            <v>0.98023063145254885</v>
          </cell>
          <cell r="G48">
            <v>1</v>
          </cell>
          <cell r="H48">
            <v>0</v>
          </cell>
          <cell r="J48">
            <v>0</v>
          </cell>
          <cell r="K48">
            <v>11</v>
          </cell>
          <cell r="L48">
            <v>34.439998860999999</v>
          </cell>
          <cell r="M48" t="str">
            <v/>
          </cell>
          <cell r="N48">
            <v>0</v>
          </cell>
          <cell r="Q48" t="str">
            <v/>
          </cell>
          <cell r="R48" t="str">
            <v/>
          </cell>
          <cell r="S48">
            <v>52</v>
          </cell>
          <cell r="X48">
            <v>1</v>
          </cell>
          <cell r="Y48">
            <v>1</v>
          </cell>
          <cell r="Z48">
            <v>0.8</v>
          </cell>
          <cell r="AA48">
            <v>0</v>
          </cell>
          <cell r="AB48" t="str">
            <v/>
          </cell>
          <cell r="AD48">
            <v>9</v>
          </cell>
          <cell r="AE48">
            <v>129</v>
          </cell>
          <cell r="AF48">
            <v>0.70936490850376754</v>
          </cell>
          <cell r="AG48">
            <v>0</v>
          </cell>
          <cell r="AH48" t="str">
            <v/>
          </cell>
          <cell r="AI48">
            <v>4</v>
          </cell>
          <cell r="AJ48">
            <v>103</v>
          </cell>
          <cell r="AK48">
            <v>577.8561976179974</v>
          </cell>
          <cell r="AL48">
            <v>8.1180811808118078E-2</v>
          </cell>
          <cell r="AM48" t="str">
            <v/>
          </cell>
          <cell r="AN48">
            <v>0.77777777777777779</v>
          </cell>
          <cell r="AO48">
            <v>19</v>
          </cell>
          <cell r="AQ48">
            <v>21787</v>
          </cell>
          <cell r="AR48" t="str">
            <v/>
          </cell>
          <cell r="AS48">
            <v>8413</v>
          </cell>
          <cell r="AU48">
            <v>19715</v>
          </cell>
          <cell r="AV48" t="str">
            <v/>
          </cell>
          <cell r="AW48">
            <v>14309</v>
          </cell>
          <cell r="AX48" t="str">
            <v/>
          </cell>
          <cell r="AY48" t="str">
            <v/>
          </cell>
          <cell r="AZ48">
            <v>14464</v>
          </cell>
          <cell r="BA48" t="str">
            <v/>
          </cell>
          <cell r="BB48">
            <v>260.05479409999998</v>
          </cell>
          <cell r="BC48">
            <v>76</v>
          </cell>
          <cell r="BD48">
            <v>553.21838200000002</v>
          </cell>
          <cell r="BE48">
            <v>4</v>
          </cell>
          <cell r="BF48">
            <v>967.23676969999997</v>
          </cell>
          <cell r="BG48">
            <v>43</v>
          </cell>
          <cell r="BH48">
            <v>51</v>
          </cell>
          <cell r="BI48">
            <v>51</v>
          </cell>
          <cell r="BJ48">
            <v>0</v>
          </cell>
        </row>
        <row r="49">
          <cell r="A49" t="str">
            <v>5CG</v>
          </cell>
          <cell r="B49" t="str">
            <v>Q12</v>
          </cell>
          <cell r="C49" t="str">
            <v/>
          </cell>
          <cell r="D49" t="str">
            <v/>
          </cell>
          <cell r="E49" t="str">
            <v/>
          </cell>
          <cell r="F49">
            <v>1</v>
          </cell>
          <cell r="G49">
            <v>1</v>
          </cell>
          <cell r="H49">
            <v>0</v>
          </cell>
          <cell r="J49">
            <v>0</v>
          </cell>
          <cell r="K49">
            <v>6</v>
          </cell>
          <cell r="L49">
            <v>35.910001281999996</v>
          </cell>
          <cell r="M49">
            <v>4</v>
          </cell>
          <cell r="N49">
            <v>0</v>
          </cell>
          <cell r="Q49" t="str">
            <v/>
          </cell>
          <cell r="R49">
            <v>0</v>
          </cell>
          <cell r="S49">
            <v>1259</v>
          </cell>
          <cell r="X49">
            <v>1</v>
          </cell>
          <cell r="Y49">
            <v>0.98245614035087714</v>
          </cell>
          <cell r="Z49">
            <v>0.84</v>
          </cell>
          <cell r="AA49">
            <v>0</v>
          </cell>
          <cell r="AB49" t="str">
            <v/>
          </cell>
          <cell r="AD49">
            <v>22</v>
          </cell>
          <cell r="AE49">
            <v>149</v>
          </cell>
          <cell r="AF49">
            <v>1</v>
          </cell>
          <cell r="AG49">
            <v>0</v>
          </cell>
          <cell r="AH49" t="str">
            <v/>
          </cell>
          <cell r="AI49">
            <v>5</v>
          </cell>
          <cell r="AJ49">
            <v>335</v>
          </cell>
          <cell r="AK49">
            <v>1056.405484550754</v>
          </cell>
          <cell r="AL49">
            <v>0.23647294589178355</v>
          </cell>
          <cell r="AM49">
            <v>0.28524970963995355</v>
          </cell>
          <cell r="AN49">
            <v>0.56666666666666665</v>
          </cell>
          <cell r="AO49">
            <v>155</v>
          </cell>
          <cell r="AQ49">
            <v>20410</v>
          </cell>
          <cell r="AR49" t="str">
            <v/>
          </cell>
          <cell r="AS49">
            <v>8988</v>
          </cell>
          <cell r="AU49">
            <v>19470</v>
          </cell>
          <cell r="AV49" t="str">
            <v/>
          </cell>
          <cell r="AW49">
            <v>18233</v>
          </cell>
          <cell r="AX49" t="str">
            <v/>
          </cell>
          <cell r="AY49" t="str">
            <v/>
          </cell>
          <cell r="AZ49">
            <v>14316</v>
          </cell>
          <cell r="BA49" t="str">
            <v/>
          </cell>
          <cell r="BB49">
            <v>203.14470660000001</v>
          </cell>
          <cell r="BC49" t="str">
            <v/>
          </cell>
          <cell r="BD49">
            <v>545.95262030000004</v>
          </cell>
          <cell r="BE49" t="str">
            <v/>
          </cell>
          <cell r="BF49">
            <v>900.35523409999996</v>
          </cell>
          <cell r="BG49" t="str">
            <v/>
          </cell>
          <cell r="BH49">
            <v>14</v>
          </cell>
          <cell r="BI49">
            <v>14</v>
          </cell>
          <cell r="BJ49">
            <v>14</v>
          </cell>
        </row>
        <row r="50">
          <cell r="A50" t="str">
            <v>5CH</v>
          </cell>
          <cell r="B50" t="str">
            <v>Q12</v>
          </cell>
          <cell r="C50" t="str">
            <v/>
          </cell>
          <cell r="D50" t="str">
            <v/>
          </cell>
          <cell r="E50" t="str">
            <v/>
          </cell>
          <cell r="F50">
            <v>1</v>
          </cell>
          <cell r="G50">
            <v>1</v>
          </cell>
          <cell r="H50">
            <v>0</v>
          </cell>
          <cell r="J50">
            <v>0</v>
          </cell>
          <cell r="K50">
            <v>7.0141999999999998</v>
          </cell>
          <cell r="L50">
            <v>23.166199404999993</v>
          </cell>
          <cell r="M50" t="str">
            <v/>
          </cell>
          <cell r="N50">
            <v>0</v>
          </cell>
          <cell r="Q50" t="str">
            <v/>
          </cell>
          <cell r="R50" t="str">
            <v/>
          </cell>
          <cell r="S50">
            <v>103</v>
          </cell>
          <cell r="X50">
            <v>1</v>
          </cell>
          <cell r="Y50">
            <v>0.95454545454545459</v>
          </cell>
          <cell r="Z50">
            <v>0.88888888888888884</v>
          </cell>
          <cell r="AA50">
            <v>0</v>
          </cell>
          <cell r="AB50" t="str">
            <v/>
          </cell>
          <cell r="AD50">
            <v>9</v>
          </cell>
          <cell r="AE50">
            <v>132</v>
          </cell>
          <cell r="AF50">
            <v>0.91764705882352937</v>
          </cell>
          <cell r="AG50">
            <v>0</v>
          </cell>
          <cell r="AH50" t="str">
            <v/>
          </cell>
          <cell r="AI50">
            <v>3</v>
          </cell>
          <cell r="AJ50">
            <v>223</v>
          </cell>
          <cell r="AK50">
            <v>951.02434119569318</v>
          </cell>
          <cell r="AL50">
            <v>0.16730038022813687</v>
          </cell>
          <cell r="AM50">
            <v>0.32639590396457485</v>
          </cell>
          <cell r="AN50">
            <v>0.5</v>
          </cell>
          <cell r="AO50">
            <v>131</v>
          </cell>
          <cell r="AQ50">
            <v>13262</v>
          </cell>
          <cell r="AR50" t="str">
            <v/>
          </cell>
          <cell r="AS50">
            <v>5587</v>
          </cell>
          <cell r="AU50">
            <v>12569</v>
          </cell>
          <cell r="AV50" t="str">
            <v/>
          </cell>
          <cell r="AW50">
            <v>11816</v>
          </cell>
          <cell r="AX50" t="str">
            <v/>
          </cell>
          <cell r="AY50" t="str">
            <v/>
          </cell>
          <cell r="AZ50">
            <v>8943</v>
          </cell>
          <cell r="BA50" t="str">
            <v/>
          </cell>
          <cell r="BB50">
            <v>120.20319689600001</v>
          </cell>
          <cell r="BC50" t="str">
            <v/>
          </cell>
          <cell r="BD50">
            <v>356.11399059399997</v>
          </cell>
          <cell r="BE50" t="str">
            <v/>
          </cell>
          <cell r="BF50">
            <v>598.95438408700011</v>
          </cell>
          <cell r="BG50" t="str">
            <v/>
          </cell>
          <cell r="BH50">
            <v>1529</v>
          </cell>
          <cell r="BI50">
            <v>1411</v>
          </cell>
          <cell r="BJ50">
            <v>0</v>
          </cell>
        </row>
        <row r="51">
          <cell r="A51" t="str">
            <v>5CK</v>
          </cell>
          <cell r="B51" t="str">
            <v>Q23</v>
          </cell>
          <cell r="C51" t="str">
            <v/>
          </cell>
          <cell r="D51" t="str">
            <v/>
          </cell>
          <cell r="E51" t="str">
            <v/>
          </cell>
          <cell r="F51">
            <v>1</v>
          </cell>
          <cell r="G51">
            <v>1</v>
          </cell>
          <cell r="H51">
            <v>0</v>
          </cell>
          <cell r="J51">
            <v>1</v>
          </cell>
          <cell r="K51">
            <v>3.556</v>
          </cell>
          <cell r="L51">
            <v>36.712000000000003</v>
          </cell>
          <cell r="M51">
            <v>0</v>
          </cell>
          <cell r="N51">
            <v>0</v>
          </cell>
          <cell r="Q51" t="str">
            <v/>
          </cell>
          <cell r="R51" t="str">
            <v/>
          </cell>
          <cell r="S51">
            <v>142</v>
          </cell>
          <cell r="X51">
            <v>1</v>
          </cell>
          <cell r="Y51">
            <v>1</v>
          </cell>
          <cell r="Z51">
            <v>1</v>
          </cell>
          <cell r="AA51">
            <v>0</v>
          </cell>
          <cell r="AB51" t="str">
            <v/>
          </cell>
          <cell r="AD51">
            <v>21</v>
          </cell>
          <cell r="AE51">
            <v>90</v>
          </cell>
          <cell r="AF51">
            <v>1</v>
          </cell>
          <cell r="AG51">
            <v>0</v>
          </cell>
          <cell r="AH51" t="str">
            <v/>
          </cell>
          <cell r="AI51">
            <v>1</v>
          </cell>
          <cell r="AJ51">
            <v>15</v>
          </cell>
          <cell r="AK51">
            <v>1103.3224848896677</v>
          </cell>
          <cell r="AL51">
            <v>0.27490039840637448</v>
          </cell>
          <cell r="AM51">
            <v>0.27850445947146063</v>
          </cell>
          <cell r="AN51">
            <v>0.25</v>
          </cell>
          <cell r="AO51">
            <v>1335</v>
          </cell>
          <cell r="AQ51">
            <v>21878</v>
          </cell>
          <cell r="AR51" t="str">
            <v/>
          </cell>
          <cell r="AS51">
            <v>12315</v>
          </cell>
          <cell r="AU51">
            <v>17556</v>
          </cell>
          <cell r="AV51" t="str">
            <v/>
          </cell>
          <cell r="AW51">
            <v>15396</v>
          </cell>
          <cell r="AX51" t="str">
            <v/>
          </cell>
          <cell r="AY51" t="str">
            <v/>
          </cell>
          <cell r="AZ51">
            <v>10160</v>
          </cell>
          <cell r="BA51" t="str">
            <v/>
          </cell>
          <cell r="BB51">
            <v>101.84</v>
          </cell>
          <cell r="BC51" t="str">
            <v/>
          </cell>
          <cell r="BD51">
            <v>14.71</v>
          </cell>
          <cell r="BE51" t="str">
            <v/>
          </cell>
          <cell r="BF51">
            <v>36.26</v>
          </cell>
          <cell r="BG51" t="str">
            <v/>
          </cell>
          <cell r="BH51">
            <v>265</v>
          </cell>
          <cell r="BI51">
            <v>265</v>
          </cell>
          <cell r="BJ51">
            <v>0</v>
          </cell>
        </row>
        <row r="52">
          <cell r="A52" t="str">
            <v>5CL</v>
          </cell>
          <cell r="B52" t="str">
            <v>Q14</v>
          </cell>
          <cell r="C52" t="str">
            <v/>
          </cell>
          <cell r="D52" t="str">
            <v/>
          </cell>
          <cell r="E52">
            <v>1</v>
          </cell>
          <cell r="F52">
            <v>1</v>
          </cell>
          <cell r="G52">
            <v>1</v>
          </cell>
          <cell r="H52">
            <v>0</v>
          </cell>
          <cell r="J52">
            <v>0</v>
          </cell>
          <cell r="K52">
            <v>150.65000005499999</v>
          </cell>
          <cell r="L52">
            <v>57</v>
          </cell>
          <cell r="M52" t="str">
            <v/>
          </cell>
          <cell r="N52">
            <v>0</v>
          </cell>
          <cell r="Q52" t="str">
            <v/>
          </cell>
          <cell r="R52" t="str">
            <v/>
          </cell>
          <cell r="S52">
            <v>521</v>
          </cell>
          <cell r="X52">
            <v>1</v>
          </cell>
          <cell r="Y52">
            <v>1</v>
          </cell>
          <cell r="Z52">
            <v>1</v>
          </cell>
          <cell r="AA52">
            <v>0</v>
          </cell>
          <cell r="AB52" t="str">
            <v/>
          </cell>
          <cell r="AD52">
            <v>0</v>
          </cell>
          <cell r="AE52">
            <v>239</v>
          </cell>
          <cell r="AF52">
            <v>0.80873892085212251</v>
          </cell>
          <cell r="AG52">
            <v>0</v>
          </cell>
          <cell r="AH52" t="str">
            <v/>
          </cell>
          <cell r="AI52">
            <v>3</v>
          </cell>
          <cell r="AJ52">
            <v>280</v>
          </cell>
          <cell r="AK52">
            <v>1203.3895726521732</v>
          </cell>
          <cell r="AL52">
            <v>0.19409937888198758</v>
          </cell>
          <cell r="AM52">
            <v>0.31150219667732687</v>
          </cell>
          <cell r="AN52">
            <v>0.47058823529411764</v>
          </cell>
          <cell r="AO52">
            <v>160.5</v>
          </cell>
          <cell r="AQ52">
            <v>43294</v>
          </cell>
          <cell r="AR52" t="str">
            <v/>
          </cell>
          <cell r="AS52">
            <v>44259</v>
          </cell>
          <cell r="AU52">
            <v>30178</v>
          </cell>
          <cell r="AV52" t="str">
            <v/>
          </cell>
          <cell r="AW52">
            <v>14030</v>
          </cell>
          <cell r="AX52" t="str">
            <v/>
          </cell>
          <cell r="AY52" t="str">
            <v/>
          </cell>
          <cell r="AZ52">
            <v>20480</v>
          </cell>
          <cell r="BA52" t="str">
            <v/>
          </cell>
          <cell r="BB52">
            <v>224.85000037</v>
          </cell>
          <cell r="BC52">
            <v>3.4000000510000001</v>
          </cell>
          <cell r="BD52">
            <v>681.65000075</v>
          </cell>
          <cell r="BE52">
            <v>0.85000001300000005</v>
          </cell>
          <cell r="BF52">
            <v>640.80000097000004</v>
          </cell>
          <cell r="BG52" t="str">
            <v/>
          </cell>
          <cell r="BH52">
            <v>55</v>
          </cell>
          <cell r="BI52">
            <v>9</v>
          </cell>
          <cell r="BJ52">
            <v>9</v>
          </cell>
        </row>
        <row r="53">
          <cell r="A53" t="str">
            <v>5CM</v>
          </cell>
          <cell r="B53" t="str">
            <v>Q18</v>
          </cell>
          <cell r="C53" t="str">
            <v/>
          </cell>
          <cell r="D53" t="str">
            <v/>
          </cell>
          <cell r="E53" t="str">
            <v/>
          </cell>
          <cell r="F53">
            <v>1</v>
          </cell>
          <cell r="G53">
            <v>1</v>
          </cell>
          <cell r="H53">
            <v>0</v>
          </cell>
          <cell r="J53">
            <v>0</v>
          </cell>
          <cell r="K53">
            <v>70.444599992999997</v>
          </cell>
          <cell r="L53">
            <v>189.893099213</v>
          </cell>
          <cell r="M53" t="str">
            <v/>
          </cell>
          <cell r="N53">
            <v>0</v>
          </cell>
          <cell r="Q53" t="str">
            <v/>
          </cell>
          <cell r="R53">
            <v>0</v>
          </cell>
          <cell r="S53">
            <v>16</v>
          </cell>
          <cell r="X53">
            <v>1</v>
          </cell>
          <cell r="Y53">
            <v>1</v>
          </cell>
          <cell r="Z53">
            <v>0.9642857142857143</v>
          </cell>
          <cell r="AA53">
            <v>0</v>
          </cell>
          <cell r="AB53" t="str">
            <v/>
          </cell>
          <cell r="AD53">
            <v>3</v>
          </cell>
          <cell r="AE53">
            <v>243</v>
          </cell>
          <cell r="AF53">
            <v>0.74107038294882299</v>
          </cell>
          <cell r="AG53">
            <v>0</v>
          </cell>
          <cell r="AH53" t="str">
            <v/>
          </cell>
          <cell r="AI53">
            <v>13</v>
          </cell>
          <cell r="AJ53">
            <v>409</v>
          </cell>
          <cell r="AK53">
            <v>535.02494525588645</v>
          </cell>
          <cell r="AL53">
            <v>0.21875</v>
          </cell>
          <cell r="AM53">
            <v>0.26386245255707397</v>
          </cell>
          <cell r="AN53">
            <v>0.12962962962962962</v>
          </cell>
          <cell r="AO53">
            <v>-4316</v>
          </cell>
          <cell r="AQ53">
            <v>35904</v>
          </cell>
          <cell r="AR53" t="str">
            <v/>
          </cell>
          <cell r="AS53">
            <v>16150</v>
          </cell>
          <cell r="AU53">
            <v>35369</v>
          </cell>
          <cell r="AV53" t="str">
            <v/>
          </cell>
          <cell r="AW53">
            <v>20123</v>
          </cell>
          <cell r="AX53" t="str">
            <v/>
          </cell>
          <cell r="AY53" t="str">
            <v/>
          </cell>
          <cell r="AZ53">
            <v>18421</v>
          </cell>
          <cell r="BA53" t="str">
            <v/>
          </cell>
          <cell r="BB53">
            <v>404.41412758000001</v>
          </cell>
          <cell r="BC53">
            <v>82</v>
          </cell>
          <cell r="BD53">
            <v>697.79449027800001</v>
          </cell>
          <cell r="BE53">
            <v>4.0299999990000002</v>
          </cell>
          <cell r="BF53">
            <v>1432.1177677850001</v>
          </cell>
          <cell r="BG53">
            <v>6.01</v>
          </cell>
          <cell r="BH53">
            <v>217</v>
          </cell>
          <cell r="BI53">
            <v>217</v>
          </cell>
          <cell r="BJ53">
            <v>0</v>
          </cell>
        </row>
        <row r="54">
          <cell r="A54" t="str">
            <v>5CN</v>
          </cell>
          <cell r="B54" t="str">
            <v>Q28</v>
          </cell>
          <cell r="C54" t="str">
            <v/>
          </cell>
          <cell r="D54" t="str">
            <v/>
          </cell>
          <cell r="E54">
            <v>1</v>
          </cell>
          <cell r="F54">
            <v>1</v>
          </cell>
          <cell r="G54">
            <v>1</v>
          </cell>
          <cell r="H54">
            <v>0</v>
          </cell>
          <cell r="J54">
            <v>1</v>
          </cell>
          <cell r="K54">
            <v>10.012</v>
          </cell>
          <cell r="L54">
            <v>517.36343497199994</v>
          </cell>
          <cell r="M54" t="str">
            <v/>
          </cell>
          <cell r="N54">
            <v>0</v>
          </cell>
          <cell r="Q54" t="str">
            <v/>
          </cell>
          <cell r="R54">
            <v>1</v>
          </cell>
          <cell r="S54">
            <v>159</v>
          </cell>
          <cell r="X54">
            <v>1</v>
          </cell>
          <cell r="Y54">
            <v>0.98630136986301364</v>
          </cell>
          <cell r="Z54">
            <v>1</v>
          </cell>
          <cell r="AA54">
            <v>0</v>
          </cell>
          <cell r="AB54" t="str">
            <v/>
          </cell>
          <cell r="AD54">
            <v>14</v>
          </cell>
          <cell r="AE54">
            <v>333</v>
          </cell>
          <cell r="AF54">
            <v>0.54334612923864367</v>
          </cell>
          <cell r="AG54">
            <v>0</v>
          </cell>
          <cell r="AH54" t="str">
            <v/>
          </cell>
          <cell r="AI54">
            <v>2</v>
          </cell>
          <cell r="AJ54">
            <v>120</v>
          </cell>
          <cell r="AK54">
            <v>807.10361745499767</v>
          </cell>
          <cell r="AL54" t="str">
            <v/>
          </cell>
          <cell r="AM54">
            <v>0.28428603790681872</v>
          </cell>
          <cell r="AN54">
            <v>0.31428571428571428</v>
          </cell>
          <cell r="AO54">
            <v>0</v>
          </cell>
          <cell r="AQ54">
            <v>30281</v>
          </cell>
          <cell r="AR54" t="str">
            <v/>
          </cell>
          <cell r="AS54">
            <v>10842</v>
          </cell>
          <cell r="AU54">
            <v>27540</v>
          </cell>
          <cell r="AV54" t="str">
            <v/>
          </cell>
          <cell r="AW54">
            <v>17698</v>
          </cell>
          <cell r="AX54" t="str">
            <v/>
          </cell>
          <cell r="AY54" t="str">
            <v/>
          </cell>
          <cell r="AZ54">
            <v>13568</v>
          </cell>
          <cell r="BA54" t="str">
            <v/>
          </cell>
          <cell r="BB54">
            <v>301.18639999499999</v>
          </cell>
          <cell r="BC54">
            <v>6</v>
          </cell>
          <cell r="BD54">
            <v>491.19399999500001</v>
          </cell>
          <cell r="BE54" t="str">
            <v/>
          </cell>
          <cell r="BF54">
            <v>457.28299999299998</v>
          </cell>
          <cell r="BG54" t="str">
            <v/>
          </cell>
          <cell r="BH54">
            <v>245</v>
          </cell>
          <cell r="BI54">
            <v>120</v>
          </cell>
          <cell r="BJ54">
            <v>118</v>
          </cell>
        </row>
        <row r="55">
          <cell r="A55" t="str">
            <v>5CP</v>
          </cell>
          <cell r="B55" t="str">
            <v>Q02</v>
          </cell>
          <cell r="C55" t="str">
            <v/>
          </cell>
          <cell r="D55" t="str">
            <v/>
          </cell>
          <cell r="E55" t="str">
            <v/>
          </cell>
          <cell r="F55">
            <v>1</v>
          </cell>
          <cell r="G55">
            <v>1</v>
          </cell>
          <cell r="H55">
            <v>0</v>
          </cell>
          <cell r="J55">
            <v>0</v>
          </cell>
          <cell r="K55">
            <v>57.324266677000004</v>
          </cell>
          <cell r="L55">
            <v>125.156219515</v>
          </cell>
          <cell r="M55" t="str">
            <v/>
          </cell>
          <cell r="N55">
            <v>1</v>
          </cell>
          <cell r="Q55" t="str">
            <v/>
          </cell>
          <cell r="R55" t="str">
            <v/>
          </cell>
          <cell r="S55">
            <v>24</v>
          </cell>
          <cell r="X55">
            <v>1</v>
          </cell>
          <cell r="Y55">
            <v>1</v>
          </cell>
          <cell r="Z55">
            <v>1</v>
          </cell>
          <cell r="AA55">
            <v>0</v>
          </cell>
          <cell r="AB55" t="str">
            <v/>
          </cell>
          <cell r="AD55">
            <v>2</v>
          </cell>
          <cell r="AE55">
            <v>38</v>
          </cell>
          <cell r="AF55">
            <v>0.89983948635634026</v>
          </cell>
          <cell r="AG55">
            <v>0</v>
          </cell>
          <cell r="AH55" t="str">
            <v/>
          </cell>
          <cell r="AI55">
            <v>1</v>
          </cell>
          <cell r="AJ55">
            <v>1</v>
          </cell>
          <cell r="AK55">
            <v>762.09231433273078</v>
          </cell>
          <cell r="AL55">
            <v>0.11020408163265306</v>
          </cell>
          <cell r="AM55">
            <v>0.27727985659870041</v>
          </cell>
          <cell r="AN55">
            <v>0.39130434782608697</v>
          </cell>
          <cell r="AO55">
            <v>-9353</v>
          </cell>
          <cell r="AQ55">
            <v>14712</v>
          </cell>
          <cell r="AR55" t="str">
            <v/>
          </cell>
          <cell r="AS55">
            <v>5448</v>
          </cell>
          <cell r="AU55">
            <v>13906</v>
          </cell>
          <cell r="AV55" t="str">
            <v/>
          </cell>
          <cell r="AW55">
            <v>9229</v>
          </cell>
          <cell r="AX55" t="str">
            <v/>
          </cell>
          <cell r="AY55" t="str">
            <v/>
          </cell>
          <cell r="AZ55">
            <v>8035</v>
          </cell>
          <cell r="BA55" t="str">
            <v/>
          </cell>
          <cell r="BB55">
            <v>169.00872171700001</v>
          </cell>
          <cell r="BC55">
            <v>4.8127602930000002</v>
          </cell>
          <cell r="BD55">
            <v>397.84764518399999</v>
          </cell>
          <cell r="BE55">
            <v>0.32999999800000002</v>
          </cell>
          <cell r="BF55">
            <v>837.872662279</v>
          </cell>
          <cell r="BG55" t="str">
            <v/>
          </cell>
          <cell r="BH55">
            <v>82</v>
          </cell>
          <cell r="BI55">
            <v>1</v>
          </cell>
          <cell r="BJ55">
            <v>0</v>
          </cell>
        </row>
        <row r="56">
          <cell r="A56" t="str">
            <v>5CQ</v>
          </cell>
          <cell r="B56" t="str">
            <v>Q16</v>
          </cell>
          <cell r="C56" t="str">
            <v/>
          </cell>
          <cell r="D56" t="str">
            <v/>
          </cell>
          <cell r="E56" t="str">
            <v/>
          </cell>
          <cell r="F56">
            <v>1</v>
          </cell>
          <cell r="G56">
            <v>1</v>
          </cell>
          <cell r="H56">
            <v>0</v>
          </cell>
          <cell r="J56">
            <v>0</v>
          </cell>
          <cell r="K56">
            <v>94.051701590999983</v>
          </cell>
          <cell r="L56">
            <v>244.10130198900001</v>
          </cell>
          <cell r="M56" t="str">
            <v/>
          </cell>
          <cell r="N56">
            <v>2</v>
          </cell>
          <cell r="Q56" t="str">
            <v/>
          </cell>
          <cell r="R56">
            <v>1</v>
          </cell>
          <cell r="S56">
            <v>26</v>
          </cell>
          <cell r="X56">
            <v>1</v>
          </cell>
          <cell r="Y56">
            <v>0.98412698412698407</v>
          </cell>
          <cell r="Z56">
            <v>0.91891891891891897</v>
          </cell>
          <cell r="AA56">
            <v>0</v>
          </cell>
          <cell r="AB56" t="str">
            <v/>
          </cell>
          <cell r="AD56">
            <v>10</v>
          </cell>
          <cell r="AE56">
            <v>386</v>
          </cell>
          <cell r="AF56">
            <v>0.99781181619256021</v>
          </cell>
          <cell r="AG56">
            <v>0</v>
          </cell>
          <cell r="AH56" t="str">
            <v/>
          </cell>
          <cell r="AI56">
            <v>3</v>
          </cell>
          <cell r="AJ56">
            <v>112</v>
          </cell>
          <cell r="AK56">
            <v>757.70312182961834</v>
          </cell>
          <cell r="AL56">
            <v>0.14243323442136499</v>
          </cell>
          <cell r="AM56">
            <v>0.25670211172682345</v>
          </cell>
          <cell r="AN56">
            <v>0.31372549019607843</v>
          </cell>
          <cell r="AO56">
            <v>-2347</v>
          </cell>
          <cell r="AQ56">
            <v>26832</v>
          </cell>
          <cell r="AR56" t="str">
            <v/>
          </cell>
          <cell r="AS56">
            <v>15462</v>
          </cell>
          <cell r="AU56">
            <v>22523</v>
          </cell>
          <cell r="AV56" t="str">
            <v/>
          </cell>
          <cell r="AW56">
            <v>21031</v>
          </cell>
          <cell r="AX56" t="str">
            <v/>
          </cell>
          <cell r="AY56" t="str">
            <v/>
          </cell>
          <cell r="AZ56">
            <v>22755</v>
          </cell>
          <cell r="BA56" t="str">
            <v/>
          </cell>
          <cell r="BB56">
            <v>558.17634409999994</v>
          </cell>
          <cell r="BC56" t="str">
            <v/>
          </cell>
          <cell r="BD56">
            <v>632.00946903400006</v>
          </cell>
          <cell r="BE56" t="str">
            <v/>
          </cell>
          <cell r="BF56">
            <v>2692.1309915500001</v>
          </cell>
          <cell r="BG56" t="str">
            <v/>
          </cell>
          <cell r="BH56">
            <v>1558</v>
          </cell>
          <cell r="BI56">
            <v>1377</v>
          </cell>
          <cell r="BJ56">
            <v>344</v>
          </cell>
        </row>
        <row r="57">
          <cell r="A57" t="str">
            <v>5CR</v>
          </cell>
          <cell r="B57" t="str">
            <v>Q14</v>
          </cell>
          <cell r="C57" t="str">
            <v/>
          </cell>
          <cell r="D57" t="str">
            <v/>
          </cell>
          <cell r="E57">
            <v>1</v>
          </cell>
          <cell r="F57">
            <v>1</v>
          </cell>
          <cell r="G57">
            <v>1</v>
          </cell>
          <cell r="H57">
            <v>0</v>
          </cell>
          <cell r="J57">
            <v>0</v>
          </cell>
          <cell r="K57">
            <v>61.459999967999998</v>
          </cell>
          <cell r="L57">
            <v>138</v>
          </cell>
          <cell r="M57" t="str">
            <v/>
          </cell>
          <cell r="N57">
            <v>0</v>
          </cell>
          <cell r="Q57" t="str">
            <v/>
          </cell>
          <cell r="R57" t="str">
            <v/>
          </cell>
          <cell r="S57">
            <v>382</v>
          </cell>
          <cell r="X57">
            <v>1</v>
          </cell>
          <cell r="Y57">
            <v>1</v>
          </cell>
          <cell r="Z57">
            <v>0.73684210526315785</v>
          </cell>
          <cell r="AA57">
            <v>0</v>
          </cell>
          <cell r="AB57" t="str">
            <v/>
          </cell>
          <cell r="AD57">
            <v>0</v>
          </cell>
          <cell r="AE57">
            <v>209</v>
          </cell>
          <cell r="AF57">
            <v>0.40283267457180499</v>
          </cell>
          <cell r="AG57">
            <v>0</v>
          </cell>
          <cell r="AH57" t="str">
            <v/>
          </cell>
          <cell r="AI57">
            <v>2.8</v>
          </cell>
          <cell r="AJ57">
            <v>304</v>
          </cell>
          <cell r="AK57">
            <v>1723.3946845597332</v>
          </cell>
          <cell r="AL57">
            <v>0.28205128205128205</v>
          </cell>
          <cell r="AM57">
            <v>0.27796423425714045</v>
          </cell>
          <cell r="AN57">
            <v>0.39436619718309857</v>
          </cell>
          <cell r="AO57">
            <v>3</v>
          </cell>
          <cell r="AQ57">
            <v>39573</v>
          </cell>
          <cell r="AR57" t="str">
            <v/>
          </cell>
          <cell r="AS57">
            <v>25762</v>
          </cell>
          <cell r="AU57">
            <v>28088</v>
          </cell>
          <cell r="AV57" t="str">
            <v/>
          </cell>
          <cell r="AW57">
            <v>21928</v>
          </cell>
          <cell r="AX57" t="str">
            <v/>
          </cell>
          <cell r="AY57" t="str">
            <v/>
          </cell>
          <cell r="AZ57">
            <v>20870</v>
          </cell>
          <cell r="BA57" t="str">
            <v/>
          </cell>
          <cell r="BB57">
            <v>207.93999977800001</v>
          </cell>
          <cell r="BC57">
            <v>1.3599999700000001</v>
          </cell>
          <cell r="BD57">
            <v>815.25999954999997</v>
          </cell>
          <cell r="BE57">
            <v>0.33999999199999997</v>
          </cell>
          <cell r="BF57">
            <v>907.91999942000007</v>
          </cell>
          <cell r="BG57" t="str">
            <v/>
          </cell>
          <cell r="BH57">
            <v>12</v>
          </cell>
          <cell r="BI57">
            <v>285</v>
          </cell>
          <cell r="BJ57">
            <v>99</v>
          </cell>
        </row>
        <row r="58">
          <cell r="A58" t="str">
            <v>5CV</v>
          </cell>
          <cell r="B58" t="str">
            <v>Q21</v>
          </cell>
          <cell r="C58" t="str">
            <v/>
          </cell>
          <cell r="D58" t="str">
            <v/>
          </cell>
          <cell r="E58">
            <v>1</v>
          </cell>
          <cell r="F58">
            <v>1</v>
          </cell>
          <cell r="G58">
            <v>1</v>
          </cell>
          <cell r="H58">
            <v>0</v>
          </cell>
          <cell r="J58">
            <v>9</v>
          </cell>
          <cell r="K58">
            <v>55.471300018999997</v>
          </cell>
          <cell r="L58">
            <v>1149.2993012460001</v>
          </cell>
          <cell r="M58" t="str">
            <v/>
          </cell>
          <cell r="N58">
            <v>3</v>
          </cell>
          <cell r="Q58" t="str">
            <v/>
          </cell>
          <cell r="R58" t="str">
            <v/>
          </cell>
          <cell r="S58">
            <v>99</v>
          </cell>
          <cell r="X58">
            <v>1</v>
          </cell>
          <cell r="Y58">
            <v>1</v>
          </cell>
          <cell r="Z58">
            <v>0.90909090909090906</v>
          </cell>
          <cell r="AA58">
            <v>0</v>
          </cell>
          <cell r="AB58" t="str">
            <v/>
          </cell>
          <cell r="AD58">
            <v>20</v>
          </cell>
          <cell r="AE58">
            <v>175</v>
          </cell>
          <cell r="AF58">
            <v>0.96503102086858428</v>
          </cell>
          <cell r="AG58">
            <v>0</v>
          </cell>
          <cell r="AH58" t="str">
            <v/>
          </cell>
          <cell r="AI58">
            <v>4</v>
          </cell>
          <cell r="AJ58">
            <v>115</v>
          </cell>
          <cell r="AK58">
            <v>588.64191130408483</v>
          </cell>
          <cell r="AL58">
            <v>0.1201923076923077</v>
          </cell>
          <cell r="AM58">
            <v>0.32177246903113965</v>
          </cell>
          <cell r="AN58">
            <v>0.21428571428571427</v>
          </cell>
          <cell r="AO58">
            <v>226</v>
          </cell>
          <cell r="AQ58">
            <v>18283</v>
          </cell>
          <cell r="AR58" t="str">
            <v/>
          </cell>
          <cell r="AS58">
            <v>5977</v>
          </cell>
          <cell r="AU58">
            <v>16226</v>
          </cell>
          <cell r="AV58" t="str">
            <v/>
          </cell>
          <cell r="AW58">
            <v>11000</v>
          </cell>
          <cell r="AX58" t="str">
            <v/>
          </cell>
          <cell r="AY58" t="str">
            <v/>
          </cell>
          <cell r="AZ58">
            <v>8861</v>
          </cell>
          <cell r="BA58" t="str">
            <v/>
          </cell>
          <cell r="BB58">
            <v>150.919501231</v>
          </cell>
          <cell r="BC58">
            <v>0.18000000699999999</v>
          </cell>
          <cell r="BD58">
            <v>360.78360441699999</v>
          </cell>
          <cell r="BE58">
            <v>5.220000207</v>
          </cell>
          <cell r="BF58">
            <v>584.74680583600002</v>
          </cell>
          <cell r="BG58">
            <v>130</v>
          </cell>
          <cell r="BH58">
            <v>11</v>
          </cell>
          <cell r="BI58">
            <v>16</v>
          </cell>
          <cell r="BJ58">
            <v>8</v>
          </cell>
        </row>
        <row r="59">
          <cell r="A59" t="str">
            <v>5CX</v>
          </cell>
          <cell r="B59" t="str">
            <v>Q14</v>
          </cell>
          <cell r="C59" t="str">
            <v/>
          </cell>
          <cell r="D59" t="str">
            <v/>
          </cell>
          <cell r="E59" t="str">
            <v/>
          </cell>
          <cell r="F59">
            <v>1</v>
          </cell>
          <cell r="G59">
            <v>1</v>
          </cell>
          <cell r="H59">
            <v>0</v>
          </cell>
          <cell r="J59">
            <v>0</v>
          </cell>
          <cell r="K59">
            <v>21.000000313000001</v>
          </cell>
          <cell r="L59">
            <v>66.500002315999993</v>
          </cell>
          <cell r="M59" t="str">
            <v/>
          </cell>
          <cell r="N59">
            <v>0</v>
          </cell>
          <cell r="Q59" t="str">
            <v/>
          </cell>
          <cell r="R59" t="str">
            <v/>
          </cell>
          <cell r="S59">
            <v>13</v>
          </cell>
          <cell r="X59">
            <v>1</v>
          </cell>
          <cell r="Y59">
            <v>1</v>
          </cell>
          <cell r="Z59">
            <v>0.83333333333333337</v>
          </cell>
          <cell r="AA59">
            <v>0</v>
          </cell>
          <cell r="AB59" t="str">
            <v/>
          </cell>
          <cell r="AD59">
            <v>0</v>
          </cell>
          <cell r="AE59">
            <v>87</v>
          </cell>
          <cell r="AF59">
            <v>0.8</v>
          </cell>
          <cell r="AG59">
            <v>0</v>
          </cell>
          <cell r="AH59" t="str">
            <v/>
          </cell>
          <cell r="AI59">
            <v>1.5</v>
          </cell>
          <cell r="AJ59">
            <v>5</v>
          </cell>
          <cell r="AK59">
            <v>667.24216726755697</v>
          </cell>
          <cell r="AL59">
            <v>0.11142061281337047</v>
          </cell>
          <cell r="AM59">
            <v>0.22307097666659886</v>
          </cell>
          <cell r="AN59">
            <v>0.17241379310344829</v>
          </cell>
          <cell r="AO59">
            <v>483</v>
          </cell>
          <cell r="AQ59">
            <v>31096</v>
          </cell>
          <cell r="AR59" t="str">
            <v/>
          </cell>
          <cell r="AS59">
            <v>15027</v>
          </cell>
          <cell r="AU59">
            <v>23379</v>
          </cell>
          <cell r="AV59" t="str">
            <v/>
          </cell>
          <cell r="AW59">
            <v>15424</v>
          </cell>
          <cell r="AX59" t="str">
            <v/>
          </cell>
          <cell r="AY59" t="str">
            <v/>
          </cell>
          <cell r="AZ59">
            <v>9715</v>
          </cell>
          <cell r="BA59" t="str">
            <v/>
          </cell>
          <cell r="BB59">
            <v>223.00000460000001</v>
          </cell>
          <cell r="BC59">
            <v>14.6000002</v>
          </cell>
          <cell r="BD59">
            <v>460.40000859999998</v>
          </cell>
          <cell r="BE59">
            <v>3.4000000510000001</v>
          </cell>
          <cell r="BF59">
            <v>578.70001419999994</v>
          </cell>
          <cell r="BG59" t="str">
            <v/>
          </cell>
          <cell r="BH59">
            <v>156</v>
          </cell>
          <cell r="BI59">
            <v>0</v>
          </cell>
          <cell r="BJ59">
            <v>0</v>
          </cell>
        </row>
        <row r="60">
          <cell r="A60" t="str">
            <v>5CY</v>
          </cell>
          <cell r="B60" t="str">
            <v>Q01</v>
          </cell>
          <cell r="C60" t="str">
            <v/>
          </cell>
          <cell r="D60" t="str">
            <v/>
          </cell>
          <cell r="E60" t="str">
            <v/>
          </cell>
          <cell r="F60">
            <v>1</v>
          </cell>
          <cell r="G60">
            <v>1</v>
          </cell>
          <cell r="H60">
            <v>0</v>
          </cell>
          <cell r="J60">
            <v>0</v>
          </cell>
          <cell r="K60">
            <v>2.0262000000000002</v>
          </cell>
          <cell r="L60">
            <v>451.57221858799994</v>
          </cell>
          <cell r="M60" t="str">
            <v/>
          </cell>
          <cell r="N60">
            <v>0</v>
          </cell>
          <cell r="Q60" t="str">
            <v/>
          </cell>
          <cell r="R60" t="str">
            <v/>
          </cell>
          <cell r="S60">
            <v>384</v>
          </cell>
          <cell r="X60">
            <v>0.99350649350649356</v>
          </cell>
          <cell r="Y60">
            <v>0.9838709677419355</v>
          </cell>
          <cell r="Z60">
            <v>1</v>
          </cell>
          <cell r="AA60">
            <v>0</v>
          </cell>
          <cell r="AB60" t="str">
            <v/>
          </cell>
          <cell r="AD60">
            <v>9</v>
          </cell>
          <cell r="AE60">
            <v>183</v>
          </cell>
          <cell r="AF60">
            <v>0.76145645853523469</v>
          </cell>
          <cell r="AG60">
            <v>0</v>
          </cell>
          <cell r="AH60" t="str">
            <v/>
          </cell>
          <cell r="AI60">
            <v>2</v>
          </cell>
          <cell r="AJ60">
            <v>29</v>
          </cell>
          <cell r="AK60">
            <v>684.51691489123209</v>
          </cell>
          <cell r="AL60" t="str">
            <v/>
          </cell>
          <cell r="AM60">
            <v>0.25061407311082212</v>
          </cell>
          <cell r="AN60">
            <v>0.56000000000000005</v>
          </cell>
          <cell r="AO60">
            <v>-813</v>
          </cell>
          <cell r="AQ60">
            <v>26374</v>
          </cell>
          <cell r="AR60" t="str">
            <v/>
          </cell>
          <cell r="AS60">
            <v>14486</v>
          </cell>
          <cell r="AU60">
            <v>21451</v>
          </cell>
          <cell r="AV60" t="str">
            <v/>
          </cell>
          <cell r="AW60">
            <v>21577</v>
          </cell>
          <cell r="AX60" t="str">
            <v/>
          </cell>
          <cell r="AY60" t="str">
            <v/>
          </cell>
          <cell r="AZ60">
            <v>15339</v>
          </cell>
          <cell r="BA60" t="str">
            <v/>
          </cell>
          <cell r="BB60">
            <v>423.20885912099999</v>
          </cell>
          <cell r="BC60">
            <v>107.2000027</v>
          </cell>
          <cell r="BD60">
            <v>455.89335989099999</v>
          </cell>
          <cell r="BE60" t="str">
            <v/>
          </cell>
          <cell r="BF60">
            <v>557.93653682499996</v>
          </cell>
          <cell r="BG60" t="str">
            <v/>
          </cell>
          <cell r="BH60">
            <v>446</v>
          </cell>
          <cell r="BI60">
            <v>419</v>
          </cell>
          <cell r="BJ60">
            <v>20</v>
          </cell>
        </row>
        <row r="61">
          <cell r="A61" t="str">
            <v>5D1</v>
          </cell>
          <cell r="B61" t="str">
            <v>Q27</v>
          </cell>
          <cell r="C61" t="str">
            <v/>
          </cell>
          <cell r="D61" t="str">
            <v/>
          </cell>
          <cell r="E61" t="str">
            <v/>
          </cell>
          <cell r="F61">
            <v>1</v>
          </cell>
          <cell r="G61">
            <v>1</v>
          </cell>
          <cell r="H61">
            <v>0</v>
          </cell>
          <cell r="J61">
            <v>0</v>
          </cell>
          <cell r="K61">
            <v>45.016100000000002</v>
          </cell>
          <cell r="L61">
            <v>106.46409017000001</v>
          </cell>
          <cell r="M61" t="str">
            <v/>
          </cell>
          <cell r="N61">
            <v>0</v>
          </cell>
          <cell r="Q61" t="str">
            <v/>
          </cell>
          <cell r="R61">
            <v>1</v>
          </cell>
          <cell r="S61">
            <v>663</v>
          </cell>
          <cell r="X61">
            <v>1</v>
          </cell>
          <cell r="Y61">
            <v>1</v>
          </cell>
          <cell r="Z61">
            <v>1</v>
          </cell>
          <cell r="AA61">
            <v>0</v>
          </cell>
          <cell r="AB61" t="str">
            <v/>
          </cell>
          <cell r="AD61">
            <v>2</v>
          </cell>
          <cell r="AE61">
            <v>236</v>
          </cell>
          <cell r="AF61">
            <v>0.80705059203444562</v>
          </cell>
          <cell r="AG61">
            <v>0</v>
          </cell>
          <cell r="AH61" t="str">
            <v/>
          </cell>
          <cell r="AI61">
            <v>6</v>
          </cell>
          <cell r="AJ61">
            <v>111</v>
          </cell>
          <cell r="AK61">
            <v>727.6461710907804</v>
          </cell>
          <cell r="AL61">
            <v>0.18697478991596639</v>
          </cell>
          <cell r="AM61">
            <v>0.33755436093807029</v>
          </cell>
          <cell r="AN61">
            <v>0.60869565217391308</v>
          </cell>
          <cell r="AO61">
            <v>345</v>
          </cell>
          <cell r="AQ61">
            <v>46680</v>
          </cell>
          <cell r="AR61" t="str">
            <v/>
          </cell>
          <cell r="AS61">
            <v>37858</v>
          </cell>
          <cell r="AU61">
            <v>35616</v>
          </cell>
          <cell r="AV61" t="str">
            <v/>
          </cell>
          <cell r="AW61">
            <v>22453</v>
          </cell>
          <cell r="AX61" t="str">
            <v/>
          </cell>
          <cell r="AY61" t="str">
            <v/>
          </cell>
          <cell r="AZ61">
            <v>15796</v>
          </cell>
          <cell r="BA61" t="str">
            <v/>
          </cell>
          <cell r="BB61">
            <v>465.42079016600002</v>
          </cell>
          <cell r="BC61" t="str">
            <v/>
          </cell>
          <cell r="BD61">
            <v>753.60208849000003</v>
          </cell>
          <cell r="BE61" t="str">
            <v/>
          </cell>
          <cell r="BF61">
            <v>962.945832881</v>
          </cell>
          <cell r="BG61" t="str">
            <v/>
          </cell>
          <cell r="BH61">
            <v>0</v>
          </cell>
          <cell r="BI61">
            <v>0</v>
          </cell>
          <cell r="BJ61">
            <v>0</v>
          </cell>
        </row>
        <row r="62">
          <cell r="A62" t="str">
            <v>5D2</v>
          </cell>
          <cell r="B62" t="str">
            <v>Q24</v>
          </cell>
          <cell r="C62" t="str">
            <v/>
          </cell>
          <cell r="D62" t="str">
            <v/>
          </cell>
          <cell r="E62">
            <v>1</v>
          </cell>
          <cell r="F62">
            <v>1</v>
          </cell>
          <cell r="G62">
            <v>1</v>
          </cell>
          <cell r="H62">
            <v>0</v>
          </cell>
          <cell r="J62">
            <v>0</v>
          </cell>
          <cell r="K62">
            <v>47.0152</v>
          </cell>
          <cell r="L62">
            <v>2874.9731999820001</v>
          </cell>
          <cell r="M62" t="str">
            <v/>
          </cell>
          <cell r="N62">
            <v>0</v>
          </cell>
          <cell r="Q62" t="str">
            <v/>
          </cell>
          <cell r="R62" t="str">
            <v/>
          </cell>
          <cell r="S62">
            <v>1008</v>
          </cell>
          <cell r="X62">
            <v>1</v>
          </cell>
          <cell r="Y62">
            <v>0.97701149425287359</v>
          </cell>
          <cell r="Z62">
            <v>0.70833333333333337</v>
          </cell>
          <cell r="AA62">
            <v>0</v>
          </cell>
          <cell r="AB62" t="str">
            <v/>
          </cell>
          <cell r="AD62">
            <v>99</v>
          </cell>
          <cell r="AE62">
            <v>181</v>
          </cell>
          <cell r="AF62">
            <v>0.92562286272594041</v>
          </cell>
          <cell r="AG62">
            <v>0</v>
          </cell>
          <cell r="AH62" t="str">
            <v/>
          </cell>
          <cell r="AI62">
            <v>7</v>
          </cell>
          <cell r="AJ62">
            <v>241</v>
          </cell>
          <cell r="AK62">
            <v>811.54096106644329</v>
          </cell>
          <cell r="AL62">
            <v>0.16363636363636364</v>
          </cell>
          <cell r="AM62">
            <v>0.33425792613052036</v>
          </cell>
          <cell r="AN62">
            <v>0.47222222222222221</v>
          </cell>
          <cell r="AO62">
            <v>6</v>
          </cell>
          <cell r="AQ62">
            <v>41290</v>
          </cell>
          <cell r="AR62" t="str">
            <v/>
          </cell>
          <cell r="AS62">
            <v>14286</v>
          </cell>
          <cell r="AU62">
            <v>33703</v>
          </cell>
          <cell r="AV62" t="str">
            <v/>
          </cell>
          <cell r="AW62">
            <v>28374</v>
          </cell>
          <cell r="AX62" t="str">
            <v/>
          </cell>
          <cell r="AY62" t="str">
            <v/>
          </cell>
          <cell r="AZ62">
            <v>20449</v>
          </cell>
          <cell r="BA62" t="str">
            <v/>
          </cell>
          <cell r="BB62">
            <v>364.08449992300001</v>
          </cell>
          <cell r="BC62" t="str">
            <v/>
          </cell>
          <cell r="BD62">
            <v>1221.6798997779999</v>
          </cell>
          <cell r="BE62" t="str">
            <v/>
          </cell>
          <cell r="BF62">
            <v>1716.3563993539999</v>
          </cell>
          <cell r="BG62" t="str">
            <v/>
          </cell>
          <cell r="BH62">
            <v>1681</v>
          </cell>
          <cell r="BI62">
            <v>1656</v>
          </cell>
          <cell r="BJ62">
            <v>25</v>
          </cell>
        </row>
        <row r="63">
          <cell r="A63" t="str">
            <v>5D3</v>
          </cell>
          <cell r="B63" t="str">
            <v>Q24</v>
          </cell>
          <cell r="C63" t="str">
            <v/>
          </cell>
          <cell r="D63" t="str">
            <v/>
          </cell>
          <cell r="E63" t="str">
            <v/>
          </cell>
          <cell r="F63">
            <v>1</v>
          </cell>
          <cell r="G63">
            <v>1</v>
          </cell>
          <cell r="H63">
            <v>0</v>
          </cell>
          <cell r="J63">
            <v>0</v>
          </cell>
          <cell r="K63">
            <v>3.5097999889999993</v>
          </cell>
          <cell r="L63">
            <v>840.591300413</v>
          </cell>
          <cell r="M63" t="str">
            <v/>
          </cell>
          <cell r="N63">
            <v>0</v>
          </cell>
          <cell r="Q63" t="str">
            <v/>
          </cell>
          <cell r="R63" t="str">
            <v/>
          </cell>
          <cell r="S63">
            <v>141</v>
          </cell>
          <cell r="X63">
            <v>1</v>
          </cell>
          <cell r="Y63">
            <v>0.98648648648648651</v>
          </cell>
          <cell r="Z63">
            <v>0.90625</v>
          </cell>
          <cell r="AA63">
            <v>0</v>
          </cell>
          <cell r="AB63" t="str">
            <v/>
          </cell>
          <cell r="AD63">
            <v>24</v>
          </cell>
          <cell r="AE63">
            <v>420</v>
          </cell>
          <cell r="AF63">
            <v>0.85970102771722201</v>
          </cell>
          <cell r="AG63">
            <v>0</v>
          </cell>
          <cell r="AH63" t="str">
            <v/>
          </cell>
          <cell r="AI63">
            <v>2</v>
          </cell>
          <cell r="AJ63">
            <v>28</v>
          </cell>
          <cell r="AK63">
            <v>824.60329411089845</v>
          </cell>
          <cell r="AL63">
            <v>0.17842323651452283</v>
          </cell>
          <cell r="AM63">
            <v>0.36999813111281848</v>
          </cell>
          <cell r="AN63">
            <v>0.38709677419354838</v>
          </cell>
          <cell r="AO63">
            <v>39</v>
          </cell>
          <cell r="AQ63">
            <v>34786</v>
          </cell>
          <cell r="AR63" t="str">
            <v/>
          </cell>
          <cell r="AS63">
            <v>14963</v>
          </cell>
          <cell r="AU63">
            <v>30072</v>
          </cell>
          <cell r="AV63" t="str">
            <v/>
          </cell>
          <cell r="AW63">
            <v>23116</v>
          </cell>
          <cell r="AX63" t="str">
            <v/>
          </cell>
          <cell r="AY63" t="str">
            <v/>
          </cell>
          <cell r="AZ63">
            <v>14814</v>
          </cell>
          <cell r="BA63" t="str">
            <v/>
          </cell>
          <cell r="BB63">
            <v>261.00019968699996</v>
          </cell>
          <cell r="BC63" t="str">
            <v/>
          </cell>
          <cell r="BD63">
            <v>652.63559940100004</v>
          </cell>
          <cell r="BE63" t="str">
            <v/>
          </cell>
          <cell r="BF63">
            <v>976.20609905600008</v>
          </cell>
          <cell r="BG63" t="str">
            <v/>
          </cell>
          <cell r="BH63">
            <v>66</v>
          </cell>
          <cell r="BI63">
            <v>66</v>
          </cell>
          <cell r="BJ63">
            <v>66</v>
          </cell>
        </row>
        <row r="64">
          <cell r="A64" t="str">
            <v>5D4</v>
          </cell>
          <cell r="B64" t="str">
            <v>Q13</v>
          </cell>
          <cell r="C64" t="str">
            <v/>
          </cell>
          <cell r="D64" t="str">
            <v/>
          </cell>
          <cell r="E64" t="str">
            <v/>
          </cell>
          <cell r="F64">
            <v>1</v>
          </cell>
          <cell r="G64">
            <v>1</v>
          </cell>
          <cell r="H64">
            <v>0</v>
          </cell>
          <cell r="J64">
            <v>0</v>
          </cell>
          <cell r="K64">
            <v>6</v>
          </cell>
          <cell r="L64">
            <v>49.090166625999991</v>
          </cell>
          <cell r="M64" t="str">
            <v/>
          </cell>
          <cell r="N64">
            <v>8</v>
          </cell>
          <cell r="Q64" t="str">
            <v/>
          </cell>
          <cell r="R64" t="str">
            <v/>
          </cell>
          <cell r="S64">
            <v>372</v>
          </cell>
          <cell r="X64">
            <v>1</v>
          </cell>
          <cell r="Y64">
            <v>0.97142857142857142</v>
          </cell>
          <cell r="Z64">
            <v>0.95238095238095233</v>
          </cell>
          <cell r="AA64">
            <v>0</v>
          </cell>
          <cell r="AB64" t="str">
            <v/>
          </cell>
          <cell r="AD64">
            <v>0</v>
          </cell>
          <cell r="AE64">
            <v>56</v>
          </cell>
          <cell r="AF64">
            <v>0.72109962406015038</v>
          </cell>
          <cell r="AG64">
            <v>0</v>
          </cell>
          <cell r="AH64" t="str">
            <v/>
          </cell>
          <cell r="AI64">
            <v>1.6</v>
          </cell>
          <cell r="AJ64">
            <v>1</v>
          </cell>
          <cell r="AK64">
            <v>676.26275844019892</v>
          </cell>
          <cell r="AL64" t="str">
            <v/>
          </cell>
          <cell r="AM64">
            <v>0.29197305610371854</v>
          </cell>
          <cell r="AN64">
            <v>0.15</v>
          </cell>
          <cell r="AO64">
            <v>86</v>
          </cell>
          <cell r="AQ64">
            <v>22557</v>
          </cell>
          <cell r="AR64" t="str">
            <v/>
          </cell>
          <cell r="AS64">
            <v>7081</v>
          </cell>
          <cell r="AU64">
            <v>17601</v>
          </cell>
          <cell r="AV64" t="str">
            <v/>
          </cell>
          <cell r="AW64">
            <v>13188</v>
          </cell>
          <cell r="AX64" t="str">
            <v/>
          </cell>
          <cell r="AY64" t="str">
            <v/>
          </cell>
          <cell r="AZ64">
            <v>11095</v>
          </cell>
          <cell r="BA64" t="str">
            <v/>
          </cell>
          <cell r="BB64">
            <v>223.14255862599998</v>
          </cell>
          <cell r="BC64">
            <v>76</v>
          </cell>
          <cell r="BD64">
            <v>359.24153046599997</v>
          </cell>
          <cell r="BE64" t="str">
            <v/>
          </cell>
          <cell r="BF64">
            <v>655.44979200500006</v>
          </cell>
          <cell r="BG64" t="str">
            <v/>
          </cell>
          <cell r="BH64">
            <v>267</v>
          </cell>
          <cell r="BI64">
            <v>39</v>
          </cell>
          <cell r="BJ64">
            <v>2</v>
          </cell>
        </row>
        <row r="65">
          <cell r="A65" t="str">
            <v>5D5</v>
          </cell>
          <cell r="B65" t="str">
            <v>Q13</v>
          </cell>
          <cell r="C65" t="str">
            <v/>
          </cell>
          <cell r="D65" t="str">
            <v/>
          </cell>
          <cell r="E65">
            <v>1</v>
          </cell>
          <cell r="F65">
            <v>1</v>
          </cell>
          <cell r="G65">
            <v>1</v>
          </cell>
          <cell r="H65">
            <v>0</v>
          </cell>
          <cell r="J65">
            <v>0</v>
          </cell>
          <cell r="K65">
            <v>1</v>
          </cell>
          <cell r="L65">
            <v>31.564971399999997</v>
          </cell>
          <cell r="M65" t="str">
            <v/>
          </cell>
          <cell r="N65">
            <v>4</v>
          </cell>
          <cell r="Q65" t="str">
            <v/>
          </cell>
          <cell r="R65" t="str">
            <v/>
          </cell>
          <cell r="S65">
            <v>728</v>
          </cell>
          <cell r="X65">
            <v>1</v>
          </cell>
          <cell r="Y65">
            <v>0.94444444444444442</v>
          </cell>
          <cell r="Z65">
            <v>1</v>
          </cell>
          <cell r="AA65">
            <v>0</v>
          </cell>
          <cell r="AB65" t="str">
            <v/>
          </cell>
          <cell r="AD65">
            <v>0</v>
          </cell>
          <cell r="AE65">
            <v>121</v>
          </cell>
          <cell r="AF65">
            <v>0.70256991685563119</v>
          </cell>
          <cell r="AG65">
            <v>0</v>
          </cell>
          <cell r="AH65" t="str">
            <v/>
          </cell>
          <cell r="AI65">
            <v>0</v>
          </cell>
          <cell r="AJ65">
            <v>0</v>
          </cell>
          <cell r="AK65">
            <v>643.16260901774592</v>
          </cell>
          <cell r="AL65" t="str">
            <v/>
          </cell>
          <cell r="AM65">
            <v>0.23394422027481024</v>
          </cell>
          <cell r="AN65">
            <v>0.25</v>
          </cell>
          <cell r="AO65">
            <v>47</v>
          </cell>
          <cell r="AQ65">
            <v>14002</v>
          </cell>
          <cell r="AR65" t="str">
            <v/>
          </cell>
          <cell r="AS65">
            <v>3831</v>
          </cell>
          <cell r="AU65">
            <v>10480</v>
          </cell>
          <cell r="AV65" t="str">
            <v/>
          </cell>
          <cell r="AW65">
            <v>8176</v>
          </cell>
          <cell r="AX65" t="str">
            <v/>
          </cell>
          <cell r="AY65" t="str">
            <v/>
          </cell>
          <cell r="AZ65">
            <v>6530</v>
          </cell>
          <cell r="BA65" t="str">
            <v/>
          </cell>
          <cell r="BB65">
            <v>133.948971597</v>
          </cell>
          <cell r="BC65">
            <v>42</v>
          </cell>
          <cell r="BD65">
            <v>211.20732735800001</v>
          </cell>
          <cell r="BE65" t="str">
            <v/>
          </cell>
          <cell r="BF65">
            <v>373.06195683599998</v>
          </cell>
          <cell r="BG65" t="str">
            <v/>
          </cell>
          <cell r="BH65">
            <v>146</v>
          </cell>
          <cell r="BI65">
            <v>20</v>
          </cell>
          <cell r="BJ65">
            <v>0</v>
          </cell>
        </row>
        <row r="66">
          <cell r="A66" t="str">
            <v>5D6</v>
          </cell>
          <cell r="B66" t="str">
            <v>Q13</v>
          </cell>
          <cell r="C66" t="str">
            <v/>
          </cell>
          <cell r="D66" t="str">
            <v/>
          </cell>
          <cell r="E66">
            <v>1</v>
          </cell>
          <cell r="F66">
            <v>1</v>
          </cell>
          <cell r="G66">
            <v>1</v>
          </cell>
          <cell r="H66">
            <v>0</v>
          </cell>
          <cell r="J66">
            <v>0</v>
          </cell>
          <cell r="K66">
            <v>11</v>
          </cell>
          <cell r="L66">
            <v>90.272543911000014</v>
          </cell>
          <cell r="M66" t="str">
            <v/>
          </cell>
          <cell r="N66">
            <v>4</v>
          </cell>
          <cell r="Q66" t="str">
            <v/>
          </cell>
          <cell r="R66" t="str">
            <v/>
          </cell>
          <cell r="S66">
            <v>496</v>
          </cell>
          <cell r="X66">
            <v>1</v>
          </cell>
          <cell r="Y66">
            <v>1</v>
          </cell>
          <cell r="Z66">
            <v>0.9375</v>
          </cell>
          <cell r="AA66">
            <v>0</v>
          </cell>
          <cell r="AB66" t="str">
            <v/>
          </cell>
          <cell r="AD66">
            <v>10</v>
          </cell>
          <cell r="AE66">
            <v>133</v>
          </cell>
          <cell r="AF66">
            <v>0.921394677119868</v>
          </cell>
          <cell r="AG66">
            <v>0</v>
          </cell>
          <cell r="AH66" t="str">
            <v/>
          </cell>
          <cell r="AI66">
            <v>3.6</v>
          </cell>
          <cell r="AJ66">
            <v>31</v>
          </cell>
          <cell r="AK66">
            <v>786.19118613932892</v>
          </cell>
          <cell r="AL66" t="str">
            <v/>
          </cell>
          <cell r="AM66">
            <v>0.27665082492948495</v>
          </cell>
          <cell r="AN66">
            <v>0.53125</v>
          </cell>
          <cell r="AO66">
            <v>103</v>
          </cell>
          <cell r="AQ66">
            <v>24685</v>
          </cell>
          <cell r="AR66" t="str">
            <v/>
          </cell>
          <cell r="AS66">
            <v>8128</v>
          </cell>
          <cell r="AU66">
            <v>20071</v>
          </cell>
          <cell r="AV66" t="str">
            <v/>
          </cell>
          <cell r="AW66">
            <v>16870</v>
          </cell>
          <cell r="AX66" t="str">
            <v/>
          </cell>
          <cell r="AY66" t="str">
            <v/>
          </cell>
          <cell r="AZ66">
            <v>13974</v>
          </cell>
          <cell r="BA66" t="str">
            <v/>
          </cell>
          <cell r="BB66">
            <v>312.48082457499999</v>
          </cell>
          <cell r="BC66">
            <v>96</v>
          </cell>
          <cell r="BD66">
            <v>487.82824249800001</v>
          </cell>
          <cell r="BE66" t="str">
            <v/>
          </cell>
          <cell r="BF66">
            <v>875.29096867199996</v>
          </cell>
          <cell r="BG66" t="str">
            <v/>
          </cell>
          <cell r="BH66">
            <v>314</v>
          </cell>
          <cell r="BI66">
            <v>46</v>
          </cell>
          <cell r="BJ66">
            <v>0</v>
          </cell>
        </row>
        <row r="67">
          <cell r="A67" t="str">
            <v>5D7</v>
          </cell>
          <cell r="B67" t="str">
            <v>Q09</v>
          </cell>
          <cell r="C67" t="str">
            <v/>
          </cell>
          <cell r="D67" t="str">
            <v/>
          </cell>
          <cell r="E67" t="str">
            <v/>
          </cell>
          <cell r="F67">
            <v>1</v>
          </cell>
          <cell r="G67">
            <v>1</v>
          </cell>
          <cell r="H67">
            <v>0</v>
          </cell>
          <cell r="J67">
            <v>0</v>
          </cell>
          <cell r="K67">
            <v>45.020200000000003</v>
          </cell>
          <cell r="L67">
            <v>253.139699998</v>
          </cell>
          <cell r="M67" t="str">
            <v/>
          </cell>
          <cell r="N67">
            <v>0</v>
          </cell>
          <cell r="Q67" t="str">
            <v/>
          </cell>
          <cell r="R67">
            <v>1</v>
          </cell>
          <cell r="S67">
            <v>870</v>
          </cell>
          <cell r="X67">
            <v>1</v>
          </cell>
          <cell r="Y67">
            <v>0.98969072164948457</v>
          </cell>
          <cell r="Z67">
            <v>0.97142857142857142</v>
          </cell>
          <cell r="AA67">
            <v>0</v>
          </cell>
          <cell r="AB67" t="str">
            <v/>
          </cell>
          <cell r="AD67">
            <v>166</v>
          </cell>
          <cell r="AE67">
            <v>814</v>
          </cell>
          <cell r="AF67">
            <v>0.98712494402149575</v>
          </cell>
          <cell r="AG67">
            <v>0</v>
          </cell>
          <cell r="AH67" t="str">
            <v/>
          </cell>
          <cell r="AI67">
            <v>3</v>
          </cell>
          <cell r="AJ67">
            <v>284</v>
          </cell>
          <cell r="AK67">
            <v>1054.2900873323131</v>
          </cell>
          <cell r="AL67">
            <v>0.22721437740693196</v>
          </cell>
          <cell r="AM67">
            <v>0.27937027684509441</v>
          </cell>
          <cell r="AN67">
            <v>0.35632183908045978</v>
          </cell>
          <cell r="AO67">
            <v>46</v>
          </cell>
          <cell r="AQ67">
            <v>53952</v>
          </cell>
          <cell r="AR67" t="str">
            <v/>
          </cell>
          <cell r="AS67">
            <v>36524</v>
          </cell>
          <cell r="AU67">
            <v>47569</v>
          </cell>
          <cell r="AV67" t="str">
            <v/>
          </cell>
          <cell r="AW67">
            <v>38817</v>
          </cell>
          <cell r="AX67" t="str">
            <v/>
          </cell>
          <cell r="AY67" t="str">
            <v/>
          </cell>
          <cell r="AZ67">
            <v>35169</v>
          </cell>
          <cell r="BA67" t="str">
            <v/>
          </cell>
          <cell r="BB67">
            <v>717.19139986000005</v>
          </cell>
          <cell r="BC67">
            <v>148</v>
          </cell>
          <cell r="BD67">
            <v>1101.3765998280001</v>
          </cell>
          <cell r="BE67" t="str">
            <v/>
          </cell>
          <cell r="BF67">
            <v>1969.3962996130001</v>
          </cell>
          <cell r="BG67" t="str">
            <v/>
          </cell>
          <cell r="BH67">
            <v>379</v>
          </cell>
          <cell r="BI67">
            <v>379</v>
          </cell>
          <cell r="BJ67">
            <v>0</v>
          </cell>
        </row>
        <row r="68">
          <cell r="A68" t="str">
            <v>5D8</v>
          </cell>
          <cell r="B68" t="str">
            <v>Q09</v>
          </cell>
          <cell r="C68" t="str">
            <v/>
          </cell>
          <cell r="D68" t="str">
            <v/>
          </cell>
          <cell r="E68" t="str">
            <v/>
          </cell>
          <cell r="F68">
            <v>1</v>
          </cell>
          <cell r="G68">
            <v>1</v>
          </cell>
          <cell r="H68">
            <v>0</v>
          </cell>
          <cell r="J68">
            <v>0</v>
          </cell>
          <cell r="K68">
            <v>138</v>
          </cell>
          <cell r="L68">
            <v>649</v>
          </cell>
          <cell r="M68" t="str">
            <v/>
          </cell>
          <cell r="N68">
            <v>0</v>
          </cell>
          <cell r="Q68" t="str">
            <v/>
          </cell>
          <cell r="R68" t="str">
            <v/>
          </cell>
          <cell r="S68">
            <v>328</v>
          </cell>
          <cell r="X68">
            <v>1</v>
          </cell>
          <cell r="Y68">
            <v>0.9885057471264368</v>
          </cell>
          <cell r="Z68">
            <v>0.93023255813953487</v>
          </cell>
          <cell r="AA68">
            <v>0</v>
          </cell>
          <cell r="AB68" t="str">
            <v/>
          </cell>
          <cell r="AD68">
            <v>78</v>
          </cell>
          <cell r="AE68">
            <v>528</v>
          </cell>
          <cell r="AF68">
            <v>0.75535672239227691</v>
          </cell>
          <cell r="AG68">
            <v>0</v>
          </cell>
          <cell r="AH68" t="str">
            <v/>
          </cell>
          <cell r="AI68">
            <v>4</v>
          </cell>
          <cell r="AJ68">
            <v>53</v>
          </cell>
          <cell r="AK68">
            <v>1227.8510353353252</v>
          </cell>
          <cell r="AL68">
            <v>0.24015009380863039</v>
          </cell>
          <cell r="AM68">
            <v>0.25064902489496454</v>
          </cell>
          <cell r="AN68">
            <v>0.31578947368421051</v>
          </cell>
          <cell r="AO68">
            <v>209</v>
          </cell>
          <cell r="AQ68">
            <v>44470</v>
          </cell>
          <cell r="AR68" t="str">
            <v/>
          </cell>
          <cell r="AS68">
            <v>25298</v>
          </cell>
          <cell r="AU68">
            <v>39204</v>
          </cell>
          <cell r="AV68" t="str">
            <v/>
          </cell>
          <cell r="AW68">
            <v>33162</v>
          </cell>
          <cell r="AX68" t="str">
            <v/>
          </cell>
          <cell r="AY68" t="str">
            <v/>
          </cell>
          <cell r="AZ68">
            <v>27090</v>
          </cell>
          <cell r="BA68" t="str">
            <v/>
          </cell>
          <cell r="BB68">
            <v>596.29680000899998</v>
          </cell>
          <cell r="BC68">
            <v>386</v>
          </cell>
          <cell r="BD68">
            <v>761.02480001100002</v>
          </cell>
          <cell r="BE68" t="str">
            <v/>
          </cell>
          <cell r="BF68">
            <v>1495.1624000249999</v>
          </cell>
          <cell r="BG68" t="str">
            <v/>
          </cell>
          <cell r="BH68">
            <v>541</v>
          </cell>
          <cell r="BI68">
            <v>541</v>
          </cell>
          <cell r="BJ68">
            <v>0</v>
          </cell>
        </row>
        <row r="69">
          <cell r="A69" t="str">
            <v>5D9</v>
          </cell>
          <cell r="B69" t="str">
            <v>Q10</v>
          </cell>
          <cell r="C69" t="str">
            <v/>
          </cell>
          <cell r="D69" t="str">
            <v/>
          </cell>
          <cell r="E69" t="str">
            <v/>
          </cell>
          <cell r="F69">
            <v>1</v>
          </cell>
          <cell r="G69">
            <v>1</v>
          </cell>
          <cell r="H69">
            <v>0</v>
          </cell>
          <cell r="J69">
            <v>0</v>
          </cell>
          <cell r="K69">
            <v>89</v>
          </cell>
          <cell r="L69">
            <v>384</v>
          </cell>
          <cell r="M69" t="str">
            <v/>
          </cell>
          <cell r="N69">
            <v>0</v>
          </cell>
          <cell r="Q69" t="str">
            <v/>
          </cell>
          <cell r="R69" t="str">
            <v/>
          </cell>
          <cell r="S69">
            <v>9</v>
          </cell>
          <cell r="X69">
            <v>1</v>
          </cell>
          <cell r="Y69">
            <v>0.97058823529411764</v>
          </cell>
          <cell r="Z69">
            <v>0.92307692307692313</v>
          </cell>
          <cell r="AA69">
            <v>0</v>
          </cell>
          <cell r="AB69" t="str">
            <v/>
          </cell>
          <cell r="AD69">
            <v>42</v>
          </cell>
          <cell r="AE69">
            <v>281</v>
          </cell>
          <cell r="AF69">
            <v>0.84482758620689657</v>
          </cell>
          <cell r="AG69">
            <v>0</v>
          </cell>
          <cell r="AH69" t="str">
            <v/>
          </cell>
          <cell r="AI69">
            <v>7</v>
          </cell>
          <cell r="AJ69">
            <v>235</v>
          </cell>
          <cell r="AK69">
            <v>1865.0637604628953</v>
          </cell>
          <cell r="AL69">
            <v>0.27301587301587299</v>
          </cell>
          <cell r="AM69" t="str">
            <v/>
          </cell>
          <cell r="AN69">
            <v>0.26315789473684209</v>
          </cell>
          <cell r="AO69">
            <v>-5984</v>
          </cell>
          <cell r="AQ69">
            <v>16787</v>
          </cell>
          <cell r="AR69" t="str">
            <v/>
          </cell>
          <cell r="AS69">
            <v>7282</v>
          </cell>
          <cell r="AU69">
            <v>14534</v>
          </cell>
          <cell r="AV69" t="str">
            <v/>
          </cell>
          <cell r="AW69">
            <v>12848</v>
          </cell>
          <cell r="AX69" t="str">
            <v/>
          </cell>
          <cell r="AY69" t="str">
            <v/>
          </cell>
          <cell r="AZ69">
            <v>10849</v>
          </cell>
          <cell r="BA69" t="str">
            <v/>
          </cell>
          <cell r="BB69">
            <v>229.06339999799999</v>
          </cell>
          <cell r="BC69">
            <v>181</v>
          </cell>
          <cell r="BD69">
            <v>397.07739999800003</v>
          </cell>
          <cell r="BE69" t="str">
            <v/>
          </cell>
          <cell r="BF69">
            <v>762.17619999600004</v>
          </cell>
          <cell r="BG69" t="str">
            <v/>
          </cell>
          <cell r="BH69">
            <v>49</v>
          </cell>
          <cell r="BI69">
            <v>19</v>
          </cell>
          <cell r="BJ69">
            <v>0</v>
          </cell>
        </row>
        <row r="70">
          <cell r="A70" t="str">
            <v>5DC</v>
          </cell>
          <cell r="B70" t="str">
            <v>Q03</v>
          </cell>
          <cell r="C70" t="str">
            <v/>
          </cell>
          <cell r="D70" t="str">
            <v/>
          </cell>
          <cell r="E70">
            <v>1</v>
          </cell>
          <cell r="F70">
            <v>1</v>
          </cell>
          <cell r="G70">
            <v>1</v>
          </cell>
          <cell r="H70">
            <v>0</v>
          </cell>
          <cell r="J70">
            <v>0</v>
          </cell>
          <cell r="K70">
            <v>6.917999977</v>
          </cell>
          <cell r="L70">
            <v>154.465332381</v>
          </cell>
          <cell r="M70" t="str">
            <v/>
          </cell>
          <cell r="N70">
            <v>0</v>
          </cell>
          <cell r="Q70" t="str">
            <v/>
          </cell>
          <cell r="R70" t="str">
            <v/>
          </cell>
          <cell r="S70" t="str">
            <v/>
          </cell>
          <cell r="X70">
            <v>1</v>
          </cell>
          <cell r="Y70">
            <v>1</v>
          </cell>
          <cell r="Z70">
            <v>1</v>
          </cell>
          <cell r="AA70">
            <v>0</v>
          </cell>
          <cell r="AB70" t="str">
            <v/>
          </cell>
          <cell r="AD70">
            <v>7</v>
          </cell>
          <cell r="AE70">
            <v>209</v>
          </cell>
          <cell r="AF70">
            <v>0.9093949528732137</v>
          </cell>
          <cell r="AG70">
            <v>0</v>
          </cell>
          <cell r="AH70" t="str">
            <v/>
          </cell>
          <cell r="AI70">
            <v>1</v>
          </cell>
          <cell r="AJ70">
            <v>94</v>
          </cell>
          <cell r="AK70">
            <v>937.1231135304281</v>
          </cell>
          <cell r="AL70">
            <v>0.21900826446280991</v>
          </cell>
          <cell r="AM70">
            <v>0.28423674498428081</v>
          </cell>
          <cell r="AN70">
            <v>0.5714285714285714</v>
          </cell>
          <cell r="AO70">
            <v>-615</v>
          </cell>
          <cell r="AQ70">
            <v>17892</v>
          </cell>
          <cell r="AR70" t="str">
            <v/>
          </cell>
          <cell r="AS70">
            <v>8459</v>
          </cell>
          <cell r="AU70">
            <v>13271</v>
          </cell>
          <cell r="AV70" t="str">
            <v/>
          </cell>
          <cell r="AW70">
            <v>12199</v>
          </cell>
          <cell r="AX70" t="str">
            <v/>
          </cell>
          <cell r="AY70" t="str">
            <v/>
          </cell>
          <cell r="AZ70">
            <v>7457</v>
          </cell>
          <cell r="BA70" t="str">
            <v/>
          </cell>
          <cell r="BB70">
            <v>198.26394184700001</v>
          </cell>
          <cell r="BC70" t="str">
            <v/>
          </cell>
          <cell r="BD70">
            <v>263.38470822400001</v>
          </cell>
          <cell r="BE70" t="str">
            <v/>
          </cell>
          <cell r="BF70">
            <v>462.00826933900004</v>
          </cell>
          <cell r="BG70" t="str">
            <v/>
          </cell>
          <cell r="BH70">
            <v>69</v>
          </cell>
          <cell r="BI70">
            <v>66</v>
          </cell>
          <cell r="BJ70">
            <v>0</v>
          </cell>
        </row>
        <row r="71">
          <cell r="A71" t="str">
            <v>5DD</v>
          </cell>
          <cell r="B71" t="str">
            <v>Q13</v>
          </cell>
          <cell r="C71" t="str">
            <v/>
          </cell>
          <cell r="D71" t="str">
            <v/>
          </cell>
          <cell r="E71" t="str">
            <v/>
          </cell>
          <cell r="F71">
            <v>1</v>
          </cell>
          <cell r="G71">
            <v>1</v>
          </cell>
          <cell r="H71">
            <v>0</v>
          </cell>
          <cell r="J71">
            <v>0</v>
          </cell>
          <cell r="K71">
            <v>9.750199984</v>
          </cell>
          <cell r="L71">
            <v>1036.8677861759998</v>
          </cell>
          <cell r="M71" t="str">
            <v/>
          </cell>
          <cell r="N71">
            <v>0</v>
          </cell>
          <cell r="Q71" t="str">
            <v/>
          </cell>
          <cell r="R71">
            <v>0.97058823529411764</v>
          </cell>
          <cell r="S71">
            <v>277</v>
          </cell>
          <cell r="X71">
            <v>0.99694189602446481</v>
          </cell>
          <cell r="Y71">
            <v>0.9907407407407407</v>
          </cell>
          <cell r="Z71">
            <v>0.81578947368421051</v>
          </cell>
          <cell r="AA71">
            <v>0</v>
          </cell>
          <cell r="AB71" t="str">
            <v/>
          </cell>
          <cell r="AD71">
            <v>3</v>
          </cell>
          <cell r="AE71">
            <v>589</v>
          </cell>
          <cell r="AF71">
            <v>0.71177583566087033</v>
          </cell>
          <cell r="AG71">
            <v>0</v>
          </cell>
          <cell r="AH71" t="str">
            <v/>
          </cell>
          <cell r="AI71">
            <v>1</v>
          </cell>
          <cell r="AJ71">
            <v>30</v>
          </cell>
          <cell r="AK71">
            <v>740.17174820767343</v>
          </cell>
          <cell r="AL71" t="str">
            <v/>
          </cell>
          <cell r="AM71">
            <v>0.29406859252542261</v>
          </cell>
          <cell r="AN71">
            <v>0.26</v>
          </cell>
          <cell r="AO71">
            <v>104</v>
          </cell>
          <cell r="AQ71">
            <v>65426</v>
          </cell>
          <cell r="AR71" t="str">
            <v/>
          </cell>
          <cell r="AS71">
            <v>30705</v>
          </cell>
          <cell r="AU71">
            <v>54070</v>
          </cell>
          <cell r="AV71" t="str">
            <v/>
          </cell>
          <cell r="AW71">
            <v>30723</v>
          </cell>
          <cell r="AX71" t="str">
            <v/>
          </cell>
          <cell r="AY71" t="str">
            <v/>
          </cell>
          <cell r="AZ71">
            <v>31342</v>
          </cell>
          <cell r="BA71" t="str">
            <v/>
          </cell>
          <cell r="BB71">
            <v>667.9988524800001</v>
          </cell>
          <cell r="BC71">
            <v>1.679999985</v>
          </cell>
          <cell r="BD71">
            <v>1330.935612754</v>
          </cell>
          <cell r="BE71">
            <v>0.16999999599999999</v>
          </cell>
          <cell r="BF71">
            <v>2064.0322666789998</v>
          </cell>
          <cell r="BG71" t="str">
            <v/>
          </cell>
          <cell r="BH71">
            <v>530</v>
          </cell>
          <cell r="BI71">
            <v>530</v>
          </cell>
          <cell r="BJ71">
            <v>156</v>
          </cell>
        </row>
        <row r="72">
          <cell r="A72" t="str">
            <v>5DF</v>
          </cell>
          <cell r="B72" t="str">
            <v>Q17</v>
          </cell>
          <cell r="C72" t="str">
            <v/>
          </cell>
          <cell r="D72" t="str">
            <v/>
          </cell>
          <cell r="E72" t="str">
            <v/>
          </cell>
          <cell r="F72">
            <v>1</v>
          </cell>
          <cell r="G72">
            <v>1</v>
          </cell>
          <cell r="H72">
            <v>0</v>
          </cell>
          <cell r="J72">
            <v>13</v>
          </cell>
          <cell r="K72">
            <v>16.120148412000002</v>
          </cell>
          <cell r="L72">
            <v>803.12826260400004</v>
          </cell>
          <cell r="M72" t="str">
            <v/>
          </cell>
          <cell r="N72">
            <v>0</v>
          </cell>
          <cell r="Q72" t="str">
            <v/>
          </cell>
          <cell r="R72" t="str">
            <v/>
          </cell>
          <cell r="S72">
            <v>428</v>
          </cell>
          <cell r="X72">
            <v>1</v>
          </cell>
          <cell r="Y72">
            <v>1</v>
          </cell>
          <cell r="Z72">
            <v>0.95833333333333337</v>
          </cell>
          <cell r="AA72">
            <v>0</v>
          </cell>
          <cell r="AB72" t="str">
            <v/>
          </cell>
          <cell r="AD72">
            <v>0</v>
          </cell>
          <cell r="AE72">
            <v>315</v>
          </cell>
          <cell r="AF72">
            <v>2.3321333542025355E-2</v>
          </cell>
          <cell r="AG72">
            <v>0</v>
          </cell>
          <cell r="AH72" t="str">
            <v/>
          </cell>
          <cell r="AI72">
            <v>0</v>
          </cell>
          <cell r="AJ72">
            <v>125</v>
          </cell>
          <cell r="AK72">
            <v>582.20773171867722</v>
          </cell>
          <cell r="AL72">
            <v>0.14566284779050737</v>
          </cell>
          <cell r="AM72">
            <v>0.29609109879926127</v>
          </cell>
          <cell r="AN72">
            <v>0.56862745098039214</v>
          </cell>
          <cell r="AO72">
            <v>-4375</v>
          </cell>
          <cell r="AQ72">
            <v>37378</v>
          </cell>
          <cell r="AR72" t="str">
            <v/>
          </cell>
          <cell r="AS72">
            <v>23957</v>
          </cell>
          <cell r="AU72">
            <v>29647</v>
          </cell>
          <cell r="AV72" t="str">
            <v/>
          </cell>
          <cell r="AW72">
            <v>23050</v>
          </cell>
          <cell r="AX72" t="str">
            <v/>
          </cell>
          <cell r="AY72" t="str">
            <v/>
          </cell>
          <cell r="AZ72">
            <v>15066</v>
          </cell>
          <cell r="BA72" t="str">
            <v/>
          </cell>
          <cell r="BB72">
            <v>378.69616704700002</v>
          </cell>
          <cell r="BC72" t="str">
            <v/>
          </cell>
          <cell r="BD72">
            <v>761.12608995999994</v>
          </cell>
          <cell r="BE72" t="str">
            <v/>
          </cell>
          <cell r="BF72">
            <v>925.65178318000005</v>
          </cell>
          <cell r="BG72" t="str">
            <v/>
          </cell>
          <cell r="BH72">
            <v>132</v>
          </cell>
          <cell r="BI72">
            <v>132</v>
          </cell>
          <cell r="BJ72">
            <v>0</v>
          </cell>
        </row>
        <row r="73">
          <cell r="A73" t="str">
            <v>5DG</v>
          </cell>
          <cell r="B73" t="str">
            <v>Q17</v>
          </cell>
          <cell r="C73" t="str">
            <v/>
          </cell>
          <cell r="D73" t="str">
            <v/>
          </cell>
          <cell r="E73" t="str">
            <v/>
          </cell>
          <cell r="F73">
            <v>1</v>
          </cell>
          <cell r="G73">
            <v>1</v>
          </cell>
          <cell r="H73">
            <v>1</v>
          </cell>
          <cell r="J73">
            <v>14</v>
          </cell>
          <cell r="K73">
            <v>67.109137709999999</v>
          </cell>
          <cell r="L73">
            <v>248.62113043200003</v>
          </cell>
          <cell r="M73" t="str">
            <v/>
          </cell>
          <cell r="N73">
            <v>0</v>
          </cell>
          <cell r="Q73" t="str">
            <v/>
          </cell>
          <cell r="R73" t="str">
            <v/>
          </cell>
          <cell r="S73">
            <v>313</v>
          </cell>
          <cell r="X73">
            <v>1</v>
          </cell>
          <cell r="Y73">
            <v>0.9821428571428571</v>
          </cell>
          <cell r="Z73">
            <v>0.96153846153846156</v>
          </cell>
          <cell r="AA73">
            <v>0</v>
          </cell>
          <cell r="AB73" t="str">
            <v/>
          </cell>
          <cell r="AD73">
            <v>0</v>
          </cell>
          <cell r="AE73">
            <v>251</v>
          </cell>
          <cell r="AF73">
            <v>0.8581754248876734</v>
          </cell>
          <cell r="AG73">
            <v>0</v>
          </cell>
          <cell r="AH73" t="str">
            <v/>
          </cell>
          <cell r="AI73">
            <v>2</v>
          </cell>
          <cell r="AJ73">
            <v>168</v>
          </cell>
          <cell r="AK73">
            <v>1003.5641414097187</v>
          </cell>
          <cell r="AL73">
            <v>0.25566343042071199</v>
          </cell>
          <cell r="AM73">
            <v>0.38020282102103259</v>
          </cell>
          <cell r="AN73">
            <v>0.30303030303030304</v>
          </cell>
          <cell r="AO73">
            <v>-6555</v>
          </cell>
          <cell r="AQ73">
            <v>29499</v>
          </cell>
          <cell r="AR73" t="str">
            <v/>
          </cell>
          <cell r="AS73">
            <v>18106</v>
          </cell>
          <cell r="AU73">
            <v>25156</v>
          </cell>
          <cell r="AV73" t="str">
            <v/>
          </cell>
          <cell r="AW73">
            <v>13629</v>
          </cell>
          <cell r="AX73" t="str">
            <v/>
          </cell>
          <cell r="AY73" t="str">
            <v/>
          </cell>
          <cell r="AZ73">
            <v>11950</v>
          </cell>
          <cell r="BA73" t="str">
            <v/>
          </cell>
          <cell r="BB73">
            <v>280.85772640699997</v>
          </cell>
          <cell r="BC73">
            <v>1</v>
          </cell>
          <cell r="BD73">
            <v>405.47608548599999</v>
          </cell>
          <cell r="BE73" t="str">
            <v/>
          </cell>
          <cell r="BF73">
            <v>789.37800836600002</v>
          </cell>
          <cell r="BG73" t="str">
            <v/>
          </cell>
          <cell r="BH73">
            <v>64</v>
          </cell>
          <cell r="BI73">
            <v>0</v>
          </cell>
          <cell r="BJ73">
            <v>0</v>
          </cell>
        </row>
        <row r="74">
          <cell r="A74" t="str">
            <v>5DH</v>
          </cell>
          <cell r="B74" t="str">
            <v>Q20</v>
          </cell>
          <cell r="C74" t="str">
            <v/>
          </cell>
          <cell r="D74" t="str">
            <v/>
          </cell>
          <cell r="E74">
            <v>0.99952651515151514</v>
          </cell>
          <cell r="F74">
            <v>1</v>
          </cell>
          <cell r="G74">
            <v>1</v>
          </cell>
          <cell r="H74">
            <v>0</v>
          </cell>
          <cell r="J74">
            <v>2</v>
          </cell>
          <cell r="K74">
            <v>3.0360729887</v>
          </cell>
          <cell r="L74">
            <v>1745.0868640427002</v>
          </cell>
          <cell r="M74">
            <v>74</v>
          </cell>
          <cell r="N74">
            <v>0</v>
          </cell>
          <cell r="Q74">
            <v>1</v>
          </cell>
          <cell r="R74">
            <v>1</v>
          </cell>
          <cell r="S74">
            <v>15</v>
          </cell>
          <cell r="X74">
            <v>0.98275862068965514</v>
          </cell>
          <cell r="Y74">
            <v>1</v>
          </cell>
          <cell r="Z74">
            <v>0.90909090909090906</v>
          </cell>
          <cell r="AA74">
            <v>0</v>
          </cell>
          <cell r="AB74" t="str">
            <v/>
          </cell>
          <cell r="AD74">
            <v>4</v>
          </cell>
          <cell r="AE74">
            <v>93</v>
          </cell>
          <cell r="AF74">
            <v>0.67949020533396276</v>
          </cell>
          <cell r="AG74">
            <v>0</v>
          </cell>
          <cell r="AH74" t="str">
            <v/>
          </cell>
          <cell r="AI74">
            <v>0</v>
          </cell>
          <cell r="AJ74">
            <v>0</v>
          </cell>
          <cell r="AK74">
            <v>657.64807214875611</v>
          </cell>
          <cell r="AL74" t="str">
            <v/>
          </cell>
          <cell r="AM74">
            <v>0.29249854410003406</v>
          </cell>
          <cell r="AN74">
            <v>0.54838709677419351</v>
          </cell>
          <cell r="AO74">
            <v>-9735</v>
          </cell>
          <cell r="AQ74">
            <v>23522</v>
          </cell>
          <cell r="AR74" t="str">
            <v/>
          </cell>
          <cell r="AS74">
            <v>9567</v>
          </cell>
          <cell r="AU74">
            <v>18590</v>
          </cell>
          <cell r="AV74" t="str">
            <v/>
          </cell>
          <cell r="AW74">
            <v>11353</v>
          </cell>
          <cell r="AX74" t="str">
            <v/>
          </cell>
          <cell r="AY74" t="str">
            <v/>
          </cell>
          <cell r="AZ74">
            <v>10074</v>
          </cell>
          <cell r="BA74" t="str">
            <v/>
          </cell>
          <cell r="BB74">
            <v>177.40341406900001</v>
          </cell>
          <cell r="BC74" t="str">
            <v/>
          </cell>
          <cell r="BD74">
            <v>360.65810609799996</v>
          </cell>
          <cell r="BE74" t="str">
            <v/>
          </cell>
          <cell r="BF74">
            <v>495.41820299</v>
          </cell>
          <cell r="BG74" t="str">
            <v/>
          </cell>
          <cell r="BH74">
            <v>351</v>
          </cell>
          <cell r="BI74">
            <v>0</v>
          </cell>
          <cell r="BJ74">
            <v>0</v>
          </cell>
        </row>
        <row r="75">
          <cell r="A75" t="str">
            <v>5DJ</v>
          </cell>
          <cell r="B75" t="str">
            <v>Q20</v>
          </cell>
          <cell r="C75" t="str">
            <v/>
          </cell>
          <cell r="D75" t="str">
            <v/>
          </cell>
          <cell r="E75" t="str">
            <v/>
          </cell>
          <cell r="F75">
            <v>1</v>
          </cell>
          <cell r="G75">
            <v>1</v>
          </cell>
          <cell r="H75">
            <v>0</v>
          </cell>
          <cell r="J75">
            <v>9</v>
          </cell>
          <cell r="K75">
            <v>13.025214088999999</v>
          </cell>
          <cell r="L75">
            <v>169.50405352600001</v>
          </cell>
          <cell r="M75" t="str">
            <v/>
          </cell>
          <cell r="N75">
            <v>0</v>
          </cell>
          <cell r="Q75" t="str">
            <v/>
          </cell>
          <cell r="R75" t="str">
            <v/>
          </cell>
          <cell r="S75">
            <v>43</v>
          </cell>
          <cell r="X75">
            <v>1</v>
          </cell>
          <cell r="Y75">
            <v>1</v>
          </cell>
          <cell r="Z75">
            <v>0.95238095238095233</v>
          </cell>
          <cell r="AA75">
            <v>0</v>
          </cell>
          <cell r="AB75" t="str">
            <v/>
          </cell>
          <cell r="AD75">
            <v>1</v>
          </cell>
          <cell r="AE75">
            <v>165</v>
          </cell>
          <cell r="AF75">
            <v>1</v>
          </cell>
          <cell r="AG75">
            <v>0</v>
          </cell>
          <cell r="AH75" t="str">
            <v/>
          </cell>
          <cell r="AI75">
            <v>0</v>
          </cell>
          <cell r="AJ75">
            <v>0</v>
          </cell>
          <cell r="AK75">
            <v>923.50638583677028</v>
          </cell>
          <cell r="AL75">
            <v>0.13945578231292516</v>
          </cell>
          <cell r="AM75">
            <v>0.28669551169805352</v>
          </cell>
          <cell r="AN75">
            <v>0.68181818181818177</v>
          </cell>
          <cell r="AO75">
            <v>-5846</v>
          </cell>
          <cell r="AQ75">
            <v>24477</v>
          </cell>
          <cell r="AR75" t="str">
            <v/>
          </cell>
          <cell r="AS75">
            <v>10048</v>
          </cell>
          <cell r="AU75">
            <v>20303</v>
          </cell>
          <cell r="AV75" t="str">
            <v/>
          </cell>
          <cell r="AW75">
            <v>13658</v>
          </cell>
          <cell r="AX75" t="str">
            <v/>
          </cell>
          <cell r="AY75" t="str">
            <v/>
          </cell>
          <cell r="AZ75">
            <v>10133</v>
          </cell>
          <cell r="BA75" t="str">
            <v/>
          </cell>
          <cell r="BB75">
            <v>336.55501423499999</v>
          </cell>
          <cell r="BC75" t="str">
            <v/>
          </cell>
          <cell r="BD75">
            <v>542.24399368900004</v>
          </cell>
          <cell r="BE75" t="str">
            <v/>
          </cell>
          <cell r="BF75">
            <v>942.20620982499997</v>
          </cell>
          <cell r="BG75" t="str">
            <v/>
          </cell>
          <cell r="BH75">
            <v>3</v>
          </cell>
          <cell r="BI75">
            <v>20</v>
          </cell>
          <cell r="BJ75">
            <v>20</v>
          </cell>
        </row>
        <row r="76">
          <cell r="A76" t="str">
            <v>5DK</v>
          </cell>
          <cell r="B76" t="str">
            <v>Q16</v>
          </cell>
          <cell r="C76" t="str">
            <v/>
          </cell>
          <cell r="D76" t="str">
            <v/>
          </cell>
          <cell r="E76">
            <v>1</v>
          </cell>
          <cell r="F76">
            <v>1</v>
          </cell>
          <cell r="G76">
            <v>1</v>
          </cell>
          <cell r="H76">
            <v>0</v>
          </cell>
          <cell r="J76">
            <v>2</v>
          </cell>
          <cell r="K76">
            <v>2.0333000009999997</v>
          </cell>
          <cell r="L76">
            <v>30.626299979999999</v>
          </cell>
          <cell r="M76">
            <v>433</v>
          </cell>
          <cell r="N76">
            <v>1</v>
          </cell>
          <cell r="Q76">
            <v>1</v>
          </cell>
          <cell r="R76">
            <v>1</v>
          </cell>
          <cell r="S76">
            <v>150</v>
          </cell>
          <cell r="X76">
            <v>1</v>
          </cell>
          <cell r="Y76">
            <v>1</v>
          </cell>
          <cell r="Z76">
            <v>1</v>
          </cell>
          <cell r="AA76">
            <v>0</v>
          </cell>
          <cell r="AB76" t="str">
            <v/>
          </cell>
          <cell r="AD76">
            <v>12</v>
          </cell>
          <cell r="AE76">
            <v>289</v>
          </cell>
          <cell r="AF76">
            <v>0.79855072463768118</v>
          </cell>
          <cell r="AG76">
            <v>0</v>
          </cell>
          <cell r="AH76" t="str">
            <v/>
          </cell>
          <cell r="AI76">
            <v>2</v>
          </cell>
          <cell r="AJ76">
            <v>50</v>
          </cell>
          <cell r="AK76">
            <v>673.91188535506899</v>
          </cell>
          <cell r="AL76">
            <v>0.20666666666666667</v>
          </cell>
          <cell r="AM76">
            <v>0.29050348185123559</v>
          </cell>
          <cell r="AN76">
            <v>0.69230769230769229</v>
          </cell>
          <cell r="AO76">
            <v>0</v>
          </cell>
          <cell r="AQ76">
            <v>14961</v>
          </cell>
          <cell r="AR76" t="str">
            <v/>
          </cell>
          <cell r="AS76">
            <v>5660</v>
          </cell>
          <cell r="AU76">
            <v>13088</v>
          </cell>
          <cell r="AV76" t="str">
            <v/>
          </cell>
          <cell r="AW76">
            <v>8476</v>
          </cell>
          <cell r="AX76" t="str">
            <v/>
          </cell>
          <cell r="AY76" t="str">
            <v/>
          </cell>
          <cell r="AZ76">
            <v>6390</v>
          </cell>
          <cell r="BA76" t="str">
            <v/>
          </cell>
          <cell r="BB76">
            <v>215.77589890599998</v>
          </cell>
          <cell r="BC76" t="str">
            <v/>
          </cell>
          <cell r="BD76">
            <v>272.97759871200003</v>
          </cell>
          <cell r="BE76" t="str">
            <v/>
          </cell>
          <cell r="BF76">
            <v>387.72979802899999</v>
          </cell>
          <cell r="BG76" t="str">
            <v/>
          </cell>
          <cell r="BH76">
            <v>136</v>
          </cell>
          <cell r="BI76">
            <v>0</v>
          </cell>
          <cell r="BJ76">
            <v>0</v>
          </cell>
        </row>
        <row r="77">
          <cell r="A77" t="str">
            <v>5DL</v>
          </cell>
          <cell r="B77" t="str">
            <v>Q16</v>
          </cell>
          <cell r="C77" t="str">
            <v/>
          </cell>
          <cell r="D77" t="str">
            <v/>
          </cell>
          <cell r="E77" t="str">
            <v/>
          </cell>
          <cell r="F77">
            <v>1</v>
          </cell>
          <cell r="G77">
            <v>1</v>
          </cell>
          <cell r="H77">
            <v>0</v>
          </cell>
          <cell r="J77">
            <v>0</v>
          </cell>
          <cell r="K77">
            <v>8.1921186000000007E-2</v>
          </cell>
          <cell r="L77">
            <v>37.704442214000011</v>
          </cell>
          <cell r="M77" t="str">
            <v/>
          </cell>
          <cell r="N77">
            <v>3</v>
          </cell>
          <cell r="Q77" t="str">
            <v/>
          </cell>
          <cell r="R77" t="str">
            <v/>
          </cell>
          <cell r="S77">
            <v>308</v>
          </cell>
          <cell r="X77">
            <v>1</v>
          </cell>
          <cell r="Y77">
            <v>0.967741935483871</v>
          </cell>
          <cell r="Z77">
            <v>0.96</v>
          </cell>
          <cell r="AA77">
            <v>0</v>
          </cell>
          <cell r="AB77" t="str">
            <v/>
          </cell>
          <cell r="AD77">
            <v>15</v>
          </cell>
          <cell r="AE77">
            <v>416</v>
          </cell>
          <cell r="AF77">
            <v>0.86037673496364842</v>
          </cell>
          <cell r="AG77">
            <v>0</v>
          </cell>
          <cell r="AH77" t="str">
            <v/>
          </cell>
          <cell r="AI77">
            <v>3</v>
          </cell>
          <cell r="AJ77">
            <v>105</v>
          </cell>
          <cell r="AK77">
            <v>696.92842322330978</v>
          </cell>
          <cell r="AL77">
            <v>0.16913946587537093</v>
          </cell>
          <cell r="AM77">
            <v>0.30061826919198614</v>
          </cell>
          <cell r="AN77">
            <v>0.78947368421052633</v>
          </cell>
          <cell r="AO77">
            <v>0</v>
          </cell>
          <cell r="AQ77">
            <v>28706</v>
          </cell>
          <cell r="AR77" t="str">
            <v/>
          </cell>
          <cell r="AS77">
            <v>12522</v>
          </cell>
          <cell r="AU77">
            <v>24611</v>
          </cell>
          <cell r="AV77" t="str">
            <v/>
          </cell>
          <cell r="AW77">
            <v>17290</v>
          </cell>
          <cell r="AX77" t="str">
            <v/>
          </cell>
          <cell r="AY77" t="str">
            <v/>
          </cell>
          <cell r="AZ77">
            <v>13940</v>
          </cell>
          <cell r="BA77" t="str">
            <v/>
          </cell>
          <cell r="BB77">
            <v>409.709983894</v>
          </cell>
          <cell r="BC77" t="str">
            <v/>
          </cell>
          <cell r="BD77">
            <v>517.01372732300001</v>
          </cell>
          <cell r="BE77" t="str">
            <v/>
          </cell>
          <cell r="BF77">
            <v>721.36044111499996</v>
          </cell>
          <cell r="BG77" t="str">
            <v/>
          </cell>
          <cell r="BH77">
            <v>348</v>
          </cell>
          <cell r="BI77">
            <v>0</v>
          </cell>
          <cell r="BJ77">
            <v>0</v>
          </cell>
        </row>
        <row r="78">
          <cell r="A78" t="str">
            <v>5DM</v>
          </cell>
          <cell r="B78" t="str">
            <v>Q16</v>
          </cell>
          <cell r="C78" t="str">
            <v/>
          </cell>
          <cell r="D78" t="str">
            <v/>
          </cell>
          <cell r="E78">
            <v>1</v>
          </cell>
          <cell r="F78">
            <v>1</v>
          </cell>
          <cell r="G78">
            <v>1</v>
          </cell>
          <cell r="H78">
            <v>0</v>
          </cell>
          <cell r="J78">
            <v>0</v>
          </cell>
          <cell r="K78">
            <v>1.5068814850000001</v>
          </cell>
          <cell r="L78">
            <v>90.788400564</v>
          </cell>
          <cell r="M78" t="str">
            <v/>
          </cell>
          <cell r="N78">
            <v>1</v>
          </cell>
          <cell r="Q78" t="str">
            <v/>
          </cell>
          <cell r="R78" t="str">
            <v/>
          </cell>
          <cell r="S78">
            <v>81</v>
          </cell>
          <cell r="X78">
            <v>0.98969072164948457</v>
          </cell>
          <cell r="Y78">
            <v>1</v>
          </cell>
          <cell r="Z78">
            <v>1</v>
          </cell>
          <cell r="AA78">
            <v>0</v>
          </cell>
          <cell r="AB78" t="str">
            <v/>
          </cell>
          <cell r="AD78">
            <v>20</v>
          </cell>
          <cell r="AE78">
            <v>335</v>
          </cell>
          <cell r="AF78">
            <v>0.76637137397950317</v>
          </cell>
          <cell r="AG78">
            <v>0</v>
          </cell>
          <cell r="AH78" t="str">
            <v/>
          </cell>
          <cell r="AI78">
            <v>2</v>
          </cell>
          <cell r="AJ78">
            <v>34</v>
          </cell>
          <cell r="AK78">
            <v>721.7321571772253</v>
          </cell>
          <cell r="AL78" t="str">
            <v/>
          </cell>
          <cell r="AM78">
            <v>0.26999816158579448</v>
          </cell>
          <cell r="AN78">
            <v>0.72307692307692306</v>
          </cell>
          <cell r="AO78">
            <v>-3159</v>
          </cell>
          <cell r="AQ78">
            <v>21582</v>
          </cell>
          <cell r="AR78" t="str">
            <v/>
          </cell>
          <cell r="AS78">
            <v>8598</v>
          </cell>
          <cell r="AU78">
            <v>18686</v>
          </cell>
          <cell r="AV78" t="str">
            <v/>
          </cell>
          <cell r="AW78">
            <v>13757</v>
          </cell>
          <cell r="AX78" t="str">
            <v/>
          </cell>
          <cell r="AY78" t="str">
            <v/>
          </cell>
          <cell r="AZ78">
            <v>11100</v>
          </cell>
          <cell r="BA78" t="str">
            <v/>
          </cell>
          <cell r="BB78">
            <v>257.824126949</v>
          </cell>
          <cell r="BC78">
            <v>0.103900732</v>
          </cell>
          <cell r="BD78">
            <v>410.365958869</v>
          </cell>
          <cell r="BE78" t="str">
            <v/>
          </cell>
          <cell r="BF78">
            <v>1077.8494316450001</v>
          </cell>
          <cell r="BG78" t="str">
            <v/>
          </cell>
          <cell r="BH78">
            <v>27</v>
          </cell>
          <cell r="BI78">
            <v>0</v>
          </cell>
          <cell r="BJ78">
            <v>0</v>
          </cell>
        </row>
        <row r="79">
          <cell r="A79" t="str">
            <v>5DN</v>
          </cell>
          <cell r="B79" t="str">
            <v>Q16</v>
          </cell>
          <cell r="C79" t="str">
            <v/>
          </cell>
          <cell r="D79" t="str">
            <v/>
          </cell>
          <cell r="E79" t="str">
            <v/>
          </cell>
          <cell r="F79">
            <v>1</v>
          </cell>
          <cell r="G79">
            <v>1</v>
          </cell>
          <cell r="H79">
            <v>0</v>
          </cell>
          <cell r="J79">
            <v>0</v>
          </cell>
          <cell r="K79">
            <v>4.1999999000000003E-2</v>
          </cell>
          <cell r="L79">
            <v>23.009499931000001</v>
          </cell>
          <cell r="M79" t="str">
            <v/>
          </cell>
          <cell r="N79">
            <v>1</v>
          </cell>
          <cell r="Q79" t="str">
            <v/>
          </cell>
          <cell r="R79" t="str">
            <v/>
          </cell>
          <cell r="S79">
            <v>104</v>
          </cell>
          <cell r="X79">
            <v>1</v>
          </cell>
          <cell r="Y79">
            <v>1</v>
          </cell>
          <cell r="Z79">
            <v>1</v>
          </cell>
          <cell r="AA79">
            <v>0</v>
          </cell>
          <cell r="AB79" t="str">
            <v/>
          </cell>
          <cell r="AD79">
            <v>23</v>
          </cell>
          <cell r="AE79">
            <v>278</v>
          </cell>
          <cell r="AF79">
            <v>0.86030982905982911</v>
          </cell>
          <cell r="AG79">
            <v>0</v>
          </cell>
          <cell r="AH79" t="str">
            <v/>
          </cell>
          <cell r="AI79">
            <v>2</v>
          </cell>
          <cell r="AJ79">
            <v>70</v>
          </cell>
          <cell r="AK79">
            <v>609.82635174059749</v>
          </cell>
          <cell r="AL79">
            <v>0.12727272727272726</v>
          </cell>
          <cell r="AM79">
            <v>0.26060421382552673</v>
          </cell>
          <cell r="AN79">
            <v>0.83333333333333337</v>
          </cell>
          <cell r="AO79">
            <v>0</v>
          </cell>
          <cell r="AQ79">
            <v>17284</v>
          </cell>
          <cell r="AR79" t="str">
            <v/>
          </cell>
          <cell r="AS79">
            <v>7050</v>
          </cell>
          <cell r="AU79">
            <v>16763</v>
          </cell>
          <cell r="AV79" t="str">
            <v/>
          </cell>
          <cell r="AW79">
            <v>13449</v>
          </cell>
          <cell r="AX79" t="str">
            <v/>
          </cell>
          <cell r="AY79" t="str">
            <v/>
          </cell>
          <cell r="AZ79">
            <v>8584</v>
          </cell>
          <cell r="BA79" t="str">
            <v/>
          </cell>
          <cell r="BB79">
            <v>319.65239997700002</v>
          </cell>
          <cell r="BC79" t="str">
            <v/>
          </cell>
          <cell r="BD79">
            <v>357.428999976</v>
          </cell>
          <cell r="BE79" t="str">
            <v/>
          </cell>
          <cell r="BF79">
            <v>519.99049996500003</v>
          </cell>
          <cell r="BG79" t="str">
            <v/>
          </cell>
          <cell r="BH79">
            <v>232</v>
          </cell>
          <cell r="BI79">
            <v>0</v>
          </cell>
          <cell r="BJ79">
            <v>0</v>
          </cell>
        </row>
        <row r="80">
          <cell r="A80" t="str">
            <v>5DP</v>
          </cell>
          <cell r="B80" t="str">
            <v>Q16</v>
          </cell>
          <cell r="C80" t="str">
            <v/>
          </cell>
          <cell r="D80" t="str">
            <v/>
          </cell>
          <cell r="E80">
            <v>1</v>
          </cell>
          <cell r="F80">
            <v>1</v>
          </cell>
          <cell r="G80">
            <v>1</v>
          </cell>
          <cell r="H80">
            <v>0</v>
          </cell>
          <cell r="J80">
            <v>0</v>
          </cell>
          <cell r="K80">
            <v>10.602800014</v>
          </cell>
          <cell r="L80">
            <v>673.63199170600001</v>
          </cell>
          <cell r="M80" t="str">
            <v/>
          </cell>
          <cell r="N80">
            <v>7</v>
          </cell>
          <cell r="Q80" t="str">
            <v/>
          </cell>
          <cell r="R80">
            <v>1</v>
          </cell>
          <cell r="S80">
            <v>29</v>
          </cell>
          <cell r="X80">
            <v>1</v>
          </cell>
          <cell r="Y80">
            <v>1</v>
          </cell>
          <cell r="Z80">
            <v>0.91304347826086951</v>
          </cell>
          <cell r="AA80">
            <v>0</v>
          </cell>
          <cell r="AB80" t="str">
            <v/>
          </cell>
          <cell r="AD80">
            <v>16</v>
          </cell>
          <cell r="AE80">
            <v>86</v>
          </cell>
          <cell r="AF80">
            <v>0.9376918909156583</v>
          </cell>
          <cell r="AG80">
            <v>0</v>
          </cell>
          <cell r="AH80" t="str">
            <v/>
          </cell>
          <cell r="AI80">
            <v>6</v>
          </cell>
          <cell r="AJ80">
            <v>113</v>
          </cell>
          <cell r="AK80">
            <v>547.7831007959079</v>
          </cell>
          <cell r="AL80">
            <v>5.5248618784530384E-2</v>
          </cell>
          <cell r="AM80">
            <v>0.26138348511313486</v>
          </cell>
          <cell r="AN80">
            <v>0.42105263157894735</v>
          </cell>
          <cell r="AO80">
            <v>-8470</v>
          </cell>
          <cell r="AQ80">
            <v>32208</v>
          </cell>
          <cell r="AR80" t="str">
            <v/>
          </cell>
          <cell r="AS80">
            <v>11210</v>
          </cell>
          <cell r="AU80">
            <v>27035</v>
          </cell>
          <cell r="AV80" t="str">
            <v/>
          </cell>
          <cell r="AW80">
            <v>20843</v>
          </cell>
          <cell r="AX80" t="str">
            <v/>
          </cell>
          <cell r="AY80" t="str">
            <v/>
          </cell>
          <cell r="AZ80">
            <v>15068</v>
          </cell>
          <cell r="BA80" t="str">
            <v/>
          </cell>
          <cell r="BB80">
            <v>383.36016159500002</v>
          </cell>
          <cell r="BC80" t="str">
            <v/>
          </cell>
          <cell r="BD80">
            <v>790.08766401399998</v>
          </cell>
          <cell r="BE80" t="str">
            <v/>
          </cell>
          <cell r="BF80">
            <v>1433.1056452470002</v>
          </cell>
          <cell r="BG80" t="str">
            <v/>
          </cell>
          <cell r="BH80">
            <v>292</v>
          </cell>
          <cell r="BI80">
            <v>292</v>
          </cell>
          <cell r="BJ80">
            <v>0</v>
          </cell>
        </row>
        <row r="81">
          <cell r="A81" t="str">
            <v>5DQ</v>
          </cell>
          <cell r="B81" t="str">
            <v>Q26</v>
          </cell>
          <cell r="C81" t="str">
            <v/>
          </cell>
          <cell r="D81" t="str">
            <v/>
          </cell>
          <cell r="E81">
            <v>0.99948489010989006</v>
          </cell>
          <cell r="F81">
            <v>1</v>
          </cell>
          <cell r="G81">
            <v>1</v>
          </cell>
          <cell r="H81">
            <v>0</v>
          </cell>
          <cell r="J81">
            <v>4</v>
          </cell>
          <cell r="K81">
            <v>25.578299782999999</v>
          </cell>
          <cell r="L81">
            <v>312.181939091</v>
          </cell>
          <cell r="M81">
            <v>544</v>
          </cell>
          <cell r="N81">
            <v>0</v>
          </cell>
          <cell r="Q81">
            <v>1</v>
          </cell>
          <cell r="R81">
            <v>1</v>
          </cell>
          <cell r="S81">
            <v>272</v>
          </cell>
          <cell r="X81">
            <v>1</v>
          </cell>
          <cell r="Y81">
            <v>1</v>
          </cell>
          <cell r="Z81">
            <v>1</v>
          </cell>
          <cell r="AA81">
            <v>0</v>
          </cell>
          <cell r="AB81" t="str">
            <v/>
          </cell>
          <cell r="AD81">
            <v>54</v>
          </cell>
          <cell r="AE81">
            <v>136</v>
          </cell>
          <cell r="AF81">
            <v>0.53338391502276172</v>
          </cell>
          <cell r="AG81">
            <v>0</v>
          </cell>
          <cell r="AH81" t="str">
            <v/>
          </cell>
          <cell r="AI81">
            <v>2</v>
          </cell>
          <cell r="AJ81">
            <v>45</v>
          </cell>
          <cell r="AK81">
            <v>861.65943156687683</v>
          </cell>
          <cell r="AL81">
            <v>0.13350125944584382</v>
          </cell>
          <cell r="AM81">
            <v>0.28854588816063775</v>
          </cell>
          <cell r="AN81">
            <v>0.55172413793103448</v>
          </cell>
          <cell r="AO81">
            <v>-4243</v>
          </cell>
          <cell r="AQ81">
            <v>36540</v>
          </cell>
          <cell r="AR81" t="str">
            <v/>
          </cell>
          <cell r="AS81">
            <v>15817</v>
          </cell>
          <cell r="AU81">
            <v>27951</v>
          </cell>
          <cell r="AV81" t="str">
            <v/>
          </cell>
          <cell r="AW81">
            <v>17766</v>
          </cell>
          <cell r="AX81" t="str">
            <v/>
          </cell>
          <cell r="AY81" t="str">
            <v/>
          </cell>
          <cell r="AZ81">
            <v>11967</v>
          </cell>
          <cell r="BA81" t="str">
            <v/>
          </cell>
          <cell r="BB81">
            <v>237.81970589299996</v>
          </cell>
          <cell r="BC81">
            <v>22</v>
          </cell>
          <cell r="BD81">
            <v>405.63140201000004</v>
          </cell>
          <cell r="BE81">
            <v>0.28999999199999998</v>
          </cell>
          <cell r="BF81">
            <v>989.78112961900001</v>
          </cell>
          <cell r="BG81" t="str">
            <v/>
          </cell>
          <cell r="BH81">
            <v>10</v>
          </cell>
          <cell r="BI81">
            <v>5</v>
          </cell>
          <cell r="BJ81">
            <v>3</v>
          </cell>
        </row>
        <row r="82">
          <cell r="A82" t="str">
            <v>5DR</v>
          </cell>
          <cell r="B82" t="str">
            <v>Q28</v>
          </cell>
          <cell r="C82" t="str">
            <v/>
          </cell>
          <cell r="D82" t="str">
            <v/>
          </cell>
          <cell r="E82" t="str">
            <v/>
          </cell>
          <cell r="F82">
            <v>1</v>
          </cell>
          <cell r="G82">
            <v>1</v>
          </cell>
          <cell r="H82">
            <v>0</v>
          </cell>
          <cell r="J82">
            <v>0</v>
          </cell>
          <cell r="K82">
            <v>23.006</v>
          </cell>
          <cell r="L82">
            <v>111.732950594</v>
          </cell>
          <cell r="M82" t="str">
            <v/>
          </cell>
          <cell r="N82">
            <v>1</v>
          </cell>
          <cell r="Q82" t="str">
            <v/>
          </cell>
          <cell r="R82" t="str">
            <v/>
          </cell>
          <cell r="S82">
            <v>2</v>
          </cell>
          <cell r="X82">
            <v>1</v>
          </cell>
          <cell r="Y82">
            <v>0.97674418604651159</v>
          </cell>
          <cell r="Z82">
            <v>0.90476190476190477</v>
          </cell>
          <cell r="AA82">
            <v>0</v>
          </cell>
          <cell r="AB82" t="str">
            <v/>
          </cell>
          <cell r="AD82">
            <v>29</v>
          </cell>
          <cell r="AE82">
            <v>144</v>
          </cell>
          <cell r="AF82">
            <v>0.87033071615512725</v>
          </cell>
          <cell r="AG82">
            <v>0</v>
          </cell>
          <cell r="AH82" t="str">
            <v/>
          </cell>
          <cell r="AI82">
            <v>3</v>
          </cell>
          <cell r="AJ82">
            <v>48</v>
          </cell>
          <cell r="AK82">
            <v>1031.8736967530533</v>
          </cell>
          <cell r="AL82">
            <v>0.22821576763485477</v>
          </cell>
          <cell r="AM82">
            <v>0.33815816077736416</v>
          </cell>
          <cell r="AN82">
            <v>0.66666666666666663</v>
          </cell>
          <cell r="AO82">
            <v>17</v>
          </cell>
          <cell r="AQ82">
            <v>20557</v>
          </cell>
          <cell r="AR82" t="str">
            <v/>
          </cell>
          <cell r="AS82">
            <v>7316</v>
          </cell>
          <cell r="AU82">
            <v>16757</v>
          </cell>
          <cell r="AV82" t="str">
            <v/>
          </cell>
          <cell r="AW82">
            <v>12662</v>
          </cell>
          <cell r="AX82" t="str">
            <v/>
          </cell>
          <cell r="AY82" t="str">
            <v/>
          </cell>
          <cell r="AZ82">
            <v>8181</v>
          </cell>
          <cell r="BA82" t="str">
            <v/>
          </cell>
          <cell r="BB82">
            <v>171.96291609799999</v>
          </cell>
          <cell r="BC82" t="str">
            <v/>
          </cell>
          <cell r="BD82">
            <v>478.77715545799998</v>
          </cell>
          <cell r="BE82" t="str">
            <v/>
          </cell>
          <cell r="BF82">
            <v>896.96443325899997</v>
          </cell>
          <cell r="BG82" t="str">
            <v/>
          </cell>
          <cell r="BH82">
            <v>441</v>
          </cell>
          <cell r="BI82">
            <v>441</v>
          </cell>
          <cell r="BJ82">
            <v>0</v>
          </cell>
        </row>
        <row r="83">
          <cell r="A83" t="str">
            <v>5DT</v>
          </cell>
          <cell r="B83" t="str">
            <v>Q16</v>
          </cell>
          <cell r="C83" t="str">
            <v/>
          </cell>
          <cell r="D83" t="str">
            <v/>
          </cell>
          <cell r="E83">
            <v>0.99537037037037035</v>
          </cell>
          <cell r="F83">
            <v>1</v>
          </cell>
          <cell r="G83">
            <v>1</v>
          </cell>
          <cell r="H83">
            <v>0</v>
          </cell>
          <cell r="J83">
            <v>1</v>
          </cell>
          <cell r="K83">
            <v>23.014199999999999</v>
          </cell>
          <cell r="L83">
            <v>352.10619999800002</v>
          </cell>
          <cell r="M83" t="str">
            <v/>
          </cell>
          <cell r="N83">
            <v>11</v>
          </cell>
          <cell r="Q83" t="str">
            <v/>
          </cell>
          <cell r="R83" t="str">
            <v/>
          </cell>
          <cell r="S83" t="str">
            <v/>
          </cell>
          <cell r="X83">
            <v>1</v>
          </cell>
          <cell r="Y83">
            <v>1</v>
          </cell>
          <cell r="Z83">
            <v>1</v>
          </cell>
          <cell r="AA83">
            <v>0</v>
          </cell>
          <cell r="AB83" t="str">
            <v/>
          </cell>
          <cell r="AD83">
            <v>0</v>
          </cell>
          <cell r="AE83">
            <v>77</v>
          </cell>
          <cell r="AF83">
            <v>0.76623376623376627</v>
          </cell>
          <cell r="AG83">
            <v>0</v>
          </cell>
          <cell r="AH83" t="str">
            <v/>
          </cell>
          <cell r="AI83">
            <v>1</v>
          </cell>
          <cell r="AJ83">
            <v>48</v>
          </cell>
          <cell r="AK83">
            <v>828.06071292742797</v>
          </cell>
          <cell r="AL83">
            <v>0.10276679841897234</v>
          </cell>
          <cell r="AM83">
            <v>0.28485172598202424</v>
          </cell>
          <cell r="AN83">
            <v>0.27272727272727271</v>
          </cell>
          <cell r="AO83">
            <v>-573</v>
          </cell>
          <cell r="AQ83">
            <v>10616</v>
          </cell>
          <cell r="AR83" t="str">
            <v/>
          </cell>
          <cell r="AS83">
            <v>6148</v>
          </cell>
          <cell r="AU83">
            <v>9942</v>
          </cell>
          <cell r="AV83" t="str">
            <v/>
          </cell>
          <cell r="AW83">
            <v>7700</v>
          </cell>
          <cell r="AX83" t="str">
            <v/>
          </cell>
          <cell r="AY83" t="str">
            <v/>
          </cell>
          <cell r="AZ83">
            <v>5906</v>
          </cell>
          <cell r="BA83" t="str">
            <v/>
          </cell>
          <cell r="BB83">
            <v>122.15299999600001</v>
          </cell>
          <cell r="BC83" t="str">
            <v/>
          </cell>
          <cell r="BD83">
            <v>255.24239999400001</v>
          </cell>
          <cell r="BE83" t="str">
            <v/>
          </cell>
          <cell r="BF83">
            <v>390.511199987</v>
          </cell>
          <cell r="BG83" t="str">
            <v/>
          </cell>
          <cell r="BH83">
            <v>61</v>
          </cell>
          <cell r="BI83">
            <v>0</v>
          </cell>
          <cell r="BJ83">
            <v>0</v>
          </cell>
        </row>
        <row r="84">
          <cell r="A84" t="str">
            <v>5DV</v>
          </cell>
          <cell r="B84" t="str">
            <v>Q16</v>
          </cell>
          <cell r="C84" t="str">
            <v/>
          </cell>
          <cell r="D84" t="str">
            <v/>
          </cell>
          <cell r="E84">
            <v>1</v>
          </cell>
          <cell r="F84">
            <v>1</v>
          </cell>
          <cell r="G84">
            <v>1</v>
          </cell>
          <cell r="H84">
            <v>0</v>
          </cell>
          <cell r="J84">
            <v>0</v>
          </cell>
          <cell r="K84">
            <v>20.026199999999999</v>
          </cell>
          <cell r="L84">
            <v>725.17319999599999</v>
          </cell>
          <cell r="M84" t="str">
            <v/>
          </cell>
          <cell r="N84">
            <v>10</v>
          </cell>
          <cell r="Q84" t="str">
            <v/>
          </cell>
          <cell r="R84" t="str">
            <v/>
          </cell>
          <cell r="S84">
            <v>3865</v>
          </cell>
          <cell r="X84">
            <v>1</v>
          </cell>
          <cell r="Y84">
            <v>1</v>
          </cell>
          <cell r="Z84">
            <v>1</v>
          </cell>
          <cell r="AA84">
            <v>0</v>
          </cell>
          <cell r="AB84" t="str">
            <v/>
          </cell>
          <cell r="AD84">
            <v>0</v>
          </cell>
          <cell r="AE84">
            <v>215</v>
          </cell>
          <cell r="AF84">
            <v>0.70253323300727366</v>
          </cell>
          <cell r="AG84">
            <v>0</v>
          </cell>
          <cell r="AH84" t="str">
            <v/>
          </cell>
          <cell r="AI84">
            <v>3</v>
          </cell>
          <cell r="AJ84">
            <v>86</v>
          </cell>
          <cell r="AK84">
            <v>601.62902628656059</v>
          </cell>
          <cell r="AL84">
            <v>0.1</v>
          </cell>
          <cell r="AM84">
            <v>0.25802502857952186</v>
          </cell>
          <cell r="AN84">
            <v>0.33333333333333331</v>
          </cell>
          <cell r="AO84">
            <v>-3395</v>
          </cell>
          <cell r="AQ84">
            <v>17939</v>
          </cell>
          <cell r="AR84" t="str">
            <v/>
          </cell>
          <cell r="AS84">
            <v>10269</v>
          </cell>
          <cell r="AU84">
            <v>16512</v>
          </cell>
          <cell r="AV84" t="str">
            <v/>
          </cell>
          <cell r="AW84">
            <v>14532</v>
          </cell>
          <cell r="AX84" t="str">
            <v/>
          </cell>
          <cell r="AY84" t="str">
            <v/>
          </cell>
          <cell r="AZ84">
            <v>11139</v>
          </cell>
          <cell r="BA84" t="str">
            <v/>
          </cell>
          <cell r="BB84">
            <v>190.33939999099999</v>
          </cell>
          <cell r="BC84" t="str">
            <v/>
          </cell>
          <cell r="BD84">
            <v>508.43639998899999</v>
          </cell>
          <cell r="BE84" t="str">
            <v/>
          </cell>
          <cell r="BF84">
            <v>787.79419998000003</v>
          </cell>
          <cell r="BG84" t="str">
            <v/>
          </cell>
          <cell r="BH84">
            <v>38</v>
          </cell>
          <cell r="BI84">
            <v>0</v>
          </cell>
          <cell r="BJ84">
            <v>0</v>
          </cell>
        </row>
        <row r="85">
          <cell r="A85" t="str">
            <v>5DW</v>
          </cell>
          <cell r="B85" t="str">
            <v>Q16</v>
          </cell>
          <cell r="C85" t="str">
            <v/>
          </cell>
          <cell r="D85" t="str">
            <v/>
          </cell>
          <cell r="E85" t="str">
            <v/>
          </cell>
          <cell r="F85">
            <v>1</v>
          </cell>
          <cell r="G85">
            <v>1</v>
          </cell>
          <cell r="H85">
            <v>0</v>
          </cell>
          <cell r="J85">
            <v>0</v>
          </cell>
          <cell r="K85">
            <v>31.027300001</v>
          </cell>
          <cell r="L85">
            <v>821.19280000599997</v>
          </cell>
          <cell r="M85" t="str">
            <v/>
          </cell>
          <cell r="N85">
            <v>28</v>
          </cell>
          <cell r="Q85" t="str">
            <v/>
          </cell>
          <cell r="R85" t="str">
            <v/>
          </cell>
          <cell r="S85" t="str">
            <v/>
          </cell>
          <cell r="X85">
            <v>1</v>
          </cell>
          <cell r="Y85">
            <v>1</v>
          </cell>
          <cell r="Z85">
            <v>1</v>
          </cell>
          <cell r="AA85">
            <v>0</v>
          </cell>
          <cell r="AB85" t="str">
            <v/>
          </cell>
          <cell r="AD85">
            <v>0</v>
          </cell>
          <cell r="AE85">
            <v>192</v>
          </cell>
          <cell r="AF85">
            <v>0.75166527893422153</v>
          </cell>
          <cell r="AG85">
            <v>0</v>
          </cell>
          <cell r="AH85" t="str">
            <v/>
          </cell>
          <cell r="AI85">
            <v>3.9</v>
          </cell>
          <cell r="AJ85">
            <v>203</v>
          </cell>
          <cell r="AK85">
            <v>588.59507105594537</v>
          </cell>
          <cell r="AL85">
            <v>0.11411992263056092</v>
          </cell>
          <cell r="AM85">
            <v>0.24164852488551911</v>
          </cell>
          <cell r="AN85">
            <v>0.33333333333333331</v>
          </cell>
          <cell r="AO85">
            <v>263</v>
          </cell>
          <cell r="AQ85">
            <v>24911</v>
          </cell>
          <cell r="AR85" t="str">
            <v/>
          </cell>
          <cell r="AS85">
            <v>15822</v>
          </cell>
          <cell r="AU85">
            <v>22257</v>
          </cell>
          <cell r="AV85" t="str">
            <v/>
          </cell>
          <cell r="AW85">
            <v>14171</v>
          </cell>
          <cell r="AX85" t="str">
            <v/>
          </cell>
          <cell r="AY85" t="str">
            <v/>
          </cell>
          <cell r="AZ85">
            <v>13977</v>
          </cell>
          <cell r="BA85" t="str">
            <v/>
          </cell>
          <cell r="BB85">
            <v>224.32270000899999</v>
          </cell>
          <cell r="BC85" t="str">
            <v/>
          </cell>
          <cell r="BD85">
            <v>469.46060001500001</v>
          </cell>
          <cell r="BE85" t="str">
            <v/>
          </cell>
          <cell r="BF85">
            <v>751.90830003200006</v>
          </cell>
          <cell r="BG85" t="str">
            <v/>
          </cell>
          <cell r="BH85">
            <v>8</v>
          </cell>
          <cell r="BI85">
            <v>0</v>
          </cell>
          <cell r="BJ85">
            <v>0</v>
          </cell>
        </row>
        <row r="86">
          <cell r="A86" t="str">
            <v>5DX</v>
          </cell>
          <cell r="B86" t="str">
            <v>Q16</v>
          </cell>
          <cell r="C86" t="str">
            <v/>
          </cell>
          <cell r="D86" t="str">
            <v/>
          </cell>
          <cell r="E86">
            <v>1</v>
          </cell>
          <cell r="F86">
            <v>1</v>
          </cell>
          <cell r="G86">
            <v>1</v>
          </cell>
          <cell r="H86">
            <v>0</v>
          </cell>
          <cell r="J86">
            <v>0</v>
          </cell>
          <cell r="K86">
            <v>4.0322000009999996</v>
          </cell>
          <cell r="L86">
            <v>184.306699936</v>
          </cell>
          <cell r="M86" t="str">
            <v/>
          </cell>
          <cell r="N86">
            <v>7</v>
          </cell>
          <cell r="Q86" t="str">
            <v/>
          </cell>
          <cell r="R86" t="str">
            <v/>
          </cell>
          <cell r="S86" t="str">
            <v/>
          </cell>
          <cell r="X86">
            <v>1</v>
          </cell>
          <cell r="Y86">
            <v>1</v>
          </cell>
          <cell r="Z86">
            <v>1</v>
          </cell>
          <cell r="AA86">
            <v>0</v>
          </cell>
          <cell r="AB86" t="str">
            <v/>
          </cell>
          <cell r="AD86">
            <v>0</v>
          </cell>
          <cell r="AE86">
            <v>41</v>
          </cell>
          <cell r="AF86">
            <v>0.80539058931018725</v>
          </cell>
          <cell r="AG86">
            <v>0</v>
          </cell>
          <cell r="AH86" t="str">
            <v/>
          </cell>
          <cell r="AI86">
            <v>2</v>
          </cell>
          <cell r="AJ86">
            <v>40</v>
          </cell>
          <cell r="AK86">
            <v>694.42109156942536</v>
          </cell>
          <cell r="AL86">
            <v>8.7155963302752298E-2</v>
          </cell>
          <cell r="AM86">
            <v>0.24695170993790819</v>
          </cell>
          <cell r="AN86">
            <v>0.63636363636363635</v>
          </cell>
          <cell r="AO86">
            <v>59</v>
          </cell>
          <cell r="AQ86">
            <v>11478</v>
          </cell>
          <cell r="AR86" t="str">
            <v/>
          </cell>
          <cell r="AS86">
            <v>5221</v>
          </cell>
          <cell r="AU86">
            <v>10359</v>
          </cell>
          <cell r="AV86" t="str">
            <v/>
          </cell>
          <cell r="AW86">
            <v>7562</v>
          </cell>
          <cell r="AX86" t="str">
            <v/>
          </cell>
          <cell r="AY86" t="str">
            <v/>
          </cell>
          <cell r="AZ86">
            <v>5822</v>
          </cell>
          <cell r="BA86" t="str">
            <v/>
          </cell>
          <cell r="BB86">
            <v>157.67259709900003</v>
          </cell>
          <cell r="BC86" t="str">
            <v/>
          </cell>
          <cell r="BD86">
            <v>259.18839640800002</v>
          </cell>
          <cell r="BE86" t="str">
            <v/>
          </cell>
          <cell r="BF86">
            <v>377.55569460700002</v>
          </cell>
          <cell r="BG86" t="str">
            <v/>
          </cell>
          <cell r="BH86">
            <v>5</v>
          </cell>
          <cell r="BI86">
            <v>0</v>
          </cell>
          <cell r="BJ86">
            <v>0</v>
          </cell>
        </row>
        <row r="87">
          <cell r="A87" t="str">
            <v>5DY</v>
          </cell>
          <cell r="B87" t="str">
            <v>Q16</v>
          </cell>
          <cell r="C87" t="str">
            <v/>
          </cell>
          <cell r="D87" t="str">
            <v/>
          </cell>
          <cell r="E87">
            <v>0.99903660886319845</v>
          </cell>
          <cell r="F87">
            <v>1</v>
          </cell>
          <cell r="G87">
            <v>1</v>
          </cell>
          <cell r="H87">
            <v>0</v>
          </cell>
          <cell r="J87">
            <v>0</v>
          </cell>
          <cell r="K87">
            <v>39.032200001</v>
          </cell>
          <cell r="L87">
            <v>1123.3590809510001</v>
          </cell>
          <cell r="M87" t="str">
            <v/>
          </cell>
          <cell r="N87">
            <v>39</v>
          </cell>
          <cell r="Q87" t="str">
            <v/>
          </cell>
          <cell r="R87" t="str">
            <v/>
          </cell>
          <cell r="S87" t="str">
            <v/>
          </cell>
          <cell r="X87">
            <v>1</v>
          </cell>
          <cell r="Y87">
            <v>1</v>
          </cell>
          <cell r="Z87">
            <v>1</v>
          </cell>
          <cell r="AA87">
            <v>0</v>
          </cell>
          <cell r="AB87" t="str">
            <v/>
          </cell>
          <cell r="AD87">
            <v>0</v>
          </cell>
          <cell r="AE87">
            <v>126</v>
          </cell>
          <cell r="AF87">
            <v>0.75778321108394453</v>
          </cell>
          <cell r="AG87">
            <v>0</v>
          </cell>
          <cell r="AH87" t="str">
            <v/>
          </cell>
          <cell r="AI87">
            <v>3</v>
          </cell>
          <cell r="AJ87">
            <v>100</v>
          </cell>
          <cell r="AK87">
            <v>689.24394747640542</v>
          </cell>
          <cell r="AL87">
            <v>0.11478260869565217</v>
          </cell>
          <cell r="AM87">
            <v>0.20884346125223094</v>
          </cell>
          <cell r="AN87">
            <v>0.52380952380952384</v>
          </cell>
          <cell r="AO87">
            <v>-2834</v>
          </cell>
          <cell r="AQ87">
            <v>29596</v>
          </cell>
          <cell r="AR87" t="str">
            <v/>
          </cell>
          <cell r="AS87">
            <v>17094</v>
          </cell>
          <cell r="AU87">
            <v>27240</v>
          </cell>
          <cell r="AV87" t="str">
            <v/>
          </cell>
          <cell r="AW87">
            <v>19621</v>
          </cell>
          <cell r="AX87" t="str">
            <v/>
          </cell>
          <cell r="AY87" t="str">
            <v/>
          </cell>
          <cell r="AZ87">
            <v>15506</v>
          </cell>
          <cell r="BA87" t="str">
            <v/>
          </cell>
          <cell r="BB87">
            <v>341.432600009</v>
          </cell>
          <cell r="BC87" t="str">
            <v/>
          </cell>
          <cell r="BD87">
            <v>648.53340000799994</v>
          </cell>
          <cell r="BE87" t="str">
            <v/>
          </cell>
          <cell r="BF87">
            <v>936.93570000700004</v>
          </cell>
          <cell r="BG87" t="str">
            <v/>
          </cell>
          <cell r="BH87">
            <v>76</v>
          </cell>
          <cell r="BI87">
            <v>0</v>
          </cell>
          <cell r="BJ87">
            <v>0</v>
          </cell>
        </row>
        <row r="88">
          <cell r="A88" t="str">
            <v>5E1</v>
          </cell>
          <cell r="B88" t="str">
            <v>Q10</v>
          </cell>
          <cell r="C88" t="str">
            <v/>
          </cell>
          <cell r="D88" t="str">
            <v/>
          </cell>
          <cell r="E88" t="str">
            <v/>
          </cell>
          <cell r="F88">
            <v>1</v>
          </cell>
          <cell r="G88">
            <v>1</v>
          </cell>
          <cell r="H88">
            <v>0</v>
          </cell>
          <cell r="J88">
            <v>0</v>
          </cell>
          <cell r="K88">
            <v>152.02130000099999</v>
          </cell>
          <cell r="L88">
            <v>264.15930000599997</v>
          </cell>
          <cell r="M88" t="str">
            <v/>
          </cell>
          <cell r="N88">
            <v>0</v>
          </cell>
          <cell r="Q88" t="str">
            <v/>
          </cell>
          <cell r="R88" t="str">
            <v/>
          </cell>
          <cell r="S88">
            <v>68</v>
          </cell>
          <cell r="X88">
            <v>1</v>
          </cell>
          <cell r="Y88">
            <v>1</v>
          </cell>
          <cell r="Z88">
            <v>0.8928571428571429</v>
          </cell>
          <cell r="AA88">
            <v>0</v>
          </cell>
          <cell r="AB88" t="str">
            <v/>
          </cell>
          <cell r="AD88">
            <v>36</v>
          </cell>
          <cell r="AE88">
            <v>327</v>
          </cell>
          <cell r="AF88">
            <v>0.88802642444260937</v>
          </cell>
          <cell r="AG88">
            <v>0</v>
          </cell>
          <cell r="AH88" t="str">
            <v/>
          </cell>
          <cell r="AI88">
            <v>5</v>
          </cell>
          <cell r="AJ88">
            <v>362</v>
          </cell>
          <cell r="AK88">
            <v>1046.6293272150617</v>
          </cell>
          <cell r="AL88">
            <v>0.17261904761904762</v>
          </cell>
          <cell r="AM88" t="str">
            <v/>
          </cell>
          <cell r="AN88">
            <v>0.17391304347826086</v>
          </cell>
          <cell r="AO88">
            <v>435</v>
          </cell>
          <cell r="AQ88">
            <v>32393</v>
          </cell>
          <cell r="AR88" t="str">
            <v/>
          </cell>
          <cell r="AS88">
            <v>17458</v>
          </cell>
          <cell r="AU88">
            <v>28586</v>
          </cell>
          <cell r="AV88" t="str">
            <v/>
          </cell>
          <cell r="AW88">
            <v>23273</v>
          </cell>
          <cell r="AX88" t="str">
            <v/>
          </cell>
          <cell r="AY88" t="str">
            <v/>
          </cell>
          <cell r="AZ88">
            <v>20461</v>
          </cell>
          <cell r="BA88" t="str">
            <v/>
          </cell>
          <cell r="BB88">
            <v>397.29290000899999</v>
          </cell>
          <cell r="BC88">
            <v>289</v>
          </cell>
          <cell r="BD88">
            <v>875.44100001499999</v>
          </cell>
          <cell r="BE88" t="str">
            <v/>
          </cell>
          <cell r="BF88">
            <v>1317.9430000319999</v>
          </cell>
          <cell r="BG88" t="str">
            <v/>
          </cell>
          <cell r="BH88">
            <v>223</v>
          </cell>
          <cell r="BI88">
            <v>257</v>
          </cell>
          <cell r="BJ88">
            <v>46</v>
          </cell>
        </row>
        <row r="89">
          <cell r="A89" t="str">
            <v>5E2</v>
          </cell>
          <cell r="B89" t="str">
            <v>Q11</v>
          </cell>
          <cell r="C89" t="str">
            <v/>
          </cell>
          <cell r="D89" t="str">
            <v/>
          </cell>
          <cell r="E89">
            <v>1</v>
          </cell>
          <cell r="F89">
            <v>1</v>
          </cell>
          <cell r="G89">
            <v>1</v>
          </cell>
          <cell r="H89">
            <v>0</v>
          </cell>
          <cell r="J89">
            <v>1</v>
          </cell>
          <cell r="K89">
            <v>68</v>
          </cell>
          <cell r="L89">
            <v>866.07408853900006</v>
          </cell>
          <cell r="M89" t="str">
            <v/>
          </cell>
          <cell r="N89">
            <v>0</v>
          </cell>
          <cell r="Q89" t="str">
            <v/>
          </cell>
          <cell r="R89" t="str">
            <v/>
          </cell>
          <cell r="S89">
            <v>59</v>
          </cell>
          <cell r="X89">
            <v>1</v>
          </cell>
          <cell r="Y89">
            <v>0.9732142857142857</v>
          </cell>
          <cell r="Z89">
            <v>0.93548387096774188</v>
          </cell>
          <cell r="AA89">
            <v>0</v>
          </cell>
          <cell r="AB89" t="str">
            <v/>
          </cell>
          <cell r="AD89">
            <v>94</v>
          </cell>
          <cell r="AE89">
            <v>254</v>
          </cell>
          <cell r="AF89">
            <v>0.88212761300207942</v>
          </cell>
          <cell r="AG89">
            <v>0</v>
          </cell>
          <cell r="AH89" t="str">
            <v/>
          </cell>
          <cell r="AI89">
            <v>5</v>
          </cell>
          <cell r="AJ89">
            <v>242</v>
          </cell>
          <cell r="AK89">
            <v>540.64992367553964</v>
          </cell>
          <cell r="AL89">
            <v>0.23510466988727857</v>
          </cell>
          <cell r="AM89" t="str">
            <v/>
          </cell>
          <cell r="AN89">
            <v>0.34426229508196721</v>
          </cell>
          <cell r="AO89">
            <v>-23651</v>
          </cell>
          <cell r="AQ89">
            <v>57619</v>
          </cell>
          <cell r="AR89" t="str">
            <v/>
          </cell>
          <cell r="AS89">
            <v>31191</v>
          </cell>
          <cell r="AU89">
            <v>46496</v>
          </cell>
          <cell r="AV89" t="str">
            <v/>
          </cell>
          <cell r="AW89">
            <v>35226</v>
          </cell>
          <cell r="AX89" t="str">
            <v/>
          </cell>
          <cell r="AY89" t="str">
            <v/>
          </cell>
          <cell r="AZ89">
            <v>24680</v>
          </cell>
          <cell r="BA89" t="str">
            <v/>
          </cell>
          <cell r="BB89">
            <v>446.32256855200001</v>
          </cell>
          <cell r="BC89" t="str">
            <v/>
          </cell>
          <cell r="BD89">
            <v>637.97724543300001</v>
          </cell>
          <cell r="BE89" t="str">
            <v/>
          </cell>
          <cell r="BF89">
            <v>1766.64594883</v>
          </cell>
          <cell r="BG89" t="str">
            <v/>
          </cell>
          <cell r="BH89">
            <v>323</v>
          </cell>
          <cell r="BI89">
            <v>0</v>
          </cell>
          <cell r="BJ89">
            <v>0</v>
          </cell>
        </row>
        <row r="90">
          <cell r="A90" t="str">
            <v>5E3</v>
          </cell>
          <cell r="B90" t="str">
            <v>Q11</v>
          </cell>
          <cell r="C90" t="str">
            <v/>
          </cell>
          <cell r="D90" t="str">
            <v/>
          </cell>
          <cell r="E90" t="str">
            <v/>
          </cell>
          <cell r="F90">
            <v>1</v>
          </cell>
          <cell r="G90">
            <v>1</v>
          </cell>
          <cell r="H90">
            <v>0</v>
          </cell>
          <cell r="J90">
            <v>0</v>
          </cell>
          <cell r="K90">
            <v>64</v>
          </cell>
          <cell r="L90">
            <v>1399.02</v>
          </cell>
          <cell r="M90">
            <v>19</v>
          </cell>
          <cell r="N90">
            <v>0</v>
          </cell>
          <cell r="Q90">
            <v>1</v>
          </cell>
          <cell r="R90">
            <v>1</v>
          </cell>
          <cell r="S90">
            <v>50</v>
          </cell>
          <cell r="X90">
            <v>1</v>
          </cell>
          <cell r="Y90">
            <v>0.98</v>
          </cell>
          <cell r="Z90">
            <v>0.72222222222222221</v>
          </cell>
          <cell r="AA90">
            <v>0</v>
          </cell>
          <cell r="AB90" t="str">
            <v/>
          </cell>
          <cell r="AD90">
            <v>30</v>
          </cell>
          <cell r="AE90">
            <v>267</v>
          </cell>
          <cell r="AF90">
            <v>0.9368191721132898</v>
          </cell>
          <cell r="AG90">
            <v>0</v>
          </cell>
          <cell r="AH90" t="str">
            <v/>
          </cell>
          <cell r="AI90">
            <v>0</v>
          </cell>
          <cell r="AJ90">
            <v>0</v>
          </cell>
          <cell r="AK90">
            <v>548.1180346253592</v>
          </cell>
          <cell r="AL90">
            <v>0.12834224598930483</v>
          </cell>
          <cell r="AM90">
            <v>0.30143577472010941</v>
          </cell>
          <cell r="AN90">
            <v>0.54166666666666663</v>
          </cell>
          <cell r="AO90">
            <v>0</v>
          </cell>
          <cell r="AQ90">
            <v>28814</v>
          </cell>
          <cell r="AR90" t="str">
            <v/>
          </cell>
          <cell r="AS90">
            <v>12759</v>
          </cell>
          <cell r="AU90">
            <v>22243</v>
          </cell>
          <cell r="AV90" t="str">
            <v/>
          </cell>
          <cell r="AW90">
            <v>21418</v>
          </cell>
          <cell r="AX90" t="str">
            <v/>
          </cell>
          <cell r="AY90" t="str">
            <v/>
          </cell>
          <cell r="AZ90">
            <v>12359</v>
          </cell>
          <cell r="BA90" t="str">
            <v/>
          </cell>
          <cell r="BB90">
            <v>458.103399997</v>
          </cell>
          <cell r="BC90">
            <v>6</v>
          </cell>
          <cell r="BD90">
            <v>595.31719999200004</v>
          </cell>
          <cell r="BE90" t="str">
            <v/>
          </cell>
          <cell r="BF90">
            <v>1067.5343999859999</v>
          </cell>
          <cell r="BG90">
            <v>73</v>
          </cell>
          <cell r="BH90">
            <v>646</v>
          </cell>
          <cell r="BI90">
            <v>360</v>
          </cell>
          <cell r="BJ90">
            <v>0</v>
          </cell>
        </row>
        <row r="91">
          <cell r="A91" t="str">
            <v>5E4</v>
          </cell>
          <cell r="B91" t="str">
            <v>Q11</v>
          </cell>
          <cell r="C91" t="str">
            <v/>
          </cell>
          <cell r="D91" t="str">
            <v/>
          </cell>
          <cell r="E91">
            <v>1</v>
          </cell>
          <cell r="F91">
            <v>1</v>
          </cell>
          <cell r="G91">
            <v>1</v>
          </cell>
          <cell r="H91">
            <v>0</v>
          </cell>
          <cell r="J91">
            <v>0</v>
          </cell>
          <cell r="K91">
            <v>48.300000011999998</v>
          </cell>
          <cell r="L91">
            <v>1027.7400060700002</v>
          </cell>
          <cell r="M91">
            <v>1</v>
          </cell>
          <cell r="N91">
            <v>0</v>
          </cell>
          <cell r="Q91">
            <v>1</v>
          </cell>
          <cell r="R91">
            <v>1</v>
          </cell>
          <cell r="S91">
            <v>27</v>
          </cell>
          <cell r="X91">
            <v>1</v>
          </cell>
          <cell r="Y91">
            <v>1</v>
          </cell>
          <cell r="Z91">
            <v>0.77272727272727271</v>
          </cell>
          <cell r="AA91">
            <v>0</v>
          </cell>
          <cell r="AB91" t="str">
            <v/>
          </cell>
          <cell r="AD91">
            <v>24</v>
          </cell>
          <cell r="AE91">
            <v>331</v>
          </cell>
          <cell r="AF91">
            <v>0.94911846582121873</v>
          </cell>
          <cell r="AG91">
            <v>0</v>
          </cell>
          <cell r="AH91" t="str">
            <v/>
          </cell>
          <cell r="AI91">
            <v>0</v>
          </cell>
          <cell r="AJ91">
            <v>0</v>
          </cell>
          <cell r="AK91">
            <v>632.05893807607424</v>
          </cell>
          <cell r="AL91">
            <v>0.19266055045871561</v>
          </cell>
          <cell r="AM91">
            <v>0.30143720986004763</v>
          </cell>
          <cell r="AN91">
            <v>0.39130434782608697</v>
          </cell>
          <cell r="AO91">
            <v>-11540</v>
          </cell>
          <cell r="AQ91">
            <v>32434</v>
          </cell>
          <cell r="AR91" t="str">
            <v/>
          </cell>
          <cell r="AS91">
            <v>12269</v>
          </cell>
          <cell r="AU91">
            <v>25124</v>
          </cell>
          <cell r="AV91" t="str">
            <v/>
          </cell>
          <cell r="AW91">
            <v>20483</v>
          </cell>
          <cell r="AX91" t="str">
            <v/>
          </cell>
          <cell r="AY91" t="str">
            <v/>
          </cell>
          <cell r="AZ91">
            <v>15138</v>
          </cell>
          <cell r="BA91" t="str">
            <v/>
          </cell>
          <cell r="BB91">
            <v>403.20679999499998</v>
          </cell>
          <cell r="BC91" t="str">
            <v/>
          </cell>
          <cell r="BD91">
            <v>563.63439998399997</v>
          </cell>
          <cell r="BE91" t="str">
            <v/>
          </cell>
          <cell r="BF91">
            <v>1140.0687999730001</v>
          </cell>
          <cell r="BG91" t="str">
            <v/>
          </cell>
          <cell r="BH91">
            <v>565</v>
          </cell>
          <cell r="BI91">
            <v>297</v>
          </cell>
          <cell r="BJ91">
            <v>0</v>
          </cell>
        </row>
        <row r="92">
          <cell r="A92" t="str">
            <v>5E5</v>
          </cell>
          <cell r="B92" t="str">
            <v>Q11</v>
          </cell>
          <cell r="C92" t="str">
            <v/>
          </cell>
          <cell r="D92" t="str">
            <v/>
          </cell>
          <cell r="E92">
            <v>0.99837662337662336</v>
          </cell>
          <cell r="F92">
            <v>1</v>
          </cell>
          <cell r="G92">
            <v>1</v>
          </cell>
          <cell r="H92">
            <v>0</v>
          </cell>
          <cell r="J92">
            <v>0</v>
          </cell>
          <cell r="K92">
            <v>74</v>
          </cell>
          <cell r="L92">
            <v>1072</v>
          </cell>
          <cell r="M92" t="str">
            <v/>
          </cell>
          <cell r="N92">
            <v>0</v>
          </cell>
          <cell r="Q92" t="str">
            <v/>
          </cell>
          <cell r="R92">
            <v>1</v>
          </cell>
          <cell r="S92">
            <v>168</v>
          </cell>
          <cell r="X92">
            <v>1</v>
          </cell>
          <cell r="Y92">
            <v>0.93333333333333335</v>
          </cell>
          <cell r="Z92">
            <v>0.6</v>
          </cell>
          <cell r="AA92">
            <v>0</v>
          </cell>
          <cell r="AB92" t="str">
            <v/>
          </cell>
          <cell r="AD92">
            <v>26</v>
          </cell>
          <cell r="AE92">
            <v>503</v>
          </cell>
          <cell r="AF92">
            <v>0.97030185004868552</v>
          </cell>
          <cell r="AG92">
            <v>0</v>
          </cell>
          <cell r="AH92" t="str">
            <v/>
          </cell>
          <cell r="AI92">
            <v>3</v>
          </cell>
          <cell r="AJ92">
            <v>39</v>
          </cell>
          <cell r="AK92">
            <v>1045.6486322447372</v>
          </cell>
          <cell r="AL92" t="str">
            <v/>
          </cell>
          <cell r="AM92">
            <v>4.0611536094258334E-2</v>
          </cell>
          <cell r="AN92">
            <v>0.7142857142857143</v>
          </cell>
          <cell r="AO92">
            <v>97</v>
          </cell>
          <cell r="AQ92">
            <v>24333</v>
          </cell>
          <cell r="AR92" t="str">
            <v/>
          </cell>
          <cell r="AS92">
            <v>10574</v>
          </cell>
          <cell r="AU92">
            <v>18978</v>
          </cell>
          <cell r="AV92" t="str">
            <v/>
          </cell>
          <cell r="AW92">
            <v>15085</v>
          </cell>
          <cell r="AX92" t="str">
            <v/>
          </cell>
          <cell r="AY92" t="str">
            <v/>
          </cell>
          <cell r="AZ92">
            <v>13449</v>
          </cell>
          <cell r="BA92" t="str">
            <v/>
          </cell>
          <cell r="BB92">
            <v>390</v>
          </cell>
          <cell r="BC92" t="str">
            <v/>
          </cell>
          <cell r="BD92">
            <v>516</v>
          </cell>
          <cell r="BE92" t="str">
            <v/>
          </cell>
          <cell r="BF92">
            <v>922</v>
          </cell>
          <cell r="BG92" t="str">
            <v/>
          </cell>
          <cell r="BH92">
            <v>777</v>
          </cell>
          <cell r="BI92">
            <v>0</v>
          </cell>
          <cell r="BJ92">
            <v>0</v>
          </cell>
        </row>
        <row r="93">
          <cell r="A93" t="str">
            <v>5E6</v>
          </cell>
          <cell r="B93" t="str">
            <v>Q11</v>
          </cell>
          <cell r="C93" t="str">
            <v/>
          </cell>
          <cell r="D93" t="str">
            <v/>
          </cell>
          <cell r="E93" t="str">
            <v/>
          </cell>
          <cell r="F93">
            <v>1</v>
          </cell>
          <cell r="G93">
            <v>1</v>
          </cell>
          <cell r="H93">
            <v>1</v>
          </cell>
          <cell r="J93">
            <v>0</v>
          </cell>
          <cell r="K93">
            <v>97</v>
          </cell>
          <cell r="L93">
            <v>308.01</v>
          </cell>
          <cell r="M93" t="str">
            <v/>
          </cell>
          <cell r="N93">
            <v>0</v>
          </cell>
          <cell r="Q93" t="str">
            <v/>
          </cell>
          <cell r="R93">
            <v>1</v>
          </cell>
          <cell r="S93">
            <v>37</v>
          </cell>
          <cell r="X93">
            <v>1</v>
          </cell>
          <cell r="Y93">
            <v>0.9838709677419355</v>
          </cell>
          <cell r="Z93">
            <v>0.85</v>
          </cell>
          <cell r="AA93">
            <v>0</v>
          </cell>
          <cell r="AB93" t="str">
            <v/>
          </cell>
          <cell r="AD93">
            <v>49</v>
          </cell>
          <cell r="AE93">
            <v>811</v>
          </cell>
          <cell r="AF93">
            <v>0.98241406874500403</v>
          </cell>
          <cell r="AG93">
            <v>0</v>
          </cell>
          <cell r="AH93" t="str">
            <v/>
          </cell>
          <cell r="AI93">
            <v>7</v>
          </cell>
          <cell r="AJ93">
            <v>215</v>
          </cell>
          <cell r="AK93">
            <v>1133.4952612277943</v>
          </cell>
          <cell r="AL93">
            <v>0.23542600896860988</v>
          </cell>
          <cell r="AM93">
            <v>4.241799482962736E-2</v>
          </cell>
          <cell r="AN93">
            <v>0.4</v>
          </cell>
          <cell r="AO93">
            <v>14</v>
          </cell>
          <cell r="AQ93">
            <v>32554</v>
          </cell>
          <cell r="AR93" t="str">
            <v/>
          </cell>
          <cell r="AS93">
            <v>14115</v>
          </cell>
          <cell r="AU93">
            <v>26941</v>
          </cell>
          <cell r="AV93" t="str">
            <v/>
          </cell>
          <cell r="AW93">
            <v>21015</v>
          </cell>
          <cell r="AX93" t="str">
            <v/>
          </cell>
          <cell r="AY93" t="str">
            <v/>
          </cell>
          <cell r="AZ93">
            <v>18476</v>
          </cell>
          <cell r="BA93" t="str">
            <v/>
          </cell>
          <cell r="BB93">
            <v>534.05169999899999</v>
          </cell>
          <cell r="BC93" t="str">
            <v/>
          </cell>
          <cell r="BD93">
            <v>643.15859999600002</v>
          </cell>
          <cell r="BE93" t="str">
            <v/>
          </cell>
          <cell r="BF93">
            <v>1254.2671999930001</v>
          </cell>
          <cell r="BG93" t="str">
            <v/>
          </cell>
          <cell r="BH93">
            <v>982</v>
          </cell>
          <cell r="BI93">
            <v>0</v>
          </cell>
          <cell r="BJ93">
            <v>0</v>
          </cell>
        </row>
        <row r="94">
          <cell r="A94" t="str">
            <v>5E7</v>
          </cell>
          <cell r="B94" t="str">
            <v>Q12</v>
          </cell>
          <cell r="C94" t="str">
            <v/>
          </cell>
          <cell r="D94" t="str">
            <v/>
          </cell>
          <cell r="E94">
            <v>1</v>
          </cell>
          <cell r="F94">
            <v>1</v>
          </cell>
          <cell r="G94">
            <v>1</v>
          </cell>
          <cell r="H94">
            <v>0</v>
          </cell>
          <cell r="J94">
            <v>0</v>
          </cell>
          <cell r="K94">
            <v>26</v>
          </cell>
          <cell r="L94">
            <v>2081.260014209</v>
          </cell>
          <cell r="M94" t="str">
            <v/>
          </cell>
          <cell r="N94">
            <v>0</v>
          </cell>
          <cell r="Q94" t="str">
            <v/>
          </cell>
          <cell r="R94" t="str">
            <v/>
          </cell>
          <cell r="S94">
            <v>141</v>
          </cell>
          <cell r="X94">
            <v>1</v>
          </cell>
          <cell r="Y94">
            <v>0.91666666666666663</v>
          </cell>
          <cell r="Z94">
            <v>0.76470588235294112</v>
          </cell>
          <cell r="AA94">
            <v>0</v>
          </cell>
          <cell r="AB94" t="str">
            <v/>
          </cell>
          <cell r="AD94">
            <v>0</v>
          </cell>
          <cell r="AE94">
            <v>122</v>
          </cell>
          <cell r="AF94">
            <v>0.83295347901863526</v>
          </cell>
          <cell r="AG94">
            <v>0</v>
          </cell>
          <cell r="AH94" t="str">
            <v/>
          </cell>
          <cell r="AI94">
            <v>5</v>
          </cell>
          <cell r="AJ94">
            <v>122</v>
          </cell>
          <cell r="AK94">
            <v>752.15412360804964</v>
          </cell>
          <cell r="AL94">
            <v>0.25052631578947371</v>
          </cell>
          <cell r="AM94">
            <v>0.30937791580208057</v>
          </cell>
          <cell r="AN94">
            <v>0.35714285714285715</v>
          </cell>
          <cell r="AO94">
            <v>78</v>
          </cell>
          <cell r="AQ94">
            <v>26099</v>
          </cell>
          <cell r="AR94" t="str">
            <v/>
          </cell>
          <cell r="AS94">
            <v>13495</v>
          </cell>
          <cell r="AU94">
            <v>24796</v>
          </cell>
          <cell r="AV94" t="str">
            <v/>
          </cell>
          <cell r="AW94">
            <v>23910</v>
          </cell>
          <cell r="AX94" t="str">
            <v/>
          </cell>
          <cell r="AY94" t="str">
            <v/>
          </cell>
          <cell r="AZ94">
            <v>19959</v>
          </cell>
          <cell r="BA94" t="str">
            <v/>
          </cell>
          <cell r="BB94">
            <v>299.41359999000002</v>
          </cell>
          <cell r="BC94" t="str">
            <v/>
          </cell>
          <cell r="BD94">
            <v>483.268799968</v>
          </cell>
          <cell r="BE94" t="str">
            <v/>
          </cell>
          <cell r="BF94">
            <v>1045.1375999459999</v>
          </cell>
          <cell r="BG94" t="str">
            <v/>
          </cell>
          <cell r="BH94">
            <v>829</v>
          </cell>
          <cell r="BI94">
            <v>570</v>
          </cell>
          <cell r="BJ94">
            <v>276</v>
          </cell>
        </row>
        <row r="95">
          <cell r="A95" t="str">
            <v>5E8</v>
          </cell>
          <cell r="B95" t="str">
            <v>Q12</v>
          </cell>
          <cell r="C95" t="str">
            <v/>
          </cell>
          <cell r="D95" t="str">
            <v/>
          </cell>
          <cell r="E95">
            <v>1</v>
          </cell>
          <cell r="F95">
            <v>1</v>
          </cell>
          <cell r="G95">
            <v>0.92759887893383275</v>
          </cell>
          <cell r="H95">
            <v>0</v>
          </cell>
          <cell r="J95">
            <v>1</v>
          </cell>
          <cell r="K95">
            <v>12</v>
          </cell>
          <cell r="L95">
            <v>2155.2700142089998</v>
          </cell>
          <cell r="M95" t="str">
            <v/>
          </cell>
          <cell r="N95">
            <v>0</v>
          </cell>
          <cell r="Q95" t="str">
            <v/>
          </cell>
          <cell r="R95" t="str">
            <v/>
          </cell>
          <cell r="S95">
            <v>247</v>
          </cell>
          <cell r="X95">
            <v>1</v>
          </cell>
          <cell r="Y95">
            <v>1</v>
          </cell>
          <cell r="Z95">
            <v>0.76923076923076927</v>
          </cell>
          <cell r="AA95">
            <v>0</v>
          </cell>
          <cell r="AB95" t="str">
            <v/>
          </cell>
          <cell r="AD95">
            <v>0</v>
          </cell>
          <cell r="AE95">
            <v>158</v>
          </cell>
          <cell r="AF95">
            <v>0.95587403356590606</v>
          </cell>
          <cell r="AG95">
            <v>0</v>
          </cell>
          <cell r="AH95" t="str">
            <v/>
          </cell>
          <cell r="AI95">
            <v>3.2</v>
          </cell>
          <cell r="AJ95">
            <v>234</v>
          </cell>
          <cell r="AK95">
            <v>497.33025624430496</v>
          </cell>
          <cell r="AL95">
            <v>0.23249299719887956</v>
          </cell>
          <cell r="AM95">
            <v>0.31042918637855349</v>
          </cell>
          <cell r="AN95">
            <v>0.15384615384615385</v>
          </cell>
          <cell r="AO95">
            <v>9</v>
          </cell>
          <cell r="AQ95">
            <v>22942</v>
          </cell>
          <cell r="AR95" t="str">
            <v/>
          </cell>
          <cell r="AS95">
            <v>9895</v>
          </cell>
          <cell r="AU95">
            <v>21702</v>
          </cell>
          <cell r="AV95" t="str">
            <v/>
          </cell>
          <cell r="AW95">
            <v>18592</v>
          </cell>
          <cell r="AX95" t="str">
            <v/>
          </cell>
          <cell r="AY95" t="str">
            <v/>
          </cell>
          <cell r="AZ95">
            <v>15365</v>
          </cell>
          <cell r="BA95" t="str">
            <v/>
          </cell>
          <cell r="BB95">
            <v>295.46529999199998</v>
          </cell>
          <cell r="BC95" t="str">
            <v/>
          </cell>
          <cell r="BD95">
            <v>1003.427399975</v>
          </cell>
          <cell r="BE95" t="str">
            <v/>
          </cell>
          <cell r="BF95">
            <v>1891.404799959</v>
          </cell>
          <cell r="BG95" t="str">
            <v/>
          </cell>
          <cell r="BH95">
            <v>530</v>
          </cell>
          <cell r="BI95">
            <v>519</v>
          </cell>
          <cell r="BJ95">
            <v>11</v>
          </cell>
        </row>
        <row r="96">
          <cell r="A96" t="str">
            <v>5E9</v>
          </cell>
          <cell r="B96" t="str">
            <v>Q17</v>
          </cell>
          <cell r="C96" t="str">
            <v/>
          </cell>
          <cell r="D96" t="str">
            <v/>
          </cell>
          <cell r="E96" t="str">
            <v/>
          </cell>
          <cell r="F96">
            <v>1</v>
          </cell>
          <cell r="G96">
            <v>1</v>
          </cell>
          <cell r="H96">
            <v>0</v>
          </cell>
          <cell r="J96">
            <v>28</v>
          </cell>
          <cell r="K96">
            <v>33.926581343000002</v>
          </cell>
          <cell r="L96">
            <v>966.8321242159999</v>
          </cell>
          <cell r="M96" t="str">
            <v/>
          </cell>
          <cell r="N96">
            <v>2</v>
          </cell>
          <cell r="Q96" t="str">
            <v/>
          </cell>
          <cell r="R96" t="str">
            <v/>
          </cell>
          <cell r="S96">
            <v>192</v>
          </cell>
          <cell r="X96">
            <v>1</v>
          </cell>
          <cell r="Y96">
            <v>1</v>
          </cell>
          <cell r="Z96">
            <v>0.88888888888888884</v>
          </cell>
          <cell r="AA96">
            <v>0</v>
          </cell>
          <cell r="AB96" t="str">
            <v/>
          </cell>
          <cell r="AD96">
            <v>0</v>
          </cell>
          <cell r="AE96">
            <v>41</v>
          </cell>
          <cell r="AF96">
            <v>0.704454253611557</v>
          </cell>
          <cell r="AG96">
            <v>0</v>
          </cell>
          <cell r="AH96" t="str">
            <v/>
          </cell>
          <cell r="AI96">
            <v>2</v>
          </cell>
          <cell r="AJ96">
            <v>140</v>
          </cell>
          <cell r="AK96">
            <v>506.38931826288876</v>
          </cell>
          <cell r="AL96">
            <v>0.117096018735363</v>
          </cell>
          <cell r="AM96">
            <v>0.87787548206059329</v>
          </cell>
          <cell r="AN96">
            <v>0.6875</v>
          </cell>
          <cell r="AO96">
            <v>1423</v>
          </cell>
          <cell r="AQ96">
            <v>28228</v>
          </cell>
          <cell r="AR96" t="str">
            <v/>
          </cell>
          <cell r="AS96">
            <v>11126</v>
          </cell>
          <cell r="AU96">
            <v>26608</v>
          </cell>
          <cell r="AV96" t="str">
            <v/>
          </cell>
          <cell r="AW96">
            <v>15377</v>
          </cell>
          <cell r="AX96" t="str">
            <v/>
          </cell>
          <cell r="AY96" t="str">
            <v/>
          </cell>
          <cell r="AZ96">
            <v>14705</v>
          </cell>
          <cell r="BA96" t="str">
            <v/>
          </cell>
          <cell r="BB96">
            <v>299.72966533599998</v>
          </cell>
          <cell r="BC96" t="str">
            <v/>
          </cell>
          <cell r="BD96">
            <v>695.20698766199996</v>
          </cell>
          <cell r="BE96" t="str">
            <v/>
          </cell>
          <cell r="BF96">
            <v>1131.3876882889999</v>
          </cell>
          <cell r="BG96" t="str">
            <v/>
          </cell>
          <cell r="BH96">
            <v>414</v>
          </cell>
          <cell r="BI96">
            <v>411</v>
          </cell>
          <cell r="BJ96">
            <v>351</v>
          </cell>
        </row>
        <row r="97">
          <cell r="A97" t="str">
            <v>5EA</v>
          </cell>
          <cell r="B97" t="str">
            <v>Q24</v>
          </cell>
          <cell r="C97" t="str">
            <v/>
          </cell>
          <cell r="D97" t="str">
            <v/>
          </cell>
          <cell r="E97" t="str">
            <v/>
          </cell>
          <cell r="F97">
            <v>1</v>
          </cell>
          <cell r="G97">
            <v>1</v>
          </cell>
          <cell r="H97">
            <v>0</v>
          </cell>
          <cell r="J97">
            <v>0</v>
          </cell>
          <cell r="K97">
            <v>3.5682000010000001</v>
          </cell>
          <cell r="L97">
            <v>203.86580062300001</v>
          </cell>
          <cell r="M97" t="str">
            <v/>
          </cell>
          <cell r="N97">
            <v>0</v>
          </cell>
          <cell r="Q97" t="str">
            <v/>
          </cell>
          <cell r="R97">
            <v>0</v>
          </cell>
          <cell r="S97">
            <v>179</v>
          </cell>
          <cell r="X97">
            <v>1</v>
          </cell>
          <cell r="Y97">
            <v>1</v>
          </cell>
          <cell r="Z97">
            <v>1</v>
          </cell>
          <cell r="AA97">
            <v>0</v>
          </cell>
          <cell r="AB97" t="str">
            <v/>
          </cell>
          <cell r="AD97">
            <v>30</v>
          </cell>
          <cell r="AE97">
            <v>169</v>
          </cell>
          <cell r="AF97">
            <v>0.96424037240795601</v>
          </cell>
          <cell r="AG97">
            <v>0</v>
          </cell>
          <cell r="AH97" t="str">
            <v/>
          </cell>
          <cell r="AI97">
            <v>4</v>
          </cell>
          <cell r="AJ97">
            <v>39</v>
          </cell>
          <cell r="AK97">
            <v>1143.2588426816635</v>
          </cell>
          <cell r="AL97" t="str">
            <v/>
          </cell>
          <cell r="AM97">
            <v>0.35999668336827639</v>
          </cell>
          <cell r="AN97">
            <v>7.6923076923076927E-2</v>
          </cell>
          <cell r="AO97">
            <v>583</v>
          </cell>
          <cell r="AQ97">
            <v>22812.799999999999</v>
          </cell>
          <cell r="AR97" t="str">
            <v/>
          </cell>
          <cell r="AS97">
            <v>9709</v>
          </cell>
          <cell r="AU97">
            <v>19436.400000000001</v>
          </cell>
          <cell r="AV97" t="str">
            <v/>
          </cell>
          <cell r="AW97">
            <v>16430</v>
          </cell>
          <cell r="AX97" t="str">
            <v/>
          </cell>
          <cell r="AY97" t="str">
            <v/>
          </cell>
          <cell r="AZ97">
            <v>11744</v>
          </cell>
          <cell r="BA97" t="str">
            <v/>
          </cell>
          <cell r="BB97">
            <v>243.65700483099999</v>
          </cell>
          <cell r="BC97" t="str">
            <v/>
          </cell>
          <cell r="BD97">
            <v>346.55990695200001</v>
          </cell>
          <cell r="BE97" t="str">
            <v/>
          </cell>
          <cell r="BF97">
            <v>737.82991461499989</v>
          </cell>
          <cell r="BG97" t="str">
            <v/>
          </cell>
          <cell r="BH97">
            <v>122</v>
          </cell>
          <cell r="BI97">
            <v>131</v>
          </cell>
          <cell r="BJ97">
            <v>16</v>
          </cell>
        </row>
        <row r="98">
          <cell r="A98" t="str">
            <v>5EC</v>
          </cell>
          <cell r="B98" t="str">
            <v>Q24</v>
          </cell>
          <cell r="C98" t="str">
            <v/>
          </cell>
          <cell r="D98" t="str">
            <v/>
          </cell>
          <cell r="E98" t="str">
            <v/>
          </cell>
          <cell r="F98">
            <v>1</v>
          </cell>
          <cell r="G98">
            <v>1</v>
          </cell>
          <cell r="H98">
            <v>0</v>
          </cell>
          <cell r="J98">
            <v>0</v>
          </cell>
          <cell r="K98">
            <v>5.0152000750000001</v>
          </cell>
          <cell r="L98">
            <v>202.51800154899996</v>
          </cell>
          <cell r="M98" t="str">
            <v/>
          </cell>
          <cell r="N98">
            <v>0</v>
          </cell>
          <cell r="Q98" t="str">
            <v/>
          </cell>
          <cell r="R98" t="str">
            <v/>
          </cell>
          <cell r="S98">
            <v>17</v>
          </cell>
          <cell r="X98">
            <v>1</v>
          </cell>
          <cell r="Y98">
            <v>1</v>
          </cell>
          <cell r="Z98">
            <v>1</v>
          </cell>
          <cell r="AA98">
            <v>0</v>
          </cell>
          <cell r="AB98" t="str">
            <v/>
          </cell>
          <cell r="AD98">
            <v>17</v>
          </cell>
          <cell r="AE98">
            <v>97</v>
          </cell>
          <cell r="AF98">
            <v>0.8583131067961165</v>
          </cell>
          <cell r="AG98">
            <v>0</v>
          </cell>
          <cell r="AH98" t="str">
            <v/>
          </cell>
          <cell r="AI98">
            <v>3</v>
          </cell>
          <cell r="AJ98">
            <v>101</v>
          </cell>
          <cell r="AK98">
            <v>643.96107613050947</v>
          </cell>
          <cell r="AL98" t="str">
            <v/>
          </cell>
          <cell r="AM98">
            <v>0.27813579637594305</v>
          </cell>
          <cell r="AN98">
            <v>0.69565217391304346</v>
          </cell>
          <cell r="AO98">
            <v>603</v>
          </cell>
          <cell r="AQ98">
            <v>17116</v>
          </cell>
          <cell r="AR98" t="str">
            <v/>
          </cell>
          <cell r="AS98">
            <v>8958</v>
          </cell>
          <cell r="AU98">
            <v>13173.5</v>
          </cell>
          <cell r="AV98" t="str">
            <v/>
          </cell>
          <cell r="AW98">
            <v>10492</v>
          </cell>
          <cell r="AX98" t="str">
            <v/>
          </cell>
          <cell r="AY98" t="str">
            <v/>
          </cell>
          <cell r="AZ98">
            <v>8254</v>
          </cell>
          <cell r="BA98" t="str">
            <v/>
          </cell>
          <cell r="BB98">
            <v>153.75510018099999</v>
          </cell>
          <cell r="BC98" t="str">
            <v/>
          </cell>
          <cell r="BD98">
            <v>302.99409756800003</v>
          </cell>
          <cell r="BE98" t="str">
            <v/>
          </cell>
          <cell r="BF98">
            <v>686.22358932400005</v>
          </cell>
          <cell r="BG98" t="str">
            <v/>
          </cell>
          <cell r="BH98">
            <v>214</v>
          </cell>
          <cell r="BI98">
            <v>107</v>
          </cell>
          <cell r="BJ98">
            <v>107</v>
          </cell>
        </row>
        <row r="99">
          <cell r="A99" t="str">
            <v>5ED</v>
          </cell>
          <cell r="B99" t="str">
            <v>Q24</v>
          </cell>
          <cell r="C99" t="str">
            <v/>
          </cell>
          <cell r="D99" t="str">
            <v/>
          </cell>
          <cell r="E99">
            <v>0.99684542586750791</v>
          </cell>
          <cell r="F99">
            <v>1</v>
          </cell>
          <cell r="G99">
            <v>1</v>
          </cell>
          <cell r="H99">
            <v>0</v>
          </cell>
          <cell r="J99">
            <v>0</v>
          </cell>
          <cell r="K99">
            <v>4.9200001249999996</v>
          </cell>
          <cell r="L99">
            <v>97.592800130000001</v>
          </cell>
          <cell r="M99" t="str">
            <v/>
          </cell>
          <cell r="N99">
            <v>0</v>
          </cell>
          <cell r="Q99" t="str">
            <v/>
          </cell>
          <cell r="R99">
            <v>1</v>
          </cell>
          <cell r="S99">
            <v>121</v>
          </cell>
          <cell r="X99">
            <v>1</v>
          </cell>
          <cell r="Y99">
            <v>1</v>
          </cell>
          <cell r="Z99">
            <v>1</v>
          </cell>
          <cell r="AA99">
            <v>0</v>
          </cell>
          <cell r="AB99" t="str">
            <v/>
          </cell>
          <cell r="AD99">
            <v>37</v>
          </cell>
          <cell r="AE99">
            <v>172</v>
          </cell>
          <cell r="AF99">
            <v>0.96472422529721302</v>
          </cell>
          <cell r="AG99">
            <v>0</v>
          </cell>
          <cell r="AH99" t="str">
            <v/>
          </cell>
          <cell r="AI99">
            <v>4</v>
          </cell>
          <cell r="AJ99">
            <v>200</v>
          </cell>
          <cell r="AK99">
            <v>1061.0273671886434</v>
          </cell>
          <cell r="AL99">
            <v>0.13793103448275862</v>
          </cell>
          <cell r="AM99">
            <v>0.323661119515885</v>
          </cell>
          <cell r="AN99">
            <v>0</v>
          </cell>
          <cell r="AO99">
            <v>87</v>
          </cell>
          <cell r="AQ99">
            <v>24632</v>
          </cell>
          <cell r="AR99" t="str">
            <v/>
          </cell>
          <cell r="AS99">
            <v>9821</v>
          </cell>
          <cell r="AU99">
            <v>20036.900000000001</v>
          </cell>
          <cell r="AV99" t="str">
            <v/>
          </cell>
          <cell r="AW99">
            <v>16938</v>
          </cell>
          <cell r="AX99" t="str">
            <v/>
          </cell>
          <cell r="AY99" t="str">
            <v/>
          </cell>
          <cell r="AZ99">
            <v>11867.9</v>
          </cell>
          <cell r="BA99" t="str">
            <v/>
          </cell>
          <cell r="BB99">
            <v>198.00790662100002</v>
          </cell>
          <cell r="BC99" t="str">
            <v/>
          </cell>
          <cell r="BD99">
            <v>324.26531159000001</v>
          </cell>
          <cell r="BE99" t="str">
            <v/>
          </cell>
          <cell r="BF99">
            <v>817.58482808999997</v>
          </cell>
          <cell r="BG99" t="str">
            <v/>
          </cell>
          <cell r="BH99">
            <v>551</v>
          </cell>
          <cell r="BI99">
            <v>515</v>
          </cell>
          <cell r="BJ99">
            <v>36</v>
          </cell>
        </row>
        <row r="100">
          <cell r="A100" t="str">
            <v>5EE</v>
          </cell>
          <cell r="B100" t="str">
            <v>Q23</v>
          </cell>
          <cell r="C100" t="str">
            <v/>
          </cell>
          <cell r="D100" t="str">
            <v/>
          </cell>
          <cell r="E100" t="str">
            <v/>
          </cell>
          <cell r="F100">
            <v>1</v>
          </cell>
          <cell r="G100">
            <v>1</v>
          </cell>
          <cell r="H100">
            <v>0</v>
          </cell>
          <cell r="J100">
            <v>0</v>
          </cell>
          <cell r="K100">
            <v>83.76</v>
          </cell>
          <cell r="L100">
            <v>323.58</v>
          </cell>
          <cell r="M100" t="str">
            <v/>
          </cell>
          <cell r="N100">
            <v>1</v>
          </cell>
          <cell r="Q100" t="str">
            <v/>
          </cell>
          <cell r="R100" t="str">
            <v/>
          </cell>
          <cell r="S100" t="str">
            <v/>
          </cell>
          <cell r="X100">
            <v>1</v>
          </cell>
          <cell r="Y100">
            <v>1</v>
          </cell>
          <cell r="Z100">
            <v>0.89473684210526316</v>
          </cell>
          <cell r="AA100">
            <v>0</v>
          </cell>
          <cell r="AB100" t="str">
            <v/>
          </cell>
          <cell r="AD100">
            <v>45</v>
          </cell>
          <cell r="AE100">
            <v>141</v>
          </cell>
          <cell r="AF100">
            <v>0.91622626737130552</v>
          </cell>
          <cell r="AG100">
            <v>0</v>
          </cell>
          <cell r="AH100" t="str">
            <v/>
          </cell>
          <cell r="AI100">
            <v>4</v>
          </cell>
          <cell r="AJ100">
            <v>562</v>
          </cell>
          <cell r="AK100">
            <v>892.21946253637634</v>
          </cell>
          <cell r="AL100">
            <v>0.22277227722772278</v>
          </cell>
          <cell r="AM100">
            <v>0.31949277373353541</v>
          </cell>
          <cell r="AN100">
            <v>0.53125</v>
          </cell>
          <cell r="AO100">
            <v>247.19999999998302</v>
          </cell>
          <cell r="AQ100">
            <v>26496</v>
          </cell>
          <cell r="AR100" t="str">
            <v/>
          </cell>
          <cell r="AS100">
            <v>13810</v>
          </cell>
          <cell r="AU100">
            <v>23002</v>
          </cell>
          <cell r="AV100" t="str">
            <v/>
          </cell>
          <cell r="AW100">
            <v>17313</v>
          </cell>
          <cell r="AX100" t="str">
            <v/>
          </cell>
          <cell r="AY100" t="str">
            <v/>
          </cell>
          <cell r="AZ100">
            <v>13809</v>
          </cell>
          <cell r="BA100" t="str">
            <v/>
          </cell>
          <cell r="BB100">
            <v>248.46</v>
          </cell>
          <cell r="BC100" t="str">
            <v/>
          </cell>
          <cell r="BD100">
            <v>452.49</v>
          </cell>
          <cell r="BE100" t="str">
            <v/>
          </cell>
          <cell r="BF100">
            <v>785.28</v>
          </cell>
          <cell r="BG100" t="str">
            <v/>
          </cell>
          <cell r="BH100">
            <v>398</v>
          </cell>
          <cell r="BI100">
            <v>95</v>
          </cell>
          <cell r="BJ100">
            <v>303</v>
          </cell>
        </row>
        <row r="101">
          <cell r="A101" t="str">
            <v>5EF</v>
          </cell>
          <cell r="B101" t="str">
            <v>Q11</v>
          </cell>
          <cell r="C101" t="str">
            <v/>
          </cell>
          <cell r="D101" t="str">
            <v/>
          </cell>
          <cell r="E101" t="str">
            <v/>
          </cell>
          <cell r="F101">
            <v>1</v>
          </cell>
          <cell r="G101">
            <v>1</v>
          </cell>
          <cell r="H101">
            <v>0</v>
          </cell>
          <cell r="J101">
            <v>0</v>
          </cell>
          <cell r="K101">
            <v>30.785800000000002</v>
          </cell>
          <cell r="L101">
            <v>211.89570000000001</v>
          </cell>
          <cell r="M101" t="str">
            <v/>
          </cell>
          <cell r="N101">
            <v>0</v>
          </cell>
          <cell r="Q101" t="str">
            <v/>
          </cell>
          <cell r="R101" t="str">
            <v/>
          </cell>
          <cell r="S101">
            <v>230</v>
          </cell>
          <cell r="X101">
            <v>1</v>
          </cell>
          <cell r="Y101">
            <v>1</v>
          </cell>
          <cell r="Z101">
            <v>0.8125</v>
          </cell>
          <cell r="AA101">
            <v>0</v>
          </cell>
          <cell r="AB101" t="str">
            <v/>
          </cell>
          <cell r="AD101">
            <v>24</v>
          </cell>
          <cell r="AE101">
            <v>86</v>
          </cell>
          <cell r="AF101">
            <v>0.95875521143537823</v>
          </cell>
          <cell r="AG101">
            <v>0</v>
          </cell>
          <cell r="AH101" t="str">
            <v/>
          </cell>
          <cell r="AI101">
            <v>1.8</v>
          </cell>
          <cell r="AJ101">
            <v>37</v>
          </cell>
          <cell r="AK101">
            <v>462.72994431004525</v>
          </cell>
          <cell r="AL101">
            <v>0.28741092636579574</v>
          </cell>
          <cell r="AM101">
            <v>0.26081690004360675</v>
          </cell>
          <cell r="AN101">
            <v>0.72340425531914898</v>
          </cell>
          <cell r="AO101">
            <v>-1005</v>
          </cell>
          <cell r="AQ101">
            <v>32446</v>
          </cell>
          <cell r="AR101" t="str">
            <v/>
          </cell>
          <cell r="AS101">
            <v>18987</v>
          </cell>
          <cell r="AU101">
            <v>26412</v>
          </cell>
          <cell r="AV101" t="str">
            <v/>
          </cell>
          <cell r="AW101">
            <v>24565</v>
          </cell>
          <cell r="AX101" t="str">
            <v/>
          </cell>
          <cell r="AY101" t="str">
            <v/>
          </cell>
          <cell r="AZ101">
            <v>16668</v>
          </cell>
          <cell r="BA101" t="str">
            <v/>
          </cell>
          <cell r="BB101">
            <v>327.75189999200001</v>
          </cell>
          <cell r="BC101" t="str">
            <v/>
          </cell>
          <cell r="BD101">
            <v>880.92419998600008</v>
          </cell>
          <cell r="BE101" t="str">
            <v/>
          </cell>
          <cell r="BF101">
            <v>1228.7932999699999</v>
          </cell>
          <cell r="BG101" t="str">
            <v/>
          </cell>
          <cell r="BH101">
            <v>58</v>
          </cell>
          <cell r="BI101">
            <v>11</v>
          </cell>
          <cell r="BJ101">
            <v>0</v>
          </cell>
        </row>
        <row r="102">
          <cell r="A102" t="str">
            <v>5EG</v>
          </cell>
          <cell r="B102" t="str">
            <v>Q24</v>
          </cell>
          <cell r="C102" t="str">
            <v/>
          </cell>
          <cell r="D102" t="str">
            <v/>
          </cell>
          <cell r="E102" t="str">
            <v/>
          </cell>
          <cell r="F102">
            <v>1</v>
          </cell>
          <cell r="G102">
            <v>1</v>
          </cell>
          <cell r="H102">
            <v>0</v>
          </cell>
          <cell r="J102">
            <v>0</v>
          </cell>
          <cell r="K102">
            <v>8.2004000000000019</v>
          </cell>
          <cell r="L102">
            <v>90.730399477999995</v>
          </cell>
          <cell r="M102" t="str">
            <v/>
          </cell>
          <cell r="N102">
            <v>0</v>
          </cell>
          <cell r="Q102" t="str">
            <v/>
          </cell>
          <cell r="R102" t="str">
            <v/>
          </cell>
          <cell r="S102">
            <v>155</v>
          </cell>
          <cell r="X102">
            <v>1</v>
          </cell>
          <cell r="Y102">
            <v>1</v>
          </cell>
          <cell r="Z102">
            <v>0.96969696969696972</v>
          </cell>
          <cell r="AA102">
            <v>0</v>
          </cell>
          <cell r="AB102" t="str">
            <v/>
          </cell>
          <cell r="AD102">
            <v>26</v>
          </cell>
          <cell r="AE102">
            <v>101</v>
          </cell>
          <cell r="AF102">
            <v>0.97371656932062711</v>
          </cell>
          <cell r="AG102">
            <v>0</v>
          </cell>
          <cell r="AH102" t="str">
            <v/>
          </cell>
          <cell r="AI102">
            <v>6</v>
          </cell>
          <cell r="AJ102">
            <v>70</v>
          </cell>
          <cell r="AK102">
            <v>910.17499497140875</v>
          </cell>
          <cell r="AL102" t="str">
            <v/>
          </cell>
          <cell r="AM102">
            <v>0.43000270325065892</v>
          </cell>
          <cell r="AN102">
            <v>0.37142857142857144</v>
          </cell>
          <cell r="AO102">
            <v>787</v>
          </cell>
          <cell r="AQ102">
            <v>28450.9</v>
          </cell>
          <cell r="AR102" t="str">
            <v/>
          </cell>
          <cell r="AS102">
            <v>13265</v>
          </cell>
          <cell r="AU102">
            <v>23697.4</v>
          </cell>
          <cell r="AV102" t="str">
            <v/>
          </cell>
          <cell r="AW102">
            <v>20901</v>
          </cell>
          <cell r="AX102" t="str">
            <v/>
          </cell>
          <cell r="AY102" t="str">
            <v/>
          </cell>
          <cell r="AZ102">
            <v>15090</v>
          </cell>
          <cell r="BA102" t="str">
            <v/>
          </cell>
          <cell r="BB102">
            <v>250.894395858</v>
          </cell>
          <cell r="BC102" t="str">
            <v/>
          </cell>
          <cell r="BD102">
            <v>380.892594024</v>
          </cell>
          <cell r="BE102" t="str">
            <v/>
          </cell>
          <cell r="BF102">
            <v>786.43758741199997</v>
          </cell>
          <cell r="BG102" t="str">
            <v/>
          </cell>
          <cell r="BH102">
            <v>114</v>
          </cell>
          <cell r="BI102">
            <v>111</v>
          </cell>
          <cell r="BJ102">
            <v>4</v>
          </cell>
        </row>
        <row r="103">
          <cell r="A103" t="str">
            <v>5EH</v>
          </cell>
          <cell r="B103" t="str">
            <v>Q25</v>
          </cell>
          <cell r="C103" t="str">
            <v/>
          </cell>
          <cell r="D103" t="str">
            <v/>
          </cell>
          <cell r="E103" t="str">
            <v/>
          </cell>
          <cell r="F103">
            <v>1</v>
          </cell>
          <cell r="G103">
            <v>1</v>
          </cell>
          <cell r="H103">
            <v>0</v>
          </cell>
          <cell r="J103">
            <v>0</v>
          </cell>
          <cell r="K103">
            <v>1.5018999889999998</v>
          </cell>
          <cell r="L103">
            <v>100.545899756</v>
          </cell>
          <cell r="M103">
            <v>368</v>
          </cell>
          <cell r="N103">
            <v>0</v>
          </cell>
          <cell r="Q103">
            <v>1</v>
          </cell>
          <cell r="R103">
            <v>1</v>
          </cell>
          <cell r="S103">
            <v>3</v>
          </cell>
          <cell r="X103">
            <v>1</v>
          </cell>
          <cell r="Y103">
            <v>1</v>
          </cell>
          <cell r="Z103">
            <v>1</v>
          </cell>
          <cell r="AA103">
            <v>0</v>
          </cell>
          <cell r="AB103" t="str">
            <v/>
          </cell>
          <cell r="AD103">
            <v>9</v>
          </cell>
          <cell r="AE103">
            <v>238</v>
          </cell>
          <cell r="AF103">
            <v>0.81779389801578839</v>
          </cell>
          <cell r="AG103">
            <v>0</v>
          </cell>
          <cell r="AH103" t="str">
            <v/>
          </cell>
          <cell r="AI103">
            <v>3</v>
          </cell>
          <cell r="AJ103">
            <v>120</v>
          </cell>
          <cell r="AK103">
            <v>777.64339130879171</v>
          </cell>
          <cell r="AL103">
            <v>0.22865853658536586</v>
          </cell>
          <cell r="AM103">
            <v>0.28965232925656176</v>
          </cell>
          <cell r="AN103">
            <v>0.76190476190476186</v>
          </cell>
          <cell r="AO103">
            <v>240</v>
          </cell>
          <cell r="AQ103">
            <v>24470</v>
          </cell>
          <cell r="AR103" t="str">
            <v/>
          </cell>
          <cell r="AS103">
            <v>17393</v>
          </cell>
          <cell r="AU103">
            <v>19840</v>
          </cell>
          <cell r="AV103" t="str">
            <v/>
          </cell>
          <cell r="AW103">
            <v>17101</v>
          </cell>
          <cell r="AX103" t="str">
            <v/>
          </cell>
          <cell r="AY103" t="str">
            <v/>
          </cell>
          <cell r="AZ103">
            <v>11173</v>
          </cell>
          <cell r="BA103" t="str">
            <v/>
          </cell>
          <cell r="BB103">
            <v>237.276899781</v>
          </cell>
          <cell r="BC103" t="str">
            <v/>
          </cell>
          <cell r="BD103">
            <v>346.363099734</v>
          </cell>
          <cell r="BE103" t="str">
            <v/>
          </cell>
          <cell r="BF103">
            <v>475.62809971500002</v>
          </cell>
          <cell r="BG103" t="str">
            <v/>
          </cell>
          <cell r="BH103">
            <v>218</v>
          </cell>
          <cell r="BI103">
            <v>123</v>
          </cell>
          <cell r="BJ103">
            <v>0</v>
          </cell>
        </row>
        <row r="104">
          <cell r="A104" t="str">
            <v>5EJ</v>
          </cell>
          <cell r="B104" t="str">
            <v>Q25</v>
          </cell>
          <cell r="C104" t="str">
            <v/>
          </cell>
          <cell r="D104" t="str">
            <v/>
          </cell>
          <cell r="E104" t="str">
            <v/>
          </cell>
          <cell r="F104">
            <v>1</v>
          </cell>
          <cell r="G104">
            <v>1</v>
          </cell>
          <cell r="H104">
            <v>0</v>
          </cell>
          <cell r="J104">
            <v>0</v>
          </cell>
          <cell r="K104">
            <v>1.61E-2</v>
          </cell>
          <cell r="L104">
            <v>113.828300379</v>
          </cell>
          <cell r="M104">
            <v>0</v>
          </cell>
          <cell r="N104">
            <v>0</v>
          </cell>
          <cell r="Q104" t="str">
            <v/>
          </cell>
          <cell r="R104">
            <v>1</v>
          </cell>
          <cell r="S104">
            <v>11</v>
          </cell>
          <cell r="X104">
            <v>1</v>
          </cell>
          <cell r="Y104">
            <v>1</v>
          </cell>
          <cell r="Z104">
            <v>0.9285714285714286</v>
          </cell>
          <cell r="AA104">
            <v>0</v>
          </cell>
          <cell r="AB104" t="str">
            <v/>
          </cell>
          <cell r="AD104">
            <v>20</v>
          </cell>
          <cell r="AE104">
            <v>344</v>
          </cell>
          <cell r="AF104">
            <v>0.83582851309969375</v>
          </cell>
          <cell r="AG104">
            <v>0</v>
          </cell>
          <cell r="AH104" t="str">
            <v/>
          </cell>
          <cell r="AI104">
            <v>6</v>
          </cell>
          <cell r="AJ104">
            <v>307</v>
          </cell>
          <cell r="AK104">
            <v>1423.9010331825896</v>
          </cell>
          <cell r="AL104">
            <v>0.36266094420600858</v>
          </cell>
          <cell r="AM104">
            <v>0.28632460732984294</v>
          </cell>
          <cell r="AN104">
            <v>0.7</v>
          </cell>
          <cell r="AO104">
            <v>-5129</v>
          </cell>
          <cell r="AQ104">
            <v>28318</v>
          </cell>
          <cell r="AR104" t="str">
            <v/>
          </cell>
          <cell r="AS104">
            <v>20657</v>
          </cell>
          <cell r="AU104">
            <v>20711</v>
          </cell>
          <cell r="AV104" t="str">
            <v/>
          </cell>
          <cell r="AW104">
            <v>17484</v>
          </cell>
          <cell r="AX104" t="str">
            <v/>
          </cell>
          <cell r="AY104" t="str">
            <v/>
          </cell>
          <cell r="AZ104">
            <v>17139</v>
          </cell>
          <cell r="BA104" t="str">
            <v/>
          </cell>
          <cell r="BB104">
            <v>204.30589999200001</v>
          </cell>
          <cell r="BC104">
            <v>1</v>
          </cell>
          <cell r="BD104">
            <v>382.59749998500001</v>
          </cell>
          <cell r="BE104" t="str">
            <v/>
          </cell>
          <cell r="BF104">
            <v>870.48129996199998</v>
          </cell>
          <cell r="BG104" t="str">
            <v/>
          </cell>
          <cell r="BH104">
            <v>742</v>
          </cell>
          <cell r="BI104">
            <v>570</v>
          </cell>
          <cell r="BJ104">
            <v>0</v>
          </cell>
        </row>
        <row r="105">
          <cell r="A105" t="str">
            <v>5EK</v>
          </cell>
          <cell r="B105" t="str">
            <v>Q23</v>
          </cell>
          <cell r="C105" t="str">
            <v/>
          </cell>
          <cell r="D105" t="str">
            <v/>
          </cell>
          <cell r="E105" t="str">
            <v/>
          </cell>
          <cell r="F105">
            <v>1</v>
          </cell>
          <cell r="G105">
            <v>1</v>
          </cell>
          <cell r="H105">
            <v>0</v>
          </cell>
          <cell r="J105">
            <v>0</v>
          </cell>
          <cell r="K105">
            <v>1.1792</v>
          </cell>
          <cell r="L105">
            <v>43.365199998000001</v>
          </cell>
          <cell r="M105" t="str">
            <v/>
          </cell>
          <cell r="N105">
            <v>0</v>
          </cell>
          <cell r="Q105" t="str">
            <v/>
          </cell>
          <cell r="R105" t="str">
            <v/>
          </cell>
          <cell r="S105">
            <v>182</v>
          </cell>
          <cell r="X105">
            <v>1</v>
          </cell>
          <cell r="Y105">
            <v>0.97499999999999998</v>
          </cell>
          <cell r="Z105">
            <v>0.875</v>
          </cell>
          <cell r="AA105">
            <v>0</v>
          </cell>
          <cell r="AB105" t="str">
            <v/>
          </cell>
          <cell r="AD105">
            <v>18</v>
          </cell>
          <cell r="AE105">
            <v>74</v>
          </cell>
          <cell r="AF105">
            <v>1</v>
          </cell>
          <cell r="AG105">
            <v>0</v>
          </cell>
          <cell r="AH105" t="str">
            <v/>
          </cell>
          <cell r="AI105">
            <v>2</v>
          </cell>
          <cell r="AJ105">
            <v>15</v>
          </cell>
          <cell r="AK105">
            <v>609.70962579071715</v>
          </cell>
          <cell r="AL105">
            <v>0.27522935779816515</v>
          </cell>
          <cell r="AM105">
            <v>0.35459881425846801</v>
          </cell>
          <cell r="AN105">
            <v>0.30303030303030304</v>
          </cell>
          <cell r="AO105">
            <v>504</v>
          </cell>
          <cell r="AQ105">
            <v>20659</v>
          </cell>
          <cell r="AR105" t="str">
            <v/>
          </cell>
          <cell r="AS105">
            <v>10288</v>
          </cell>
          <cell r="AU105">
            <v>16558</v>
          </cell>
          <cell r="AV105" t="str">
            <v/>
          </cell>
          <cell r="AW105">
            <v>13666</v>
          </cell>
          <cell r="AX105" t="str">
            <v/>
          </cell>
          <cell r="AY105" t="str">
            <v/>
          </cell>
          <cell r="AZ105">
            <v>8994</v>
          </cell>
          <cell r="BA105" t="str">
            <v/>
          </cell>
          <cell r="BB105">
            <v>83.782999996000001</v>
          </cell>
          <cell r="BC105" t="str">
            <v/>
          </cell>
          <cell r="BD105">
            <v>24.772399994000001</v>
          </cell>
          <cell r="BE105" t="str">
            <v/>
          </cell>
          <cell r="BF105">
            <v>27.951199986999999</v>
          </cell>
          <cell r="BG105" t="str">
            <v/>
          </cell>
          <cell r="BH105">
            <v>300</v>
          </cell>
          <cell r="BI105">
            <v>300</v>
          </cell>
          <cell r="BJ105">
            <v>0</v>
          </cell>
        </row>
        <row r="106">
          <cell r="A106" t="str">
            <v>5EL</v>
          </cell>
          <cell r="B106" t="str">
            <v>Q23</v>
          </cell>
          <cell r="C106" t="str">
            <v/>
          </cell>
          <cell r="D106" t="str">
            <v/>
          </cell>
          <cell r="E106" t="str">
            <v/>
          </cell>
          <cell r="F106">
            <v>1</v>
          </cell>
          <cell r="G106">
            <v>1</v>
          </cell>
          <cell r="H106">
            <v>0</v>
          </cell>
          <cell r="J106">
            <v>0</v>
          </cell>
          <cell r="K106">
            <v>2.5579000000000001</v>
          </cell>
          <cell r="L106">
            <v>57.717100000000002</v>
          </cell>
          <cell r="M106" t="str">
            <v/>
          </cell>
          <cell r="N106">
            <v>0</v>
          </cell>
          <cell r="Q106" t="str">
            <v/>
          </cell>
          <cell r="R106" t="str">
            <v/>
          </cell>
          <cell r="S106">
            <v>318</v>
          </cell>
          <cell r="X106">
            <v>1</v>
          </cell>
          <cell r="Y106">
            <v>1</v>
          </cell>
          <cell r="Z106">
            <v>1</v>
          </cell>
          <cell r="AA106">
            <v>0</v>
          </cell>
          <cell r="AB106" t="str">
            <v/>
          </cell>
          <cell r="AD106">
            <v>22</v>
          </cell>
          <cell r="AE106">
            <v>94</v>
          </cell>
          <cell r="AF106">
            <v>1</v>
          </cell>
          <cell r="AG106">
            <v>0</v>
          </cell>
          <cell r="AH106" t="str">
            <v/>
          </cell>
          <cell r="AI106">
            <v>2</v>
          </cell>
          <cell r="AJ106">
            <v>20</v>
          </cell>
          <cell r="AK106">
            <v>813.04712795299201</v>
          </cell>
          <cell r="AL106">
            <v>0.2762237762237762</v>
          </cell>
          <cell r="AM106">
            <v>0.34182421793948564</v>
          </cell>
          <cell r="AN106">
            <v>0.23076923076923078</v>
          </cell>
          <cell r="AO106">
            <v>2334</v>
          </cell>
          <cell r="AQ106">
            <v>23684</v>
          </cell>
          <cell r="AR106" t="str">
            <v/>
          </cell>
          <cell r="AS106">
            <v>12632</v>
          </cell>
          <cell r="AU106">
            <v>19461</v>
          </cell>
          <cell r="AV106" t="str">
            <v/>
          </cell>
          <cell r="AW106">
            <v>16130</v>
          </cell>
          <cell r="AX106" t="str">
            <v/>
          </cell>
          <cell r="AY106" t="str">
            <v/>
          </cell>
          <cell r="AZ106">
            <v>11440</v>
          </cell>
          <cell r="BA106" t="str">
            <v/>
          </cell>
          <cell r="BB106">
            <v>101.933499998</v>
          </cell>
          <cell r="BC106" t="str">
            <v/>
          </cell>
          <cell r="BD106">
            <v>21.869299996000002</v>
          </cell>
          <cell r="BE106" t="str">
            <v/>
          </cell>
          <cell r="BF106">
            <v>35.637299989999995</v>
          </cell>
          <cell r="BG106" t="str">
            <v/>
          </cell>
          <cell r="BH106">
            <v>333</v>
          </cell>
          <cell r="BI106">
            <v>333</v>
          </cell>
          <cell r="BJ106">
            <v>0</v>
          </cell>
        </row>
        <row r="107">
          <cell r="A107" t="str">
            <v>5EM</v>
          </cell>
          <cell r="B107" t="str">
            <v>Q24</v>
          </cell>
          <cell r="C107" t="str">
            <v/>
          </cell>
          <cell r="D107" t="str">
            <v/>
          </cell>
          <cell r="E107">
            <v>1</v>
          </cell>
          <cell r="F107">
            <v>1</v>
          </cell>
          <cell r="G107">
            <v>1</v>
          </cell>
          <cell r="H107">
            <v>0</v>
          </cell>
          <cell r="J107">
            <v>0</v>
          </cell>
          <cell r="K107">
            <v>19.565199278000001</v>
          </cell>
          <cell r="L107">
            <v>667.22378519400002</v>
          </cell>
          <cell r="M107" t="str">
            <v/>
          </cell>
          <cell r="N107">
            <v>0</v>
          </cell>
          <cell r="Q107" t="str">
            <v/>
          </cell>
          <cell r="R107" t="str">
            <v/>
          </cell>
          <cell r="S107">
            <v>235</v>
          </cell>
          <cell r="X107">
            <v>1</v>
          </cell>
          <cell r="Y107">
            <v>1</v>
          </cell>
          <cell r="Z107">
            <v>0.94871794871794868</v>
          </cell>
          <cell r="AA107">
            <v>0</v>
          </cell>
          <cell r="AB107" t="str">
            <v/>
          </cell>
          <cell r="AD107">
            <v>92</v>
          </cell>
          <cell r="AE107">
            <v>473</v>
          </cell>
          <cell r="AF107">
            <v>0.90622126301961159</v>
          </cell>
          <cell r="AG107">
            <v>0</v>
          </cell>
          <cell r="AH107" t="str">
            <v/>
          </cell>
          <cell r="AI107">
            <v>4</v>
          </cell>
          <cell r="AJ107">
            <v>53</v>
          </cell>
          <cell r="AK107">
            <v>869.60381755632011</v>
          </cell>
          <cell r="AL107">
            <v>0.21476510067114093</v>
          </cell>
          <cell r="AM107">
            <v>0.28701932199101893</v>
          </cell>
          <cell r="AN107">
            <v>0.67256637168141598</v>
          </cell>
          <cell r="AO107">
            <v>342</v>
          </cell>
          <cell r="AQ107">
            <v>56509.2</v>
          </cell>
          <cell r="AR107" t="str">
            <v/>
          </cell>
          <cell r="AS107">
            <v>37441</v>
          </cell>
          <cell r="AU107">
            <v>41388.6</v>
          </cell>
          <cell r="AV107" t="str">
            <v/>
          </cell>
          <cell r="AW107">
            <v>31108</v>
          </cell>
          <cell r="AX107" t="str">
            <v/>
          </cell>
          <cell r="AY107" t="str">
            <v/>
          </cell>
          <cell r="AZ107">
            <v>28484</v>
          </cell>
          <cell r="BA107" t="str">
            <v/>
          </cell>
          <cell r="BB107">
            <v>494.08638570200003</v>
          </cell>
          <cell r="BC107" t="str">
            <v/>
          </cell>
          <cell r="BD107">
            <v>834.28838193600006</v>
          </cell>
          <cell r="BE107" t="str">
            <v/>
          </cell>
          <cell r="BF107">
            <v>1609.0613783129998</v>
          </cell>
          <cell r="BG107" t="str">
            <v/>
          </cell>
          <cell r="BH107">
            <v>462</v>
          </cell>
          <cell r="BI107">
            <v>231</v>
          </cell>
          <cell r="BJ107">
            <v>231</v>
          </cell>
        </row>
        <row r="108">
          <cell r="A108" t="str">
            <v>5EN</v>
          </cell>
          <cell r="B108" t="str">
            <v>Q23</v>
          </cell>
          <cell r="C108" t="str">
            <v/>
          </cell>
          <cell r="D108" t="str">
            <v/>
          </cell>
          <cell r="E108" t="str">
            <v/>
          </cell>
          <cell r="F108">
            <v>1</v>
          </cell>
          <cell r="G108">
            <v>1</v>
          </cell>
          <cell r="H108">
            <v>0</v>
          </cell>
          <cell r="J108">
            <v>0</v>
          </cell>
          <cell r="K108">
            <v>78.281900000000007</v>
          </cell>
          <cell r="L108">
            <v>251.5951</v>
          </cell>
          <cell r="M108" t="str">
            <v/>
          </cell>
          <cell r="N108">
            <v>0</v>
          </cell>
          <cell r="Q108" t="str">
            <v/>
          </cell>
          <cell r="R108" t="str">
            <v/>
          </cell>
          <cell r="S108">
            <v>11</v>
          </cell>
          <cell r="X108">
            <v>1</v>
          </cell>
          <cell r="Y108">
            <v>1</v>
          </cell>
          <cell r="Z108">
            <v>1</v>
          </cell>
          <cell r="AA108">
            <v>0</v>
          </cell>
          <cell r="AB108" t="str">
            <v/>
          </cell>
          <cell r="AD108">
            <v>40</v>
          </cell>
          <cell r="AE108">
            <v>135</v>
          </cell>
          <cell r="AF108">
            <v>0.92626367899947892</v>
          </cell>
          <cell r="AG108">
            <v>0</v>
          </cell>
          <cell r="AH108" t="str">
            <v/>
          </cell>
          <cell r="AI108">
            <v>3</v>
          </cell>
          <cell r="AJ108">
            <v>392</v>
          </cell>
          <cell r="AK108">
            <v>444.49445788555676</v>
          </cell>
          <cell r="AL108">
            <v>0.11803278688524591</v>
          </cell>
          <cell r="AM108">
            <v>0.22157150648152033</v>
          </cell>
          <cell r="AN108">
            <v>0.44303797468354428</v>
          </cell>
          <cell r="AO108">
            <v>8</v>
          </cell>
          <cell r="AQ108">
            <v>24917</v>
          </cell>
          <cell r="AR108" t="str">
            <v/>
          </cell>
          <cell r="AS108">
            <v>12376</v>
          </cell>
          <cell r="AU108">
            <v>21661</v>
          </cell>
          <cell r="AV108" t="str">
            <v/>
          </cell>
          <cell r="AW108">
            <v>15754</v>
          </cell>
          <cell r="AX108" t="str">
            <v/>
          </cell>
          <cell r="AY108" t="str">
            <v/>
          </cell>
          <cell r="AZ108">
            <v>10745</v>
          </cell>
          <cell r="BA108" t="str">
            <v/>
          </cell>
          <cell r="BB108">
            <v>235.213499998</v>
          </cell>
          <cell r="BC108" t="str">
            <v/>
          </cell>
          <cell r="BD108">
            <v>430.68929999599999</v>
          </cell>
          <cell r="BE108" t="str">
            <v/>
          </cell>
          <cell r="BF108">
            <v>746.67729998999994</v>
          </cell>
          <cell r="BG108" t="str">
            <v/>
          </cell>
          <cell r="BH108">
            <v>475</v>
          </cell>
          <cell r="BI108">
            <v>102</v>
          </cell>
          <cell r="BJ108">
            <v>373</v>
          </cell>
        </row>
        <row r="109">
          <cell r="A109" t="str">
            <v>5EP</v>
          </cell>
          <cell r="B109" t="str">
            <v>Q23</v>
          </cell>
          <cell r="C109" t="str">
            <v/>
          </cell>
          <cell r="D109" t="str">
            <v/>
          </cell>
          <cell r="E109" t="str">
            <v/>
          </cell>
          <cell r="F109">
            <v>1</v>
          </cell>
          <cell r="G109">
            <v>1</v>
          </cell>
          <cell r="H109">
            <v>0</v>
          </cell>
          <cell r="J109">
            <v>0</v>
          </cell>
          <cell r="K109">
            <v>78.225999999999999</v>
          </cell>
          <cell r="L109">
            <v>197.37349999999998</v>
          </cell>
          <cell r="M109" t="str">
            <v/>
          </cell>
          <cell r="N109">
            <v>0</v>
          </cell>
          <cell r="Q109" t="str">
            <v/>
          </cell>
          <cell r="R109" t="str">
            <v/>
          </cell>
          <cell r="S109">
            <v>2</v>
          </cell>
          <cell r="X109">
            <v>1</v>
          </cell>
          <cell r="Y109">
            <v>1</v>
          </cell>
          <cell r="Z109">
            <v>0.93333333333333335</v>
          </cell>
          <cell r="AA109">
            <v>0</v>
          </cell>
          <cell r="AB109" t="str">
            <v/>
          </cell>
          <cell r="AD109">
            <v>32</v>
          </cell>
          <cell r="AE109">
            <v>91</v>
          </cell>
          <cell r="AF109">
            <v>0.90683991174307432</v>
          </cell>
          <cell r="AG109">
            <v>0</v>
          </cell>
          <cell r="AH109" t="str">
            <v/>
          </cell>
          <cell r="AI109">
            <v>3.6</v>
          </cell>
          <cell r="AJ109">
            <v>159</v>
          </cell>
          <cell r="AK109">
            <v>524.94636417583422</v>
          </cell>
          <cell r="AL109">
            <v>8.0536912751677847E-2</v>
          </cell>
          <cell r="AM109">
            <v>0.23477041630568601</v>
          </cell>
          <cell r="AN109">
            <v>0.4</v>
          </cell>
          <cell r="AO109">
            <v>52</v>
          </cell>
          <cell r="AQ109">
            <v>24303</v>
          </cell>
          <cell r="AR109" t="str">
            <v/>
          </cell>
          <cell r="AS109">
            <v>11142</v>
          </cell>
          <cell r="AU109">
            <v>21590</v>
          </cell>
          <cell r="AV109" t="str">
            <v/>
          </cell>
          <cell r="AW109">
            <v>16321</v>
          </cell>
          <cell r="AX109" t="str">
            <v/>
          </cell>
          <cell r="AY109" t="str">
            <v/>
          </cell>
          <cell r="AZ109">
            <v>11010</v>
          </cell>
          <cell r="BA109" t="str">
            <v/>
          </cell>
          <cell r="BB109">
            <v>232.20489999699998</v>
          </cell>
          <cell r="BC109" t="str">
            <v/>
          </cell>
          <cell r="BD109">
            <v>417.89559999400001</v>
          </cell>
          <cell r="BE109" t="str">
            <v/>
          </cell>
          <cell r="BF109">
            <v>722.62869998899998</v>
          </cell>
          <cell r="BG109" t="str">
            <v/>
          </cell>
          <cell r="BH109">
            <v>472</v>
          </cell>
          <cell r="BI109">
            <v>104</v>
          </cell>
          <cell r="BJ109">
            <v>368</v>
          </cell>
        </row>
        <row r="110">
          <cell r="A110" t="str">
            <v>5EQ</v>
          </cell>
          <cell r="B110" t="str">
            <v>Q23</v>
          </cell>
          <cell r="C110" t="str">
            <v/>
          </cell>
          <cell r="D110" t="str">
            <v/>
          </cell>
          <cell r="E110" t="str">
            <v/>
          </cell>
          <cell r="F110">
            <v>1</v>
          </cell>
          <cell r="G110">
            <v>1</v>
          </cell>
          <cell r="H110">
            <v>0</v>
          </cell>
          <cell r="J110">
            <v>0</v>
          </cell>
          <cell r="K110">
            <v>118.04</v>
          </cell>
          <cell r="L110">
            <v>346.87</v>
          </cell>
          <cell r="M110">
            <v>0</v>
          </cell>
          <cell r="N110">
            <v>0</v>
          </cell>
          <cell r="Q110" t="str">
            <v/>
          </cell>
          <cell r="R110" t="str">
            <v/>
          </cell>
          <cell r="S110">
            <v>11</v>
          </cell>
          <cell r="X110">
            <v>1</v>
          </cell>
          <cell r="Y110">
            <v>1</v>
          </cell>
          <cell r="Z110">
            <v>0.80952380952380953</v>
          </cell>
          <cell r="AA110">
            <v>0</v>
          </cell>
          <cell r="AB110" t="str">
            <v/>
          </cell>
          <cell r="AD110">
            <v>41</v>
          </cell>
          <cell r="AE110">
            <v>179</v>
          </cell>
          <cell r="AF110">
            <v>0.9551001251564456</v>
          </cell>
          <cell r="AG110">
            <v>0</v>
          </cell>
          <cell r="AH110" t="str">
            <v/>
          </cell>
          <cell r="AI110">
            <v>1</v>
          </cell>
          <cell r="AJ110">
            <v>450</v>
          </cell>
          <cell r="AK110">
            <v>719.04528855927413</v>
          </cell>
          <cell r="AL110">
            <v>0.21990740740740741</v>
          </cell>
          <cell r="AM110">
            <v>0.29222463480369376</v>
          </cell>
          <cell r="AN110">
            <v>0.51020408163265307</v>
          </cell>
          <cell r="AO110">
            <v>56</v>
          </cell>
          <cell r="AQ110">
            <v>34310</v>
          </cell>
          <cell r="AR110" t="str">
            <v/>
          </cell>
          <cell r="AS110">
            <v>17730</v>
          </cell>
          <cell r="AU110">
            <v>30028</v>
          </cell>
          <cell r="AV110" t="str">
            <v/>
          </cell>
          <cell r="AW110">
            <v>23688</v>
          </cell>
          <cell r="AX110" t="str">
            <v/>
          </cell>
          <cell r="AY110" t="str">
            <v/>
          </cell>
          <cell r="AZ110">
            <v>18602</v>
          </cell>
          <cell r="BA110" t="str">
            <v/>
          </cell>
          <cell r="BB110">
            <v>384.3</v>
          </cell>
          <cell r="BC110" t="str">
            <v/>
          </cell>
          <cell r="BD110">
            <v>679.95</v>
          </cell>
          <cell r="BE110" t="str">
            <v/>
          </cell>
          <cell r="BF110">
            <v>1310.4000000000001</v>
          </cell>
          <cell r="BG110" t="str">
            <v/>
          </cell>
          <cell r="BH110">
            <v>694</v>
          </cell>
          <cell r="BI110">
            <v>152</v>
          </cell>
          <cell r="BJ110">
            <v>542</v>
          </cell>
        </row>
        <row r="111">
          <cell r="A111" t="str">
            <v>5ER</v>
          </cell>
          <cell r="B111" t="str">
            <v>Q24</v>
          </cell>
          <cell r="C111" t="str">
            <v/>
          </cell>
          <cell r="D111" t="str">
            <v/>
          </cell>
          <cell r="E111">
            <v>1</v>
          </cell>
          <cell r="F111">
            <v>1</v>
          </cell>
          <cell r="G111">
            <v>1</v>
          </cell>
          <cell r="H111">
            <v>0</v>
          </cell>
          <cell r="J111">
            <v>0</v>
          </cell>
          <cell r="K111">
            <v>5.195399943</v>
          </cell>
          <cell r="L111">
            <v>174.37809820899997</v>
          </cell>
          <cell r="M111">
            <v>250</v>
          </cell>
          <cell r="N111">
            <v>0</v>
          </cell>
          <cell r="Q111">
            <v>1</v>
          </cell>
          <cell r="R111">
            <v>1</v>
          </cell>
          <cell r="S111">
            <v>83</v>
          </cell>
          <cell r="X111">
            <v>0.97826086956521741</v>
          </cell>
          <cell r="Y111">
            <v>0.94871794871794868</v>
          </cell>
          <cell r="Z111">
            <v>0.8571428571428571</v>
          </cell>
          <cell r="AA111">
            <v>0</v>
          </cell>
          <cell r="AB111" t="str">
            <v/>
          </cell>
          <cell r="AD111">
            <v>28</v>
          </cell>
          <cell r="AE111">
            <v>171</v>
          </cell>
          <cell r="AF111">
            <v>0.99838144051793909</v>
          </cell>
          <cell r="AG111">
            <v>0</v>
          </cell>
          <cell r="AH111" t="str">
            <v/>
          </cell>
          <cell r="AI111">
            <v>4</v>
          </cell>
          <cell r="AJ111">
            <v>96</v>
          </cell>
          <cell r="AK111">
            <v>1225.8422010878783</v>
          </cell>
          <cell r="AL111">
            <v>0.12624584717607973</v>
          </cell>
          <cell r="AM111">
            <v>0.34880330301270884</v>
          </cell>
          <cell r="AN111">
            <v>0.45454545454545453</v>
          </cell>
          <cell r="AO111">
            <v>104</v>
          </cell>
          <cell r="AQ111">
            <v>19430</v>
          </cell>
          <cell r="AR111" t="str">
            <v/>
          </cell>
          <cell r="AS111">
            <v>9326</v>
          </cell>
          <cell r="AU111">
            <v>15618.6</v>
          </cell>
          <cell r="AV111" t="str">
            <v/>
          </cell>
          <cell r="AW111">
            <v>13657</v>
          </cell>
          <cell r="AX111" t="str">
            <v/>
          </cell>
          <cell r="AY111" t="str">
            <v/>
          </cell>
          <cell r="AZ111">
            <v>8875.36</v>
          </cell>
          <cell r="BA111" t="str">
            <v/>
          </cell>
          <cell r="BB111">
            <v>176.120199998</v>
          </cell>
          <cell r="BC111">
            <v>26</v>
          </cell>
          <cell r="BD111">
            <v>236.21080112800001</v>
          </cell>
          <cell r="BE111" t="str">
            <v/>
          </cell>
          <cell r="BF111">
            <v>608.44330567599991</v>
          </cell>
          <cell r="BG111" t="str">
            <v/>
          </cell>
          <cell r="BH111">
            <v>220</v>
          </cell>
          <cell r="BI111">
            <v>238</v>
          </cell>
          <cell r="BJ111">
            <v>238</v>
          </cell>
        </row>
        <row r="112">
          <cell r="A112" t="str">
            <v>5ET</v>
          </cell>
          <cell r="B112" t="str">
            <v>Q24</v>
          </cell>
          <cell r="C112" t="str">
            <v/>
          </cell>
          <cell r="D112" t="str">
            <v/>
          </cell>
          <cell r="E112" t="str">
            <v/>
          </cell>
          <cell r="F112">
            <v>1</v>
          </cell>
          <cell r="G112">
            <v>1</v>
          </cell>
          <cell r="H112">
            <v>0</v>
          </cell>
          <cell r="J112">
            <v>0</v>
          </cell>
          <cell r="K112">
            <v>3.1597</v>
          </cell>
          <cell r="L112">
            <v>77.517700000999994</v>
          </cell>
          <cell r="M112" t="str">
            <v/>
          </cell>
          <cell r="N112">
            <v>0</v>
          </cell>
          <cell r="Q112" t="str">
            <v/>
          </cell>
          <cell r="R112" t="str">
            <v/>
          </cell>
          <cell r="S112">
            <v>658</v>
          </cell>
          <cell r="X112">
            <v>1</v>
          </cell>
          <cell r="Y112">
            <v>0.97368421052631582</v>
          </cell>
          <cell r="Z112">
            <v>0.8666666666666667</v>
          </cell>
          <cell r="AA112">
            <v>0</v>
          </cell>
          <cell r="AB112" t="str">
            <v/>
          </cell>
          <cell r="AD112">
            <v>18</v>
          </cell>
          <cell r="AE112">
            <v>124</v>
          </cell>
          <cell r="AF112">
            <v>0.84978860979855753</v>
          </cell>
          <cell r="AG112">
            <v>0</v>
          </cell>
          <cell r="AH112" t="str">
            <v/>
          </cell>
          <cell r="AI112">
            <v>2.8</v>
          </cell>
          <cell r="AJ112">
            <v>45</v>
          </cell>
          <cell r="AK112">
            <v>714.71848843210739</v>
          </cell>
          <cell r="AL112" t="str">
            <v/>
          </cell>
          <cell r="AM112">
            <v>0.28134999330843258</v>
          </cell>
          <cell r="AN112">
            <v>0.58064516129032262</v>
          </cell>
          <cell r="AO112">
            <v>267</v>
          </cell>
          <cell r="AQ112">
            <v>24876</v>
          </cell>
          <cell r="AR112" t="str">
            <v/>
          </cell>
          <cell r="AS112">
            <v>11695</v>
          </cell>
          <cell r="AU112">
            <v>20417</v>
          </cell>
          <cell r="AV112" t="str">
            <v/>
          </cell>
          <cell r="AW112">
            <v>12240</v>
          </cell>
          <cell r="AX112" t="str">
            <v/>
          </cell>
          <cell r="AY112" t="str">
            <v/>
          </cell>
          <cell r="AZ112">
            <v>9495</v>
          </cell>
          <cell r="BA112" t="str">
            <v/>
          </cell>
          <cell r="BB112">
            <v>106.44570000099999</v>
          </cell>
          <cell r="BC112" t="str">
            <v/>
          </cell>
          <cell r="BD112">
            <v>28.464299983</v>
          </cell>
          <cell r="BE112" t="str">
            <v/>
          </cell>
          <cell r="BF112">
            <v>58.394299934000003</v>
          </cell>
          <cell r="BG112" t="str">
            <v/>
          </cell>
          <cell r="BH112">
            <v>211</v>
          </cell>
          <cell r="BI112">
            <v>195</v>
          </cell>
          <cell r="BJ112">
            <v>16</v>
          </cell>
        </row>
        <row r="113">
          <cell r="A113" t="str">
            <v>5EV</v>
          </cell>
          <cell r="B113" t="str">
            <v>Q24</v>
          </cell>
          <cell r="C113" t="str">
            <v/>
          </cell>
          <cell r="D113" t="str">
            <v/>
          </cell>
          <cell r="E113" t="str">
            <v/>
          </cell>
          <cell r="F113">
            <v>1</v>
          </cell>
          <cell r="G113">
            <v>1</v>
          </cell>
          <cell r="H113">
            <v>0</v>
          </cell>
          <cell r="J113">
            <v>0</v>
          </cell>
          <cell r="K113">
            <v>8.6064000850000006</v>
          </cell>
          <cell r="L113">
            <v>323.20920186299998</v>
          </cell>
          <cell r="M113" t="str">
            <v/>
          </cell>
          <cell r="N113">
            <v>0</v>
          </cell>
          <cell r="Q113" t="str">
            <v/>
          </cell>
          <cell r="R113" t="str">
            <v/>
          </cell>
          <cell r="S113">
            <v>81</v>
          </cell>
          <cell r="X113">
            <v>0.98936170212765961</v>
          </cell>
          <cell r="Y113">
            <v>0.98333333333333328</v>
          </cell>
          <cell r="Z113">
            <v>0.96296296296296291</v>
          </cell>
          <cell r="AA113">
            <v>0</v>
          </cell>
          <cell r="AB113" t="str">
            <v/>
          </cell>
          <cell r="AD113">
            <v>16</v>
          </cell>
          <cell r="AE113">
            <v>119</v>
          </cell>
          <cell r="AF113">
            <v>0.82308756671278904</v>
          </cell>
          <cell r="AG113">
            <v>0</v>
          </cell>
          <cell r="AH113" t="str">
            <v/>
          </cell>
          <cell r="AI113">
            <v>3.8</v>
          </cell>
          <cell r="AJ113">
            <v>76</v>
          </cell>
          <cell r="AK113">
            <v>1075.2309102446591</v>
          </cell>
          <cell r="AL113">
            <v>0.12218649517684887</v>
          </cell>
          <cell r="AM113">
            <v>0.30997044334975371</v>
          </cell>
          <cell r="AN113">
            <v>0.7142857142857143</v>
          </cell>
          <cell r="AO113">
            <v>789</v>
          </cell>
          <cell r="AQ113">
            <v>24252.400000000001</v>
          </cell>
          <cell r="AR113" t="str">
            <v/>
          </cell>
          <cell r="AS113">
            <v>14003</v>
          </cell>
          <cell r="AU113">
            <v>19066.8</v>
          </cell>
          <cell r="AV113" t="str">
            <v/>
          </cell>
          <cell r="AW113">
            <v>15355</v>
          </cell>
          <cell r="AX113" t="str">
            <v/>
          </cell>
          <cell r="AY113" t="str">
            <v/>
          </cell>
          <cell r="AZ113">
            <v>10915.5</v>
          </cell>
          <cell r="BA113" t="str">
            <v/>
          </cell>
          <cell r="BB113">
            <v>223.29080126300002</v>
          </cell>
          <cell r="BC113" t="str">
            <v/>
          </cell>
          <cell r="BD113">
            <v>358.844400882</v>
          </cell>
          <cell r="BE113" t="str">
            <v/>
          </cell>
          <cell r="BF113">
            <v>753.03639865000002</v>
          </cell>
          <cell r="BG113" t="str">
            <v/>
          </cell>
          <cell r="BH113">
            <v>255</v>
          </cell>
          <cell r="BI113">
            <v>138</v>
          </cell>
          <cell r="BJ113">
            <v>117</v>
          </cell>
        </row>
        <row r="114">
          <cell r="A114" t="str">
            <v>5EX</v>
          </cell>
          <cell r="B114" t="str">
            <v>Q24</v>
          </cell>
          <cell r="C114" t="str">
            <v/>
          </cell>
          <cell r="D114" t="str">
            <v/>
          </cell>
          <cell r="E114" t="str">
            <v/>
          </cell>
          <cell r="F114">
            <v>1</v>
          </cell>
          <cell r="G114">
            <v>1</v>
          </cell>
          <cell r="H114">
            <v>0</v>
          </cell>
          <cell r="J114">
            <v>0</v>
          </cell>
          <cell r="K114">
            <v>7.6816002000000001</v>
          </cell>
          <cell r="L114">
            <v>126.78380033699999</v>
          </cell>
          <cell r="M114" t="str">
            <v/>
          </cell>
          <cell r="N114">
            <v>0</v>
          </cell>
          <cell r="Q114" t="str">
            <v/>
          </cell>
          <cell r="R114" t="str">
            <v/>
          </cell>
          <cell r="S114">
            <v>69</v>
          </cell>
          <cell r="X114">
            <v>0.99122807017543857</v>
          </cell>
          <cell r="Y114">
            <v>0.98</v>
          </cell>
          <cell r="Z114">
            <v>1</v>
          </cell>
          <cell r="AA114">
            <v>0</v>
          </cell>
          <cell r="AB114" t="str">
            <v/>
          </cell>
          <cell r="AD114">
            <v>19</v>
          </cell>
          <cell r="AE114">
            <v>225</v>
          </cell>
          <cell r="AF114">
            <v>0.91279985991945367</v>
          </cell>
          <cell r="AG114">
            <v>0</v>
          </cell>
          <cell r="AH114" t="str">
            <v/>
          </cell>
          <cell r="AI114">
            <v>4.5</v>
          </cell>
          <cell r="AJ114">
            <v>83</v>
          </cell>
          <cell r="AK114">
            <v>802.93244894396923</v>
          </cell>
          <cell r="AL114">
            <v>0.12808988764044943</v>
          </cell>
          <cell r="AM114">
            <v>0.27221481493983224</v>
          </cell>
          <cell r="AN114">
            <v>0.23684210526315788</v>
          </cell>
          <cell r="AO114">
            <v>1413.1000000000101</v>
          </cell>
          <cell r="AQ114">
            <v>26832.6</v>
          </cell>
          <cell r="AR114" t="str">
            <v/>
          </cell>
          <cell r="AS114">
            <v>12555</v>
          </cell>
          <cell r="AU114">
            <v>23273.3</v>
          </cell>
          <cell r="AV114" t="str">
            <v/>
          </cell>
          <cell r="AW114">
            <v>21161</v>
          </cell>
          <cell r="AX114" t="str">
            <v/>
          </cell>
          <cell r="AY114" t="str">
            <v/>
          </cell>
          <cell r="AZ114">
            <v>13624.9</v>
          </cell>
          <cell r="BA114" t="str">
            <v/>
          </cell>
          <cell r="BB114">
            <v>319.95621018499997</v>
          </cell>
          <cell r="BC114">
            <v>2</v>
          </cell>
          <cell r="BD114">
            <v>540.92561745099999</v>
          </cell>
          <cell r="BE114" t="str">
            <v/>
          </cell>
          <cell r="BF114">
            <v>1257.663441768</v>
          </cell>
          <cell r="BG114" t="str">
            <v/>
          </cell>
          <cell r="BH114">
            <v>546</v>
          </cell>
          <cell r="BI114">
            <v>377</v>
          </cell>
          <cell r="BJ114">
            <v>169</v>
          </cell>
        </row>
        <row r="115">
          <cell r="A115" t="str">
            <v>5EY</v>
          </cell>
          <cell r="B115" t="str">
            <v>Q25</v>
          </cell>
          <cell r="C115" t="str">
            <v/>
          </cell>
          <cell r="D115" t="str">
            <v/>
          </cell>
          <cell r="E115" t="str">
            <v/>
          </cell>
          <cell r="F115">
            <v>1</v>
          </cell>
          <cell r="G115">
            <v>1</v>
          </cell>
          <cell r="H115">
            <v>0</v>
          </cell>
          <cell r="J115">
            <v>0</v>
          </cell>
          <cell r="K115">
            <v>1.9E-3</v>
          </cell>
          <cell r="L115">
            <v>138.63749990700001</v>
          </cell>
          <cell r="M115" t="str">
            <v/>
          </cell>
          <cell r="N115">
            <v>0</v>
          </cell>
          <cell r="Q115" t="str">
            <v/>
          </cell>
          <cell r="R115" t="str">
            <v/>
          </cell>
          <cell r="S115">
            <v>81</v>
          </cell>
          <cell r="X115">
            <v>1</v>
          </cell>
          <cell r="Y115">
            <v>0.94444444444444442</v>
          </cell>
          <cell r="Z115">
            <v>0.9375</v>
          </cell>
          <cell r="AA115">
            <v>0</v>
          </cell>
          <cell r="AB115" t="str">
            <v/>
          </cell>
          <cell r="AD115">
            <v>37</v>
          </cell>
          <cell r="AE115">
            <v>327</v>
          </cell>
          <cell r="AF115">
            <v>0.96014146434716119</v>
          </cell>
          <cell r="AG115">
            <v>0</v>
          </cell>
          <cell r="AH115" t="str">
            <v/>
          </cell>
          <cell r="AI115">
            <v>4</v>
          </cell>
          <cell r="AJ115">
            <v>306</v>
          </cell>
          <cell r="AK115">
            <v>517.84036532873029</v>
          </cell>
          <cell r="AL115">
            <v>0.1043613707165109</v>
          </cell>
          <cell r="AM115">
            <v>0.32626060030261445</v>
          </cell>
          <cell r="AN115">
            <v>0.7407407407407407</v>
          </cell>
          <cell r="AO115">
            <v>283</v>
          </cell>
          <cell r="AQ115">
            <v>34998</v>
          </cell>
          <cell r="AR115" t="str">
            <v/>
          </cell>
          <cell r="AS115">
            <v>23850</v>
          </cell>
          <cell r="AU115">
            <v>24652</v>
          </cell>
          <cell r="AV115" t="str">
            <v/>
          </cell>
          <cell r="AW115">
            <v>17754</v>
          </cell>
          <cell r="AX115" t="str">
            <v/>
          </cell>
          <cell r="AY115" t="str">
            <v/>
          </cell>
          <cell r="AZ115">
            <v>18544</v>
          </cell>
          <cell r="BA115" t="str">
            <v/>
          </cell>
          <cell r="BB115">
            <v>302.15289999599997</v>
          </cell>
          <cell r="BC115" t="str">
            <v/>
          </cell>
          <cell r="BD115">
            <v>550.35509999099997</v>
          </cell>
          <cell r="BE115" t="str">
            <v/>
          </cell>
          <cell r="BF115">
            <v>1114.970099975</v>
          </cell>
          <cell r="BG115" t="str">
            <v/>
          </cell>
          <cell r="BH115">
            <v>990</v>
          </cell>
          <cell r="BI115">
            <v>805</v>
          </cell>
          <cell r="BJ115">
            <v>0</v>
          </cell>
        </row>
        <row r="116">
          <cell r="A116" t="str">
            <v>5F1</v>
          </cell>
          <cell r="B116" t="str">
            <v>Q21</v>
          </cell>
          <cell r="C116" t="str">
            <v/>
          </cell>
          <cell r="D116" t="str">
            <v/>
          </cell>
          <cell r="E116">
            <v>1</v>
          </cell>
          <cell r="F116">
            <v>1</v>
          </cell>
          <cell r="G116">
            <v>1</v>
          </cell>
          <cell r="H116">
            <v>0</v>
          </cell>
          <cell r="J116">
            <v>42</v>
          </cell>
          <cell r="K116">
            <v>162.006</v>
          </cell>
          <cell r="L116">
            <v>3494.0335</v>
          </cell>
          <cell r="M116">
            <v>132</v>
          </cell>
          <cell r="N116">
            <v>3</v>
          </cell>
          <cell r="Q116" t="str">
            <v/>
          </cell>
          <cell r="R116" t="str">
            <v/>
          </cell>
          <cell r="S116">
            <v>266</v>
          </cell>
          <cell r="X116">
            <v>1</v>
          </cell>
          <cell r="Y116">
            <v>0.98958333333333337</v>
          </cell>
          <cell r="Z116">
            <v>0.97916666666666663</v>
          </cell>
          <cell r="AA116">
            <v>0</v>
          </cell>
          <cell r="AB116" t="str">
            <v/>
          </cell>
          <cell r="AD116">
            <v>80</v>
          </cell>
          <cell r="AE116">
            <v>305</v>
          </cell>
          <cell r="AF116">
            <v>0.96146564205368079</v>
          </cell>
          <cell r="AG116">
            <v>0</v>
          </cell>
          <cell r="AH116" t="str">
            <v/>
          </cell>
          <cell r="AI116">
            <v>6</v>
          </cell>
          <cell r="AJ116">
            <v>349</v>
          </cell>
          <cell r="AK116">
            <v>914.230058639248</v>
          </cell>
          <cell r="AL116">
            <v>0.26068965517241377</v>
          </cell>
          <cell r="AM116">
            <v>0.2850878919706305</v>
          </cell>
          <cell r="AN116">
            <v>0.19178082191780821</v>
          </cell>
          <cell r="AO116">
            <v>0</v>
          </cell>
          <cell r="AQ116">
            <v>44600</v>
          </cell>
          <cell r="AR116" t="str">
            <v/>
          </cell>
          <cell r="AS116">
            <v>13488</v>
          </cell>
          <cell r="AU116">
            <v>38576</v>
          </cell>
          <cell r="AV116" t="str">
            <v/>
          </cell>
          <cell r="AW116">
            <v>26219</v>
          </cell>
          <cell r="AX116" t="str">
            <v/>
          </cell>
          <cell r="AY116" t="str">
            <v/>
          </cell>
          <cell r="AZ116">
            <v>25636</v>
          </cell>
          <cell r="BA116" t="str">
            <v/>
          </cell>
          <cell r="BB116">
            <v>302.09319999799999</v>
          </cell>
          <cell r="BC116" t="str">
            <v/>
          </cell>
          <cell r="BD116">
            <v>919.096999998</v>
          </cell>
          <cell r="BE116" t="str">
            <v/>
          </cell>
          <cell r="BF116">
            <v>1264.141499996</v>
          </cell>
          <cell r="BG116" t="str">
            <v/>
          </cell>
          <cell r="BH116">
            <v>1925</v>
          </cell>
          <cell r="BI116">
            <v>0</v>
          </cell>
          <cell r="BJ116">
            <v>22</v>
          </cell>
        </row>
        <row r="117">
          <cell r="A117" t="str">
            <v>5F2</v>
          </cell>
          <cell r="B117" t="str">
            <v>Q13</v>
          </cell>
          <cell r="C117" t="str">
            <v/>
          </cell>
          <cell r="D117" t="str">
            <v/>
          </cell>
          <cell r="E117" t="str">
            <v/>
          </cell>
          <cell r="F117">
            <v>1</v>
          </cell>
          <cell r="G117">
            <v>1</v>
          </cell>
          <cell r="H117">
            <v>0</v>
          </cell>
          <cell r="J117">
            <v>0</v>
          </cell>
          <cell r="K117">
            <v>28.114800000999999</v>
          </cell>
          <cell r="L117">
            <v>954.66691445399999</v>
          </cell>
          <cell r="M117">
            <v>1</v>
          </cell>
          <cell r="N117">
            <v>0</v>
          </cell>
          <cell r="Q117" t="str">
            <v/>
          </cell>
          <cell r="R117" t="str">
            <v/>
          </cell>
          <cell r="S117">
            <v>185</v>
          </cell>
          <cell r="X117">
            <v>1</v>
          </cell>
          <cell r="Y117">
            <v>1</v>
          </cell>
          <cell r="Z117">
            <v>1</v>
          </cell>
          <cell r="AA117">
            <v>0</v>
          </cell>
          <cell r="AB117" t="str">
            <v/>
          </cell>
          <cell r="AD117">
            <v>30</v>
          </cell>
          <cell r="AE117">
            <v>269</v>
          </cell>
          <cell r="AF117">
            <v>1</v>
          </cell>
          <cell r="AG117">
            <v>0</v>
          </cell>
          <cell r="AH117" t="str">
            <v/>
          </cell>
          <cell r="AI117">
            <v>4.5</v>
          </cell>
          <cell r="AJ117">
            <v>90</v>
          </cell>
          <cell r="AK117">
            <v>898.39534139022976</v>
          </cell>
          <cell r="AL117">
            <v>0.18095238095238095</v>
          </cell>
          <cell r="AM117">
            <v>0.31846933073347045</v>
          </cell>
          <cell r="AN117">
            <v>0.42307692307692307</v>
          </cell>
          <cell r="AO117">
            <v>150</v>
          </cell>
          <cell r="AQ117">
            <v>43128</v>
          </cell>
          <cell r="AR117" t="str">
            <v/>
          </cell>
          <cell r="AS117">
            <v>17291</v>
          </cell>
          <cell r="AU117">
            <v>35974</v>
          </cell>
          <cell r="AV117" t="str">
            <v/>
          </cell>
          <cell r="AW117">
            <v>27303</v>
          </cell>
          <cell r="AX117" t="str">
            <v/>
          </cell>
          <cell r="AY117" t="str">
            <v/>
          </cell>
          <cell r="AZ117">
            <v>21276</v>
          </cell>
          <cell r="BA117" t="str">
            <v/>
          </cell>
          <cell r="BB117">
            <v>382.60046644300002</v>
          </cell>
          <cell r="BC117">
            <v>1.0332000050000001</v>
          </cell>
          <cell r="BD117">
            <v>777.44132901900002</v>
          </cell>
          <cell r="BE117" t="str">
            <v/>
          </cell>
          <cell r="BF117">
            <v>1410.697664651</v>
          </cell>
          <cell r="BG117" t="str">
            <v/>
          </cell>
          <cell r="BH117">
            <v>292</v>
          </cell>
          <cell r="BI117">
            <v>292</v>
          </cell>
          <cell r="BJ117">
            <v>0</v>
          </cell>
        </row>
        <row r="118">
          <cell r="A118" t="str">
            <v>5F3</v>
          </cell>
          <cell r="B118" t="str">
            <v>Q13</v>
          </cell>
          <cell r="C118" t="str">
            <v/>
          </cell>
          <cell r="D118" t="str">
            <v/>
          </cell>
          <cell r="E118">
            <v>1</v>
          </cell>
          <cell r="F118">
            <v>1</v>
          </cell>
          <cell r="G118">
            <v>1</v>
          </cell>
          <cell r="H118">
            <v>0</v>
          </cell>
          <cell r="J118">
            <v>0</v>
          </cell>
          <cell r="K118">
            <v>43.676199941</v>
          </cell>
          <cell r="L118">
            <v>599.87067145200001</v>
          </cell>
          <cell r="M118" t="str">
            <v/>
          </cell>
          <cell r="N118">
            <v>0</v>
          </cell>
          <cell r="Q118" t="str">
            <v/>
          </cell>
          <cell r="R118" t="str">
            <v/>
          </cell>
          <cell r="S118">
            <v>50</v>
          </cell>
          <cell r="X118">
            <v>1</v>
          </cell>
          <cell r="Y118">
            <v>1</v>
          </cell>
          <cell r="Z118">
            <v>0.85</v>
          </cell>
          <cell r="AA118">
            <v>0</v>
          </cell>
          <cell r="AB118" t="str">
            <v/>
          </cell>
          <cell r="AD118">
            <v>15</v>
          </cell>
          <cell r="AE118">
            <v>145</v>
          </cell>
          <cell r="AF118">
            <v>1</v>
          </cell>
          <cell r="AG118">
            <v>0</v>
          </cell>
          <cell r="AH118" t="str">
            <v/>
          </cell>
          <cell r="AI118">
            <v>2</v>
          </cell>
          <cell r="AJ118">
            <v>75</v>
          </cell>
          <cell r="AK118">
            <v>710.29529130087792</v>
          </cell>
          <cell r="AL118">
            <v>0.16791044776119404</v>
          </cell>
          <cell r="AM118">
            <v>0.33319197375175769</v>
          </cell>
          <cell r="AN118">
            <v>0.37037037037037035</v>
          </cell>
          <cell r="AO118">
            <v>75</v>
          </cell>
          <cell r="AQ118">
            <v>25881</v>
          </cell>
          <cell r="AR118" t="str">
            <v/>
          </cell>
          <cell r="AS118">
            <v>9941</v>
          </cell>
          <cell r="AU118">
            <v>20747</v>
          </cell>
          <cell r="AV118" t="str">
            <v/>
          </cell>
          <cell r="AW118">
            <v>8808</v>
          </cell>
          <cell r="AX118" t="str">
            <v/>
          </cell>
          <cell r="AY118" t="str">
            <v/>
          </cell>
          <cell r="AZ118">
            <v>11357</v>
          </cell>
          <cell r="BA118" t="str">
            <v/>
          </cell>
          <cell r="BB118">
            <v>176.674847546</v>
          </cell>
          <cell r="BC118">
            <v>10.67579997</v>
          </cell>
          <cell r="BD118">
            <v>348.930709729</v>
          </cell>
          <cell r="BE118" t="str">
            <v/>
          </cell>
          <cell r="BF118">
            <v>607.24734363799996</v>
          </cell>
          <cell r="BG118" t="str">
            <v/>
          </cell>
          <cell r="BH118">
            <v>133</v>
          </cell>
          <cell r="BI118">
            <v>51</v>
          </cell>
          <cell r="BJ118">
            <v>0</v>
          </cell>
        </row>
        <row r="119">
          <cell r="A119" t="str">
            <v>5F4</v>
          </cell>
          <cell r="B119" t="str">
            <v>Q14</v>
          </cell>
          <cell r="C119" t="str">
            <v/>
          </cell>
          <cell r="D119" t="str">
            <v/>
          </cell>
          <cell r="E119" t="str">
            <v/>
          </cell>
          <cell r="F119">
            <v>1</v>
          </cell>
          <cell r="G119">
            <v>1</v>
          </cell>
          <cell r="H119">
            <v>0</v>
          </cell>
          <cell r="J119">
            <v>0</v>
          </cell>
          <cell r="K119">
            <v>4.729999984</v>
          </cell>
          <cell r="L119">
            <v>143</v>
          </cell>
          <cell r="M119" t="str">
            <v/>
          </cell>
          <cell r="N119">
            <v>0</v>
          </cell>
          <cell r="Q119" t="str">
            <v/>
          </cell>
          <cell r="R119" t="str">
            <v/>
          </cell>
          <cell r="S119">
            <v>184</v>
          </cell>
          <cell r="X119">
            <v>1</v>
          </cell>
          <cell r="Y119">
            <v>1</v>
          </cell>
          <cell r="Z119">
            <v>0.875</v>
          </cell>
          <cell r="AA119">
            <v>0</v>
          </cell>
          <cell r="AB119" t="str">
            <v/>
          </cell>
          <cell r="AD119">
            <v>0</v>
          </cell>
          <cell r="AE119">
            <v>8</v>
          </cell>
          <cell r="AF119">
            <v>0.82212990936555896</v>
          </cell>
          <cell r="AG119">
            <v>0</v>
          </cell>
          <cell r="AH119" t="str">
            <v/>
          </cell>
          <cell r="AI119">
            <v>6</v>
          </cell>
          <cell r="AJ119">
            <v>235</v>
          </cell>
          <cell r="AK119">
            <v>1377.5466712130253</v>
          </cell>
          <cell r="AL119" t="str">
            <v/>
          </cell>
          <cell r="AM119">
            <v>0.27547182483712807</v>
          </cell>
          <cell r="AN119">
            <v>0.38461538461538464</v>
          </cell>
          <cell r="AO119">
            <v>518</v>
          </cell>
          <cell r="AQ119">
            <v>17500</v>
          </cell>
          <cell r="AR119" t="str">
            <v/>
          </cell>
          <cell r="AS119">
            <v>7908</v>
          </cell>
          <cell r="AU119">
            <v>13764</v>
          </cell>
          <cell r="AV119" t="str">
            <v/>
          </cell>
          <cell r="AW119">
            <v>10532</v>
          </cell>
          <cell r="AX119" t="str">
            <v/>
          </cell>
          <cell r="AY119" t="str">
            <v/>
          </cell>
          <cell r="AZ119">
            <v>8436</v>
          </cell>
          <cell r="BA119" t="str">
            <v/>
          </cell>
          <cell r="BB119">
            <v>72.969999889000007</v>
          </cell>
          <cell r="BC119">
            <v>0.67999998500000003</v>
          </cell>
          <cell r="BD119">
            <v>241.12999976999998</v>
          </cell>
          <cell r="BE119">
            <v>0.16999999599999999</v>
          </cell>
          <cell r="BF119">
            <v>290.95999970999998</v>
          </cell>
          <cell r="BG119" t="str">
            <v/>
          </cell>
          <cell r="BH119">
            <v>215</v>
          </cell>
          <cell r="BI119">
            <v>183</v>
          </cell>
          <cell r="BJ119">
            <v>0</v>
          </cell>
        </row>
        <row r="120">
          <cell r="A120" t="str">
            <v>5F5</v>
          </cell>
          <cell r="B120" t="str">
            <v>Q14</v>
          </cell>
          <cell r="C120" t="str">
            <v/>
          </cell>
          <cell r="D120" t="str">
            <v/>
          </cell>
          <cell r="E120" t="str">
            <v/>
          </cell>
          <cell r="F120">
            <v>1</v>
          </cell>
          <cell r="G120">
            <v>1</v>
          </cell>
          <cell r="H120">
            <v>0</v>
          </cell>
          <cell r="J120">
            <v>0</v>
          </cell>
          <cell r="K120">
            <v>105.98999996399999</v>
          </cell>
          <cell r="L120">
            <v>174.62000029800001</v>
          </cell>
          <cell r="M120" t="str">
            <v/>
          </cell>
          <cell r="N120">
            <v>0</v>
          </cell>
          <cell r="Q120" t="str">
            <v/>
          </cell>
          <cell r="R120" t="str">
            <v/>
          </cell>
          <cell r="S120">
            <v>398</v>
          </cell>
          <cell r="X120">
            <v>1</v>
          </cell>
          <cell r="Y120">
            <v>1</v>
          </cell>
          <cell r="Z120">
            <v>0.95238095238095233</v>
          </cell>
          <cell r="AA120">
            <v>0</v>
          </cell>
          <cell r="AB120" t="str">
            <v/>
          </cell>
          <cell r="AD120">
            <v>51</v>
          </cell>
          <cell r="AE120">
            <v>142</v>
          </cell>
          <cell r="AF120">
            <v>0.79111823280302163</v>
          </cell>
          <cell r="AG120">
            <v>0</v>
          </cell>
          <cell r="AH120" t="str">
            <v/>
          </cell>
          <cell r="AI120">
            <v>6</v>
          </cell>
          <cell r="AJ120">
            <v>62</v>
          </cell>
          <cell r="AK120">
            <v>1087.1371672540761</v>
          </cell>
          <cell r="AL120">
            <v>0.21944035346097202</v>
          </cell>
          <cell r="AM120">
            <v>0.28799777065626309</v>
          </cell>
          <cell r="AN120">
            <v>0.25</v>
          </cell>
          <cell r="AO120">
            <v>85</v>
          </cell>
          <cell r="AQ120">
            <v>56211</v>
          </cell>
          <cell r="AR120" t="str">
            <v/>
          </cell>
          <cell r="AS120">
            <v>36640</v>
          </cell>
          <cell r="AU120">
            <v>42624</v>
          </cell>
          <cell r="AV120" t="str">
            <v/>
          </cell>
          <cell r="AW120">
            <v>27614</v>
          </cell>
          <cell r="AX120" t="str">
            <v/>
          </cell>
          <cell r="AY120" t="str">
            <v/>
          </cell>
          <cell r="AZ120">
            <v>27124</v>
          </cell>
          <cell r="BA120" t="str">
            <v/>
          </cell>
          <cell r="BB120">
            <v>535.07000015999995</v>
          </cell>
          <cell r="BC120">
            <v>9.0399999539999989</v>
          </cell>
          <cell r="BD120">
            <v>1092.9000002799999</v>
          </cell>
          <cell r="BE120">
            <v>1.509999989</v>
          </cell>
          <cell r="BF120">
            <v>1475.6200008200001</v>
          </cell>
          <cell r="BG120" t="str">
            <v/>
          </cell>
          <cell r="BH120">
            <v>666</v>
          </cell>
          <cell r="BI120">
            <v>0</v>
          </cell>
          <cell r="BJ120">
            <v>728</v>
          </cell>
        </row>
        <row r="121">
          <cell r="A121" t="str">
            <v>5F6</v>
          </cell>
          <cell r="B121" t="str">
            <v>Q14</v>
          </cell>
          <cell r="C121" t="str">
            <v/>
          </cell>
          <cell r="D121" t="str">
            <v/>
          </cell>
          <cell r="E121" t="str">
            <v/>
          </cell>
          <cell r="F121">
            <v>1</v>
          </cell>
          <cell r="G121">
            <v>1</v>
          </cell>
          <cell r="H121">
            <v>0</v>
          </cell>
          <cell r="J121">
            <v>0</v>
          </cell>
          <cell r="K121">
            <v>20.990000143</v>
          </cell>
          <cell r="L121">
            <v>127.00000465599999</v>
          </cell>
          <cell r="M121" t="str">
            <v/>
          </cell>
          <cell r="N121">
            <v>0</v>
          </cell>
          <cell r="Q121" t="str">
            <v/>
          </cell>
          <cell r="R121" t="str">
            <v/>
          </cell>
          <cell r="S121">
            <v>136</v>
          </cell>
          <cell r="X121">
            <v>1</v>
          </cell>
          <cell r="Y121">
            <v>0.95833333333333337</v>
          </cell>
          <cell r="Z121">
            <v>0.75</v>
          </cell>
          <cell r="AA121">
            <v>0</v>
          </cell>
          <cell r="AB121" t="str">
            <v/>
          </cell>
          <cell r="AD121">
            <v>0</v>
          </cell>
          <cell r="AE121">
            <v>136</v>
          </cell>
          <cell r="AF121">
            <v>0.80034679217240523</v>
          </cell>
          <cell r="AG121">
            <v>0</v>
          </cell>
          <cell r="AH121" t="str">
            <v/>
          </cell>
          <cell r="AI121">
            <v>1.5</v>
          </cell>
          <cell r="AJ121">
            <v>5</v>
          </cell>
          <cell r="AK121">
            <v>828.61846200666776</v>
          </cell>
          <cell r="AL121" t="str">
            <v/>
          </cell>
          <cell r="AM121">
            <v>0.27548789802207063</v>
          </cell>
          <cell r="AN121">
            <v>0.34615384615384615</v>
          </cell>
          <cell r="AO121">
            <v>261</v>
          </cell>
          <cell r="AQ121">
            <v>25730</v>
          </cell>
          <cell r="AR121" t="str">
            <v/>
          </cell>
          <cell r="AS121">
            <v>14968</v>
          </cell>
          <cell r="AU121">
            <v>20302</v>
          </cell>
          <cell r="AV121" t="str">
            <v/>
          </cell>
          <cell r="AW121">
            <v>12380</v>
          </cell>
          <cell r="AX121" t="str">
            <v/>
          </cell>
          <cell r="AY121" t="str">
            <v/>
          </cell>
          <cell r="AZ121">
            <v>9294</v>
          </cell>
          <cell r="BA121" t="str">
            <v/>
          </cell>
          <cell r="BB121">
            <v>227.11000586999998</v>
          </cell>
          <cell r="BC121">
            <v>2.0399999539999998</v>
          </cell>
          <cell r="BD121">
            <v>443.99001042000003</v>
          </cell>
          <cell r="BE121">
            <v>0.50999998899999999</v>
          </cell>
          <cell r="BF121">
            <v>649.88001972999996</v>
          </cell>
          <cell r="BG121" t="str">
            <v/>
          </cell>
          <cell r="BH121">
            <v>97</v>
          </cell>
          <cell r="BI121">
            <v>0</v>
          </cell>
          <cell r="BJ121">
            <v>0</v>
          </cell>
        </row>
        <row r="122">
          <cell r="A122" t="str">
            <v>5F7</v>
          </cell>
          <cell r="B122" t="str">
            <v>Q14</v>
          </cell>
          <cell r="C122" t="str">
            <v/>
          </cell>
          <cell r="D122" t="str">
            <v/>
          </cell>
          <cell r="E122">
            <v>1</v>
          </cell>
          <cell r="F122">
            <v>1</v>
          </cell>
          <cell r="G122">
            <v>1</v>
          </cell>
          <cell r="H122">
            <v>0</v>
          </cell>
          <cell r="J122">
            <v>0</v>
          </cell>
          <cell r="K122">
            <v>131.48999965100001</v>
          </cell>
          <cell r="L122">
            <v>4055</v>
          </cell>
          <cell r="M122" t="str">
            <v/>
          </cell>
          <cell r="N122">
            <v>0</v>
          </cell>
          <cell r="Q122" t="str">
            <v/>
          </cell>
          <cell r="R122" t="str">
            <v/>
          </cell>
          <cell r="S122">
            <v>428</v>
          </cell>
          <cell r="X122">
            <v>1</v>
          </cell>
          <cell r="Y122">
            <v>0.98969072164948457</v>
          </cell>
          <cell r="Z122">
            <v>0.70588235294117652</v>
          </cell>
          <cell r="AA122">
            <v>0</v>
          </cell>
          <cell r="AB122" t="str">
            <v/>
          </cell>
          <cell r="AD122">
            <v>48</v>
          </cell>
          <cell r="AE122">
            <v>240</v>
          </cell>
          <cell r="AF122">
            <v>0.93990693990693985</v>
          </cell>
          <cell r="AG122">
            <v>0</v>
          </cell>
          <cell r="AH122" t="str">
            <v/>
          </cell>
          <cell r="AI122">
            <v>3</v>
          </cell>
          <cell r="AJ122">
            <v>65</v>
          </cell>
          <cell r="AK122">
            <v>912.13389121338912</v>
          </cell>
          <cell r="AL122">
            <v>0.12089356110381078</v>
          </cell>
          <cell r="AM122">
            <v>0.30200008095672864</v>
          </cell>
          <cell r="AN122">
            <v>0.36363636363636365</v>
          </cell>
          <cell r="AO122">
            <v>51</v>
          </cell>
          <cell r="AQ122">
            <v>67535</v>
          </cell>
          <cell r="AR122" t="str">
            <v/>
          </cell>
          <cell r="AS122">
            <v>40342</v>
          </cell>
          <cell r="AU122">
            <v>51297</v>
          </cell>
          <cell r="AV122" t="str">
            <v/>
          </cell>
          <cell r="AW122">
            <v>34094</v>
          </cell>
          <cell r="AX122" t="str">
            <v/>
          </cell>
          <cell r="AY122" t="str">
            <v/>
          </cell>
          <cell r="AZ122">
            <v>31470</v>
          </cell>
          <cell r="BA122" t="str">
            <v/>
          </cell>
          <cell r="BB122">
            <v>594.60999762999995</v>
          </cell>
          <cell r="BC122">
            <v>28.839999675999998</v>
          </cell>
          <cell r="BD122">
            <v>1132.6899951999999</v>
          </cell>
          <cell r="BE122">
            <v>2.2099999189999999</v>
          </cell>
          <cell r="BF122">
            <v>1954.4799938000001</v>
          </cell>
          <cell r="BG122">
            <v>293</v>
          </cell>
          <cell r="BH122">
            <v>1242</v>
          </cell>
          <cell r="BI122">
            <v>1242</v>
          </cell>
          <cell r="BJ122">
            <v>0</v>
          </cell>
        </row>
        <row r="123">
          <cell r="A123" t="str">
            <v>5F8</v>
          </cell>
          <cell r="B123" t="str">
            <v>Q15</v>
          </cell>
          <cell r="C123" t="str">
            <v/>
          </cell>
          <cell r="D123" t="str">
            <v/>
          </cell>
          <cell r="E123" t="str">
            <v/>
          </cell>
          <cell r="F123">
            <v>1</v>
          </cell>
          <cell r="G123">
            <v>1</v>
          </cell>
          <cell r="H123">
            <v>0</v>
          </cell>
          <cell r="J123">
            <v>0</v>
          </cell>
          <cell r="K123">
            <v>17</v>
          </cell>
          <cell r="L123">
            <v>267</v>
          </cell>
          <cell r="M123" t="str">
            <v/>
          </cell>
          <cell r="N123">
            <v>1</v>
          </cell>
          <cell r="Q123" t="str">
            <v/>
          </cell>
          <cell r="R123" t="str">
            <v/>
          </cell>
          <cell r="S123">
            <v>134</v>
          </cell>
          <cell r="X123">
            <v>1</v>
          </cell>
          <cell r="Y123">
            <v>0.97368421052631582</v>
          </cell>
          <cell r="Z123">
            <v>0.9</v>
          </cell>
          <cell r="AA123">
            <v>0</v>
          </cell>
          <cell r="AB123" t="str">
            <v/>
          </cell>
          <cell r="AD123">
            <v>13</v>
          </cell>
          <cell r="AE123">
            <v>93</v>
          </cell>
          <cell r="AF123">
            <v>1</v>
          </cell>
          <cell r="AG123">
            <v>0</v>
          </cell>
          <cell r="AH123" t="str">
            <v/>
          </cell>
          <cell r="AI123">
            <v>4.5999999999999996</v>
          </cell>
          <cell r="AJ123">
            <v>81</v>
          </cell>
          <cell r="AK123">
            <v>480.41912776114572</v>
          </cell>
          <cell r="AL123">
            <v>6.8493150684931503E-2</v>
          </cell>
          <cell r="AM123">
            <v>0.24730860885913755</v>
          </cell>
          <cell r="AN123">
            <v>0.82857142857142863</v>
          </cell>
          <cell r="AO123">
            <v>440</v>
          </cell>
          <cell r="AQ123">
            <v>22160</v>
          </cell>
          <cell r="AR123" t="str">
            <v/>
          </cell>
          <cell r="AS123">
            <v>9090</v>
          </cell>
          <cell r="AU123">
            <v>19044</v>
          </cell>
          <cell r="AV123" t="str">
            <v/>
          </cell>
          <cell r="AW123">
            <v>11256</v>
          </cell>
          <cell r="AX123" t="str">
            <v/>
          </cell>
          <cell r="AY123" t="str">
            <v/>
          </cell>
          <cell r="AZ123">
            <v>10782</v>
          </cell>
          <cell r="BA123" t="str">
            <v/>
          </cell>
          <cell r="BB123">
            <v>244.635999992</v>
          </cell>
          <cell r="BC123">
            <v>5</v>
          </cell>
          <cell r="BD123">
            <v>391.71849989700002</v>
          </cell>
          <cell r="BE123" t="str">
            <v/>
          </cell>
          <cell r="BF123">
            <v>677.21899998599997</v>
          </cell>
          <cell r="BG123" t="str">
            <v/>
          </cell>
          <cell r="BH123">
            <v>255</v>
          </cell>
          <cell r="BI123">
            <v>205</v>
          </cell>
          <cell r="BJ123">
            <v>0</v>
          </cell>
        </row>
        <row r="124">
          <cell r="A124" t="str">
            <v>5F9</v>
          </cell>
          <cell r="B124" t="str">
            <v>Q15</v>
          </cell>
          <cell r="C124" t="str">
            <v/>
          </cell>
          <cell r="D124" t="str">
            <v/>
          </cell>
          <cell r="E124" t="str">
            <v/>
          </cell>
          <cell r="F124">
            <v>1</v>
          </cell>
          <cell r="G124">
            <v>1</v>
          </cell>
          <cell r="H124">
            <v>0</v>
          </cell>
          <cell r="J124">
            <v>0</v>
          </cell>
          <cell r="K124">
            <v>52</v>
          </cell>
          <cell r="L124">
            <v>741</v>
          </cell>
          <cell r="M124" t="str">
            <v/>
          </cell>
          <cell r="N124">
            <v>0</v>
          </cell>
          <cell r="Q124" t="str">
            <v/>
          </cell>
          <cell r="R124" t="str">
            <v/>
          </cell>
          <cell r="S124">
            <v>148</v>
          </cell>
          <cell r="X124">
            <v>1</v>
          </cell>
          <cell r="Y124">
            <v>1</v>
          </cell>
          <cell r="Z124">
            <v>1</v>
          </cell>
          <cell r="AA124">
            <v>0</v>
          </cell>
          <cell r="AB124" t="str">
            <v/>
          </cell>
          <cell r="AD124">
            <v>22</v>
          </cell>
          <cell r="AE124">
            <v>163</v>
          </cell>
          <cell r="AF124">
            <v>0.93069105691056908</v>
          </cell>
          <cell r="AG124">
            <v>0</v>
          </cell>
          <cell r="AH124" t="str">
            <v/>
          </cell>
          <cell r="AI124">
            <v>1</v>
          </cell>
          <cell r="AJ124">
            <v>0</v>
          </cell>
          <cell r="AK124">
            <v>733.8162632945315</v>
          </cell>
          <cell r="AL124">
            <v>0.12075471698113208</v>
          </cell>
          <cell r="AM124">
            <v>0.21918791863478779</v>
          </cell>
          <cell r="AN124">
            <v>0.3783783783783784</v>
          </cell>
          <cell r="AO124">
            <v>-6200</v>
          </cell>
          <cell r="AQ124">
            <v>30786</v>
          </cell>
          <cell r="AR124" t="str">
            <v/>
          </cell>
          <cell r="AS124">
            <v>11118</v>
          </cell>
          <cell r="AU124">
            <v>24269</v>
          </cell>
          <cell r="AV124" t="str">
            <v/>
          </cell>
          <cell r="AW124">
            <v>9220</v>
          </cell>
          <cell r="AX124" t="str">
            <v/>
          </cell>
          <cell r="AY124" t="str">
            <v/>
          </cell>
          <cell r="AZ124">
            <v>12492</v>
          </cell>
          <cell r="BA124" t="str">
            <v/>
          </cell>
          <cell r="BB124">
            <v>186.89520004400001</v>
          </cell>
          <cell r="BC124">
            <v>7</v>
          </cell>
          <cell r="BD124">
            <v>400.27170060000003</v>
          </cell>
          <cell r="BE124" t="str">
            <v/>
          </cell>
          <cell r="BF124">
            <v>702.71580008399997</v>
          </cell>
          <cell r="BG124" t="str">
            <v/>
          </cell>
          <cell r="BH124">
            <v>196</v>
          </cell>
          <cell r="BI124">
            <v>1</v>
          </cell>
          <cell r="BJ124">
            <v>1</v>
          </cell>
        </row>
        <row r="125">
          <cell r="A125" t="str">
            <v>5FA</v>
          </cell>
          <cell r="B125" t="str">
            <v>Q24</v>
          </cell>
          <cell r="C125" t="str">
            <v/>
          </cell>
          <cell r="D125" t="str">
            <v/>
          </cell>
          <cell r="E125" t="str">
            <v/>
          </cell>
          <cell r="F125">
            <v>1</v>
          </cell>
          <cell r="G125">
            <v>1</v>
          </cell>
          <cell r="H125">
            <v>0</v>
          </cell>
          <cell r="J125">
            <v>0</v>
          </cell>
          <cell r="K125">
            <v>4.5246999890000001</v>
          </cell>
          <cell r="L125">
            <v>68.470299768999993</v>
          </cell>
          <cell r="M125">
            <v>0</v>
          </cell>
          <cell r="N125">
            <v>0</v>
          </cell>
          <cell r="Q125" t="str">
            <v/>
          </cell>
          <cell r="R125">
            <v>1</v>
          </cell>
          <cell r="S125">
            <v>378</v>
          </cell>
          <cell r="X125">
            <v>1</v>
          </cell>
          <cell r="Y125">
            <v>1</v>
          </cell>
          <cell r="Z125">
            <v>1</v>
          </cell>
          <cell r="AA125">
            <v>0</v>
          </cell>
          <cell r="AB125" t="str">
            <v/>
          </cell>
          <cell r="AD125">
            <v>14</v>
          </cell>
          <cell r="AE125">
            <v>117</v>
          </cell>
          <cell r="AF125">
            <v>0.9131697869593286</v>
          </cell>
          <cell r="AG125">
            <v>0</v>
          </cell>
          <cell r="AH125" t="str">
            <v/>
          </cell>
          <cell r="AI125">
            <v>4</v>
          </cell>
          <cell r="AJ125">
            <v>66</v>
          </cell>
          <cell r="AK125">
            <v>913.52734630720715</v>
          </cell>
          <cell r="AL125">
            <v>0.23555555555555555</v>
          </cell>
          <cell r="AM125">
            <v>0.32862340171791737</v>
          </cell>
          <cell r="AN125">
            <v>0.31578947368421051</v>
          </cell>
          <cell r="AO125">
            <v>1800</v>
          </cell>
          <cell r="AQ125">
            <v>15777</v>
          </cell>
          <cell r="AR125" t="str">
            <v/>
          </cell>
          <cell r="AS125">
            <v>9135</v>
          </cell>
          <cell r="AU125">
            <v>12071.1</v>
          </cell>
          <cell r="AV125" t="str">
            <v/>
          </cell>
          <cell r="AW125">
            <v>10983</v>
          </cell>
          <cell r="AX125" t="str">
            <v/>
          </cell>
          <cell r="AY125" t="str">
            <v/>
          </cell>
          <cell r="AZ125">
            <v>9238</v>
          </cell>
          <cell r="BA125" t="str">
            <v/>
          </cell>
          <cell r="BB125">
            <v>90.269999927000001</v>
          </cell>
          <cell r="BC125" t="str">
            <v/>
          </cell>
          <cell r="BD125">
            <v>176.44240020799998</v>
          </cell>
          <cell r="BE125" t="str">
            <v/>
          </cell>
          <cell r="BF125">
            <v>371.828901143</v>
          </cell>
          <cell r="BG125" t="str">
            <v/>
          </cell>
          <cell r="BH125">
            <v>43</v>
          </cell>
          <cell r="BI125">
            <v>41</v>
          </cell>
          <cell r="BJ125">
            <v>2</v>
          </cell>
        </row>
        <row r="126">
          <cell r="A126" t="str">
            <v>5FC</v>
          </cell>
          <cell r="B126" t="str">
            <v>Q24</v>
          </cell>
          <cell r="C126" t="str">
            <v/>
          </cell>
          <cell r="D126" t="str">
            <v/>
          </cell>
          <cell r="E126" t="str">
            <v/>
          </cell>
          <cell r="F126">
            <v>1</v>
          </cell>
          <cell r="G126">
            <v>1</v>
          </cell>
          <cell r="H126">
            <v>0</v>
          </cell>
          <cell r="J126">
            <v>0</v>
          </cell>
          <cell r="K126">
            <v>10.030399821</v>
          </cell>
          <cell r="L126">
            <v>300.06339633700003</v>
          </cell>
          <cell r="M126" t="str">
            <v/>
          </cell>
          <cell r="N126">
            <v>0</v>
          </cell>
          <cell r="Q126" t="str">
            <v/>
          </cell>
          <cell r="R126" t="str">
            <v/>
          </cell>
          <cell r="S126">
            <v>59</v>
          </cell>
          <cell r="X126">
            <v>0.98076923076923073</v>
          </cell>
          <cell r="Y126">
            <v>0.98148148148148151</v>
          </cell>
          <cell r="Z126">
            <v>0.96296296296296291</v>
          </cell>
          <cell r="AA126">
            <v>0</v>
          </cell>
          <cell r="AB126" t="str">
            <v/>
          </cell>
          <cell r="AD126">
            <v>29</v>
          </cell>
          <cell r="AE126">
            <v>89</v>
          </cell>
          <cell r="AF126">
            <v>0.9083431257344301</v>
          </cell>
          <cell r="AG126">
            <v>0</v>
          </cell>
          <cell r="AH126" t="str">
            <v/>
          </cell>
          <cell r="AI126">
            <v>4.3</v>
          </cell>
          <cell r="AJ126">
            <v>159</v>
          </cell>
          <cell r="AK126">
            <v>766.1466854074979</v>
          </cell>
          <cell r="AL126">
            <v>6.8702290076335881E-2</v>
          </cell>
          <cell r="AM126">
            <v>0.26706377642422069</v>
          </cell>
          <cell r="AN126">
            <v>0.33333333333333331</v>
          </cell>
          <cell r="AO126">
            <v>923.10199999999907</v>
          </cell>
          <cell r="AQ126">
            <v>21018</v>
          </cell>
          <cell r="AR126" t="str">
            <v/>
          </cell>
          <cell r="AS126">
            <v>10707</v>
          </cell>
          <cell r="AU126">
            <v>16979.599999999999</v>
          </cell>
          <cell r="AV126" t="str">
            <v/>
          </cell>
          <cell r="AW126">
            <v>12550</v>
          </cell>
          <cell r="AX126" t="str">
            <v/>
          </cell>
          <cell r="AY126" t="str">
            <v/>
          </cell>
          <cell r="AZ126">
            <v>7853.18</v>
          </cell>
          <cell r="BA126" t="str">
            <v/>
          </cell>
          <cell r="BB126">
            <v>188.89399560200002</v>
          </cell>
          <cell r="BC126" t="str">
            <v/>
          </cell>
          <cell r="BD126">
            <v>274.374792786</v>
          </cell>
          <cell r="BE126" t="str">
            <v/>
          </cell>
          <cell r="BF126">
            <v>465.33278654700001</v>
          </cell>
          <cell r="BG126" t="str">
            <v/>
          </cell>
          <cell r="BH126">
            <v>163</v>
          </cell>
          <cell r="BI126">
            <v>145</v>
          </cell>
          <cell r="BJ126">
            <v>75</v>
          </cell>
        </row>
        <row r="127">
          <cell r="A127" t="str">
            <v>5FD</v>
          </cell>
          <cell r="B127" t="str">
            <v>Q17</v>
          </cell>
          <cell r="C127" t="str">
            <v/>
          </cell>
          <cell r="D127" t="str">
            <v/>
          </cell>
          <cell r="E127">
            <v>1</v>
          </cell>
          <cell r="F127">
            <v>1</v>
          </cell>
          <cell r="G127">
            <v>1</v>
          </cell>
          <cell r="H127">
            <v>0</v>
          </cell>
          <cell r="J127">
            <v>21</v>
          </cell>
          <cell r="K127">
            <v>29.862755110999998</v>
          </cell>
          <cell r="L127">
            <v>2242.2037529710014</v>
          </cell>
          <cell r="M127" t="str">
            <v/>
          </cell>
          <cell r="N127">
            <v>0</v>
          </cell>
          <cell r="Q127" t="str">
            <v/>
          </cell>
          <cell r="R127">
            <v>1</v>
          </cell>
          <cell r="S127">
            <v>211</v>
          </cell>
          <cell r="X127">
            <v>1</v>
          </cell>
          <cell r="Y127">
            <v>1</v>
          </cell>
          <cell r="Z127">
            <v>0.91304347826086951</v>
          </cell>
          <cell r="AA127">
            <v>0</v>
          </cell>
          <cell r="AB127" t="str">
            <v/>
          </cell>
          <cell r="AD127">
            <v>0</v>
          </cell>
          <cell r="AE127">
            <v>105</v>
          </cell>
          <cell r="AF127">
            <v>0.78665819567979667</v>
          </cell>
          <cell r="AG127">
            <v>0.10598290598290598</v>
          </cell>
          <cell r="AH127" t="str">
            <v/>
          </cell>
          <cell r="AI127">
            <v>3</v>
          </cell>
          <cell r="AJ127">
            <v>150</v>
          </cell>
          <cell r="AK127">
            <v>1267.9738562091502</v>
          </cell>
          <cell r="AL127">
            <v>0.21748878923766815</v>
          </cell>
          <cell r="AM127">
            <v>0.33616578038484735</v>
          </cell>
          <cell r="AN127">
            <v>0.9285714285714286</v>
          </cell>
          <cell r="AO127">
            <v>459</v>
          </cell>
          <cell r="AQ127">
            <v>36660</v>
          </cell>
          <cell r="AR127" t="str">
            <v/>
          </cell>
          <cell r="AS127">
            <v>16620</v>
          </cell>
          <cell r="AU127">
            <v>30255</v>
          </cell>
          <cell r="AV127" t="str">
            <v/>
          </cell>
          <cell r="AW127">
            <v>17904</v>
          </cell>
          <cell r="AX127" t="str">
            <v/>
          </cell>
          <cell r="AY127" t="str">
            <v/>
          </cell>
          <cell r="AZ127">
            <v>19881</v>
          </cell>
          <cell r="BA127" t="str">
            <v/>
          </cell>
          <cell r="BB127">
            <v>252.76101139299999</v>
          </cell>
          <cell r="BC127" t="str">
            <v/>
          </cell>
          <cell r="BD127">
            <v>539.23617379200005</v>
          </cell>
          <cell r="BE127">
            <v>2.7899999379999998</v>
          </cell>
          <cell r="BF127">
            <v>1340.0070967789998</v>
          </cell>
          <cell r="BG127">
            <v>0.02</v>
          </cell>
          <cell r="BH127">
            <v>554</v>
          </cell>
          <cell r="BI127">
            <v>554</v>
          </cell>
          <cell r="BJ127">
            <v>0</v>
          </cell>
        </row>
        <row r="128">
          <cell r="A128" t="str">
            <v>5FE</v>
          </cell>
          <cell r="B128" t="str">
            <v>Q17</v>
          </cell>
          <cell r="C128" t="str">
            <v/>
          </cell>
          <cell r="D128" t="str">
            <v/>
          </cell>
          <cell r="E128">
            <v>0.99970370370370365</v>
          </cell>
          <cell r="F128">
            <v>1</v>
          </cell>
          <cell r="G128">
            <v>1</v>
          </cell>
          <cell r="H128">
            <v>0</v>
          </cell>
          <cell r="J128">
            <v>16</v>
          </cell>
          <cell r="K128">
            <v>23.206447793999999</v>
          </cell>
          <cell r="L128">
            <v>2411.5252045389998</v>
          </cell>
          <cell r="M128" t="str">
            <v/>
          </cell>
          <cell r="N128">
            <v>0</v>
          </cell>
          <cell r="Q128" t="str">
            <v/>
          </cell>
          <cell r="R128">
            <v>1</v>
          </cell>
          <cell r="S128">
            <v>181</v>
          </cell>
          <cell r="X128">
            <v>1</v>
          </cell>
          <cell r="Y128">
            <v>1</v>
          </cell>
          <cell r="Z128">
            <v>0.96153846153846156</v>
          </cell>
          <cell r="AA128">
            <v>0</v>
          </cell>
          <cell r="AB128" t="str">
            <v/>
          </cell>
          <cell r="AD128">
            <v>0</v>
          </cell>
          <cell r="AE128">
            <v>177</v>
          </cell>
          <cell r="AF128">
            <v>0.59910188912976159</v>
          </cell>
          <cell r="AG128">
            <v>0</v>
          </cell>
          <cell r="AH128" t="str">
            <v/>
          </cell>
          <cell r="AI128">
            <v>3.76</v>
          </cell>
          <cell r="AJ128">
            <v>337</v>
          </cell>
          <cell r="AK128">
            <v>781.4980656950861</v>
          </cell>
          <cell r="AL128">
            <v>0.18618042226487524</v>
          </cell>
          <cell r="AM128">
            <v>0.30679524090325716</v>
          </cell>
          <cell r="AN128">
            <v>0.90277777777777779</v>
          </cell>
          <cell r="AO128">
            <v>634</v>
          </cell>
          <cell r="AQ128">
            <v>34201</v>
          </cell>
          <cell r="AR128" t="str">
            <v/>
          </cell>
          <cell r="AS128">
            <v>17407</v>
          </cell>
          <cell r="AU128">
            <v>28167</v>
          </cell>
          <cell r="AV128" t="str">
            <v/>
          </cell>
          <cell r="AW128">
            <v>16530</v>
          </cell>
          <cell r="AX128" t="str">
            <v/>
          </cell>
          <cell r="AY128" t="str">
            <v/>
          </cell>
          <cell r="AZ128">
            <v>21195</v>
          </cell>
          <cell r="BA128" t="str">
            <v/>
          </cell>
          <cell r="BB128">
            <v>227.78374449499998</v>
          </cell>
          <cell r="BC128" t="str">
            <v/>
          </cell>
          <cell r="BD128">
            <v>504.56409629500001</v>
          </cell>
          <cell r="BE128" t="str">
            <v/>
          </cell>
          <cell r="BF128">
            <v>1335.299444993</v>
          </cell>
          <cell r="BG128" t="str">
            <v/>
          </cell>
          <cell r="BH128">
            <v>187</v>
          </cell>
          <cell r="BI128">
            <v>187</v>
          </cell>
          <cell r="BJ128">
            <v>0</v>
          </cell>
        </row>
        <row r="129">
          <cell r="A129" t="str">
            <v>5FF</v>
          </cell>
          <cell r="B129" t="str">
            <v>Q18</v>
          </cell>
          <cell r="C129" t="str">
            <v/>
          </cell>
          <cell r="D129" t="str">
            <v/>
          </cell>
          <cell r="E129">
            <v>1</v>
          </cell>
          <cell r="F129">
            <v>1</v>
          </cell>
          <cell r="G129">
            <v>1</v>
          </cell>
          <cell r="H129">
            <v>0</v>
          </cell>
          <cell r="J129">
            <v>0</v>
          </cell>
          <cell r="K129">
            <v>140.02619999999999</v>
          </cell>
          <cell r="L129">
            <v>2032.853199892</v>
          </cell>
          <cell r="M129" t="str">
            <v/>
          </cell>
          <cell r="N129">
            <v>0</v>
          </cell>
          <cell r="Q129" t="str">
            <v/>
          </cell>
          <cell r="R129">
            <v>0</v>
          </cell>
          <cell r="S129">
            <v>6</v>
          </cell>
          <cell r="X129">
            <v>1</v>
          </cell>
          <cell r="Y129">
            <v>1</v>
          </cell>
          <cell r="Z129">
            <v>0.96296296296296291</v>
          </cell>
          <cell r="AA129">
            <v>0</v>
          </cell>
          <cell r="AB129" t="str">
            <v/>
          </cell>
          <cell r="AD129">
            <v>5</v>
          </cell>
          <cell r="AE129">
            <v>334</v>
          </cell>
          <cell r="AF129">
            <v>0.6087261258104083</v>
          </cell>
          <cell r="AG129">
            <v>0</v>
          </cell>
          <cell r="AH129" t="str">
            <v/>
          </cell>
          <cell r="AI129">
            <v>0</v>
          </cell>
          <cell r="AJ129">
            <v>0</v>
          </cell>
          <cell r="AK129">
            <v>660.73007540259982</v>
          </cell>
          <cell r="AL129">
            <v>0.12213740458015267</v>
          </cell>
          <cell r="AM129">
            <v>0.24758723878003985</v>
          </cell>
          <cell r="AN129">
            <v>0.33333333333333331</v>
          </cell>
          <cell r="AO129">
            <v>-5855</v>
          </cell>
          <cell r="AQ129">
            <v>32132</v>
          </cell>
          <cell r="AR129" t="str">
            <v/>
          </cell>
          <cell r="AS129">
            <v>11681</v>
          </cell>
          <cell r="AU129">
            <v>25515</v>
          </cell>
          <cell r="AV129" t="str">
            <v/>
          </cell>
          <cell r="AW129">
            <v>16619</v>
          </cell>
          <cell r="AX129" t="str">
            <v/>
          </cell>
          <cell r="AY129" t="str">
            <v/>
          </cell>
          <cell r="AZ129">
            <v>15785</v>
          </cell>
          <cell r="BA129" t="str">
            <v/>
          </cell>
          <cell r="BB129">
            <v>224.41262903699999</v>
          </cell>
          <cell r="BC129">
            <v>14</v>
          </cell>
          <cell r="BD129">
            <v>728.38476730000002</v>
          </cell>
          <cell r="BE129">
            <v>51</v>
          </cell>
          <cell r="BF129">
            <v>813.42415486200002</v>
          </cell>
          <cell r="BG129">
            <v>5</v>
          </cell>
          <cell r="BH129">
            <v>165</v>
          </cell>
          <cell r="BI129">
            <v>0</v>
          </cell>
          <cell r="BJ129">
            <v>0</v>
          </cell>
        </row>
        <row r="130">
          <cell r="A130" t="str">
            <v>5FH</v>
          </cell>
          <cell r="B130" t="str">
            <v>Q19</v>
          </cell>
          <cell r="C130" t="str">
            <v/>
          </cell>
          <cell r="D130" t="str">
            <v/>
          </cell>
          <cell r="E130" t="str">
            <v/>
          </cell>
          <cell r="F130">
            <v>1</v>
          </cell>
          <cell r="G130">
            <v>1</v>
          </cell>
          <cell r="H130">
            <v>0</v>
          </cell>
          <cell r="J130">
            <v>1</v>
          </cell>
          <cell r="K130">
            <v>152.74100000999999</v>
          </cell>
          <cell r="L130">
            <v>199.328499986</v>
          </cell>
          <cell r="M130" t="str">
            <v/>
          </cell>
          <cell r="N130">
            <v>0</v>
          </cell>
          <cell r="Q130" t="str">
            <v/>
          </cell>
          <cell r="R130" t="str">
            <v/>
          </cell>
          <cell r="S130" t="str">
            <v/>
          </cell>
          <cell r="X130">
            <v>1</v>
          </cell>
          <cell r="Y130">
            <v>1</v>
          </cell>
          <cell r="Z130">
            <v>0.83333333333333337</v>
          </cell>
          <cell r="AA130">
            <v>0</v>
          </cell>
          <cell r="AB130" t="str">
            <v/>
          </cell>
          <cell r="AD130">
            <v>0</v>
          </cell>
          <cell r="AE130">
            <v>84</v>
          </cell>
          <cell r="AF130">
            <v>0.98532055122828044</v>
          </cell>
          <cell r="AG130">
            <v>0</v>
          </cell>
          <cell r="AH130" t="str">
            <v/>
          </cell>
          <cell r="AI130">
            <v>2</v>
          </cell>
          <cell r="AJ130">
            <v>202</v>
          </cell>
          <cell r="AK130">
            <v>801.64158686730514</v>
          </cell>
          <cell r="AL130">
            <v>0.18235294117647058</v>
          </cell>
          <cell r="AM130">
            <v>0.33772150202659701</v>
          </cell>
          <cell r="AN130">
            <v>9.0909090909090912E-2</v>
          </cell>
          <cell r="AO130">
            <v>589</v>
          </cell>
          <cell r="AQ130">
            <v>16775</v>
          </cell>
          <cell r="AR130" t="str">
            <v/>
          </cell>
          <cell r="AS130">
            <v>5472</v>
          </cell>
          <cell r="AU130">
            <v>14813</v>
          </cell>
          <cell r="AV130" t="str">
            <v/>
          </cell>
          <cell r="AW130">
            <v>9510</v>
          </cell>
          <cell r="AX130" t="str">
            <v/>
          </cell>
          <cell r="AY130" t="str">
            <v/>
          </cell>
          <cell r="AZ130">
            <v>8100</v>
          </cell>
          <cell r="BA130" t="str">
            <v/>
          </cell>
          <cell r="BB130">
            <v>200.29391454399999</v>
          </cell>
          <cell r="BC130">
            <v>1.6630000090000001</v>
          </cell>
          <cell r="BD130">
            <v>544.65638371</v>
          </cell>
          <cell r="BE130">
            <v>3</v>
          </cell>
          <cell r="BF130">
            <v>522.82527749200005</v>
          </cell>
          <cell r="BG130" t="str">
            <v/>
          </cell>
          <cell r="BH130">
            <v>290</v>
          </cell>
          <cell r="BI130">
            <v>170</v>
          </cell>
          <cell r="BJ130">
            <v>0</v>
          </cell>
        </row>
        <row r="131">
          <cell r="A131" t="str">
            <v>5FJ</v>
          </cell>
          <cell r="B131" t="str">
            <v>Q19</v>
          </cell>
          <cell r="C131" t="str">
            <v/>
          </cell>
          <cell r="D131" t="str">
            <v/>
          </cell>
          <cell r="E131" t="str">
            <v/>
          </cell>
          <cell r="F131">
            <v>1</v>
          </cell>
          <cell r="G131">
            <v>1</v>
          </cell>
          <cell r="H131">
            <v>0</v>
          </cell>
          <cell r="J131">
            <v>0</v>
          </cell>
          <cell r="K131">
            <v>177.79319998800003</v>
          </cell>
          <cell r="L131">
            <v>104.60269985999999</v>
          </cell>
          <cell r="M131" t="str">
            <v/>
          </cell>
          <cell r="N131">
            <v>0</v>
          </cell>
          <cell r="Q131" t="str">
            <v/>
          </cell>
          <cell r="R131" t="str">
            <v/>
          </cell>
          <cell r="S131">
            <v>66</v>
          </cell>
          <cell r="X131">
            <v>1</v>
          </cell>
          <cell r="Y131">
            <v>1</v>
          </cell>
          <cell r="Z131">
            <v>0.91666666666666663</v>
          </cell>
          <cell r="AA131">
            <v>0</v>
          </cell>
          <cell r="AB131" t="str">
            <v/>
          </cell>
          <cell r="AD131">
            <v>0</v>
          </cell>
          <cell r="AE131">
            <v>197</v>
          </cell>
          <cell r="AF131">
            <v>0.95261239368165251</v>
          </cell>
          <cell r="AG131">
            <v>0</v>
          </cell>
          <cell r="AH131" t="str">
            <v/>
          </cell>
          <cell r="AI131">
            <v>4</v>
          </cell>
          <cell r="AJ131">
            <v>321</v>
          </cell>
          <cell r="AK131">
            <v>1164.4811012876046</v>
          </cell>
          <cell r="AL131">
            <v>0.27372262773722628</v>
          </cell>
          <cell r="AM131">
            <v>0.36140203294777429</v>
          </cell>
          <cell r="AN131">
            <v>0.34782608695652173</v>
          </cell>
          <cell r="AO131">
            <v>1529</v>
          </cell>
          <cell r="AQ131">
            <v>18921</v>
          </cell>
          <cell r="AR131" t="str">
            <v/>
          </cell>
          <cell r="AS131">
            <v>7558</v>
          </cell>
          <cell r="AU131">
            <v>16177</v>
          </cell>
          <cell r="AV131" t="str">
            <v/>
          </cell>
          <cell r="AW131">
            <v>8304</v>
          </cell>
          <cell r="AX131" t="str">
            <v/>
          </cell>
          <cell r="AY131" t="str">
            <v/>
          </cell>
          <cell r="AZ131">
            <v>8925</v>
          </cell>
          <cell r="BA131" t="str">
            <v/>
          </cell>
          <cell r="BB131">
            <v>231.595399985</v>
          </cell>
          <cell r="BC131">
            <v>2.7019999879999999</v>
          </cell>
          <cell r="BD131">
            <v>590.88619998199999</v>
          </cell>
          <cell r="BE131" t="str">
            <v/>
          </cell>
          <cell r="BF131">
            <v>549.62789996699996</v>
          </cell>
          <cell r="BG131" t="str">
            <v/>
          </cell>
          <cell r="BH131">
            <v>290</v>
          </cell>
          <cell r="BI131">
            <v>170</v>
          </cell>
          <cell r="BJ131">
            <v>0</v>
          </cell>
        </row>
        <row r="132">
          <cell r="A132" t="str">
            <v>5FK</v>
          </cell>
          <cell r="B132" t="str">
            <v>Q19</v>
          </cell>
          <cell r="C132" t="str">
            <v/>
          </cell>
          <cell r="D132" t="str">
            <v/>
          </cell>
          <cell r="E132" t="str">
            <v/>
          </cell>
          <cell r="F132">
            <v>1</v>
          </cell>
          <cell r="G132">
            <v>1</v>
          </cell>
          <cell r="H132">
            <v>0</v>
          </cell>
          <cell r="J132">
            <v>1</v>
          </cell>
          <cell r="K132">
            <v>90.425555798200008</v>
          </cell>
          <cell r="L132">
            <v>2092.4506564891999</v>
          </cell>
          <cell r="M132" t="str">
            <v/>
          </cell>
          <cell r="N132">
            <v>0</v>
          </cell>
          <cell r="Q132" t="str">
            <v/>
          </cell>
          <cell r="R132" t="str">
            <v/>
          </cell>
          <cell r="S132">
            <v>4</v>
          </cell>
          <cell r="X132">
            <v>1</v>
          </cell>
          <cell r="Y132">
            <v>1</v>
          </cell>
          <cell r="Z132">
            <v>0.90909090909090906</v>
          </cell>
          <cell r="AA132">
            <v>0</v>
          </cell>
          <cell r="AB132" t="str">
            <v/>
          </cell>
          <cell r="AD132">
            <v>0</v>
          </cell>
          <cell r="AE132">
            <v>45</v>
          </cell>
          <cell r="AF132">
            <v>0.86622807017543857</v>
          </cell>
          <cell r="AG132">
            <v>0</v>
          </cell>
          <cell r="AH132" t="str">
            <v/>
          </cell>
          <cell r="AI132">
            <v>3</v>
          </cell>
          <cell r="AJ132">
            <v>62</v>
          </cell>
          <cell r="AK132">
            <v>611.86561829878485</v>
          </cell>
          <cell r="AL132" t="str">
            <v/>
          </cell>
          <cell r="AM132">
            <v>0.19161366661736429</v>
          </cell>
          <cell r="AN132">
            <v>0.42105263157894735</v>
          </cell>
          <cell r="AO132">
            <v>-1949.0780000000102</v>
          </cell>
          <cell r="AQ132">
            <v>25029</v>
          </cell>
          <cell r="AR132" t="str">
            <v/>
          </cell>
          <cell r="AS132">
            <v>11998</v>
          </cell>
          <cell r="AU132">
            <v>20802</v>
          </cell>
          <cell r="AV132" t="str">
            <v/>
          </cell>
          <cell r="AW132">
            <v>11952</v>
          </cell>
          <cell r="AX132" t="str">
            <v/>
          </cell>
          <cell r="AY132" t="str">
            <v/>
          </cell>
          <cell r="AZ132">
            <v>8365</v>
          </cell>
          <cell r="BA132" t="str">
            <v/>
          </cell>
          <cell r="BB132">
            <v>284.41357356399999</v>
          </cell>
          <cell r="BC132">
            <v>80.379000750000003</v>
          </cell>
          <cell r="BD132">
            <v>378.70382972599998</v>
          </cell>
          <cell r="BE132">
            <v>1</v>
          </cell>
          <cell r="BF132">
            <v>522.66665319499998</v>
          </cell>
          <cell r="BG132" t="str">
            <v/>
          </cell>
          <cell r="BH132">
            <v>563</v>
          </cell>
          <cell r="BI132">
            <v>227</v>
          </cell>
          <cell r="BJ132">
            <v>1</v>
          </cell>
        </row>
        <row r="133">
          <cell r="A133" t="str">
            <v>5FL</v>
          </cell>
          <cell r="B133" t="str">
            <v>Q20</v>
          </cell>
          <cell r="C133" t="str">
            <v/>
          </cell>
          <cell r="D133" t="str">
            <v/>
          </cell>
          <cell r="E133">
            <v>1</v>
          </cell>
          <cell r="F133">
            <v>1</v>
          </cell>
          <cell r="G133">
            <v>1</v>
          </cell>
          <cell r="H133">
            <v>0</v>
          </cell>
          <cell r="J133">
            <v>1</v>
          </cell>
          <cell r="K133">
            <v>3.0180000009999999</v>
          </cell>
          <cell r="L133">
            <v>2546.7960601640007</v>
          </cell>
          <cell r="M133">
            <v>0</v>
          </cell>
          <cell r="N133">
            <v>0</v>
          </cell>
          <cell r="Q133" t="str">
            <v/>
          </cell>
          <cell r="R133" t="str">
            <v/>
          </cell>
          <cell r="S133">
            <v>784</v>
          </cell>
          <cell r="X133">
            <v>0.99099099099099097</v>
          </cell>
          <cell r="Y133">
            <v>0.98076923076923073</v>
          </cell>
          <cell r="Z133">
            <v>1</v>
          </cell>
          <cell r="AA133">
            <v>0</v>
          </cell>
          <cell r="AB133" t="str">
            <v/>
          </cell>
          <cell r="AD133">
            <v>0</v>
          </cell>
          <cell r="AE133">
            <v>173</v>
          </cell>
          <cell r="AF133">
            <v>0.68945518453427068</v>
          </cell>
          <cell r="AG133">
            <v>0</v>
          </cell>
          <cell r="AH133" t="str">
            <v/>
          </cell>
          <cell r="AI133">
            <v>1</v>
          </cell>
          <cell r="AJ133">
            <v>20</v>
          </cell>
          <cell r="AK133">
            <v>629.04626419943099</v>
          </cell>
          <cell r="AL133">
            <v>0.14567901234567901</v>
          </cell>
          <cell r="AM133">
            <v>0.21694619624994305</v>
          </cell>
          <cell r="AN133">
            <v>0.66666666666666663</v>
          </cell>
          <cell r="AO133">
            <v>1194</v>
          </cell>
          <cell r="AQ133">
            <v>35106</v>
          </cell>
          <cell r="AR133" t="str">
            <v/>
          </cell>
          <cell r="AS133">
            <v>15718</v>
          </cell>
          <cell r="AU133">
            <v>27611</v>
          </cell>
          <cell r="AV133" t="str">
            <v/>
          </cell>
          <cell r="AW133">
            <v>16995</v>
          </cell>
          <cell r="AX133" t="str">
            <v/>
          </cell>
          <cell r="AY133" t="str">
            <v/>
          </cell>
          <cell r="AZ133">
            <v>16229</v>
          </cell>
          <cell r="BA133" t="str">
            <v/>
          </cell>
          <cell r="BB133">
            <v>283.27960001299999</v>
          </cell>
          <cell r="BC133" t="str">
            <v/>
          </cell>
          <cell r="BD133">
            <v>525.29100001400002</v>
          </cell>
          <cell r="BE133" t="str">
            <v/>
          </cell>
          <cell r="BF133">
            <v>721.42450001999998</v>
          </cell>
          <cell r="BG133" t="str">
            <v/>
          </cell>
          <cell r="BH133">
            <v>286</v>
          </cell>
          <cell r="BI133">
            <v>300</v>
          </cell>
          <cell r="BJ133">
            <v>1</v>
          </cell>
        </row>
        <row r="134">
          <cell r="A134" t="str">
            <v>5FM</v>
          </cell>
          <cell r="B134" t="str">
            <v>Q21</v>
          </cell>
          <cell r="C134" t="str">
            <v/>
          </cell>
          <cell r="D134" t="str">
            <v/>
          </cell>
          <cell r="E134">
            <v>1</v>
          </cell>
          <cell r="F134">
            <v>1</v>
          </cell>
          <cell r="G134">
            <v>1</v>
          </cell>
          <cell r="H134">
            <v>0</v>
          </cell>
          <cell r="J134">
            <v>29</v>
          </cell>
          <cell r="K134">
            <v>246.02620000000002</v>
          </cell>
          <cell r="L134">
            <v>1934.8683374159998</v>
          </cell>
          <cell r="M134" t="str">
            <v/>
          </cell>
          <cell r="N134">
            <v>0</v>
          </cell>
          <cell r="Q134" t="str">
            <v/>
          </cell>
          <cell r="R134" t="str">
            <v/>
          </cell>
          <cell r="S134">
            <v>43</v>
          </cell>
          <cell r="X134">
            <v>1</v>
          </cell>
          <cell r="Y134">
            <v>1</v>
          </cell>
          <cell r="Z134">
            <v>0.9375</v>
          </cell>
          <cell r="AA134">
            <v>0</v>
          </cell>
          <cell r="AB134" t="str">
            <v/>
          </cell>
          <cell r="AD134">
            <v>47</v>
          </cell>
          <cell r="AE134">
            <v>276</v>
          </cell>
          <cell r="AF134">
            <v>0.80065923716841936</v>
          </cell>
          <cell r="AG134">
            <v>0</v>
          </cell>
          <cell r="AH134" t="str">
            <v/>
          </cell>
          <cell r="AI134">
            <v>7</v>
          </cell>
          <cell r="AJ134">
            <v>161</v>
          </cell>
          <cell r="AK134">
            <v>1003.6187452508672</v>
          </cell>
          <cell r="AL134">
            <v>0.22074468085106383</v>
          </cell>
          <cell r="AM134">
            <v>0.25880400350475163</v>
          </cell>
          <cell r="AN134">
            <v>0.58333333333333337</v>
          </cell>
          <cell r="AO134">
            <v>10</v>
          </cell>
          <cell r="AQ134">
            <v>32680</v>
          </cell>
          <cell r="AR134" t="str">
            <v/>
          </cell>
          <cell r="AS134">
            <v>13216</v>
          </cell>
          <cell r="AU134">
            <v>27060</v>
          </cell>
          <cell r="AV134" t="str">
            <v/>
          </cell>
          <cell r="AW134">
            <v>24117</v>
          </cell>
          <cell r="AX134" t="str">
            <v/>
          </cell>
          <cell r="AY134" t="str">
            <v/>
          </cell>
          <cell r="AZ134">
            <v>18619</v>
          </cell>
          <cell r="BA134" t="str">
            <v/>
          </cell>
          <cell r="BB134">
            <v>329.389399991</v>
          </cell>
          <cell r="BC134" t="str">
            <v/>
          </cell>
          <cell r="BD134">
            <v>722.98639998900001</v>
          </cell>
          <cell r="BE134" t="str">
            <v/>
          </cell>
          <cell r="BF134">
            <v>876.54419998000003</v>
          </cell>
          <cell r="BG134" t="str">
            <v/>
          </cell>
          <cell r="BH134">
            <v>725</v>
          </cell>
          <cell r="BI134">
            <v>0</v>
          </cell>
          <cell r="BJ134">
            <v>0</v>
          </cell>
        </row>
        <row r="135">
          <cell r="A135" t="str">
            <v>5FN</v>
          </cell>
          <cell r="B135" t="str">
            <v>Q22</v>
          </cell>
          <cell r="C135" t="str">
            <v/>
          </cell>
          <cell r="D135" t="str">
            <v/>
          </cell>
          <cell r="E135">
            <v>1</v>
          </cell>
          <cell r="F135">
            <v>1</v>
          </cell>
          <cell r="G135">
            <v>1</v>
          </cell>
          <cell r="H135">
            <v>0</v>
          </cell>
          <cell r="J135">
            <v>10</v>
          </cell>
          <cell r="K135">
            <v>27.286127549</v>
          </cell>
          <cell r="L135">
            <v>103.780229245</v>
          </cell>
          <cell r="M135">
            <v>185</v>
          </cell>
          <cell r="N135">
            <v>2</v>
          </cell>
          <cell r="Q135">
            <v>1</v>
          </cell>
          <cell r="R135">
            <v>1</v>
          </cell>
          <cell r="S135">
            <v>352</v>
          </cell>
          <cell r="X135">
            <v>1</v>
          </cell>
          <cell r="Y135">
            <v>0.98484848484848486</v>
          </cell>
          <cell r="Z135">
            <v>0.88235294117647056</v>
          </cell>
          <cell r="AA135">
            <v>0</v>
          </cell>
          <cell r="AB135" t="str">
            <v/>
          </cell>
          <cell r="AD135">
            <v>11</v>
          </cell>
          <cell r="AE135">
            <v>71</v>
          </cell>
          <cell r="AF135">
            <v>0.95815899581589958</v>
          </cell>
          <cell r="AG135">
            <v>0</v>
          </cell>
          <cell r="AH135" t="str">
            <v/>
          </cell>
          <cell r="AI135">
            <v>3</v>
          </cell>
          <cell r="AJ135">
            <v>0</v>
          </cell>
          <cell r="AK135">
            <v>663.09311097875718</v>
          </cell>
          <cell r="AL135">
            <v>0.10756972111553785</v>
          </cell>
          <cell r="AM135">
            <v>0.24010670211428264</v>
          </cell>
          <cell r="AN135">
            <v>0.70833333333333337</v>
          </cell>
          <cell r="AO135">
            <v>1491</v>
          </cell>
          <cell r="AQ135">
            <v>37575</v>
          </cell>
          <cell r="AR135" t="str">
            <v/>
          </cell>
          <cell r="AS135">
            <v>17349</v>
          </cell>
          <cell r="AU135">
            <v>31508</v>
          </cell>
          <cell r="AV135" t="str">
            <v/>
          </cell>
          <cell r="AW135">
            <v>27165</v>
          </cell>
          <cell r="AX135" t="str">
            <v/>
          </cell>
          <cell r="AY135" t="str">
            <v/>
          </cell>
          <cell r="AZ135">
            <v>16277</v>
          </cell>
          <cell r="BA135" t="str">
            <v/>
          </cell>
          <cell r="BB135">
            <v>477.61090585299996</v>
          </cell>
          <cell r="BC135">
            <v>106</v>
          </cell>
          <cell r="BD135">
            <v>604.88331829899994</v>
          </cell>
          <cell r="BE135" t="str">
            <v/>
          </cell>
          <cell r="BF135">
            <v>1374.1317032669999</v>
          </cell>
          <cell r="BG135">
            <v>3</v>
          </cell>
          <cell r="BH135">
            <v>377</v>
          </cell>
          <cell r="BI135">
            <v>234</v>
          </cell>
          <cell r="BJ135">
            <v>37</v>
          </cell>
        </row>
        <row r="136">
          <cell r="A136" t="str">
            <v>5FP</v>
          </cell>
          <cell r="B136" t="str">
            <v>Q22</v>
          </cell>
          <cell r="C136" t="str">
            <v/>
          </cell>
          <cell r="D136" t="str">
            <v/>
          </cell>
          <cell r="E136">
            <v>1</v>
          </cell>
          <cell r="F136">
            <v>1</v>
          </cell>
          <cell r="G136">
            <v>1</v>
          </cell>
          <cell r="H136">
            <v>0</v>
          </cell>
          <cell r="J136">
            <v>19</v>
          </cell>
          <cell r="K136">
            <v>24.743699971000002</v>
          </cell>
          <cell r="L136">
            <v>646.46160920399984</v>
          </cell>
          <cell r="M136" t="str">
            <v/>
          </cell>
          <cell r="N136">
            <v>1</v>
          </cell>
          <cell r="Q136" t="str">
            <v/>
          </cell>
          <cell r="R136" t="str">
            <v/>
          </cell>
          <cell r="S136">
            <v>382</v>
          </cell>
          <cell r="X136">
            <v>1</v>
          </cell>
          <cell r="Y136">
            <v>1</v>
          </cell>
          <cell r="Z136">
            <v>1</v>
          </cell>
          <cell r="AA136">
            <v>0</v>
          </cell>
          <cell r="AB136" t="str">
            <v/>
          </cell>
          <cell r="AD136">
            <v>57</v>
          </cell>
          <cell r="AE136">
            <v>489</v>
          </cell>
          <cell r="AF136">
            <v>1</v>
          </cell>
          <cell r="AG136">
            <v>0</v>
          </cell>
          <cell r="AH136" t="str">
            <v/>
          </cell>
          <cell r="AI136">
            <v>5</v>
          </cell>
          <cell r="AJ136">
            <v>12</v>
          </cell>
          <cell r="AK136">
            <v>830.01328021248332</v>
          </cell>
          <cell r="AL136">
            <v>0.21065989847715735</v>
          </cell>
          <cell r="AM136">
            <v>0.71227407657911546</v>
          </cell>
          <cell r="AN136">
            <v>0.48780487804878048</v>
          </cell>
          <cell r="AO136">
            <v>1340</v>
          </cell>
          <cell r="AQ136">
            <v>27525</v>
          </cell>
          <cell r="AR136" t="str">
            <v/>
          </cell>
          <cell r="AS136">
            <v>5641</v>
          </cell>
          <cell r="AU136">
            <v>23865</v>
          </cell>
          <cell r="AV136" t="str">
            <v/>
          </cell>
          <cell r="AW136">
            <v>20068</v>
          </cell>
          <cell r="AX136" t="str">
            <v/>
          </cell>
          <cell r="AY136" t="str">
            <v/>
          </cell>
          <cell r="AZ136">
            <v>14730</v>
          </cell>
          <cell r="BA136" t="str">
            <v/>
          </cell>
          <cell r="BB136">
            <v>317.81739779100002</v>
          </cell>
          <cell r="BC136">
            <v>2</v>
          </cell>
          <cell r="BD136">
            <v>679.95389538900008</v>
          </cell>
          <cell r="BE136" t="str">
            <v/>
          </cell>
          <cell r="BF136">
            <v>837.78119428000002</v>
          </cell>
          <cell r="BG136">
            <v>54</v>
          </cell>
          <cell r="BH136">
            <v>110</v>
          </cell>
          <cell r="BI136">
            <v>0</v>
          </cell>
          <cell r="BJ136">
            <v>0</v>
          </cell>
        </row>
        <row r="137">
          <cell r="A137" t="str">
            <v>5FQ</v>
          </cell>
          <cell r="B137" t="str">
            <v>Q21</v>
          </cell>
          <cell r="C137" t="str">
            <v/>
          </cell>
          <cell r="D137" t="str">
            <v/>
          </cell>
          <cell r="E137">
            <v>1</v>
          </cell>
          <cell r="F137">
            <v>1</v>
          </cell>
          <cell r="G137">
            <v>1</v>
          </cell>
          <cell r="H137">
            <v>1</v>
          </cell>
          <cell r="J137">
            <v>3</v>
          </cell>
          <cell r="K137">
            <v>53.020200000000003</v>
          </cell>
          <cell r="L137">
            <v>878.13969999799986</v>
          </cell>
          <cell r="M137" t="str">
            <v/>
          </cell>
          <cell r="N137">
            <v>0</v>
          </cell>
          <cell r="Q137" t="str">
            <v/>
          </cell>
          <cell r="R137" t="str">
            <v/>
          </cell>
          <cell r="S137">
            <v>57</v>
          </cell>
          <cell r="X137">
            <v>1</v>
          </cell>
          <cell r="Y137">
            <v>1</v>
          </cell>
          <cell r="Z137">
            <v>1</v>
          </cell>
          <cell r="AA137">
            <v>0</v>
          </cell>
          <cell r="AB137" t="str">
            <v/>
          </cell>
          <cell r="AD137">
            <v>47</v>
          </cell>
          <cell r="AE137">
            <v>336</v>
          </cell>
          <cell r="AF137">
            <v>0.83367654047204187</v>
          </cell>
          <cell r="AG137">
            <v>0</v>
          </cell>
          <cell r="AH137" t="str">
            <v/>
          </cell>
          <cell r="AI137">
            <v>0</v>
          </cell>
          <cell r="AJ137">
            <v>0</v>
          </cell>
          <cell r="AK137">
            <v>522.9855371900826</v>
          </cell>
          <cell r="AL137">
            <v>0.16913946587537093</v>
          </cell>
          <cell r="AM137">
            <v>0.26895896529884328</v>
          </cell>
          <cell r="AN137">
            <v>0.38461538461538464</v>
          </cell>
          <cell r="AO137">
            <v>301</v>
          </cell>
          <cell r="AQ137">
            <v>27511</v>
          </cell>
          <cell r="AR137" t="str">
            <v/>
          </cell>
          <cell r="AS137">
            <v>11194</v>
          </cell>
          <cell r="AU137">
            <v>26314</v>
          </cell>
          <cell r="AV137" t="str">
            <v/>
          </cell>
          <cell r="AW137">
            <v>21836</v>
          </cell>
          <cell r="AX137" t="str">
            <v/>
          </cell>
          <cell r="AY137" t="str">
            <v/>
          </cell>
          <cell r="AZ137">
            <v>14474</v>
          </cell>
          <cell r="BA137" t="str">
            <v/>
          </cell>
          <cell r="BB137">
            <v>265.24619999399999</v>
          </cell>
          <cell r="BC137" t="str">
            <v/>
          </cell>
          <cell r="BD137">
            <v>632.33939999200004</v>
          </cell>
          <cell r="BE137" t="str">
            <v/>
          </cell>
          <cell r="BF137">
            <v>842.65269998300005</v>
          </cell>
          <cell r="BG137" t="str">
            <v/>
          </cell>
          <cell r="BH137">
            <v>218</v>
          </cell>
          <cell r="BI137">
            <v>81</v>
          </cell>
          <cell r="BJ137">
            <v>5</v>
          </cell>
        </row>
        <row r="138">
          <cell r="A138" t="str">
            <v>5FR</v>
          </cell>
          <cell r="B138" t="str">
            <v>Q21</v>
          </cell>
          <cell r="C138" t="str">
            <v/>
          </cell>
          <cell r="D138" t="str">
            <v/>
          </cell>
          <cell r="E138">
            <v>1</v>
          </cell>
          <cell r="F138">
            <v>1</v>
          </cell>
          <cell r="G138">
            <v>1</v>
          </cell>
          <cell r="H138">
            <v>0</v>
          </cell>
          <cell r="J138">
            <v>132</v>
          </cell>
          <cell r="K138">
            <v>337.00599999999997</v>
          </cell>
          <cell r="L138">
            <v>1717.0335</v>
          </cell>
          <cell r="M138" t="str">
            <v/>
          </cell>
          <cell r="N138">
            <v>0</v>
          </cell>
          <cell r="Q138" t="str">
            <v/>
          </cell>
          <cell r="R138" t="str">
            <v/>
          </cell>
          <cell r="S138">
            <v>23</v>
          </cell>
          <cell r="X138">
            <v>1</v>
          </cell>
          <cell r="Y138">
            <v>1</v>
          </cell>
          <cell r="Z138">
            <v>0.95454545454545459</v>
          </cell>
          <cell r="AA138">
            <v>0</v>
          </cell>
          <cell r="AB138" t="str">
            <v/>
          </cell>
          <cell r="AD138">
            <v>36</v>
          </cell>
          <cell r="AE138">
            <v>266</v>
          </cell>
          <cell r="AF138">
            <v>0.8725839267548321</v>
          </cell>
          <cell r="AG138">
            <v>0</v>
          </cell>
          <cell r="AH138" t="str">
            <v/>
          </cell>
          <cell r="AI138">
            <v>5</v>
          </cell>
          <cell r="AJ138">
            <v>250</v>
          </cell>
          <cell r="AK138">
            <v>745.41538516082721</v>
          </cell>
          <cell r="AL138">
            <v>0.14029850746268657</v>
          </cell>
          <cell r="AM138">
            <v>0.18484962152908022</v>
          </cell>
          <cell r="AN138">
            <v>0.34482758620689657</v>
          </cell>
          <cell r="AO138">
            <v>0</v>
          </cell>
          <cell r="AQ138">
            <v>24465</v>
          </cell>
          <cell r="AR138" t="str">
            <v/>
          </cell>
          <cell r="AS138">
            <v>12137</v>
          </cell>
          <cell r="AU138">
            <v>21332</v>
          </cell>
          <cell r="AV138" t="str">
            <v/>
          </cell>
          <cell r="AW138">
            <v>18129</v>
          </cell>
          <cell r="AX138" t="str">
            <v/>
          </cell>
          <cell r="AY138" t="str">
            <v/>
          </cell>
          <cell r="AZ138">
            <v>11797</v>
          </cell>
          <cell r="BA138" t="str">
            <v/>
          </cell>
          <cell r="BB138">
            <v>192.09319999799999</v>
          </cell>
          <cell r="BC138" t="str">
            <v/>
          </cell>
          <cell r="BD138">
            <v>471.096999998</v>
          </cell>
          <cell r="BE138" t="str">
            <v/>
          </cell>
          <cell r="BF138">
            <v>727.14149999599999</v>
          </cell>
          <cell r="BG138" t="str">
            <v/>
          </cell>
          <cell r="BH138">
            <v>208</v>
          </cell>
          <cell r="BI138">
            <v>178</v>
          </cell>
          <cell r="BJ138">
            <v>0</v>
          </cell>
        </row>
        <row r="139">
          <cell r="A139" t="str">
            <v>5FT</v>
          </cell>
          <cell r="B139" t="str">
            <v>Q21</v>
          </cell>
          <cell r="C139" t="str">
            <v/>
          </cell>
          <cell r="D139" t="str">
            <v/>
          </cell>
          <cell r="E139">
            <v>1</v>
          </cell>
          <cell r="F139">
            <v>1</v>
          </cell>
          <cell r="G139">
            <v>1</v>
          </cell>
          <cell r="H139">
            <v>0</v>
          </cell>
          <cell r="J139">
            <v>137</v>
          </cell>
          <cell r="K139">
            <v>344.00599999999997</v>
          </cell>
          <cell r="L139">
            <v>1714.0335</v>
          </cell>
          <cell r="M139">
            <v>260</v>
          </cell>
          <cell r="N139">
            <v>0</v>
          </cell>
          <cell r="Q139">
            <v>1</v>
          </cell>
          <cell r="R139">
            <v>0.12530712530712532</v>
          </cell>
          <cell r="S139">
            <v>38</v>
          </cell>
          <cell r="X139">
            <v>1</v>
          </cell>
          <cell r="Y139">
            <v>1</v>
          </cell>
          <cell r="Z139">
            <v>0.91304347826086951</v>
          </cell>
          <cell r="AA139">
            <v>0</v>
          </cell>
          <cell r="AB139" t="str">
            <v/>
          </cell>
          <cell r="AD139">
            <v>30</v>
          </cell>
          <cell r="AE139">
            <v>150</v>
          </cell>
          <cell r="AF139">
            <v>0.86200466200466197</v>
          </cell>
          <cell r="AG139">
            <v>0</v>
          </cell>
          <cell r="AH139" t="str">
            <v/>
          </cell>
          <cell r="AI139">
            <v>3</v>
          </cell>
          <cell r="AJ139">
            <v>150</v>
          </cell>
          <cell r="AK139">
            <v>389.04771729199206</v>
          </cell>
          <cell r="AL139">
            <v>8.8669950738916259E-2</v>
          </cell>
          <cell r="AM139">
            <v>0.25108736320269387</v>
          </cell>
          <cell r="AN139">
            <v>0.22222222222222221</v>
          </cell>
          <cell r="AO139">
            <v>37</v>
          </cell>
          <cell r="AQ139">
            <v>23095</v>
          </cell>
          <cell r="AR139" t="str">
            <v/>
          </cell>
          <cell r="AS139">
            <v>9707</v>
          </cell>
          <cell r="AU139">
            <v>20120</v>
          </cell>
          <cell r="AV139" t="str">
            <v/>
          </cell>
          <cell r="AW139">
            <v>18527</v>
          </cell>
          <cell r="AX139" t="str">
            <v/>
          </cell>
          <cell r="AY139" t="str">
            <v/>
          </cell>
          <cell r="AZ139">
            <v>10717</v>
          </cell>
          <cell r="BA139" t="str">
            <v/>
          </cell>
          <cell r="BB139">
            <v>169.09319999799999</v>
          </cell>
          <cell r="BC139" t="str">
            <v/>
          </cell>
          <cell r="BD139">
            <v>609.096999998</v>
          </cell>
          <cell r="BE139" t="str">
            <v/>
          </cell>
          <cell r="BF139">
            <v>503.14149999599999</v>
          </cell>
          <cell r="BG139" t="str">
            <v/>
          </cell>
          <cell r="BH139">
            <v>201</v>
          </cell>
          <cell r="BI139">
            <v>143</v>
          </cell>
          <cell r="BJ139">
            <v>0</v>
          </cell>
        </row>
        <row r="140">
          <cell r="A140" t="str">
            <v>5FV</v>
          </cell>
          <cell r="B140" t="str">
            <v>Q21</v>
          </cell>
          <cell r="C140" t="str">
            <v/>
          </cell>
          <cell r="D140" t="str">
            <v/>
          </cell>
          <cell r="E140">
            <v>1</v>
          </cell>
          <cell r="F140">
            <v>1</v>
          </cell>
          <cell r="G140">
            <v>1</v>
          </cell>
          <cell r="H140">
            <v>0</v>
          </cell>
          <cell r="J140">
            <v>84</v>
          </cell>
          <cell r="K140">
            <v>236.02620000000002</v>
          </cell>
          <cell r="L140">
            <v>896.17319999599988</v>
          </cell>
          <cell r="M140">
            <v>215</v>
          </cell>
          <cell r="N140">
            <v>0</v>
          </cell>
          <cell r="Q140">
            <v>1</v>
          </cell>
          <cell r="R140">
            <v>0.18709677419354839</v>
          </cell>
          <cell r="S140">
            <v>70</v>
          </cell>
          <cell r="X140">
            <v>1</v>
          </cell>
          <cell r="Y140">
            <v>0.97560975609756095</v>
          </cell>
          <cell r="Z140">
            <v>0.94444444444444442</v>
          </cell>
          <cell r="AA140">
            <v>0</v>
          </cell>
          <cell r="AB140" t="str">
            <v/>
          </cell>
          <cell r="AD140">
            <v>19</v>
          </cell>
          <cell r="AE140">
            <v>83</v>
          </cell>
          <cell r="AF140">
            <v>0.90369967355821545</v>
          </cell>
          <cell r="AG140">
            <v>0</v>
          </cell>
          <cell r="AH140" t="str">
            <v/>
          </cell>
          <cell r="AI140">
            <v>1</v>
          </cell>
          <cell r="AJ140">
            <v>150</v>
          </cell>
          <cell r="AK140">
            <v>632.53709084363993</v>
          </cell>
          <cell r="AL140">
            <v>0.1037037037037037</v>
          </cell>
          <cell r="AM140">
            <v>0.24799811587376355</v>
          </cell>
          <cell r="AN140">
            <v>0</v>
          </cell>
          <cell r="AO140">
            <v>-2383</v>
          </cell>
          <cell r="AQ140">
            <v>19486</v>
          </cell>
          <cell r="AR140" t="str">
            <v/>
          </cell>
          <cell r="AS140">
            <v>7835</v>
          </cell>
          <cell r="AU140">
            <v>16951</v>
          </cell>
          <cell r="AV140" t="str">
            <v/>
          </cell>
          <cell r="AW140">
            <v>15954</v>
          </cell>
          <cell r="AX140" t="str">
            <v/>
          </cell>
          <cell r="AY140" t="str">
            <v/>
          </cell>
          <cell r="AZ140">
            <v>8529</v>
          </cell>
          <cell r="BA140" t="str">
            <v/>
          </cell>
          <cell r="BB140">
            <v>131.33939999099999</v>
          </cell>
          <cell r="BC140" t="str">
            <v/>
          </cell>
          <cell r="BD140">
            <v>462.43639998899999</v>
          </cell>
          <cell r="BE140" t="str">
            <v/>
          </cell>
          <cell r="BF140">
            <v>417.79419997999997</v>
          </cell>
          <cell r="BG140" t="str">
            <v/>
          </cell>
          <cell r="BH140">
            <v>211</v>
          </cell>
          <cell r="BI140">
            <v>153</v>
          </cell>
          <cell r="BJ140">
            <v>0</v>
          </cell>
        </row>
        <row r="141">
          <cell r="A141" t="str">
            <v>5FW</v>
          </cell>
          <cell r="B141" t="str">
            <v>Q22</v>
          </cell>
          <cell r="C141" t="str">
            <v/>
          </cell>
          <cell r="D141" t="str">
            <v/>
          </cell>
          <cell r="E141">
            <v>0.99960583366180533</v>
          </cell>
          <cell r="F141">
            <v>1</v>
          </cell>
          <cell r="G141">
            <v>1</v>
          </cell>
          <cell r="H141">
            <v>0</v>
          </cell>
          <cell r="J141">
            <v>0</v>
          </cell>
          <cell r="K141">
            <v>11.020199999999999</v>
          </cell>
          <cell r="L141">
            <v>286.23483741799998</v>
          </cell>
          <cell r="M141">
            <v>18</v>
          </cell>
          <cell r="N141">
            <v>0</v>
          </cell>
          <cell r="Q141">
            <v>1</v>
          </cell>
          <cell r="R141">
            <v>1</v>
          </cell>
          <cell r="S141">
            <v>668</v>
          </cell>
          <cell r="X141">
            <v>1</v>
          </cell>
          <cell r="Y141">
            <v>1</v>
          </cell>
          <cell r="Z141">
            <v>0.80769230769230771</v>
          </cell>
          <cell r="AA141">
            <v>0</v>
          </cell>
          <cell r="AB141" t="str">
            <v/>
          </cell>
          <cell r="AD141">
            <v>31</v>
          </cell>
          <cell r="AE141">
            <v>207</v>
          </cell>
          <cell r="AF141">
            <v>0.89397675237759777</v>
          </cell>
          <cell r="AG141">
            <v>0</v>
          </cell>
          <cell r="AH141" t="str">
            <v/>
          </cell>
          <cell r="AI141">
            <v>2</v>
          </cell>
          <cell r="AJ141">
            <v>0</v>
          </cell>
          <cell r="AK141">
            <v>964.25490162908341</v>
          </cell>
          <cell r="AL141">
            <v>0.23920265780730898</v>
          </cell>
          <cell r="AM141">
            <v>0.21864386276717504</v>
          </cell>
          <cell r="AN141">
            <v>0.22222222222222221</v>
          </cell>
          <cell r="AO141">
            <v>17</v>
          </cell>
          <cell r="AQ141">
            <v>22382</v>
          </cell>
          <cell r="AR141" t="str">
            <v/>
          </cell>
          <cell r="AS141">
            <v>11294</v>
          </cell>
          <cell r="AU141">
            <v>20201</v>
          </cell>
          <cell r="AV141" t="str">
            <v/>
          </cell>
          <cell r="AW141">
            <v>19964</v>
          </cell>
          <cell r="AX141" t="str">
            <v/>
          </cell>
          <cell r="AY141" t="str">
            <v/>
          </cell>
          <cell r="AZ141">
            <v>13111</v>
          </cell>
          <cell r="BA141" t="str">
            <v/>
          </cell>
          <cell r="BB141">
            <v>222.24619999399999</v>
          </cell>
          <cell r="BC141">
            <v>4</v>
          </cell>
          <cell r="BD141">
            <v>421.33939999199998</v>
          </cell>
          <cell r="BE141">
            <v>30</v>
          </cell>
          <cell r="BF141">
            <v>694.65269998300005</v>
          </cell>
          <cell r="BG141" t="str">
            <v/>
          </cell>
          <cell r="BH141">
            <v>146</v>
          </cell>
          <cell r="BI141">
            <v>0</v>
          </cell>
          <cell r="BJ141">
            <v>0</v>
          </cell>
        </row>
        <row r="142">
          <cell r="A142" t="str">
            <v>5FX</v>
          </cell>
          <cell r="B142" t="str">
            <v>Q22</v>
          </cell>
          <cell r="C142" t="str">
            <v/>
          </cell>
          <cell r="D142" t="str">
            <v/>
          </cell>
          <cell r="E142">
            <v>1</v>
          </cell>
          <cell r="F142">
            <v>1</v>
          </cell>
          <cell r="G142">
            <v>1</v>
          </cell>
          <cell r="H142">
            <v>0</v>
          </cell>
          <cell r="J142">
            <v>1</v>
          </cell>
          <cell r="K142">
            <v>2.0059999999999998</v>
          </cell>
          <cell r="L142">
            <v>500.18092066899999</v>
          </cell>
          <cell r="M142" t="str">
            <v/>
          </cell>
          <cell r="N142">
            <v>0</v>
          </cell>
          <cell r="Q142" t="str">
            <v/>
          </cell>
          <cell r="R142">
            <v>0.93513513513513513</v>
          </cell>
          <cell r="S142">
            <v>250</v>
          </cell>
          <cell r="X142">
            <v>0.98</v>
          </cell>
          <cell r="Y142">
            <v>1</v>
          </cell>
          <cell r="Z142">
            <v>0.9285714285714286</v>
          </cell>
          <cell r="AA142">
            <v>0</v>
          </cell>
          <cell r="AB142">
            <v>1</v>
          </cell>
          <cell r="AD142">
            <v>41</v>
          </cell>
          <cell r="AE142">
            <v>155</v>
          </cell>
          <cell r="AF142">
            <v>0.91841059602649011</v>
          </cell>
          <cell r="AG142">
            <v>0</v>
          </cell>
          <cell r="AH142" t="str">
            <v/>
          </cell>
          <cell r="AI142">
            <v>2</v>
          </cell>
          <cell r="AJ142">
            <v>19</v>
          </cell>
          <cell r="AK142">
            <v>669.73245106021852</v>
          </cell>
          <cell r="AL142">
            <v>0.18333333333333332</v>
          </cell>
          <cell r="AM142">
            <v>0.27016425004512362</v>
          </cell>
          <cell r="AN142">
            <v>0.44444444444444442</v>
          </cell>
          <cell r="AO142">
            <v>41</v>
          </cell>
          <cell r="AQ142">
            <v>19942</v>
          </cell>
          <cell r="AR142" t="str">
            <v/>
          </cell>
          <cell r="AS142">
            <v>6781</v>
          </cell>
          <cell r="AU142">
            <v>15385</v>
          </cell>
          <cell r="AV142" t="str">
            <v/>
          </cell>
          <cell r="AW142">
            <v>12254</v>
          </cell>
          <cell r="AX142" t="str">
            <v/>
          </cell>
          <cell r="AY142" t="str">
            <v/>
          </cell>
          <cell r="AZ142">
            <v>8855</v>
          </cell>
          <cell r="BA142" t="str">
            <v/>
          </cell>
          <cell r="BB142">
            <v>119.144899997</v>
          </cell>
          <cell r="BC142" t="str">
            <v/>
          </cell>
          <cell r="BD142">
            <v>235.25559999399999</v>
          </cell>
          <cell r="BE142">
            <v>5</v>
          </cell>
          <cell r="BF142">
            <v>392.40869998899996</v>
          </cell>
          <cell r="BG142" t="str">
            <v/>
          </cell>
          <cell r="BH142">
            <v>672</v>
          </cell>
          <cell r="BI142">
            <v>672</v>
          </cell>
          <cell r="BJ142">
            <v>0</v>
          </cell>
        </row>
        <row r="143">
          <cell r="A143" t="str">
            <v>5FY</v>
          </cell>
          <cell r="B143" t="str">
            <v>Q21</v>
          </cell>
          <cell r="C143" t="str">
            <v/>
          </cell>
          <cell r="D143" t="str">
            <v/>
          </cell>
          <cell r="E143">
            <v>1</v>
          </cell>
          <cell r="F143">
            <v>1</v>
          </cell>
          <cell r="G143">
            <v>1</v>
          </cell>
          <cell r="H143">
            <v>0</v>
          </cell>
          <cell r="J143">
            <v>6</v>
          </cell>
          <cell r="K143">
            <v>40.842300027999997</v>
          </cell>
          <cell r="L143">
            <v>305.79080190600001</v>
          </cell>
          <cell r="M143" t="str">
            <v/>
          </cell>
          <cell r="N143">
            <v>0</v>
          </cell>
          <cell r="Q143" t="str">
            <v/>
          </cell>
          <cell r="R143" t="str">
            <v/>
          </cell>
          <cell r="S143">
            <v>240</v>
          </cell>
          <cell r="X143">
            <v>1</v>
          </cell>
          <cell r="Y143">
            <v>1</v>
          </cell>
          <cell r="Z143">
            <v>0.94117647058823528</v>
          </cell>
          <cell r="AA143">
            <v>0</v>
          </cell>
          <cell r="AB143" t="str">
            <v/>
          </cell>
          <cell r="AD143">
            <v>22</v>
          </cell>
          <cell r="AE143">
            <v>189</v>
          </cell>
          <cell r="AF143">
            <v>1</v>
          </cell>
          <cell r="AG143">
            <v>0</v>
          </cell>
          <cell r="AH143" t="str">
            <v/>
          </cell>
          <cell r="AI143">
            <v>3</v>
          </cell>
          <cell r="AJ143">
            <v>34</v>
          </cell>
          <cell r="AK143">
            <v>855.30764029749832</v>
          </cell>
          <cell r="AL143">
            <v>0.18041237113402062</v>
          </cell>
          <cell r="AM143">
            <v>0.3083054674678874</v>
          </cell>
          <cell r="AN143">
            <v>0.38095238095238093</v>
          </cell>
          <cell r="AO143">
            <v>4</v>
          </cell>
          <cell r="AQ143">
            <v>19644</v>
          </cell>
          <cell r="AR143" t="str">
            <v/>
          </cell>
          <cell r="AS143">
            <v>9256</v>
          </cell>
          <cell r="AU143">
            <v>18650</v>
          </cell>
          <cell r="AV143" t="str">
            <v/>
          </cell>
          <cell r="AW143">
            <v>11402</v>
          </cell>
          <cell r="AX143" t="str">
            <v/>
          </cell>
          <cell r="AY143" t="str">
            <v/>
          </cell>
          <cell r="AZ143">
            <v>10139</v>
          </cell>
          <cell r="BA143" t="str">
            <v/>
          </cell>
          <cell r="BB143">
            <v>167.10570190899998</v>
          </cell>
          <cell r="BC143">
            <v>0.726000011</v>
          </cell>
          <cell r="BD143">
            <v>521.85460681500001</v>
          </cell>
          <cell r="BE143">
            <v>22.05400032</v>
          </cell>
          <cell r="BF143">
            <v>683.6943089319999</v>
          </cell>
          <cell r="BG143" t="str">
            <v/>
          </cell>
          <cell r="BH143">
            <v>84</v>
          </cell>
          <cell r="BI143">
            <v>74</v>
          </cell>
          <cell r="BJ143">
            <v>2</v>
          </cell>
        </row>
        <row r="144">
          <cell r="A144" t="str">
            <v>5G1</v>
          </cell>
          <cell r="B144" t="str">
            <v>Q01</v>
          </cell>
          <cell r="C144" t="str">
            <v/>
          </cell>
          <cell r="D144" t="str">
            <v/>
          </cell>
          <cell r="E144" t="str">
            <v/>
          </cell>
          <cell r="F144">
            <v>1</v>
          </cell>
          <cell r="G144">
            <v>1</v>
          </cell>
          <cell r="H144">
            <v>0</v>
          </cell>
          <cell r="J144">
            <v>0</v>
          </cell>
          <cell r="K144">
            <v>131.006</v>
          </cell>
          <cell r="L144">
            <v>196.32278698199997</v>
          </cell>
          <cell r="M144" t="str">
            <v/>
          </cell>
          <cell r="N144">
            <v>0</v>
          </cell>
          <cell r="Q144" t="str">
            <v/>
          </cell>
          <cell r="R144" t="str">
            <v/>
          </cell>
          <cell r="S144">
            <v>271</v>
          </cell>
          <cell r="X144">
            <v>1</v>
          </cell>
          <cell r="Y144">
            <v>1</v>
          </cell>
          <cell r="Z144">
            <v>0.9</v>
          </cell>
          <cell r="AA144">
            <v>0</v>
          </cell>
          <cell r="AB144" t="str">
            <v/>
          </cell>
          <cell r="AD144">
            <v>33</v>
          </cell>
          <cell r="AE144">
            <v>160</v>
          </cell>
          <cell r="AF144">
            <v>0.9929798356982823</v>
          </cell>
          <cell r="AG144">
            <v>0</v>
          </cell>
          <cell r="AH144" t="str">
            <v/>
          </cell>
          <cell r="AI144">
            <v>4</v>
          </cell>
          <cell r="AJ144">
            <v>411</v>
          </cell>
          <cell r="AK144">
            <v>703.54523585154141</v>
          </cell>
          <cell r="AL144">
            <v>0.1</v>
          </cell>
          <cell r="AM144">
            <v>0.35003029433336524</v>
          </cell>
          <cell r="AN144">
            <v>0.32727272727272727</v>
          </cell>
          <cell r="AO144">
            <v>-10506</v>
          </cell>
          <cell r="AQ144">
            <v>31895</v>
          </cell>
          <cell r="AR144" t="str">
            <v/>
          </cell>
          <cell r="AS144">
            <v>11761</v>
          </cell>
          <cell r="AU144">
            <v>30069</v>
          </cell>
          <cell r="AV144" t="str">
            <v/>
          </cell>
          <cell r="AW144">
            <v>26979</v>
          </cell>
          <cell r="AX144" t="str">
            <v/>
          </cell>
          <cell r="AY144" t="str">
            <v/>
          </cell>
          <cell r="AZ144">
            <v>15638</v>
          </cell>
          <cell r="BA144" t="str">
            <v/>
          </cell>
          <cell r="BB144">
            <v>481.27107903299998</v>
          </cell>
          <cell r="BC144" t="str">
            <v/>
          </cell>
          <cell r="BD144">
            <v>603.85668876800003</v>
          </cell>
          <cell r="BE144" t="str">
            <v/>
          </cell>
          <cell r="BF144">
            <v>1080.675447891</v>
          </cell>
          <cell r="BG144" t="str">
            <v/>
          </cell>
          <cell r="BH144">
            <v>193</v>
          </cell>
          <cell r="BI144">
            <v>193</v>
          </cell>
          <cell r="BJ144">
            <v>0</v>
          </cell>
        </row>
        <row r="145">
          <cell r="A145" t="str">
            <v>5G2</v>
          </cell>
          <cell r="B145" t="str">
            <v>Q16</v>
          </cell>
          <cell r="C145" t="str">
            <v/>
          </cell>
          <cell r="D145" t="str">
            <v/>
          </cell>
          <cell r="E145" t="str">
            <v/>
          </cell>
          <cell r="F145">
            <v>1</v>
          </cell>
          <cell r="G145">
            <v>1</v>
          </cell>
          <cell r="H145">
            <v>0</v>
          </cell>
          <cell r="J145">
            <v>0</v>
          </cell>
          <cell r="K145">
            <v>1.1101999979999999</v>
          </cell>
          <cell r="L145">
            <v>51.842199484000005</v>
          </cell>
          <cell r="M145" t="str">
            <v/>
          </cell>
          <cell r="N145">
            <v>0</v>
          </cell>
          <cell r="Q145" t="str">
            <v/>
          </cell>
          <cell r="R145" t="str">
            <v/>
          </cell>
          <cell r="S145">
            <v>146</v>
          </cell>
          <cell r="X145">
            <v>1</v>
          </cell>
          <cell r="Y145">
            <v>1</v>
          </cell>
          <cell r="Z145">
            <v>0.7142857142857143</v>
          </cell>
          <cell r="AA145">
            <v>0</v>
          </cell>
          <cell r="AB145" t="str">
            <v/>
          </cell>
          <cell r="AD145">
            <v>26</v>
          </cell>
          <cell r="AE145">
            <v>298</v>
          </cell>
          <cell r="AF145">
            <v>0.95486354093771864</v>
          </cell>
          <cell r="AG145">
            <v>0</v>
          </cell>
          <cell r="AH145" t="str">
            <v/>
          </cell>
          <cell r="AI145">
            <v>2.4</v>
          </cell>
          <cell r="AJ145">
            <v>85</v>
          </cell>
          <cell r="AK145">
            <v>703.8265512498989</v>
          </cell>
          <cell r="AL145" t="str">
            <v/>
          </cell>
          <cell r="AM145">
            <v>7.9850108143453544E-2</v>
          </cell>
          <cell r="AN145">
            <v>0.62962962962962965</v>
          </cell>
          <cell r="AO145">
            <v>-1836</v>
          </cell>
          <cell r="AQ145">
            <v>13624</v>
          </cell>
          <cell r="AR145" t="str">
            <v/>
          </cell>
          <cell r="AS145">
            <v>6273</v>
          </cell>
          <cell r="AU145">
            <v>12761</v>
          </cell>
          <cell r="AV145" t="str">
            <v/>
          </cell>
          <cell r="AW145">
            <v>10718</v>
          </cell>
          <cell r="AX145" t="str">
            <v/>
          </cell>
          <cell r="AY145" t="str">
            <v/>
          </cell>
          <cell r="AZ145">
            <v>7184</v>
          </cell>
          <cell r="BA145" t="str">
            <v/>
          </cell>
          <cell r="BB145">
            <v>475.644199958</v>
          </cell>
          <cell r="BC145" t="str">
            <v/>
          </cell>
          <cell r="BD145">
            <v>296.79439995499996</v>
          </cell>
          <cell r="BE145" t="str">
            <v/>
          </cell>
          <cell r="BF145">
            <v>837.7751999300001</v>
          </cell>
          <cell r="BG145" t="str">
            <v/>
          </cell>
          <cell r="BH145">
            <v>24</v>
          </cell>
          <cell r="BI145">
            <v>0</v>
          </cell>
          <cell r="BJ145">
            <v>0</v>
          </cell>
        </row>
        <row r="146">
          <cell r="A146" t="str">
            <v>5G3</v>
          </cell>
          <cell r="B146" t="str">
            <v>Q16</v>
          </cell>
          <cell r="C146" t="str">
            <v/>
          </cell>
          <cell r="D146" t="str">
            <v/>
          </cell>
          <cell r="E146" t="str">
            <v/>
          </cell>
          <cell r="F146">
            <v>1</v>
          </cell>
          <cell r="G146">
            <v>1</v>
          </cell>
          <cell r="H146">
            <v>0</v>
          </cell>
          <cell r="J146">
            <v>1</v>
          </cell>
          <cell r="K146">
            <v>3.868499377</v>
          </cell>
          <cell r="L146">
            <v>167.66012452100003</v>
          </cell>
          <cell r="M146" t="str">
            <v/>
          </cell>
          <cell r="N146">
            <v>0</v>
          </cell>
          <cell r="Q146" t="str">
            <v/>
          </cell>
          <cell r="R146">
            <v>1</v>
          </cell>
          <cell r="S146">
            <v>17</v>
          </cell>
          <cell r="X146">
            <v>1</v>
          </cell>
          <cell r="Y146">
            <v>1</v>
          </cell>
          <cell r="Z146">
            <v>0.9</v>
          </cell>
          <cell r="AA146">
            <v>0</v>
          </cell>
          <cell r="AB146" t="str">
            <v/>
          </cell>
          <cell r="AD146">
            <v>23</v>
          </cell>
          <cell r="AE146">
            <v>281</v>
          </cell>
          <cell r="AF146">
            <v>0.81653497783773366</v>
          </cell>
          <cell r="AG146">
            <v>0</v>
          </cell>
          <cell r="AH146" t="str">
            <v/>
          </cell>
          <cell r="AI146">
            <v>3</v>
          </cell>
          <cell r="AJ146">
            <v>87</v>
          </cell>
          <cell r="AK146">
            <v>668.02885617780737</v>
          </cell>
          <cell r="AL146" t="str">
            <v/>
          </cell>
          <cell r="AM146">
            <v>0.25191803931874635</v>
          </cell>
          <cell r="AN146">
            <v>0.47222222222222221</v>
          </cell>
          <cell r="AO146">
            <v>-2182</v>
          </cell>
          <cell r="AQ146">
            <v>26393</v>
          </cell>
          <cell r="AR146" t="str">
            <v/>
          </cell>
          <cell r="AS146">
            <v>9541</v>
          </cell>
          <cell r="AU146">
            <v>23600</v>
          </cell>
          <cell r="AV146" t="str">
            <v/>
          </cell>
          <cell r="AW146">
            <v>14668</v>
          </cell>
          <cell r="AX146" t="str">
            <v/>
          </cell>
          <cell r="AY146" t="str">
            <v/>
          </cell>
          <cell r="AZ146">
            <v>9724</v>
          </cell>
          <cell r="BA146" t="str">
            <v/>
          </cell>
          <cell r="BB146">
            <v>235.70411122799999</v>
          </cell>
          <cell r="BC146">
            <v>0.167613442</v>
          </cell>
          <cell r="BD146">
            <v>560.95281895599999</v>
          </cell>
          <cell r="BE146" t="str">
            <v/>
          </cell>
          <cell r="BF146">
            <v>1382.260633697</v>
          </cell>
          <cell r="BG146" t="str">
            <v/>
          </cell>
          <cell r="BH146">
            <v>56</v>
          </cell>
          <cell r="BI146">
            <v>0</v>
          </cell>
          <cell r="BJ146">
            <v>0</v>
          </cell>
        </row>
        <row r="147">
          <cell r="A147" t="str">
            <v>5G4</v>
          </cell>
          <cell r="B147" t="str">
            <v>Q16</v>
          </cell>
          <cell r="C147" t="str">
            <v/>
          </cell>
          <cell r="D147" t="str">
            <v/>
          </cell>
          <cell r="E147" t="str">
            <v/>
          </cell>
          <cell r="F147">
            <v>1</v>
          </cell>
          <cell r="G147">
            <v>1</v>
          </cell>
          <cell r="H147">
            <v>0</v>
          </cell>
          <cell r="J147">
            <v>0</v>
          </cell>
          <cell r="K147">
            <v>8.6747095410000004</v>
          </cell>
          <cell r="L147">
            <v>372.49639104599999</v>
          </cell>
          <cell r="M147" t="str">
            <v/>
          </cell>
          <cell r="N147">
            <v>1</v>
          </cell>
          <cell r="Q147" t="str">
            <v/>
          </cell>
          <cell r="R147" t="str">
            <v/>
          </cell>
          <cell r="S147">
            <v>82</v>
          </cell>
          <cell r="X147">
            <v>1</v>
          </cell>
          <cell r="Y147">
            <v>1</v>
          </cell>
          <cell r="Z147">
            <v>0.94444444444444442</v>
          </cell>
          <cell r="AA147">
            <v>0</v>
          </cell>
          <cell r="AB147" t="str">
            <v/>
          </cell>
          <cell r="AD147">
            <v>22</v>
          </cell>
          <cell r="AE147">
            <v>107</v>
          </cell>
          <cell r="AF147">
            <v>0.40916496945010183</v>
          </cell>
          <cell r="AG147">
            <v>0</v>
          </cell>
          <cell r="AH147" t="str">
            <v/>
          </cell>
          <cell r="AI147">
            <v>2</v>
          </cell>
          <cell r="AJ147">
            <v>89</v>
          </cell>
          <cell r="AK147">
            <v>519.8833964675988</v>
          </cell>
          <cell r="AL147">
            <v>0.12112676056338029</v>
          </cell>
          <cell r="AM147">
            <v>0.26549745480514519</v>
          </cell>
          <cell r="AN147">
            <v>0.51063829787234039</v>
          </cell>
          <cell r="AO147">
            <v>-5970</v>
          </cell>
          <cell r="AQ147">
            <v>27837</v>
          </cell>
          <cell r="AR147" t="str">
            <v/>
          </cell>
          <cell r="AS147">
            <v>8414</v>
          </cell>
          <cell r="AU147">
            <v>22570</v>
          </cell>
          <cell r="AV147" t="str">
            <v/>
          </cell>
          <cell r="AW147">
            <v>15387</v>
          </cell>
          <cell r="AX147" t="str">
            <v/>
          </cell>
          <cell r="AY147" t="str">
            <v/>
          </cell>
          <cell r="AZ147">
            <v>11591</v>
          </cell>
          <cell r="BA147" t="str">
            <v/>
          </cell>
          <cell r="BB147">
            <v>379.23480827699996</v>
          </cell>
          <cell r="BC147">
            <v>0.42834546400000001</v>
          </cell>
          <cell r="BD147">
            <v>512.87776185200005</v>
          </cell>
          <cell r="BE147" t="str">
            <v/>
          </cell>
          <cell r="BF147">
            <v>965.03274263499998</v>
          </cell>
          <cell r="BG147" t="str">
            <v/>
          </cell>
          <cell r="BH147">
            <v>68</v>
          </cell>
          <cell r="BI147">
            <v>68</v>
          </cell>
          <cell r="BJ147">
            <v>0</v>
          </cell>
        </row>
        <row r="148">
          <cell r="A148" t="str">
            <v>5G5</v>
          </cell>
          <cell r="B148" t="str">
            <v>Q16</v>
          </cell>
          <cell r="C148" t="str">
            <v/>
          </cell>
          <cell r="D148" t="str">
            <v/>
          </cell>
          <cell r="E148" t="str">
            <v/>
          </cell>
          <cell r="F148">
            <v>1</v>
          </cell>
          <cell r="G148">
            <v>1</v>
          </cell>
          <cell r="H148">
            <v>0</v>
          </cell>
          <cell r="J148">
            <v>0</v>
          </cell>
          <cell r="K148">
            <v>4.3837999169999993</v>
          </cell>
          <cell r="L148">
            <v>307.12099231500002</v>
          </cell>
          <cell r="M148" t="str">
            <v/>
          </cell>
          <cell r="N148">
            <v>1</v>
          </cell>
          <cell r="Q148" t="str">
            <v/>
          </cell>
          <cell r="R148" t="str">
            <v/>
          </cell>
          <cell r="S148">
            <v>18</v>
          </cell>
          <cell r="X148">
            <v>1</v>
          </cell>
          <cell r="Y148">
            <v>1</v>
          </cell>
          <cell r="Z148">
            <v>0.92307692307692313</v>
          </cell>
          <cell r="AA148">
            <v>0</v>
          </cell>
          <cell r="AB148" t="str">
            <v/>
          </cell>
          <cell r="AD148">
            <v>25</v>
          </cell>
          <cell r="AE148">
            <v>68</v>
          </cell>
          <cell r="AF148">
            <v>0.66276395567635371</v>
          </cell>
          <cell r="AG148">
            <v>0</v>
          </cell>
          <cell r="AH148" t="str">
            <v/>
          </cell>
          <cell r="AI148">
            <v>2</v>
          </cell>
          <cell r="AJ148">
            <v>72</v>
          </cell>
          <cell r="AK148">
            <v>693.38025237906049</v>
          </cell>
          <cell r="AL148">
            <v>7.1274298056155511E-2</v>
          </cell>
          <cell r="AM148">
            <v>0.37195741824110484</v>
          </cell>
          <cell r="AN148">
            <v>0.41304347826086957</v>
          </cell>
          <cell r="AO148">
            <v>-3188</v>
          </cell>
          <cell r="AQ148">
            <v>27336</v>
          </cell>
          <cell r="AR148" t="str">
            <v/>
          </cell>
          <cell r="AS148">
            <v>6879</v>
          </cell>
          <cell r="AU148">
            <v>21344</v>
          </cell>
          <cell r="AV148" t="str">
            <v/>
          </cell>
          <cell r="AW148">
            <v>14331</v>
          </cell>
          <cell r="AX148" t="str">
            <v/>
          </cell>
          <cell r="AY148" t="str">
            <v/>
          </cell>
          <cell r="AZ148">
            <v>10628</v>
          </cell>
          <cell r="BA148" t="str">
            <v/>
          </cell>
          <cell r="BB148">
            <v>280.454493877</v>
          </cell>
          <cell r="BC148" t="str">
            <v/>
          </cell>
          <cell r="BD148">
            <v>572.86908577300005</v>
          </cell>
          <cell r="BE148" t="str">
            <v/>
          </cell>
          <cell r="BF148">
            <v>1037.772673294</v>
          </cell>
          <cell r="BG148" t="str">
            <v/>
          </cell>
          <cell r="BH148">
            <v>94</v>
          </cell>
          <cell r="BI148">
            <v>94</v>
          </cell>
          <cell r="BJ148">
            <v>0</v>
          </cell>
        </row>
        <row r="149">
          <cell r="A149" t="str">
            <v>5G6</v>
          </cell>
          <cell r="B149" t="str">
            <v>Q17</v>
          </cell>
          <cell r="C149" t="str">
            <v/>
          </cell>
          <cell r="D149" t="str">
            <v/>
          </cell>
          <cell r="E149" t="str">
            <v/>
          </cell>
          <cell r="F149">
            <v>1</v>
          </cell>
          <cell r="G149">
            <v>1</v>
          </cell>
          <cell r="H149">
            <v>0</v>
          </cell>
          <cell r="J149">
            <v>1</v>
          </cell>
          <cell r="K149">
            <v>7.0587439609999993</v>
          </cell>
          <cell r="L149">
            <v>236.56447230499995</v>
          </cell>
          <cell r="M149" t="str">
            <v/>
          </cell>
          <cell r="N149">
            <v>0</v>
          </cell>
          <cell r="Q149" t="str">
            <v/>
          </cell>
          <cell r="R149">
            <v>1</v>
          </cell>
          <cell r="S149">
            <v>411</v>
          </cell>
          <cell r="X149">
            <v>1</v>
          </cell>
          <cell r="Y149">
            <v>1</v>
          </cell>
          <cell r="Z149">
            <v>0.94736842105263153</v>
          </cell>
          <cell r="AA149">
            <v>0</v>
          </cell>
          <cell r="AB149" t="str">
            <v/>
          </cell>
          <cell r="AD149">
            <v>0</v>
          </cell>
          <cell r="AE149">
            <v>232</v>
          </cell>
          <cell r="AF149">
            <v>1.7834849295523453E-6</v>
          </cell>
          <cell r="AG149">
            <v>0</v>
          </cell>
          <cell r="AH149" t="str">
            <v/>
          </cell>
          <cell r="AI149">
            <v>0</v>
          </cell>
          <cell r="AJ149">
            <v>293</v>
          </cell>
          <cell r="AK149">
            <v>570.12706098067588</v>
          </cell>
          <cell r="AL149">
            <v>0.12007168458781362</v>
          </cell>
          <cell r="AM149">
            <v>0.26879501962532171</v>
          </cell>
          <cell r="AN149">
            <v>0.60606060606060608</v>
          </cell>
          <cell r="AO149">
            <v>-8252</v>
          </cell>
          <cell r="AQ149">
            <v>26623</v>
          </cell>
          <cell r="AR149" t="str">
            <v/>
          </cell>
          <cell r="AS149">
            <v>15360</v>
          </cell>
          <cell r="AU149">
            <v>23655</v>
          </cell>
          <cell r="AV149" t="str">
            <v/>
          </cell>
          <cell r="AW149">
            <v>22071</v>
          </cell>
          <cell r="AX149" t="str">
            <v/>
          </cell>
          <cell r="AY149" t="str">
            <v/>
          </cell>
          <cell r="AZ149">
            <v>12494</v>
          </cell>
          <cell r="BA149" t="str">
            <v/>
          </cell>
          <cell r="BB149">
            <v>195.393053079</v>
          </cell>
          <cell r="BC149">
            <v>1</v>
          </cell>
          <cell r="BD149">
            <v>387.78157720099995</v>
          </cell>
          <cell r="BE149">
            <v>2.7899999379999998</v>
          </cell>
          <cell r="BF149">
            <v>865.10125129200003</v>
          </cell>
          <cell r="BG149">
            <v>0.02</v>
          </cell>
          <cell r="BH149">
            <v>155</v>
          </cell>
          <cell r="BI149">
            <v>145</v>
          </cell>
          <cell r="BJ149">
            <v>10</v>
          </cell>
        </row>
        <row r="150">
          <cell r="A150" t="str">
            <v>5G7</v>
          </cell>
          <cell r="B150" t="str">
            <v>Q13</v>
          </cell>
          <cell r="C150" t="str">
            <v/>
          </cell>
          <cell r="D150" t="str">
            <v/>
          </cell>
          <cell r="E150">
            <v>1</v>
          </cell>
          <cell r="F150">
            <v>1</v>
          </cell>
          <cell r="G150">
            <v>1</v>
          </cell>
          <cell r="H150">
            <v>0</v>
          </cell>
          <cell r="J150">
            <v>0</v>
          </cell>
          <cell r="K150">
            <v>9.0760553930000007</v>
          </cell>
          <cell r="L150">
            <v>45.101846657999992</v>
          </cell>
          <cell r="M150">
            <v>0</v>
          </cell>
          <cell r="N150">
            <v>0</v>
          </cell>
          <cell r="Q150" t="str">
            <v/>
          </cell>
          <cell r="R150" t="str">
            <v/>
          </cell>
          <cell r="S150">
            <v>32</v>
          </cell>
          <cell r="X150">
            <v>1</v>
          </cell>
          <cell r="Y150">
            <v>1</v>
          </cell>
          <cell r="Z150">
            <v>1</v>
          </cell>
          <cell r="AA150">
            <v>0</v>
          </cell>
          <cell r="AB150" t="str">
            <v/>
          </cell>
          <cell r="AD150">
            <v>14</v>
          </cell>
          <cell r="AE150">
            <v>161</v>
          </cell>
          <cell r="AF150">
            <v>0.5404428377767736</v>
          </cell>
          <cell r="AG150">
            <v>0</v>
          </cell>
          <cell r="AH150" t="str">
            <v/>
          </cell>
          <cell r="AI150">
            <v>3</v>
          </cell>
          <cell r="AJ150">
            <v>0</v>
          </cell>
          <cell r="AK150">
            <v>1476.9617927260381</v>
          </cell>
          <cell r="AL150">
            <v>0.25</v>
          </cell>
          <cell r="AM150">
            <v>0.38972257988996839</v>
          </cell>
          <cell r="AN150">
            <v>0.68181818181818177</v>
          </cell>
          <cell r="AO150">
            <v>29</v>
          </cell>
          <cell r="AQ150">
            <v>19962</v>
          </cell>
          <cell r="AR150" t="str">
            <v/>
          </cell>
          <cell r="AS150">
            <v>9951</v>
          </cell>
          <cell r="AU150">
            <v>15832</v>
          </cell>
          <cell r="AV150" t="str">
            <v/>
          </cell>
          <cell r="AW150">
            <v>12723</v>
          </cell>
          <cell r="AX150" t="str">
            <v/>
          </cell>
          <cell r="AY150" t="str">
            <v/>
          </cell>
          <cell r="AZ150">
            <v>11688</v>
          </cell>
          <cell r="BA150" t="str">
            <v/>
          </cell>
          <cell r="BB150">
            <v>198.941248788</v>
          </cell>
          <cell r="BC150">
            <v>9</v>
          </cell>
          <cell r="BD150">
            <v>393.61013248699999</v>
          </cell>
          <cell r="BE150" t="str">
            <v/>
          </cell>
          <cell r="BF150">
            <v>514.16692560000001</v>
          </cell>
          <cell r="BG150" t="str">
            <v/>
          </cell>
          <cell r="BH150">
            <v>868</v>
          </cell>
          <cell r="BI150">
            <v>868</v>
          </cell>
          <cell r="BJ150">
            <v>0</v>
          </cell>
        </row>
        <row r="151">
          <cell r="A151" t="str">
            <v>5G8</v>
          </cell>
          <cell r="B151" t="str">
            <v>Q13</v>
          </cell>
          <cell r="C151" t="str">
            <v/>
          </cell>
          <cell r="D151" t="str">
            <v/>
          </cell>
          <cell r="E151" t="str">
            <v/>
          </cell>
          <cell r="F151">
            <v>1</v>
          </cell>
          <cell r="G151">
            <v>1</v>
          </cell>
          <cell r="H151">
            <v>0</v>
          </cell>
          <cell r="J151">
            <v>0</v>
          </cell>
          <cell r="K151">
            <v>13.257432425999999</v>
          </cell>
          <cell r="L151">
            <v>293.56267121600001</v>
          </cell>
          <cell r="M151" t="str">
            <v/>
          </cell>
          <cell r="N151">
            <v>0</v>
          </cell>
          <cell r="Q151" t="str">
            <v/>
          </cell>
          <cell r="R151" t="str">
            <v/>
          </cell>
          <cell r="S151">
            <v>92</v>
          </cell>
          <cell r="X151">
            <v>1</v>
          </cell>
          <cell r="Y151">
            <v>1</v>
          </cell>
          <cell r="Z151">
            <v>1</v>
          </cell>
          <cell r="AA151">
            <v>0</v>
          </cell>
          <cell r="AB151" t="str">
            <v/>
          </cell>
          <cell r="AD151">
            <v>26</v>
          </cell>
          <cell r="AE151">
            <v>175</v>
          </cell>
          <cell r="AF151">
            <v>0.5747298919567827</v>
          </cell>
          <cell r="AG151">
            <v>0</v>
          </cell>
          <cell r="AH151" t="str">
            <v/>
          </cell>
          <cell r="AI151">
            <v>11</v>
          </cell>
          <cell r="AJ151">
            <v>45</v>
          </cell>
          <cell r="AK151">
            <v>1078.246122763032</v>
          </cell>
          <cell r="AL151">
            <v>0.18279569892473119</v>
          </cell>
          <cell r="AM151">
            <v>0.37321316263551185</v>
          </cell>
          <cell r="AN151">
            <v>0.671875</v>
          </cell>
          <cell r="AO151">
            <v>115</v>
          </cell>
          <cell r="AQ151">
            <v>48615</v>
          </cell>
          <cell r="AR151" t="str">
            <v/>
          </cell>
          <cell r="AS151">
            <v>43117</v>
          </cell>
          <cell r="AU151">
            <v>42400</v>
          </cell>
          <cell r="AV151" t="str">
            <v/>
          </cell>
          <cell r="AW151">
            <v>29426</v>
          </cell>
          <cell r="AX151" t="str">
            <v/>
          </cell>
          <cell r="AY151" t="str">
            <v/>
          </cell>
          <cell r="AZ151">
            <v>27345</v>
          </cell>
          <cell r="BA151" t="str">
            <v/>
          </cell>
          <cell r="BB151">
            <v>511.92904915700001</v>
          </cell>
          <cell r="BC151">
            <v>52.679999985000002</v>
          </cell>
          <cell r="BD151">
            <v>984.13093749899997</v>
          </cell>
          <cell r="BE151">
            <v>0.16999999599999999</v>
          </cell>
          <cell r="BF151">
            <v>1476.9631379819998</v>
          </cell>
          <cell r="BG151" t="str">
            <v/>
          </cell>
          <cell r="BH151">
            <v>865</v>
          </cell>
          <cell r="BI151">
            <v>865</v>
          </cell>
          <cell r="BJ151">
            <v>27</v>
          </cell>
        </row>
        <row r="152">
          <cell r="A152" t="str">
            <v>5G9</v>
          </cell>
          <cell r="B152" t="str">
            <v>Q15</v>
          </cell>
          <cell r="C152" t="str">
            <v/>
          </cell>
          <cell r="D152" t="str">
            <v/>
          </cell>
          <cell r="E152" t="str">
            <v/>
          </cell>
          <cell r="F152">
            <v>1</v>
          </cell>
          <cell r="G152">
            <v>1</v>
          </cell>
          <cell r="H152">
            <v>0</v>
          </cell>
          <cell r="J152">
            <v>0</v>
          </cell>
          <cell r="K152">
            <v>81.679998220000002</v>
          </cell>
          <cell r="L152">
            <v>425.23999660000004</v>
          </cell>
          <cell r="M152" t="str">
            <v/>
          </cell>
          <cell r="N152">
            <v>0</v>
          </cell>
          <cell r="Q152" t="str">
            <v/>
          </cell>
          <cell r="R152" t="str">
            <v/>
          </cell>
          <cell r="S152">
            <v>104</v>
          </cell>
          <cell r="X152">
            <v>1</v>
          </cell>
          <cell r="Y152">
            <v>1</v>
          </cell>
          <cell r="Z152">
            <v>0.93333333333333335</v>
          </cell>
          <cell r="AA152">
            <v>0</v>
          </cell>
          <cell r="AB152" t="str">
            <v/>
          </cell>
          <cell r="AD152">
            <v>2</v>
          </cell>
          <cell r="AE152">
            <v>73</v>
          </cell>
          <cell r="AF152">
            <v>0.79274865262126404</v>
          </cell>
          <cell r="AG152">
            <v>0</v>
          </cell>
          <cell r="AH152" t="str">
            <v/>
          </cell>
          <cell r="AI152">
            <v>8</v>
          </cell>
          <cell r="AJ152">
            <v>120</v>
          </cell>
          <cell r="AK152">
            <v>1190.8419461478904</v>
          </cell>
          <cell r="AL152">
            <v>0.23262839879154079</v>
          </cell>
          <cell r="AM152">
            <v>0.26496123850811842</v>
          </cell>
          <cell r="AN152">
            <v>0.2608695652173913</v>
          </cell>
          <cell r="AO152">
            <v>131</v>
          </cell>
          <cell r="AQ152">
            <v>27126</v>
          </cell>
          <cell r="AR152" t="str">
            <v/>
          </cell>
          <cell r="AS152">
            <v>21207</v>
          </cell>
          <cell r="AU152">
            <v>19077</v>
          </cell>
          <cell r="AV152" t="str">
            <v/>
          </cell>
          <cell r="AW152">
            <v>15284</v>
          </cell>
          <cell r="AX152" t="str">
            <v/>
          </cell>
          <cell r="AY152" t="str">
            <v/>
          </cell>
          <cell r="AZ152">
            <v>15470</v>
          </cell>
          <cell r="BA152" t="str">
            <v/>
          </cell>
          <cell r="BB152">
            <v>236.559996818</v>
          </cell>
          <cell r="BC152">
            <v>10</v>
          </cell>
          <cell r="BD152">
            <v>467.20999275000003</v>
          </cell>
          <cell r="BE152" t="str">
            <v/>
          </cell>
          <cell r="BF152">
            <v>672.37998813400009</v>
          </cell>
          <cell r="BG152" t="str">
            <v/>
          </cell>
          <cell r="BH152">
            <v>194</v>
          </cell>
          <cell r="BI152">
            <v>3</v>
          </cell>
          <cell r="BJ152">
            <v>3</v>
          </cell>
        </row>
        <row r="153">
          <cell r="A153" t="str">
            <v>5GC</v>
          </cell>
          <cell r="B153" t="str">
            <v>Q02</v>
          </cell>
          <cell r="C153" t="str">
            <v/>
          </cell>
          <cell r="D153" t="str">
            <v/>
          </cell>
          <cell r="E153">
            <v>1</v>
          </cell>
          <cell r="F153">
            <v>1</v>
          </cell>
          <cell r="G153">
            <v>1</v>
          </cell>
          <cell r="H153">
            <v>0</v>
          </cell>
          <cell r="J153">
            <v>0</v>
          </cell>
          <cell r="K153">
            <v>11.819350361000001</v>
          </cell>
          <cell r="L153">
            <v>584.01365077900016</v>
          </cell>
          <cell r="M153">
            <v>0</v>
          </cell>
          <cell r="N153">
            <v>0</v>
          </cell>
          <cell r="Q153" t="str">
            <v/>
          </cell>
          <cell r="R153" t="str">
            <v/>
          </cell>
          <cell r="S153">
            <v>146</v>
          </cell>
          <cell r="X153">
            <v>1</v>
          </cell>
          <cell r="Y153">
            <v>1</v>
          </cell>
          <cell r="Z153">
            <v>1</v>
          </cell>
          <cell r="AA153">
            <v>0</v>
          </cell>
          <cell r="AB153" t="str">
            <v/>
          </cell>
          <cell r="AD153">
            <v>87</v>
          </cell>
          <cell r="AE153">
            <v>181</v>
          </cell>
          <cell r="AF153">
            <v>0.75251209527353924</v>
          </cell>
          <cell r="AG153">
            <v>0</v>
          </cell>
          <cell r="AH153" t="str">
            <v/>
          </cell>
          <cell r="AI153">
            <v>14</v>
          </cell>
          <cell r="AJ153">
            <v>479</v>
          </cell>
          <cell r="AK153">
            <v>637.7488239967937</v>
          </cell>
          <cell r="AL153" t="str">
            <v/>
          </cell>
          <cell r="AM153">
            <v>0.45265843412519785</v>
          </cell>
          <cell r="AN153">
            <v>0.47058823529411764</v>
          </cell>
          <cell r="AO153">
            <v>-8689</v>
          </cell>
          <cell r="AQ153">
            <v>41047</v>
          </cell>
          <cell r="AR153" t="str">
            <v/>
          </cell>
          <cell r="AS153">
            <v>11605</v>
          </cell>
          <cell r="AU153">
            <v>30830</v>
          </cell>
          <cell r="AV153" t="str">
            <v/>
          </cell>
          <cell r="AW153">
            <v>17298</v>
          </cell>
          <cell r="AX153" t="str">
            <v/>
          </cell>
          <cell r="AY153" t="str">
            <v/>
          </cell>
          <cell r="AZ153">
            <v>16739</v>
          </cell>
          <cell r="BA153" t="str">
            <v/>
          </cell>
          <cell r="BB153">
            <v>593.62445114700006</v>
          </cell>
          <cell r="BC153">
            <v>0.343068451</v>
          </cell>
          <cell r="BD153">
            <v>1047.3578054409998</v>
          </cell>
          <cell r="BE153" t="str">
            <v/>
          </cell>
          <cell r="BF153">
            <v>1092.9150550960001</v>
          </cell>
          <cell r="BG153" t="str">
            <v/>
          </cell>
          <cell r="BH153">
            <v>0</v>
          </cell>
          <cell r="BI153">
            <v>0</v>
          </cell>
          <cell r="BJ153">
            <v>0</v>
          </cell>
        </row>
        <row r="154">
          <cell r="A154" t="str">
            <v>5GD</v>
          </cell>
          <cell r="B154" t="str">
            <v>Q02</v>
          </cell>
          <cell r="C154" t="str">
            <v/>
          </cell>
          <cell r="D154" t="str">
            <v/>
          </cell>
          <cell r="E154" t="str">
            <v/>
          </cell>
          <cell r="F154">
            <v>1</v>
          </cell>
          <cell r="G154">
            <v>1</v>
          </cell>
          <cell r="H154">
            <v>0</v>
          </cell>
          <cell r="J154">
            <v>0</v>
          </cell>
          <cell r="K154">
            <v>27.942600036000002</v>
          </cell>
          <cell r="L154">
            <v>86.964600252000039</v>
          </cell>
          <cell r="M154" t="str">
            <v/>
          </cell>
          <cell r="N154">
            <v>0</v>
          </cell>
          <cell r="Q154" t="str">
            <v/>
          </cell>
          <cell r="R154" t="str">
            <v/>
          </cell>
          <cell r="S154">
            <v>10</v>
          </cell>
          <cell r="X154">
            <v>1</v>
          </cell>
          <cell r="Y154">
            <v>1</v>
          </cell>
          <cell r="Z154">
            <v>1</v>
          </cell>
          <cell r="AA154">
            <v>0</v>
          </cell>
          <cell r="AB154" t="str">
            <v/>
          </cell>
          <cell r="AD154">
            <v>56</v>
          </cell>
          <cell r="AE154">
            <v>99</v>
          </cell>
          <cell r="AF154">
            <v>0.43290812207330859</v>
          </cell>
          <cell r="AG154">
            <v>0</v>
          </cell>
          <cell r="AH154" t="str">
            <v/>
          </cell>
          <cell r="AI154">
            <v>2</v>
          </cell>
          <cell r="AJ154">
            <v>650</v>
          </cell>
          <cell r="AK154">
            <v>835.16848797108071</v>
          </cell>
          <cell r="AL154">
            <v>0.12909836065573771</v>
          </cell>
          <cell r="AM154">
            <v>0.24840517241379309</v>
          </cell>
          <cell r="AN154">
            <v>0.45454545454545453</v>
          </cell>
          <cell r="AO154">
            <v>154</v>
          </cell>
          <cell r="AQ154">
            <v>30541</v>
          </cell>
          <cell r="AR154" t="str">
            <v/>
          </cell>
          <cell r="AS154">
            <v>10574</v>
          </cell>
          <cell r="AU154">
            <v>24487</v>
          </cell>
          <cell r="AV154" t="str">
            <v/>
          </cell>
          <cell r="AW154">
            <v>13423</v>
          </cell>
          <cell r="AX154" t="str">
            <v/>
          </cell>
          <cell r="AY154" t="str">
            <v/>
          </cell>
          <cell r="AZ154">
            <v>12088</v>
          </cell>
          <cell r="BA154" t="str">
            <v/>
          </cell>
          <cell r="BB154">
            <v>200.21210035299998</v>
          </cell>
          <cell r="BC154">
            <v>120</v>
          </cell>
          <cell r="BD154">
            <v>449.68610077900007</v>
          </cell>
          <cell r="BE154" t="str">
            <v/>
          </cell>
          <cell r="BF154">
            <v>848.70000108999989</v>
          </cell>
          <cell r="BG154" t="str">
            <v/>
          </cell>
          <cell r="BH154">
            <v>186</v>
          </cell>
          <cell r="BI154">
            <v>188</v>
          </cell>
          <cell r="BJ154">
            <v>0</v>
          </cell>
        </row>
        <row r="155">
          <cell r="A155" t="str">
            <v>5GE</v>
          </cell>
          <cell r="B155" t="str">
            <v>Q02</v>
          </cell>
          <cell r="C155" t="str">
            <v/>
          </cell>
          <cell r="D155" t="str">
            <v/>
          </cell>
          <cell r="E155" t="str">
            <v/>
          </cell>
          <cell r="F155">
            <v>1</v>
          </cell>
          <cell r="G155">
            <v>1</v>
          </cell>
          <cell r="H155">
            <v>0</v>
          </cell>
          <cell r="J155">
            <v>0</v>
          </cell>
          <cell r="K155">
            <v>22.474995181000001</v>
          </cell>
          <cell r="L155">
            <v>429.96395339700001</v>
          </cell>
          <cell r="M155" t="str">
            <v/>
          </cell>
          <cell r="N155">
            <v>2</v>
          </cell>
          <cell r="Q155" t="str">
            <v/>
          </cell>
          <cell r="R155" t="str">
            <v/>
          </cell>
          <cell r="S155">
            <v>10</v>
          </cell>
          <cell r="X155">
            <v>1</v>
          </cell>
          <cell r="Y155">
            <v>0.9859154929577465</v>
          </cell>
          <cell r="Z155">
            <v>0.94444444444444442</v>
          </cell>
          <cell r="AA155">
            <v>0</v>
          </cell>
          <cell r="AB155" t="str">
            <v/>
          </cell>
          <cell r="AD155">
            <v>19</v>
          </cell>
          <cell r="AE155">
            <v>155</v>
          </cell>
          <cell r="AF155">
            <v>0.2791279485346676</v>
          </cell>
          <cell r="AG155">
            <v>0</v>
          </cell>
          <cell r="AH155" t="str">
            <v/>
          </cell>
          <cell r="AI155">
            <v>5</v>
          </cell>
          <cell r="AJ155">
            <v>125</v>
          </cell>
          <cell r="AK155">
            <v>760.63927179514008</v>
          </cell>
          <cell r="AL155">
            <v>0.14634146341463414</v>
          </cell>
          <cell r="AM155" t="str">
            <v/>
          </cell>
          <cell r="AN155">
            <v>0.375</v>
          </cell>
          <cell r="AO155">
            <v>-20925</v>
          </cell>
          <cell r="AQ155">
            <v>48189</v>
          </cell>
          <cell r="AR155" t="str">
            <v/>
          </cell>
          <cell r="AS155">
            <v>14822</v>
          </cell>
          <cell r="AU155">
            <v>38194</v>
          </cell>
          <cell r="AV155" t="str">
            <v/>
          </cell>
          <cell r="AW155">
            <v>24438</v>
          </cell>
          <cell r="AX155" t="str">
            <v/>
          </cell>
          <cell r="AY155" t="str">
            <v/>
          </cell>
          <cell r="AZ155">
            <v>18474</v>
          </cell>
          <cell r="BA155" t="str">
            <v/>
          </cell>
          <cell r="BB155">
            <v>402.11041358999995</v>
          </cell>
          <cell r="BC155">
            <v>61.349929838999998</v>
          </cell>
          <cell r="BD155">
            <v>770.5607894220002</v>
          </cell>
          <cell r="BE155" t="str">
            <v/>
          </cell>
          <cell r="BF155">
            <v>1120.825619924</v>
          </cell>
          <cell r="BG155" t="str">
            <v/>
          </cell>
          <cell r="BH155">
            <v>132</v>
          </cell>
          <cell r="BI155">
            <v>0</v>
          </cell>
          <cell r="BJ155">
            <v>0</v>
          </cell>
        </row>
        <row r="156">
          <cell r="A156" t="str">
            <v>5GF</v>
          </cell>
          <cell r="B156" t="str">
            <v>Q01</v>
          </cell>
          <cell r="C156" t="str">
            <v/>
          </cell>
          <cell r="D156" t="str">
            <v/>
          </cell>
          <cell r="E156" t="str">
            <v/>
          </cell>
          <cell r="F156">
            <v>1</v>
          </cell>
          <cell r="G156">
            <v>1</v>
          </cell>
          <cell r="H156">
            <v>0</v>
          </cell>
          <cell r="J156">
            <v>1</v>
          </cell>
          <cell r="K156">
            <v>42.012</v>
          </cell>
          <cell r="L156">
            <v>208.38721777199999</v>
          </cell>
          <cell r="M156">
            <v>4</v>
          </cell>
          <cell r="N156">
            <v>1</v>
          </cell>
          <cell r="Q156" t="str">
            <v/>
          </cell>
          <cell r="R156" t="str">
            <v/>
          </cell>
          <cell r="S156">
            <v>277</v>
          </cell>
          <cell r="X156">
            <v>1</v>
          </cell>
          <cell r="Y156">
            <v>1</v>
          </cell>
          <cell r="Z156">
            <v>1</v>
          </cell>
          <cell r="AA156">
            <v>0</v>
          </cell>
          <cell r="AB156" t="str">
            <v/>
          </cell>
          <cell r="AD156">
            <v>0</v>
          </cell>
          <cell r="AE156">
            <v>250</v>
          </cell>
          <cell r="AF156">
            <v>1</v>
          </cell>
          <cell r="AG156">
            <v>0</v>
          </cell>
          <cell r="AH156" t="str">
            <v/>
          </cell>
          <cell r="AI156">
            <v>2</v>
          </cell>
          <cell r="AJ156">
            <v>90</v>
          </cell>
          <cell r="AK156">
            <v>574.85500499688237</v>
          </cell>
          <cell r="AL156">
            <v>0.14457831325301204</v>
          </cell>
          <cell r="AM156">
            <v>0.3216236299461267</v>
          </cell>
          <cell r="AN156">
            <v>0.3</v>
          </cell>
          <cell r="AO156">
            <v>1254</v>
          </cell>
          <cell r="AQ156">
            <v>24655</v>
          </cell>
          <cell r="AR156" t="str">
            <v/>
          </cell>
          <cell r="AS156">
            <v>16846</v>
          </cell>
          <cell r="AU156">
            <v>23021</v>
          </cell>
          <cell r="AV156" t="str">
            <v/>
          </cell>
          <cell r="AW156">
            <v>20264</v>
          </cell>
          <cell r="AX156" t="str">
            <v/>
          </cell>
          <cell r="AY156" t="str">
            <v/>
          </cell>
          <cell r="AZ156">
            <v>12669</v>
          </cell>
          <cell r="BA156" t="str">
            <v/>
          </cell>
          <cell r="BB156">
            <v>294.14368263599999</v>
          </cell>
          <cell r="BC156">
            <v>21</v>
          </cell>
          <cell r="BD156">
            <v>492.62808962600002</v>
          </cell>
          <cell r="BE156">
            <v>15</v>
          </cell>
          <cell r="BF156">
            <v>712.00236296000003</v>
          </cell>
          <cell r="BG156">
            <v>25</v>
          </cell>
          <cell r="BH156">
            <v>0</v>
          </cell>
          <cell r="BI156">
            <v>0</v>
          </cell>
          <cell r="BJ156">
            <v>0</v>
          </cell>
        </row>
        <row r="157">
          <cell r="A157" t="str">
            <v>5GG</v>
          </cell>
          <cell r="B157" t="str">
            <v>Q02</v>
          </cell>
          <cell r="C157" t="str">
            <v/>
          </cell>
          <cell r="D157" t="str">
            <v/>
          </cell>
          <cell r="E157" t="str">
            <v/>
          </cell>
          <cell r="F157">
            <v>1</v>
          </cell>
          <cell r="G157">
            <v>1</v>
          </cell>
          <cell r="H157">
            <v>0</v>
          </cell>
          <cell r="J157">
            <v>0</v>
          </cell>
          <cell r="K157">
            <v>24.472438506</v>
          </cell>
          <cell r="L157">
            <v>76.265671269000009</v>
          </cell>
          <cell r="M157" t="str">
            <v/>
          </cell>
          <cell r="N157">
            <v>0</v>
          </cell>
          <cell r="Q157" t="str">
            <v/>
          </cell>
          <cell r="R157" t="str">
            <v/>
          </cell>
          <cell r="S157" t="str">
            <v/>
          </cell>
          <cell r="X157">
            <v>1</v>
          </cell>
          <cell r="Y157">
            <v>1</v>
          </cell>
          <cell r="Z157">
            <v>0.91666666666666663</v>
          </cell>
          <cell r="AA157">
            <v>0</v>
          </cell>
          <cell r="AB157" t="str">
            <v/>
          </cell>
          <cell r="AD157">
            <v>1</v>
          </cell>
          <cell r="AE157">
            <v>209</v>
          </cell>
          <cell r="AF157">
            <v>0.62943372744243931</v>
          </cell>
          <cell r="AG157">
            <v>0</v>
          </cell>
          <cell r="AH157" t="str">
            <v/>
          </cell>
          <cell r="AI157">
            <v>0</v>
          </cell>
          <cell r="AJ157">
            <v>0</v>
          </cell>
          <cell r="AK157">
            <v>670.97132892758316</v>
          </cell>
          <cell r="AL157">
            <v>0.16199376947040497</v>
          </cell>
          <cell r="AM157">
            <v>0.27892083901389603</v>
          </cell>
          <cell r="AN157">
            <v>0.57692307692307687</v>
          </cell>
          <cell r="AO157">
            <v>-643</v>
          </cell>
          <cell r="AQ157">
            <v>17648</v>
          </cell>
          <cell r="AR157" t="str">
            <v/>
          </cell>
          <cell r="AS157">
            <v>9876</v>
          </cell>
          <cell r="AU157">
            <v>13105</v>
          </cell>
          <cell r="AV157" t="str">
            <v/>
          </cell>
          <cell r="AW157">
            <v>9424</v>
          </cell>
          <cell r="AX157" t="str">
            <v/>
          </cell>
          <cell r="AY157" t="str">
            <v/>
          </cell>
          <cell r="AZ157">
            <v>8451</v>
          </cell>
          <cell r="BA157" t="str">
            <v/>
          </cell>
          <cell r="BB157">
            <v>183.08434917700001</v>
          </cell>
          <cell r="BC157">
            <v>0.28033593899999998</v>
          </cell>
          <cell r="BD157">
            <v>324.71487951799998</v>
          </cell>
          <cell r="BE157" t="str">
            <v/>
          </cell>
          <cell r="BF157">
            <v>620.63796102499998</v>
          </cell>
          <cell r="BG157" t="str">
            <v/>
          </cell>
          <cell r="BH157">
            <v>179</v>
          </cell>
          <cell r="BI157">
            <v>0</v>
          </cell>
          <cell r="BJ157">
            <v>0</v>
          </cell>
        </row>
        <row r="158">
          <cell r="A158" t="str">
            <v>5GH</v>
          </cell>
          <cell r="B158" t="str">
            <v>Q02</v>
          </cell>
          <cell r="C158" t="str">
            <v/>
          </cell>
          <cell r="D158" t="str">
            <v/>
          </cell>
          <cell r="E158" t="str">
            <v/>
          </cell>
          <cell r="F158">
            <v>1</v>
          </cell>
          <cell r="G158">
            <v>1</v>
          </cell>
          <cell r="H158">
            <v>0</v>
          </cell>
          <cell r="J158">
            <v>0</v>
          </cell>
          <cell r="K158">
            <v>48.136778788999997</v>
          </cell>
          <cell r="L158">
            <v>147.41129643400001</v>
          </cell>
          <cell r="M158" t="str">
            <v/>
          </cell>
          <cell r="N158">
            <v>0</v>
          </cell>
          <cell r="Q158" t="str">
            <v/>
          </cell>
          <cell r="R158" t="str">
            <v/>
          </cell>
          <cell r="S158">
            <v>1</v>
          </cell>
          <cell r="X158">
            <v>1</v>
          </cell>
          <cell r="Y158">
            <v>0.9859154929577465</v>
          </cell>
          <cell r="Z158">
            <v>0.96969696969696972</v>
          </cell>
          <cell r="AA158">
            <v>0</v>
          </cell>
          <cell r="AB158" t="str">
            <v/>
          </cell>
          <cell r="AD158">
            <v>8</v>
          </cell>
          <cell r="AE158">
            <v>322</v>
          </cell>
          <cell r="AF158">
            <v>0.22541299984560753</v>
          </cell>
          <cell r="AG158">
            <v>0</v>
          </cell>
          <cell r="AH158" t="str">
            <v/>
          </cell>
          <cell r="AI158">
            <v>2</v>
          </cell>
          <cell r="AJ158">
            <v>52</v>
          </cell>
          <cell r="AK158">
            <v>479.8203463354418</v>
          </cell>
          <cell r="AL158">
            <v>0.20353982300884957</v>
          </cell>
          <cell r="AM158" t="str">
            <v/>
          </cell>
          <cell r="AN158">
            <v>0.30188679245283018</v>
          </cell>
          <cell r="AO158">
            <v>-6728</v>
          </cell>
          <cell r="AQ158">
            <v>33191</v>
          </cell>
          <cell r="AR158" t="str">
            <v/>
          </cell>
          <cell r="AS158">
            <v>18961</v>
          </cell>
          <cell r="AU158">
            <v>27647</v>
          </cell>
          <cell r="AV158" t="str">
            <v/>
          </cell>
          <cell r="AW158">
            <v>19300</v>
          </cell>
          <cell r="AX158" t="str">
            <v/>
          </cell>
          <cell r="AY158" t="str">
            <v/>
          </cell>
          <cell r="AZ158">
            <v>15790</v>
          </cell>
          <cell r="BA158" t="str">
            <v/>
          </cell>
          <cell r="BB158">
            <v>373.02920311600002</v>
          </cell>
          <cell r="BC158">
            <v>0.30190024199999999</v>
          </cell>
          <cell r="BD158">
            <v>672.11083534199997</v>
          </cell>
          <cell r="BE158" t="str">
            <v/>
          </cell>
          <cell r="BF158">
            <v>1271.7010650710001</v>
          </cell>
          <cell r="BG158" t="str">
            <v/>
          </cell>
          <cell r="BH158">
            <v>365</v>
          </cell>
          <cell r="BI158">
            <v>0</v>
          </cell>
          <cell r="BJ158">
            <v>0</v>
          </cell>
        </row>
        <row r="159">
          <cell r="A159" t="str">
            <v>5GJ</v>
          </cell>
          <cell r="B159" t="str">
            <v>Q02</v>
          </cell>
          <cell r="C159" t="str">
            <v/>
          </cell>
          <cell r="D159" t="str">
            <v/>
          </cell>
          <cell r="E159" t="str">
            <v/>
          </cell>
          <cell r="F159">
            <v>1</v>
          </cell>
          <cell r="G159">
            <v>1</v>
          </cell>
          <cell r="H159">
            <v>0</v>
          </cell>
          <cell r="J159">
            <v>0</v>
          </cell>
          <cell r="K159">
            <v>32.052631037000005</v>
          </cell>
          <cell r="L159">
            <v>143.85992763100001</v>
          </cell>
          <cell r="M159" t="str">
            <v/>
          </cell>
          <cell r="N159">
            <v>0</v>
          </cell>
          <cell r="Q159" t="str">
            <v/>
          </cell>
          <cell r="R159" t="str">
            <v/>
          </cell>
          <cell r="S159">
            <v>20</v>
          </cell>
          <cell r="X159">
            <v>1</v>
          </cell>
          <cell r="Y159">
            <v>1</v>
          </cell>
          <cell r="Z159">
            <v>1</v>
          </cell>
          <cell r="AA159">
            <v>0</v>
          </cell>
          <cell r="AB159" t="str">
            <v/>
          </cell>
          <cell r="AD159">
            <v>2</v>
          </cell>
          <cell r="AE159">
            <v>254</v>
          </cell>
          <cell r="AF159">
            <v>0.85622827876349006</v>
          </cell>
          <cell r="AG159">
            <v>0</v>
          </cell>
          <cell r="AH159" t="str">
            <v/>
          </cell>
          <cell r="AI159">
            <v>3</v>
          </cell>
          <cell r="AJ159">
            <v>216</v>
          </cell>
          <cell r="AK159">
            <v>435.83721557001502</v>
          </cell>
          <cell r="AL159">
            <v>0.12862318840579709</v>
          </cell>
          <cell r="AM159">
            <v>0.25304407782034788</v>
          </cell>
          <cell r="AN159">
            <v>0.47727272727272729</v>
          </cell>
          <cell r="AO159">
            <v>-812</v>
          </cell>
          <cell r="AQ159">
            <v>35097</v>
          </cell>
          <cell r="AR159" t="str">
            <v/>
          </cell>
          <cell r="AS159">
            <v>15983</v>
          </cell>
          <cell r="AU159">
            <v>28155</v>
          </cell>
          <cell r="AV159" t="str">
            <v/>
          </cell>
          <cell r="AW159">
            <v>18554</v>
          </cell>
          <cell r="AX159" t="str">
            <v/>
          </cell>
          <cell r="AY159" t="str">
            <v/>
          </cell>
          <cell r="AZ159">
            <v>13701</v>
          </cell>
          <cell r="BA159" t="str">
            <v/>
          </cell>
          <cell r="BB159">
            <v>292.11166319699998</v>
          </cell>
          <cell r="BC159">
            <v>0.172514424</v>
          </cell>
          <cell r="BD159">
            <v>509.84146564900004</v>
          </cell>
          <cell r="BE159">
            <v>5.9999998999999998E-2</v>
          </cell>
          <cell r="BF159">
            <v>1009.3449680149999</v>
          </cell>
          <cell r="BG159">
            <v>3.6000002000000003E-2</v>
          </cell>
          <cell r="BH159">
            <v>253</v>
          </cell>
          <cell r="BI159">
            <v>0</v>
          </cell>
          <cell r="BJ159">
            <v>0</v>
          </cell>
        </row>
        <row r="160">
          <cell r="A160" t="str">
            <v>5GK</v>
          </cell>
          <cell r="B160" t="str">
            <v>Q02</v>
          </cell>
          <cell r="C160" t="str">
            <v/>
          </cell>
          <cell r="D160" t="str">
            <v/>
          </cell>
          <cell r="E160">
            <v>1</v>
          </cell>
          <cell r="F160">
            <v>1</v>
          </cell>
          <cell r="G160">
            <v>1</v>
          </cell>
          <cell r="H160">
            <v>1</v>
          </cell>
          <cell r="J160">
            <v>0</v>
          </cell>
          <cell r="K160">
            <v>3.8350000259999995</v>
          </cell>
          <cell r="L160">
            <v>108.48850032800001</v>
          </cell>
          <cell r="M160" t="str">
            <v/>
          </cell>
          <cell r="N160">
            <v>0</v>
          </cell>
          <cell r="Q160" t="str">
            <v/>
          </cell>
          <cell r="R160" t="str">
            <v/>
          </cell>
          <cell r="S160">
            <v>9</v>
          </cell>
          <cell r="X160">
            <v>0.98076923076923073</v>
          </cell>
          <cell r="Y160">
            <v>1</v>
          </cell>
          <cell r="Z160">
            <v>1</v>
          </cell>
          <cell r="AA160">
            <v>0</v>
          </cell>
          <cell r="AB160" t="str">
            <v/>
          </cell>
          <cell r="AD160">
            <v>3</v>
          </cell>
          <cell r="AE160">
            <v>103</v>
          </cell>
          <cell r="AF160">
            <v>0.85867237687366171</v>
          </cell>
          <cell r="AG160">
            <v>0</v>
          </cell>
          <cell r="AH160" t="str">
            <v/>
          </cell>
          <cell r="AI160">
            <v>0</v>
          </cell>
          <cell r="AJ160">
            <v>0</v>
          </cell>
          <cell r="AK160">
            <v>642.17099793019258</v>
          </cell>
          <cell r="AL160">
            <v>0.30952380952380953</v>
          </cell>
          <cell r="AM160">
            <v>0.35245955008627144</v>
          </cell>
          <cell r="AN160">
            <v>0.48</v>
          </cell>
          <cell r="AO160">
            <v>-4318</v>
          </cell>
          <cell r="AQ160">
            <v>13613</v>
          </cell>
          <cell r="AR160" t="str">
            <v/>
          </cell>
          <cell r="AS160">
            <v>5233</v>
          </cell>
          <cell r="AU160">
            <v>11527</v>
          </cell>
          <cell r="AV160" t="str">
            <v/>
          </cell>
          <cell r="AW160">
            <v>9432</v>
          </cell>
          <cell r="AX160" t="str">
            <v/>
          </cell>
          <cell r="AY160" t="str">
            <v/>
          </cell>
          <cell r="AZ160">
            <v>5247</v>
          </cell>
          <cell r="BA160" t="str">
            <v/>
          </cell>
          <cell r="BB160">
            <v>123.86460288000001</v>
          </cell>
          <cell r="BC160" t="str">
            <v/>
          </cell>
          <cell r="BD160">
            <v>164.252003344</v>
          </cell>
          <cell r="BE160" t="str">
            <v/>
          </cell>
          <cell r="BF160">
            <v>307.063506539</v>
          </cell>
          <cell r="BG160" t="str">
            <v/>
          </cell>
          <cell r="BH160">
            <v>52</v>
          </cell>
          <cell r="BI160">
            <v>0</v>
          </cell>
          <cell r="BJ160">
            <v>0</v>
          </cell>
        </row>
        <row r="161">
          <cell r="A161" t="str">
            <v>5GL</v>
          </cell>
          <cell r="B161" t="str">
            <v>Q03</v>
          </cell>
          <cell r="C161" t="str">
            <v/>
          </cell>
          <cell r="D161" t="str">
            <v/>
          </cell>
          <cell r="E161" t="str">
            <v/>
          </cell>
          <cell r="F161">
            <v>1</v>
          </cell>
          <cell r="G161">
            <v>1</v>
          </cell>
          <cell r="H161">
            <v>0</v>
          </cell>
          <cell r="J161">
            <v>0</v>
          </cell>
          <cell r="K161">
            <v>50.012</v>
          </cell>
          <cell r="L161">
            <v>126.13203237500001</v>
          </cell>
          <cell r="M161" t="str">
            <v/>
          </cell>
          <cell r="N161">
            <v>1</v>
          </cell>
          <cell r="Q161" t="str">
            <v/>
          </cell>
          <cell r="R161">
            <v>1</v>
          </cell>
          <cell r="S161">
            <v>38</v>
          </cell>
          <cell r="X161">
            <v>1</v>
          </cell>
          <cell r="Y161">
            <v>1</v>
          </cell>
          <cell r="Z161">
            <v>1</v>
          </cell>
          <cell r="AA161">
            <v>0</v>
          </cell>
          <cell r="AB161" t="str">
            <v/>
          </cell>
          <cell r="AD161">
            <v>3</v>
          </cell>
          <cell r="AE161">
            <v>140</v>
          </cell>
          <cell r="AF161">
            <v>0.95025603511338697</v>
          </cell>
          <cell r="AG161">
            <v>0</v>
          </cell>
          <cell r="AH161" t="str">
            <v/>
          </cell>
          <cell r="AI161">
            <v>7</v>
          </cell>
          <cell r="AJ161">
            <v>0</v>
          </cell>
          <cell r="AK161">
            <v>585.513538215469</v>
          </cell>
          <cell r="AL161" t="str">
            <v/>
          </cell>
          <cell r="AM161" t="str">
            <v/>
          </cell>
          <cell r="AN161">
            <v>8.3333333333333329E-2</v>
          </cell>
          <cell r="AO161">
            <v>-2659</v>
          </cell>
          <cell r="AQ161">
            <v>9440</v>
          </cell>
          <cell r="AR161" t="str">
            <v/>
          </cell>
          <cell r="AS161">
            <v>9965</v>
          </cell>
          <cell r="AU161">
            <v>11722</v>
          </cell>
          <cell r="AV161" t="str">
            <v/>
          </cell>
          <cell r="AW161">
            <v>7632</v>
          </cell>
          <cell r="AX161" t="str">
            <v/>
          </cell>
          <cell r="AY161" t="str">
            <v/>
          </cell>
          <cell r="AZ161">
            <v>6030</v>
          </cell>
          <cell r="BA161" t="str">
            <v/>
          </cell>
          <cell r="BB161">
            <v>177.49060174299998</v>
          </cell>
          <cell r="BC161" t="str">
            <v/>
          </cell>
          <cell r="BD161">
            <v>234.16448079600002</v>
          </cell>
          <cell r="BE161" t="str">
            <v/>
          </cell>
          <cell r="BF161">
            <v>344.08136101899998</v>
          </cell>
          <cell r="BG161" t="str">
            <v/>
          </cell>
          <cell r="BH161">
            <v>104</v>
          </cell>
          <cell r="BI161">
            <v>104</v>
          </cell>
          <cell r="BJ161">
            <v>0</v>
          </cell>
        </row>
        <row r="162">
          <cell r="A162" t="str">
            <v>5GM</v>
          </cell>
          <cell r="B162" t="str">
            <v>Q03</v>
          </cell>
          <cell r="C162" t="str">
            <v/>
          </cell>
          <cell r="D162" t="str">
            <v/>
          </cell>
          <cell r="E162">
            <v>1</v>
          </cell>
          <cell r="F162">
            <v>1</v>
          </cell>
          <cell r="G162">
            <v>1</v>
          </cell>
          <cell r="H162">
            <v>0</v>
          </cell>
          <cell r="J162">
            <v>0</v>
          </cell>
          <cell r="K162">
            <v>5.2231999949999999</v>
          </cell>
          <cell r="L162">
            <v>82.830436837999983</v>
          </cell>
          <cell r="M162" t="str">
            <v/>
          </cell>
          <cell r="N162">
            <v>0</v>
          </cell>
          <cell r="Q162" t="str">
            <v/>
          </cell>
          <cell r="R162">
            <v>1</v>
          </cell>
          <cell r="S162">
            <v>11</v>
          </cell>
          <cell r="X162">
            <v>1</v>
          </cell>
          <cell r="Y162">
            <v>1</v>
          </cell>
          <cell r="Z162">
            <v>1</v>
          </cell>
          <cell r="AA162">
            <v>0</v>
          </cell>
          <cell r="AB162" t="str">
            <v/>
          </cell>
          <cell r="AD162">
            <v>14</v>
          </cell>
          <cell r="AE162">
            <v>321</v>
          </cell>
          <cell r="AF162">
            <v>0.82069233761182414</v>
          </cell>
          <cell r="AG162">
            <v>0</v>
          </cell>
          <cell r="AH162" t="str">
            <v/>
          </cell>
          <cell r="AI162">
            <v>5</v>
          </cell>
          <cell r="AJ162">
            <v>68</v>
          </cell>
          <cell r="AK162">
            <v>824.74070364722036</v>
          </cell>
          <cell r="AL162" t="str">
            <v/>
          </cell>
          <cell r="AM162">
            <v>0.2602881110281523</v>
          </cell>
          <cell r="AN162">
            <v>0.63829787234042556</v>
          </cell>
          <cell r="AO162">
            <v>-4395</v>
          </cell>
          <cell r="AQ162">
            <v>26780</v>
          </cell>
          <cell r="AR162" t="str">
            <v/>
          </cell>
          <cell r="AS162">
            <v>13340</v>
          </cell>
          <cell r="AU162">
            <v>24004</v>
          </cell>
          <cell r="AV162" t="str">
            <v/>
          </cell>
          <cell r="AW162">
            <v>14097</v>
          </cell>
          <cell r="AX162" t="str">
            <v/>
          </cell>
          <cell r="AY162" t="str">
            <v/>
          </cell>
          <cell r="AZ162">
            <v>12992</v>
          </cell>
          <cell r="BA162" t="str">
            <v/>
          </cell>
          <cell r="BB162">
            <v>273.790109272</v>
          </cell>
          <cell r="BC162" t="str">
            <v/>
          </cell>
          <cell r="BD162">
            <v>363.21102970699997</v>
          </cell>
          <cell r="BE162" t="str">
            <v/>
          </cell>
          <cell r="BF162">
            <v>654.54540449000001</v>
          </cell>
          <cell r="BG162">
            <v>4.4999998999999999E-2</v>
          </cell>
          <cell r="BH162">
            <v>78</v>
          </cell>
          <cell r="BI162">
            <v>105</v>
          </cell>
          <cell r="BJ162">
            <v>0</v>
          </cell>
        </row>
        <row r="163">
          <cell r="A163" t="str">
            <v>5GN</v>
          </cell>
          <cell r="B163" t="str">
            <v>Q03</v>
          </cell>
          <cell r="C163" t="str">
            <v/>
          </cell>
          <cell r="D163" t="str">
            <v/>
          </cell>
          <cell r="E163" t="str">
            <v/>
          </cell>
          <cell r="F163">
            <v>1</v>
          </cell>
          <cell r="G163">
            <v>1</v>
          </cell>
          <cell r="H163">
            <v>0</v>
          </cell>
          <cell r="J163">
            <v>0</v>
          </cell>
          <cell r="K163">
            <v>13.326199993000001</v>
          </cell>
          <cell r="L163">
            <v>78.417527537000012</v>
          </cell>
          <cell r="M163" t="str">
            <v/>
          </cell>
          <cell r="N163">
            <v>0</v>
          </cell>
          <cell r="Q163" t="str">
            <v/>
          </cell>
          <cell r="R163" t="str">
            <v/>
          </cell>
          <cell r="S163" t="str">
            <v/>
          </cell>
          <cell r="X163">
            <v>1</v>
          </cell>
          <cell r="Y163">
            <v>1</v>
          </cell>
          <cell r="Z163">
            <v>1</v>
          </cell>
          <cell r="AA163">
            <v>0</v>
          </cell>
          <cell r="AB163" t="str">
            <v/>
          </cell>
          <cell r="AD163">
            <v>5</v>
          </cell>
          <cell r="AE163">
            <v>109</v>
          </cell>
          <cell r="AF163">
            <v>0.91583257506824389</v>
          </cell>
          <cell r="AG163">
            <v>0</v>
          </cell>
          <cell r="AH163" t="str">
            <v/>
          </cell>
          <cell r="AI163">
            <v>5</v>
          </cell>
          <cell r="AJ163">
            <v>112</v>
          </cell>
          <cell r="AK163">
            <v>599.80063932904818</v>
          </cell>
          <cell r="AL163">
            <v>6.5217391304347824E-2</v>
          </cell>
          <cell r="AM163">
            <v>0.25368385230559809</v>
          </cell>
          <cell r="AN163">
            <v>0.5714285714285714</v>
          </cell>
          <cell r="AO163">
            <v>-1457</v>
          </cell>
          <cell r="AQ163">
            <v>12554</v>
          </cell>
          <cell r="AR163" t="str">
            <v/>
          </cell>
          <cell r="AS163">
            <v>6123</v>
          </cell>
          <cell r="AU163">
            <v>10493</v>
          </cell>
          <cell r="AV163" t="str">
            <v/>
          </cell>
          <cell r="AW163">
            <v>7986</v>
          </cell>
          <cell r="AX163" t="str">
            <v/>
          </cell>
          <cell r="AY163" t="str">
            <v/>
          </cell>
          <cell r="AZ163">
            <v>5490</v>
          </cell>
          <cell r="BA163" t="str">
            <v/>
          </cell>
          <cell r="BB163">
            <v>111.873726574</v>
          </cell>
          <cell r="BC163" t="str">
            <v/>
          </cell>
          <cell r="BD163">
            <v>139.60781477099999</v>
          </cell>
          <cell r="BE163" t="str">
            <v/>
          </cell>
          <cell r="BF163">
            <v>226.952605527</v>
          </cell>
          <cell r="BG163" t="str">
            <v/>
          </cell>
          <cell r="BH163">
            <v>40</v>
          </cell>
          <cell r="BI163">
            <v>32</v>
          </cell>
          <cell r="BJ163">
            <v>8</v>
          </cell>
        </row>
        <row r="164">
          <cell r="A164" t="str">
            <v>5GP</v>
          </cell>
          <cell r="B164" t="str">
            <v>Q03</v>
          </cell>
          <cell r="C164" t="str">
            <v/>
          </cell>
          <cell r="D164" t="str">
            <v/>
          </cell>
          <cell r="E164" t="str">
            <v/>
          </cell>
          <cell r="F164">
            <v>1</v>
          </cell>
          <cell r="G164">
            <v>1</v>
          </cell>
          <cell r="H164">
            <v>0</v>
          </cell>
          <cell r="J164">
            <v>0</v>
          </cell>
          <cell r="K164">
            <v>39.891500981999997</v>
          </cell>
          <cell r="L164">
            <v>676.48050329300008</v>
          </cell>
          <cell r="M164" t="str">
            <v/>
          </cell>
          <cell r="N164">
            <v>0</v>
          </cell>
          <cell r="Q164" t="str">
            <v/>
          </cell>
          <cell r="R164" t="str">
            <v/>
          </cell>
          <cell r="S164">
            <v>42</v>
          </cell>
          <cell r="X164">
            <v>1</v>
          </cell>
          <cell r="Y164">
            <v>1</v>
          </cell>
          <cell r="Z164">
            <v>0.94736842105263153</v>
          </cell>
          <cell r="AA164">
            <v>0</v>
          </cell>
          <cell r="AB164" t="str">
            <v/>
          </cell>
          <cell r="AD164">
            <v>11</v>
          </cell>
          <cell r="AE164">
            <v>255</v>
          </cell>
          <cell r="AF164">
            <v>0.94592760180995472</v>
          </cell>
          <cell r="AG164">
            <v>0</v>
          </cell>
          <cell r="AH164" t="str">
            <v/>
          </cell>
          <cell r="AI164">
            <v>2</v>
          </cell>
          <cell r="AJ164">
            <v>43</v>
          </cell>
          <cell r="AK164">
            <v>693.35821373361512</v>
          </cell>
          <cell r="AL164" t="str">
            <v/>
          </cell>
          <cell r="AM164">
            <v>0.40525503972039695</v>
          </cell>
          <cell r="AN164">
            <v>0.63157894736842102</v>
          </cell>
          <cell r="AO164">
            <v>-1386</v>
          </cell>
          <cell r="AQ164">
            <v>26522</v>
          </cell>
          <cell r="AR164" t="str">
            <v/>
          </cell>
          <cell r="AS164">
            <v>15413</v>
          </cell>
          <cell r="AU164">
            <v>23595</v>
          </cell>
          <cell r="AV164" t="str">
            <v/>
          </cell>
          <cell r="AW164">
            <v>13879</v>
          </cell>
          <cell r="AX164" t="str">
            <v/>
          </cell>
          <cell r="AY164" t="str">
            <v/>
          </cell>
          <cell r="AZ164">
            <v>7591</v>
          </cell>
          <cell r="BA164" t="str">
            <v/>
          </cell>
          <cell r="BB164">
            <v>406.77173204799999</v>
          </cell>
          <cell r="BC164" t="str">
            <v/>
          </cell>
          <cell r="BD164">
            <v>483.71371111000008</v>
          </cell>
          <cell r="BE164" t="str">
            <v/>
          </cell>
          <cell r="BF164">
            <v>1532.860726074</v>
          </cell>
          <cell r="BG164">
            <v>8.0999997000000004E-2</v>
          </cell>
          <cell r="BH164">
            <v>51</v>
          </cell>
          <cell r="BI164">
            <v>51</v>
          </cell>
          <cell r="BJ164">
            <v>0</v>
          </cell>
        </row>
        <row r="165">
          <cell r="A165" t="str">
            <v>5GQ</v>
          </cell>
          <cell r="B165" t="str">
            <v>Q03</v>
          </cell>
          <cell r="C165" t="str">
            <v/>
          </cell>
          <cell r="D165" t="str">
            <v/>
          </cell>
          <cell r="E165">
            <v>1</v>
          </cell>
          <cell r="F165">
            <v>1</v>
          </cell>
          <cell r="G165">
            <v>1</v>
          </cell>
          <cell r="H165">
            <v>0</v>
          </cell>
          <cell r="J165">
            <v>0</v>
          </cell>
          <cell r="K165">
            <v>24.645999628000002</v>
          </cell>
          <cell r="L165">
            <v>652.40549985500013</v>
          </cell>
          <cell r="M165" t="str">
            <v/>
          </cell>
          <cell r="N165">
            <v>0</v>
          </cell>
          <cell r="Q165" t="str">
            <v/>
          </cell>
          <cell r="R165" t="str">
            <v/>
          </cell>
          <cell r="S165" t="str">
            <v/>
          </cell>
          <cell r="X165">
            <v>1</v>
          </cell>
          <cell r="Y165">
            <v>1</v>
          </cell>
          <cell r="Z165">
            <v>0.9</v>
          </cell>
          <cell r="AA165">
            <v>0</v>
          </cell>
          <cell r="AB165" t="str">
            <v/>
          </cell>
          <cell r="AD165">
            <v>21</v>
          </cell>
          <cell r="AE165">
            <v>374</v>
          </cell>
          <cell r="AF165">
            <v>0.9492481203007519</v>
          </cell>
          <cell r="AG165">
            <v>0</v>
          </cell>
          <cell r="AH165" t="str">
            <v/>
          </cell>
          <cell r="AI165">
            <v>2</v>
          </cell>
          <cell r="AJ165">
            <v>56</v>
          </cell>
          <cell r="AK165">
            <v>784.65333543274016</v>
          </cell>
          <cell r="AL165" t="str">
            <v/>
          </cell>
          <cell r="AM165">
            <v>0.40618687648298918</v>
          </cell>
          <cell r="AN165">
            <v>0.84090909090909094</v>
          </cell>
          <cell r="AO165">
            <v>1287</v>
          </cell>
          <cell r="AQ165">
            <v>27236</v>
          </cell>
          <cell r="AR165" t="str">
            <v/>
          </cell>
          <cell r="AS165">
            <v>19215</v>
          </cell>
          <cell r="AU165">
            <v>24510</v>
          </cell>
          <cell r="AV165" t="str">
            <v/>
          </cell>
          <cell r="AW165">
            <v>13754</v>
          </cell>
          <cell r="AX165" t="str">
            <v/>
          </cell>
          <cell r="AY165" t="str">
            <v/>
          </cell>
          <cell r="AZ165">
            <v>8549</v>
          </cell>
          <cell r="BA165" t="str">
            <v/>
          </cell>
          <cell r="BB165">
            <v>219.462687058</v>
          </cell>
          <cell r="BC165" t="str">
            <v/>
          </cell>
          <cell r="BD165">
            <v>481.192248409</v>
          </cell>
          <cell r="BE165" t="str">
            <v/>
          </cell>
          <cell r="BF165">
            <v>1487.2719154690003</v>
          </cell>
          <cell r="BG165">
            <v>8.9999997999999998E-2</v>
          </cell>
          <cell r="BH165">
            <v>79</v>
          </cell>
          <cell r="BI165">
            <v>79</v>
          </cell>
          <cell r="BJ165">
            <v>0</v>
          </cell>
        </row>
        <row r="166">
          <cell r="A166" t="str">
            <v>5GR</v>
          </cell>
          <cell r="B166" t="str">
            <v>Q03</v>
          </cell>
          <cell r="C166" t="str">
            <v/>
          </cell>
          <cell r="D166" t="str">
            <v/>
          </cell>
          <cell r="E166" t="str">
            <v/>
          </cell>
          <cell r="F166">
            <v>1</v>
          </cell>
          <cell r="G166">
            <v>1</v>
          </cell>
          <cell r="H166">
            <v>0</v>
          </cell>
          <cell r="J166">
            <v>0</v>
          </cell>
          <cell r="K166">
            <v>20.227199433000003</v>
          </cell>
          <cell r="L166">
            <v>480.31169995999994</v>
          </cell>
          <cell r="M166" t="str">
            <v/>
          </cell>
          <cell r="N166">
            <v>0</v>
          </cell>
          <cell r="Q166" t="str">
            <v/>
          </cell>
          <cell r="R166">
            <v>1</v>
          </cell>
          <cell r="S166">
            <v>2</v>
          </cell>
          <cell r="X166">
            <v>1</v>
          </cell>
          <cell r="Y166">
            <v>1</v>
          </cell>
          <cell r="Z166">
            <v>0.9285714285714286</v>
          </cell>
          <cell r="AA166">
            <v>0</v>
          </cell>
          <cell r="AB166" t="str">
            <v/>
          </cell>
          <cell r="AD166">
            <v>5</v>
          </cell>
          <cell r="AE166">
            <v>352</v>
          </cell>
          <cell r="AF166">
            <v>0.96058994197292069</v>
          </cell>
          <cell r="AG166">
            <v>0</v>
          </cell>
          <cell r="AH166" t="str">
            <v/>
          </cell>
          <cell r="AI166">
            <v>3.4</v>
          </cell>
          <cell r="AJ166">
            <v>82</v>
          </cell>
          <cell r="AK166">
            <v>1185.1758158360738</v>
          </cell>
          <cell r="AL166" t="str">
            <v/>
          </cell>
          <cell r="AM166">
            <v>0.30057305198747059</v>
          </cell>
          <cell r="AN166">
            <v>0.80645161290322576</v>
          </cell>
          <cell r="AO166">
            <v>738</v>
          </cell>
          <cell r="AQ166">
            <v>19466</v>
          </cell>
          <cell r="AR166" t="str">
            <v/>
          </cell>
          <cell r="AS166">
            <v>14830</v>
          </cell>
          <cell r="AU166">
            <v>17445</v>
          </cell>
          <cell r="AV166" t="str">
            <v/>
          </cell>
          <cell r="AW166">
            <v>11157</v>
          </cell>
          <cell r="AX166" t="str">
            <v/>
          </cell>
          <cell r="AY166" t="str">
            <v/>
          </cell>
          <cell r="AZ166">
            <v>7013</v>
          </cell>
          <cell r="BA166" t="str">
            <v/>
          </cell>
          <cell r="BB166">
            <v>172.11251778599998</v>
          </cell>
          <cell r="BC166" t="str">
            <v/>
          </cell>
          <cell r="BD166">
            <v>371.538165779</v>
          </cell>
          <cell r="BE166" t="str">
            <v/>
          </cell>
          <cell r="BF166">
            <v>1143.9126317070002</v>
          </cell>
          <cell r="BG166">
            <v>6.3000001999999999E-2</v>
          </cell>
          <cell r="BH166">
            <v>55</v>
          </cell>
          <cell r="BI166">
            <v>55</v>
          </cell>
          <cell r="BJ166">
            <v>0</v>
          </cell>
        </row>
        <row r="167">
          <cell r="A167" t="str">
            <v>5GT</v>
          </cell>
          <cell r="B167" t="str">
            <v>Q01</v>
          </cell>
          <cell r="C167" t="str">
            <v/>
          </cell>
          <cell r="D167" t="str">
            <v/>
          </cell>
          <cell r="E167" t="str">
            <v/>
          </cell>
          <cell r="F167">
            <v>1</v>
          </cell>
          <cell r="G167">
            <v>1</v>
          </cell>
          <cell r="H167">
            <v>0</v>
          </cell>
          <cell r="J167">
            <v>0</v>
          </cell>
          <cell r="K167">
            <v>7</v>
          </cell>
          <cell r="L167">
            <v>74.781578469999999</v>
          </cell>
          <cell r="M167" t="str">
            <v/>
          </cell>
          <cell r="N167">
            <v>0</v>
          </cell>
          <cell r="Q167" t="str">
            <v/>
          </cell>
          <cell r="R167" t="str">
            <v/>
          </cell>
          <cell r="S167">
            <v>209</v>
          </cell>
          <cell r="X167">
            <v>1</v>
          </cell>
          <cell r="Y167">
            <v>1</v>
          </cell>
          <cell r="Z167">
            <v>1</v>
          </cell>
          <cell r="AA167">
            <v>0</v>
          </cell>
          <cell r="AB167" t="str">
            <v/>
          </cell>
          <cell r="AD167">
            <v>11</v>
          </cell>
          <cell r="AE167">
            <v>120</v>
          </cell>
          <cell r="AF167">
            <v>1</v>
          </cell>
          <cell r="AG167">
            <v>0</v>
          </cell>
          <cell r="AH167" t="str">
            <v/>
          </cell>
          <cell r="AI167">
            <v>4</v>
          </cell>
          <cell r="AJ167">
            <v>204</v>
          </cell>
          <cell r="AK167">
            <v>817.56506068797376</v>
          </cell>
          <cell r="AL167">
            <v>0.16589861751152074</v>
          </cell>
          <cell r="AM167">
            <v>0.2805356637132338</v>
          </cell>
          <cell r="AN167">
            <v>0.16666666666666666</v>
          </cell>
          <cell r="AO167">
            <v>-1836</v>
          </cell>
          <cell r="AQ167">
            <v>21409</v>
          </cell>
          <cell r="AR167" t="str">
            <v/>
          </cell>
          <cell r="AS167">
            <v>7260</v>
          </cell>
          <cell r="AU167">
            <v>17436</v>
          </cell>
          <cell r="AV167" t="str">
            <v/>
          </cell>
          <cell r="AW167">
            <v>11747</v>
          </cell>
          <cell r="AX167" t="str">
            <v/>
          </cell>
          <cell r="AY167" t="str">
            <v/>
          </cell>
          <cell r="AZ167">
            <v>9126</v>
          </cell>
          <cell r="BA167" t="str">
            <v/>
          </cell>
          <cell r="BB167">
            <v>148.32889064900002</v>
          </cell>
          <cell r="BC167" t="str">
            <v/>
          </cell>
          <cell r="BD167">
            <v>324.85040418099999</v>
          </cell>
          <cell r="BE167" t="str">
            <v/>
          </cell>
          <cell r="BF167">
            <v>628.45574792399998</v>
          </cell>
          <cell r="BG167" t="str">
            <v/>
          </cell>
          <cell r="BH167">
            <v>31</v>
          </cell>
          <cell r="BI167">
            <v>2</v>
          </cell>
          <cell r="BJ167">
            <v>0</v>
          </cell>
        </row>
        <row r="168">
          <cell r="A168" t="str">
            <v>5GV</v>
          </cell>
          <cell r="B168" t="str">
            <v>Q02</v>
          </cell>
          <cell r="C168" t="str">
            <v/>
          </cell>
          <cell r="D168" t="str">
            <v/>
          </cell>
          <cell r="E168" t="str">
            <v/>
          </cell>
          <cell r="F168">
            <v>1</v>
          </cell>
          <cell r="G168">
            <v>1</v>
          </cell>
          <cell r="H168">
            <v>0</v>
          </cell>
          <cell r="J168">
            <v>0</v>
          </cell>
          <cell r="K168">
            <v>98.367749341999996</v>
          </cell>
          <cell r="L168">
            <v>209.506588483</v>
          </cell>
          <cell r="M168" t="str">
            <v/>
          </cell>
          <cell r="N168">
            <v>0</v>
          </cell>
          <cell r="Q168" t="str">
            <v/>
          </cell>
          <cell r="R168" t="str">
            <v/>
          </cell>
          <cell r="S168">
            <v>32</v>
          </cell>
          <cell r="X168">
            <v>1</v>
          </cell>
          <cell r="Y168">
            <v>1</v>
          </cell>
          <cell r="Z168">
            <v>1</v>
          </cell>
          <cell r="AA168">
            <v>0</v>
          </cell>
          <cell r="AB168" t="str">
            <v/>
          </cell>
          <cell r="AD168">
            <v>6</v>
          </cell>
          <cell r="AE168">
            <v>193</v>
          </cell>
          <cell r="AF168">
            <v>0.93080963593551891</v>
          </cell>
          <cell r="AG168">
            <v>0</v>
          </cell>
          <cell r="AH168" t="str">
            <v/>
          </cell>
          <cell r="AI168">
            <v>0</v>
          </cell>
          <cell r="AJ168">
            <v>0</v>
          </cell>
          <cell r="AK168">
            <v>434.47167475373533</v>
          </cell>
          <cell r="AL168">
            <v>0.1455223880597015</v>
          </cell>
          <cell r="AM168">
            <v>0.27196406532533507</v>
          </cell>
          <cell r="AN168">
            <v>0.51219512195121952</v>
          </cell>
          <cell r="AO168">
            <v>-3764</v>
          </cell>
          <cell r="AQ168">
            <v>25619</v>
          </cell>
          <cell r="AR168" t="str">
            <v/>
          </cell>
          <cell r="AS168">
            <v>9777</v>
          </cell>
          <cell r="AU168">
            <v>29781</v>
          </cell>
          <cell r="AV168" t="str">
            <v/>
          </cell>
          <cell r="AW168">
            <v>17421</v>
          </cell>
          <cell r="AX168" t="str">
            <v/>
          </cell>
          <cell r="AY168" t="str">
            <v/>
          </cell>
          <cell r="AZ168">
            <v>13907</v>
          </cell>
          <cell r="BA168" t="str">
            <v/>
          </cell>
          <cell r="BB168">
            <v>237.30758107299999</v>
          </cell>
          <cell r="BC168">
            <v>36.792244199999999</v>
          </cell>
          <cell r="BD168">
            <v>624.86394379500007</v>
          </cell>
          <cell r="BE168" t="str">
            <v/>
          </cell>
          <cell r="BF168">
            <v>1105.083265109</v>
          </cell>
          <cell r="BG168" t="str">
            <v/>
          </cell>
          <cell r="BH168">
            <v>455</v>
          </cell>
          <cell r="BI168">
            <v>57</v>
          </cell>
          <cell r="BJ168">
            <v>0</v>
          </cell>
        </row>
        <row r="169">
          <cell r="A169" t="str">
            <v>5GW</v>
          </cell>
          <cell r="B169" t="str">
            <v>Q02</v>
          </cell>
          <cell r="C169" t="str">
            <v/>
          </cell>
          <cell r="D169" t="str">
            <v/>
          </cell>
          <cell r="E169" t="str">
            <v/>
          </cell>
          <cell r="F169">
            <v>1</v>
          </cell>
          <cell r="G169">
            <v>1</v>
          </cell>
          <cell r="H169">
            <v>0</v>
          </cell>
          <cell r="J169">
            <v>0</v>
          </cell>
          <cell r="K169">
            <v>62.096793425000008</v>
          </cell>
          <cell r="L169">
            <v>235.03025924799999</v>
          </cell>
          <cell r="M169">
            <v>0</v>
          </cell>
          <cell r="N169">
            <v>2</v>
          </cell>
          <cell r="Q169" t="str">
            <v/>
          </cell>
          <cell r="R169" t="str">
            <v/>
          </cell>
          <cell r="S169">
            <v>32</v>
          </cell>
          <cell r="X169">
            <v>1</v>
          </cell>
          <cell r="Y169">
            <v>1</v>
          </cell>
          <cell r="Z169">
            <v>1</v>
          </cell>
          <cell r="AA169">
            <v>0</v>
          </cell>
          <cell r="AB169" t="str">
            <v/>
          </cell>
          <cell r="AD169">
            <v>3</v>
          </cell>
          <cell r="AE169">
            <v>466</v>
          </cell>
          <cell r="AF169">
            <v>0.95240253853127832</v>
          </cell>
          <cell r="AG169">
            <v>0</v>
          </cell>
          <cell r="AH169" t="str">
            <v/>
          </cell>
          <cell r="AI169">
            <v>0</v>
          </cell>
          <cell r="AJ169">
            <v>0</v>
          </cell>
          <cell r="AK169">
            <v>499.18472567613117</v>
          </cell>
          <cell r="AL169">
            <v>0.15839243498817968</v>
          </cell>
          <cell r="AM169">
            <v>0.24130200702547175</v>
          </cell>
          <cell r="AN169">
            <v>0.66666666666666663</v>
          </cell>
          <cell r="AO169">
            <v>-5656</v>
          </cell>
          <cell r="AQ169">
            <v>19648</v>
          </cell>
          <cell r="AR169" t="str">
            <v/>
          </cell>
          <cell r="AS169">
            <v>6870</v>
          </cell>
          <cell r="AU169">
            <v>22266</v>
          </cell>
          <cell r="AV169" t="str">
            <v/>
          </cell>
          <cell r="AW169">
            <v>15802</v>
          </cell>
          <cell r="AX169" t="str">
            <v/>
          </cell>
          <cell r="AY169" t="str">
            <v/>
          </cell>
          <cell r="AZ169">
            <v>11300</v>
          </cell>
          <cell r="BA169" t="str">
            <v/>
          </cell>
          <cell r="BB169">
            <v>224.332325774</v>
          </cell>
          <cell r="BC169">
            <v>20.946780440000001</v>
          </cell>
          <cell r="BD169">
            <v>515.12181131</v>
          </cell>
          <cell r="BE169" t="str">
            <v/>
          </cell>
          <cell r="BF169">
            <v>894.900572818</v>
          </cell>
          <cell r="BG169" t="str">
            <v/>
          </cell>
          <cell r="BH169">
            <v>245</v>
          </cell>
          <cell r="BI169">
            <v>41</v>
          </cell>
          <cell r="BJ169">
            <v>0</v>
          </cell>
        </row>
        <row r="170">
          <cell r="A170" t="str">
            <v>5GX</v>
          </cell>
          <cell r="B170" t="str">
            <v>Q02</v>
          </cell>
          <cell r="C170" t="str">
            <v/>
          </cell>
          <cell r="D170" t="str">
            <v/>
          </cell>
          <cell r="E170" t="str">
            <v/>
          </cell>
          <cell r="F170">
            <v>1</v>
          </cell>
          <cell r="G170">
            <v>1</v>
          </cell>
          <cell r="H170">
            <v>0</v>
          </cell>
          <cell r="J170">
            <v>0</v>
          </cell>
          <cell r="K170">
            <v>54.541599414999993</v>
          </cell>
          <cell r="L170">
            <v>174.41227432100001</v>
          </cell>
          <cell r="M170" t="str">
            <v/>
          </cell>
          <cell r="N170">
            <v>0</v>
          </cell>
          <cell r="Q170" t="str">
            <v/>
          </cell>
          <cell r="R170" t="str">
            <v/>
          </cell>
          <cell r="S170">
            <v>6</v>
          </cell>
          <cell r="X170">
            <v>1</v>
          </cell>
          <cell r="Y170">
            <v>1</v>
          </cell>
          <cell r="Z170">
            <v>1</v>
          </cell>
          <cell r="AA170">
            <v>0</v>
          </cell>
          <cell r="AB170" t="str">
            <v/>
          </cell>
          <cell r="AD170">
            <v>4</v>
          </cell>
          <cell r="AE170">
            <v>314</v>
          </cell>
          <cell r="AF170">
            <v>0.9295697451356536</v>
          </cell>
          <cell r="AG170">
            <v>0</v>
          </cell>
          <cell r="AH170" t="str">
            <v/>
          </cell>
          <cell r="AI170">
            <v>0</v>
          </cell>
          <cell r="AJ170">
            <v>0</v>
          </cell>
          <cell r="AK170">
            <v>368.1286633582896</v>
          </cell>
          <cell r="AL170">
            <v>0.1111111111111111</v>
          </cell>
          <cell r="AM170">
            <v>0.31544414040662605</v>
          </cell>
          <cell r="AN170">
            <v>0.54545454545454541</v>
          </cell>
          <cell r="AO170">
            <v>-5754</v>
          </cell>
          <cell r="AQ170">
            <v>17797</v>
          </cell>
          <cell r="AR170" t="str">
            <v/>
          </cell>
          <cell r="AS170">
            <v>7187</v>
          </cell>
          <cell r="AU170">
            <v>19980</v>
          </cell>
          <cell r="AV170" t="str">
            <v/>
          </cell>
          <cell r="AW170">
            <v>12837</v>
          </cell>
          <cell r="AX170" t="str">
            <v/>
          </cell>
          <cell r="AY170" t="str">
            <v/>
          </cell>
          <cell r="AZ170">
            <v>8746</v>
          </cell>
          <cell r="BA170" t="str">
            <v/>
          </cell>
          <cell r="BB170">
            <v>171.17636309099998</v>
          </cell>
          <cell r="BC170">
            <v>18.32573652</v>
          </cell>
          <cell r="BD170">
            <v>379.71005209599997</v>
          </cell>
          <cell r="BE170" t="str">
            <v/>
          </cell>
          <cell r="BF170">
            <v>630.56487527399997</v>
          </cell>
          <cell r="BG170" t="str">
            <v/>
          </cell>
          <cell r="BH170">
            <v>169</v>
          </cell>
          <cell r="BI170">
            <v>4</v>
          </cell>
          <cell r="BJ170">
            <v>0</v>
          </cell>
        </row>
        <row r="171">
          <cell r="A171" t="str">
            <v>5H1</v>
          </cell>
          <cell r="B171" t="str">
            <v>Q04</v>
          </cell>
          <cell r="C171" t="str">
            <v/>
          </cell>
          <cell r="D171" t="str">
            <v/>
          </cell>
          <cell r="E171">
            <v>1</v>
          </cell>
          <cell r="F171">
            <v>1</v>
          </cell>
          <cell r="G171">
            <v>1</v>
          </cell>
          <cell r="H171">
            <v>2</v>
          </cell>
          <cell r="J171">
            <v>0</v>
          </cell>
          <cell r="K171">
            <v>39.257800336000003</v>
          </cell>
          <cell r="L171">
            <v>224.0658018</v>
          </cell>
          <cell r="M171" t="str">
            <v/>
          </cell>
          <cell r="N171">
            <v>0</v>
          </cell>
          <cell r="Q171" t="str">
            <v/>
          </cell>
          <cell r="R171" t="str">
            <v/>
          </cell>
          <cell r="S171">
            <v>19</v>
          </cell>
          <cell r="X171">
            <v>1</v>
          </cell>
          <cell r="Y171">
            <v>0.96875</v>
          </cell>
          <cell r="Z171">
            <v>1</v>
          </cell>
          <cell r="AA171">
            <v>0</v>
          </cell>
          <cell r="AB171" t="str">
            <v/>
          </cell>
          <cell r="AD171">
            <v>0</v>
          </cell>
          <cell r="AE171">
            <v>211</v>
          </cell>
          <cell r="AF171">
            <v>0.84046441625456891</v>
          </cell>
          <cell r="AG171">
            <v>0</v>
          </cell>
          <cell r="AH171" t="str">
            <v/>
          </cell>
          <cell r="AI171">
            <v>1</v>
          </cell>
          <cell r="AJ171">
            <v>30</v>
          </cell>
          <cell r="AK171">
            <v>1017.2755059447669</v>
          </cell>
          <cell r="AL171" t="str">
            <v/>
          </cell>
          <cell r="AM171">
            <v>0.28174820032249143</v>
          </cell>
          <cell r="AN171">
            <v>0.37190082644628097</v>
          </cell>
          <cell r="AO171">
            <v>4468</v>
          </cell>
          <cell r="AQ171">
            <v>24059</v>
          </cell>
          <cell r="AR171" t="str">
            <v/>
          </cell>
          <cell r="AS171">
            <v>14793</v>
          </cell>
          <cell r="AU171">
            <v>24186</v>
          </cell>
          <cell r="AV171" t="str">
            <v/>
          </cell>
          <cell r="AW171">
            <v>6199</v>
          </cell>
          <cell r="AX171" t="str">
            <v/>
          </cell>
          <cell r="AY171" t="str">
            <v/>
          </cell>
          <cell r="AZ171">
            <v>12684</v>
          </cell>
          <cell r="BA171" t="str">
            <v/>
          </cell>
          <cell r="BB171">
            <v>445.77423202900002</v>
          </cell>
          <cell r="BC171" t="str">
            <v/>
          </cell>
          <cell r="BD171">
            <v>632.86402914899998</v>
          </cell>
          <cell r="BE171" t="str">
            <v/>
          </cell>
          <cell r="BF171">
            <v>963.02974463099997</v>
          </cell>
          <cell r="BG171" t="str">
            <v/>
          </cell>
          <cell r="BH171">
            <v>0</v>
          </cell>
          <cell r="BI171">
            <v>0</v>
          </cell>
          <cell r="BJ171">
            <v>0</v>
          </cell>
        </row>
        <row r="172">
          <cell r="A172" t="str">
            <v>5H2</v>
          </cell>
          <cell r="B172" t="str">
            <v>Q15</v>
          </cell>
          <cell r="C172" t="str">
            <v/>
          </cell>
          <cell r="D172" t="str">
            <v/>
          </cell>
          <cell r="E172">
            <v>0.9661603752512844</v>
          </cell>
          <cell r="F172">
            <v>1</v>
          </cell>
          <cell r="G172">
            <v>1</v>
          </cell>
          <cell r="H172">
            <v>0</v>
          </cell>
          <cell r="J172">
            <v>0</v>
          </cell>
          <cell r="K172">
            <v>46</v>
          </cell>
          <cell r="L172">
            <v>454</v>
          </cell>
          <cell r="M172" t="str">
            <v/>
          </cell>
          <cell r="N172">
            <v>0</v>
          </cell>
          <cell r="Q172" t="str">
            <v/>
          </cell>
          <cell r="R172" t="str">
            <v/>
          </cell>
          <cell r="S172">
            <v>803</v>
          </cell>
          <cell r="X172">
            <v>1</v>
          </cell>
          <cell r="Y172">
            <v>0.97058823529411764</v>
          </cell>
          <cell r="Z172">
            <v>0.93103448275862066</v>
          </cell>
          <cell r="AA172">
            <v>0</v>
          </cell>
          <cell r="AB172" t="str">
            <v/>
          </cell>
          <cell r="AD172">
            <v>46</v>
          </cell>
          <cell r="AE172">
            <v>350</v>
          </cell>
          <cell r="AF172">
            <v>1</v>
          </cell>
          <cell r="AG172">
            <v>0</v>
          </cell>
          <cell r="AH172" t="str">
            <v/>
          </cell>
          <cell r="AI172">
            <v>9</v>
          </cell>
          <cell r="AJ172">
            <v>4</v>
          </cell>
          <cell r="AK172">
            <v>1204.6292462688039</v>
          </cell>
          <cell r="AL172">
            <v>0.2245557350565428</v>
          </cell>
          <cell r="AM172">
            <v>0.31604631927212573</v>
          </cell>
          <cell r="AN172">
            <v>0.81967213114754101</v>
          </cell>
          <cell r="AO172">
            <v>97</v>
          </cell>
          <cell r="AQ172">
            <v>42526</v>
          </cell>
          <cell r="AR172" t="str">
            <v/>
          </cell>
          <cell r="AS172">
            <v>20723</v>
          </cell>
          <cell r="AU172">
            <v>35497</v>
          </cell>
          <cell r="AV172" t="str">
            <v/>
          </cell>
          <cell r="AW172">
            <v>23124</v>
          </cell>
          <cell r="AX172" t="str">
            <v/>
          </cell>
          <cell r="AY172" t="str">
            <v/>
          </cell>
          <cell r="AZ172">
            <v>29027</v>
          </cell>
          <cell r="BA172" t="str">
            <v/>
          </cell>
          <cell r="BB172">
            <v>438.31279996000001</v>
          </cell>
          <cell r="BC172">
            <v>17</v>
          </cell>
          <cell r="BD172">
            <v>893.99629946000005</v>
          </cell>
          <cell r="BE172" t="str">
            <v/>
          </cell>
          <cell r="BF172">
            <v>1516.5161999239999</v>
          </cell>
          <cell r="BG172" t="str">
            <v/>
          </cell>
          <cell r="BH172">
            <v>499</v>
          </cell>
          <cell r="BI172">
            <v>525</v>
          </cell>
          <cell r="BJ172">
            <v>0</v>
          </cell>
        </row>
        <row r="173">
          <cell r="A173" t="str">
            <v>5H3</v>
          </cell>
          <cell r="B173" t="str">
            <v>Q15</v>
          </cell>
          <cell r="C173" t="str">
            <v/>
          </cell>
          <cell r="D173" t="str">
            <v/>
          </cell>
          <cell r="E173">
            <v>1</v>
          </cell>
          <cell r="F173">
            <v>1</v>
          </cell>
          <cell r="G173">
            <v>1</v>
          </cell>
          <cell r="H173">
            <v>54</v>
          </cell>
          <cell r="J173">
            <v>0</v>
          </cell>
          <cell r="K173">
            <v>4.2799999939999998</v>
          </cell>
          <cell r="L173">
            <v>418.91999997900001</v>
          </cell>
          <cell r="M173" t="str">
            <v/>
          </cell>
          <cell r="N173">
            <v>6</v>
          </cell>
          <cell r="Q173" t="str">
            <v/>
          </cell>
          <cell r="R173" t="str">
            <v/>
          </cell>
          <cell r="S173">
            <v>216</v>
          </cell>
          <cell r="X173">
            <v>1</v>
          </cell>
          <cell r="Y173">
            <v>1</v>
          </cell>
          <cell r="Z173">
            <v>0.8</v>
          </cell>
          <cell r="AA173">
            <v>0</v>
          </cell>
          <cell r="AB173" t="str">
            <v/>
          </cell>
          <cell r="AD173">
            <v>31</v>
          </cell>
          <cell r="AE173">
            <v>410</v>
          </cell>
          <cell r="AF173">
            <v>0.83412322274881512</v>
          </cell>
          <cell r="AG173">
            <v>0</v>
          </cell>
          <cell r="AH173" t="str">
            <v/>
          </cell>
          <cell r="AI173">
            <v>2.8</v>
          </cell>
          <cell r="AJ173">
            <v>57</v>
          </cell>
          <cell r="AK173">
            <v>815.41054043909185</v>
          </cell>
          <cell r="AL173">
            <v>0.18264840182648401</v>
          </cell>
          <cell r="AM173">
            <v>0.2422474196606825</v>
          </cell>
          <cell r="AN173">
            <v>0.54716981132075471</v>
          </cell>
          <cell r="AO173">
            <v>-16468</v>
          </cell>
          <cell r="AQ173">
            <v>32124</v>
          </cell>
          <cell r="AR173" t="str">
            <v/>
          </cell>
          <cell r="AS173">
            <v>22336</v>
          </cell>
          <cell r="AU173">
            <v>29090</v>
          </cell>
          <cell r="AV173" t="str">
            <v/>
          </cell>
          <cell r="AW173">
            <v>16261</v>
          </cell>
          <cell r="AX173" t="str">
            <v/>
          </cell>
          <cell r="AY173" t="str">
            <v/>
          </cell>
          <cell r="AZ173">
            <v>14840</v>
          </cell>
          <cell r="BA173" t="str">
            <v/>
          </cell>
          <cell r="BB173">
            <v>242.08159979199999</v>
          </cell>
          <cell r="BC173">
            <v>3</v>
          </cell>
          <cell r="BD173">
            <v>459.50360047999999</v>
          </cell>
          <cell r="BE173" t="str">
            <v/>
          </cell>
          <cell r="BF173">
            <v>818.06639908900002</v>
          </cell>
          <cell r="BG173">
            <v>1</v>
          </cell>
          <cell r="BH173">
            <v>420</v>
          </cell>
          <cell r="BI173">
            <v>383</v>
          </cell>
          <cell r="BJ173">
            <v>181</v>
          </cell>
        </row>
        <row r="174">
          <cell r="A174" t="str">
            <v>5H4</v>
          </cell>
          <cell r="B174" t="str">
            <v>Q15</v>
          </cell>
          <cell r="C174" t="str">
            <v/>
          </cell>
          <cell r="D174" t="str">
            <v/>
          </cell>
          <cell r="E174" t="str">
            <v/>
          </cell>
          <cell r="F174">
            <v>1</v>
          </cell>
          <cell r="G174">
            <v>1</v>
          </cell>
          <cell r="H174">
            <v>1</v>
          </cell>
          <cell r="J174">
            <v>0</v>
          </cell>
          <cell r="K174">
            <v>11.111899884999998</v>
          </cell>
          <cell r="L174">
            <v>820.85509973000001</v>
          </cell>
          <cell r="M174" t="str">
            <v/>
          </cell>
          <cell r="N174">
            <v>0</v>
          </cell>
          <cell r="Q174" t="str">
            <v/>
          </cell>
          <cell r="R174" t="str">
            <v/>
          </cell>
          <cell r="S174">
            <v>270</v>
          </cell>
          <cell r="X174">
            <v>1</v>
          </cell>
          <cell r="Y174">
            <v>1</v>
          </cell>
          <cell r="Z174">
            <v>0.83870967741935487</v>
          </cell>
          <cell r="AA174">
            <v>0</v>
          </cell>
          <cell r="AB174" t="str">
            <v/>
          </cell>
          <cell r="AD174">
            <v>28</v>
          </cell>
          <cell r="AE174">
            <v>382</v>
          </cell>
          <cell r="AF174">
            <v>0.80404728511320378</v>
          </cell>
          <cell r="AG174">
            <v>0</v>
          </cell>
          <cell r="AH174" t="str">
            <v/>
          </cell>
          <cell r="AI174">
            <v>4.3499999999999996</v>
          </cell>
          <cell r="AJ174">
            <v>350</v>
          </cell>
          <cell r="AK174">
            <v>1065.3605220702586</v>
          </cell>
          <cell r="AL174">
            <v>0.2437619961612284</v>
          </cell>
          <cell r="AM174">
            <v>0.26999893629415012</v>
          </cell>
          <cell r="AN174">
            <v>0.31707317073170732</v>
          </cell>
          <cell r="AO174">
            <v>22</v>
          </cell>
          <cell r="AQ174">
            <v>50593</v>
          </cell>
          <cell r="AR174" t="str">
            <v/>
          </cell>
          <cell r="AS174">
            <v>15901</v>
          </cell>
          <cell r="AU174">
            <v>46341</v>
          </cell>
          <cell r="AV174" t="str">
            <v/>
          </cell>
          <cell r="AW174">
            <v>19424</v>
          </cell>
          <cell r="AX174" t="str">
            <v/>
          </cell>
          <cell r="AY174" t="str">
            <v/>
          </cell>
          <cell r="AZ174">
            <v>24741</v>
          </cell>
          <cell r="BA174" t="str">
            <v/>
          </cell>
          <cell r="BB174">
            <v>463.67549608500008</v>
          </cell>
          <cell r="BC174">
            <v>24.359999970000001</v>
          </cell>
          <cell r="BD174">
            <v>776.30129277099991</v>
          </cell>
          <cell r="BE174">
            <v>0.33999999199999997</v>
          </cell>
          <cell r="BF174">
            <v>1289.015285427</v>
          </cell>
          <cell r="BG174" t="str">
            <v/>
          </cell>
          <cell r="BH174">
            <v>731</v>
          </cell>
          <cell r="BI174">
            <v>648</v>
          </cell>
          <cell r="BJ174">
            <v>83</v>
          </cell>
        </row>
        <row r="175">
          <cell r="A175" t="str">
            <v>5H5</v>
          </cell>
          <cell r="B175" t="str">
            <v>Q15</v>
          </cell>
          <cell r="C175" t="str">
            <v/>
          </cell>
          <cell r="D175" t="str">
            <v/>
          </cell>
          <cell r="E175" t="str">
            <v/>
          </cell>
          <cell r="F175">
            <v>1</v>
          </cell>
          <cell r="G175">
            <v>1</v>
          </cell>
          <cell r="H175">
            <v>1</v>
          </cell>
          <cell r="J175">
            <v>0</v>
          </cell>
          <cell r="K175">
            <v>24.691000054</v>
          </cell>
          <cell r="L175">
            <v>257.14849999699993</v>
          </cell>
          <cell r="M175" t="str">
            <v/>
          </cell>
          <cell r="N175">
            <v>0</v>
          </cell>
          <cell r="Q175" t="str">
            <v/>
          </cell>
          <cell r="R175" t="str">
            <v/>
          </cell>
          <cell r="S175">
            <v>409</v>
          </cell>
          <cell r="X175">
            <v>1</v>
          </cell>
          <cell r="Y175">
            <v>1</v>
          </cell>
          <cell r="Z175">
            <v>0.8928571428571429</v>
          </cell>
          <cell r="AA175">
            <v>0</v>
          </cell>
          <cell r="AB175" t="str">
            <v/>
          </cell>
          <cell r="AD175">
            <v>28</v>
          </cell>
          <cell r="AE175">
            <v>371</v>
          </cell>
          <cell r="AF175">
            <v>0.88073536227406146</v>
          </cell>
          <cell r="AG175">
            <v>0</v>
          </cell>
          <cell r="AH175" t="str">
            <v/>
          </cell>
          <cell r="AI175">
            <v>8</v>
          </cell>
          <cell r="AJ175">
            <v>120</v>
          </cell>
          <cell r="AK175">
            <v>678.2397011058822</v>
          </cell>
          <cell r="AL175">
            <v>0.17872340425531916</v>
          </cell>
          <cell r="AM175">
            <v>0.2181554497473627</v>
          </cell>
          <cell r="AN175">
            <v>0.2857142857142857</v>
          </cell>
          <cell r="AO175">
            <v>206</v>
          </cell>
          <cell r="AQ175">
            <v>38021</v>
          </cell>
          <cell r="AR175" t="str">
            <v/>
          </cell>
          <cell r="AS175">
            <v>25616</v>
          </cell>
          <cell r="AU175">
            <v>31298</v>
          </cell>
          <cell r="AV175" t="str">
            <v/>
          </cell>
          <cell r="AW175">
            <v>15426</v>
          </cell>
          <cell r="AX175" t="str">
            <v/>
          </cell>
          <cell r="AY175" t="str">
            <v/>
          </cell>
          <cell r="AZ175">
            <v>16857</v>
          </cell>
          <cell r="BA175" t="str">
            <v/>
          </cell>
          <cell r="BB175">
            <v>514.51020033400005</v>
          </cell>
          <cell r="BC175">
            <v>5.4000000510000001</v>
          </cell>
          <cell r="BD175">
            <v>799.786500692</v>
          </cell>
          <cell r="BE175">
            <v>0.85000001300000005</v>
          </cell>
          <cell r="BF175">
            <v>1186.8295008360001</v>
          </cell>
          <cell r="BG175" t="str">
            <v/>
          </cell>
          <cell r="BH175">
            <v>618</v>
          </cell>
          <cell r="BI175">
            <v>336</v>
          </cell>
          <cell r="BJ175">
            <v>100</v>
          </cell>
        </row>
        <row r="176">
          <cell r="A176" t="str">
            <v>5H6</v>
          </cell>
          <cell r="B176" t="str">
            <v>Q15</v>
          </cell>
          <cell r="C176" t="str">
            <v/>
          </cell>
          <cell r="D176" t="str">
            <v/>
          </cell>
          <cell r="E176" t="str">
            <v/>
          </cell>
          <cell r="F176">
            <v>1</v>
          </cell>
          <cell r="G176">
            <v>1</v>
          </cell>
          <cell r="H176">
            <v>1</v>
          </cell>
          <cell r="J176">
            <v>1</v>
          </cell>
          <cell r="K176">
            <v>4</v>
          </cell>
          <cell r="L176">
            <v>209</v>
          </cell>
          <cell r="M176" t="str">
            <v/>
          </cell>
          <cell r="N176">
            <v>1</v>
          </cell>
          <cell r="Q176" t="str">
            <v/>
          </cell>
          <cell r="R176" t="str">
            <v/>
          </cell>
          <cell r="S176">
            <v>50</v>
          </cell>
          <cell r="X176">
            <v>1</v>
          </cell>
          <cell r="Y176">
            <v>0.967741935483871</v>
          </cell>
          <cell r="Z176">
            <v>0.73333333333333328</v>
          </cell>
          <cell r="AA176">
            <v>0</v>
          </cell>
          <cell r="AB176" t="str">
            <v/>
          </cell>
          <cell r="AD176">
            <v>8</v>
          </cell>
          <cell r="AE176">
            <v>249</v>
          </cell>
          <cell r="AF176">
            <v>0.8466957396846696</v>
          </cell>
          <cell r="AG176">
            <v>0</v>
          </cell>
          <cell r="AH176" t="str">
            <v/>
          </cell>
          <cell r="AI176">
            <v>0</v>
          </cell>
          <cell r="AJ176">
            <v>26</v>
          </cell>
          <cell r="AK176">
            <v>902.47407705026967</v>
          </cell>
          <cell r="AL176" t="str">
            <v/>
          </cell>
          <cell r="AM176">
            <v>0.26754889820520089</v>
          </cell>
          <cell r="AN176">
            <v>0.61111111111111116</v>
          </cell>
          <cell r="AO176">
            <v>171</v>
          </cell>
          <cell r="AQ176">
            <v>18789</v>
          </cell>
          <cell r="AR176" t="str">
            <v/>
          </cell>
          <cell r="AS176">
            <v>11950</v>
          </cell>
          <cell r="AU176">
            <v>16705</v>
          </cell>
          <cell r="AV176" t="str">
            <v/>
          </cell>
          <cell r="AW176">
            <v>9377</v>
          </cell>
          <cell r="AX176" t="str">
            <v/>
          </cell>
          <cell r="AY176" t="str">
            <v/>
          </cell>
          <cell r="AZ176">
            <v>9339</v>
          </cell>
          <cell r="BA176" t="str">
            <v/>
          </cell>
          <cell r="BB176">
            <v>155.948000044</v>
          </cell>
          <cell r="BC176">
            <v>1</v>
          </cell>
          <cell r="BD176">
            <v>320.99550060000001</v>
          </cell>
          <cell r="BE176" t="str">
            <v/>
          </cell>
          <cell r="BF176">
            <v>555.81700008400003</v>
          </cell>
          <cell r="BG176" t="str">
            <v/>
          </cell>
          <cell r="BH176">
            <v>270</v>
          </cell>
          <cell r="BI176">
            <v>243</v>
          </cell>
          <cell r="BJ176">
            <v>27</v>
          </cell>
        </row>
        <row r="177">
          <cell r="A177" t="str">
            <v>5H7</v>
          </cell>
          <cell r="B177" t="str">
            <v>Q24</v>
          </cell>
          <cell r="C177" t="str">
            <v/>
          </cell>
          <cell r="D177" t="str">
            <v/>
          </cell>
          <cell r="E177" t="str">
            <v/>
          </cell>
          <cell r="F177">
            <v>1</v>
          </cell>
          <cell r="G177">
            <v>1</v>
          </cell>
          <cell r="H177">
            <v>0</v>
          </cell>
          <cell r="J177">
            <v>0</v>
          </cell>
          <cell r="K177">
            <v>1.696699985</v>
          </cell>
          <cell r="L177">
            <v>267.301498627</v>
          </cell>
          <cell r="M177" t="str">
            <v/>
          </cell>
          <cell r="N177">
            <v>0</v>
          </cell>
          <cell r="Q177" t="str">
            <v/>
          </cell>
          <cell r="R177">
            <v>1</v>
          </cell>
          <cell r="S177">
            <v>11</v>
          </cell>
          <cell r="X177">
            <v>1</v>
          </cell>
          <cell r="Y177">
            <v>1</v>
          </cell>
          <cell r="Z177">
            <v>0.94736842105263153</v>
          </cell>
          <cell r="AA177">
            <v>0</v>
          </cell>
          <cell r="AB177" t="str">
            <v/>
          </cell>
          <cell r="AD177">
            <v>18</v>
          </cell>
          <cell r="AE177">
            <v>105</v>
          </cell>
          <cell r="AF177">
            <v>0.67474452554744524</v>
          </cell>
          <cell r="AG177">
            <v>0</v>
          </cell>
          <cell r="AH177" t="str">
            <v/>
          </cell>
          <cell r="AI177">
            <v>4</v>
          </cell>
          <cell r="AJ177">
            <v>33</v>
          </cell>
          <cell r="AK177">
            <v>737.46312684365785</v>
          </cell>
          <cell r="AL177">
            <v>0.14545454545454545</v>
          </cell>
          <cell r="AM177">
            <v>0.24129779904582077</v>
          </cell>
          <cell r="AN177">
            <v>0.36363636363636365</v>
          </cell>
          <cell r="AO177">
            <v>-2778</v>
          </cell>
          <cell r="AQ177">
            <v>17732.400000000001</v>
          </cell>
          <cell r="AR177" t="str">
            <v/>
          </cell>
          <cell r="AS177">
            <v>8095</v>
          </cell>
          <cell r="AU177">
            <v>13856.3</v>
          </cell>
          <cell r="AV177" t="str">
            <v/>
          </cell>
          <cell r="AW177">
            <v>10999</v>
          </cell>
          <cell r="AX177" t="str">
            <v/>
          </cell>
          <cell r="AY177" t="str">
            <v/>
          </cell>
          <cell r="AZ177">
            <v>8276</v>
          </cell>
          <cell r="BA177" t="str">
            <v/>
          </cell>
          <cell r="BB177">
            <v>121.792499244</v>
          </cell>
          <cell r="BC177" t="str">
            <v/>
          </cell>
          <cell r="BD177">
            <v>255.23389874700001</v>
          </cell>
          <cell r="BE177" t="str">
            <v/>
          </cell>
          <cell r="BF177">
            <v>654.89289704099997</v>
          </cell>
          <cell r="BG177" t="str">
            <v/>
          </cell>
          <cell r="BH177">
            <v>279</v>
          </cell>
          <cell r="BI177">
            <v>279</v>
          </cell>
          <cell r="BJ177">
            <v>279</v>
          </cell>
        </row>
        <row r="178">
          <cell r="A178" t="str">
            <v>5H8</v>
          </cell>
          <cell r="B178" t="str">
            <v>Q23</v>
          </cell>
          <cell r="C178" t="str">
            <v/>
          </cell>
          <cell r="D178" t="str">
            <v/>
          </cell>
          <cell r="E178" t="str">
            <v/>
          </cell>
          <cell r="F178">
            <v>1</v>
          </cell>
          <cell r="G178">
            <v>1</v>
          </cell>
          <cell r="H178">
            <v>0</v>
          </cell>
          <cell r="J178">
            <v>1</v>
          </cell>
          <cell r="K178">
            <v>19.461900000000004</v>
          </cell>
          <cell r="L178">
            <v>118.00510000000001</v>
          </cell>
          <cell r="M178">
            <v>0</v>
          </cell>
          <cell r="N178">
            <v>0</v>
          </cell>
          <cell r="Q178" t="str">
            <v/>
          </cell>
          <cell r="R178">
            <v>0</v>
          </cell>
          <cell r="S178">
            <v>303</v>
          </cell>
          <cell r="X178">
            <v>1</v>
          </cell>
          <cell r="Y178">
            <v>0.9887640449438202</v>
          </cell>
          <cell r="Z178">
            <v>0.94117647058823528</v>
          </cell>
          <cell r="AA178">
            <v>0</v>
          </cell>
          <cell r="AB178" t="str">
            <v/>
          </cell>
          <cell r="AD178">
            <v>52</v>
          </cell>
          <cell r="AE178">
            <v>470</v>
          </cell>
          <cell r="AF178">
            <v>0.96782869556222195</v>
          </cell>
          <cell r="AG178">
            <v>0</v>
          </cell>
          <cell r="AH178" t="str">
            <v/>
          </cell>
          <cell r="AI178">
            <v>5</v>
          </cell>
          <cell r="AJ178">
            <v>136</v>
          </cell>
          <cell r="AK178">
            <v>787.22938989722286</v>
          </cell>
          <cell r="AL178" t="str">
            <v/>
          </cell>
          <cell r="AM178">
            <v>0.30499997362048314</v>
          </cell>
          <cell r="AN178">
            <v>0.16666666666666666</v>
          </cell>
          <cell r="AO178">
            <v>1475</v>
          </cell>
          <cell r="AQ178">
            <v>49828</v>
          </cell>
          <cell r="AR178" t="str">
            <v/>
          </cell>
          <cell r="AS178">
            <v>26278</v>
          </cell>
          <cell r="AU178">
            <v>42367</v>
          </cell>
          <cell r="AV178" t="str">
            <v/>
          </cell>
          <cell r="AW178">
            <v>35830</v>
          </cell>
          <cell r="AX178" t="str">
            <v/>
          </cell>
          <cell r="AY178" t="str">
            <v/>
          </cell>
          <cell r="AZ178">
            <v>27555</v>
          </cell>
          <cell r="BA178" t="str">
            <v/>
          </cell>
          <cell r="BB178">
            <v>312.77519999700002</v>
          </cell>
          <cell r="BC178" t="str">
            <v/>
          </cell>
          <cell r="BD178">
            <v>769.71789999199996</v>
          </cell>
          <cell r="BE178" t="str">
            <v/>
          </cell>
          <cell r="BF178">
            <v>1974.0144999830002</v>
          </cell>
          <cell r="BG178" t="str">
            <v/>
          </cell>
          <cell r="BH178">
            <v>569</v>
          </cell>
          <cell r="BI178">
            <v>569</v>
          </cell>
          <cell r="BJ178">
            <v>326</v>
          </cell>
        </row>
        <row r="179">
          <cell r="A179" t="str">
            <v>5H9</v>
          </cell>
          <cell r="B179" t="str">
            <v>Q24</v>
          </cell>
          <cell r="C179" t="str">
            <v/>
          </cell>
          <cell r="D179" t="str">
            <v/>
          </cell>
          <cell r="E179" t="str">
            <v/>
          </cell>
          <cell r="F179">
            <v>1</v>
          </cell>
          <cell r="G179">
            <v>1</v>
          </cell>
          <cell r="H179">
            <v>0</v>
          </cell>
          <cell r="J179">
            <v>0</v>
          </cell>
          <cell r="K179">
            <v>4.3165999899999994</v>
          </cell>
          <cell r="L179">
            <v>1536.672302189</v>
          </cell>
          <cell r="M179" t="str">
            <v/>
          </cell>
          <cell r="N179">
            <v>0</v>
          </cell>
          <cell r="Q179" t="str">
            <v/>
          </cell>
          <cell r="R179" t="str">
            <v/>
          </cell>
          <cell r="S179">
            <v>539</v>
          </cell>
          <cell r="X179">
            <v>0.99709302325581395</v>
          </cell>
          <cell r="Y179">
            <v>0.98130841121495327</v>
          </cell>
          <cell r="Z179">
            <v>0.87755102040816324</v>
          </cell>
          <cell r="AA179">
            <v>0</v>
          </cell>
          <cell r="AB179" t="str">
            <v/>
          </cell>
          <cell r="AD179">
            <v>37</v>
          </cell>
          <cell r="AE179">
            <v>566</v>
          </cell>
          <cell r="AF179">
            <v>0.84517887563884153</v>
          </cell>
          <cell r="AG179">
            <v>0</v>
          </cell>
          <cell r="AH179" t="str">
            <v/>
          </cell>
          <cell r="AI179">
            <v>4.25</v>
          </cell>
          <cell r="AJ179">
            <v>500</v>
          </cell>
          <cell r="AK179">
            <v>891.67316477890995</v>
          </cell>
          <cell r="AL179">
            <v>0.1787941787941788</v>
          </cell>
          <cell r="AM179">
            <v>0.28705347696893313</v>
          </cell>
          <cell r="AN179">
            <v>0.35555555555555557</v>
          </cell>
          <cell r="AO179">
            <v>-7482</v>
          </cell>
          <cell r="AQ179">
            <v>56294</v>
          </cell>
          <cell r="AR179" t="str">
            <v/>
          </cell>
          <cell r="AS179">
            <v>22570</v>
          </cell>
          <cell r="AU179">
            <v>46462</v>
          </cell>
          <cell r="AV179" t="str">
            <v/>
          </cell>
          <cell r="AW179">
            <v>40017</v>
          </cell>
          <cell r="AX179" t="str">
            <v/>
          </cell>
          <cell r="AY179" t="str">
            <v/>
          </cell>
          <cell r="AZ179">
            <v>26768</v>
          </cell>
          <cell r="BA179" t="str">
            <v/>
          </cell>
          <cell r="BB179">
            <v>273.46127744199998</v>
          </cell>
          <cell r="BC179">
            <v>36.800000670000003</v>
          </cell>
          <cell r="BD179">
            <v>269.58847341000001</v>
          </cell>
          <cell r="BE179" t="str">
            <v/>
          </cell>
          <cell r="BF179">
            <v>699.74866312500012</v>
          </cell>
          <cell r="BG179" t="str">
            <v/>
          </cell>
          <cell r="BH179">
            <v>2010</v>
          </cell>
          <cell r="BI179">
            <v>1293</v>
          </cell>
          <cell r="BJ179">
            <v>0</v>
          </cell>
        </row>
        <row r="180">
          <cell r="A180" t="str">
            <v>5HA</v>
          </cell>
          <cell r="B180" t="str">
            <v>Q15</v>
          </cell>
          <cell r="C180" t="str">
            <v/>
          </cell>
          <cell r="D180" t="str">
            <v/>
          </cell>
          <cell r="E180">
            <v>1</v>
          </cell>
          <cell r="F180">
            <v>1</v>
          </cell>
          <cell r="G180">
            <v>1</v>
          </cell>
          <cell r="H180">
            <v>0</v>
          </cell>
          <cell r="J180">
            <v>0</v>
          </cell>
          <cell r="K180">
            <v>9</v>
          </cell>
          <cell r="L180">
            <v>773.72500000000002</v>
          </cell>
          <cell r="M180" t="str">
            <v/>
          </cell>
          <cell r="N180">
            <v>1</v>
          </cell>
          <cell r="Q180" t="str">
            <v/>
          </cell>
          <cell r="R180">
            <v>1</v>
          </cell>
          <cell r="S180">
            <v>306</v>
          </cell>
          <cell r="X180">
            <v>0.99492385786802029</v>
          </cell>
          <cell r="Y180">
            <v>1</v>
          </cell>
          <cell r="Z180">
            <v>0.9642857142857143</v>
          </cell>
          <cell r="AA180">
            <v>0</v>
          </cell>
          <cell r="AB180" t="str">
            <v/>
          </cell>
          <cell r="AD180">
            <v>48</v>
          </cell>
          <cell r="AE180">
            <v>278</v>
          </cell>
          <cell r="AF180">
            <v>0.81482709092917904</v>
          </cell>
          <cell r="AG180">
            <v>0</v>
          </cell>
          <cell r="AH180" t="str">
            <v/>
          </cell>
          <cell r="AI180">
            <v>9</v>
          </cell>
          <cell r="AJ180">
            <v>96</v>
          </cell>
          <cell r="AK180">
            <v>1295.7043814602173</v>
          </cell>
          <cell r="AL180">
            <v>0.19193324061196107</v>
          </cell>
          <cell r="AM180">
            <v>0.27318020028820411</v>
          </cell>
          <cell r="AN180">
            <v>0.29629629629629628</v>
          </cell>
          <cell r="AO180">
            <v>185</v>
          </cell>
          <cell r="AQ180">
            <v>65282</v>
          </cell>
          <cell r="AR180" t="str">
            <v/>
          </cell>
          <cell r="AS180">
            <v>42348</v>
          </cell>
          <cell r="AU180">
            <v>48368</v>
          </cell>
          <cell r="AV180" t="str">
            <v/>
          </cell>
          <cell r="AW180">
            <v>23069</v>
          </cell>
          <cell r="AX180" t="str">
            <v/>
          </cell>
          <cell r="AY180" t="str">
            <v/>
          </cell>
          <cell r="AZ180">
            <v>31463</v>
          </cell>
          <cell r="BA180" t="str">
            <v/>
          </cell>
          <cell r="BB180">
            <v>412.08180005600002</v>
          </cell>
          <cell r="BC180">
            <v>22</v>
          </cell>
          <cell r="BD180">
            <v>914.95780076000005</v>
          </cell>
          <cell r="BE180" t="str">
            <v/>
          </cell>
          <cell r="BF180">
            <v>1551.5422001060001</v>
          </cell>
          <cell r="BG180" t="str">
            <v/>
          </cell>
          <cell r="BH180">
            <v>612</v>
          </cell>
          <cell r="BI180">
            <v>22</v>
          </cell>
          <cell r="BJ180">
            <v>22</v>
          </cell>
        </row>
        <row r="181">
          <cell r="A181" t="str">
            <v>5HC</v>
          </cell>
          <cell r="B181" t="str">
            <v>Q15</v>
          </cell>
          <cell r="C181" t="str">
            <v/>
          </cell>
          <cell r="D181" t="str">
            <v/>
          </cell>
          <cell r="E181">
            <v>1</v>
          </cell>
          <cell r="F181">
            <v>1</v>
          </cell>
          <cell r="G181">
            <v>1</v>
          </cell>
          <cell r="H181">
            <v>0</v>
          </cell>
          <cell r="J181">
            <v>0</v>
          </cell>
          <cell r="K181">
            <v>15.954199665999999</v>
          </cell>
          <cell r="L181">
            <v>340.8961993480001</v>
          </cell>
          <cell r="M181" t="str">
            <v/>
          </cell>
          <cell r="N181">
            <v>0</v>
          </cell>
          <cell r="Q181" t="str">
            <v/>
          </cell>
          <cell r="R181" t="str">
            <v/>
          </cell>
          <cell r="S181">
            <v>31</v>
          </cell>
          <cell r="X181">
            <v>1</v>
          </cell>
          <cell r="Y181">
            <v>0.96153846153846156</v>
          </cell>
          <cell r="Z181">
            <v>0.92307692307692313</v>
          </cell>
          <cell r="AA181">
            <v>0</v>
          </cell>
          <cell r="AB181" t="str">
            <v/>
          </cell>
          <cell r="AD181">
            <v>1</v>
          </cell>
          <cell r="AE181">
            <v>76</v>
          </cell>
          <cell r="AF181">
            <v>0.77358490566037741</v>
          </cell>
          <cell r="AG181">
            <v>0</v>
          </cell>
          <cell r="AH181" t="str">
            <v/>
          </cell>
          <cell r="AI181">
            <v>2</v>
          </cell>
          <cell r="AJ181">
            <v>23</v>
          </cell>
          <cell r="AK181">
            <v>1064.0602807000648</v>
          </cell>
          <cell r="AL181">
            <v>0.17741935483870969</v>
          </cell>
          <cell r="AM181">
            <v>0.23218907505789402</v>
          </cell>
          <cell r="AN181">
            <v>0.18518518518518517</v>
          </cell>
          <cell r="AO181">
            <v>64</v>
          </cell>
          <cell r="AQ181">
            <v>24990</v>
          </cell>
          <cell r="AR181" t="str">
            <v/>
          </cell>
          <cell r="AS181">
            <v>40655</v>
          </cell>
          <cell r="AU181">
            <v>19482</v>
          </cell>
          <cell r="AV181" t="str">
            <v/>
          </cell>
          <cell r="AW181">
            <v>9206</v>
          </cell>
          <cell r="AX181" t="str">
            <v/>
          </cell>
          <cell r="AY181" t="str">
            <v/>
          </cell>
          <cell r="AZ181">
            <v>11054</v>
          </cell>
          <cell r="BA181" t="str">
            <v/>
          </cell>
          <cell r="BB181">
            <v>168.51739943199999</v>
          </cell>
          <cell r="BC181">
            <v>6</v>
          </cell>
          <cell r="BD181">
            <v>414.17479909400004</v>
          </cell>
          <cell r="BE181" t="str">
            <v/>
          </cell>
          <cell r="BF181">
            <v>654.55879785699994</v>
          </cell>
          <cell r="BG181" t="str">
            <v/>
          </cell>
          <cell r="BH181">
            <v>338</v>
          </cell>
          <cell r="BI181">
            <v>9</v>
          </cell>
          <cell r="BJ181">
            <v>9</v>
          </cell>
        </row>
        <row r="182">
          <cell r="A182" t="str">
            <v>5HD</v>
          </cell>
          <cell r="B182" t="str">
            <v>Q13</v>
          </cell>
          <cell r="C182" t="str">
            <v/>
          </cell>
          <cell r="D182" t="str">
            <v/>
          </cell>
          <cell r="E182" t="str">
            <v/>
          </cell>
          <cell r="F182">
            <v>1</v>
          </cell>
          <cell r="G182">
            <v>1</v>
          </cell>
          <cell r="H182">
            <v>0</v>
          </cell>
          <cell r="J182">
            <v>0</v>
          </cell>
          <cell r="K182">
            <v>71</v>
          </cell>
          <cell r="L182">
            <v>669.805864208</v>
          </cell>
          <cell r="M182">
            <v>8</v>
          </cell>
          <cell r="N182">
            <v>0</v>
          </cell>
          <cell r="Q182" t="str">
            <v/>
          </cell>
          <cell r="R182" t="str">
            <v/>
          </cell>
          <cell r="S182">
            <v>217</v>
          </cell>
          <cell r="X182">
            <v>1</v>
          </cell>
          <cell r="Y182">
            <v>1</v>
          </cell>
          <cell r="Z182">
            <v>0.95</v>
          </cell>
          <cell r="AA182">
            <v>0</v>
          </cell>
          <cell r="AB182" t="str">
            <v/>
          </cell>
          <cell r="AD182">
            <v>32</v>
          </cell>
          <cell r="AE182">
            <v>307</v>
          </cell>
          <cell r="AF182">
            <v>0.90003602305475505</v>
          </cell>
          <cell r="AG182">
            <v>0</v>
          </cell>
          <cell r="AH182" t="str">
            <v/>
          </cell>
          <cell r="AI182">
            <v>7</v>
          </cell>
          <cell r="AJ182">
            <v>123</v>
          </cell>
          <cell r="AK182">
            <v>813.99437412095642</v>
          </cell>
          <cell r="AL182" t="str">
            <v/>
          </cell>
          <cell r="AM182">
            <v>0.31252958526016822</v>
          </cell>
          <cell r="AN182">
            <v>0.42424242424242425</v>
          </cell>
          <cell r="AO182">
            <v>102</v>
          </cell>
          <cell r="AQ182">
            <v>30107</v>
          </cell>
          <cell r="AR182" t="str">
            <v/>
          </cell>
          <cell r="AS182">
            <v>12484</v>
          </cell>
          <cell r="AU182">
            <v>24681</v>
          </cell>
          <cell r="AV182" t="str">
            <v/>
          </cell>
          <cell r="AW182">
            <v>17494</v>
          </cell>
          <cell r="AX182" t="str">
            <v/>
          </cell>
          <cell r="AY182" t="str">
            <v/>
          </cell>
          <cell r="AZ182">
            <v>16051</v>
          </cell>
          <cell r="BA182" t="str">
            <v/>
          </cell>
          <cell r="BB182">
            <v>200.707480237</v>
          </cell>
          <cell r="BC182" t="str">
            <v/>
          </cell>
          <cell r="BD182">
            <v>522.46691605399997</v>
          </cell>
          <cell r="BE182" t="str">
            <v/>
          </cell>
          <cell r="BF182">
            <v>875.44522856900005</v>
          </cell>
          <cell r="BG182" t="str">
            <v/>
          </cell>
          <cell r="BH182">
            <v>374</v>
          </cell>
          <cell r="BI182">
            <v>104</v>
          </cell>
          <cell r="BJ182">
            <v>0</v>
          </cell>
        </row>
        <row r="183">
          <cell r="A183" t="str">
            <v>5HE</v>
          </cell>
          <cell r="B183" t="str">
            <v>Q13</v>
          </cell>
          <cell r="C183" t="str">
            <v/>
          </cell>
          <cell r="D183" t="str">
            <v/>
          </cell>
          <cell r="E183" t="str">
            <v/>
          </cell>
          <cell r="F183">
            <v>1</v>
          </cell>
          <cell r="G183">
            <v>1</v>
          </cell>
          <cell r="H183">
            <v>0</v>
          </cell>
          <cell r="J183">
            <v>0</v>
          </cell>
          <cell r="K183">
            <v>2.2000000179999999</v>
          </cell>
          <cell r="L183">
            <v>241.01420502800002</v>
          </cell>
          <cell r="M183" t="str">
            <v/>
          </cell>
          <cell r="N183">
            <v>0</v>
          </cell>
          <cell r="Q183" t="str">
            <v/>
          </cell>
          <cell r="R183" t="str">
            <v/>
          </cell>
          <cell r="S183">
            <v>9</v>
          </cell>
          <cell r="X183">
            <v>1</v>
          </cell>
          <cell r="Y183">
            <v>1</v>
          </cell>
          <cell r="Z183">
            <v>0.875</v>
          </cell>
          <cell r="AA183">
            <v>0</v>
          </cell>
          <cell r="AB183" t="str">
            <v/>
          </cell>
          <cell r="AD183">
            <v>11</v>
          </cell>
          <cell r="AE183">
            <v>25</v>
          </cell>
          <cell r="AF183">
            <v>0.69625991688704192</v>
          </cell>
          <cell r="AG183">
            <v>0</v>
          </cell>
          <cell r="AH183" t="str">
            <v/>
          </cell>
          <cell r="AI183">
            <v>5</v>
          </cell>
          <cell r="AJ183">
            <v>75</v>
          </cell>
          <cell r="AK183">
            <v>765.44732805111414</v>
          </cell>
          <cell r="AL183">
            <v>0.184</v>
          </cell>
          <cell r="AM183">
            <v>0.39509971509971509</v>
          </cell>
          <cell r="AN183">
            <v>0.6428571428571429</v>
          </cell>
          <cell r="AO183">
            <v>400</v>
          </cell>
          <cell r="AQ183">
            <v>15027</v>
          </cell>
          <cell r="AR183" t="str">
            <v/>
          </cell>
          <cell r="AS183">
            <v>4980</v>
          </cell>
          <cell r="AU183">
            <v>12093</v>
          </cell>
          <cell r="AV183" t="str">
            <v/>
          </cell>
          <cell r="AW183">
            <v>8808</v>
          </cell>
          <cell r="AX183" t="str">
            <v/>
          </cell>
          <cell r="AY183" t="str">
            <v/>
          </cell>
          <cell r="AZ183">
            <v>6615</v>
          </cell>
          <cell r="BA183" t="str">
            <v/>
          </cell>
          <cell r="BB183">
            <v>155.763636214</v>
          </cell>
          <cell r="BC183">
            <v>40</v>
          </cell>
          <cell r="BD183">
            <v>234.15397699099998</v>
          </cell>
          <cell r="BE183" t="str">
            <v/>
          </cell>
          <cell r="BF183">
            <v>445.45681867799999</v>
          </cell>
          <cell r="BG183">
            <v>38</v>
          </cell>
          <cell r="BH183">
            <v>501</v>
          </cell>
          <cell r="BI183">
            <v>347</v>
          </cell>
          <cell r="BJ183">
            <v>67</v>
          </cell>
        </row>
        <row r="184">
          <cell r="A184" t="str">
            <v>5HF</v>
          </cell>
          <cell r="B184" t="str">
            <v>Q13</v>
          </cell>
          <cell r="C184" t="str">
            <v/>
          </cell>
          <cell r="D184" t="str">
            <v/>
          </cell>
          <cell r="E184" t="str">
            <v/>
          </cell>
          <cell r="F184">
            <v>1</v>
          </cell>
          <cell r="G184">
            <v>1</v>
          </cell>
          <cell r="H184">
            <v>0</v>
          </cell>
          <cell r="J184">
            <v>0</v>
          </cell>
          <cell r="K184">
            <v>2.800000072</v>
          </cell>
          <cell r="L184">
            <v>371.29007963700008</v>
          </cell>
          <cell r="M184">
            <v>0</v>
          </cell>
          <cell r="N184">
            <v>0</v>
          </cell>
          <cell r="Q184" t="str">
            <v/>
          </cell>
          <cell r="R184" t="str">
            <v/>
          </cell>
          <cell r="S184">
            <v>3</v>
          </cell>
          <cell r="X184">
            <v>1</v>
          </cell>
          <cell r="Y184">
            <v>0.98039215686274506</v>
          </cell>
          <cell r="Z184">
            <v>0.96666666666666667</v>
          </cell>
          <cell r="AA184">
            <v>0</v>
          </cell>
          <cell r="AB184" t="str">
            <v/>
          </cell>
          <cell r="AD184">
            <v>6</v>
          </cell>
          <cell r="AE184">
            <v>46</v>
          </cell>
          <cell r="AF184">
            <v>0.59073215940685819</v>
          </cell>
          <cell r="AG184">
            <v>0</v>
          </cell>
          <cell r="AH184" t="str">
            <v/>
          </cell>
          <cell r="AI184">
            <v>5</v>
          </cell>
          <cell r="AJ184">
            <v>77</v>
          </cell>
          <cell r="AK184">
            <v>1051.8715983561035</v>
          </cell>
          <cell r="AL184">
            <v>0.27756653992395436</v>
          </cell>
          <cell r="AM184">
            <v>0.33051859433640396</v>
          </cell>
          <cell r="AN184">
            <v>0.42857142857142855</v>
          </cell>
          <cell r="AO184">
            <v>2554</v>
          </cell>
          <cell r="AQ184">
            <v>22753</v>
          </cell>
          <cell r="AR184" t="str">
            <v/>
          </cell>
          <cell r="AS184">
            <v>9515</v>
          </cell>
          <cell r="AU184">
            <v>18612</v>
          </cell>
          <cell r="AV184" t="str">
            <v/>
          </cell>
          <cell r="AW184">
            <v>15772</v>
          </cell>
          <cell r="AX184" t="str">
            <v/>
          </cell>
          <cell r="AY184" t="str">
            <v/>
          </cell>
          <cell r="AZ184">
            <v>11653</v>
          </cell>
          <cell r="BA184" t="str">
            <v/>
          </cell>
          <cell r="BB184">
            <v>237.51241334999997</v>
          </cell>
          <cell r="BC184" t="str">
            <v/>
          </cell>
          <cell r="BD184">
            <v>408.49730074000001</v>
          </cell>
          <cell r="BE184" t="str">
            <v/>
          </cell>
          <cell r="BF184">
            <v>774.30665747</v>
          </cell>
          <cell r="BG184" t="str">
            <v/>
          </cell>
          <cell r="BH184">
            <v>929</v>
          </cell>
          <cell r="BI184">
            <v>663</v>
          </cell>
          <cell r="BJ184">
            <v>239</v>
          </cell>
        </row>
        <row r="185">
          <cell r="A185" t="str">
            <v>5HG</v>
          </cell>
          <cell r="B185" t="str">
            <v>Q14</v>
          </cell>
          <cell r="C185" t="str">
            <v/>
          </cell>
          <cell r="D185" t="str">
            <v/>
          </cell>
          <cell r="E185">
            <v>1</v>
          </cell>
          <cell r="F185">
            <v>1</v>
          </cell>
          <cell r="G185">
            <v>1</v>
          </cell>
          <cell r="H185">
            <v>0</v>
          </cell>
          <cell r="J185">
            <v>0</v>
          </cell>
          <cell r="K185">
            <v>20.630699767999999</v>
          </cell>
          <cell r="L185">
            <v>984.10069339799998</v>
          </cell>
          <cell r="M185" t="str">
            <v/>
          </cell>
          <cell r="N185">
            <v>0</v>
          </cell>
          <cell r="Q185" t="str">
            <v/>
          </cell>
          <cell r="R185" t="str">
            <v/>
          </cell>
          <cell r="S185">
            <v>410</v>
          </cell>
          <cell r="X185">
            <v>0.9939393939393939</v>
          </cell>
          <cell r="Y185">
            <v>1</v>
          </cell>
          <cell r="Z185">
            <v>0.7857142857142857</v>
          </cell>
          <cell r="AA185">
            <v>0</v>
          </cell>
          <cell r="AB185" t="str">
            <v/>
          </cell>
          <cell r="AD185">
            <v>21</v>
          </cell>
          <cell r="AE185">
            <v>503</v>
          </cell>
          <cell r="AF185">
            <v>0.84316888851150551</v>
          </cell>
          <cell r="AG185">
            <v>0</v>
          </cell>
          <cell r="AH185" t="str">
            <v/>
          </cell>
          <cell r="AI185">
            <v>4</v>
          </cell>
          <cell r="AJ185">
            <v>990</v>
          </cell>
          <cell r="AK185">
            <v>1015.6090801646493</v>
          </cell>
          <cell r="AL185" t="str">
            <v/>
          </cell>
          <cell r="AM185">
            <v>0.26437403947472543</v>
          </cell>
          <cell r="AN185">
            <v>0.3</v>
          </cell>
          <cell r="AO185">
            <v>300</v>
          </cell>
          <cell r="AQ185">
            <v>67192</v>
          </cell>
          <cell r="AR185" t="str">
            <v/>
          </cell>
          <cell r="AS185">
            <v>40539</v>
          </cell>
          <cell r="AU185">
            <v>54870</v>
          </cell>
          <cell r="AV185" t="str">
            <v/>
          </cell>
          <cell r="AW185">
            <v>36527</v>
          </cell>
          <cell r="AX185" t="str">
            <v/>
          </cell>
          <cell r="AY185" t="str">
            <v/>
          </cell>
          <cell r="AZ185">
            <v>33162</v>
          </cell>
          <cell r="BA185" t="str">
            <v/>
          </cell>
          <cell r="BB185">
            <v>492.52809053600004</v>
          </cell>
          <cell r="BC185">
            <v>61.006298294000004</v>
          </cell>
          <cell r="BD185">
            <v>1265.3671293899999</v>
          </cell>
          <cell r="BE185">
            <v>0.50999998899999999</v>
          </cell>
          <cell r="BF185">
            <v>1571.3418949749998</v>
          </cell>
          <cell r="BG185" t="str">
            <v/>
          </cell>
          <cell r="BH185">
            <v>307</v>
          </cell>
          <cell r="BI185">
            <v>305</v>
          </cell>
          <cell r="BJ185">
            <v>0</v>
          </cell>
        </row>
        <row r="186">
          <cell r="A186" t="str">
            <v>5HH</v>
          </cell>
          <cell r="B186" t="str">
            <v>Q12</v>
          </cell>
          <cell r="C186" t="str">
            <v/>
          </cell>
          <cell r="D186" t="str">
            <v/>
          </cell>
          <cell r="E186" t="str">
            <v/>
          </cell>
          <cell r="F186">
            <v>1</v>
          </cell>
          <cell r="G186">
            <v>1</v>
          </cell>
          <cell r="H186">
            <v>0</v>
          </cell>
          <cell r="J186">
            <v>1</v>
          </cell>
          <cell r="K186">
            <v>44</v>
          </cell>
          <cell r="L186">
            <v>0.68999999100000009</v>
          </cell>
          <cell r="M186">
            <v>9</v>
          </cell>
          <cell r="N186">
            <v>0</v>
          </cell>
          <cell r="Q186">
            <v>1</v>
          </cell>
          <cell r="R186">
            <v>0</v>
          </cell>
          <cell r="S186">
            <v>38</v>
          </cell>
          <cell r="X186">
            <v>1</v>
          </cell>
          <cell r="Y186">
            <v>0.91666666666666663</v>
          </cell>
          <cell r="Z186">
            <v>0.88888888888888884</v>
          </cell>
          <cell r="AA186">
            <v>0</v>
          </cell>
          <cell r="AB186" t="str">
            <v/>
          </cell>
          <cell r="AD186">
            <v>24</v>
          </cell>
          <cell r="AE186">
            <v>232</v>
          </cell>
          <cell r="AF186">
            <v>0.84152229480261287</v>
          </cell>
          <cell r="AG186">
            <v>0</v>
          </cell>
          <cell r="AH186" t="str">
            <v/>
          </cell>
          <cell r="AI186">
            <v>7.6</v>
          </cell>
          <cell r="AJ186">
            <v>103</v>
          </cell>
          <cell r="AK186">
            <v>710.8151880511067</v>
          </cell>
          <cell r="AL186">
            <v>0.20141342756183744</v>
          </cell>
          <cell r="AM186">
            <v>0.3280007561704692</v>
          </cell>
          <cell r="AN186">
            <v>0.33333333333333331</v>
          </cell>
          <cell r="AO186">
            <v>58</v>
          </cell>
          <cell r="AQ186">
            <v>18477</v>
          </cell>
          <cell r="AR186" t="str">
            <v/>
          </cell>
          <cell r="AS186">
            <v>14543</v>
          </cell>
          <cell r="AU186">
            <v>17454</v>
          </cell>
          <cell r="AV186" t="str">
            <v/>
          </cell>
          <cell r="AW186">
            <v>10925</v>
          </cell>
          <cell r="AX186" t="str">
            <v/>
          </cell>
          <cell r="AY186" t="str">
            <v/>
          </cell>
          <cell r="AZ186">
            <v>12072</v>
          </cell>
          <cell r="BA186" t="str">
            <v/>
          </cell>
          <cell r="BB186">
            <v>94.567299958999996</v>
          </cell>
          <cell r="BC186">
            <v>91</v>
          </cell>
          <cell r="BD186">
            <v>60.94339987</v>
          </cell>
          <cell r="BE186">
            <v>48</v>
          </cell>
          <cell r="BF186">
            <v>431.43679979000001</v>
          </cell>
          <cell r="BG186">
            <v>413</v>
          </cell>
          <cell r="BH186">
            <v>1050</v>
          </cell>
          <cell r="BI186">
            <v>1050</v>
          </cell>
          <cell r="BJ186">
            <v>0</v>
          </cell>
        </row>
        <row r="187">
          <cell r="A187" t="str">
            <v>5HJ</v>
          </cell>
          <cell r="B187" t="str">
            <v>Q12</v>
          </cell>
          <cell r="C187" t="str">
            <v/>
          </cell>
          <cell r="D187" t="str">
            <v/>
          </cell>
          <cell r="E187" t="str">
            <v/>
          </cell>
          <cell r="F187">
            <v>1</v>
          </cell>
          <cell r="G187">
            <v>1</v>
          </cell>
          <cell r="H187">
            <v>0</v>
          </cell>
          <cell r="J187">
            <v>2</v>
          </cell>
          <cell r="K187">
            <v>41.006</v>
          </cell>
          <cell r="L187">
            <v>7.1134999989999992</v>
          </cell>
          <cell r="M187" t="str">
            <v/>
          </cell>
          <cell r="N187">
            <v>0</v>
          </cell>
          <cell r="Q187" t="str">
            <v/>
          </cell>
          <cell r="R187" t="str">
            <v/>
          </cell>
          <cell r="S187">
            <v>90</v>
          </cell>
          <cell r="X187">
            <v>0.99212598425196852</v>
          </cell>
          <cell r="Y187">
            <v>0.97619047619047616</v>
          </cell>
          <cell r="Z187">
            <v>0.9285714285714286</v>
          </cell>
          <cell r="AA187">
            <v>0</v>
          </cell>
          <cell r="AB187" t="str">
            <v/>
          </cell>
          <cell r="AD187">
            <v>39</v>
          </cell>
          <cell r="AE187">
            <v>259</v>
          </cell>
          <cell r="AF187">
            <v>0.85301030555053337</v>
          </cell>
          <cell r="AG187">
            <v>0</v>
          </cell>
          <cell r="AH187" t="str">
            <v/>
          </cell>
          <cell r="AI187">
            <v>4</v>
          </cell>
          <cell r="AJ187">
            <v>131</v>
          </cell>
          <cell r="AK187">
            <v>1499.524049498852</v>
          </cell>
          <cell r="AL187">
            <v>0.12079207920792079</v>
          </cell>
          <cell r="AM187">
            <v>0.27600360810665431</v>
          </cell>
          <cell r="AN187">
            <v>0.34782608695652173</v>
          </cell>
          <cell r="AO187">
            <v>113</v>
          </cell>
          <cell r="AQ187">
            <v>25576</v>
          </cell>
          <cell r="AR187" t="str">
            <v/>
          </cell>
          <cell r="AS187">
            <v>15216</v>
          </cell>
          <cell r="AU187">
            <v>22560</v>
          </cell>
          <cell r="AV187" t="str">
            <v/>
          </cell>
          <cell r="AW187">
            <v>15543</v>
          </cell>
          <cell r="AX187" t="str">
            <v/>
          </cell>
          <cell r="AY187" t="str">
            <v/>
          </cell>
          <cell r="AZ187">
            <v>14634</v>
          </cell>
          <cell r="BA187" t="str">
            <v/>
          </cell>
          <cell r="BB187">
            <v>13.506799987999999</v>
          </cell>
          <cell r="BC187" t="str">
            <v/>
          </cell>
          <cell r="BD187">
            <v>31.365799966000001</v>
          </cell>
          <cell r="BE187" t="str">
            <v/>
          </cell>
          <cell r="BF187">
            <v>81.279099941999988</v>
          </cell>
          <cell r="BG187" t="str">
            <v/>
          </cell>
          <cell r="BH187">
            <v>308</v>
          </cell>
          <cell r="BI187">
            <v>308</v>
          </cell>
          <cell r="BJ187">
            <v>0</v>
          </cell>
        </row>
        <row r="188">
          <cell r="A188" t="str">
            <v>5HK</v>
          </cell>
          <cell r="B188" t="str">
            <v>Q12</v>
          </cell>
          <cell r="C188" t="str">
            <v/>
          </cell>
          <cell r="D188" t="str">
            <v/>
          </cell>
          <cell r="E188" t="str">
            <v/>
          </cell>
          <cell r="F188">
            <v>1</v>
          </cell>
          <cell r="G188">
            <v>1</v>
          </cell>
          <cell r="H188">
            <v>0</v>
          </cell>
          <cell r="J188">
            <v>3</v>
          </cell>
          <cell r="K188">
            <v>69</v>
          </cell>
          <cell r="L188">
            <v>4.0600000029999999</v>
          </cell>
          <cell r="M188" t="str">
            <v/>
          </cell>
          <cell r="N188">
            <v>0</v>
          </cell>
          <cell r="Q188" t="str">
            <v/>
          </cell>
          <cell r="R188" t="str">
            <v/>
          </cell>
          <cell r="S188">
            <v>57</v>
          </cell>
          <cell r="X188">
            <v>1</v>
          </cell>
          <cell r="Y188">
            <v>0.87951807228915657</v>
          </cell>
          <cell r="Z188">
            <v>0.8</v>
          </cell>
          <cell r="AA188">
            <v>0</v>
          </cell>
          <cell r="AB188" t="str">
            <v/>
          </cell>
          <cell r="AD188">
            <v>39</v>
          </cell>
          <cell r="AE188">
            <v>277</v>
          </cell>
          <cell r="AF188">
            <v>0.98130142109199703</v>
          </cell>
          <cell r="AG188">
            <v>0</v>
          </cell>
          <cell r="AH188" t="str">
            <v/>
          </cell>
          <cell r="AI188">
            <v>5</v>
          </cell>
          <cell r="AJ188">
            <v>110</v>
          </cell>
          <cell r="AK188">
            <v>605.48043556300115</v>
          </cell>
          <cell r="AL188" t="str">
            <v/>
          </cell>
          <cell r="AM188">
            <v>0.28763461923542366</v>
          </cell>
          <cell r="AN188">
            <v>0.42307692307692307</v>
          </cell>
          <cell r="AO188">
            <v>203</v>
          </cell>
          <cell r="AQ188">
            <v>26890</v>
          </cell>
          <cell r="AR188" t="str">
            <v/>
          </cell>
          <cell r="AS188">
            <v>17684</v>
          </cell>
          <cell r="AU188">
            <v>22964</v>
          </cell>
          <cell r="AV188" t="str">
            <v/>
          </cell>
          <cell r="AW188">
            <v>16865</v>
          </cell>
          <cell r="AX188" t="str">
            <v/>
          </cell>
          <cell r="AY188" t="str">
            <v/>
          </cell>
          <cell r="AZ188">
            <v>17650</v>
          </cell>
          <cell r="BA188" t="str">
            <v/>
          </cell>
          <cell r="BB188">
            <v>6.3102000149999995</v>
          </cell>
          <cell r="BC188" t="str">
            <v/>
          </cell>
          <cell r="BD188">
            <v>4.9516000450000002</v>
          </cell>
          <cell r="BE188" t="str">
            <v/>
          </cell>
          <cell r="BF188">
            <v>4.6032000760000003</v>
          </cell>
          <cell r="BG188" t="str">
            <v/>
          </cell>
          <cell r="BH188">
            <v>447</v>
          </cell>
          <cell r="BI188">
            <v>443</v>
          </cell>
          <cell r="BJ188">
            <v>0</v>
          </cell>
        </row>
        <row r="189">
          <cell r="A189" t="str">
            <v>5HL</v>
          </cell>
          <cell r="B189" t="str">
            <v>Q12</v>
          </cell>
          <cell r="C189" t="str">
            <v/>
          </cell>
          <cell r="D189" t="str">
            <v/>
          </cell>
          <cell r="E189" t="str">
            <v/>
          </cell>
          <cell r="F189">
            <v>1</v>
          </cell>
          <cell r="G189">
            <v>1</v>
          </cell>
          <cell r="H189">
            <v>0</v>
          </cell>
          <cell r="J189">
            <v>0</v>
          </cell>
          <cell r="K189">
            <v>55.006</v>
          </cell>
          <cell r="L189">
            <v>14.273500012</v>
          </cell>
          <cell r="M189" t="str">
            <v/>
          </cell>
          <cell r="N189">
            <v>0</v>
          </cell>
          <cell r="Q189" t="str">
            <v/>
          </cell>
          <cell r="R189" t="str">
            <v/>
          </cell>
          <cell r="S189">
            <v>95</v>
          </cell>
          <cell r="X189">
            <v>1</v>
          </cell>
          <cell r="Y189">
            <v>0.91379310344827591</v>
          </cell>
          <cell r="Z189">
            <v>0.66666666666666663</v>
          </cell>
          <cell r="AA189">
            <v>0</v>
          </cell>
          <cell r="AB189" t="str">
            <v/>
          </cell>
          <cell r="AD189">
            <v>39</v>
          </cell>
          <cell r="AE189">
            <v>219</v>
          </cell>
          <cell r="AF189">
            <v>0.91239638281838731</v>
          </cell>
          <cell r="AG189">
            <v>0</v>
          </cell>
          <cell r="AH189" t="str">
            <v/>
          </cell>
          <cell r="AI189">
            <v>6</v>
          </cell>
          <cell r="AJ189">
            <v>508</v>
          </cell>
          <cell r="AK189">
            <v>933.86904115539141</v>
          </cell>
          <cell r="AL189">
            <v>0.1630901287553648</v>
          </cell>
          <cell r="AM189">
            <v>0.39125784064556429</v>
          </cell>
          <cell r="AN189">
            <v>0.29629629629629628</v>
          </cell>
          <cell r="AO189">
            <v>36</v>
          </cell>
          <cell r="AQ189">
            <v>22099</v>
          </cell>
          <cell r="AR189" t="str">
            <v/>
          </cell>
          <cell r="AS189">
            <v>17296</v>
          </cell>
          <cell r="AU189">
            <v>20522</v>
          </cell>
          <cell r="AV189" t="str">
            <v/>
          </cell>
          <cell r="AW189">
            <v>13678</v>
          </cell>
          <cell r="AX189" t="str">
            <v/>
          </cell>
          <cell r="AY189" t="str">
            <v/>
          </cell>
          <cell r="AZ189">
            <v>16029</v>
          </cell>
          <cell r="BA189" t="str">
            <v/>
          </cell>
          <cell r="BB189">
            <v>2.3340000569999999</v>
          </cell>
          <cell r="BC189" t="str">
            <v/>
          </cell>
          <cell r="BD189">
            <v>9.9034001790000001</v>
          </cell>
          <cell r="BE189" t="str">
            <v/>
          </cell>
          <cell r="BF189">
            <v>7.5543003010000005</v>
          </cell>
          <cell r="BG189" t="str">
            <v/>
          </cell>
          <cell r="BH189">
            <v>374</v>
          </cell>
          <cell r="BI189">
            <v>374</v>
          </cell>
          <cell r="BJ189">
            <v>304</v>
          </cell>
        </row>
        <row r="190">
          <cell r="A190" t="str">
            <v>5HM</v>
          </cell>
          <cell r="B190" t="str">
            <v>Q12</v>
          </cell>
          <cell r="C190" t="str">
            <v/>
          </cell>
          <cell r="D190" t="str">
            <v/>
          </cell>
          <cell r="E190" t="str">
            <v/>
          </cell>
          <cell r="F190">
            <v>1</v>
          </cell>
          <cell r="G190">
            <v>1</v>
          </cell>
          <cell r="H190">
            <v>0</v>
          </cell>
          <cell r="J190">
            <v>3</v>
          </cell>
          <cell r="K190">
            <v>69.006</v>
          </cell>
          <cell r="L190">
            <v>1.7135000089999999</v>
          </cell>
          <cell r="M190" t="str">
            <v/>
          </cell>
          <cell r="N190">
            <v>0</v>
          </cell>
          <cell r="Q190" t="str">
            <v/>
          </cell>
          <cell r="R190" t="str">
            <v/>
          </cell>
          <cell r="S190">
            <v>22</v>
          </cell>
          <cell r="X190">
            <v>1</v>
          </cell>
          <cell r="Y190">
            <v>0.98148148148148151</v>
          </cell>
          <cell r="Z190">
            <v>0.8125</v>
          </cell>
          <cell r="AA190">
            <v>0</v>
          </cell>
          <cell r="AB190" t="str">
            <v/>
          </cell>
          <cell r="AD190">
            <v>43</v>
          </cell>
          <cell r="AE190">
            <v>320</v>
          </cell>
          <cell r="AF190">
            <v>0.8789037603569152</v>
          </cell>
          <cell r="AG190">
            <v>0</v>
          </cell>
          <cell r="AH190" t="str">
            <v/>
          </cell>
          <cell r="AI190">
            <v>7</v>
          </cell>
          <cell r="AJ190">
            <v>248</v>
          </cell>
          <cell r="AK190">
            <v>420.85807591680242</v>
          </cell>
          <cell r="AL190">
            <v>0.10093896713615023</v>
          </cell>
          <cell r="AM190">
            <v>0.27642684401451029</v>
          </cell>
          <cell r="AN190">
            <v>0.23809523809523808</v>
          </cell>
          <cell r="AO190">
            <v>38</v>
          </cell>
          <cell r="AQ190">
            <v>27429</v>
          </cell>
          <cell r="AR190" t="str">
            <v/>
          </cell>
          <cell r="AS190">
            <v>19826</v>
          </cell>
          <cell r="AU190">
            <v>24873</v>
          </cell>
          <cell r="AV190" t="str">
            <v/>
          </cell>
          <cell r="AW190">
            <v>14106</v>
          </cell>
          <cell r="AX190" t="str">
            <v/>
          </cell>
          <cell r="AY190" t="str">
            <v/>
          </cell>
          <cell r="AZ190">
            <v>14486</v>
          </cell>
          <cell r="BA190" t="str">
            <v/>
          </cell>
          <cell r="BB190">
            <v>108.60880004500001</v>
          </cell>
          <cell r="BC190" t="str">
            <v/>
          </cell>
          <cell r="BD190">
            <v>35.881800138000003</v>
          </cell>
          <cell r="BE190" t="str">
            <v/>
          </cell>
          <cell r="BF190">
            <v>199.31110023599999</v>
          </cell>
          <cell r="BG190" t="str">
            <v/>
          </cell>
          <cell r="BH190">
            <v>620</v>
          </cell>
          <cell r="BI190">
            <v>149</v>
          </cell>
          <cell r="BJ190">
            <v>0</v>
          </cell>
        </row>
        <row r="191">
          <cell r="A191" t="str">
            <v>5HN</v>
          </cell>
          <cell r="B191" t="str">
            <v>Q24</v>
          </cell>
          <cell r="C191" t="str">
            <v/>
          </cell>
          <cell r="D191" t="str">
            <v/>
          </cell>
          <cell r="E191">
            <v>1</v>
          </cell>
          <cell r="F191">
            <v>1</v>
          </cell>
          <cell r="G191">
            <v>1</v>
          </cell>
          <cell r="H191">
            <v>0</v>
          </cell>
          <cell r="J191">
            <v>0</v>
          </cell>
          <cell r="K191">
            <v>28.606499970000002</v>
          </cell>
          <cell r="L191">
            <v>180.737699916</v>
          </cell>
          <cell r="M191" t="str">
            <v/>
          </cell>
          <cell r="N191">
            <v>0</v>
          </cell>
          <cell r="Q191" t="str">
            <v/>
          </cell>
          <cell r="R191" t="str">
            <v/>
          </cell>
          <cell r="S191">
            <v>21</v>
          </cell>
          <cell r="X191">
            <v>1</v>
          </cell>
          <cell r="Y191">
            <v>1</v>
          </cell>
          <cell r="Z191">
            <v>1</v>
          </cell>
          <cell r="AA191">
            <v>0</v>
          </cell>
          <cell r="AB191" t="str">
            <v/>
          </cell>
          <cell r="AD191">
            <v>31</v>
          </cell>
          <cell r="AE191">
            <v>270</v>
          </cell>
          <cell r="AF191">
            <v>0.97452054794520548</v>
          </cell>
          <cell r="AG191">
            <v>0</v>
          </cell>
          <cell r="AH191" t="str">
            <v/>
          </cell>
          <cell r="AI191">
            <v>3</v>
          </cell>
          <cell r="AJ191">
            <v>0</v>
          </cell>
          <cell r="AK191">
            <v>613.37675534715174</v>
          </cell>
          <cell r="AL191" t="str">
            <v/>
          </cell>
          <cell r="AM191">
            <v>0.29999750915385959</v>
          </cell>
          <cell r="AN191">
            <v>0.22222222222222221</v>
          </cell>
          <cell r="AO191">
            <v>-1991</v>
          </cell>
          <cell r="AQ191">
            <v>20555</v>
          </cell>
          <cell r="AR191" t="str">
            <v/>
          </cell>
          <cell r="AS191">
            <v>11301</v>
          </cell>
          <cell r="AU191">
            <v>16737.400000000001</v>
          </cell>
          <cell r="AV191" t="str">
            <v/>
          </cell>
          <cell r="AW191">
            <v>12750</v>
          </cell>
          <cell r="AX191" t="str">
            <v/>
          </cell>
          <cell r="AY191" t="str">
            <v/>
          </cell>
          <cell r="AZ191">
            <v>9164</v>
          </cell>
          <cell r="BA191" t="str">
            <v/>
          </cell>
          <cell r="BB191">
            <v>212.51259918299999</v>
          </cell>
          <cell r="BC191">
            <v>1.3599999700000001</v>
          </cell>
          <cell r="BD191">
            <v>366.82319872599999</v>
          </cell>
          <cell r="BE191">
            <v>0.33999999199999997</v>
          </cell>
          <cell r="BF191">
            <v>716.3346998720001</v>
          </cell>
          <cell r="BG191" t="str">
            <v/>
          </cell>
          <cell r="BH191">
            <v>149</v>
          </cell>
          <cell r="BI191">
            <v>149</v>
          </cell>
          <cell r="BJ191">
            <v>0</v>
          </cell>
        </row>
        <row r="192">
          <cell r="A192" t="str">
            <v>5HP</v>
          </cell>
          <cell r="B192" t="str">
            <v>Q13</v>
          </cell>
          <cell r="C192" t="str">
            <v/>
          </cell>
          <cell r="D192" t="str">
            <v/>
          </cell>
          <cell r="E192">
            <v>1</v>
          </cell>
          <cell r="F192">
            <v>1</v>
          </cell>
          <cell r="G192">
            <v>1</v>
          </cell>
          <cell r="H192">
            <v>1</v>
          </cell>
          <cell r="J192">
            <v>0</v>
          </cell>
          <cell r="K192">
            <v>13</v>
          </cell>
          <cell r="L192">
            <v>741.18188510300001</v>
          </cell>
          <cell r="M192">
            <v>0</v>
          </cell>
          <cell r="N192">
            <v>0</v>
          </cell>
          <cell r="Q192" t="str">
            <v/>
          </cell>
          <cell r="R192" t="str">
            <v/>
          </cell>
          <cell r="S192">
            <v>20</v>
          </cell>
          <cell r="X192">
            <v>1</v>
          </cell>
          <cell r="Y192">
            <v>1</v>
          </cell>
          <cell r="Z192">
            <v>1</v>
          </cell>
          <cell r="AA192">
            <v>0</v>
          </cell>
          <cell r="AB192" t="str">
            <v/>
          </cell>
          <cell r="AD192">
            <v>17</v>
          </cell>
          <cell r="AE192">
            <v>78</v>
          </cell>
          <cell r="AF192">
            <v>0.57750759878419455</v>
          </cell>
          <cell r="AG192">
            <v>0</v>
          </cell>
          <cell r="AH192" t="str">
            <v/>
          </cell>
          <cell r="AI192">
            <v>4</v>
          </cell>
          <cell r="AJ192">
            <v>18</v>
          </cell>
          <cell r="AK192">
            <v>1121.1302507270568</v>
          </cell>
          <cell r="AL192">
            <v>0.38709677419354838</v>
          </cell>
          <cell r="AM192">
            <v>0.3512334824770626</v>
          </cell>
          <cell r="AN192">
            <v>0.56666666666666665</v>
          </cell>
          <cell r="AO192">
            <v>974</v>
          </cell>
          <cell r="AQ192">
            <v>28900</v>
          </cell>
          <cell r="AR192" t="str">
            <v/>
          </cell>
          <cell r="AS192">
            <v>15826</v>
          </cell>
          <cell r="AU192">
            <v>22609</v>
          </cell>
          <cell r="AV192" t="str">
            <v/>
          </cell>
          <cell r="AW192">
            <v>19480</v>
          </cell>
          <cell r="AX192" t="str">
            <v/>
          </cell>
          <cell r="AY192" t="str">
            <v/>
          </cell>
          <cell r="AZ192">
            <v>17911</v>
          </cell>
          <cell r="BA192" t="str">
            <v/>
          </cell>
          <cell r="BB192">
            <v>295.09863712599997</v>
          </cell>
          <cell r="BC192" t="str">
            <v/>
          </cell>
          <cell r="BD192">
            <v>497.74123666700001</v>
          </cell>
          <cell r="BE192" t="str">
            <v/>
          </cell>
          <cell r="BF192">
            <v>905.56903956799999</v>
          </cell>
          <cell r="BG192" t="str">
            <v/>
          </cell>
          <cell r="BH192">
            <v>1531</v>
          </cell>
          <cell r="BI192">
            <v>438</v>
          </cell>
          <cell r="BJ192">
            <v>400</v>
          </cell>
        </row>
        <row r="193">
          <cell r="A193" t="str">
            <v>5HQ</v>
          </cell>
          <cell r="B193" t="str">
            <v>Q14</v>
          </cell>
          <cell r="C193" t="str">
            <v/>
          </cell>
          <cell r="D193" t="str">
            <v/>
          </cell>
          <cell r="E193">
            <v>1</v>
          </cell>
          <cell r="F193">
            <v>1</v>
          </cell>
          <cell r="G193">
            <v>1</v>
          </cell>
          <cell r="H193">
            <v>0</v>
          </cell>
          <cell r="J193">
            <v>0</v>
          </cell>
          <cell r="K193">
            <v>15.529999966</v>
          </cell>
          <cell r="L193">
            <v>328.78215626299999</v>
          </cell>
          <cell r="M193">
            <v>0</v>
          </cell>
          <cell r="N193">
            <v>0</v>
          </cell>
          <cell r="Q193" t="str">
            <v/>
          </cell>
          <cell r="R193">
            <v>0.86755952380952384</v>
          </cell>
          <cell r="S193">
            <v>491</v>
          </cell>
          <cell r="X193">
            <v>1</v>
          </cell>
          <cell r="Y193">
            <v>1</v>
          </cell>
          <cell r="Z193">
            <v>0.90322580645161288</v>
          </cell>
          <cell r="AA193">
            <v>0</v>
          </cell>
          <cell r="AB193" t="str">
            <v/>
          </cell>
          <cell r="AD193">
            <v>0</v>
          </cell>
          <cell r="AE193">
            <v>292</v>
          </cell>
          <cell r="AF193">
            <v>0.59519089890545551</v>
          </cell>
          <cell r="AG193">
            <v>0</v>
          </cell>
          <cell r="AH193" t="str">
            <v/>
          </cell>
          <cell r="AI193">
            <v>0</v>
          </cell>
          <cell r="AJ193">
            <v>136</v>
          </cell>
          <cell r="AK193">
            <v>1031.977925810447</v>
          </cell>
          <cell r="AL193">
            <v>0.24756756756756756</v>
          </cell>
          <cell r="AM193">
            <v>0.23737404898978154</v>
          </cell>
          <cell r="AN193">
            <v>0.67164179104477617</v>
          </cell>
          <cell r="AO193">
            <v>328</v>
          </cell>
          <cell r="AQ193">
            <v>57592</v>
          </cell>
          <cell r="AR193" t="str">
            <v/>
          </cell>
          <cell r="AS193">
            <v>29564</v>
          </cell>
          <cell r="AU193">
            <v>50053</v>
          </cell>
          <cell r="AV193" t="str">
            <v/>
          </cell>
          <cell r="AW193">
            <v>21556</v>
          </cell>
          <cell r="AX193" t="str">
            <v/>
          </cell>
          <cell r="AY193" t="str">
            <v/>
          </cell>
          <cell r="AZ193">
            <v>27806</v>
          </cell>
          <cell r="BA193" t="str">
            <v/>
          </cell>
          <cell r="BB193">
            <v>423.95078458600005</v>
          </cell>
          <cell r="BC193">
            <v>2.9899999560000001</v>
          </cell>
          <cell r="BD193">
            <v>978.72568261399999</v>
          </cell>
          <cell r="BE193">
            <v>0.33999999199999997</v>
          </cell>
          <cell r="BF193">
            <v>1342.1955056429999</v>
          </cell>
          <cell r="BG193" t="str">
            <v/>
          </cell>
          <cell r="BH193">
            <v>113</v>
          </cell>
          <cell r="BI193">
            <v>474</v>
          </cell>
          <cell r="BJ193">
            <v>0</v>
          </cell>
        </row>
        <row r="194">
          <cell r="A194" t="str">
            <v>5HR</v>
          </cell>
          <cell r="B194" t="str">
            <v>Q26</v>
          </cell>
          <cell r="C194" t="str">
            <v/>
          </cell>
          <cell r="D194" t="str">
            <v/>
          </cell>
          <cell r="E194">
            <v>1</v>
          </cell>
          <cell r="F194">
            <v>1</v>
          </cell>
          <cell r="G194">
            <v>1</v>
          </cell>
          <cell r="H194">
            <v>0</v>
          </cell>
          <cell r="J194">
            <v>0</v>
          </cell>
          <cell r="K194">
            <v>1.0380000020000002</v>
          </cell>
          <cell r="L194">
            <v>1362.5198999899999</v>
          </cell>
          <cell r="M194" t="str">
            <v/>
          </cell>
          <cell r="N194">
            <v>0</v>
          </cell>
          <cell r="Q194" t="str">
            <v/>
          </cell>
          <cell r="R194" t="str">
            <v/>
          </cell>
          <cell r="S194">
            <v>273</v>
          </cell>
          <cell r="X194">
            <v>1</v>
          </cell>
          <cell r="Y194">
            <v>1</v>
          </cell>
          <cell r="Z194">
            <v>0.90909090909090906</v>
          </cell>
          <cell r="AA194">
            <v>0</v>
          </cell>
          <cell r="AB194" t="str">
            <v/>
          </cell>
          <cell r="AD194">
            <v>11</v>
          </cell>
          <cell r="AE194">
            <v>256</v>
          </cell>
          <cell r="AF194">
            <v>0.84292343387471003</v>
          </cell>
          <cell r="AG194">
            <v>0</v>
          </cell>
          <cell r="AH194" t="str">
            <v/>
          </cell>
          <cell r="AI194">
            <v>5</v>
          </cell>
          <cell r="AJ194">
            <v>394</v>
          </cell>
          <cell r="AK194">
            <v>808.15459951830337</v>
          </cell>
          <cell r="AL194">
            <v>0.26111111111111113</v>
          </cell>
          <cell r="AM194">
            <v>0.33819401998328491</v>
          </cell>
          <cell r="AN194">
            <v>0.25</v>
          </cell>
          <cell r="AO194">
            <v>-4893</v>
          </cell>
          <cell r="AQ194">
            <v>17872</v>
          </cell>
          <cell r="AR194" t="str">
            <v/>
          </cell>
          <cell r="AS194">
            <v>7276</v>
          </cell>
          <cell r="AU194">
            <v>13619</v>
          </cell>
          <cell r="AV194" t="str">
            <v/>
          </cell>
          <cell r="AW194">
            <v>13166</v>
          </cell>
          <cell r="AX194" t="str">
            <v/>
          </cell>
          <cell r="AY194" t="str">
            <v/>
          </cell>
          <cell r="AZ194">
            <v>7633</v>
          </cell>
          <cell r="BA194" t="str">
            <v/>
          </cell>
          <cell r="BB194">
            <v>162.870000089</v>
          </cell>
          <cell r="BC194">
            <v>64</v>
          </cell>
          <cell r="BD194">
            <v>447.18600015099997</v>
          </cell>
          <cell r="BE194" t="str">
            <v/>
          </cell>
          <cell r="BF194">
            <v>733.54600035800001</v>
          </cell>
          <cell r="BG194">
            <v>53</v>
          </cell>
          <cell r="BH194">
            <v>211</v>
          </cell>
          <cell r="BI194">
            <v>158</v>
          </cell>
          <cell r="BJ194">
            <v>53</v>
          </cell>
        </row>
        <row r="195">
          <cell r="A195" t="str">
            <v>5HT</v>
          </cell>
          <cell r="B195" t="str">
            <v>Q27</v>
          </cell>
          <cell r="C195" t="str">
            <v/>
          </cell>
          <cell r="D195" t="str">
            <v/>
          </cell>
          <cell r="E195" t="str">
            <v/>
          </cell>
          <cell r="F195">
            <v>1</v>
          </cell>
          <cell r="G195">
            <v>1</v>
          </cell>
          <cell r="H195">
            <v>1</v>
          </cell>
          <cell r="J195">
            <v>0</v>
          </cell>
          <cell r="K195">
            <v>7</v>
          </cell>
          <cell r="L195">
            <v>129.77118418700002</v>
          </cell>
          <cell r="M195" t="str">
            <v/>
          </cell>
          <cell r="N195">
            <v>0</v>
          </cell>
          <cell r="Q195">
            <v>1</v>
          </cell>
          <cell r="R195" t="str">
            <v/>
          </cell>
          <cell r="S195">
            <v>724</v>
          </cell>
          <cell r="X195">
            <v>1</v>
          </cell>
          <cell r="Y195">
            <v>1</v>
          </cell>
          <cell r="Z195">
            <v>1</v>
          </cell>
          <cell r="AA195">
            <v>0</v>
          </cell>
          <cell r="AB195" t="str">
            <v/>
          </cell>
          <cell r="AD195">
            <v>59</v>
          </cell>
          <cell r="AE195">
            <v>443</v>
          </cell>
          <cell r="AF195">
            <v>1</v>
          </cell>
          <cell r="AG195">
            <v>0</v>
          </cell>
          <cell r="AH195" t="str">
            <v/>
          </cell>
          <cell r="AI195">
            <v>4</v>
          </cell>
          <cell r="AJ195">
            <v>583</v>
          </cell>
          <cell r="AK195">
            <v>854.84884630677072</v>
          </cell>
          <cell r="AL195">
            <v>0.16977225672877846</v>
          </cell>
          <cell r="AM195" t="str">
            <v/>
          </cell>
          <cell r="AN195">
            <v>0.27272727272727271</v>
          </cell>
          <cell r="AO195">
            <v>1599</v>
          </cell>
          <cell r="AQ195">
            <v>33651</v>
          </cell>
          <cell r="AR195" t="str">
            <v/>
          </cell>
          <cell r="AS195">
            <v>11926</v>
          </cell>
          <cell r="AU195">
            <v>33525</v>
          </cell>
          <cell r="AV195" t="str">
            <v/>
          </cell>
          <cell r="AW195">
            <v>21867</v>
          </cell>
          <cell r="AX195" t="str">
            <v/>
          </cell>
          <cell r="AY195" t="str">
            <v/>
          </cell>
          <cell r="AZ195">
            <v>16104</v>
          </cell>
          <cell r="BA195" t="str">
            <v/>
          </cell>
          <cell r="BB195">
            <v>326.78378573600003</v>
          </cell>
          <cell r="BC195">
            <v>16</v>
          </cell>
          <cell r="BD195">
            <v>634.10521288999996</v>
          </cell>
          <cell r="BE195" t="str">
            <v/>
          </cell>
          <cell r="BF195">
            <v>1494.01887996</v>
          </cell>
          <cell r="BG195">
            <v>43</v>
          </cell>
          <cell r="BH195">
            <v>0</v>
          </cell>
          <cell r="BI195">
            <v>59</v>
          </cell>
          <cell r="BJ195">
            <v>0</v>
          </cell>
        </row>
        <row r="196">
          <cell r="A196" t="str">
            <v>5HV</v>
          </cell>
          <cell r="B196" t="str">
            <v>Q27</v>
          </cell>
          <cell r="C196" t="str">
            <v/>
          </cell>
          <cell r="D196" t="str">
            <v/>
          </cell>
          <cell r="E196" t="str">
            <v/>
          </cell>
          <cell r="F196">
            <v>1</v>
          </cell>
          <cell r="G196">
            <v>1</v>
          </cell>
          <cell r="H196">
            <v>0</v>
          </cell>
          <cell r="J196">
            <v>0</v>
          </cell>
          <cell r="K196">
            <v>8</v>
          </cell>
          <cell r="L196">
            <v>104.592010712</v>
          </cell>
          <cell r="M196" t="str">
            <v/>
          </cell>
          <cell r="N196">
            <v>0</v>
          </cell>
          <cell r="Q196" t="str">
            <v/>
          </cell>
          <cell r="R196">
            <v>1</v>
          </cell>
          <cell r="S196">
            <v>344</v>
          </cell>
          <cell r="X196">
            <v>1</v>
          </cell>
          <cell r="Y196">
            <v>1</v>
          </cell>
          <cell r="Z196">
            <v>0.92307692307692313</v>
          </cell>
          <cell r="AA196">
            <v>0</v>
          </cell>
          <cell r="AB196" t="str">
            <v/>
          </cell>
          <cell r="AD196">
            <v>39</v>
          </cell>
          <cell r="AE196">
            <v>295</v>
          </cell>
          <cell r="AF196">
            <v>1</v>
          </cell>
          <cell r="AG196">
            <v>0</v>
          </cell>
          <cell r="AH196" t="str">
            <v/>
          </cell>
          <cell r="AI196">
            <v>0</v>
          </cell>
          <cell r="AJ196">
            <v>334</v>
          </cell>
          <cell r="AK196">
            <v>961.89419163891978</v>
          </cell>
          <cell r="AL196">
            <v>0.23104693140794225</v>
          </cell>
          <cell r="AM196">
            <v>0.35943933420937363</v>
          </cell>
          <cell r="AN196">
            <v>0.26315789473684209</v>
          </cell>
          <cell r="AO196">
            <v>1180</v>
          </cell>
          <cell r="AQ196">
            <v>17549</v>
          </cell>
          <cell r="AR196" t="str">
            <v/>
          </cell>
          <cell r="AS196">
            <v>7109</v>
          </cell>
          <cell r="AU196">
            <v>17535</v>
          </cell>
          <cell r="AV196" t="str">
            <v/>
          </cell>
          <cell r="AW196">
            <v>11195</v>
          </cell>
          <cell r="AX196" t="str">
            <v/>
          </cell>
          <cell r="AY196" t="str">
            <v/>
          </cell>
          <cell r="AZ196">
            <v>9632</v>
          </cell>
          <cell r="BA196" t="str">
            <v/>
          </cell>
          <cell r="BB196">
            <v>191.813979391</v>
          </cell>
          <cell r="BC196" t="str">
            <v/>
          </cell>
          <cell r="BD196">
            <v>331.50432443199998</v>
          </cell>
          <cell r="BE196" t="str">
            <v/>
          </cell>
          <cell r="BF196">
            <v>740.88783254800001</v>
          </cell>
          <cell r="BG196" t="str">
            <v/>
          </cell>
          <cell r="BH196">
            <v>0</v>
          </cell>
          <cell r="BI196">
            <v>212</v>
          </cell>
          <cell r="BJ196">
            <v>199</v>
          </cell>
        </row>
        <row r="197">
          <cell r="A197" t="str">
            <v>5HW</v>
          </cell>
          <cell r="B197" t="str">
            <v>Q26</v>
          </cell>
          <cell r="C197" t="str">
            <v/>
          </cell>
          <cell r="D197" t="str">
            <v/>
          </cell>
          <cell r="E197" t="str">
            <v/>
          </cell>
          <cell r="F197">
            <v>1</v>
          </cell>
          <cell r="G197">
            <v>1</v>
          </cell>
          <cell r="H197">
            <v>0</v>
          </cell>
          <cell r="J197">
            <v>0</v>
          </cell>
          <cell r="K197">
            <v>5.0349999990000001</v>
          </cell>
          <cell r="L197">
            <v>1440.2673809459998</v>
          </cell>
          <cell r="M197" t="str">
            <v/>
          </cell>
          <cell r="N197">
            <v>0</v>
          </cell>
          <cell r="Q197" t="str">
            <v/>
          </cell>
          <cell r="R197" t="str">
            <v/>
          </cell>
          <cell r="S197">
            <v>270</v>
          </cell>
          <cell r="X197">
            <v>1</v>
          </cell>
          <cell r="Y197">
            <v>1</v>
          </cell>
          <cell r="Z197">
            <v>1</v>
          </cell>
          <cell r="AA197">
            <v>0</v>
          </cell>
          <cell r="AB197" t="str">
            <v/>
          </cell>
          <cell r="AD197">
            <v>24</v>
          </cell>
          <cell r="AE197">
            <v>195</v>
          </cell>
          <cell r="AF197">
            <v>0.73193417600763178</v>
          </cell>
          <cell r="AG197">
            <v>0</v>
          </cell>
          <cell r="AH197" t="str">
            <v/>
          </cell>
          <cell r="AI197">
            <v>3.3</v>
          </cell>
          <cell r="AJ197">
            <v>92</v>
          </cell>
          <cell r="AK197">
            <v>759.38918695831615</v>
          </cell>
          <cell r="AL197">
            <v>0.18497109826589594</v>
          </cell>
          <cell r="AM197">
            <v>0.26863640300409536</v>
          </cell>
          <cell r="AN197">
            <v>0.26315789473684209</v>
          </cell>
          <cell r="AO197">
            <v>-1392</v>
          </cell>
          <cell r="AQ197">
            <v>19964</v>
          </cell>
          <cell r="AR197" t="str">
            <v/>
          </cell>
          <cell r="AS197">
            <v>6826</v>
          </cell>
          <cell r="AU197">
            <v>14558</v>
          </cell>
          <cell r="AV197" t="str">
            <v/>
          </cell>
          <cell r="AW197">
            <v>12527</v>
          </cell>
          <cell r="AX197" t="str">
            <v/>
          </cell>
          <cell r="AY197" t="str">
            <v/>
          </cell>
          <cell r="AZ197">
            <v>8896</v>
          </cell>
          <cell r="BA197" t="str">
            <v/>
          </cell>
          <cell r="BB197">
            <v>152.55499996500001</v>
          </cell>
          <cell r="BC197">
            <v>72</v>
          </cell>
          <cell r="BD197">
            <v>513.87499993599999</v>
          </cell>
          <cell r="BE197" t="str">
            <v/>
          </cell>
          <cell r="BF197">
            <v>840.86499986900003</v>
          </cell>
          <cell r="BG197" t="str">
            <v/>
          </cell>
          <cell r="BH197">
            <v>274</v>
          </cell>
          <cell r="BI197">
            <v>274</v>
          </cell>
          <cell r="BJ197">
            <v>0</v>
          </cell>
        </row>
        <row r="198">
          <cell r="A198" t="str">
            <v>5HX</v>
          </cell>
          <cell r="B198" t="str">
            <v>Q04</v>
          </cell>
          <cell r="C198" t="str">
            <v/>
          </cell>
          <cell r="D198" t="str">
            <v/>
          </cell>
          <cell r="E198" t="str">
            <v/>
          </cell>
          <cell r="F198">
            <v>1</v>
          </cell>
          <cell r="G198">
            <v>1</v>
          </cell>
          <cell r="H198">
            <v>1</v>
          </cell>
          <cell r="J198">
            <v>0</v>
          </cell>
          <cell r="K198">
            <v>209.148750073</v>
          </cell>
          <cell r="L198">
            <v>1384.7195819169999</v>
          </cell>
          <cell r="M198" t="str">
            <v/>
          </cell>
          <cell r="N198">
            <v>0</v>
          </cell>
          <cell r="Q198" t="str">
            <v/>
          </cell>
          <cell r="R198" t="str">
            <v/>
          </cell>
          <cell r="S198">
            <v>21</v>
          </cell>
          <cell r="X198">
            <v>1</v>
          </cell>
          <cell r="Y198">
            <v>1</v>
          </cell>
          <cell r="Z198">
            <v>0.9375</v>
          </cell>
          <cell r="AA198">
            <v>0</v>
          </cell>
          <cell r="AB198" t="str">
            <v/>
          </cell>
          <cell r="AD198">
            <v>21</v>
          </cell>
          <cell r="AE198">
            <v>333</v>
          </cell>
          <cell r="AF198">
            <v>0.62127769523932563</v>
          </cell>
          <cell r="AG198">
            <v>0</v>
          </cell>
          <cell r="AH198" t="str">
            <v/>
          </cell>
          <cell r="AI198">
            <v>9</v>
          </cell>
          <cell r="AJ198">
            <v>12</v>
          </cell>
          <cell r="AK198">
            <v>807.64390357147226</v>
          </cell>
          <cell r="AL198" t="str">
            <v/>
          </cell>
          <cell r="AM198">
            <v>0.26677176327735846</v>
          </cell>
          <cell r="AN198">
            <v>0.6556291390728477</v>
          </cell>
          <cell r="AO198">
            <v>2090</v>
          </cell>
          <cell r="AQ198">
            <v>67891</v>
          </cell>
          <cell r="AR198" t="str">
            <v/>
          </cell>
          <cell r="AS198">
            <v>37397</v>
          </cell>
          <cell r="AU198">
            <v>61590</v>
          </cell>
          <cell r="AV198" t="str">
            <v/>
          </cell>
          <cell r="AW198">
            <v>26938</v>
          </cell>
          <cell r="AX198" t="str">
            <v/>
          </cell>
          <cell r="AY198" t="str">
            <v/>
          </cell>
          <cell r="AZ198">
            <v>22132</v>
          </cell>
          <cell r="BA198" t="str">
            <v/>
          </cell>
          <cell r="BB198">
            <v>549.62272912700007</v>
          </cell>
          <cell r="BC198">
            <v>18.205841066000001</v>
          </cell>
          <cell r="BD198">
            <v>1164.3521119500001</v>
          </cell>
          <cell r="BE198" t="str">
            <v/>
          </cell>
          <cell r="BF198">
            <v>2911.037596136</v>
          </cell>
          <cell r="BG198" t="str">
            <v/>
          </cell>
          <cell r="BH198">
            <v>0</v>
          </cell>
          <cell r="BI198">
            <v>0</v>
          </cell>
          <cell r="BJ198">
            <v>0</v>
          </cell>
        </row>
        <row r="199">
          <cell r="A199" t="str">
            <v>5HY</v>
          </cell>
          <cell r="B199" t="str">
            <v>Q04</v>
          </cell>
          <cell r="C199" t="str">
            <v/>
          </cell>
          <cell r="D199" t="str">
            <v/>
          </cell>
          <cell r="E199" t="str">
            <v/>
          </cell>
          <cell r="F199">
            <v>1</v>
          </cell>
          <cell r="G199">
            <v>1</v>
          </cell>
          <cell r="H199">
            <v>0</v>
          </cell>
          <cell r="J199">
            <v>0</v>
          </cell>
          <cell r="K199">
            <v>239.31130017299998</v>
          </cell>
          <cell r="L199">
            <v>418.52180093799996</v>
          </cell>
          <cell r="M199" t="str">
            <v/>
          </cell>
          <cell r="N199">
            <v>0</v>
          </cell>
          <cell r="Q199" t="str">
            <v/>
          </cell>
          <cell r="R199" t="str">
            <v/>
          </cell>
          <cell r="S199">
            <v>5</v>
          </cell>
          <cell r="X199">
            <v>1</v>
          </cell>
          <cell r="Y199">
            <v>1</v>
          </cell>
          <cell r="Z199">
            <v>1</v>
          </cell>
          <cell r="AA199">
            <v>0</v>
          </cell>
          <cell r="AB199" t="str">
            <v/>
          </cell>
          <cell r="AD199">
            <v>31</v>
          </cell>
          <cell r="AE199">
            <v>239</v>
          </cell>
          <cell r="AF199">
            <v>0.7856267864434463</v>
          </cell>
          <cell r="AG199">
            <v>0</v>
          </cell>
          <cell r="AH199" t="str">
            <v/>
          </cell>
          <cell r="AI199">
            <v>0</v>
          </cell>
          <cell r="AJ199">
            <v>0</v>
          </cell>
          <cell r="AK199">
            <v>1034.4239845306595</v>
          </cell>
          <cell r="AL199">
            <v>0.13490364025695931</v>
          </cell>
          <cell r="AM199">
            <v>0.34433538781233292</v>
          </cell>
          <cell r="AN199">
            <v>0.69072164948453607</v>
          </cell>
          <cell r="AO199">
            <v>-10254</v>
          </cell>
          <cell r="AQ199">
            <v>48329</v>
          </cell>
          <cell r="AR199" t="str">
            <v/>
          </cell>
          <cell r="AS199">
            <v>22453</v>
          </cell>
          <cell r="AU199">
            <v>41793</v>
          </cell>
          <cell r="AV199" t="str">
            <v/>
          </cell>
          <cell r="AW199">
            <v>23479</v>
          </cell>
          <cell r="AX199" t="str">
            <v/>
          </cell>
          <cell r="AY199" t="str">
            <v/>
          </cell>
          <cell r="AZ199">
            <v>20773</v>
          </cell>
          <cell r="BA199" t="str">
            <v/>
          </cell>
          <cell r="BB199">
            <v>331.30937890600001</v>
          </cell>
          <cell r="BC199" t="str">
            <v/>
          </cell>
          <cell r="BD199">
            <v>988.25730211899997</v>
          </cell>
          <cell r="BE199" t="str">
            <v/>
          </cell>
          <cell r="BF199">
            <v>1895.3084313700001</v>
          </cell>
          <cell r="BG199" t="str">
            <v/>
          </cell>
          <cell r="BH199">
            <v>17</v>
          </cell>
          <cell r="BI199">
            <v>0</v>
          </cell>
          <cell r="BJ199">
            <v>0</v>
          </cell>
        </row>
        <row r="200">
          <cell r="A200" t="str">
            <v>5J1</v>
          </cell>
          <cell r="B200" t="str">
            <v>Q15</v>
          </cell>
          <cell r="C200" t="str">
            <v/>
          </cell>
          <cell r="D200" t="str">
            <v/>
          </cell>
          <cell r="E200" t="str">
            <v/>
          </cell>
          <cell r="F200">
            <v>1</v>
          </cell>
          <cell r="G200">
            <v>1</v>
          </cell>
          <cell r="H200">
            <v>0</v>
          </cell>
          <cell r="J200">
            <v>0</v>
          </cell>
          <cell r="K200">
            <v>6.0060000000000002</v>
          </cell>
          <cell r="L200">
            <v>663.6585</v>
          </cell>
          <cell r="M200" t="str">
            <v/>
          </cell>
          <cell r="N200">
            <v>1</v>
          </cell>
          <cell r="Q200" t="str">
            <v/>
          </cell>
          <cell r="R200" t="str">
            <v/>
          </cell>
          <cell r="S200">
            <v>18</v>
          </cell>
          <cell r="X200">
            <v>1</v>
          </cell>
          <cell r="Y200">
            <v>1</v>
          </cell>
          <cell r="Z200">
            <v>1</v>
          </cell>
          <cell r="AA200">
            <v>0</v>
          </cell>
          <cell r="AB200" t="str">
            <v/>
          </cell>
          <cell r="AD200">
            <v>0</v>
          </cell>
          <cell r="AE200">
            <v>28</v>
          </cell>
          <cell r="AF200">
            <v>0.84994250670755078</v>
          </cell>
          <cell r="AG200">
            <v>0</v>
          </cell>
          <cell r="AH200" t="str">
            <v/>
          </cell>
          <cell r="AI200">
            <v>8.8000000000000007</v>
          </cell>
          <cell r="AJ200">
            <v>450</v>
          </cell>
          <cell r="AK200">
            <v>1107.586543460041</v>
          </cell>
          <cell r="AL200">
            <v>0.31016042780748665</v>
          </cell>
          <cell r="AM200">
            <v>0.28538268572201808</v>
          </cell>
          <cell r="AN200">
            <v>0.35714285714285715</v>
          </cell>
          <cell r="AO200">
            <v>36</v>
          </cell>
          <cell r="AQ200">
            <v>25359</v>
          </cell>
          <cell r="AR200" t="str">
            <v/>
          </cell>
          <cell r="AS200">
            <v>11339</v>
          </cell>
          <cell r="AU200">
            <v>20300</v>
          </cell>
          <cell r="AV200" t="str">
            <v/>
          </cell>
          <cell r="AW200">
            <v>10968</v>
          </cell>
          <cell r="AX200" t="str">
            <v/>
          </cell>
          <cell r="AY200" t="str">
            <v/>
          </cell>
          <cell r="AZ200">
            <v>16325</v>
          </cell>
          <cell r="BA200" t="str">
            <v/>
          </cell>
          <cell r="BB200">
            <v>167.30819999100001</v>
          </cell>
          <cell r="BC200">
            <v>3</v>
          </cell>
          <cell r="BD200">
            <v>469.64199989799999</v>
          </cell>
          <cell r="BE200" t="str">
            <v/>
          </cell>
          <cell r="BF200">
            <v>868.62649998200004</v>
          </cell>
          <cell r="BG200" t="str">
            <v/>
          </cell>
          <cell r="BH200">
            <v>589</v>
          </cell>
          <cell r="BI200">
            <v>44</v>
          </cell>
          <cell r="BJ200">
            <v>44</v>
          </cell>
        </row>
        <row r="201">
          <cell r="A201" t="str">
            <v>5J2</v>
          </cell>
          <cell r="B201" t="str">
            <v>Q15</v>
          </cell>
          <cell r="C201" t="str">
            <v/>
          </cell>
          <cell r="D201" t="str">
            <v/>
          </cell>
          <cell r="E201" t="str">
            <v/>
          </cell>
          <cell r="F201">
            <v>1</v>
          </cell>
          <cell r="G201">
            <v>1</v>
          </cell>
          <cell r="H201">
            <v>0</v>
          </cell>
          <cell r="J201">
            <v>0</v>
          </cell>
          <cell r="K201">
            <v>10.729999983999999</v>
          </cell>
          <cell r="L201">
            <v>1855.4349999999999</v>
          </cell>
          <cell r="M201" t="str">
            <v/>
          </cell>
          <cell r="N201">
            <v>0</v>
          </cell>
          <cell r="Q201" t="str">
            <v/>
          </cell>
          <cell r="R201" t="str">
            <v/>
          </cell>
          <cell r="S201">
            <v>74</v>
          </cell>
          <cell r="X201">
            <v>1</v>
          </cell>
          <cell r="Y201">
            <v>1</v>
          </cell>
          <cell r="Z201">
            <v>0.91304347826086951</v>
          </cell>
          <cell r="AA201">
            <v>0</v>
          </cell>
          <cell r="AB201" t="str">
            <v/>
          </cell>
          <cell r="AD201">
            <v>24</v>
          </cell>
          <cell r="AE201">
            <v>245</v>
          </cell>
          <cell r="AF201">
            <v>0.95040196212017991</v>
          </cell>
          <cell r="AG201">
            <v>0</v>
          </cell>
          <cell r="AH201" t="str">
            <v/>
          </cell>
          <cell r="AI201">
            <v>15</v>
          </cell>
          <cell r="AJ201">
            <v>370</v>
          </cell>
          <cell r="AK201">
            <v>686.94101225249449</v>
          </cell>
          <cell r="AL201">
            <v>0.16796875</v>
          </cell>
          <cell r="AM201">
            <v>0.29883134182431415</v>
          </cell>
          <cell r="AN201">
            <v>0.47058823529411764</v>
          </cell>
          <cell r="AO201">
            <v>490</v>
          </cell>
          <cell r="AQ201">
            <v>27691</v>
          </cell>
          <cell r="AR201" t="str">
            <v/>
          </cell>
          <cell r="AS201">
            <v>15399</v>
          </cell>
          <cell r="AU201">
            <v>26266</v>
          </cell>
          <cell r="AV201" t="str">
            <v/>
          </cell>
          <cell r="AW201">
            <v>15118</v>
          </cell>
          <cell r="AX201" t="str">
            <v/>
          </cell>
          <cell r="AY201" t="str">
            <v/>
          </cell>
          <cell r="AZ201">
            <v>19812</v>
          </cell>
          <cell r="BA201" t="str">
            <v/>
          </cell>
          <cell r="BB201">
            <v>200.89699990599999</v>
          </cell>
          <cell r="BC201">
            <v>1.679999985</v>
          </cell>
          <cell r="BD201">
            <v>540.83950000999994</v>
          </cell>
          <cell r="BE201">
            <v>0.16999999599999999</v>
          </cell>
          <cell r="BF201">
            <v>1110.767999743</v>
          </cell>
          <cell r="BG201" t="str">
            <v/>
          </cell>
          <cell r="BH201">
            <v>1010</v>
          </cell>
          <cell r="BI201">
            <v>110</v>
          </cell>
          <cell r="BJ201">
            <v>110</v>
          </cell>
        </row>
        <row r="202">
          <cell r="A202" t="str">
            <v>5J3</v>
          </cell>
          <cell r="B202" t="str">
            <v>Q15</v>
          </cell>
          <cell r="C202" t="str">
            <v/>
          </cell>
          <cell r="D202" t="str">
            <v/>
          </cell>
          <cell r="E202">
            <v>0.9966641957005189</v>
          </cell>
          <cell r="F202">
            <v>1</v>
          </cell>
          <cell r="G202">
            <v>1</v>
          </cell>
          <cell r="H202">
            <v>0</v>
          </cell>
          <cell r="J202">
            <v>0</v>
          </cell>
          <cell r="K202">
            <v>10.678299950000001</v>
          </cell>
          <cell r="L202">
            <v>739.90030049200004</v>
          </cell>
          <cell r="M202" t="str">
            <v/>
          </cell>
          <cell r="N202">
            <v>1</v>
          </cell>
          <cell r="Q202" t="str">
            <v/>
          </cell>
          <cell r="R202">
            <v>0.16393442622950818</v>
          </cell>
          <cell r="S202">
            <v>230</v>
          </cell>
          <cell r="X202">
            <v>1</v>
          </cell>
          <cell r="Y202">
            <v>1</v>
          </cell>
          <cell r="Z202">
            <v>0.96153846153846156</v>
          </cell>
          <cell r="AA202">
            <v>0</v>
          </cell>
          <cell r="AB202" t="str">
            <v/>
          </cell>
          <cell r="AD202">
            <v>44</v>
          </cell>
          <cell r="AE202">
            <v>329</v>
          </cell>
          <cell r="AF202">
            <v>0.9593670886075949</v>
          </cell>
          <cell r="AG202">
            <v>0</v>
          </cell>
          <cell r="AH202" t="str">
            <v/>
          </cell>
          <cell r="AI202">
            <v>8</v>
          </cell>
          <cell r="AJ202">
            <v>90</v>
          </cell>
          <cell r="AK202">
            <v>895.57091762443986</v>
          </cell>
          <cell r="AL202">
            <v>0.25099601593625498</v>
          </cell>
          <cell r="AM202">
            <v>0.33184793970402154</v>
          </cell>
          <cell r="AN202">
            <v>0.4</v>
          </cell>
          <cell r="AO202">
            <v>211</v>
          </cell>
          <cell r="AQ202">
            <v>39303</v>
          </cell>
          <cell r="AR202" t="str">
            <v/>
          </cell>
          <cell r="AS202">
            <v>15237</v>
          </cell>
          <cell r="AU202">
            <v>33304</v>
          </cell>
          <cell r="AV202" t="str">
            <v/>
          </cell>
          <cell r="AW202">
            <v>14294</v>
          </cell>
          <cell r="AX202" t="str">
            <v/>
          </cell>
          <cell r="AY202" t="str">
            <v/>
          </cell>
          <cell r="AZ202">
            <v>23353</v>
          </cell>
          <cell r="BA202" t="str">
            <v/>
          </cell>
          <cell r="BB202">
            <v>324.14970019899999</v>
          </cell>
          <cell r="BC202">
            <v>11.694700055</v>
          </cell>
          <cell r="BD202">
            <v>640.15950021000003</v>
          </cell>
          <cell r="BE202" t="str">
            <v/>
          </cell>
          <cell r="BF202">
            <v>996.10660081100002</v>
          </cell>
          <cell r="BG202" t="str">
            <v/>
          </cell>
          <cell r="BH202">
            <v>1271</v>
          </cell>
          <cell r="BI202">
            <v>188</v>
          </cell>
          <cell r="BJ202">
            <v>188</v>
          </cell>
        </row>
        <row r="203">
          <cell r="A203" t="str">
            <v>5J4</v>
          </cell>
          <cell r="B203" t="str">
            <v>Q15</v>
          </cell>
          <cell r="C203" t="str">
            <v/>
          </cell>
          <cell r="D203" t="str">
            <v/>
          </cell>
          <cell r="E203">
            <v>1</v>
          </cell>
          <cell r="F203">
            <v>1</v>
          </cell>
          <cell r="G203">
            <v>1</v>
          </cell>
          <cell r="H203">
            <v>0</v>
          </cell>
          <cell r="J203">
            <v>0</v>
          </cell>
          <cell r="K203">
            <v>37.860000150000005</v>
          </cell>
          <cell r="L203">
            <v>682.23000029000002</v>
          </cell>
          <cell r="M203" t="str">
            <v/>
          </cell>
          <cell r="N203">
            <v>0</v>
          </cell>
          <cell r="Q203" t="str">
            <v/>
          </cell>
          <cell r="R203" t="str">
            <v/>
          </cell>
          <cell r="S203">
            <v>119</v>
          </cell>
          <cell r="X203">
            <v>0.99612403100775193</v>
          </cell>
          <cell r="Y203">
            <v>0.98181818181818181</v>
          </cell>
          <cell r="Z203">
            <v>0.92307692307692313</v>
          </cell>
          <cell r="AA203">
            <v>0</v>
          </cell>
          <cell r="AB203" t="str">
            <v/>
          </cell>
          <cell r="AD203">
            <v>26</v>
          </cell>
          <cell r="AE203">
            <v>268</v>
          </cell>
          <cell r="AF203">
            <v>1</v>
          </cell>
          <cell r="AG203">
            <v>0</v>
          </cell>
          <cell r="AH203" t="str">
            <v/>
          </cell>
          <cell r="AI203">
            <v>10</v>
          </cell>
          <cell r="AJ203">
            <v>124</v>
          </cell>
          <cell r="AK203">
            <v>1127.2210255668031</v>
          </cell>
          <cell r="AL203">
            <v>0.26741573033707866</v>
          </cell>
          <cell r="AM203">
            <v>0.34692029731086765</v>
          </cell>
          <cell r="AN203">
            <v>0.35897435897435898</v>
          </cell>
          <cell r="AO203">
            <v>9</v>
          </cell>
          <cell r="AQ203">
            <v>38065</v>
          </cell>
          <cell r="AR203" t="str">
            <v/>
          </cell>
          <cell r="AS203">
            <v>21011</v>
          </cell>
          <cell r="AU203">
            <v>29707</v>
          </cell>
          <cell r="AV203" t="str">
            <v/>
          </cell>
          <cell r="AW203">
            <v>15326</v>
          </cell>
          <cell r="AX203" t="str">
            <v/>
          </cell>
          <cell r="AY203" t="str">
            <v/>
          </cell>
          <cell r="AZ203">
            <v>22235</v>
          </cell>
          <cell r="BA203" t="str">
            <v/>
          </cell>
          <cell r="BB203">
            <v>318.503600345</v>
          </cell>
          <cell r="BC203">
            <v>13</v>
          </cell>
          <cell r="BD203">
            <v>594.54810163000002</v>
          </cell>
          <cell r="BE203" t="str">
            <v/>
          </cell>
          <cell r="BF203">
            <v>907.59940114400001</v>
          </cell>
          <cell r="BG203" t="str">
            <v/>
          </cell>
          <cell r="BH203">
            <v>617</v>
          </cell>
          <cell r="BI203">
            <v>41</v>
          </cell>
          <cell r="BJ203">
            <v>41</v>
          </cell>
        </row>
        <row r="204">
          <cell r="A204" t="str">
            <v>5J5</v>
          </cell>
          <cell r="B204" t="str">
            <v>Q14</v>
          </cell>
          <cell r="C204" t="str">
            <v/>
          </cell>
          <cell r="D204" t="str">
            <v/>
          </cell>
          <cell r="E204">
            <v>1</v>
          </cell>
          <cell r="F204">
            <v>1</v>
          </cell>
          <cell r="G204">
            <v>1</v>
          </cell>
          <cell r="H204">
            <v>0</v>
          </cell>
          <cell r="J204">
            <v>0</v>
          </cell>
          <cell r="K204">
            <v>12.459999968</v>
          </cell>
          <cell r="L204">
            <v>240.01</v>
          </cell>
          <cell r="M204" t="str">
            <v/>
          </cell>
          <cell r="N204">
            <v>0</v>
          </cell>
          <cell r="Q204" t="str">
            <v/>
          </cell>
          <cell r="R204" t="str">
            <v/>
          </cell>
          <cell r="S204">
            <v>438</v>
          </cell>
          <cell r="X204">
            <v>1</v>
          </cell>
          <cell r="Y204">
            <v>1</v>
          </cell>
          <cell r="Z204">
            <v>0.86363636363636365</v>
          </cell>
          <cell r="AA204">
            <v>0</v>
          </cell>
          <cell r="AB204" t="str">
            <v/>
          </cell>
          <cell r="AD204">
            <v>270</v>
          </cell>
          <cell r="AE204">
            <v>147</v>
          </cell>
          <cell r="AF204">
            <v>0.89998883803995977</v>
          </cell>
          <cell r="AG204">
            <v>0</v>
          </cell>
          <cell r="AH204" t="str">
            <v/>
          </cell>
          <cell r="AI204">
            <v>8</v>
          </cell>
          <cell r="AJ204">
            <v>594</v>
          </cell>
          <cell r="AK204">
            <v>1123.5290988717427</v>
          </cell>
          <cell r="AL204">
            <v>0.19053708439897699</v>
          </cell>
          <cell r="AM204">
            <v>0.29980316484391417</v>
          </cell>
          <cell r="AN204">
            <v>0.46268656716417911</v>
          </cell>
          <cell r="AO204">
            <v>570</v>
          </cell>
          <cell r="AQ204">
            <v>46873</v>
          </cell>
          <cell r="AR204" t="str">
            <v/>
          </cell>
          <cell r="AS204">
            <v>22601</v>
          </cell>
          <cell r="AU204">
            <v>36665</v>
          </cell>
          <cell r="AV204" t="str">
            <v/>
          </cell>
          <cell r="AW204">
            <v>28921</v>
          </cell>
          <cell r="AX204" t="str">
            <v/>
          </cell>
          <cell r="AY204" t="str">
            <v/>
          </cell>
          <cell r="AZ204">
            <v>25228</v>
          </cell>
          <cell r="BA204" t="str">
            <v/>
          </cell>
          <cell r="BB204">
            <v>324.99169977700001</v>
          </cell>
          <cell r="BC204">
            <v>2.3599999700000001</v>
          </cell>
          <cell r="BD204">
            <v>890.418599546</v>
          </cell>
          <cell r="BE204">
            <v>0.33999999199999997</v>
          </cell>
          <cell r="BF204">
            <v>1852.1871994129999</v>
          </cell>
          <cell r="BG204" t="str">
            <v/>
          </cell>
          <cell r="BH204">
            <v>16</v>
          </cell>
          <cell r="BI204">
            <v>620</v>
          </cell>
          <cell r="BJ204">
            <v>0</v>
          </cell>
        </row>
        <row r="205">
          <cell r="A205" t="str">
            <v>5J6</v>
          </cell>
          <cell r="B205" t="str">
            <v>Q12</v>
          </cell>
          <cell r="C205" t="str">
            <v/>
          </cell>
          <cell r="D205" t="str">
            <v/>
          </cell>
          <cell r="E205" t="str">
            <v/>
          </cell>
          <cell r="F205">
            <v>1</v>
          </cell>
          <cell r="G205">
            <v>1</v>
          </cell>
          <cell r="H205">
            <v>0</v>
          </cell>
          <cell r="J205">
            <v>0</v>
          </cell>
          <cell r="K205">
            <v>43</v>
          </cell>
          <cell r="L205">
            <v>1535.260000001</v>
          </cell>
          <cell r="M205" t="str">
            <v/>
          </cell>
          <cell r="N205">
            <v>0</v>
          </cell>
          <cell r="Q205" t="str">
            <v/>
          </cell>
          <cell r="R205" t="str">
            <v/>
          </cell>
          <cell r="S205">
            <v>344</v>
          </cell>
          <cell r="X205">
            <v>1</v>
          </cell>
          <cell r="Y205">
            <v>0.98550724637681164</v>
          </cell>
          <cell r="Z205">
            <v>0.9</v>
          </cell>
          <cell r="AA205">
            <v>0</v>
          </cell>
          <cell r="AB205" t="str">
            <v/>
          </cell>
          <cell r="AD205">
            <v>0</v>
          </cell>
          <cell r="AE205">
            <v>278</v>
          </cell>
          <cell r="AF205">
            <v>0.70083847492485363</v>
          </cell>
          <cell r="AG205">
            <v>0</v>
          </cell>
          <cell r="AH205" t="str">
            <v/>
          </cell>
          <cell r="AI205">
            <v>11</v>
          </cell>
          <cell r="AJ205">
            <v>291</v>
          </cell>
          <cell r="AK205">
            <v>784.95481644383028</v>
          </cell>
          <cell r="AL205">
            <v>0.17168141592920355</v>
          </cell>
          <cell r="AM205">
            <v>0.24331289878643814</v>
          </cell>
          <cell r="AN205">
            <v>0.35294117647058826</v>
          </cell>
          <cell r="AO205">
            <v>54</v>
          </cell>
          <cell r="AQ205">
            <v>40037</v>
          </cell>
          <cell r="AR205" t="str">
            <v/>
          </cell>
          <cell r="AS205">
            <v>20884</v>
          </cell>
          <cell r="AU205">
            <v>31477</v>
          </cell>
          <cell r="AV205" t="str">
            <v/>
          </cell>
          <cell r="AW205">
            <v>23269</v>
          </cell>
          <cell r="AX205" t="str">
            <v/>
          </cell>
          <cell r="AY205" t="str">
            <v/>
          </cell>
          <cell r="AZ205">
            <v>18761</v>
          </cell>
          <cell r="BA205" t="str">
            <v/>
          </cell>
          <cell r="BB205">
            <v>300.51420000799999</v>
          </cell>
          <cell r="BC205" t="str">
            <v/>
          </cell>
          <cell r="BD205">
            <v>591.98360003000005</v>
          </cell>
          <cell r="BE205" t="str">
            <v/>
          </cell>
          <cell r="BF205">
            <v>1122.6672000399999</v>
          </cell>
          <cell r="BG205" t="str">
            <v/>
          </cell>
          <cell r="BH205">
            <v>142</v>
          </cell>
          <cell r="BI205">
            <v>75</v>
          </cell>
          <cell r="BJ205">
            <v>75</v>
          </cell>
        </row>
        <row r="206">
          <cell r="A206" t="str">
            <v>5J7</v>
          </cell>
          <cell r="B206" t="str">
            <v>Q12</v>
          </cell>
          <cell r="C206" t="str">
            <v/>
          </cell>
          <cell r="D206" t="str">
            <v/>
          </cell>
          <cell r="E206">
            <v>1</v>
          </cell>
          <cell r="F206">
            <v>1</v>
          </cell>
          <cell r="G206">
            <v>1</v>
          </cell>
          <cell r="H206">
            <v>0</v>
          </cell>
          <cell r="J206">
            <v>0</v>
          </cell>
          <cell r="K206">
            <v>16</v>
          </cell>
          <cell r="L206">
            <v>2743.490004104</v>
          </cell>
          <cell r="M206" t="str">
            <v/>
          </cell>
          <cell r="N206">
            <v>0</v>
          </cell>
          <cell r="Q206" t="str">
            <v/>
          </cell>
          <cell r="R206" t="str">
            <v/>
          </cell>
          <cell r="S206">
            <v>129</v>
          </cell>
          <cell r="X206">
            <v>1</v>
          </cell>
          <cell r="Y206">
            <v>0.96969696969696972</v>
          </cell>
          <cell r="Z206">
            <v>0.6</v>
          </cell>
          <cell r="AA206">
            <v>0</v>
          </cell>
          <cell r="AB206" t="str">
            <v/>
          </cell>
          <cell r="AD206">
            <v>0</v>
          </cell>
          <cell r="AE206">
            <v>174</v>
          </cell>
          <cell r="AF206">
            <v>0.59685230024213076</v>
          </cell>
          <cell r="AG206">
            <v>0</v>
          </cell>
          <cell r="AH206" t="str">
            <v/>
          </cell>
          <cell r="AI206">
            <v>1</v>
          </cell>
          <cell r="AJ206">
            <v>34</v>
          </cell>
          <cell r="AK206">
            <v>786.85437589670005</v>
          </cell>
          <cell r="AL206">
            <v>0.21587301587301588</v>
          </cell>
          <cell r="AM206">
            <v>0.23382770590091512</v>
          </cell>
          <cell r="AN206">
            <v>0.36</v>
          </cell>
          <cell r="AO206">
            <v>124</v>
          </cell>
          <cell r="AQ206">
            <v>29291</v>
          </cell>
          <cell r="AR206" t="str">
            <v/>
          </cell>
          <cell r="AS206">
            <v>18355</v>
          </cell>
          <cell r="AU206">
            <v>22822</v>
          </cell>
          <cell r="AV206" t="str">
            <v/>
          </cell>
          <cell r="AW206">
            <v>18293</v>
          </cell>
          <cell r="AX206" t="str">
            <v/>
          </cell>
          <cell r="AY206" t="str">
            <v/>
          </cell>
          <cell r="AZ206">
            <v>19505</v>
          </cell>
          <cell r="BA206" t="str">
            <v/>
          </cell>
          <cell r="BB206">
            <v>276.39450023900002</v>
          </cell>
          <cell r="BC206" t="str">
            <v/>
          </cell>
          <cell r="BD206">
            <v>599.48100073000001</v>
          </cell>
          <cell r="BE206" t="str">
            <v/>
          </cell>
          <cell r="BF206">
            <v>839.71200122999994</v>
          </cell>
          <cell r="BG206" t="str">
            <v/>
          </cell>
          <cell r="BH206">
            <v>318</v>
          </cell>
          <cell r="BI206">
            <v>302</v>
          </cell>
          <cell r="BJ206">
            <v>16</v>
          </cell>
        </row>
        <row r="207">
          <cell r="A207" t="str">
            <v>5J8</v>
          </cell>
          <cell r="B207" t="str">
            <v>Q10</v>
          </cell>
          <cell r="C207" t="str">
            <v/>
          </cell>
          <cell r="D207" t="str">
            <v/>
          </cell>
          <cell r="E207" t="str">
            <v/>
          </cell>
          <cell r="F207">
            <v>1</v>
          </cell>
          <cell r="G207">
            <v>1</v>
          </cell>
          <cell r="H207">
            <v>0</v>
          </cell>
          <cell r="J207">
            <v>0</v>
          </cell>
          <cell r="K207">
            <v>13</v>
          </cell>
          <cell r="L207">
            <v>15</v>
          </cell>
          <cell r="M207" t="str">
            <v/>
          </cell>
          <cell r="N207">
            <v>0</v>
          </cell>
          <cell r="Q207" t="str">
            <v/>
          </cell>
          <cell r="R207" t="str">
            <v/>
          </cell>
          <cell r="S207">
            <v>700</v>
          </cell>
          <cell r="X207">
            <v>1</v>
          </cell>
          <cell r="Y207">
            <v>1</v>
          </cell>
          <cell r="Z207">
            <v>0.95238095238095233</v>
          </cell>
          <cell r="AA207">
            <v>0</v>
          </cell>
          <cell r="AB207" t="str">
            <v/>
          </cell>
          <cell r="AD207">
            <v>27</v>
          </cell>
          <cell r="AE207">
            <v>216</v>
          </cell>
          <cell r="AF207">
            <v>0.91083490948392332</v>
          </cell>
          <cell r="AG207">
            <v>0</v>
          </cell>
          <cell r="AH207" t="str">
            <v/>
          </cell>
          <cell r="AI207">
            <v>4</v>
          </cell>
          <cell r="AJ207">
            <v>88</v>
          </cell>
          <cell r="AK207">
            <v>1406.3698610677047</v>
          </cell>
          <cell r="AL207">
            <v>0.3127962085308057</v>
          </cell>
          <cell r="AM207">
            <v>0.29470003246082571</v>
          </cell>
          <cell r="AN207">
            <v>0.16666666666666666</v>
          </cell>
          <cell r="AO207">
            <v>375</v>
          </cell>
          <cell r="AQ207">
            <v>15384</v>
          </cell>
          <cell r="AR207" t="str">
            <v/>
          </cell>
          <cell r="AS207">
            <v>7602</v>
          </cell>
          <cell r="AU207">
            <v>12908</v>
          </cell>
          <cell r="AV207" t="str">
            <v/>
          </cell>
          <cell r="AW207">
            <v>8589</v>
          </cell>
          <cell r="AX207" t="str">
            <v/>
          </cell>
          <cell r="AY207" t="str">
            <v/>
          </cell>
          <cell r="AZ207">
            <v>8362</v>
          </cell>
          <cell r="BA207" t="str">
            <v/>
          </cell>
          <cell r="BB207">
            <v>221.88759996800002</v>
          </cell>
          <cell r="BC207">
            <v>159</v>
          </cell>
          <cell r="BD207">
            <v>432.083599961</v>
          </cell>
          <cell r="BE207" t="str">
            <v/>
          </cell>
          <cell r="BF207">
            <v>951.46679991199994</v>
          </cell>
          <cell r="BG207" t="str">
            <v/>
          </cell>
          <cell r="BH207">
            <v>75</v>
          </cell>
          <cell r="BI207">
            <v>48</v>
          </cell>
          <cell r="BJ207">
            <v>24</v>
          </cell>
        </row>
        <row r="208">
          <cell r="A208" t="str">
            <v>5J9</v>
          </cell>
          <cell r="B208" t="str">
            <v>Q10</v>
          </cell>
          <cell r="C208" t="str">
            <v/>
          </cell>
          <cell r="D208" t="str">
            <v/>
          </cell>
          <cell r="E208">
            <v>1</v>
          </cell>
          <cell r="F208">
            <v>1</v>
          </cell>
          <cell r="G208">
            <v>1</v>
          </cell>
          <cell r="H208">
            <v>0</v>
          </cell>
          <cell r="J208">
            <v>0</v>
          </cell>
          <cell r="K208">
            <v>27</v>
          </cell>
          <cell r="L208">
            <v>25</v>
          </cell>
          <cell r="M208" t="str">
            <v/>
          </cell>
          <cell r="N208">
            <v>0</v>
          </cell>
          <cell r="Q208" t="str">
            <v/>
          </cell>
          <cell r="R208" t="str">
            <v/>
          </cell>
          <cell r="S208">
            <v>385</v>
          </cell>
          <cell r="X208">
            <v>1</v>
          </cell>
          <cell r="Y208">
            <v>0.95833333333333337</v>
          </cell>
          <cell r="Z208">
            <v>1</v>
          </cell>
          <cell r="AA208">
            <v>0</v>
          </cell>
          <cell r="AB208" t="str">
            <v/>
          </cell>
          <cell r="AD208">
            <v>37</v>
          </cell>
          <cell r="AE208">
            <v>444</v>
          </cell>
          <cell r="AF208">
            <v>0.8395765472312704</v>
          </cell>
          <cell r="AG208">
            <v>0</v>
          </cell>
          <cell r="AH208" t="str">
            <v/>
          </cell>
          <cell r="AI208">
            <v>0</v>
          </cell>
          <cell r="AJ208">
            <v>0</v>
          </cell>
          <cell r="AK208">
            <v>928.06837866201363</v>
          </cell>
          <cell r="AL208">
            <v>0.18892508143322476</v>
          </cell>
          <cell r="AM208">
            <v>0.28118791444126223</v>
          </cell>
          <cell r="AN208">
            <v>0.33333333333333331</v>
          </cell>
          <cell r="AO208">
            <v>-1275</v>
          </cell>
          <cell r="AQ208">
            <v>19272</v>
          </cell>
          <cell r="AR208" t="str">
            <v/>
          </cell>
          <cell r="AS208">
            <v>9246</v>
          </cell>
          <cell r="AU208">
            <v>15551</v>
          </cell>
          <cell r="AV208" t="str">
            <v/>
          </cell>
          <cell r="AW208">
            <v>8242</v>
          </cell>
          <cell r="AX208" t="str">
            <v/>
          </cell>
          <cell r="AY208" t="str">
            <v/>
          </cell>
          <cell r="AZ208">
            <v>11741</v>
          </cell>
          <cell r="BA208" t="str">
            <v/>
          </cell>
          <cell r="BB208">
            <v>281.12679999700003</v>
          </cell>
          <cell r="BC208">
            <v>209</v>
          </cell>
          <cell r="BD208">
            <v>422.15479999600001</v>
          </cell>
          <cell r="BE208" t="str">
            <v/>
          </cell>
          <cell r="BF208">
            <v>877.35239999099997</v>
          </cell>
          <cell r="BG208" t="str">
            <v/>
          </cell>
          <cell r="BH208">
            <v>169</v>
          </cell>
          <cell r="BI208">
            <v>169</v>
          </cell>
          <cell r="BJ208">
            <v>0</v>
          </cell>
        </row>
        <row r="209">
          <cell r="A209" t="str">
            <v>5JA</v>
          </cell>
          <cell r="B209" t="str">
            <v>Q25</v>
          </cell>
          <cell r="C209" t="str">
            <v/>
          </cell>
          <cell r="D209" t="str">
            <v/>
          </cell>
          <cell r="E209" t="str">
            <v/>
          </cell>
          <cell r="F209">
            <v>1</v>
          </cell>
          <cell r="G209">
            <v>1</v>
          </cell>
          <cell r="H209">
            <v>0</v>
          </cell>
          <cell r="J209">
            <v>0</v>
          </cell>
          <cell r="K209">
            <v>6</v>
          </cell>
          <cell r="L209">
            <v>61.780800080000006</v>
          </cell>
          <cell r="M209">
            <v>301</v>
          </cell>
          <cell r="N209">
            <v>0</v>
          </cell>
          <cell r="Q209">
            <v>1</v>
          </cell>
          <cell r="R209">
            <v>1</v>
          </cell>
          <cell r="S209">
            <v>17</v>
          </cell>
          <cell r="X209">
            <v>1</v>
          </cell>
          <cell r="Y209">
            <v>0.97916666666666663</v>
          </cell>
          <cell r="Z209">
            <v>1</v>
          </cell>
          <cell r="AA209">
            <v>0</v>
          </cell>
          <cell r="AB209" t="str">
            <v/>
          </cell>
          <cell r="AD209">
            <v>9</v>
          </cell>
          <cell r="AE209">
            <v>221</v>
          </cell>
          <cell r="AF209">
            <v>0.80499728408473659</v>
          </cell>
          <cell r="AG209">
            <v>0</v>
          </cell>
          <cell r="AH209" t="str">
            <v/>
          </cell>
          <cell r="AI209">
            <v>0</v>
          </cell>
          <cell r="AJ209">
            <v>60</v>
          </cell>
          <cell r="AK209">
            <v>691.05094272351664</v>
          </cell>
          <cell r="AL209">
            <v>0.19230769230769232</v>
          </cell>
          <cell r="AM209">
            <v>0.25783719299971714</v>
          </cell>
          <cell r="AN209">
            <v>0.53333333333333333</v>
          </cell>
          <cell r="AO209">
            <v>-4936</v>
          </cell>
          <cell r="AQ209">
            <v>19006</v>
          </cell>
          <cell r="AR209" t="str">
            <v/>
          </cell>
          <cell r="AS209">
            <v>11749</v>
          </cell>
          <cell r="AU209">
            <v>12990</v>
          </cell>
          <cell r="AV209" t="str">
            <v/>
          </cell>
          <cell r="AW209">
            <v>12527</v>
          </cell>
          <cell r="AX209" t="str">
            <v/>
          </cell>
          <cell r="AY209" t="str">
            <v/>
          </cell>
          <cell r="AZ209">
            <v>7884</v>
          </cell>
          <cell r="BA209" t="str">
            <v/>
          </cell>
          <cell r="BB209">
            <v>207.059399998</v>
          </cell>
          <cell r="BC209">
            <v>7</v>
          </cell>
          <cell r="BD209">
            <v>307.19579999500002</v>
          </cell>
          <cell r="BE209" t="str">
            <v/>
          </cell>
          <cell r="BF209">
            <v>583.59279998500006</v>
          </cell>
          <cell r="BG209" t="str">
            <v/>
          </cell>
          <cell r="BH209">
            <v>155</v>
          </cell>
          <cell r="BI209">
            <v>69</v>
          </cell>
          <cell r="BJ209">
            <v>0</v>
          </cell>
        </row>
        <row r="210">
          <cell r="A210" t="str">
            <v>5JC</v>
          </cell>
          <cell r="B210" t="str">
            <v>Q25</v>
          </cell>
          <cell r="C210" t="str">
            <v/>
          </cell>
          <cell r="D210" t="str">
            <v/>
          </cell>
          <cell r="E210" t="str">
            <v/>
          </cell>
          <cell r="F210">
            <v>1</v>
          </cell>
          <cell r="G210">
            <v>1</v>
          </cell>
          <cell r="H210">
            <v>0</v>
          </cell>
          <cell r="J210">
            <v>0</v>
          </cell>
          <cell r="K210">
            <v>5.9563000019999999</v>
          </cell>
          <cell r="L210">
            <v>301.33760141499999</v>
          </cell>
          <cell r="M210">
            <v>476</v>
          </cell>
          <cell r="N210">
            <v>0</v>
          </cell>
          <cell r="Q210">
            <v>1</v>
          </cell>
          <cell r="R210">
            <v>1</v>
          </cell>
          <cell r="S210">
            <v>57</v>
          </cell>
          <cell r="X210">
            <v>1</v>
          </cell>
          <cell r="Y210">
            <v>1</v>
          </cell>
          <cell r="Z210">
            <v>1</v>
          </cell>
          <cell r="AA210">
            <v>0</v>
          </cell>
          <cell r="AB210" t="str">
            <v/>
          </cell>
          <cell r="AD210">
            <v>38</v>
          </cell>
          <cell r="AE210">
            <v>518</v>
          </cell>
          <cell r="AF210">
            <v>0.78443316412859565</v>
          </cell>
          <cell r="AG210">
            <v>0</v>
          </cell>
          <cell r="AH210" t="str">
            <v/>
          </cell>
          <cell r="AI210">
            <v>5</v>
          </cell>
          <cell r="AJ210">
            <v>295</v>
          </cell>
          <cell r="AK210">
            <v>851.08602122500065</v>
          </cell>
          <cell r="AL210">
            <v>0.25568181818181818</v>
          </cell>
          <cell r="AM210">
            <v>0.25421671283570596</v>
          </cell>
          <cell r="AN210">
            <v>0.77777777777777779</v>
          </cell>
          <cell r="AO210">
            <v>-2517</v>
          </cell>
          <cell r="AQ210">
            <v>42897</v>
          </cell>
          <cell r="AR210" t="str">
            <v/>
          </cell>
          <cell r="AS210">
            <v>30822</v>
          </cell>
          <cell r="AU210">
            <v>32883</v>
          </cell>
          <cell r="AV210" t="str">
            <v/>
          </cell>
          <cell r="AW210">
            <v>27605</v>
          </cell>
          <cell r="AX210" t="str">
            <v/>
          </cell>
          <cell r="AY210" t="str">
            <v/>
          </cell>
          <cell r="AZ210">
            <v>20764</v>
          </cell>
          <cell r="BA210" t="str">
            <v/>
          </cell>
          <cell r="BB210">
            <v>354.49550048899999</v>
          </cell>
          <cell r="BC210">
            <v>1</v>
          </cell>
          <cell r="BD210">
            <v>578.25070100000005</v>
          </cell>
          <cell r="BE210" t="str">
            <v/>
          </cell>
          <cell r="BF210">
            <v>1230.4052028040001</v>
          </cell>
          <cell r="BG210" t="str">
            <v/>
          </cell>
          <cell r="BH210">
            <v>706</v>
          </cell>
          <cell r="BI210">
            <v>158</v>
          </cell>
          <cell r="BJ210">
            <v>0</v>
          </cell>
        </row>
        <row r="211">
          <cell r="A211" t="str">
            <v>5JD</v>
          </cell>
          <cell r="B211" t="str">
            <v>Q25</v>
          </cell>
          <cell r="C211" t="str">
            <v/>
          </cell>
          <cell r="D211" t="str">
            <v/>
          </cell>
          <cell r="E211" t="str">
            <v/>
          </cell>
          <cell r="F211">
            <v>1</v>
          </cell>
          <cell r="G211">
            <v>1</v>
          </cell>
          <cell r="H211">
            <v>0</v>
          </cell>
          <cell r="J211">
            <v>0</v>
          </cell>
          <cell r="K211">
            <v>2.2218999950000002</v>
          </cell>
          <cell r="L211">
            <v>149.49110040400001</v>
          </cell>
          <cell r="M211">
            <v>0</v>
          </cell>
          <cell r="N211">
            <v>0</v>
          </cell>
          <cell r="Q211" t="str">
            <v/>
          </cell>
          <cell r="R211">
            <v>1</v>
          </cell>
          <cell r="S211">
            <v>42</v>
          </cell>
          <cell r="X211">
            <v>1</v>
          </cell>
          <cell r="Y211">
            <v>0.94827586206896552</v>
          </cell>
          <cell r="Z211">
            <v>0.95</v>
          </cell>
          <cell r="AA211">
            <v>0</v>
          </cell>
          <cell r="AB211" t="str">
            <v/>
          </cell>
          <cell r="AD211">
            <v>12</v>
          </cell>
          <cell r="AE211">
            <v>299</v>
          </cell>
          <cell r="AF211">
            <v>0.63192706471219162</v>
          </cell>
          <cell r="AG211">
            <v>0</v>
          </cell>
          <cell r="AH211" t="str">
            <v/>
          </cell>
          <cell r="AI211">
            <v>1</v>
          </cell>
          <cell r="AJ211">
            <v>86</v>
          </cell>
          <cell r="AK211">
            <v>772.28103946102021</v>
          </cell>
          <cell r="AL211" t="str">
            <v/>
          </cell>
          <cell r="AM211">
            <v>0.2914964183748483</v>
          </cell>
          <cell r="AN211">
            <v>0.81481481481481477</v>
          </cell>
          <cell r="AO211">
            <v>-8500</v>
          </cell>
          <cell r="AQ211">
            <v>29831</v>
          </cell>
          <cell r="AR211" t="str">
            <v/>
          </cell>
          <cell r="AS211">
            <v>19891</v>
          </cell>
          <cell r="AU211">
            <v>23021</v>
          </cell>
          <cell r="AV211" t="str">
            <v/>
          </cell>
          <cell r="AW211">
            <v>21222</v>
          </cell>
          <cell r="AX211" t="str">
            <v/>
          </cell>
          <cell r="AY211" t="str">
            <v/>
          </cell>
          <cell r="AZ211">
            <v>14147</v>
          </cell>
          <cell r="BA211" t="str">
            <v/>
          </cell>
          <cell r="BB211">
            <v>333.53289989799998</v>
          </cell>
          <cell r="BC211">
            <v>1</v>
          </cell>
          <cell r="BD211">
            <v>426.20509981600003</v>
          </cell>
          <cell r="BE211" t="str">
            <v/>
          </cell>
          <cell r="BF211">
            <v>891.53009967499997</v>
          </cell>
          <cell r="BG211" t="str">
            <v/>
          </cell>
          <cell r="BH211">
            <v>365</v>
          </cell>
          <cell r="BI211">
            <v>197</v>
          </cell>
          <cell r="BJ211">
            <v>0</v>
          </cell>
        </row>
        <row r="212">
          <cell r="A212" t="str">
            <v>5JE</v>
          </cell>
          <cell r="B212" t="str">
            <v>Q23</v>
          </cell>
          <cell r="C212" t="str">
            <v/>
          </cell>
          <cell r="D212" t="str">
            <v/>
          </cell>
          <cell r="E212" t="str">
            <v/>
          </cell>
          <cell r="F212">
            <v>1</v>
          </cell>
          <cell r="G212">
            <v>1</v>
          </cell>
          <cell r="H212">
            <v>0</v>
          </cell>
          <cell r="J212">
            <v>0</v>
          </cell>
          <cell r="K212">
            <v>14.465999999999999</v>
          </cell>
          <cell r="L212">
            <v>162.82349999999997</v>
          </cell>
          <cell r="M212">
            <v>16</v>
          </cell>
          <cell r="N212">
            <v>0</v>
          </cell>
          <cell r="Q212">
            <v>0.8666666666666667</v>
          </cell>
          <cell r="R212">
            <v>0.22222222222222221</v>
          </cell>
          <cell r="S212">
            <v>1440</v>
          </cell>
          <cell r="X212">
            <v>1</v>
          </cell>
          <cell r="Y212">
            <v>1</v>
          </cell>
          <cell r="Z212">
            <v>0.8666666666666667</v>
          </cell>
          <cell r="AA212">
            <v>0</v>
          </cell>
          <cell r="AB212" t="str">
            <v/>
          </cell>
          <cell r="AD212">
            <v>30</v>
          </cell>
          <cell r="AE212">
            <v>440</v>
          </cell>
          <cell r="AF212">
            <v>0.85958762886597939</v>
          </cell>
          <cell r="AG212">
            <v>0</v>
          </cell>
          <cell r="AH212" t="str">
            <v/>
          </cell>
          <cell r="AI212">
            <v>3</v>
          </cell>
          <cell r="AJ212">
            <v>0</v>
          </cell>
          <cell r="AK212">
            <v>1045.2647534471198</v>
          </cell>
          <cell r="AL212">
            <v>0.26511627906976742</v>
          </cell>
          <cell r="AM212">
            <v>0.31997895879997285</v>
          </cell>
          <cell r="AN212">
            <v>0.2413793103448276</v>
          </cell>
          <cell r="AO212">
            <v>413</v>
          </cell>
          <cell r="AQ212">
            <v>50506</v>
          </cell>
          <cell r="AR212" t="str">
            <v/>
          </cell>
          <cell r="AS212">
            <v>31764</v>
          </cell>
          <cell r="AU212">
            <v>42995</v>
          </cell>
          <cell r="AV212" t="str">
            <v/>
          </cell>
          <cell r="AW212">
            <v>35045</v>
          </cell>
          <cell r="AX212" t="str">
            <v/>
          </cell>
          <cell r="AY212" t="str">
            <v/>
          </cell>
          <cell r="AZ212">
            <v>25474</v>
          </cell>
          <cell r="BA212" t="str">
            <v/>
          </cell>
          <cell r="BB212">
            <v>297.76659999499998</v>
          </cell>
          <cell r="BC212" t="str">
            <v/>
          </cell>
          <cell r="BD212">
            <v>781.92419999000003</v>
          </cell>
          <cell r="BE212" t="str">
            <v/>
          </cell>
          <cell r="BF212">
            <v>1209.9658999819999</v>
          </cell>
          <cell r="BG212" t="str">
            <v/>
          </cell>
          <cell r="BH212">
            <v>306</v>
          </cell>
          <cell r="BI212">
            <v>0</v>
          </cell>
          <cell r="BJ212">
            <v>0</v>
          </cell>
        </row>
        <row r="213">
          <cell r="A213" t="str">
            <v>5JF</v>
          </cell>
          <cell r="B213" t="str">
            <v>Q20</v>
          </cell>
          <cell r="C213" t="str">
            <v/>
          </cell>
          <cell r="D213" t="str">
            <v/>
          </cell>
          <cell r="E213" t="str">
            <v/>
          </cell>
          <cell r="F213">
            <v>1</v>
          </cell>
          <cell r="G213">
            <v>1</v>
          </cell>
          <cell r="H213">
            <v>0</v>
          </cell>
          <cell r="J213">
            <v>0</v>
          </cell>
          <cell r="K213">
            <v>16.012</v>
          </cell>
          <cell r="L213">
            <v>881.54268708400002</v>
          </cell>
          <cell r="M213" t="str">
            <v/>
          </cell>
          <cell r="N213">
            <v>0</v>
          </cell>
          <cell r="Q213" t="str">
            <v/>
          </cell>
          <cell r="R213" t="str">
            <v/>
          </cell>
          <cell r="S213">
            <v>47</v>
          </cell>
          <cell r="X213">
            <v>1</v>
          </cell>
          <cell r="Y213">
            <v>1</v>
          </cell>
          <cell r="Z213">
            <v>0.9642857142857143</v>
          </cell>
          <cell r="AA213">
            <v>0</v>
          </cell>
          <cell r="AB213" t="str">
            <v/>
          </cell>
          <cell r="AD213">
            <v>0</v>
          </cell>
          <cell r="AE213">
            <v>198</v>
          </cell>
          <cell r="AF213">
            <v>0.18374248496993989</v>
          </cell>
          <cell r="AG213">
            <v>0</v>
          </cell>
          <cell r="AH213" t="str">
            <v/>
          </cell>
          <cell r="AI213">
            <v>12</v>
          </cell>
          <cell r="AJ213">
            <v>243</v>
          </cell>
          <cell r="AK213">
            <v>731.05283075123555</v>
          </cell>
          <cell r="AL213">
            <v>0.12517193947730398</v>
          </cell>
          <cell r="AM213">
            <v>0.22284643114635905</v>
          </cell>
          <cell r="AN213">
            <v>0.38775510204081631</v>
          </cell>
          <cell r="AO213">
            <v>2826</v>
          </cell>
          <cell r="AQ213">
            <v>38291</v>
          </cell>
          <cell r="AR213" t="str">
            <v/>
          </cell>
          <cell r="AS213">
            <v>21567</v>
          </cell>
          <cell r="AU213">
            <v>31831</v>
          </cell>
          <cell r="AV213" t="str">
            <v/>
          </cell>
          <cell r="AW213">
            <v>27938</v>
          </cell>
          <cell r="AX213" t="str">
            <v/>
          </cell>
          <cell r="AY213" t="str">
            <v/>
          </cell>
          <cell r="AZ213">
            <v>22898</v>
          </cell>
          <cell r="BA213" t="str">
            <v/>
          </cell>
          <cell r="BB213">
            <v>566.18639999499999</v>
          </cell>
          <cell r="BC213">
            <v>21</v>
          </cell>
          <cell r="BD213">
            <v>1142.193999995</v>
          </cell>
          <cell r="BE213" t="str">
            <v/>
          </cell>
          <cell r="BF213">
            <v>1494.282999993</v>
          </cell>
          <cell r="BG213" t="str">
            <v/>
          </cell>
          <cell r="BH213">
            <v>54</v>
          </cell>
          <cell r="BI213">
            <v>54</v>
          </cell>
          <cell r="BJ213">
            <v>54</v>
          </cell>
        </row>
        <row r="214">
          <cell r="A214" t="str">
            <v>5JG</v>
          </cell>
          <cell r="B214" t="str">
            <v>Q20</v>
          </cell>
          <cell r="C214" t="str">
            <v/>
          </cell>
          <cell r="D214" t="str">
            <v/>
          </cell>
          <cell r="E214">
            <v>1</v>
          </cell>
          <cell r="F214">
            <v>1</v>
          </cell>
          <cell r="G214">
            <v>0.96250399265351749</v>
          </cell>
          <cell r="H214">
            <v>0</v>
          </cell>
          <cell r="J214">
            <v>0</v>
          </cell>
          <cell r="K214">
            <v>26</v>
          </cell>
          <cell r="L214">
            <v>335</v>
          </cell>
          <cell r="M214" t="str">
            <v/>
          </cell>
          <cell r="N214">
            <v>0</v>
          </cell>
          <cell r="Q214" t="str">
            <v/>
          </cell>
          <cell r="R214" t="str">
            <v/>
          </cell>
          <cell r="S214">
            <v>16</v>
          </cell>
          <cell r="X214">
            <v>1</v>
          </cell>
          <cell r="Y214">
            <v>1</v>
          </cell>
          <cell r="Z214">
            <v>0.9642857142857143</v>
          </cell>
          <cell r="AA214">
            <v>0</v>
          </cell>
          <cell r="AB214" t="str">
            <v/>
          </cell>
          <cell r="AD214">
            <v>0</v>
          </cell>
          <cell r="AE214">
            <v>180</v>
          </cell>
          <cell r="AF214">
            <v>0.17982243744955609</v>
          </cell>
          <cell r="AG214">
            <v>0</v>
          </cell>
          <cell r="AH214" t="str">
            <v/>
          </cell>
          <cell r="AI214">
            <v>8</v>
          </cell>
          <cell r="AJ214">
            <v>280</v>
          </cell>
          <cell r="AK214">
            <v>736.61371976535509</v>
          </cell>
          <cell r="AL214">
            <v>0.15042735042735042</v>
          </cell>
          <cell r="AM214">
            <v>0.26883372826877505</v>
          </cell>
          <cell r="AN214">
            <v>0.34285714285714286</v>
          </cell>
          <cell r="AO214">
            <v>-208</v>
          </cell>
          <cell r="AQ214">
            <v>31547</v>
          </cell>
          <cell r="AR214" t="str">
            <v/>
          </cell>
          <cell r="AS214">
            <v>21912</v>
          </cell>
          <cell r="AU214">
            <v>28189</v>
          </cell>
          <cell r="AV214" t="str">
            <v/>
          </cell>
          <cell r="AW214">
            <v>23763</v>
          </cell>
          <cell r="AX214" t="str">
            <v/>
          </cell>
          <cell r="AY214" t="str">
            <v/>
          </cell>
          <cell r="AZ214">
            <v>17674</v>
          </cell>
          <cell r="BA214" t="str">
            <v/>
          </cell>
          <cell r="BB214">
            <v>544</v>
          </cell>
          <cell r="BC214">
            <v>9</v>
          </cell>
          <cell r="BD214">
            <v>496</v>
          </cell>
          <cell r="BE214" t="str">
            <v/>
          </cell>
          <cell r="BF214">
            <v>1147</v>
          </cell>
          <cell r="BG214" t="str">
            <v/>
          </cell>
          <cell r="BH214">
            <v>91</v>
          </cell>
          <cell r="BI214">
            <v>80</v>
          </cell>
          <cell r="BJ214">
            <v>16</v>
          </cell>
        </row>
        <row r="215">
          <cell r="A215" t="str">
            <v>5JH</v>
          </cell>
          <cell r="B215" t="str">
            <v>Q01</v>
          </cell>
          <cell r="C215" t="str">
            <v/>
          </cell>
          <cell r="D215" t="str">
            <v/>
          </cell>
          <cell r="E215" t="str">
            <v/>
          </cell>
          <cell r="F215">
            <v>1</v>
          </cell>
          <cell r="G215">
            <v>1</v>
          </cell>
          <cell r="H215">
            <v>0</v>
          </cell>
          <cell r="J215">
            <v>0</v>
          </cell>
          <cell r="K215">
            <v>5.0060000000000002</v>
          </cell>
          <cell r="L215">
            <v>269.22699439799999</v>
          </cell>
          <cell r="M215" t="str">
            <v/>
          </cell>
          <cell r="N215">
            <v>0</v>
          </cell>
          <cell r="Q215" t="str">
            <v/>
          </cell>
          <cell r="R215" t="str">
            <v/>
          </cell>
          <cell r="S215">
            <v>50</v>
          </cell>
          <cell r="X215">
            <v>1</v>
          </cell>
          <cell r="Y215">
            <v>1</v>
          </cell>
          <cell r="Z215">
            <v>1</v>
          </cell>
          <cell r="AA215">
            <v>0</v>
          </cell>
          <cell r="AB215" t="str">
            <v/>
          </cell>
          <cell r="AD215">
            <v>57</v>
          </cell>
          <cell r="AE215">
            <v>12</v>
          </cell>
          <cell r="AF215">
            <v>0.95141111434390457</v>
          </cell>
          <cell r="AG215">
            <v>0</v>
          </cell>
          <cell r="AH215" t="str">
            <v/>
          </cell>
          <cell r="AI215">
            <v>1</v>
          </cell>
          <cell r="AJ215">
            <v>72</v>
          </cell>
          <cell r="AK215">
            <v>573.4079611726487</v>
          </cell>
          <cell r="AL215">
            <v>0.13186813186813187</v>
          </cell>
          <cell r="AM215">
            <v>0.27124921793534934</v>
          </cell>
          <cell r="AN215">
            <v>0.296875</v>
          </cell>
          <cell r="AO215">
            <v>-13678</v>
          </cell>
          <cell r="AQ215">
            <v>22319</v>
          </cell>
          <cell r="AR215" t="str">
            <v/>
          </cell>
          <cell r="AS215">
            <v>9980</v>
          </cell>
          <cell r="AU215">
            <v>19516</v>
          </cell>
          <cell r="AV215" t="str">
            <v/>
          </cell>
          <cell r="AW215">
            <v>13501</v>
          </cell>
          <cell r="AX215" t="str">
            <v/>
          </cell>
          <cell r="AY215" t="str">
            <v/>
          </cell>
          <cell r="AZ215">
            <v>10212</v>
          </cell>
          <cell r="BA215" t="str">
            <v/>
          </cell>
          <cell r="BB215">
            <v>130.06229815199998</v>
          </cell>
          <cell r="BC215" t="str">
            <v/>
          </cell>
          <cell r="BD215">
            <v>183.81039926400001</v>
          </cell>
          <cell r="BE215" t="str">
            <v/>
          </cell>
          <cell r="BF215">
            <v>447.80547250699999</v>
          </cell>
          <cell r="BG215" t="str">
            <v/>
          </cell>
          <cell r="BH215">
            <v>55</v>
          </cell>
          <cell r="BI215">
            <v>0</v>
          </cell>
          <cell r="BJ215">
            <v>0</v>
          </cell>
        </row>
        <row r="216">
          <cell r="A216" t="str">
            <v>5JJ</v>
          </cell>
          <cell r="B216" t="str">
            <v>Q01</v>
          </cell>
          <cell r="C216" t="str">
            <v/>
          </cell>
          <cell r="D216" t="str">
            <v/>
          </cell>
          <cell r="E216" t="str">
            <v/>
          </cell>
          <cell r="F216">
            <v>1</v>
          </cell>
          <cell r="G216">
            <v>1</v>
          </cell>
          <cell r="H216">
            <v>0</v>
          </cell>
          <cell r="J216">
            <v>0</v>
          </cell>
          <cell r="K216">
            <v>4.0060000000000002</v>
          </cell>
          <cell r="L216">
            <v>256.30783279599996</v>
          </cell>
          <cell r="M216" t="str">
            <v/>
          </cell>
          <cell r="N216">
            <v>0</v>
          </cell>
          <cell r="Q216" t="str">
            <v/>
          </cell>
          <cell r="R216" t="str">
            <v/>
          </cell>
          <cell r="S216">
            <v>49</v>
          </cell>
          <cell r="X216">
            <v>1</v>
          </cell>
          <cell r="Y216">
            <v>1</v>
          </cell>
          <cell r="Z216">
            <v>0.95238095238095233</v>
          </cell>
          <cell r="AA216">
            <v>0</v>
          </cell>
          <cell r="AB216" t="str">
            <v/>
          </cell>
          <cell r="AD216">
            <v>10</v>
          </cell>
          <cell r="AE216">
            <v>0</v>
          </cell>
          <cell r="AF216">
            <v>0.97233973315977873</v>
          </cell>
          <cell r="AG216">
            <v>0</v>
          </cell>
          <cell r="AH216" t="str">
            <v/>
          </cell>
          <cell r="AI216">
            <v>2</v>
          </cell>
          <cell r="AJ216">
            <v>83</v>
          </cell>
          <cell r="AK216">
            <v>371.61352193718534</v>
          </cell>
          <cell r="AL216">
            <v>8.727272727272728E-2</v>
          </cell>
          <cell r="AM216">
            <v>0.251576898437885</v>
          </cell>
          <cell r="AN216">
            <v>0.44117647058823528</v>
          </cell>
          <cell r="AO216">
            <v>-6137</v>
          </cell>
          <cell r="AQ216">
            <v>19301</v>
          </cell>
          <cell r="AR216" t="str">
            <v/>
          </cell>
          <cell r="AS216">
            <v>8011</v>
          </cell>
          <cell r="AU216">
            <v>16705</v>
          </cell>
          <cell r="AV216" t="str">
            <v/>
          </cell>
          <cell r="AW216">
            <v>12204</v>
          </cell>
          <cell r="AX216" t="str">
            <v/>
          </cell>
          <cell r="AY216" t="str">
            <v/>
          </cell>
          <cell r="AZ216">
            <v>7618</v>
          </cell>
          <cell r="BA216" t="str">
            <v/>
          </cell>
          <cell r="BB216">
            <v>201.24947430699999</v>
          </cell>
          <cell r="BC216" t="str">
            <v/>
          </cell>
          <cell r="BD216">
            <v>265.15762459400003</v>
          </cell>
          <cell r="BE216">
            <v>1</v>
          </cell>
          <cell r="BF216">
            <v>504.31654479100001</v>
          </cell>
          <cell r="BG216" t="str">
            <v/>
          </cell>
          <cell r="BH216">
            <v>50</v>
          </cell>
          <cell r="BI216">
            <v>0</v>
          </cell>
          <cell r="BJ216">
            <v>0</v>
          </cell>
        </row>
        <row r="217">
          <cell r="A217" t="str">
            <v>5JK</v>
          </cell>
          <cell r="B217" t="str">
            <v>Q01</v>
          </cell>
          <cell r="C217" t="str">
            <v/>
          </cell>
          <cell r="D217" t="str">
            <v/>
          </cell>
          <cell r="E217">
            <v>1</v>
          </cell>
          <cell r="F217">
            <v>1</v>
          </cell>
          <cell r="G217">
            <v>1</v>
          </cell>
          <cell r="H217">
            <v>0</v>
          </cell>
          <cell r="J217">
            <v>1</v>
          </cell>
          <cell r="K217">
            <v>10.026199999999999</v>
          </cell>
          <cell r="L217">
            <v>171.70311365800006</v>
          </cell>
          <cell r="M217" t="str">
            <v/>
          </cell>
          <cell r="N217">
            <v>0</v>
          </cell>
          <cell r="Q217" t="str">
            <v/>
          </cell>
          <cell r="R217" t="str">
            <v/>
          </cell>
          <cell r="S217">
            <v>141</v>
          </cell>
          <cell r="X217">
            <v>1</v>
          </cell>
          <cell r="Y217">
            <v>1</v>
          </cell>
          <cell r="Z217">
            <v>0.9</v>
          </cell>
          <cell r="AA217">
            <v>0</v>
          </cell>
          <cell r="AB217" t="str">
            <v/>
          </cell>
          <cell r="AD217">
            <v>1</v>
          </cell>
          <cell r="AE217">
            <v>78</v>
          </cell>
          <cell r="AF217">
            <v>0.62211347300810527</v>
          </cell>
          <cell r="AG217">
            <v>0</v>
          </cell>
          <cell r="AH217" t="str">
            <v/>
          </cell>
          <cell r="AI217">
            <v>2</v>
          </cell>
          <cell r="AJ217">
            <v>276</v>
          </cell>
          <cell r="AK217">
            <v>830.03480515935303</v>
          </cell>
          <cell r="AL217">
            <v>0.15365239294710328</v>
          </cell>
          <cell r="AM217" t="str">
            <v/>
          </cell>
          <cell r="AN217">
            <v>0.48275862068965519</v>
          </cell>
          <cell r="AO217">
            <v>446</v>
          </cell>
          <cell r="AQ217">
            <v>28363</v>
          </cell>
          <cell r="AR217" t="str">
            <v/>
          </cell>
          <cell r="AS217">
            <v>13978</v>
          </cell>
          <cell r="AU217">
            <v>24613</v>
          </cell>
          <cell r="AV217" t="str">
            <v/>
          </cell>
          <cell r="AW217">
            <v>19591</v>
          </cell>
          <cell r="AX217" t="str">
            <v/>
          </cell>
          <cell r="AY217" t="str">
            <v/>
          </cell>
          <cell r="AZ217">
            <v>13079</v>
          </cell>
          <cell r="BA217" t="str">
            <v/>
          </cell>
          <cell r="BB217">
            <v>222.45033938500001</v>
          </cell>
          <cell r="BC217">
            <v>11.20000005</v>
          </cell>
          <cell r="BD217">
            <v>344.51220100899997</v>
          </cell>
          <cell r="BE217">
            <v>2</v>
          </cell>
          <cell r="BF217">
            <v>2472.183112098</v>
          </cell>
          <cell r="BG217">
            <v>1</v>
          </cell>
          <cell r="BH217">
            <v>0</v>
          </cell>
          <cell r="BI217">
            <v>0</v>
          </cell>
          <cell r="BJ217">
            <v>0</v>
          </cell>
        </row>
        <row r="218">
          <cell r="A218" t="str">
            <v>5JL</v>
          </cell>
          <cell r="B218" t="str">
            <v>Q01</v>
          </cell>
          <cell r="C218" t="str">
            <v/>
          </cell>
          <cell r="D218" t="str">
            <v/>
          </cell>
          <cell r="E218">
            <v>1</v>
          </cell>
          <cell r="F218">
            <v>1</v>
          </cell>
          <cell r="G218">
            <v>1</v>
          </cell>
          <cell r="H218">
            <v>0</v>
          </cell>
          <cell r="J218">
            <v>0</v>
          </cell>
          <cell r="K218">
            <v>119.006</v>
          </cell>
          <cell r="L218">
            <v>72.175869986000009</v>
          </cell>
          <cell r="M218" t="str">
            <v/>
          </cell>
          <cell r="N218">
            <v>0</v>
          </cell>
          <cell r="Q218" t="str">
            <v/>
          </cell>
          <cell r="R218" t="str">
            <v/>
          </cell>
          <cell r="S218">
            <v>144</v>
          </cell>
          <cell r="X218">
            <v>1</v>
          </cell>
          <cell r="Y218">
            <v>0.97916666666666663</v>
          </cell>
          <cell r="Z218">
            <v>0.88235294117647056</v>
          </cell>
          <cell r="AA218">
            <v>0</v>
          </cell>
          <cell r="AB218" t="str">
            <v/>
          </cell>
          <cell r="AD218">
            <v>15</v>
          </cell>
          <cell r="AE218">
            <v>165</v>
          </cell>
          <cell r="AF218">
            <v>0.97137243895593606</v>
          </cell>
          <cell r="AG218">
            <v>0</v>
          </cell>
          <cell r="AH218" t="str">
            <v/>
          </cell>
          <cell r="AI218">
            <v>2</v>
          </cell>
          <cell r="AJ218">
            <v>59</v>
          </cell>
          <cell r="AK218">
            <v>721.4570405125877</v>
          </cell>
          <cell r="AL218">
            <v>0.10931174089068826</v>
          </cell>
          <cell r="AM218">
            <v>0.21905358477295706</v>
          </cell>
          <cell r="AN218">
            <v>0.4</v>
          </cell>
          <cell r="AO218">
            <v>-8763</v>
          </cell>
          <cell r="AQ218">
            <v>18585</v>
          </cell>
          <cell r="AR218" t="str">
            <v/>
          </cell>
          <cell r="AS218">
            <v>6528</v>
          </cell>
          <cell r="AU218">
            <v>17762</v>
          </cell>
          <cell r="AV218" t="str">
            <v/>
          </cell>
          <cell r="AW218">
            <v>15438</v>
          </cell>
          <cell r="AX218" t="str">
            <v/>
          </cell>
          <cell r="AY218" t="str">
            <v/>
          </cell>
          <cell r="AZ218">
            <v>8853</v>
          </cell>
          <cell r="BA218" t="str">
            <v/>
          </cell>
          <cell r="BB218">
            <v>295.59654002499997</v>
          </cell>
          <cell r="BC218" t="str">
            <v/>
          </cell>
          <cell r="BD218">
            <v>304.00261621099997</v>
          </cell>
          <cell r="BE218" t="str">
            <v/>
          </cell>
          <cell r="BF218">
            <v>693.85514151500001</v>
          </cell>
          <cell r="BG218" t="str">
            <v/>
          </cell>
          <cell r="BH218">
            <v>112</v>
          </cell>
          <cell r="BI218">
            <v>112</v>
          </cell>
          <cell r="BJ218">
            <v>0</v>
          </cell>
        </row>
        <row r="219">
          <cell r="A219" t="str">
            <v>5JM</v>
          </cell>
          <cell r="B219" t="str">
            <v>Q01</v>
          </cell>
          <cell r="C219" t="str">
            <v/>
          </cell>
          <cell r="D219" t="str">
            <v/>
          </cell>
          <cell r="E219" t="str">
            <v/>
          </cell>
          <cell r="F219">
            <v>1</v>
          </cell>
          <cell r="G219">
            <v>1</v>
          </cell>
          <cell r="H219">
            <v>0</v>
          </cell>
          <cell r="J219">
            <v>0</v>
          </cell>
          <cell r="K219">
            <v>72.026200000000003</v>
          </cell>
          <cell r="L219">
            <v>56.163679202000004</v>
          </cell>
          <cell r="M219" t="str">
            <v/>
          </cell>
          <cell r="N219">
            <v>0</v>
          </cell>
          <cell r="Q219" t="str">
            <v/>
          </cell>
          <cell r="R219" t="str">
            <v/>
          </cell>
          <cell r="S219">
            <v>231</v>
          </cell>
          <cell r="X219">
            <v>1</v>
          </cell>
          <cell r="Y219">
            <v>1</v>
          </cell>
          <cell r="Z219">
            <v>0.80952380952380953</v>
          </cell>
          <cell r="AA219">
            <v>0</v>
          </cell>
          <cell r="AB219" t="str">
            <v/>
          </cell>
          <cell r="AD219">
            <v>21</v>
          </cell>
          <cell r="AE219">
            <v>59</v>
          </cell>
          <cell r="AF219">
            <v>0.84993849938499388</v>
          </cell>
          <cell r="AG219">
            <v>0</v>
          </cell>
          <cell r="AH219" t="str">
            <v/>
          </cell>
          <cell r="AI219">
            <v>4</v>
          </cell>
          <cell r="AJ219">
            <v>146</v>
          </cell>
          <cell r="AK219">
            <v>701.99194669137307</v>
          </cell>
          <cell r="AL219" t="str">
            <v/>
          </cell>
          <cell r="AM219" t="str">
            <v/>
          </cell>
          <cell r="AN219">
            <v>0.375</v>
          </cell>
          <cell r="AO219">
            <v>-12219</v>
          </cell>
          <cell r="AQ219">
            <v>16640</v>
          </cell>
          <cell r="AR219" t="str">
            <v/>
          </cell>
          <cell r="AS219">
            <v>6511</v>
          </cell>
          <cell r="AU219">
            <v>15752</v>
          </cell>
          <cell r="AV219" t="str">
            <v/>
          </cell>
          <cell r="AW219">
            <v>14863</v>
          </cell>
          <cell r="AX219" t="str">
            <v/>
          </cell>
          <cell r="AY219" t="str">
            <v/>
          </cell>
          <cell r="AZ219">
            <v>9083</v>
          </cell>
          <cell r="BA219" t="str">
            <v/>
          </cell>
          <cell r="BB219">
            <v>242.41889950699999</v>
          </cell>
          <cell r="BC219">
            <v>4.7999998929999999</v>
          </cell>
          <cell r="BD219">
            <v>378.66503699899999</v>
          </cell>
          <cell r="BE219" t="str">
            <v/>
          </cell>
          <cell r="BF219">
            <v>558.22622529900002</v>
          </cell>
          <cell r="BG219" t="str">
            <v/>
          </cell>
          <cell r="BH219">
            <v>143</v>
          </cell>
          <cell r="BI219">
            <v>143</v>
          </cell>
          <cell r="BJ219">
            <v>0</v>
          </cell>
        </row>
        <row r="220">
          <cell r="A220" t="str">
            <v>5JN</v>
          </cell>
          <cell r="B220" t="str">
            <v>Q03</v>
          </cell>
          <cell r="C220" t="str">
            <v/>
          </cell>
          <cell r="D220" t="str">
            <v/>
          </cell>
          <cell r="E220" t="str">
            <v/>
          </cell>
          <cell r="F220">
            <v>1</v>
          </cell>
          <cell r="G220">
            <v>1</v>
          </cell>
          <cell r="H220">
            <v>0</v>
          </cell>
          <cell r="J220">
            <v>0</v>
          </cell>
          <cell r="K220">
            <v>87.012</v>
          </cell>
          <cell r="L220">
            <v>169.08747436900001</v>
          </cell>
          <cell r="M220" t="str">
            <v/>
          </cell>
          <cell r="N220">
            <v>0</v>
          </cell>
          <cell r="Q220" t="str">
            <v/>
          </cell>
          <cell r="R220" t="str">
            <v/>
          </cell>
          <cell r="S220">
            <v>16</v>
          </cell>
          <cell r="X220">
            <v>1</v>
          </cell>
          <cell r="Y220">
            <v>1</v>
          </cell>
          <cell r="Z220">
            <v>1</v>
          </cell>
          <cell r="AA220">
            <v>0</v>
          </cell>
          <cell r="AB220" t="str">
            <v/>
          </cell>
          <cell r="AD220">
            <v>11</v>
          </cell>
          <cell r="AE220">
            <v>323</v>
          </cell>
          <cell r="AF220">
            <v>0.79603782080144081</v>
          </cell>
          <cell r="AG220">
            <v>0</v>
          </cell>
          <cell r="AH220" t="str">
            <v/>
          </cell>
          <cell r="AI220">
            <v>3</v>
          </cell>
          <cell r="AJ220">
            <v>42</v>
          </cell>
          <cell r="AK220">
            <v>647.68613638587226</v>
          </cell>
          <cell r="AL220" t="str">
            <v/>
          </cell>
          <cell r="AM220">
            <v>0.23388650319059276</v>
          </cell>
          <cell r="AN220">
            <v>0.32</v>
          </cell>
          <cell r="AO220">
            <v>-13070</v>
          </cell>
          <cell r="AQ220">
            <v>12475</v>
          </cell>
          <cell r="AR220" t="str">
            <v/>
          </cell>
          <cell r="AS220">
            <v>17780</v>
          </cell>
          <cell r="AU220">
            <v>15654</v>
          </cell>
          <cell r="AV220" t="str">
            <v/>
          </cell>
          <cell r="AW220">
            <v>10714</v>
          </cell>
          <cell r="AX220" t="str">
            <v/>
          </cell>
          <cell r="AY220" t="str">
            <v/>
          </cell>
          <cell r="AZ220">
            <v>10463</v>
          </cell>
          <cell r="BA220" t="str">
            <v/>
          </cell>
          <cell r="BB220">
            <v>211.78498768599999</v>
          </cell>
          <cell r="BC220" t="str">
            <v/>
          </cell>
          <cell r="BD220">
            <v>306.07631095599999</v>
          </cell>
          <cell r="BE220" t="str">
            <v/>
          </cell>
          <cell r="BF220">
            <v>552.91704503999995</v>
          </cell>
          <cell r="BG220" t="str">
            <v/>
          </cell>
          <cell r="BH220">
            <v>202</v>
          </cell>
          <cell r="BI220">
            <v>202</v>
          </cell>
          <cell r="BJ220">
            <v>0</v>
          </cell>
        </row>
        <row r="221">
          <cell r="A221" t="str">
            <v>5JP</v>
          </cell>
          <cell r="B221" t="str">
            <v>Q03</v>
          </cell>
          <cell r="C221" t="str">
            <v/>
          </cell>
          <cell r="D221" t="str">
            <v/>
          </cell>
          <cell r="E221" t="str">
            <v/>
          </cell>
          <cell r="F221">
            <v>1</v>
          </cell>
          <cell r="G221">
            <v>1</v>
          </cell>
          <cell r="H221">
            <v>0</v>
          </cell>
          <cell r="J221">
            <v>0</v>
          </cell>
          <cell r="K221">
            <v>72.183199998000006</v>
          </cell>
          <cell r="L221">
            <v>284.86470000200001</v>
          </cell>
          <cell r="M221" t="str">
            <v/>
          </cell>
          <cell r="N221">
            <v>1</v>
          </cell>
          <cell r="Q221" t="str">
            <v/>
          </cell>
          <cell r="R221" t="str">
            <v/>
          </cell>
          <cell r="S221">
            <v>283</v>
          </cell>
          <cell r="X221">
            <v>1</v>
          </cell>
          <cell r="Y221">
            <v>1</v>
          </cell>
          <cell r="Z221">
            <v>0.82608695652173914</v>
          </cell>
          <cell r="AA221">
            <v>0</v>
          </cell>
          <cell r="AB221" t="str">
            <v/>
          </cell>
          <cell r="AD221">
            <v>24</v>
          </cell>
          <cell r="AE221">
            <v>356</v>
          </cell>
          <cell r="AF221">
            <v>0.88690172032021797</v>
          </cell>
          <cell r="AG221">
            <v>0</v>
          </cell>
          <cell r="AH221" t="str">
            <v/>
          </cell>
          <cell r="AI221">
            <v>3</v>
          </cell>
          <cell r="AJ221">
            <v>493</v>
          </cell>
          <cell r="AK221">
            <v>786.10835305447517</v>
          </cell>
          <cell r="AL221">
            <v>0.13032581453634084</v>
          </cell>
          <cell r="AM221" t="str">
            <v/>
          </cell>
          <cell r="AN221">
            <v>0.44117647058823528</v>
          </cell>
          <cell r="AO221">
            <v>3207</v>
          </cell>
          <cell r="AQ221">
            <v>36016</v>
          </cell>
          <cell r="AR221" t="str">
            <v/>
          </cell>
          <cell r="AS221">
            <v>16757</v>
          </cell>
          <cell r="AU221">
            <v>29049</v>
          </cell>
          <cell r="AV221" t="str">
            <v/>
          </cell>
          <cell r="AW221">
            <v>20657</v>
          </cell>
          <cell r="AX221" t="str">
            <v/>
          </cell>
          <cell r="AY221" t="str">
            <v/>
          </cell>
          <cell r="AZ221">
            <v>12351</v>
          </cell>
          <cell r="BA221" t="str">
            <v/>
          </cell>
          <cell r="BB221">
            <v>252.160820325</v>
          </cell>
          <cell r="BC221">
            <v>52</v>
          </cell>
          <cell r="BD221">
            <v>494.777098916</v>
          </cell>
          <cell r="BE221">
            <v>13</v>
          </cell>
          <cell r="BF221">
            <v>1252.954379298</v>
          </cell>
          <cell r="BG221">
            <v>9.8999999000000005E-2</v>
          </cell>
          <cell r="BH221">
            <v>78</v>
          </cell>
          <cell r="BI221">
            <v>78</v>
          </cell>
          <cell r="BJ221">
            <v>0</v>
          </cell>
        </row>
        <row r="222">
          <cell r="A222" t="str">
            <v>5JQ</v>
          </cell>
          <cell r="B222" t="str">
            <v>Q01</v>
          </cell>
          <cell r="C222" t="str">
            <v/>
          </cell>
          <cell r="D222" t="str">
            <v/>
          </cell>
          <cell r="E222">
            <v>1</v>
          </cell>
          <cell r="F222">
            <v>1</v>
          </cell>
          <cell r="G222">
            <v>1</v>
          </cell>
          <cell r="H222">
            <v>0</v>
          </cell>
          <cell r="J222">
            <v>0</v>
          </cell>
          <cell r="K222">
            <v>2.6000000239999999</v>
          </cell>
          <cell r="L222">
            <v>989.32531863599991</v>
          </cell>
          <cell r="M222" t="str">
            <v/>
          </cell>
          <cell r="N222">
            <v>0</v>
          </cell>
          <cell r="Q222" t="str">
            <v/>
          </cell>
          <cell r="R222" t="str">
            <v/>
          </cell>
          <cell r="S222">
            <v>101</v>
          </cell>
          <cell r="X222">
            <v>1</v>
          </cell>
          <cell r="Y222">
            <v>1</v>
          </cell>
          <cell r="Z222">
            <v>0.875</v>
          </cell>
          <cell r="AA222">
            <v>0</v>
          </cell>
          <cell r="AB222" t="str">
            <v/>
          </cell>
          <cell r="AD222">
            <v>0</v>
          </cell>
          <cell r="AE222">
            <v>60</v>
          </cell>
          <cell r="AF222">
            <v>0.94996873045653529</v>
          </cell>
          <cell r="AG222">
            <v>0</v>
          </cell>
          <cell r="AH222" t="str">
            <v/>
          </cell>
          <cell r="AI222">
            <v>0</v>
          </cell>
          <cell r="AJ222">
            <v>0</v>
          </cell>
          <cell r="AK222">
            <v>674.32239782397653</v>
          </cell>
          <cell r="AL222">
            <v>0.189873417721519</v>
          </cell>
          <cell r="AM222">
            <v>0.23956281485871669</v>
          </cell>
          <cell r="AN222">
            <v>0.77551020408163263</v>
          </cell>
          <cell r="AO222">
            <v>-8007</v>
          </cell>
          <cell r="AQ222">
            <v>22667</v>
          </cell>
          <cell r="AR222" t="str">
            <v/>
          </cell>
          <cell r="AS222">
            <v>23656</v>
          </cell>
          <cell r="AU222">
            <v>21758</v>
          </cell>
          <cell r="AV222" t="str">
            <v/>
          </cell>
          <cell r="AW222">
            <v>17190</v>
          </cell>
          <cell r="AX222" t="str">
            <v/>
          </cell>
          <cell r="AY222" t="str">
            <v/>
          </cell>
          <cell r="AZ222">
            <v>14669</v>
          </cell>
          <cell r="BA222" t="str">
            <v/>
          </cell>
          <cell r="BB222">
            <v>248.23775697599999</v>
          </cell>
          <cell r="BC222" t="str">
            <v/>
          </cell>
          <cell r="BD222">
            <v>824.88670559199988</v>
          </cell>
          <cell r="BE222" t="str">
            <v/>
          </cell>
          <cell r="BF222">
            <v>693.33247983800004</v>
          </cell>
          <cell r="BG222" t="str">
            <v/>
          </cell>
          <cell r="BH222">
            <v>842</v>
          </cell>
          <cell r="BI222">
            <v>801</v>
          </cell>
          <cell r="BJ222">
            <v>0</v>
          </cell>
        </row>
        <row r="223">
          <cell r="A223" t="str">
            <v>5JR</v>
          </cell>
          <cell r="B223" t="str">
            <v>Q01</v>
          </cell>
          <cell r="C223" t="str">
            <v/>
          </cell>
          <cell r="D223" t="str">
            <v/>
          </cell>
          <cell r="E223">
            <v>1</v>
          </cell>
          <cell r="F223">
            <v>1</v>
          </cell>
          <cell r="G223">
            <v>1</v>
          </cell>
          <cell r="H223">
            <v>0</v>
          </cell>
          <cell r="J223">
            <v>0</v>
          </cell>
          <cell r="K223">
            <v>1.6000000240000001</v>
          </cell>
          <cell r="L223">
            <v>382.71371446699999</v>
          </cell>
          <cell r="M223" t="str">
            <v/>
          </cell>
          <cell r="N223">
            <v>1</v>
          </cell>
          <cell r="Q223" t="str">
            <v/>
          </cell>
          <cell r="R223" t="str">
            <v/>
          </cell>
          <cell r="S223">
            <v>35</v>
          </cell>
          <cell r="X223">
            <v>1</v>
          </cell>
          <cell r="Y223">
            <v>1</v>
          </cell>
          <cell r="Z223">
            <v>1</v>
          </cell>
          <cell r="AA223">
            <v>0</v>
          </cell>
          <cell r="AB223" t="str">
            <v/>
          </cell>
          <cell r="AD223">
            <v>0</v>
          </cell>
          <cell r="AE223">
            <v>26</v>
          </cell>
          <cell r="AF223">
            <v>0.94972907886815172</v>
          </cell>
          <cell r="AG223">
            <v>0</v>
          </cell>
          <cell r="AH223" t="str">
            <v/>
          </cell>
          <cell r="AI223">
            <v>2</v>
          </cell>
          <cell r="AJ223">
            <v>235</v>
          </cell>
          <cell r="AK223">
            <v>507.21810378462743</v>
          </cell>
          <cell r="AL223">
            <v>0.14537444933920704</v>
          </cell>
          <cell r="AM223">
            <v>0.15289086506464267</v>
          </cell>
          <cell r="AN223">
            <v>0.76190476190476186</v>
          </cell>
          <cell r="AO223">
            <v>-5167</v>
          </cell>
          <cell r="AQ223">
            <v>15798</v>
          </cell>
          <cell r="AR223" t="str">
            <v/>
          </cell>
          <cell r="AS223">
            <v>14492</v>
          </cell>
          <cell r="AU223">
            <v>15604</v>
          </cell>
          <cell r="AV223" t="str">
            <v/>
          </cell>
          <cell r="AW223">
            <v>12358</v>
          </cell>
          <cell r="AX223" t="str">
            <v/>
          </cell>
          <cell r="AY223" t="str">
            <v/>
          </cell>
          <cell r="AZ223">
            <v>9359</v>
          </cell>
          <cell r="BA223" t="str">
            <v/>
          </cell>
          <cell r="BB223">
            <v>243.11239890099998</v>
          </cell>
          <cell r="BC223" t="str">
            <v/>
          </cell>
          <cell r="BD223">
            <v>824.52308482499996</v>
          </cell>
          <cell r="BE223" t="str">
            <v/>
          </cell>
          <cell r="BF223">
            <v>678.71752300700007</v>
          </cell>
          <cell r="BG223" t="str">
            <v/>
          </cell>
          <cell r="BH223">
            <v>541</v>
          </cell>
          <cell r="BI223">
            <v>520</v>
          </cell>
          <cell r="BJ223">
            <v>4</v>
          </cell>
        </row>
        <row r="224">
          <cell r="A224" t="str">
            <v>5JT</v>
          </cell>
          <cell r="B224" t="str">
            <v>Q01</v>
          </cell>
          <cell r="C224" t="str">
            <v/>
          </cell>
          <cell r="D224" t="str">
            <v/>
          </cell>
          <cell r="E224" t="str">
            <v/>
          </cell>
          <cell r="F224">
            <v>1</v>
          </cell>
          <cell r="G224">
            <v>1</v>
          </cell>
          <cell r="H224">
            <v>0</v>
          </cell>
          <cell r="J224">
            <v>0</v>
          </cell>
          <cell r="K224">
            <v>4.8060000120000002</v>
          </cell>
          <cell r="L224">
            <v>254.30258921699999</v>
          </cell>
          <cell r="M224" t="str">
            <v/>
          </cell>
          <cell r="N224">
            <v>0</v>
          </cell>
          <cell r="Q224" t="str">
            <v/>
          </cell>
          <cell r="R224" t="str">
            <v/>
          </cell>
          <cell r="S224">
            <v>82</v>
          </cell>
          <cell r="X224">
            <v>1</v>
          </cell>
          <cell r="Y224">
            <v>1</v>
          </cell>
          <cell r="Z224">
            <v>0.9375</v>
          </cell>
          <cell r="AA224">
            <v>0</v>
          </cell>
          <cell r="AB224" t="str">
            <v/>
          </cell>
          <cell r="AD224">
            <v>0</v>
          </cell>
          <cell r="AE224">
            <v>21</v>
          </cell>
          <cell r="AF224">
            <v>0.94971045412983846</v>
          </cell>
          <cell r="AG224">
            <v>0</v>
          </cell>
          <cell r="AH224" t="str">
            <v/>
          </cell>
          <cell r="AI224">
            <v>1</v>
          </cell>
          <cell r="AJ224">
            <v>0</v>
          </cell>
          <cell r="AK224">
            <v>720.7876648708899</v>
          </cell>
          <cell r="AL224">
            <v>0.11055276381909548</v>
          </cell>
          <cell r="AM224">
            <v>0.40061832270183539</v>
          </cell>
          <cell r="AN224">
            <v>0.65217391304347827</v>
          </cell>
          <cell r="AO224">
            <v>-765</v>
          </cell>
          <cell r="AQ224">
            <v>12566</v>
          </cell>
          <cell r="AR224" t="str">
            <v/>
          </cell>
          <cell r="AS224">
            <v>12815</v>
          </cell>
          <cell r="AU224">
            <v>12229</v>
          </cell>
          <cell r="AV224" t="str">
            <v/>
          </cell>
          <cell r="AW224">
            <v>11436</v>
          </cell>
          <cell r="AX224" t="str">
            <v/>
          </cell>
          <cell r="AY224" t="str">
            <v/>
          </cell>
          <cell r="AZ224">
            <v>7641</v>
          </cell>
          <cell r="BA224" t="str">
            <v/>
          </cell>
          <cell r="BB224">
            <v>151.72111316799999</v>
          </cell>
          <cell r="BC224" t="str">
            <v/>
          </cell>
          <cell r="BD224">
            <v>458.53801277399998</v>
          </cell>
          <cell r="BE224" t="str">
            <v/>
          </cell>
          <cell r="BF224">
            <v>417.50212928400003</v>
          </cell>
          <cell r="BG224" t="str">
            <v/>
          </cell>
          <cell r="BH224">
            <v>448</v>
          </cell>
          <cell r="BI224">
            <v>421</v>
          </cell>
          <cell r="BJ224">
            <v>2</v>
          </cell>
        </row>
        <row r="225">
          <cell r="A225" t="str">
            <v>5JV</v>
          </cell>
          <cell r="B225" t="str">
            <v>Q01</v>
          </cell>
          <cell r="C225" t="str">
            <v/>
          </cell>
          <cell r="D225" t="str">
            <v/>
          </cell>
          <cell r="E225">
            <v>1</v>
          </cell>
          <cell r="F225">
            <v>1</v>
          </cell>
          <cell r="G225">
            <v>1</v>
          </cell>
          <cell r="H225">
            <v>0</v>
          </cell>
          <cell r="J225">
            <v>0</v>
          </cell>
          <cell r="K225">
            <v>8.0213000010000002</v>
          </cell>
          <cell r="L225">
            <v>97.245137688</v>
          </cell>
          <cell r="M225" t="str">
            <v/>
          </cell>
          <cell r="N225">
            <v>0</v>
          </cell>
          <cell r="Q225" t="str">
            <v/>
          </cell>
          <cell r="R225" t="str">
            <v/>
          </cell>
          <cell r="S225">
            <v>26</v>
          </cell>
          <cell r="X225">
            <v>1</v>
          </cell>
          <cell r="Y225">
            <v>0.98529411764705888</v>
          </cell>
          <cell r="Z225">
            <v>0.92</v>
          </cell>
          <cell r="AA225">
            <v>0</v>
          </cell>
          <cell r="AB225" t="str">
            <v/>
          </cell>
          <cell r="AD225">
            <v>8</v>
          </cell>
          <cell r="AE225">
            <v>51</v>
          </cell>
          <cell r="AF225">
            <v>0.75471307230163664</v>
          </cell>
          <cell r="AG225">
            <v>0</v>
          </cell>
          <cell r="AH225" t="str">
            <v/>
          </cell>
          <cell r="AI225">
            <v>0</v>
          </cell>
          <cell r="AJ225">
            <v>48</v>
          </cell>
          <cell r="AK225">
            <v>843.45847780084841</v>
          </cell>
          <cell r="AL225" t="str">
            <v/>
          </cell>
          <cell r="AM225">
            <v>0.33135143652502758</v>
          </cell>
          <cell r="AN225">
            <v>0.34782608695652173</v>
          </cell>
          <cell r="AO225">
            <v>-3133</v>
          </cell>
          <cell r="AQ225">
            <v>23875</v>
          </cell>
          <cell r="AR225" t="str">
            <v/>
          </cell>
          <cell r="AS225">
            <v>8041</v>
          </cell>
          <cell r="AU225">
            <v>19647</v>
          </cell>
          <cell r="AV225" t="str">
            <v/>
          </cell>
          <cell r="AW225">
            <v>15317</v>
          </cell>
          <cell r="AX225" t="str">
            <v/>
          </cell>
          <cell r="AY225" t="str">
            <v/>
          </cell>
          <cell r="AZ225">
            <v>10619</v>
          </cell>
          <cell r="BA225" t="str">
            <v/>
          </cell>
          <cell r="BB225">
            <v>214.68556874200002</v>
          </cell>
          <cell r="BC225" t="str">
            <v/>
          </cell>
          <cell r="BD225">
            <v>385.32659408300003</v>
          </cell>
          <cell r="BE225" t="str">
            <v/>
          </cell>
          <cell r="BF225">
            <v>771.66779487899987</v>
          </cell>
          <cell r="BG225" t="str">
            <v/>
          </cell>
          <cell r="BH225">
            <v>54</v>
          </cell>
          <cell r="BI225">
            <v>54</v>
          </cell>
          <cell r="BJ225">
            <v>54</v>
          </cell>
        </row>
        <row r="226">
          <cell r="A226" t="str">
            <v>5JW</v>
          </cell>
          <cell r="B226" t="str">
            <v>Q01</v>
          </cell>
          <cell r="C226" t="str">
            <v/>
          </cell>
          <cell r="D226" t="str">
            <v/>
          </cell>
          <cell r="E226" t="str">
            <v/>
          </cell>
          <cell r="F226">
            <v>1</v>
          </cell>
          <cell r="G226">
            <v>1</v>
          </cell>
          <cell r="H226">
            <v>1</v>
          </cell>
          <cell r="J226">
            <v>0</v>
          </cell>
          <cell r="K226">
            <v>6.0261999999999993</v>
          </cell>
          <cell r="L226">
            <v>520.27327079299982</v>
          </cell>
          <cell r="M226" t="str">
            <v/>
          </cell>
          <cell r="N226">
            <v>0</v>
          </cell>
          <cell r="Q226" t="str">
            <v/>
          </cell>
          <cell r="R226" t="str">
            <v/>
          </cell>
          <cell r="S226">
            <v>288</v>
          </cell>
          <cell r="X226">
            <v>1</v>
          </cell>
          <cell r="Y226">
            <v>1</v>
          </cell>
          <cell r="Z226">
            <v>0.95</v>
          </cell>
          <cell r="AA226">
            <v>0</v>
          </cell>
          <cell r="AB226" t="str">
            <v/>
          </cell>
          <cell r="AD226">
            <v>0</v>
          </cell>
          <cell r="AE226">
            <v>102</v>
          </cell>
          <cell r="AF226">
            <v>1</v>
          </cell>
          <cell r="AG226">
            <v>0</v>
          </cell>
          <cell r="AH226" t="str">
            <v/>
          </cell>
          <cell r="AI226">
            <v>2</v>
          </cell>
          <cell r="AJ226">
            <v>46</v>
          </cell>
          <cell r="AK226">
            <v>627.67123900736192</v>
          </cell>
          <cell r="AL226">
            <v>0.14776119402985075</v>
          </cell>
          <cell r="AM226">
            <v>0.22013561087150926</v>
          </cell>
          <cell r="AN226">
            <v>0.33333333333333331</v>
          </cell>
          <cell r="AO226">
            <v>-11460</v>
          </cell>
          <cell r="AQ226">
            <v>37827</v>
          </cell>
          <cell r="AR226" t="str">
            <v/>
          </cell>
          <cell r="AS226">
            <v>19881</v>
          </cell>
          <cell r="AU226">
            <v>32877</v>
          </cell>
          <cell r="AV226" t="str">
            <v/>
          </cell>
          <cell r="AW226">
            <v>28755</v>
          </cell>
          <cell r="AX226" t="str">
            <v/>
          </cell>
          <cell r="AY226" t="str">
            <v/>
          </cell>
          <cell r="AZ226">
            <v>18836</v>
          </cell>
          <cell r="BA226" t="str">
            <v/>
          </cell>
          <cell r="BB226">
            <v>374.86020514399996</v>
          </cell>
          <cell r="BC226" t="str">
            <v/>
          </cell>
          <cell r="BD226">
            <v>641.995441046</v>
          </cell>
          <cell r="BE226" t="str">
            <v/>
          </cell>
          <cell r="BF226">
            <v>1072.063925793</v>
          </cell>
          <cell r="BG226" t="str">
            <v/>
          </cell>
          <cell r="BH226">
            <v>4</v>
          </cell>
          <cell r="BI226">
            <v>0</v>
          </cell>
          <cell r="BJ226">
            <v>0</v>
          </cell>
        </row>
        <row r="227">
          <cell r="A227" t="str">
            <v>5JX</v>
          </cell>
          <cell r="B227" t="str">
            <v>Q14</v>
          </cell>
          <cell r="C227" t="str">
            <v/>
          </cell>
          <cell r="D227" t="str">
            <v/>
          </cell>
          <cell r="E227">
            <v>1</v>
          </cell>
          <cell r="F227">
            <v>0.95624819321437016</v>
          </cell>
          <cell r="G227">
            <v>1</v>
          </cell>
          <cell r="H227">
            <v>0</v>
          </cell>
          <cell r="J227">
            <v>0</v>
          </cell>
          <cell r="K227">
            <v>30.459999967999998</v>
          </cell>
          <cell r="L227">
            <v>141.159999997</v>
          </cell>
          <cell r="M227">
            <v>0</v>
          </cell>
          <cell r="N227">
            <v>0</v>
          </cell>
          <cell r="Q227" t="str">
            <v/>
          </cell>
          <cell r="R227" t="str">
            <v/>
          </cell>
          <cell r="S227">
            <v>312</v>
          </cell>
          <cell r="X227">
            <v>1</v>
          </cell>
          <cell r="Y227">
            <v>1</v>
          </cell>
          <cell r="Z227">
            <v>0.85</v>
          </cell>
          <cell r="AA227">
            <v>0</v>
          </cell>
          <cell r="AB227" t="str">
            <v/>
          </cell>
          <cell r="AD227">
            <v>52</v>
          </cell>
          <cell r="AE227">
            <v>494</v>
          </cell>
          <cell r="AF227">
            <v>0.86011425223377769</v>
          </cell>
          <cell r="AG227">
            <v>0</v>
          </cell>
          <cell r="AH227" t="str">
            <v/>
          </cell>
          <cell r="AI227">
            <v>2</v>
          </cell>
          <cell r="AJ227">
            <v>103</v>
          </cell>
          <cell r="AK227">
            <v>598.85219995009561</v>
          </cell>
          <cell r="AL227">
            <v>0.22061855670103092</v>
          </cell>
          <cell r="AM227">
            <v>0.30201204066642412</v>
          </cell>
          <cell r="AN227">
            <v>0.38</v>
          </cell>
          <cell r="AO227">
            <v>393</v>
          </cell>
          <cell r="AQ227">
            <v>39521</v>
          </cell>
          <cell r="AR227" t="str">
            <v/>
          </cell>
          <cell r="AS227">
            <v>16962</v>
          </cell>
          <cell r="AU227">
            <v>32016</v>
          </cell>
          <cell r="AV227" t="str">
            <v/>
          </cell>
          <cell r="AW227">
            <v>22661</v>
          </cell>
          <cell r="AX227" t="str">
            <v/>
          </cell>
          <cell r="AY227" t="str">
            <v/>
          </cell>
          <cell r="AZ227">
            <v>18015</v>
          </cell>
          <cell r="BA227" t="str">
            <v/>
          </cell>
          <cell r="BB227">
            <v>144.21999970500002</v>
          </cell>
          <cell r="BC227">
            <v>1.3599999700000001</v>
          </cell>
          <cell r="BD227">
            <v>725.38999934599997</v>
          </cell>
          <cell r="BE227">
            <v>0.33999999199999997</v>
          </cell>
          <cell r="BF227">
            <v>1127.2399991</v>
          </cell>
          <cell r="BG227" t="str">
            <v/>
          </cell>
          <cell r="BH227">
            <v>433</v>
          </cell>
          <cell r="BI227">
            <v>449</v>
          </cell>
          <cell r="BJ227">
            <v>5</v>
          </cell>
        </row>
        <row r="228">
          <cell r="A228" t="str">
            <v>5JY</v>
          </cell>
          <cell r="B228" t="str">
            <v>Q14</v>
          </cell>
          <cell r="C228" t="str">
            <v/>
          </cell>
          <cell r="D228" t="str">
            <v/>
          </cell>
          <cell r="E228">
            <v>1</v>
          </cell>
          <cell r="F228">
            <v>1</v>
          </cell>
          <cell r="G228">
            <v>1</v>
          </cell>
          <cell r="H228">
            <v>0</v>
          </cell>
          <cell r="J228">
            <v>0</v>
          </cell>
          <cell r="K228">
            <v>1.729999984</v>
          </cell>
          <cell r="L228">
            <v>245.01</v>
          </cell>
          <cell r="M228" t="str">
            <v/>
          </cell>
          <cell r="N228">
            <v>0</v>
          </cell>
          <cell r="Q228" t="str">
            <v/>
          </cell>
          <cell r="R228" t="str">
            <v/>
          </cell>
          <cell r="S228">
            <v>200</v>
          </cell>
          <cell r="X228">
            <v>1</v>
          </cell>
          <cell r="Y228">
            <v>1</v>
          </cell>
          <cell r="Z228">
            <v>0.90909090909090906</v>
          </cell>
          <cell r="AA228">
            <v>0</v>
          </cell>
          <cell r="AB228" t="str">
            <v/>
          </cell>
          <cell r="AD228">
            <v>0</v>
          </cell>
          <cell r="AE228">
            <v>121</v>
          </cell>
          <cell r="AF228">
            <v>0.88327057557826794</v>
          </cell>
          <cell r="AG228">
            <v>0</v>
          </cell>
          <cell r="AH228" t="str">
            <v/>
          </cell>
          <cell r="AI228">
            <v>2</v>
          </cell>
          <cell r="AJ228">
            <v>400</v>
          </cell>
          <cell r="AK228">
            <v>1119.8132023155131</v>
          </cell>
          <cell r="AL228" t="str">
            <v/>
          </cell>
          <cell r="AM228">
            <v>0.31340089871029236</v>
          </cell>
          <cell r="AN228">
            <v>0.34</v>
          </cell>
          <cell r="AO228">
            <v>558</v>
          </cell>
          <cell r="AQ228">
            <v>26258</v>
          </cell>
          <cell r="AR228" t="str">
            <v/>
          </cell>
          <cell r="AS228">
            <v>11830</v>
          </cell>
          <cell r="AU228">
            <v>24181</v>
          </cell>
          <cell r="AV228" t="str">
            <v/>
          </cell>
          <cell r="AW228">
            <v>17988</v>
          </cell>
          <cell r="AX228" t="str">
            <v/>
          </cell>
          <cell r="AY228" t="str">
            <v/>
          </cell>
          <cell r="AZ228">
            <v>13531</v>
          </cell>
          <cell r="BA228" t="str">
            <v/>
          </cell>
          <cell r="BB228">
            <v>153.021699888</v>
          </cell>
          <cell r="BC228">
            <v>0.67999998500000003</v>
          </cell>
          <cell r="BD228">
            <v>392.288599766</v>
          </cell>
          <cell r="BE228">
            <v>0.16999999599999999</v>
          </cell>
          <cell r="BF228">
            <v>1101.227199703</v>
          </cell>
          <cell r="BG228" t="str">
            <v/>
          </cell>
          <cell r="BH228">
            <v>384</v>
          </cell>
          <cell r="BI228">
            <v>381</v>
          </cell>
          <cell r="BJ228">
            <v>0</v>
          </cell>
        </row>
        <row r="229">
          <cell r="A229" t="str">
            <v>5K1</v>
          </cell>
          <cell r="B229" t="str">
            <v>Q22</v>
          </cell>
          <cell r="C229" t="str">
            <v/>
          </cell>
          <cell r="D229" t="str">
            <v/>
          </cell>
          <cell r="E229">
            <v>1</v>
          </cell>
          <cell r="F229">
            <v>1</v>
          </cell>
          <cell r="G229">
            <v>1</v>
          </cell>
          <cell r="H229">
            <v>0</v>
          </cell>
          <cell r="J229">
            <v>8</v>
          </cell>
          <cell r="K229">
            <v>16.042999999999999</v>
          </cell>
          <cell r="L229">
            <v>240.10983742099998</v>
          </cell>
          <cell r="M229" t="str">
            <v/>
          </cell>
          <cell r="N229">
            <v>0</v>
          </cell>
          <cell r="Q229" t="str">
            <v/>
          </cell>
          <cell r="R229">
            <v>1</v>
          </cell>
          <cell r="S229">
            <v>218</v>
          </cell>
          <cell r="X229">
            <v>1</v>
          </cell>
          <cell r="Y229">
            <v>1</v>
          </cell>
          <cell r="Z229">
            <v>0.96296296296296291</v>
          </cell>
          <cell r="AA229">
            <v>0</v>
          </cell>
          <cell r="AB229" t="str">
            <v/>
          </cell>
          <cell r="AD229">
            <v>68</v>
          </cell>
          <cell r="AE229">
            <v>222</v>
          </cell>
          <cell r="AF229">
            <v>0.96995255666842384</v>
          </cell>
          <cell r="AG229">
            <v>0</v>
          </cell>
          <cell r="AH229" t="str">
            <v/>
          </cell>
          <cell r="AI229">
            <v>2.4</v>
          </cell>
          <cell r="AJ229">
            <v>58</v>
          </cell>
          <cell r="AK229">
            <v>860.32306670339108</v>
          </cell>
          <cell r="AL229">
            <v>0.18960244648318042</v>
          </cell>
          <cell r="AM229">
            <v>0.22367637252722827</v>
          </cell>
          <cell r="AN229">
            <v>0.125</v>
          </cell>
          <cell r="AO229">
            <v>23</v>
          </cell>
          <cell r="AQ229">
            <v>25497</v>
          </cell>
          <cell r="AR229" t="str">
            <v/>
          </cell>
          <cell r="AS229">
            <v>9394</v>
          </cell>
          <cell r="AU229">
            <v>23279</v>
          </cell>
          <cell r="AV229" t="str">
            <v/>
          </cell>
          <cell r="AW229">
            <v>19634</v>
          </cell>
          <cell r="AX229" t="str">
            <v/>
          </cell>
          <cell r="AY229" t="str">
            <v/>
          </cell>
          <cell r="AZ229">
            <v>14310</v>
          </cell>
          <cell r="BA229" t="str">
            <v/>
          </cell>
          <cell r="BB229">
            <v>351.96439999899997</v>
          </cell>
          <cell r="BC229" t="str">
            <v/>
          </cell>
          <cell r="BD229">
            <v>602.05399999999997</v>
          </cell>
          <cell r="BE229">
            <v>5</v>
          </cell>
          <cell r="BF229">
            <v>1153.556299998</v>
          </cell>
          <cell r="BG229" t="str">
            <v/>
          </cell>
          <cell r="BH229">
            <v>1016</v>
          </cell>
          <cell r="BI229">
            <v>740</v>
          </cell>
          <cell r="BJ229">
            <v>276</v>
          </cell>
        </row>
        <row r="230">
          <cell r="A230" t="str">
            <v>5K2</v>
          </cell>
          <cell r="B230" t="str">
            <v>Q22</v>
          </cell>
          <cell r="C230" t="str">
            <v/>
          </cell>
          <cell r="D230" t="str">
            <v/>
          </cell>
          <cell r="E230" t="str">
            <v/>
          </cell>
          <cell r="F230">
            <v>1</v>
          </cell>
          <cell r="G230">
            <v>1</v>
          </cell>
          <cell r="H230">
            <v>0</v>
          </cell>
          <cell r="J230">
            <v>0</v>
          </cell>
          <cell r="K230">
            <v>6.0202000000000009</v>
          </cell>
          <cell r="L230">
            <v>262.23483741799998</v>
          </cell>
          <cell r="M230" t="str">
            <v/>
          </cell>
          <cell r="N230">
            <v>0</v>
          </cell>
          <cell r="Q230" t="str">
            <v/>
          </cell>
          <cell r="R230">
            <v>1</v>
          </cell>
          <cell r="S230">
            <v>222</v>
          </cell>
          <cell r="X230">
            <v>1</v>
          </cell>
          <cell r="Y230">
            <v>1</v>
          </cell>
          <cell r="Z230">
            <v>0.84615384615384615</v>
          </cell>
          <cell r="AA230">
            <v>0</v>
          </cell>
          <cell r="AB230" t="str">
            <v/>
          </cell>
          <cell r="AD230">
            <v>34</v>
          </cell>
          <cell r="AE230">
            <v>575</v>
          </cell>
          <cell r="AF230">
            <v>0.81362196409714893</v>
          </cell>
          <cell r="AG230">
            <v>0</v>
          </cell>
          <cell r="AH230" t="str">
            <v/>
          </cell>
          <cell r="AI230">
            <v>1.2</v>
          </cell>
          <cell r="AJ230">
            <v>15</v>
          </cell>
          <cell r="AK230">
            <v>652.11558427923148</v>
          </cell>
          <cell r="AL230">
            <v>0.15923566878980891</v>
          </cell>
          <cell r="AM230">
            <v>0.23691185803705869</v>
          </cell>
          <cell r="AN230">
            <v>0.1111111111111111</v>
          </cell>
          <cell r="AO230">
            <v>453</v>
          </cell>
          <cell r="AQ230">
            <v>19775</v>
          </cell>
          <cell r="AR230" t="str">
            <v/>
          </cell>
          <cell r="AS230">
            <v>10326</v>
          </cell>
          <cell r="AU230">
            <v>16773</v>
          </cell>
          <cell r="AV230" t="str">
            <v/>
          </cell>
          <cell r="AW230">
            <v>15917</v>
          </cell>
          <cell r="AX230" t="str">
            <v/>
          </cell>
          <cell r="AY230" t="str">
            <v/>
          </cell>
          <cell r="AZ230">
            <v>10483</v>
          </cell>
          <cell r="BA230" t="str">
            <v/>
          </cell>
          <cell r="BB230">
            <v>201.24619999399999</v>
          </cell>
          <cell r="BC230">
            <v>1</v>
          </cell>
          <cell r="BD230">
            <v>320.33939999199998</v>
          </cell>
          <cell r="BE230">
            <v>25</v>
          </cell>
          <cell r="BF230">
            <v>568.65269998300005</v>
          </cell>
          <cell r="BG230" t="str">
            <v/>
          </cell>
          <cell r="BH230">
            <v>180</v>
          </cell>
          <cell r="BI230">
            <v>0</v>
          </cell>
          <cell r="BJ230">
            <v>0</v>
          </cell>
        </row>
        <row r="231">
          <cell r="A231" t="str">
            <v>5K3</v>
          </cell>
          <cell r="B231" t="str">
            <v>Q20</v>
          </cell>
          <cell r="C231" t="str">
            <v/>
          </cell>
          <cell r="D231" t="str">
            <v/>
          </cell>
          <cell r="E231">
            <v>0.99969135802469133</v>
          </cell>
          <cell r="F231">
            <v>1</v>
          </cell>
          <cell r="G231">
            <v>1</v>
          </cell>
          <cell r="H231">
            <v>0</v>
          </cell>
          <cell r="J231">
            <v>0</v>
          </cell>
          <cell r="K231">
            <v>6.0119999999999996</v>
          </cell>
          <cell r="L231">
            <v>1959.066999998</v>
          </cell>
          <cell r="M231" t="str">
            <v/>
          </cell>
          <cell r="N231">
            <v>0</v>
          </cell>
          <cell r="Q231" t="str">
            <v/>
          </cell>
          <cell r="R231" t="str">
            <v/>
          </cell>
          <cell r="S231">
            <v>1</v>
          </cell>
          <cell r="X231">
            <v>0.99245283018867925</v>
          </cell>
          <cell r="Y231">
            <v>1</v>
          </cell>
          <cell r="Z231">
            <v>0.97142857142857142</v>
          </cell>
          <cell r="AA231">
            <v>0</v>
          </cell>
          <cell r="AB231" t="str">
            <v/>
          </cell>
          <cell r="AD231">
            <v>34</v>
          </cell>
          <cell r="AE231">
            <v>126</v>
          </cell>
          <cell r="AF231">
            <v>0.90998313142156106</v>
          </cell>
          <cell r="AG231">
            <v>0</v>
          </cell>
          <cell r="AH231" t="str">
            <v/>
          </cell>
          <cell r="AI231">
            <v>3</v>
          </cell>
          <cell r="AJ231">
            <v>147</v>
          </cell>
          <cell r="AK231">
            <v>896.68746038629615</v>
          </cell>
          <cell r="AL231" t="str">
            <v/>
          </cell>
          <cell r="AM231">
            <v>0.28496960862151993</v>
          </cell>
          <cell r="AN231">
            <v>0.5368421052631579</v>
          </cell>
          <cell r="AO231">
            <v>748</v>
          </cell>
          <cell r="AQ231">
            <v>38357</v>
          </cell>
          <cell r="AR231" t="str">
            <v/>
          </cell>
          <cell r="AS231">
            <v>15062</v>
          </cell>
          <cell r="AU231">
            <v>31602</v>
          </cell>
          <cell r="AV231" t="str">
            <v/>
          </cell>
          <cell r="AW231">
            <v>19352</v>
          </cell>
          <cell r="AX231" t="str">
            <v/>
          </cell>
          <cell r="AY231" t="str">
            <v/>
          </cell>
          <cell r="AZ231">
            <v>16813</v>
          </cell>
          <cell r="BA231" t="str">
            <v/>
          </cell>
          <cell r="BB231">
            <v>352.18639999499999</v>
          </cell>
          <cell r="BC231" t="str">
            <v/>
          </cell>
          <cell r="BD231">
            <v>706.19399999500001</v>
          </cell>
          <cell r="BE231" t="str">
            <v/>
          </cell>
          <cell r="BF231">
            <v>1251.282999993</v>
          </cell>
          <cell r="BG231" t="str">
            <v/>
          </cell>
          <cell r="BH231">
            <v>1061</v>
          </cell>
          <cell r="BI231">
            <v>1053</v>
          </cell>
          <cell r="BJ231">
            <v>0</v>
          </cell>
        </row>
        <row r="232">
          <cell r="A232" t="str">
            <v>5K4</v>
          </cell>
          <cell r="B232" t="str">
            <v>Q20</v>
          </cell>
          <cell r="C232" t="str">
            <v/>
          </cell>
          <cell r="D232" t="str">
            <v/>
          </cell>
          <cell r="E232">
            <v>0.99922148695990654</v>
          </cell>
          <cell r="F232">
            <v>1</v>
          </cell>
          <cell r="G232">
            <v>1</v>
          </cell>
          <cell r="H232">
            <v>0</v>
          </cell>
          <cell r="J232">
            <v>2</v>
          </cell>
          <cell r="K232">
            <v>6.0731916330000004</v>
          </cell>
          <cell r="L232">
            <v>1596.8862485099999</v>
          </cell>
          <cell r="M232" t="str">
            <v/>
          </cell>
          <cell r="N232">
            <v>0</v>
          </cell>
          <cell r="Q232" t="str">
            <v/>
          </cell>
          <cell r="R232" t="str">
            <v/>
          </cell>
          <cell r="S232">
            <v>49</v>
          </cell>
          <cell r="X232">
            <v>0.99248120300751874</v>
          </cell>
          <cell r="Y232">
            <v>0.96491228070175439</v>
          </cell>
          <cell r="Z232">
            <v>0.875</v>
          </cell>
          <cell r="AA232">
            <v>0</v>
          </cell>
          <cell r="AB232" t="str">
            <v/>
          </cell>
          <cell r="AD232">
            <v>11</v>
          </cell>
          <cell r="AE232">
            <v>154</v>
          </cell>
          <cell r="AF232">
            <v>0.44876660341555979</v>
          </cell>
          <cell r="AG232">
            <v>0</v>
          </cell>
          <cell r="AH232" t="str">
            <v/>
          </cell>
          <cell r="AI232">
            <v>0</v>
          </cell>
          <cell r="AJ232">
            <v>0</v>
          </cell>
          <cell r="AK232">
            <v>661.78252521298214</v>
          </cell>
          <cell r="AL232" t="str">
            <v/>
          </cell>
          <cell r="AM232">
            <v>0.29229495278671885</v>
          </cell>
          <cell r="AN232">
            <v>0.47222222222222221</v>
          </cell>
          <cell r="AO232">
            <v>-12612</v>
          </cell>
          <cell r="AQ232">
            <v>37603</v>
          </cell>
          <cell r="AR232" t="str">
            <v/>
          </cell>
          <cell r="AS232">
            <v>14531</v>
          </cell>
          <cell r="AU232">
            <v>29913</v>
          </cell>
          <cell r="AV232" t="str">
            <v/>
          </cell>
          <cell r="AW232">
            <v>18443</v>
          </cell>
          <cell r="AX232" t="str">
            <v/>
          </cell>
          <cell r="AY232" t="str">
            <v/>
          </cell>
          <cell r="AZ232">
            <v>15112</v>
          </cell>
          <cell r="BA232" t="str">
            <v/>
          </cell>
          <cell r="BB232">
            <v>293.507694598</v>
          </cell>
          <cell r="BC232" t="str">
            <v/>
          </cell>
          <cell r="BD232">
            <v>535.76473909600008</v>
          </cell>
          <cell r="BE232" t="str">
            <v/>
          </cell>
          <cell r="BF232">
            <v>930.71215250500006</v>
          </cell>
          <cell r="BG232" t="str">
            <v/>
          </cell>
          <cell r="BH232">
            <v>124</v>
          </cell>
          <cell r="BI232">
            <v>0</v>
          </cell>
          <cell r="BJ232">
            <v>0</v>
          </cell>
        </row>
        <row r="233">
          <cell r="A233" t="str">
            <v>5K5</v>
          </cell>
          <cell r="B233" t="str">
            <v>Q04</v>
          </cell>
          <cell r="C233" t="str">
            <v/>
          </cell>
          <cell r="D233" t="str">
            <v/>
          </cell>
          <cell r="E233" t="str">
            <v/>
          </cell>
          <cell r="F233">
            <v>1</v>
          </cell>
          <cell r="G233">
            <v>1</v>
          </cell>
          <cell r="H233">
            <v>0</v>
          </cell>
          <cell r="J233">
            <v>0</v>
          </cell>
          <cell r="K233">
            <v>375.560297961</v>
          </cell>
          <cell r="L233">
            <v>1620.2098001870002</v>
          </cell>
          <cell r="M233">
            <v>0</v>
          </cell>
          <cell r="N233">
            <v>0</v>
          </cell>
          <cell r="Q233" t="str">
            <v/>
          </cell>
          <cell r="R233" t="str">
            <v/>
          </cell>
          <cell r="S233">
            <v>209</v>
          </cell>
          <cell r="X233">
            <v>1</v>
          </cell>
          <cell r="Y233">
            <v>1</v>
          </cell>
          <cell r="Z233">
            <v>0.94117647058823528</v>
          </cell>
          <cell r="AA233">
            <v>0</v>
          </cell>
          <cell r="AB233" t="str">
            <v/>
          </cell>
          <cell r="AD233">
            <v>5</v>
          </cell>
          <cell r="AE233">
            <v>952</v>
          </cell>
          <cell r="AF233">
            <v>0.74811239014729547</v>
          </cell>
          <cell r="AG233">
            <v>0</v>
          </cell>
          <cell r="AH233" t="str">
            <v/>
          </cell>
          <cell r="AI233">
            <v>2</v>
          </cell>
          <cell r="AJ233">
            <v>16</v>
          </cell>
          <cell r="AK233">
            <v>976.92538207971234</v>
          </cell>
          <cell r="AL233" t="str">
            <v/>
          </cell>
          <cell r="AM233">
            <v>0.35902266136027727</v>
          </cell>
          <cell r="AN233">
            <v>0.75624999999999998</v>
          </cell>
          <cell r="AO233">
            <v>2800</v>
          </cell>
          <cell r="AQ233">
            <v>54232</v>
          </cell>
          <cell r="AR233" t="str">
            <v/>
          </cell>
          <cell r="AS233">
            <v>19957</v>
          </cell>
          <cell r="AU233">
            <v>44945</v>
          </cell>
          <cell r="AV233" t="str">
            <v/>
          </cell>
          <cell r="AW233">
            <v>30619</v>
          </cell>
          <cell r="AX233" t="str">
            <v/>
          </cell>
          <cell r="AY233" t="str">
            <v/>
          </cell>
          <cell r="AZ233">
            <v>25803</v>
          </cell>
          <cell r="BA233" t="str">
            <v/>
          </cell>
          <cell r="BB233">
            <v>582.46242662500003</v>
          </cell>
          <cell r="BC233">
            <v>201.395998999</v>
          </cell>
          <cell r="BD233">
            <v>1079.6732636730001</v>
          </cell>
          <cell r="BE233">
            <v>0.30000000399999999</v>
          </cell>
          <cell r="BF233">
            <v>2913.6584520799997</v>
          </cell>
          <cell r="BG233" t="str">
            <v/>
          </cell>
          <cell r="BH233">
            <v>1554</v>
          </cell>
          <cell r="BI233">
            <v>0</v>
          </cell>
          <cell r="BJ233">
            <v>0</v>
          </cell>
        </row>
        <row r="234">
          <cell r="A234" t="str">
            <v>5K6</v>
          </cell>
          <cell r="B234" t="str">
            <v>Q04</v>
          </cell>
          <cell r="C234" t="str">
            <v/>
          </cell>
          <cell r="D234" t="str">
            <v/>
          </cell>
          <cell r="E234" t="str">
            <v/>
          </cell>
          <cell r="F234">
            <v>1</v>
          </cell>
          <cell r="G234">
            <v>1</v>
          </cell>
          <cell r="H234">
            <v>0</v>
          </cell>
          <cell r="J234">
            <v>1</v>
          </cell>
          <cell r="K234">
            <v>189.79970310600001</v>
          </cell>
          <cell r="L234">
            <v>1303.6521596719999</v>
          </cell>
          <cell r="M234" t="str">
            <v/>
          </cell>
          <cell r="N234">
            <v>0</v>
          </cell>
          <cell r="Q234" t="str">
            <v/>
          </cell>
          <cell r="R234">
            <v>1</v>
          </cell>
          <cell r="S234">
            <v>114</v>
          </cell>
          <cell r="X234">
            <v>1</v>
          </cell>
          <cell r="Y234">
            <v>1</v>
          </cell>
          <cell r="Z234">
            <v>1</v>
          </cell>
          <cell r="AA234">
            <v>0</v>
          </cell>
          <cell r="AB234" t="str">
            <v/>
          </cell>
          <cell r="AD234">
            <v>0</v>
          </cell>
          <cell r="AE234">
            <v>1663</v>
          </cell>
          <cell r="AF234">
            <v>0.74571270514475385</v>
          </cell>
          <cell r="AG234">
            <v>0.14042553191489363</v>
          </cell>
          <cell r="AH234" t="str">
            <v/>
          </cell>
          <cell r="AI234">
            <v>2</v>
          </cell>
          <cell r="AJ234">
            <v>170</v>
          </cell>
          <cell r="AK234">
            <v>699.56468908891429</v>
          </cell>
          <cell r="AL234">
            <v>0.12590799031476999</v>
          </cell>
          <cell r="AM234">
            <v>0.34641047225721888</v>
          </cell>
          <cell r="AN234">
            <v>0.73611111111111116</v>
          </cell>
          <cell r="AO234">
            <v>-9372</v>
          </cell>
          <cell r="AQ234">
            <v>38309</v>
          </cell>
          <cell r="AR234" t="str">
            <v/>
          </cell>
          <cell r="AS234">
            <v>11994</v>
          </cell>
          <cell r="AU234">
            <v>26109</v>
          </cell>
          <cell r="AV234" t="str">
            <v/>
          </cell>
          <cell r="AW234">
            <v>23189</v>
          </cell>
          <cell r="AX234" t="str">
            <v/>
          </cell>
          <cell r="AY234" t="str">
            <v/>
          </cell>
          <cell r="AZ234">
            <v>17204</v>
          </cell>
          <cell r="BA234" t="str">
            <v/>
          </cell>
          <cell r="BB234">
            <v>242.05076290400001</v>
          </cell>
          <cell r="BC234">
            <v>82.104479863999998</v>
          </cell>
          <cell r="BD234">
            <v>581.24871830900008</v>
          </cell>
          <cell r="BE234">
            <v>8.9999997999999998E-2</v>
          </cell>
          <cell r="BF234">
            <v>1785.4375314900001</v>
          </cell>
          <cell r="BG234" t="str">
            <v/>
          </cell>
          <cell r="BH234">
            <v>3253</v>
          </cell>
          <cell r="BI234">
            <v>0</v>
          </cell>
          <cell r="BJ234">
            <v>0</v>
          </cell>
        </row>
        <row r="235">
          <cell r="A235" t="str">
            <v>5K7</v>
          </cell>
          <cell r="B235" t="str">
            <v>Q05</v>
          </cell>
          <cell r="C235" t="str">
            <v/>
          </cell>
          <cell r="D235" t="str">
            <v/>
          </cell>
          <cell r="E235" t="str">
            <v/>
          </cell>
          <cell r="F235">
            <v>1</v>
          </cell>
          <cell r="G235">
            <v>1</v>
          </cell>
          <cell r="H235">
            <v>0</v>
          </cell>
          <cell r="J235">
            <v>0</v>
          </cell>
          <cell r="K235">
            <v>40.786100134000002</v>
          </cell>
          <cell r="L235">
            <v>269.27960099899997</v>
          </cell>
          <cell r="M235" t="str">
            <v/>
          </cell>
          <cell r="N235">
            <v>1</v>
          </cell>
          <cell r="Q235" t="str">
            <v/>
          </cell>
          <cell r="R235" t="str">
            <v/>
          </cell>
          <cell r="S235">
            <v>73</v>
          </cell>
          <cell r="X235">
            <v>1</v>
          </cell>
          <cell r="Y235">
            <v>1</v>
          </cell>
          <cell r="Z235">
            <v>1</v>
          </cell>
          <cell r="AA235">
            <v>0</v>
          </cell>
          <cell r="AB235" t="str">
            <v/>
          </cell>
          <cell r="AD235">
            <v>118</v>
          </cell>
          <cell r="AE235">
            <v>1228</v>
          </cell>
          <cell r="AF235">
            <v>0.51483805324741394</v>
          </cell>
          <cell r="AG235">
            <v>0</v>
          </cell>
          <cell r="AH235" t="str">
            <v/>
          </cell>
          <cell r="AI235">
            <v>5</v>
          </cell>
          <cell r="AJ235">
            <v>250</v>
          </cell>
          <cell r="AK235">
            <v>835.80746244903116</v>
          </cell>
          <cell r="AL235">
            <v>6.5989847715736044E-2</v>
          </cell>
          <cell r="AM235">
            <v>0.27059045755496036</v>
          </cell>
          <cell r="AN235">
            <v>0.55833333333333335</v>
          </cell>
          <cell r="AO235">
            <v>175</v>
          </cell>
          <cell r="AQ235">
            <v>49086</v>
          </cell>
          <cell r="AR235" t="str">
            <v/>
          </cell>
          <cell r="AS235">
            <v>20063</v>
          </cell>
          <cell r="AU235">
            <v>39135</v>
          </cell>
          <cell r="AV235" t="str">
            <v/>
          </cell>
          <cell r="AW235">
            <v>15641</v>
          </cell>
          <cell r="AX235" t="str">
            <v/>
          </cell>
          <cell r="AY235" t="str">
            <v/>
          </cell>
          <cell r="AZ235">
            <v>17433</v>
          </cell>
          <cell r="BA235" t="str">
            <v/>
          </cell>
          <cell r="BB235">
            <v>105.84169106499999</v>
          </cell>
          <cell r="BC235" t="str">
            <v/>
          </cell>
          <cell r="BD235">
            <v>174.20621816700003</v>
          </cell>
          <cell r="BE235" t="str">
            <v/>
          </cell>
          <cell r="BF235">
            <v>241.91947877199996</v>
          </cell>
          <cell r="BG235" t="str">
            <v/>
          </cell>
          <cell r="BH235">
            <v>102</v>
          </cell>
          <cell r="BI235">
            <v>0</v>
          </cell>
          <cell r="BJ235">
            <v>0</v>
          </cell>
        </row>
        <row r="236">
          <cell r="A236" t="str">
            <v>5K8</v>
          </cell>
          <cell r="B236" t="str">
            <v>Q05</v>
          </cell>
          <cell r="C236" t="str">
            <v/>
          </cell>
          <cell r="D236" t="str">
            <v/>
          </cell>
          <cell r="E236" t="str">
            <v/>
          </cell>
          <cell r="F236">
            <v>1</v>
          </cell>
          <cell r="G236">
            <v>1</v>
          </cell>
          <cell r="H236">
            <v>0</v>
          </cell>
          <cell r="J236">
            <v>1</v>
          </cell>
          <cell r="K236">
            <v>92.116100034000013</v>
          </cell>
          <cell r="L236">
            <v>301.06310033499994</v>
          </cell>
          <cell r="M236" t="str">
            <v/>
          </cell>
          <cell r="N236">
            <v>0</v>
          </cell>
          <cell r="Q236" t="str">
            <v/>
          </cell>
          <cell r="R236" t="str">
            <v/>
          </cell>
          <cell r="S236">
            <v>30</v>
          </cell>
          <cell r="X236">
            <v>1</v>
          </cell>
          <cell r="Y236">
            <v>1</v>
          </cell>
          <cell r="Z236">
            <v>1</v>
          </cell>
          <cell r="AA236">
            <v>0</v>
          </cell>
          <cell r="AB236" t="str">
            <v/>
          </cell>
          <cell r="AD236">
            <v>109</v>
          </cell>
          <cell r="AE236">
            <v>1487</v>
          </cell>
          <cell r="AF236">
            <v>0.94586937071279453</v>
          </cell>
          <cell r="AG236">
            <v>0</v>
          </cell>
          <cell r="AH236" t="str">
            <v/>
          </cell>
          <cell r="AI236">
            <v>4</v>
          </cell>
          <cell r="AJ236">
            <v>163</v>
          </cell>
          <cell r="AK236">
            <v>1300.4258743838236</v>
          </cell>
          <cell r="AL236">
            <v>0.1259124087591241</v>
          </cell>
          <cell r="AM236">
            <v>0.29065245106213589</v>
          </cell>
          <cell r="AN236">
            <v>0.64</v>
          </cell>
          <cell r="AO236">
            <v>70</v>
          </cell>
          <cell r="AQ236">
            <v>46206</v>
          </cell>
          <cell r="AR236" t="str">
            <v/>
          </cell>
          <cell r="AS236">
            <v>26147</v>
          </cell>
          <cell r="AU236">
            <v>36915</v>
          </cell>
          <cell r="AV236" t="str">
            <v/>
          </cell>
          <cell r="AW236">
            <v>15482</v>
          </cell>
          <cell r="AX236" t="str">
            <v/>
          </cell>
          <cell r="AY236" t="str">
            <v/>
          </cell>
          <cell r="AZ236">
            <v>14483</v>
          </cell>
          <cell r="BA236" t="str">
            <v/>
          </cell>
          <cell r="BB236">
            <v>203.768616307</v>
          </cell>
          <cell r="BC236" t="str">
            <v/>
          </cell>
          <cell r="BD236">
            <v>289.14199239499999</v>
          </cell>
          <cell r="BE236" t="str">
            <v/>
          </cell>
          <cell r="BF236">
            <v>783.16309331000002</v>
          </cell>
          <cell r="BG236">
            <v>0.15300000799999999</v>
          </cell>
          <cell r="BH236">
            <v>0</v>
          </cell>
          <cell r="BI236">
            <v>69</v>
          </cell>
          <cell r="BJ236">
            <v>0</v>
          </cell>
        </row>
        <row r="237">
          <cell r="A237" t="str">
            <v>5K9</v>
          </cell>
          <cell r="B237" t="str">
            <v>Q08</v>
          </cell>
          <cell r="C237" t="str">
            <v/>
          </cell>
          <cell r="D237" t="str">
            <v/>
          </cell>
          <cell r="E237" t="str">
            <v/>
          </cell>
          <cell r="F237">
            <v>1</v>
          </cell>
          <cell r="G237">
            <v>1</v>
          </cell>
          <cell r="H237">
            <v>0</v>
          </cell>
          <cell r="J237">
            <v>58</v>
          </cell>
          <cell r="K237">
            <v>263.57067367500002</v>
          </cell>
          <cell r="L237">
            <v>3009.2696907150012</v>
          </cell>
          <cell r="M237">
            <v>0</v>
          </cell>
          <cell r="N237">
            <v>0</v>
          </cell>
          <cell r="Q237" t="str">
            <v/>
          </cell>
          <cell r="R237" t="str">
            <v/>
          </cell>
          <cell r="S237">
            <v>785</v>
          </cell>
          <cell r="X237">
            <v>1</v>
          </cell>
          <cell r="Y237">
            <v>1</v>
          </cell>
          <cell r="Z237">
            <v>0.93548387096774188</v>
          </cell>
          <cell r="AA237">
            <v>0</v>
          </cell>
          <cell r="AB237" t="str">
            <v/>
          </cell>
          <cell r="AD237">
            <v>82</v>
          </cell>
          <cell r="AE237">
            <v>673</v>
          </cell>
          <cell r="AF237">
            <v>0.81401930193745009</v>
          </cell>
          <cell r="AG237">
            <v>0</v>
          </cell>
          <cell r="AH237" t="str">
            <v/>
          </cell>
          <cell r="AI237">
            <v>1</v>
          </cell>
          <cell r="AJ237">
            <v>272</v>
          </cell>
          <cell r="AK237">
            <v>531.89709965543773</v>
          </cell>
          <cell r="AL237" t="str">
            <v/>
          </cell>
          <cell r="AM237">
            <v>0.22012679917751884</v>
          </cell>
          <cell r="AN237">
            <v>0.6428571428571429</v>
          </cell>
          <cell r="AO237">
            <v>102</v>
          </cell>
          <cell r="AQ237">
            <v>55335</v>
          </cell>
          <cell r="AR237" t="str">
            <v/>
          </cell>
          <cell r="AS237">
            <v>25315</v>
          </cell>
          <cell r="AU237">
            <v>46487</v>
          </cell>
          <cell r="AV237" t="str">
            <v/>
          </cell>
          <cell r="AW237">
            <v>33105</v>
          </cell>
          <cell r="AX237" t="str">
            <v/>
          </cell>
          <cell r="AY237" t="str">
            <v/>
          </cell>
          <cell r="AZ237">
            <v>27945</v>
          </cell>
          <cell r="BA237" t="str">
            <v/>
          </cell>
          <cell r="BB237">
            <v>608.00361191800005</v>
          </cell>
          <cell r="BC237" t="str">
            <v/>
          </cell>
          <cell r="BD237">
            <v>1304.6460319210003</v>
          </cell>
          <cell r="BE237" t="str">
            <v/>
          </cell>
          <cell r="BF237">
            <v>2168.0059222509999</v>
          </cell>
          <cell r="BG237" t="str">
            <v/>
          </cell>
          <cell r="BH237">
            <v>428</v>
          </cell>
          <cell r="BI237">
            <v>0</v>
          </cell>
          <cell r="BJ237">
            <v>0</v>
          </cell>
        </row>
        <row r="238">
          <cell r="A238" t="str">
            <v>5KA</v>
          </cell>
          <cell r="B238" t="str">
            <v>Q10</v>
          </cell>
          <cell r="C238" t="str">
            <v/>
          </cell>
          <cell r="D238" t="str">
            <v/>
          </cell>
          <cell r="E238" t="str">
            <v/>
          </cell>
          <cell r="F238">
            <v>1</v>
          </cell>
          <cell r="G238">
            <v>1</v>
          </cell>
          <cell r="H238">
            <v>0</v>
          </cell>
          <cell r="J238">
            <v>0</v>
          </cell>
          <cell r="K238">
            <v>9</v>
          </cell>
          <cell r="L238">
            <v>37</v>
          </cell>
          <cell r="M238" t="str">
            <v/>
          </cell>
          <cell r="N238">
            <v>0</v>
          </cell>
          <cell r="Q238" t="str">
            <v/>
          </cell>
          <cell r="R238" t="str">
            <v/>
          </cell>
          <cell r="S238">
            <v>181</v>
          </cell>
          <cell r="X238">
            <v>1</v>
          </cell>
          <cell r="Y238">
            <v>1</v>
          </cell>
          <cell r="Z238">
            <v>1</v>
          </cell>
          <cell r="AA238">
            <v>0</v>
          </cell>
          <cell r="AB238" t="str">
            <v/>
          </cell>
          <cell r="AD238">
            <v>26</v>
          </cell>
          <cell r="AE238">
            <v>304</v>
          </cell>
          <cell r="AF238">
            <v>1</v>
          </cell>
          <cell r="AG238">
            <v>0</v>
          </cell>
          <cell r="AH238" t="str">
            <v/>
          </cell>
          <cell r="AI238">
            <v>2</v>
          </cell>
          <cell r="AJ238">
            <v>40</v>
          </cell>
          <cell r="AK238">
            <v>868.19934313865485</v>
          </cell>
          <cell r="AL238">
            <v>0.25688073394495414</v>
          </cell>
          <cell r="AM238">
            <v>3.1386028427740291E-2</v>
          </cell>
          <cell r="AN238">
            <v>0.46153846153846156</v>
          </cell>
          <cell r="AO238">
            <v>-916</v>
          </cell>
          <cell r="AQ238">
            <v>16934</v>
          </cell>
          <cell r="AR238" t="str">
            <v/>
          </cell>
          <cell r="AS238">
            <v>8938</v>
          </cell>
          <cell r="AU238">
            <v>14212</v>
          </cell>
          <cell r="AV238" t="str">
            <v/>
          </cell>
          <cell r="AW238">
            <v>9703</v>
          </cell>
          <cell r="AX238" t="str">
            <v/>
          </cell>
          <cell r="AY238" t="str">
            <v/>
          </cell>
          <cell r="AZ238">
            <v>9734</v>
          </cell>
          <cell r="BA238" t="str">
            <v/>
          </cell>
          <cell r="BB238">
            <v>169.19880002600001</v>
          </cell>
          <cell r="BC238">
            <v>32</v>
          </cell>
          <cell r="BD238">
            <v>312.34680003099999</v>
          </cell>
          <cell r="BE238" t="str">
            <v/>
          </cell>
          <cell r="BF238">
            <v>604.44840006999993</v>
          </cell>
          <cell r="BG238" t="str">
            <v/>
          </cell>
          <cell r="BH238">
            <v>17</v>
          </cell>
          <cell r="BI238">
            <v>16</v>
          </cell>
          <cell r="BJ238">
            <v>1</v>
          </cell>
        </row>
        <row r="239">
          <cell r="A239" t="str">
            <v>5KC</v>
          </cell>
          <cell r="B239" t="str">
            <v>Q10</v>
          </cell>
          <cell r="C239" t="str">
            <v/>
          </cell>
          <cell r="D239" t="str">
            <v/>
          </cell>
          <cell r="E239" t="str">
            <v/>
          </cell>
          <cell r="F239">
            <v>1</v>
          </cell>
          <cell r="G239">
            <v>1</v>
          </cell>
          <cell r="H239">
            <v>0</v>
          </cell>
          <cell r="J239">
            <v>0</v>
          </cell>
          <cell r="K239">
            <v>11</v>
          </cell>
          <cell r="L239">
            <v>78</v>
          </cell>
          <cell r="M239" t="str">
            <v/>
          </cell>
          <cell r="N239">
            <v>0</v>
          </cell>
          <cell r="Q239" t="str">
            <v/>
          </cell>
          <cell r="R239" t="str">
            <v/>
          </cell>
          <cell r="S239">
            <v>289</v>
          </cell>
          <cell r="X239">
            <v>1</v>
          </cell>
          <cell r="Y239">
            <v>1</v>
          </cell>
          <cell r="Z239">
            <v>0.875</v>
          </cell>
          <cell r="AA239">
            <v>0</v>
          </cell>
          <cell r="AB239" t="str">
            <v/>
          </cell>
          <cell r="AD239">
            <v>28</v>
          </cell>
          <cell r="AE239">
            <v>508</v>
          </cell>
          <cell r="AF239">
            <v>0.85811192764273603</v>
          </cell>
          <cell r="AG239">
            <v>0</v>
          </cell>
          <cell r="AH239" t="str">
            <v/>
          </cell>
          <cell r="AI239">
            <v>4</v>
          </cell>
          <cell r="AJ239">
            <v>51</v>
          </cell>
          <cell r="AK239">
            <v>871.77563862149441</v>
          </cell>
          <cell r="AL239">
            <v>0.20597014925373133</v>
          </cell>
          <cell r="AM239">
            <v>0.29619492208490061</v>
          </cell>
          <cell r="AN239">
            <v>0.54285714285714282</v>
          </cell>
          <cell r="AO239">
            <v>-2914</v>
          </cell>
          <cell r="AQ239">
            <v>28359</v>
          </cell>
          <cell r="AR239" t="str">
            <v/>
          </cell>
          <cell r="AS239">
            <v>14668</v>
          </cell>
          <cell r="AU239">
            <v>24020</v>
          </cell>
          <cell r="AV239" t="str">
            <v/>
          </cell>
          <cell r="AW239">
            <v>16508</v>
          </cell>
          <cell r="AX239" t="str">
            <v/>
          </cell>
          <cell r="AY239" t="str">
            <v/>
          </cell>
          <cell r="AZ239">
            <v>16265</v>
          </cell>
          <cell r="BA239" t="str">
            <v/>
          </cell>
          <cell r="BB239">
            <v>329.23620046999997</v>
          </cell>
          <cell r="BC239">
            <v>34</v>
          </cell>
          <cell r="BD239">
            <v>613.93820056999994</v>
          </cell>
          <cell r="BE239" t="str">
            <v/>
          </cell>
          <cell r="BF239">
            <v>1131.00660131</v>
          </cell>
          <cell r="BG239" t="str">
            <v/>
          </cell>
          <cell r="BH239">
            <v>3</v>
          </cell>
          <cell r="BI239">
            <v>1</v>
          </cell>
          <cell r="BJ239">
            <v>1</v>
          </cell>
        </row>
        <row r="240">
          <cell r="A240" t="str">
            <v>5KD</v>
          </cell>
          <cell r="B240" t="str">
            <v>Q10</v>
          </cell>
          <cell r="C240" t="str">
            <v/>
          </cell>
          <cell r="D240" t="str">
            <v/>
          </cell>
          <cell r="E240" t="str">
            <v/>
          </cell>
          <cell r="F240">
            <v>1</v>
          </cell>
          <cell r="G240">
            <v>1</v>
          </cell>
          <cell r="H240">
            <v>0</v>
          </cell>
          <cell r="J240">
            <v>0</v>
          </cell>
          <cell r="K240">
            <v>83</v>
          </cell>
          <cell r="L240">
            <v>266</v>
          </cell>
          <cell r="M240" t="str">
            <v/>
          </cell>
          <cell r="N240">
            <v>0</v>
          </cell>
          <cell r="Q240" t="str">
            <v/>
          </cell>
          <cell r="R240" t="str">
            <v/>
          </cell>
          <cell r="S240">
            <v>179</v>
          </cell>
          <cell r="X240">
            <v>1</v>
          </cell>
          <cell r="Y240">
            <v>1</v>
          </cell>
          <cell r="Z240">
            <v>0.92307692307692313</v>
          </cell>
          <cell r="AA240">
            <v>0</v>
          </cell>
          <cell r="AB240" t="str">
            <v/>
          </cell>
          <cell r="AD240">
            <v>44</v>
          </cell>
          <cell r="AE240">
            <v>196</v>
          </cell>
          <cell r="AF240">
            <v>0.86844296419650291</v>
          </cell>
          <cell r="AG240">
            <v>0</v>
          </cell>
          <cell r="AH240" t="str">
            <v/>
          </cell>
          <cell r="AI240">
            <v>5</v>
          </cell>
          <cell r="AJ240">
            <v>293</v>
          </cell>
          <cell r="AK240">
            <v>1807.883822996497</v>
          </cell>
          <cell r="AL240">
            <v>0.30241935483870969</v>
          </cell>
          <cell r="AM240">
            <v>0.33148162949937388</v>
          </cell>
          <cell r="AN240">
            <v>0.47619047619047616</v>
          </cell>
          <cell r="AO240">
            <v>188</v>
          </cell>
          <cell r="AQ240">
            <v>16856</v>
          </cell>
          <cell r="AR240" t="str">
            <v/>
          </cell>
          <cell r="AS240">
            <v>9736</v>
          </cell>
          <cell r="AU240">
            <v>16608</v>
          </cell>
          <cell r="AV240" t="str">
            <v/>
          </cell>
          <cell r="AW240">
            <v>13239</v>
          </cell>
          <cell r="AX240" t="str">
            <v/>
          </cell>
          <cell r="AY240" t="str">
            <v/>
          </cell>
          <cell r="AZ240">
            <v>11688</v>
          </cell>
          <cell r="BA240" t="str">
            <v/>
          </cell>
          <cell r="BB240">
            <v>211.45820003199998</v>
          </cell>
          <cell r="BC240">
            <v>96</v>
          </cell>
          <cell r="BD240">
            <v>390.78020004000001</v>
          </cell>
          <cell r="BE240" t="str">
            <v/>
          </cell>
          <cell r="BF240">
            <v>642.05260008999994</v>
          </cell>
          <cell r="BG240" t="str">
            <v/>
          </cell>
          <cell r="BH240">
            <v>81</v>
          </cell>
          <cell r="BI240">
            <v>70</v>
          </cell>
          <cell r="BJ240">
            <v>10</v>
          </cell>
        </row>
        <row r="241">
          <cell r="A241" t="str">
            <v>5KE</v>
          </cell>
          <cell r="B241" t="str">
            <v>Q10</v>
          </cell>
          <cell r="C241" t="str">
            <v/>
          </cell>
          <cell r="D241" t="str">
            <v/>
          </cell>
          <cell r="E241" t="str">
            <v/>
          </cell>
          <cell r="F241">
            <v>1</v>
          </cell>
          <cell r="G241">
            <v>1</v>
          </cell>
          <cell r="H241">
            <v>0</v>
          </cell>
          <cell r="J241">
            <v>0</v>
          </cell>
          <cell r="K241">
            <v>27</v>
          </cell>
          <cell r="L241">
            <v>52</v>
          </cell>
          <cell r="M241" t="str">
            <v/>
          </cell>
          <cell r="N241">
            <v>0</v>
          </cell>
          <cell r="Q241" t="str">
            <v/>
          </cell>
          <cell r="R241" t="str">
            <v/>
          </cell>
          <cell r="S241">
            <v>276</v>
          </cell>
          <cell r="X241">
            <v>1</v>
          </cell>
          <cell r="Y241">
            <v>0.91666666666666663</v>
          </cell>
          <cell r="Z241">
            <v>0.92307692307692313</v>
          </cell>
          <cell r="AA241">
            <v>0</v>
          </cell>
          <cell r="AB241" t="str">
            <v/>
          </cell>
          <cell r="AD241">
            <v>22</v>
          </cell>
          <cell r="AE241">
            <v>672</v>
          </cell>
          <cell r="AF241">
            <v>1</v>
          </cell>
          <cell r="AG241">
            <v>0</v>
          </cell>
          <cell r="AH241" t="str">
            <v/>
          </cell>
          <cell r="AI241">
            <v>1</v>
          </cell>
          <cell r="AJ241">
            <v>82</v>
          </cell>
          <cell r="AK241">
            <v>1270.1997036200692</v>
          </cell>
          <cell r="AL241">
            <v>0.27241379310344827</v>
          </cell>
          <cell r="AM241">
            <v>0.27726749287124369</v>
          </cell>
          <cell r="AN241">
            <v>0.15384615384615385</v>
          </cell>
          <cell r="AO241">
            <v>-3723</v>
          </cell>
          <cell r="AQ241">
            <v>17650</v>
          </cell>
          <cell r="AR241" t="str">
            <v/>
          </cell>
          <cell r="AS241">
            <v>8541</v>
          </cell>
          <cell r="AU241">
            <v>14816</v>
          </cell>
          <cell r="AV241" t="str">
            <v/>
          </cell>
          <cell r="AW241">
            <v>9963</v>
          </cell>
          <cell r="AX241" t="str">
            <v/>
          </cell>
          <cell r="AY241" t="str">
            <v/>
          </cell>
          <cell r="AZ241">
            <v>9859</v>
          </cell>
          <cell r="BA241" t="str">
            <v/>
          </cell>
          <cell r="BB241">
            <v>251.63400003000001</v>
          </cell>
          <cell r="BC241">
            <v>138</v>
          </cell>
          <cell r="BD241">
            <v>536.77400003699995</v>
          </cell>
          <cell r="BE241" t="str">
            <v/>
          </cell>
          <cell r="BF241">
            <v>983.76200008399996</v>
          </cell>
          <cell r="BG241" t="str">
            <v/>
          </cell>
          <cell r="BH241">
            <v>60</v>
          </cell>
          <cell r="BI241">
            <v>40</v>
          </cell>
          <cell r="BJ241">
            <v>20</v>
          </cell>
        </row>
        <row r="242">
          <cell r="A242" t="str">
            <v>5KF</v>
          </cell>
          <cell r="B242" t="str">
            <v>Q09</v>
          </cell>
          <cell r="C242" t="str">
            <v/>
          </cell>
          <cell r="D242" t="str">
            <v/>
          </cell>
          <cell r="E242">
            <v>1</v>
          </cell>
          <cell r="F242">
            <v>1</v>
          </cell>
          <cell r="G242">
            <v>1</v>
          </cell>
          <cell r="H242">
            <v>0</v>
          </cell>
          <cell r="J242">
            <v>0</v>
          </cell>
          <cell r="K242">
            <v>27</v>
          </cell>
          <cell r="L242">
            <v>41</v>
          </cell>
          <cell r="M242" t="str">
            <v/>
          </cell>
          <cell r="N242">
            <v>0</v>
          </cell>
          <cell r="Q242" t="str">
            <v/>
          </cell>
          <cell r="R242" t="str">
            <v/>
          </cell>
          <cell r="S242">
            <v>112</v>
          </cell>
          <cell r="X242">
            <v>0.9971830985915493</v>
          </cell>
          <cell r="Y242">
            <v>1</v>
          </cell>
          <cell r="Z242">
            <v>0.88571428571428568</v>
          </cell>
          <cell r="AA242">
            <v>0</v>
          </cell>
          <cell r="AB242" t="str">
            <v/>
          </cell>
          <cell r="AD242">
            <v>47</v>
          </cell>
          <cell r="AE242">
            <v>746</v>
          </cell>
          <cell r="AF242">
            <v>0.80199487801590508</v>
          </cell>
          <cell r="AG242">
            <v>0</v>
          </cell>
          <cell r="AH242" t="str">
            <v/>
          </cell>
          <cell r="AI242">
            <v>4</v>
          </cell>
          <cell r="AJ242">
            <v>136</v>
          </cell>
          <cell r="AK242">
            <v>982.42549939962896</v>
          </cell>
          <cell r="AL242">
            <v>0.25</v>
          </cell>
          <cell r="AM242">
            <v>0.32661375155398298</v>
          </cell>
          <cell r="AN242">
            <v>0.47222222222222221</v>
          </cell>
          <cell r="AO242">
            <v>12</v>
          </cell>
          <cell r="AQ242">
            <v>46509</v>
          </cell>
          <cell r="AR242" t="str">
            <v/>
          </cell>
          <cell r="AS242">
            <v>25536</v>
          </cell>
          <cell r="AU242">
            <v>38436</v>
          </cell>
          <cell r="AV242" t="str">
            <v/>
          </cell>
          <cell r="AW242">
            <v>20794</v>
          </cell>
          <cell r="AX242" t="str">
            <v/>
          </cell>
          <cell r="AY242" t="str">
            <v/>
          </cell>
          <cell r="AZ242">
            <v>24951</v>
          </cell>
          <cell r="BA242" t="str">
            <v/>
          </cell>
          <cell r="BB242">
            <v>753.9980018</v>
          </cell>
          <cell r="BC242">
            <v>63</v>
          </cell>
          <cell r="BD242">
            <v>840.57800220000001</v>
          </cell>
          <cell r="BE242" t="str">
            <v/>
          </cell>
          <cell r="BF242">
            <v>1702.4140050000001</v>
          </cell>
          <cell r="BG242" t="str">
            <v/>
          </cell>
          <cell r="BH242">
            <v>57</v>
          </cell>
          <cell r="BI242">
            <v>57</v>
          </cell>
          <cell r="BJ242">
            <v>0</v>
          </cell>
        </row>
        <row r="243">
          <cell r="A243" t="str">
            <v>5KG</v>
          </cell>
          <cell r="B243" t="str">
            <v>Q09</v>
          </cell>
          <cell r="C243" t="str">
            <v/>
          </cell>
          <cell r="D243" t="str">
            <v/>
          </cell>
          <cell r="E243" t="str">
            <v/>
          </cell>
          <cell r="F243">
            <v>1</v>
          </cell>
          <cell r="G243">
            <v>1</v>
          </cell>
          <cell r="H243">
            <v>0</v>
          </cell>
          <cell r="J243">
            <v>0</v>
          </cell>
          <cell r="K243">
            <v>55</v>
          </cell>
          <cell r="L243">
            <v>85</v>
          </cell>
          <cell r="M243" t="str">
            <v/>
          </cell>
          <cell r="N243">
            <v>0</v>
          </cell>
          <cell r="Q243" t="str">
            <v/>
          </cell>
          <cell r="R243" t="str">
            <v/>
          </cell>
          <cell r="S243">
            <v>720</v>
          </cell>
          <cell r="X243">
            <v>1</v>
          </cell>
          <cell r="Y243">
            <v>0.98734177215189878</v>
          </cell>
          <cell r="Z243">
            <v>0.84090909090909094</v>
          </cell>
          <cell r="AA243">
            <v>0</v>
          </cell>
          <cell r="AB243" t="str">
            <v/>
          </cell>
          <cell r="AD243">
            <v>47</v>
          </cell>
          <cell r="AE243">
            <v>588</v>
          </cell>
          <cell r="AF243">
            <v>0.97040101845957993</v>
          </cell>
          <cell r="AG243">
            <v>0</v>
          </cell>
          <cell r="AH243" t="str">
            <v/>
          </cell>
          <cell r="AI243">
            <v>9</v>
          </cell>
          <cell r="AJ243">
            <v>235</v>
          </cell>
          <cell r="AK243">
            <v>1244.7558144271111</v>
          </cell>
          <cell r="AL243">
            <v>0.29289940828402367</v>
          </cell>
          <cell r="AM243">
            <v>0.32844834939861811</v>
          </cell>
          <cell r="AN243">
            <v>0.37931034482758619</v>
          </cell>
          <cell r="AO243">
            <v>6</v>
          </cell>
          <cell r="AQ243">
            <v>35504</v>
          </cell>
          <cell r="AR243" t="str">
            <v/>
          </cell>
          <cell r="AS243">
            <v>15678</v>
          </cell>
          <cell r="AU243">
            <v>29004</v>
          </cell>
          <cell r="AV243" t="str">
            <v/>
          </cell>
          <cell r="AW243">
            <v>25881</v>
          </cell>
          <cell r="AX243" t="str">
            <v/>
          </cell>
          <cell r="AY243" t="str">
            <v/>
          </cell>
          <cell r="AZ243">
            <v>16382</v>
          </cell>
          <cell r="BA243" t="str">
            <v/>
          </cell>
          <cell r="BB243">
            <v>443.26779943999998</v>
          </cell>
          <cell r="BC243">
            <v>17</v>
          </cell>
          <cell r="BD243">
            <v>648.40579932000003</v>
          </cell>
          <cell r="BE243" t="str">
            <v/>
          </cell>
          <cell r="BF243">
            <v>1269.66539846</v>
          </cell>
          <cell r="BG243" t="str">
            <v/>
          </cell>
          <cell r="BH243">
            <v>96</v>
          </cell>
          <cell r="BI243">
            <v>96</v>
          </cell>
          <cell r="BJ243">
            <v>0</v>
          </cell>
        </row>
        <row r="244">
          <cell r="A244" t="str">
            <v>5KH</v>
          </cell>
          <cell r="B244" t="str">
            <v>Q11</v>
          </cell>
          <cell r="C244" t="str">
            <v/>
          </cell>
          <cell r="D244" t="str">
            <v/>
          </cell>
          <cell r="E244">
            <v>1</v>
          </cell>
          <cell r="F244">
            <v>1</v>
          </cell>
          <cell r="G244">
            <v>1</v>
          </cell>
          <cell r="H244">
            <v>0</v>
          </cell>
          <cell r="J244">
            <v>0</v>
          </cell>
          <cell r="K244">
            <v>10</v>
          </cell>
          <cell r="L244">
            <v>19.511827903000004</v>
          </cell>
          <cell r="M244">
            <v>0</v>
          </cell>
          <cell r="N244">
            <v>0</v>
          </cell>
          <cell r="Q244" t="str">
            <v/>
          </cell>
          <cell r="R244">
            <v>1</v>
          </cell>
          <cell r="S244">
            <v>249</v>
          </cell>
          <cell r="X244">
            <v>1</v>
          </cell>
          <cell r="Y244">
            <v>0.95</v>
          </cell>
          <cell r="Z244">
            <v>0.94117647058823528</v>
          </cell>
          <cell r="AA244">
            <v>0</v>
          </cell>
          <cell r="AB244" t="str">
            <v/>
          </cell>
          <cell r="AD244">
            <v>18</v>
          </cell>
          <cell r="AE244">
            <v>105</v>
          </cell>
          <cell r="AF244">
            <v>0.90515222482435598</v>
          </cell>
          <cell r="AG244">
            <v>0</v>
          </cell>
          <cell r="AH244" t="str">
            <v/>
          </cell>
          <cell r="AI244">
            <v>0</v>
          </cell>
          <cell r="AJ244">
            <v>84</v>
          </cell>
          <cell r="AK244">
            <v>717.93316143384402</v>
          </cell>
          <cell r="AL244">
            <v>0.10884353741496598</v>
          </cell>
          <cell r="AM244">
            <v>0.19992177592357746</v>
          </cell>
          <cell r="AN244">
            <v>0.2</v>
          </cell>
          <cell r="AO244">
            <v>-4505</v>
          </cell>
          <cell r="AQ244">
            <v>19407</v>
          </cell>
          <cell r="AR244" t="str">
            <v/>
          </cell>
          <cell r="AS244">
            <v>9685</v>
          </cell>
          <cell r="AU244">
            <v>16654</v>
          </cell>
          <cell r="AV244" t="str">
            <v/>
          </cell>
          <cell r="AW244">
            <v>14013</v>
          </cell>
          <cell r="AX244" t="str">
            <v/>
          </cell>
          <cell r="AY244" t="str">
            <v/>
          </cell>
          <cell r="AZ244">
            <v>11264</v>
          </cell>
          <cell r="BA244" t="str">
            <v/>
          </cell>
          <cell r="BB244">
            <v>231.57810392599998</v>
          </cell>
          <cell r="BC244">
            <v>38</v>
          </cell>
          <cell r="BD244">
            <v>616.35287221200008</v>
          </cell>
          <cell r="BE244" t="str">
            <v/>
          </cell>
          <cell r="BF244">
            <v>1560.263607335</v>
          </cell>
          <cell r="BG244" t="str">
            <v/>
          </cell>
          <cell r="BH244">
            <v>5</v>
          </cell>
          <cell r="BI244">
            <v>0</v>
          </cell>
          <cell r="BJ244">
            <v>0</v>
          </cell>
        </row>
        <row r="245">
          <cell r="A245" t="str">
            <v>5KJ</v>
          </cell>
          <cell r="B245" t="str">
            <v>Q11</v>
          </cell>
          <cell r="C245" t="str">
            <v/>
          </cell>
          <cell r="D245" t="str">
            <v/>
          </cell>
          <cell r="E245">
            <v>0.9963503649635036</v>
          </cell>
          <cell r="F245">
            <v>1</v>
          </cell>
          <cell r="G245">
            <v>1</v>
          </cell>
          <cell r="H245">
            <v>0</v>
          </cell>
          <cell r="J245">
            <v>2</v>
          </cell>
          <cell r="K245">
            <v>19</v>
          </cell>
          <cell r="L245">
            <v>244.42914424100002</v>
          </cell>
          <cell r="M245" t="str">
            <v/>
          </cell>
          <cell r="N245">
            <v>1</v>
          </cell>
          <cell r="Q245" t="str">
            <v/>
          </cell>
          <cell r="R245">
            <v>1</v>
          </cell>
          <cell r="S245">
            <v>314</v>
          </cell>
          <cell r="X245">
            <v>1</v>
          </cell>
          <cell r="Y245">
            <v>0.97468354430379744</v>
          </cell>
          <cell r="Z245">
            <v>0.97222222222222221</v>
          </cell>
          <cell r="AA245">
            <v>0</v>
          </cell>
          <cell r="AB245" t="str">
            <v/>
          </cell>
          <cell r="AD245">
            <v>26</v>
          </cell>
          <cell r="AE245">
            <v>189</v>
          </cell>
          <cell r="AF245">
            <v>0.88352272727272729</v>
          </cell>
          <cell r="AG245">
            <v>0</v>
          </cell>
          <cell r="AH245" t="str">
            <v/>
          </cell>
          <cell r="AI245">
            <v>7</v>
          </cell>
          <cell r="AJ245">
            <v>244</v>
          </cell>
          <cell r="AK245">
            <v>691.28229326412645</v>
          </cell>
          <cell r="AL245">
            <v>0.11046511627906977</v>
          </cell>
          <cell r="AM245">
            <v>0.29345581208963967</v>
          </cell>
          <cell r="AN245">
            <v>0.21739130434782608</v>
          </cell>
          <cell r="AO245">
            <v>-2000</v>
          </cell>
          <cell r="AQ245">
            <v>37779</v>
          </cell>
          <cell r="AR245" t="str">
            <v/>
          </cell>
          <cell r="AS245">
            <v>10592</v>
          </cell>
          <cell r="AU245">
            <v>34341</v>
          </cell>
          <cell r="AV245" t="str">
            <v/>
          </cell>
          <cell r="AW245">
            <v>29127</v>
          </cell>
          <cell r="AX245" t="str">
            <v/>
          </cell>
          <cell r="AY245" t="str">
            <v/>
          </cell>
          <cell r="AZ245">
            <v>17304</v>
          </cell>
          <cell r="BA245" t="str">
            <v/>
          </cell>
          <cell r="BB245">
            <v>309.61013696999999</v>
          </cell>
          <cell r="BC245">
            <v>1</v>
          </cell>
          <cell r="BD245">
            <v>772.65254328999993</v>
          </cell>
          <cell r="BE245" t="str">
            <v/>
          </cell>
          <cell r="BF245">
            <v>1413.7656875600001</v>
          </cell>
          <cell r="BG245" t="str">
            <v/>
          </cell>
          <cell r="BH245">
            <v>611</v>
          </cell>
          <cell r="BI245">
            <v>620</v>
          </cell>
          <cell r="BJ245">
            <v>0</v>
          </cell>
        </row>
        <row r="246">
          <cell r="A246" t="str">
            <v>5KK</v>
          </cell>
          <cell r="B246" t="str">
            <v>Q11</v>
          </cell>
          <cell r="C246" t="str">
            <v/>
          </cell>
          <cell r="D246" t="str">
            <v/>
          </cell>
          <cell r="E246" t="str">
            <v/>
          </cell>
          <cell r="F246">
            <v>1</v>
          </cell>
          <cell r="G246">
            <v>1</v>
          </cell>
          <cell r="H246">
            <v>0</v>
          </cell>
          <cell r="J246">
            <v>3</v>
          </cell>
          <cell r="K246">
            <v>42</v>
          </cell>
          <cell r="L246">
            <v>446.34126471799993</v>
          </cell>
          <cell r="M246" t="str">
            <v/>
          </cell>
          <cell r="N246">
            <v>1</v>
          </cell>
          <cell r="Q246" t="str">
            <v/>
          </cell>
          <cell r="R246" t="str">
            <v/>
          </cell>
          <cell r="S246">
            <v>97</v>
          </cell>
          <cell r="X246">
            <v>1</v>
          </cell>
          <cell r="Y246">
            <v>1</v>
          </cell>
          <cell r="Z246">
            <v>0.91666666666666663</v>
          </cell>
          <cell r="AA246">
            <v>0</v>
          </cell>
          <cell r="AB246" t="str">
            <v/>
          </cell>
          <cell r="AD246">
            <v>24</v>
          </cell>
          <cell r="AE246">
            <v>169</v>
          </cell>
          <cell r="AF246">
            <v>0.6694027244149493</v>
          </cell>
          <cell r="AG246">
            <v>0</v>
          </cell>
          <cell r="AH246" t="str">
            <v/>
          </cell>
          <cell r="AI246">
            <v>0.3</v>
          </cell>
          <cell r="AJ246">
            <v>6</v>
          </cell>
          <cell r="AK246">
            <v>743.05018269842117</v>
          </cell>
          <cell r="AL246">
            <v>0.19164619164619165</v>
          </cell>
          <cell r="AM246">
            <v>0.28526326838760729</v>
          </cell>
          <cell r="AN246">
            <v>7.1428571428571425E-2</v>
          </cell>
          <cell r="AO246">
            <v>-5932</v>
          </cell>
          <cell r="AQ246">
            <v>32015</v>
          </cell>
          <cell r="AR246" t="str">
            <v/>
          </cell>
          <cell r="AS246">
            <v>12182</v>
          </cell>
          <cell r="AU246">
            <v>25425</v>
          </cell>
          <cell r="AV246" t="str">
            <v/>
          </cell>
          <cell r="AW246">
            <v>18228</v>
          </cell>
          <cell r="AX246" t="str">
            <v/>
          </cell>
          <cell r="AY246" t="str">
            <v/>
          </cell>
          <cell r="AZ246">
            <v>14358</v>
          </cell>
          <cell r="BA246" t="str">
            <v/>
          </cell>
          <cell r="BB246">
            <v>179.16499483599998</v>
          </cell>
          <cell r="BC246">
            <v>9</v>
          </cell>
          <cell r="BD246">
            <v>474.49631633199999</v>
          </cell>
          <cell r="BE246" t="str">
            <v/>
          </cell>
          <cell r="BF246">
            <v>1233.835799039</v>
          </cell>
          <cell r="BG246">
            <v>8</v>
          </cell>
          <cell r="BH246">
            <v>147</v>
          </cell>
          <cell r="BI246">
            <v>73</v>
          </cell>
          <cell r="BJ246">
            <v>0</v>
          </cell>
        </row>
        <row r="247">
          <cell r="A247" t="str">
            <v>5KL</v>
          </cell>
          <cell r="B247" t="str">
            <v>Q09</v>
          </cell>
          <cell r="C247" t="str">
            <v/>
          </cell>
          <cell r="D247" t="str">
            <v/>
          </cell>
          <cell r="E247">
            <v>0.99877700774561762</v>
          </cell>
          <cell r="F247">
            <v>1</v>
          </cell>
          <cell r="G247">
            <v>1</v>
          </cell>
          <cell r="H247">
            <v>0</v>
          </cell>
          <cell r="J247">
            <v>0</v>
          </cell>
          <cell r="K247">
            <v>300</v>
          </cell>
          <cell r="L247">
            <v>559</v>
          </cell>
          <cell r="M247" t="str">
            <v/>
          </cell>
          <cell r="N247">
            <v>0</v>
          </cell>
          <cell r="Q247">
            <v>1</v>
          </cell>
          <cell r="R247" t="str">
            <v/>
          </cell>
          <cell r="S247">
            <v>679</v>
          </cell>
          <cell r="X247">
            <v>1</v>
          </cell>
          <cell r="Y247">
            <v>1</v>
          </cell>
          <cell r="Z247">
            <v>0.97368421052631582</v>
          </cell>
          <cell r="AA247">
            <v>0</v>
          </cell>
          <cell r="AB247" t="str">
            <v/>
          </cell>
          <cell r="AD247">
            <v>81</v>
          </cell>
          <cell r="AE247">
            <v>972</v>
          </cell>
          <cell r="AF247">
            <v>0.97995011511895624</v>
          </cell>
          <cell r="AG247">
            <v>0</v>
          </cell>
          <cell r="AH247" t="str">
            <v/>
          </cell>
          <cell r="AI247">
            <v>12</v>
          </cell>
          <cell r="AJ247">
            <v>720</v>
          </cell>
          <cell r="AK247">
            <v>1180.6009856513585</v>
          </cell>
          <cell r="AL247" t="str">
            <v/>
          </cell>
          <cell r="AM247">
            <v>0.44450557007289232</v>
          </cell>
          <cell r="AN247">
            <v>0.57894736842105265</v>
          </cell>
          <cell r="AO247">
            <v>19</v>
          </cell>
          <cell r="AQ247">
            <v>49855</v>
          </cell>
          <cell r="AR247" t="str">
            <v/>
          </cell>
          <cell r="AS247">
            <v>37847</v>
          </cell>
          <cell r="AU247">
            <v>48241</v>
          </cell>
          <cell r="AV247" t="str">
            <v/>
          </cell>
          <cell r="AW247">
            <v>39654</v>
          </cell>
          <cell r="AX247" t="str">
            <v/>
          </cell>
          <cell r="AY247" t="str">
            <v/>
          </cell>
          <cell r="AZ247">
            <v>31853</v>
          </cell>
          <cell r="BA247" t="str">
            <v/>
          </cell>
          <cell r="BB247">
            <v>475.05439978999999</v>
          </cell>
          <cell r="BC247">
            <v>16</v>
          </cell>
          <cell r="BD247">
            <v>1276.67839974</v>
          </cell>
          <cell r="BE247" t="str">
            <v/>
          </cell>
          <cell r="BF247">
            <v>1605.5391993999999</v>
          </cell>
          <cell r="BG247" t="str">
            <v/>
          </cell>
          <cell r="BH247">
            <v>654</v>
          </cell>
          <cell r="BI247">
            <v>20</v>
          </cell>
          <cell r="BJ247">
            <v>0</v>
          </cell>
        </row>
        <row r="248">
          <cell r="A248" t="str">
            <v>5KM</v>
          </cell>
          <cell r="B248" t="str">
            <v>Q10</v>
          </cell>
          <cell r="C248" t="str">
            <v/>
          </cell>
          <cell r="D248" t="str">
            <v/>
          </cell>
          <cell r="E248" t="str">
            <v/>
          </cell>
          <cell r="F248">
            <v>1</v>
          </cell>
          <cell r="G248">
            <v>1</v>
          </cell>
          <cell r="H248">
            <v>0</v>
          </cell>
          <cell r="J248">
            <v>0</v>
          </cell>
          <cell r="K248">
            <v>24</v>
          </cell>
          <cell r="L248">
            <v>224</v>
          </cell>
          <cell r="M248" t="str">
            <v/>
          </cell>
          <cell r="N248">
            <v>0</v>
          </cell>
          <cell r="Q248" t="str">
            <v/>
          </cell>
          <cell r="R248" t="str">
            <v/>
          </cell>
          <cell r="S248">
            <v>1487</v>
          </cell>
          <cell r="X248">
            <v>1</v>
          </cell>
          <cell r="Y248">
            <v>0.97468354430379744</v>
          </cell>
          <cell r="Z248">
            <v>0.90322580645161288</v>
          </cell>
          <cell r="AA248">
            <v>0</v>
          </cell>
          <cell r="AB248" t="str">
            <v/>
          </cell>
          <cell r="AD248">
            <v>91</v>
          </cell>
          <cell r="AE248">
            <v>824</v>
          </cell>
          <cell r="AF248">
            <v>0.79996791786974653</v>
          </cell>
          <cell r="AG248">
            <v>0</v>
          </cell>
          <cell r="AH248" t="str">
            <v/>
          </cell>
          <cell r="AI248">
            <v>10</v>
          </cell>
          <cell r="AJ248">
            <v>103</v>
          </cell>
          <cell r="AK248">
            <v>1262.1944730213913</v>
          </cell>
          <cell r="AL248">
            <v>0.30071174377224197</v>
          </cell>
          <cell r="AM248">
            <v>0.23012599661839508</v>
          </cell>
          <cell r="AN248">
            <v>0.46153846153846156</v>
          </cell>
          <cell r="AO248">
            <v>50</v>
          </cell>
          <cell r="AQ248">
            <v>31376</v>
          </cell>
          <cell r="AR248" t="str">
            <v/>
          </cell>
          <cell r="AS248">
            <v>22702</v>
          </cell>
          <cell r="AU248">
            <v>27783</v>
          </cell>
          <cell r="AV248" t="str">
            <v/>
          </cell>
          <cell r="AW248">
            <v>23999</v>
          </cell>
          <cell r="AX248" t="str">
            <v/>
          </cell>
          <cell r="AY248" t="str">
            <v/>
          </cell>
          <cell r="AZ248">
            <v>26234</v>
          </cell>
          <cell r="BA248" t="str">
            <v/>
          </cell>
          <cell r="BB248">
            <v>383.06339999800002</v>
          </cell>
          <cell r="BC248">
            <v>56</v>
          </cell>
          <cell r="BD248">
            <v>879.07739999800003</v>
          </cell>
          <cell r="BE248" t="str">
            <v/>
          </cell>
          <cell r="BF248">
            <v>2066.1761999959999</v>
          </cell>
          <cell r="BG248">
            <v>1</v>
          </cell>
          <cell r="BH248">
            <v>1060</v>
          </cell>
          <cell r="BI248">
            <v>1048</v>
          </cell>
          <cell r="BJ248">
            <v>12</v>
          </cell>
        </row>
        <row r="249">
          <cell r="A249" t="str">
            <v>5KN</v>
          </cell>
          <cell r="B249" t="str">
            <v>Q10</v>
          </cell>
          <cell r="C249" t="str">
            <v/>
          </cell>
          <cell r="D249" t="str">
            <v/>
          </cell>
          <cell r="E249">
            <v>1</v>
          </cell>
          <cell r="F249">
            <v>1</v>
          </cell>
          <cell r="G249">
            <v>1</v>
          </cell>
          <cell r="H249">
            <v>0</v>
          </cell>
          <cell r="J249">
            <v>0</v>
          </cell>
          <cell r="K249">
            <v>8</v>
          </cell>
          <cell r="L249">
            <v>97</v>
          </cell>
          <cell r="M249" t="str">
            <v/>
          </cell>
          <cell r="N249">
            <v>0</v>
          </cell>
          <cell r="Q249" t="str">
            <v/>
          </cell>
          <cell r="R249" t="str">
            <v/>
          </cell>
          <cell r="S249">
            <v>456</v>
          </cell>
          <cell r="X249">
            <v>1</v>
          </cell>
          <cell r="Y249">
            <v>1</v>
          </cell>
          <cell r="Z249">
            <v>1</v>
          </cell>
          <cell r="AA249">
            <v>0</v>
          </cell>
          <cell r="AB249" t="str">
            <v/>
          </cell>
          <cell r="AD249">
            <v>32</v>
          </cell>
          <cell r="AE249">
            <v>198</v>
          </cell>
          <cell r="AF249">
            <v>0.83211267605633799</v>
          </cell>
          <cell r="AG249">
            <v>0</v>
          </cell>
          <cell r="AH249" t="str">
            <v/>
          </cell>
          <cell r="AI249">
            <v>3</v>
          </cell>
          <cell r="AJ249">
            <v>240</v>
          </cell>
          <cell r="AK249">
            <v>1190.5804079488751</v>
          </cell>
          <cell r="AL249">
            <v>0.26254826254826252</v>
          </cell>
          <cell r="AM249">
            <v>0.19510054261091606</v>
          </cell>
          <cell r="AN249">
            <v>0.375</v>
          </cell>
          <cell r="AO249">
            <v>553</v>
          </cell>
          <cell r="AQ249">
            <v>14458</v>
          </cell>
          <cell r="AR249" t="str">
            <v/>
          </cell>
          <cell r="AS249">
            <v>8948</v>
          </cell>
          <cell r="AU249">
            <v>13432</v>
          </cell>
          <cell r="AV249" t="str">
            <v/>
          </cell>
          <cell r="AW249">
            <v>12527</v>
          </cell>
          <cell r="AX249" t="str">
            <v/>
          </cell>
          <cell r="AY249" t="str">
            <v/>
          </cell>
          <cell r="AZ249">
            <v>10903</v>
          </cell>
          <cell r="BA249" t="str">
            <v/>
          </cell>
          <cell r="BB249">
            <v>190.06339999799999</v>
          </cell>
          <cell r="BC249">
            <v>19</v>
          </cell>
          <cell r="BD249">
            <v>416.07739999799998</v>
          </cell>
          <cell r="BE249" t="str">
            <v/>
          </cell>
          <cell r="BF249">
            <v>1062.1761999959999</v>
          </cell>
          <cell r="BG249" t="str">
            <v/>
          </cell>
          <cell r="BH249">
            <v>317</v>
          </cell>
          <cell r="BI249">
            <v>317</v>
          </cell>
          <cell r="BJ249">
            <v>150</v>
          </cell>
        </row>
        <row r="250">
          <cell r="A250" t="str">
            <v>5KP</v>
          </cell>
          <cell r="B250" t="str">
            <v>Q19</v>
          </cell>
          <cell r="C250" t="str">
            <v/>
          </cell>
          <cell r="D250" t="str">
            <v/>
          </cell>
          <cell r="E250" t="str">
            <v/>
          </cell>
          <cell r="F250">
            <v>1</v>
          </cell>
          <cell r="G250">
            <v>1</v>
          </cell>
          <cell r="H250">
            <v>0</v>
          </cell>
          <cell r="J250">
            <v>4</v>
          </cell>
          <cell r="K250">
            <v>34.333199992000004</v>
          </cell>
          <cell r="L250">
            <v>683.67769983799997</v>
          </cell>
          <cell r="M250" t="str">
            <v/>
          </cell>
          <cell r="N250">
            <v>4</v>
          </cell>
          <cell r="Q250" t="str">
            <v/>
          </cell>
          <cell r="R250" t="str">
            <v/>
          </cell>
          <cell r="S250" t="str">
            <v/>
          </cell>
          <cell r="X250">
            <v>1</v>
          </cell>
          <cell r="Y250">
            <v>1</v>
          </cell>
          <cell r="Z250">
            <v>0.92307692307692313</v>
          </cell>
          <cell r="AA250">
            <v>0</v>
          </cell>
          <cell r="AB250" t="str">
            <v/>
          </cell>
          <cell r="AD250">
            <v>42</v>
          </cell>
          <cell r="AE250">
            <v>346</v>
          </cell>
          <cell r="AF250">
            <v>0.30991834774255522</v>
          </cell>
          <cell r="AG250">
            <v>0</v>
          </cell>
          <cell r="AH250" t="str">
            <v/>
          </cell>
          <cell r="AI250">
            <v>2</v>
          </cell>
          <cell r="AJ250">
            <v>50</v>
          </cell>
          <cell r="AK250">
            <v>301.3186187853035</v>
          </cell>
          <cell r="AL250">
            <v>8.8169642857142863E-2</v>
          </cell>
          <cell r="AM250">
            <v>0.20005845459467489</v>
          </cell>
          <cell r="AN250">
            <v>0.57352941176470584</v>
          </cell>
          <cell r="AO250">
            <v>-5789</v>
          </cell>
          <cell r="AQ250">
            <v>42496</v>
          </cell>
          <cell r="AR250" t="str">
            <v/>
          </cell>
          <cell r="AS250">
            <v>20940</v>
          </cell>
          <cell r="AU250">
            <v>36555</v>
          </cell>
          <cell r="AV250" t="str">
            <v/>
          </cell>
          <cell r="AW250">
            <v>23261</v>
          </cell>
          <cell r="AX250" t="str">
            <v/>
          </cell>
          <cell r="AY250" t="str">
            <v/>
          </cell>
          <cell r="AZ250">
            <v>20601</v>
          </cell>
          <cell r="BA250" t="str">
            <v/>
          </cell>
          <cell r="BB250">
            <v>503.80851712200001</v>
          </cell>
          <cell r="BC250">
            <v>3.8999999E-2</v>
          </cell>
          <cell r="BD250">
            <v>1198.6995449010001</v>
          </cell>
          <cell r="BE250">
            <v>8.3699998129999997</v>
          </cell>
          <cell r="BF250">
            <v>2175.5272052739997</v>
          </cell>
          <cell r="BG250">
            <v>1.059999999</v>
          </cell>
          <cell r="BH250">
            <v>775</v>
          </cell>
          <cell r="BI250">
            <v>7</v>
          </cell>
          <cell r="BJ250">
            <v>7</v>
          </cell>
        </row>
        <row r="251">
          <cell r="A251" t="str">
            <v>5KQ</v>
          </cell>
          <cell r="B251" t="str">
            <v>Q19</v>
          </cell>
          <cell r="C251" t="str">
            <v/>
          </cell>
          <cell r="D251" t="str">
            <v/>
          </cell>
          <cell r="E251" t="str">
            <v/>
          </cell>
          <cell r="F251">
            <v>1</v>
          </cell>
          <cell r="G251">
            <v>1</v>
          </cell>
          <cell r="H251">
            <v>0</v>
          </cell>
          <cell r="J251">
            <v>4</v>
          </cell>
          <cell r="K251">
            <v>70.483793927999997</v>
          </cell>
          <cell r="L251">
            <v>1889.8571675839994</v>
          </cell>
          <cell r="M251" t="str">
            <v/>
          </cell>
          <cell r="N251">
            <v>0</v>
          </cell>
          <cell r="Q251" t="str">
            <v/>
          </cell>
          <cell r="R251" t="str">
            <v/>
          </cell>
          <cell r="S251" t="str">
            <v/>
          </cell>
          <cell r="X251">
            <v>1</v>
          </cell>
          <cell r="Y251">
            <v>1</v>
          </cell>
          <cell r="Z251">
            <v>0.92</v>
          </cell>
          <cell r="AA251">
            <v>0</v>
          </cell>
          <cell r="AB251" t="str">
            <v/>
          </cell>
          <cell r="AD251">
            <v>29</v>
          </cell>
          <cell r="AE251">
            <v>263</v>
          </cell>
          <cell r="AF251">
            <v>2.1886627270737581E-8</v>
          </cell>
          <cell r="AG251">
            <v>0</v>
          </cell>
          <cell r="AH251" t="str">
            <v/>
          </cell>
          <cell r="AI251">
            <v>2</v>
          </cell>
          <cell r="AJ251">
            <v>40</v>
          </cell>
          <cell r="AK251">
            <v>610.07207801385027</v>
          </cell>
          <cell r="AL251">
            <v>0.10933940774487472</v>
          </cell>
          <cell r="AM251">
            <v>0.45403271764272068</v>
          </cell>
          <cell r="AN251">
            <v>0.375</v>
          </cell>
          <cell r="AO251">
            <v>756</v>
          </cell>
          <cell r="AQ251">
            <v>25477</v>
          </cell>
          <cell r="AR251" t="str">
            <v/>
          </cell>
          <cell r="AS251">
            <v>13793</v>
          </cell>
          <cell r="AU251">
            <v>20122</v>
          </cell>
          <cell r="AV251" t="str">
            <v/>
          </cell>
          <cell r="AW251">
            <v>14317</v>
          </cell>
          <cell r="AX251" t="str">
            <v/>
          </cell>
          <cell r="AY251" t="str">
            <v/>
          </cell>
          <cell r="AZ251">
            <v>11822</v>
          </cell>
          <cell r="BA251" t="str">
            <v/>
          </cell>
          <cell r="BB251">
            <v>178.42242140300002</v>
          </cell>
          <cell r="BC251">
            <v>0.117000006</v>
          </cell>
          <cell r="BD251">
            <v>501.72058310200003</v>
          </cell>
          <cell r="BE251" t="str">
            <v/>
          </cell>
          <cell r="BF251">
            <v>735.74726978800004</v>
          </cell>
          <cell r="BG251">
            <v>16</v>
          </cell>
          <cell r="BH251">
            <v>766</v>
          </cell>
          <cell r="BI251">
            <v>0</v>
          </cell>
          <cell r="BJ251">
            <v>0</v>
          </cell>
        </row>
        <row r="252">
          <cell r="A252" t="str">
            <v>5KR</v>
          </cell>
          <cell r="B252" t="str">
            <v>Q21</v>
          </cell>
          <cell r="C252" t="str">
            <v/>
          </cell>
          <cell r="D252" t="str">
            <v/>
          </cell>
          <cell r="E252">
            <v>1</v>
          </cell>
          <cell r="F252">
            <v>1</v>
          </cell>
          <cell r="G252">
            <v>1</v>
          </cell>
          <cell r="H252">
            <v>0</v>
          </cell>
          <cell r="J252">
            <v>28</v>
          </cell>
          <cell r="K252">
            <v>152</v>
          </cell>
          <cell r="L252">
            <v>2108.8000000000002</v>
          </cell>
          <cell r="M252" t="str">
            <v/>
          </cell>
          <cell r="N252">
            <v>1</v>
          </cell>
          <cell r="Q252" t="str">
            <v/>
          </cell>
          <cell r="R252" t="str">
            <v/>
          </cell>
          <cell r="S252">
            <v>3</v>
          </cell>
          <cell r="X252">
            <v>1</v>
          </cell>
          <cell r="Y252">
            <v>1</v>
          </cell>
          <cell r="Z252">
            <v>0.92307692307692313</v>
          </cell>
          <cell r="AA252">
            <v>0</v>
          </cell>
          <cell r="AB252" t="str">
            <v/>
          </cell>
          <cell r="AD252">
            <v>32</v>
          </cell>
          <cell r="AE252">
            <v>276</v>
          </cell>
          <cell r="AF252">
            <v>0.88958770090845563</v>
          </cell>
          <cell r="AG252">
            <v>0</v>
          </cell>
          <cell r="AH252" t="str">
            <v/>
          </cell>
          <cell r="AI252">
            <v>10</v>
          </cell>
          <cell r="AJ252">
            <v>247</v>
          </cell>
          <cell r="AK252">
            <v>767.8160232064356</v>
          </cell>
          <cell r="AL252">
            <v>0.19373219373219372</v>
          </cell>
          <cell r="AM252">
            <v>0.30525716274581149</v>
          </cell>
          <cell r="AN252">
            <v>0.21052631578947367</v>
          </cell>
          <cell r="AO252">
            <v>-2876</v>
          </cell>
          <cell r="AQ252">
            <v>30381</v>
          </cell>
          <cell r="AR252" t="str">
            <v/>
          </cell>
          <cell r="AS252">
            <v>8763</v>
          </cell>
          <cell r="AU252">
            <v>26339</v>
          </cell>
          <cell r="AV252" t="str">
            <v/>
          </cell>
          <cell r="AW252">
            <v>19804</v>
          </cell>
          <cell r="AX252" t="str">
            <v/>
          </cell>
          <cell r="AY252" t="str">
            <v/>
          </cell>
          <cell r="AZ252">
            <v>15462</v>
          </cell>
          <cell r="BA252" t="str">
            <v/>
          </cell>
          <cell r="BB252">
            <v>237.9</v>
          </cell>
          <cell r="BC252" t="str">
            <v/>
          </cell>
          <cell r="BD252">
            <v>556.9</v>
          </cell>
          <cell r="BE252" t="str">
            <v/>
          </cell>
          <cell r="BF252">
            <v>817.5</v>
          </cell>
          <cell r="BG252" t="str">
            <v/>
          </cell>
          <cell r="BH252">
            <v>695</v>
          </cell>
          <cell r="BI252">
            <v>2</v>
          </cell>
          <cell r="BJ252">
            <v>0</v>
          </cell>
        </row>
        <row r="253">
          <cell r="A253" t="str">
            <v>5KT</v>
          </cell>
          <cell r="B253" t="str">
            <v>Q21</v>
          </cell>
          <cell r="C253" t="str">
            <v/>
          </cell>
          <cell r="D253" t="str">
            <v/>
          </cell>
          <cell r="E253">
            <v>1</v>
          </cell>
          <cell r="F253">
            <v>1</v>
          </cell>
          <cell r="G253">
            <v>1</v>
          </cell>
          <cell r="H253">
            <v>0</v>
          </cell>
          <cell r="J253">
            <v>29</v>
          </cell>
          <cell r="K253">
            <v>294</v>
          </cell>
          <cell r="L253">
            <v>2339.6</v>
          </cell>
          <cell r="M253" t="str">
            <v/>
          </cell>
          <cell r="N253">
            <v>0</v>
          </cell>
          <cell r="Q253" t="str">
            <v/>
          </cell>
          <cell r="R253" t="str">
            <v/>
          </cell>
          <cell r="S253">
            <v>2</v>
          </cell>
          <cell r="X253">
            <v>1</v>
          </cell>
          <cell r="Y253">
            <v>1</v>
          </cell>
          <cell r="Z253">
            <v>0.92452830188679247</v>
          </cell>
          <cell r="AA253">
            <v>0</v>
          </cell>
          <cell r="AB253" t="str">
            <v/>
          </cell>
          <cell r="AD253">
            <v>38</v>
          </cell>
          <cell r="AE253">
            <v>250</v>
          </cell>
          <cell r="AF253">
            <v>1</v>
          </cell>
          <cell r="AG253">
            <v>0</v>
          </cell>
          <cell r="AH253" t="str">
            <v/>
          </cell>
          <cell r="AI253">
            <v>12</v>
          </cell>
          <cell r="AJ253">
            <v>208</v>
          </cell>
          <cell r="AK253">
            <v>817.88337096988448</v>
          </cell>
          <cell r="AL253">
            <v>0.19262295081967212</v>
          </cell>
          <cell r="AM253">
            <v>0.31553111991574301</v>
          </cell>
          <cell r="AN253">
            <v>0.64516129032258063</v>
          </cell>
          <cell r="AO253">
            <v>18</v>
          </cell>
          <cell r="AQ253">
            <v>38319</v>
          </cell>
          <cell r="AR253" t="str">
            <v/>
          </cell>
          <cell r="AS253">
            <v>17733</v>
          </cell>
          <cell r="AU253">
            <v>32030</v>
          </cell>
          <cell r="AV253" t="str">
            <v/>
          </cell>
          <cell r="AW253">
            <v>30149</v>
          </cell>
          <cell r="AX253" t="str">
            <v/>
          </cell>
          <cell r="AY253" t="str">
            <v/>
          </cell>
          <cell r="AZ253">
            <v>22767</v>
          </cell>
          <cell r="BA253" t="str">
            <v/>
          </cell>
          <cell r="BB253">
            <v>331.05</v>
          </cell>
          <cell r="BC253" t="str">
            <v/>
          </cell>
          <cell r="BD253">
            <v>770.55</v>
          </cell>
          <cell r="BE253" t="str">
            <v/>
          </cell>
          <cell r="BF253">
            <v>882.75</v>
          </cell>
          <cell r="BG253" t="str">
            <v/>
          </cell>
          <cell r="BH253">
            <v>1560</v>
          </cell>
          <cell r="BI253">
            <v>0</v>
          </cell>
          <cell r="BJ253">
            <v>0</v>
          </cell>
        </row>
        <row r="254">
          <cell r="A254" t="str">
            <v>5KV</v>
          </cell>
          <cell r="B254" t="str">
            <v>Q22</v>
          </cell>
          <cell r="C254" t="str">
            <v/>
          </cell>
          <cell r="D254" t="str">
            <v/>
          </cell>
          <cell r="E254" t="str">
            <v/>
          </cell>
          <cell r="F254">
            <v>1</v>
          </cell>
          <cell r="G254">
            <v>1</v>
          </cell>
          <cell r="H254">
            <v>0</v>
          </cell>
          <cell r="J254">
            <v>10</v>
          </cell>
          <cell r="K254">
            <v>23.036700001</v>
          </cell>
          <cell r="L254">
            <v>68.69089999400002</v>
          </cell>
          <cell r="M254" t="str">
            <v/>
          </cell>
          <cell r="N254">
            <v>2</v>
          </cell>
          <cell r="Q254" t="str">
            <v/>
          </cell>
          <cell r="R254" t="str">
            <v/>
          </cell>
          <cell r="S254">
            <v>615</v>
          </cell>
          <cell r="X254">
            <v>1</v>
          </cell>
          <cell r="Y254">
            <v>0.98360655737704916</v>
          </cell>
          <cell r="Z254">
            <v>0.96296296296296291</v>
          </cell>
          <cell r="AA254">
            <v>0</v>
          </cell>
          <cell r="AB254" t="str">
            <v/>
          </cell>
          <cell r="AD254">
            <v>38</v>
          </cell>
          <cell r="AE254">
            <v>164</v>
          </cell>
          <cell r="AF254">
            <v>0.95696899449434947</v>
          </cell>
          <cell r="AG254">
            <v>0</v>
          </cell>
          <cell r="AH254" t="str">
            <v/>
          </cell>
          <cell r="AI254">
            <v>0</v>
          </cell>
          <cell r="AJ254">
            <v>26</v>
          </cell>
          <cell r="AK254">
            <v>704.08601857095096</v>
          </cell>
          <cell r="AL254" t="str">
            <v/>
          </cell>
          <cell r="AM254" t="str">
            <v/>
          </cell>
          <cell r="AN254">
            <v>0.76712328767123283</v>
          </cell>
          <cell r="AO254">
            <v>1311</v>
          </cell>
          <cell r="AQ254">
            <v>38262</v>
          </cell>
          <cell r="AR254" t="str">
            <v/>
          </cell>
          <cell r="AS254">
            <v>17263</v>
          </cell>
          <cell r="AU254">
            <v>31619</v>
          </cell>
          <cell r="AV254" t="str">
            <v/>
          </cell>
          <cell r="AW254">
            <v>24981</v>
          </cell>
          <cell r="AX254" t="str">
            <v/>
          </cell>
          <cell r="AY254" t="str">
            <v/>
          </cell>
          <cell r="AZ254">
            <v>19971</v>
          </cell>
          <cell r="BA254" t="str">
            <v/>
          </cell>
          <cell r="BB254">
            <v>461.781800003</v>
          </cell>
          <cell r="BC254">
            <v>131</v>
          </cell>
          <cell r="BD254">
            <v>472.25789999599999</v>
          </cell>
          <cell r="BE254" t="str">
            <v/>
          </cell>
          <cell r="BF254">
            <v>1087.8374999920002</v>
          </cell>
          <cell r="BG254">
            <v>31</v>
          </cell>
          <cell r="BH254">
            <v>452</v>
          </cell>
          <cell r="BI254">
            <v>332</v>
          </cell>
          <cell r="BJ254">
            <v>87</v>
          </cell>
        </row>
        <row r="255">
          <cell r="A255" t="str">
            <v>5KW</v>
          </cell>
          <cell r="B255" t="str">
            <v>Q20</v>
          </cell>
          <cell r="C255" t="str">
            <v/>
          </cell>
          <cell r="D255" t="str">
            <v/>
          </cell>
          <cell r="E255" t="str">
            <v/>
          </cell>
          <cell r="F255">
            <v>1</v>
          </cell>
          <cell r="G255">
            <v>1</v>
          </cell>
          <cell r="H255">
            <v>0</v>
          </cell>
          <cell r="J255">
            <v>0</v>
          </cell>
          <cell r="K255">
            <v>11.023999999000001</v>
          </cell>
          <cell r="L255">
            <v>173.25186661700002</v>
          </cell>
          <cell r="M255" t="str">
            <v/>
          </cell>
          <cell r="N255">
            <v>0</v>
          </cell>
          <cell r="Q255" t="str">
            <v/>
          </cell>
          <cell r="R255" t="str">
            <v/>
          </cell>
          <cell r="S255">
            <v>14</v>
          </cell>
          <cell r="X255">
            <v>1</v>
          </cell>
          <cell r="Y255">
            <v>1</v>
          </cell>
          <cell r="Z255">
            <v>0.875</v>
          </cell>
          <cell r="AA255">
            <v>0</v>
          </cell>
          <cell r="AB255" t="str">
            <v/>
          </cell>
          <cell r="AD255">
            <v>40</v>
          </cell>
          <cell r="AE255">
            <v>195</v>
          </cell>
          <cell r="AF255">
            <v>0.86974615064502703</v>
          </cell>
          <cell r="AG255">
            <v>0</v>
          </cell>
          <cell r="AH255" t="str">
            <v/>
          </cell>
          <cell r="AI255">
            <v>3</v>
          </cell>
          <cell r="AJ255">
            <v>90</v>
          </cell>
          <cell r="AK255">
            <v>778.94171367177</v>
          </cell>
          <cell r="AL255">
            <v>0.1486146095717884</v>
          </cell>
          <cell r="AM255">
            <v>0.2745807639500647</v>
          </cell>
          <cell r="AN255">
            <v>0.69047619047619047</v>
          </cell>
          <cell r="AO255">
            <v>1226</v>
          </cell>
          <cell r="AQ255">
            <v>25582</v>
          </cell>
          <cell r="AR255" t="str">
            <v/>
          </cell>
          <cell r="AS255">
            <v>13344</v>
          </cell>
          <cell r="AU255">
            <v>21864</v>
          </cell>
          <cell r="AV255" t="str">
            <v/>
          </cell>
          <cell r="AW255">
            <v>17629</v>
          </cell>
          <cell r="AX255" t="str">
            <v/>
          </cell>
          <cell r="AY255" t="str">
            <v/>
          </cell>
          <cell r="AZ255">
            <v>12897</v>
          </cell>
          <cell r="BA255" t="str">
            <v/>
          </cell>
          <cell r="BB255">
            <v>215.37279999099999</v>
          </cell>
          <cell r="BC255" t="str">
            <v/>
          </cell>
          <cell r="BD255">
            <v>669.38799999000003</v>
          </cell>
          <cell r="BE255" t="str">
            <v/>
          </cell>
          <cell r="BF255">
            <v>589.56599998599995</v>
          </cell>
          <cell r="BG255" t="str">
            <v/>
          </cell>
          <cell r="BH255">
            <v>260</v>
          </cell>
          <cell r="BI255">
            <v>236</v>
          </cell>
          <cell r="BJ255">
            <v>0</v>
          </cell>
        </row>
        <row r="256">
          <cell r="A256" t="str">
            <v>5KX</v>
          </cell>
          <cell r="B256" t="str">
            <v>Q20</v>
          </cell>
          <cell r="C256" t="str">
            <v/>
          </cell>
          <cell r="D256" t="str">
            <v/>
          </cell>
          <cell r="E256">
            <v>1</v>
          </cell>
          <cell r="F256">
            <v>1</v>
          </cell>
          <cell r="G256">
            <v>1</v>
          </cell>
          <cell r="H256">
            <v>6</v>
          </cell>
          <cell r="J256">
            <v>0</v>
          </cell>
          <cell r="K256">
            <v>59.020200000000003</v>
          </cell>
          <cell r="L256">
            <v>144.51473179600001</v>
          </cell>
          <cell r="M256" t="str">
            <v/>
          </cell>
          <cell r="N256">
            <v>3</v>
          </cell>
          <cell r="Q256" t="str">
            <v/>
          </cell>
          <cell r="R256" t="str">
            <v/>
          </cell>
          <cell r="S256">
            <v>76</v>
          </cell>
          <cell r="X256">
            <v>1</v>
          </cell>
          <cell r="Y256">
            <v>0.98936170212765961</v>
          </cell>
          <cell r="Z256">
            <v>0.94736842105263153</v>
          </cell>
          <cell r="AA256">
            <v>0</v>
          </cell>
          <cell r="AB256" t="str">
            <v/>
          </cell>
          <cell r="AD256">
            <v>0</v>
          </cell>
          <cell r="AE256">
            <v>246</v>
          </cell>
          <cell r="AF256">
            <v>0.8037023680730857</v>
          </cell>
          <cell r="AG256">
            <v>0</v>
          </cell>
          <cell r="AH256" t="str">
            <v/>
          </cell>
          <cell r="AI256">
            <v>0</v>
          </cell>
          <cell r="AJ256">
            <v>620</v>
          </cell>
          <cell r="AK256">
            <v>762.51738132652019</v>
          </cell>
          <cell r="AL256">
            <v>0.18292682926829268</v>
          </cell>
          <cell r="AM256">
            <v>0.2854347495940468</v>
          </cell>
          <cell r="AN256">
            <v>0.76315789473684215</v>
          </cell>
          <cell r="AO256">
            <v>-3863</v>
          </cell>
          <cell r="AQ256">
            <v>36717</v>
          </cell>
          <cell r="AR256" t="str">
            <v/>
          </cell>
          <cell r="AS256">
            <v>17928</v>
          </cell>
          <cell r="AU256">
            <v>32094</v>
          </cell>
          <cell r="AV256" t="str">
            <v/>
          </cell>
          <cell r="AW256">
            <v>25554</v>
          </cell>
          <cell r="AX256" t="str">
            <v/>
          </cell>
          <cell r="AY256" t="str">
            <v/>
          </cell>
          <cell r="AZ256">
            <v>18165</v>
          </cell>
          <cell r="BA256" t="str">
            <v/>
          </cell>
          <cell r="BB256">
            <v>400.24619999399999</v>
          </cell>
          <cell r="BC256" t="str">
            <v/>
          </cell>
          <cell r="BD256">
            <v>932.33939999200004</v>
          </cell>
          <cell r="BE256" t="str">
            <v/>
          </cell>
          <cell r="BF256">
            <v>885.65269998300005</v>
          </cell>
          <cell r="BG256" t="str">
            <v/>
          </cell>
          <cell r="BH256">
            <v>0</v>
          </cell>
          <cell r="BI256">
            <v>25</v>
          </cell>
          <cell r="BJ256">
            <v>3</v>
          </cell>
        </row>
        <row r="257">
          <cell r="A257" t="str">
            <v>5KY</v>
          </cell>
          <cell r="B257" t="str">
            <v>Q20</v>
          </cell>
          <cell r="C257" t="str">
            <v/>
          </cell>
          <cell r="D257" t="str">
            <v/>
          </cell>
          <cell r="E257">
            <v>1</v>
          </cell>
          <cell r="F257">
            <v>1</v>
          </cell>
          <cell r="G257">
            <v>1</v>
          </cell>
          <cell r="H257">
            <v>0</v>
          </cell>
          <cell r="J257">
            <v>0</v>
          </cell>
          <cell r="K257">
            <v>18.026199999999999</v>
          </cell>
          <cell r="L257">
            <v>177.38620403499999</v>
          </cell>
          <cell r="M257" t="str">
            <v/>
          </cell>
          <cell r="N257">
            <v>1</v>
          </cell>
          <cell r="Q257" t="str">
            <v/>
          </cell>
          <cell r="R257" t="str">
            <v/>
          </cell>
          <cell r="S257">
            <v>207</v>
          </cell>
          <cell r="X257">
            <v>1</v>
          </cell>
          <cell r="Y257">
            <v>0.98701298701298701</v>
          </cell>
          <cell r="Z257">
            <v>0.94285714285714284</v>
          </cell>
          <cell r="AA257">
            <v>0</v>
          </cell>
          <cell r="AB257" t="str">
            <v/>
          </cell>
          <cell r="AD257">
            <v>8</v>
          </cell>
          <cell r="AE257">
            <v>325</v>
          </cell>
          <cell r="AF257">
            <v>1</v>
          </cell>
          <cell r="AG257">
            <v>0.17241379310344829</v>
          </cell>
          <cell r="AH257" t="str">
            <v/>
          </cell>
          <cell r="AI257">
            <v>0</v>
          </cell>
          <cell r="AJ257">
            <v>0</v>
          </cell>
          <cell r="AK257">
            <v>598.68687583195606</v>
          </cell>
          <cell r="AL257">
            <v>0.11170212765957446</v>
          </cell>
          <cell r="AM257">
            <v>0.26059767009961166</v>
          </cell>
          <cell r="AN257">
            <v>0.75862068965517238</v>
          </cell>
          <cell r="AO257">
            <v>-6779</v>
          </cell>
          <cell r="AQ257">
            <v>31712</v>
          </cell>
          <cell r="AR257" t="str">
            <v/>
          </cell>
          <cell r="AS257">
            <v>14314</v>
          </cell>
          <cell r="AU257">
            <v>26490</v>
          </cell>
          <cell r="AV257" t="str">
            <v/>
          </cell>
          <cell r="AW257">
            <v>20993</v>
          </cell>
          <cell r="AX257" t="str">
            <v/>
          </cell>
          <cell r="AY257" t="str">
            <v/>
          </cell>
          <cell r="AZ257">
            <v>16145</v>
          </cell>
          <cell r="BA257" t="str">
            <v/>
          </cell>
          <cell r="BB257">
            <v>289.33939999099999</v>
          </cell>
          <cell r="BC257">
            <v>1</v>
          </cell>
          <cell r="BD257">
            <v>629.43639998899994</v>
          </cell>
          <cell r="BE257" t="str">
            <v/>
          </cell>
          <cell r="BF257">
            <v>522.79419998000003</v>
          </cell>
          <cell r="BG257" t="str">
            <v/>
          </cell>
          <cell r="BH257">
            <v>0</v>
          </cell>
          <cell r="BI257">
            <v>0</v>
          </cell>
          <cell r="BJ257">
            <v>43</v>
          </cell>
        </row>
        <row r="258">
          <cell r="A258" t="str">
            <v>5L1</v>
          </cell>
          <cell r="B258" t="str">
            <v>Q17</v>
          </cell>
          <cell r="C258" t="str">
            <v/>
          </cell>
          <cell r="D258" t="str">
            <v/>
          </cell>
          <cell r="E258">
            <v>1</v>
          </cell>
          <cell r="F258">
            <v>1</v>
          </cell>
          <cell r="G258">
            <v>1</v>
          </cell>
          <cell r="H258">
            <v>0</v>
          </cell>
          <cell r="J258">
            <v>39</v>
          </cell>
          <cell r="K258">
            <v>109.08080836800001</v>
          </cell>
          <cell r="L258">
            <v>234.18638790700001</v>
          </cell>
          <cell r="M258" t="str">
            <v/>
          </cell>
          <cell r="N258">
            <v>2</v>
          </cell>
          <cell r="Q258" t="str">
            <v/>
          </cell>
          <cell r="R258">
            <v>1</v>
          </cell>
          <cell r="S258">
            <v>564</v>
          </cell>
          <cell r="X258">
            <v>0.99656357388316152</v>
          </cell>
          <cell r="Y258">
            <v>0.98666666666666669</v>
          </cell>
          <cell r="Z258">
            <v>0.91891891891891897</v>
          </cell>
          <cell r="AA258">
            <v>0</v>
          </cell>
          <cell r="AB258" t="str">
            <v/>
          </cell>
          <cell r="AD258">
            <v>0</v>
          </cell>
          <cell r="AE258">
            <v>442</v>
          </cell>
          <cell r="AF258">
            <v>0.67354384199270345</v>
          </cell>
          <cell r="AG258">
            <v>0</v>
          </cell>
          <cell r="AH258" t="str">
            <v/>
          </cell>
          <cell r="AI258">
            <v>5</v>
          </cell>
          <cell r="AJ258">
            <v>180</v>
          </cell>
          <cell r="AK258">
            <v>985.22975033196178</v>
          </cell>
          <cell r="AL258">
            <v>0.24469589816124471</v>
          </cell>
          <cell r="AM258">
            <v>0.24134384107474038</v>
          </cell>
          <cell r="AN258">
            <v>0.29268292682926828</v>
          </cell>
          <cell r="AO258">
            <v>781</v>
          </cell>
          <cell r="AQ258">
            <v>36755</v>
          </cell>
          <cell r="AR258" t="str">
            <v/>
          </cell>
          <cell r="AS258">
            <v>21464</v>
          </cell>
          <cell r="AU258">
            <v>32439</v>
          </cell>
          <cell r="AV258" t="str">
            <v/>
          </cell>
          <cell r="AW258">
            <v>24601</v>
          </cell>
          <cell r="AX258" t="str">
            <v/>
          </cell>
          <cell r="AY258" t="str">
            <v/>
          </cell>
          <cell r="AZ258">
            <v>22854</v>
          </cell>
          <cell r="BA258" t="str">
            <v/>
          </cell>
          <cell r="BB258">
            <v>382.022255406</v>
          </cell>
          <cell r="BC258">
            <v>9</v>
          </cell>
          <cell r="BD258">
            <v>1121.3169046559999</v>
          </cell>
          <cell r="BE258" t="str">
            <v/>
          </cell>
          <cell r="BF258">
            <v>2281.8144662020004</v>
          </cell>
          <cell r="BG258" t="str">
            <v/>
          </cell>
          <cell r="BH258">
            <v>996</v>
          </cell>
          <cell r="BI258">
            <v>996</v>
          </cell>
          <cell r="BJ258">
            <v>0</v>
          </cell>
        </row>
        <row r="259">
          <cell r="A259" t="str">
            <v>5L2</v>
          </cell>
          <cell r="B259" t="str">
            <v>Q18</v>
          </cell>
          <cell r="C259" t="str">
            <v/>
          </cell>
          <cell r="D259" t="str">
            <v/>
          </cell>
          <cell r="E259" t="str">
            <v/>
          </cell>
          <cell r="F259">
            <v>1</v>
          </cell>
          <cell r="G259">
            <v>1</v>
          </cell>
          <cell r="H259">
            <v>0</v>
          </cell>
          <cell r="J259">
            <v>0</v>
          </cell>
          <cell r="K259">
            <v>126.110599998</v>
          </cell>
          <cell r="L259">
            <v>1840.6041002930001</v>
          </cell>
          <cell r="M259" t="str">
            <v/>
          </cell>
          <cell r="N259">
            <v>0</v>
          </cell>
          <cell r="Q259" t="str">
            <v/>
          </cell>
          <cell r="R259">
            <v>0</v>
          </cell>
          <cell r="S259">
            <v>4</v>
          </cell>
          <cell r="X259">
            <v>1</v>
          </cell>
          <cell r="Y259">
            <v>0.98039215686274506</v>
          </cell>
          <cell r="Z259">
            <v>0.83870967741935487</v>
          </cell>
          <cell r="AA259">
            <v>0</v>
          </cell>
          <cell r="AB259" t="str">
            <v/>
          </cell>
          <cell r="AD259">
            <v>7</v>
          </cell>
          <cell r="AE259">
            <v>288</v>
          </cell>
          <cell r="AF259">
            <v>0.58936665441626856</v>
          </cell>
          <cell r="AG259">
            <v>0</v>
          </cell>
          <cell r="AH259" t="str">
            <v/>
          </cell>
          <cell r="AI259">
            <v>0</v>
          </cell>
          <cell r="AJ259">
            <v>0</v>
          </cell>
          <cell r="AK259">
            <v>776.77260455643443</v>
          </cell>
          <cell r="AL259">
            <v>0.16246056782334384</v>
          </cell>
          <cell r="AM259">
            <v>0.25199539686226485</v>
          </cell>
          <cell r="AN259">
            <v>0.20930232558139536</v>
          </cell>
          <cell r="AO259">
            <v>279</v>
          </cell>
          <cell r="AQ259">
            <v>38586</v>
          </cell>
          <cell r="AR259" t="str">
            <v/>
          </cell>
          <cell r="AS259">
            <v>28573</v>
          </cell>
          <cell r="AU259">
            <v>29474</v>
          </cell>
          <cell r="AV259" t="str">
            <v/>
          </cell>
          <cell r="AW259">
            <v>19176</v>
          </cell>
          <cell r="AX259" t="str">
            <v/>
          </cell>
          <cell r="AY259" t="str">
            <v/>
          </cell>
          <cell r="AZ259">
            <v>19857</v>
          </cell>
          <cell r="BA259" t="str">
            <v/>
          </cell>
          <cell r="BB259">
            <v>363.16502176400002</v>
          </cell>
          <cell r="BC259">
            <v>6.0389999989999996</v>
          </cell>
          <cell r="BD259">
            <v>1011.5725757169999</v>
          </cell>
          <cell r="BE259">
            <v>12</v>
          </cell>
          <cell r="BF259">
            <v>1519.1574662749999</v>
          </cell>
          <cell r="BG259">
            <v>5</v>
          </cell>
          <cell r="BH259">
            <v>723</v>
          </cell>
          <cell r="BI259">
            <v>0</v>
          </cell>
          <cell r="BJ259">
            <v>0</v>
          </cell>
        </row>
        <row r="260">
          <cell r="A260" t="str">
            <v>5L3</v>
          </cell>
          <cell r="B260" t="str">
            <v>Q18</v>
          </cell>
          <cell r="C260" t="str">
            <v/>
          </cell>
          <cell r="D260" t="str">
            <v/>
          </cell>
          <cell r="E260" t="str">
            <v/>
          </cell>
          <cell r="F260">
            <v>1</v>
          </cell>
          <cell r="G260">
            <v>1</v>
          </cell>
          <cell r="H260">
            <v>0</v>
          </cell>
          <cell r="J260">
            <v>0</v>
          </cell>
          <cell r="K260">
            <v>10.056199999</v>
          </cell>
          <cell r="L260">
            <v>1145.2907003019998</v>
          </cell>
          <cell r="M260" t="str">
            <v/>
          </cell>
          <cell r="N260">
            <v>0</v>
          </cell>
          <cell r="Q260" t="str">
            <v/>
          </cell>
          <cell r="R260" t="str">
            <v/>
          </cell>
          <cell r="S260">
            <v>125</v>
          </cell>
          <cell r="X260">
            <v>1</v>
          </cell>
          <cell r="Y260">
            <v>1</v>
          </cell>
          <cell r="Z260">
            <v>0.96153846153846156</v>
          </cell>
          <cell r="AA260">
            <v>0</v>
          </cell>
          <cell r="AB260" t="str">
            <v/>
          </cell>
          <cell r="AD260">
            <v>12</v>
          </cell>
          <cell r="AE260">
            <v>163</v>
          </cell>
          <cell r="AF260">
            <v>0.58534423323155715</v>
          </cell>
          <cell r="AG260">
            <v>0</v>
          </cell>
          <cell r="AH260" t="str">
            <v/>
          </cell>
          <cell r="AI260">
            <v>2</v>
          </cell>
          <cell r="AJ260">
            <v>34</v>
          </cell>
          <cell r="AK260">
            <v>581.52234589415127</v>
          </cell>
          <cell r="AL260">
            <v>0.23184713375796179</v>
          </cell>
          <cell r="AM260">
            <v>4.457045922694778E-2</v>
          </cell>
          <cell r="AN260">
            <v>0.28260869565217389</v>
          </cell>
          <cell r="AO260">
            <v>-2398</v>
          </cell>
          <cell r="AQ260">
            <v>55079</v>
          </cell>
          <cell r="AR260" t="str">
            <v/>
          </cell>
          <cell r="AS260">
            <v>22236</v>
          </cell>
          <cell r="AU260">
            <v>40699</v>
          </cell>
          <cell r="AV260" t="str">
            <v/>
          </cell>
          <cell r="AW260">
            <v>21641</v>
          </cell>
          <cell r="AX260" t="str">
            <v/>
          </cell>
          <cell r="AY260" t="str">
            <v/>
          </cell>
          <cell r="AZ260">
            <v>22374</v>
          </cell>
          <cell r="BA260" t="str">
            <v/>
          </cell>
          <cell r="BB260">
            <v>506.89235946700001</v>
          </cell>
          <cell r="BC260">
            <v>9</v>
          </cell>
          <cell r="BD260">
            <v>568.28821144099993</v>
          </cell>
          <cell r="BE260" t="str">
            <v/>
          </cell>
          <cell r="BF260">
            <v>648.06789657000002</v>
          </cell>
          <cell r="BG260" t="str">
            <v/>
          </cell>
          <cell r="BH260">
            <v>931</v>
          </cell>
          <cell r="BI260">
            <v>931</v>
          </cell>
          <cell r="BJ260">
            <v>0</v>
          </cell>
        </row>
        <row r="261">
          <cell r="A261" t="str">
            <v>5L4</v>
          </cell>
          <cell r="B261" t="str">
            <v>Q18</v>
          </cell>
          <cell r="C261" t="str">
            <v/>
          </cell>
          <cell r="D261" t="str">
            <v/>
          </cell>
          <cell r="E261">
            <v>1</v>
          </cell>
          <cell r="F261">
            <v>1</v>
          </cell>
          <cell r="G261">
            <v>1</v>
          </cell>
          <cell r="H261">
            <v>0</v>
          </cell>
          <cell r="J261">
            <v>0</v>
          </cell>
          <cell r="K261">
            <v>4.0060000000000002</v>
          </cell>
          <cell r="L261">
            <v>367.22349990700002</v>
          </cell>
          <cell r="M261" t="str">
            <v/>
          </cell>
          <cell r="N261">
            <v>0</v>
          </cell>
          <cell r="Q261" t="str">
            <v/>
          </cell>
          <cell r="R261" t="str">
            <v/>
          </cell>
          <cell r="S261">
            <v>11</v>
          </cell>
          <cell r="X261">
            <v>1</v>
          </cell>
          <cell r="Y261">
            <v>1</v>
          </cell>
          <cell r="Z261">
            <v>1</v>
          </cell>
          <cell r="AA261">
            <v>0</v>
          </cell>
          <cell r="AB261" t="str">
            <v/>
          </cell>
          <cell r="AD261">
            <v>5</v>
          </cell>
          <cell r="AE261">
            <v>134</v>
          </cell>
          <cell r="AF261">
            <v>0.64649599172485128</v>
          </cell>
          <cell r="AG261">
            <v>0</v>
          </cell>
          <cell r="AH261" t="str">
            <v/>
          </cell>
          <cell r="AI261">
            <v>0</v>
          </cell>
          <cell r="AJ261">
            <v>0</v>
          </cell>
          <cell r="AK261">
            <v>748.1588278845029</v>
          </cell>
          <cell r="AL261">
            <v>0.24652777777777779</v>
          </cell>
          <cell r="AM261" t="str">
            <v/>
          </cell>
          <cell r="AN261">
            <v>0.3</v>
          </cell>
          <cell r="AO261">
            <v>-3307</v>
          </cell>
          <cell r="AQ261">
            <v>16734</v>
          </cell>
          <cell r="AR261" t="str">
            <v/>
          </cell>
          <cell r="AS261">
            <v>8783</v>
          </cell>
          <cell r="AU261">
            <v>13030</v>
          </cell>
          <cell r="AV261" t="str">
            <v/>
          </cell>
          <cell r="AW261">
            <v>7724</v>
          </cell>
          <cell r="AX261" t="str">
            <v/>
          </cell>
          <cell r="AY261" t="str">
            <v/>
          </cell>
          <cell r="AZ261">
            <v>7064</v>
          </cell>
          <cell r="BA261" t="str">
            <v/>
          </cell>
          <cell r="BB261">
            <v>223.09319999799999</v>
          </cell>
          <cell r="BC261">
            <v>1</v>
          </cell>
          <cell r="BD261">
            <v>236.94699993399999</v>
          </cell>
          <cell r="BE261">
            <v>2</v>
          </cell>
          <cell r="BF261">
            <v>276.83149995799999</v>
          </cell>
          <cell r="BG261" t="str">
            <v/>
          </cell>
          <cell r="BH261">
            <v>361</v>
          </cell>
          <cell r="BI261">
            <v>361</v>
          </cell>
          <cell r="BJ261">
            <v>0</v>
          </cell>
        </row>
        <row r="262">
          <cell r="A262" t="str">
            <v>5L5</v>
          </cell>
          <cell r="B262" t="str">
            <v>Q19</v>
          </cell>
          <cell r="C262" t="str">
            <v/>
          </cell>
          <cell r="D262" t="str">
            <v/>
          </cell>
          <cell r="E262" t="str">
            <v/>
          </cell>
          <cell r="F262">
            <v>1</v>
          </cell>
          <cell r="G262">
            <v>1</v>
          </cell>
          <cell r="H262">
            <v>0</v>
          </cell>
          <cell r="J262">
            <v>1</v>
          </cell>
          <cell r="K262">
            <v>5.1113809350000006</v>
          </cell>
          <cell r="L262">
            <v>299.87201380499999</v>
          </cell>
          <cell r="M262" t="str">
            <v/>
          </cell>
          <cell r="N262">
            <v>0</v>
          </cell>
          <cell r="Q262" t="str">
            <v/>
          </cell>
          <cell r="R262">
            <v>0</v>
          </cell>
          <cell r="S262">
            <v>91</v>
          </cell>
          <cell r="X262">
            <v>0.99537037037037035</v>
          </cell>
          <cell r="Y262">
            <v>0.98305084745762716</v>
          </cell>
          <cell r="Z262">
            <v>1</v>
          </cell>
          <cell r="AA262">
            <v>0</v>
          </cell>
          <cell r="AB262" t="str">
            <v/>
          </cell>
          <cell r="AD262">
            <v>0</v>
          </cell>
          <cell r="AE262">
            <v>167</v>
          </cell>
          <cell r="AF262">
            <v>1.4664906877841326E-8</v>
          </cell>
          <cell r="AG262">
            <v>0</v>
          </cell>
          <cell r="AH262" t="str">
            <v/>
          </cell>
          <cell r="AI262">
            <v>6.13</v>
          </cell>
          <cell r="AJ262">
            <v>210</v>
          </cell>
          <cell r="AK262">
            <v>408.48277040622258</v>
          </cell>
          <cell r="AL262">
            <v>0.10403726708074534</v>
          </cell>
          <cell r="AM262">
            <v>0.23545196451476136</v>
          </cell>
          <cell r="AN262">
            <v>0.37254901960784315</v>
          </cell>
          <cell r="AO262">
            <v>-2037</v>
          </cell>
          <cell r="AQ262">
            <v>33729</v>
          </cell>
          <cell r="AR262" t="str">
            <v/>
          </cell>
          <cell r="AS262">
            <v>13873</v>
          </cell>
          <cell r="AU262">
            <v>32448</v>
          </cell>
          <cell r="AV262" t="str">
            <v/>
          </cell>
          <cell r="AW262">
            <v>24905</v>
          </cell>
          <cell r="AX262" t="str">
            <v/>
          </cell>
          <cell r="AY262" t="str">
            <v/>
          </cell>
          <cell r="AZ262">
            <v>18065</v>
          </cell>
          <cell r="BA262" t="str">
            <v/>
          </cell>
          <cell r="BB262">
            <v>546.55022220700005</v>
          </cell>
          <cell r="BC262" t="str">
            <v/>
          </cell>
          <cell r="BD262">
            <v>1297.282456998</v>
          </cell>
          <cell r="BE262">
            <v>217.619992</v>
          </cell>
          <cell r="BF262">
            <v>1159.4463948779996</v>
          </cell>
          <cell r="BG262">
            <v>1.559999943</v>
          </cell>
          <cell r="BH262">
            <v>221</v>
          </cell>
          <cell r="BI262">
            <v>0</v>
          </cell>
          <cell r="BJ262">
            <v>0</v>
          </cell>
        </row>
        <row r="263">
          <cell r="A263" t="str">
            <v>5L6</v>
          </cell>
          <cell r="B263" t="str">
            <v>Q19</v>
          </cell>
          <cell r="C263" t="str">
            <v/>
          </cell>
          <cell r="D263" t="str">
            <v/>
          </cell>
          <cell r="E263">
            <v>1</v>
          </cell>
          <cell r="F263">
            <v>1</v>
          </cell>
          <cell r="G263">
            <v>1</v>
          </cell>
          <cell r="H263">
            <v>0</v>
          </cell>
          <cell r="J263">
            <v>0</v>
          </cell>
          <cell r="K263">
            <v>4.4925999920000006</v>
          </cell>
          <cell r="L263">
            <v>1192.4810999649999</v>
          </cell>
          <cell r="M263" t="str">
            <v/>
          </cell>
          <cell r="N263">
            <v>0</v>
          </cell>
          <cell r="Q263" t="str">
            <v/>
          </cell>
          <cell r="R263" t="str">
            <v/>
          </cell>
          <cell r="S263">
            <v>161</v>
          </cell>
          <cell r="X263">
            <v>1</v>
          </cell>
          <cell r="Y263">
            <v>1</v>
          </cell>
          <cell r="Z263">
            <v>0.95</v>
          </cell>
          <cell r="AA263">
            <v>0</v>
          </cell>
          <cell r="AB263" t="str">
            <v/>
          </cell>
          <cell r="AD263">
            <v>0</v>
          </cell>
          <cell r="AE263">
            <v>127</v>
          </cell>
          <cell r="AF263">
            <v>1.3137151865475565E-8</v>
          </cell>
          <cell r="AG263">
            <v>0</v>
          </cell>
          <cell r="AH263" t="str">
            <v/>
          </cell>
          <cell r="AI263">
            <v>4.5999999999999996</v>
          </cell>
          <cell r="AJ263">
            <v>104</v>
          </cell>
          <cell r="AK263">
            <v>489.46479428916643</v>
          </cell>
          <cell r="AL263">
            <v>0.1391304347826087</v>
          </cell>
          <cell r="AM263">
            <v>0.3142491555539384</v>
          </cell>
          <cell r="AN263">
            <v>0.5393258426966292</v>
          </cell>
          <cell r="AO263">
            <v>92</v>
          </cell>
          <cell r="AQ263">
            <v>38897</v>
          </cell>
          <cell r="AR263" t="str">
            <v/>
          </cell>
          <cell r="AS263">
            <v>14775</v>
          </cell>
          <cell r="AU263">
            <v>32926</v>
          </cell>
          <cell r="AV263" t="str">
            <v/>
          </cell>
          <cell r="AW263">
            <v>21089</v>
          </cell>
          <cell r="AX263" t="str">
            <v/>
          </cell>
          <cell r="AY263" t="str">
            <v/>
          </cell>
          <cell r="AZ263">
            <v>15048</v>
          </cell>
          <cell r="BA263" t="str">
            <v/>
          </cell>
          <cell r="BB263">
            <v>63.270458148000003</v>
          </cell>
          <cell r="BC263" t="str">
            <v/>
          </cell>
          <cell r="BD263">
            <v>890.44893516299999</v>
          </cell>
          <cell r="BE263">
            <v>6.9750001040000003</v>
          </cell>
          <cell r="BF263">
            <v>979.15101009199998</v>
          </cell>
          <cell r="BG263">
            <v>5.0000001000000002E-2</v>
          </cell>
          <cell r="BH263">
            <v>150</v>
          </cell>
          <cell r="BI263">
            <v>0</v>
          </cell>
          <cell r="BJ263">
            <v>0</v>
          </cell>
        </row>
        <row r="264">
          <cell r="A264" t="str">
            <v>5L7</v>
          </cell>
          <cell r="B264" t="str">
            <v>Q19</v>
          </cell>
          <cell r="C264" t="str">
            <v/>
          </cell>
          <cell r="D264" t="str">
            <v/>
          </cell>
          <cell r="E264">
            <v>1</v>
          </cell>
          <cell r="F264">
            <v>1</v>
          </cell>
          <cell r="G264">
            <v>1</v>
          </cell>
          <cell r="H264">
            <v>1</v>
          </cell>
          <cell r="J264">
            <v>0</v>
          </cell>
          <cell r="K264">
            <v>3.0981999969999996</v>
          </cell>
          <cell r="L264">
            <v>626.87520000200004</v>
          </cell>
          <cell r="M264" t="str">
            <v/>
          </cell>
          <cell r="N264">
            <v>0</v>
          </cell>
          <cell r="Q264" t="str">
            <v/>
          </cell>
          <cell r="R264" t="str">
            <v/>
          </cell>
          <cell r="S264">
            <v>46</v>
          </cell>
          <cell r="X264">
            <v>1</v>
          </cell>
          <cell r="Y264">
            <v>1</v>
          </cell>
          <cell r="Z264">
            <v>0.9375</v>
          </cell>
          <cell r="AA264">
            <v>0</v>
          </cell>
          <cell r="AB264" t="str">
            <v/>
          </cell>
          <cell r="AD264">
            <v>0</v>
          </cell>
          <cell r="AE264">
            <v>149</v>
          </cell>
          <cell r="AF264">
            <v>1.5434480629726812E-8</v>
          </cell>
          <cell r="AG264">
            <v>0</v>
          </cell>
          <cell r="AH264" t="str">
            <v/>
          </cell>
          <cell r="AI264">
            <v>6.5</v>
          </cell>
          <cell r="AJ264">
            <v>171</v>
          </cell>
          <cell r="AK264">
            <v>435</v>
          </cell>
          <cell r="AL264">
            <v>8.7248322147651006E-2</v>
          </cell>
          <cell r="AM264" t="str">
            <v/>
          </cell>
          <cell r="AN264">
            <v>0.46250000000000002</v>
          </cell>
          <cell r="AO264">
            <v>30</v>
          </cell>
          <cell r="AQ264">
            <v>35673</v>
          </cell>
          <cell r="AR264" t="str">
            <v/>
          </cell>
          <cell r="AS264">
            <v>13074</v>
          </cell>
          <cell r="AU264">
            <v>31071</v>
          </cell>
          <cell r="AV264" t="str">
            <v/>
          </cell>
          <cell r="AW264">
            <v>22474</v>
          </cell>
          <cell r="AX264" t="str">
            <v/>
          </cell>
          <cell r="AY264" t="str">
            <v/>
          </cell>
          <cell r="AZ264">
            <v>14237</v>
          </cell>
          <cell r="BA264" t="str">
            <v/>
          </cell>
          <cell r="BB264">
            <v>178.92222071200004</v>
          </cell>
          <cell r="BC264" t="str">
            <v/>
          </cell>
          <cell r="BD264">
            <v>730.25410004700007</v>
          </cell>
          <cell r="BE264">
            <v>13.950000210000001</v>
          </cell>
          <cell r="BF264">
            <v>969.21088029299995</v>
          </cell>
          <cell r="BG264">
            <v>0.10000000100000001</v>
          </cell>
          <cell r="BH264">
            <v>73</v>
          </cell>
          <cell r="BI264">
            <v>0</v>
          </cell>
          <cell r="BJ264">
            <v>0</v>
          </cell>
        </row>
        <row r="265">
          <cell r="A265" t="str">
            <v>5L8</v>
          </cell>
          <cell r="B265" t="str">
            <v>Q19</v>
          </cell>
          <cell r="C265" t="str">
            <v/>
          </cell>
          <cell r="D265" t="str">
            <v/>
          </cell>
          <cell r="E265">
            <v>1</v>
          </cell>
          <cell r="F265">
            <v>1</v>
          </cell>
          <cell r="G265">
            <v>1</v>
          </cell>
          <cell r="H265">
            <v>0</v>
          </cell>
          <cell r="J265">
            <v>0</v>
          </cell>
          <cell r="K265">
            <v>16.185871411000001</v>
          </cell>
          <cell r="L265">
            <v>1167.5744232419997</v>
          </cell>
          <cell r="M265" t="str">
            <v/>
          </cell>
          <cell r="N265">
            <v>0</v>
          </cell>
          <cell r="Q265" t="str">
            <v/>
          </cell>
          <cell r="R265" t="str">
            <v/>
          </cell>
          <cell r="S265">
            <v>325</v>
          </cell>
          <cell r="X265">
            <v>1</v>
          </cell>
          <cell r="Y265">
            <v>1</v>
          </cell>
          <cell r="Z265">
            <v>0.97777777777777775</v>
          </cell>
          <cell r="AA265">
            <v>0</v>
          </cell>
          <cell r="AB265" t="str">
            <v/>
          </cell>
          <cell r="AD265">
            <v>3</v>
          </cell>
          <cell r="AE265">
            <v>259</v>
          </cell>
          <cell r="AF265">
            <v>0.93257198396306651</v>
          </cell>
          <cell r="AG265">
            <v>0</v>
          </cell>
          <cell r="AH265" t="str">
            <v/>
          </cell>
          <cell r="AI265">
            <v>14.55</v>
          </cell>
          <cell r="AJ265">
            <v>384</v>
          </cell>
          <cell r="AK265">
            <v>852.90363931790193</v>
          </cell>
          <cell r="AL265">
            <v>0.13667820069204153</v>
          </cell>
          <cell r="AM265">
            <v>0.24152668238774483</v>
          </cell>
          <cell r="AN265">
            <v>0.54411764705882348</v>
          </cell>
          <cell r="AO265">
            <v>2972</v>
          </cell>
          <cell r="AQ265">
            <v>48239</v>
          </cell>
          <cell r="AR265" t="str">
            <v/>
          </cell>
          <cell r="AS265">
            <v>25837</v>
          </cell>
          <cell r="AU265">
            <v>36405</v>
          </cell>
          <cell r="AV265" t="str">
            <v/>
          </cell>
          <cell r="AW265">
            <v>29384</v>
          </cell>
          <cell r="AX265" t="str">
            <v/>
          </cell>
          <cell r="AY265" t="str">
            <v/>
          </cell>
          <cell r="AZ265">
            <v>21498</v>
          </cell>
          <cell r="BA265" t="str">
            <v/>
          </cell>
          <cell r="BB265">
            <v>232.93291695299999</v>
          </cell>
          <cell r="BC265">
            <v>3.7830001119999999</v>
          </cell>
          <cell r="BD265">
            <v>490.444617053</v>
          </cell>
          <cell r="BE265" t="str">
            <v/>
          </cell>
          <cell r="BF265">
            <v>1099.2264720220001</v>
          </cell>
          <cell r="BG265" t="str">
            <v/>
          </cell>
          <cell r="BH265">
            <v>1064</v>
          </cell>
          <cell r="BI265">
            <v>1014</v>
          </cell>
          <cell r="BJ265">
            <v>50</v>
          </cell>
        </row>
        <row r="266">
          <cell r="A266" t="str">
            <v>5L9</v>
          </cell>
          <cell r="B266" t="str">
            <v>Q19</v>
          </cell>
          <cell r="C266" t="str">
            <v/>
          </cell>
          <cell r="D266" t="str">
            <v/>
          </cell>
          <cell r="E266">
            <v>1</v>
          </cell>
          <cell r="F266">
            <v>1</v>
          </cell>
          <cell r="G266">
            <v>1</v>
          </cell>
          <cell r="H266">
            <v>0</v>
          </cell>
          <cell r="J266">
            <v>12</v>
          </cell>
          <cell r="K266">
            <v>15.408780383</v>
          </cell>
          <cell r="L266">
            <v>400.78046478300001</v>
          </cell>
          <cell r="M266">
            <v>66</v>
          </cell>
          <cell r="N266">
            <v>2</v>
          </cell>
          <cell r="Q266">
            <v>1</v>
          </cell>
          <cell r="R266">
            <v>1</v>
          </cell>
          <cell r="S266">
            <v>27</v>
          </cell>
          <cell r="X266">
            <v>1</v>
          </cell>
          <cell r="Y266">
            <v>1</v>
          </cell>
          <cell r="Z266">
            <v>0.90322580645161288</v>
          </cell>
          <cell r="AA266">
            <v>0</v>
          </cell>
          <cell r="AB266" t="str">
            <v/>
          </cell>
          <cell r="AD266">
            <v>0</v>
          </cell>
          <cell r="AE266">
            <v>137</v>
          </cell>
          <cell r="AF266">
            <v>1</v>
          </cell>
          <cell r="AG266">
            <v>0</v>
          </cell>
          <cell r="AH266" t="str">
            <v/>
          </cell>
          <cell r="AI266">
            <v>7.8</v>
          </cell>
          <cell r="AJ266">
            <v>208</v>
          </cell>
          <cell r="AK266">
            <v>593</v>
          </cell>
          <cell r="AL266" t="str">
            <v/>
          </cell>
          <cell r="AM266">
            <v>0.26256229478790527</v>
          </cell>
          <cell r="AN266">
            <v>0.47692307692307695</v>
          </cell>
          <cell r="AO266">
            <v>108</v>
          </cell>
          <cell r="AQ266">
            <v>29453</v>
          </cell>
          <cell r="AR266" t="str">
            <v/>
          </cell>
          <cell r="AS266">
            <v>21325</v>
          </cell>
          <cell r="AU266">
            <v>27716</v>
          </cell>
          <cell r="AV266" t="str">
            <v/>
          </cell>
          <cell r="AW266">
            <v>24629</v>
          </cell>
          <cell r="AX266" t="str">
            <v/>
          </cell>
          <cell r="AY266" t="str">
            <v/>
          </cell>
          <cell r="AZ266">
            <v>18615</v>
          </cell>
          <cell r="BA266" t="str">
            <v/>
          </cell>
          <cell r="BB266">
            <v>359.39430192700001</v>
          </cell>
          <cell r="BC266" t="str">
            <v/>
          </cell>
          <cell r="BD266">
            <v>963.16845131000002</v>
          </cell>
          <cell r="BE266">
            <v>4.1849999059999998</v>
          </cell>
          <cell r="BF266">
            <v>1855.4077522450002</v>
          </cell>
          <cell r="BG266">
            <v>2.9999998999999999E-2</v>
          </cell>
          <cell r="BH266">
            <v>568</v>
          </cell>
          <cell r="BI266">
            <v>566</v>
          </cell>
          <cell r="BJ266">
            <v>1</v>
          </cell>
        </row>
        <row r="267">
          <cell r="A267" t="str">
            <v>5LA</v>
          </cell>
          <cell r="B267" t="str">
            <v>Q04</v>
          </cell>
          <cell r="C267" t="str">
            <v/>
          </cell>
          <cell r="D267" t="str">
            <v/>
          </cell>
          <cell r="E267">
            <v>1</v>
          </cell>
          <cell r="F267">
            <v>1</v>
          </cell>
          <cell r="G267">
            <v>1</v>
          </cell>
          <cell r="H267">
            <v>0</v>
          </cell>
          <cell r="J267">
            <v>0</v>
          </cell>
          <cell r="K267">
            <v>50.455100212000005</v>
          </cell>
          <cell r="L267">
            <v>310.183601641</v>
          </cell>
          <cell r="M267" t="str">
            <v/>
          </cell>
          <cell r="N267">
            <v>0</v>
          </cell>
          <cell r="Q267" t="str">
            <v/>
          </cell>
          <cell r="R267" t="str">
            <v/>
          </cell>
          <cell r="S267">
            <v>262</v>
          </cell>
          <cell r="X267">
            <v>0.98936170212765961</v>
          </cell>
          <cell r="Y267">
            <v>1</v>
          </cell>
          <cell r="Z267">
            <v>1</v>
          </cell>
          <cell r="AA267">
            <v>0</v>
          </cell>
          <cell r="AB267" t="str">
            <v/>
          </cell>
          <cell r="AD267">
            <v>15</v>
          </cell>
          <cell r="AE267">
            <v>366</v>
          </cell>
          <cell r="AF267">
            <v>0.55471956224350205</v>
          </cell>
          <cell r="AG267">
            <v>0</v>
          </cell>
          <cell r="AH267" t="str">
            <v/>
          </cell>
          <cell r="AI267">
            <v>2</v>
          </cell>
          <cell r="AJ267">
            <v>78</v>
          </cell>
          <cell r="AK267">
            <v>566.28254047386213</v>
          </cell>
          <cell r="AL267" t="str">
            <v/>
          </cell>
          <cell r="AM267">
            <v>0.27428167838453882</v>
          </cell>
          <cell r="AN267">
            <v>0.66304347826086951</v>
          </cell>
          <cell r="AO267">
            <v>-22052</v>
          </cell>
          <cell r="AQ267">
            <v>26296</v>
          </cell>
          <cell r="AR267" t="str">
            <v/>
          </cell>
          <cell r="AS267">
            <v>16359</v>
          </cell>
          <cell r="AU267">
            <v>22074</v>
          </cell>
          <cell r="AV267" t="str">
            <v/>
          </cell>
          <cell r="AW267">
            <v>13514</v>
          </cell>
          <cell r="AX267" t="str">
            <v/>
          </cell>
          <cell r="AY267" t="str">
            <v/>
          </cell>
          <cell r="AZ267">
            <v>9629</v>
          </cell>
          <cell r="BA267" t="str">
            <v/>
          </cell>
          <cell r="BB267">
            <v>507.88644147100001</v>
          </cell>
          <cell r="BC267" t="str">
            <v/>
          </cell>
          <cell r="BD267">
            <v>946.15952512299998</v>
          </cell>
          <cell r="BE267" t="str">
            <v/>
          </cell>
          <cell r="BF267">
            <v>1407.1411805119999</v>
          </cell>
          <cell r="BG267" t="str">
            <v/>
          </cell>
          <cell r="BH267">
            <v>1</v>
          </cell>
          <cell r="BI267">
            <v>0</v>
          </cell>
          <cell r="BJ267">
            <v>0</v>
          </cell>
        </row>
        <row r="268">
          <cell r="A268" t="str">
            <v>5LC</v>
          </cell>
          <cell r="B268" t="str">
            <v>Q04</v>
          </cell>
          <cell r="C268" t="str">
            <v/>
          </cell>
          <cell r="D268" t="str">
            <v/>
          </cell>
          <cell r="E268">
            <v>1</v>
          </cell>
          <cell r="F268">
            <v>1</v>
          </cell>
          <cell r="G268">
            <v>1</v>
          </cell>
          <cell r="H268">
            <v>0</v>
          </cell>
          <cell r="J268">
            <v>0</v>
          </cell>
          <cell r="K268">
            <v>61.871999850999998</v>
          </cell>
          <cell r="L268">
            <v>401.75199885799998</v>
          </cell>
          <cell r="M268" t="str">
            <v/>
          </cell>
          <cell r="N268">
            <v>0</v>
          </cell>
          <cell r="Q268" t="str">
            <v/>
          </cell>
          <cell r="R268" t="str">
            <v/>
          </cell>
          <cell r="S268">
            <v>340</v>
          </cell>
          <cell r="X268">
            <v>1</v>
          </cell>
          <cell r="Y268">
            <v>1</v>
          </cell>
          <cell r="Z268">
            <v>1</v>
          </cell>
          <cell r="AA268">
            <v>0</v>
          </cell>
          <cell r="AB268" t="str">
            <v/>
          </cell>
          <cell r="AD268">
            <v>21</v>
          </cell>
          <cell r="AE268">
            <v>429</v>
          </cell>
          <cell r="AF268">
            <v>0.82794264754918301</v>
          </cell>
          <cell r="AG268">
            <v>0</v>
          </cell>
          <cell r="AH268" t="str">
            <v/>
          </cell>
          <cell r="AI268">
            <v>2</v>
          </cell>
          <cell r="AJ268">
            <v>0</v>
          </cell>
          <cell r="AK268">
            <v>877.05246295554673</v>
          </cell>
          <cell r="AL268">
            <v>4.9833887043189369E-2</v>
          </cell>
          <cell r="AM268">
            <v>0.31776895878514277</v>
          </cell>
          <cell r="AN268">
            <v>0.75213675213675213</v>
          </cell>
          <cell r="AO268">
            <v>800</v>
          </cell>
          <cell r="AQ268">
            <v>39503</v>
          </cell>
          <cell r="AR268" t="str">
            <v/>
          </cell>
          <cell r="AS268">
            <v>21606</v>
          </cell>
          <cell r="AU268">
            <v>31378</v>
          </cell>
          <cell r="AV268" t="str">
            <v/>
          </cell>
          <cell r="AW268">
            <v>17803</v>
          </cell>
          <cell r="AX268" t="str">
            <v/>
          </cell>
          <cell r="AY268" t="str">
            <v/>
          </cell>
          <cell r="AZ268">
            <v>13125</v>
          </cell>
          <cell r="BA268" t="str">
            <v/>
          </cell>
          <cell r="BB268">
            <v>564.41265688400006</v>
          </cell>
          <cell r="BC268" t="str">
            <v/>
          </cell>
          <cell r="BD268">
            <v>997.2849414939999</v>
          </cell>
          <cell r="BE268" t="str">
            <v/>
          </cell>
          <cell r="BF268">
            <v>1646.0614598159998</v>
          </cell>
          <cell r="BG268" t="str">
            <v/>
          </cell>
          <cell r="BH268">
            <v>3</v>
          </cell>
          <cell r="BI268">
            <v>0</v>
          </cell>
          <cell r="BJ268">
            <v>0</v>
          </cell>
        </row>
        <row r="269">
          <cell r="A269" t="str">
            <v>5LD</v>
          </cell>
          <cell r="B269" t="str">
            <v>Q07</v>
          </cell>
          <cell r="C269" t="str">
            <v/>
          </cell>
          <cell r="D269" t="str">
            <v/>
          </cell>
          <cell r="E269" t="str">
            <v/>
          </cell>
          <cell r="F269">
            <v>1</v>
          </cell>
          <cell r="G269">
            <v>1</v>
          </cell>
          <cell r="H269">
            <v>0</v>
          </cell>
          <cell r="J269">
            <v>1</v>
          </cell>
          <cell r="K269">
            <v>39.239808361999998</v>
          </cell>
          <cell r="L269">
            <v>721.36914600500006</v>
          </cell>
          <cell r="M269" t="str">
            <v/>
          </cell>
          <cell r="N269">
            <v>0</v>
          </cell>
          <cell r="Q269" t="str">
            <v/>
          </cell>
          <cell r="R269" t="str">
            <v/>
          </cell>
          <cell r="S269">
            <v>1046</v>
          </cell>
          <cell r="X269">
            <v>1</v>
          </cell>
          <cell r="Y269">
            <v>1</v>
          </cell>
          <cell r="Z269">
            <v>0.90909090909090906</v>
          </cell>
          <cell r="AA269">
            <v>0</v>
          </cell>
          <cell r="AB269" t="str">
            <v/>
          </cell>
          <cell r="AD269">
            <v>183</v>
          </cell>
          <cell r="AE269">
            <v>895</v>
          </cell>
          <cell r="AF269">
            <v>0.59815331345580458</v>
          </cell>
          <cell r="AG269">
            <v>0</v>
          </cell>
          <cell r="AH269" t="str">
            <v/>
          </cell>
          <cell r="AI269">
            <v>5</v>
          </cell>
          <cell r="AJ269">
            <v>257</v>
          </cell>
          <cell r="AK269">
            <v>1188.5078844559657</v>
          </cell>
          <cell r="AL269">
            <v>3.7037037037037035E-2</v>
          </cell>
          <cell r="AM269">
            <v>0.41999958632957124</v>
          </cell>
          <cell r="AN269">
            <v>0.69026548672566368</v>
          </cell>
          <cell r="AO269">
            <v>2553.837</v>
          </cell>
          <cell r="AQ269">
            <v>53548</v>
          </cell>
          <cell r="AR269" t="str">
            <v/>
          </cell>
          <cell r="AS269">
            <v>33928</v>
          </cell>
          <cell r="AU269">
            <v>44423</v>
          </cell>
          <cell r="AV269" t="str">
            <v/>
          </cell>
          <cell r="AW269">
            <v>26695</v>
          </cell>
          <cell r="AX269" t="str">
            <v/>
          </cell>
          <cell r="AY269" t="str">
            <v/>
          </cell>
          <cell r="AZ269">
            <v>23627</v>
          </cell>
          <cell r="BA269" t="str">
            <v/>
          </cell>
          <cell r="BB269">
            <v>444.21049661300003</v>
          </cell>
          <cell r="BC269" t="str">
            <v/>
          </cell>
          <cell r="BD269">
            <v>762.96629610800017</v>
          </cell>
          <cell r="BE269" t="str">
            <v/>
          </cell>
          <cell r="BF269">
            <v>1262.5166824329999</v>
          </cell>
          <cell r="BG269" t="str">
            <v/>
          </cell>
          <cell r="BH269">
            <v>4</v>
          </cell>
          <cell r="BI269">
            <v>0</v>
          </cell>
          <cell r="BJ269">
            <v>0</v>
          </cell>
        </row>
        <row r="270">
          <cell r="A270" t="str">
            <v>5LE</v>
          </cell>
          <cell r="B270" t="str">
            <v>Q07</v>
          </cell>
          <cell r="C270" t="str">
            <v/>
          </cell>
          <cell r="D270" t="str">
            <v/>
          </cell>
          <cell r="E270" t="str">
            <v/>
          </cell>
          <cell r="F270">
            <v>1</v>
          </cell>
          <cell r="G270">
            <v>1</v>
          </cell>
          <cell r="H270">
            <v>0</v>
          </cell>
          <cell r="J270">
            <v>0</v>
          </cell>
          <cell r="K270">
            <v>19.235799998000001</v>
          </cell>
          <cell r="L270">
            <v>526.54129986800001</v>
          </cell>
          <cell r="M270" t="str">
            <v/>
          </cell>
          <cell r="N270">
            <v>0</v>
          </cell>
          <cell r="Q270" t="str">
            <v/>
          </cell>
          <cell r="R270" t="str">
            <v/>
          </cell>
          <cell r="S270">
            <v>414</v>
          </cell>
          <cell r="X270">
            <v>1</v>
          </cell>
          <cell r="Y270">
            <v>0.97560975609756095</v>
          </cell>
          <cell r="Z270">
            <v>1</v>
          </cell>
          <cell r="AA270">
            <v>0</v>
          </cell>
          <cell r="AB270" t="str">
            <v/>
          </cell>
          <cell r="AD270">
            <v>76</v>
          </cell>
          <cell r="AE270">
            <v>781</v>
          </cell>
          <cell r="AF270">
            <v>0.745211964708414</v>
          </cell>
          <cell r="AG270">
            <v>0</v>
          </cell>
          <cell r="AH270" t="str">
            <v/>
          </cell>
          <cell r="AI270">
            <v>3</v>
          </cell>
          <cell r="AJ270">
            <v>91</v>
          </cell>
          <cell r="AK270">
            <v>848.6218420257801</v>
          </cell>
          <cell r="AL270">
            <v>7.8781512605042014E-2</v>
          </cell>
          <cell r="AM270">
            <v>0.29409521828801194</v>
          </cell>
          <cell r="AN270">
            <v>0.71698113207547165</v>
          </cell>
          <cell r="AO270">
            <v>855</v>
          </cell>
          <cell r="AQ270">
            <v>40922</v>
          </cell>
          <cell r="AR270" t="str">
            <v/>
          </cell>
          <cell r="AS270">
            <v>30457</v>
          </cell>
          <cell r="AU270">
            <v>36974</v>
          </cell>
          <cell r="AV270" t="str">
            <v/>
          </cell>
          <cell r="AW270">
            <v>23502</v>
          </cell>
          <cell r="AX270" t="str">
            <v/>
          </cell>
          <cell r="AY270" t="str">
            <v/>
          </cell>
          <cell r="AZ270">
            <v>22286</v>
          </cell>
          <cell r="BA270" t="str">
            <v/>
          </cell>
          <cell r="BB270">
            <v>431.70466689699998</v>
          </cell>
          <cell r="BC270" t="str">
            <v/>
          </cell>
          <cell r="BD270">
            <v>713.51321212800008</v>
          </cell>
          <cell r="BE270" t="str">
            <v/>
          </cell>
          <cell r="BF270">
            <v>1149.0700403870001</v>
          </cell>
          <cell r="BG270" t="str">
            <v/>
          </cell>
          <cell r="BH270">
            <v>14</v>
          </cell>
          <cell r="BI270">
            <v>14</v>
          </cell>
          <cell r="BJ270">
            <v>14</v>
          </cell>
        </row>
        <row r="271">
          <cell r="A271" t="str">
            <v>5LF</v>
          </cell>
          <cell r="B271" t="str">
            <v>Q07</v>
          </cell>
          <cell r="C271" t="str">
            <v/>
          </cell>
          <cell r="D271" t="str">
            <v/>
          </cell>
          <cell r="E271" t="str">
            <v/>
          </cell>
          <cell r="F271">
            <v>1</v>
          </cell>
          <cell r="G271">
            <v>1</v>
          </cell>
          <cell r="H271">
            <v>0</v>
          </cell>
          <cell r="J271">
            <v>0</v>
          </cell>
          <cell r="K271">
            <v>8.6067999660000005</v>
          </cell>
          <cell r="L271">
            <v>246.41979912799999</v>
          </cell>
          <cell r="M271">
            <v>0</v>
          </cell>
          <cell r="N271">
            <v>0</v>
          </cell>
          <cell r="Q271" t="str">
            <v/>
          </cell>
          <cell r="R271" t="str">
            <v/>
          </cell>
          <cell r="S271">
            <v>528</v>
          </cell>
          <cell r="X271">
            <v>1</v>
          </cell>
          <cell r="Y271">
            <v>0.9821428571428571</v>
          </cell>
          <cell r="Z271">
            <v>1</v>
          </cell>
          <cell r="AA271">
            <v>0</v>
          </cell>
          <cell r="AB271" t="str">
            <v/>
          </cell>
          <cell r="AD271">
            <v>103</v>
          </cell>
          <cell r="AE271">
            <v>782</v>
          </cell>
          <cell r="AF271">
            <v>0.6581045172719221</v>
          </cell>
          <cell r="AG271">
            <v>0</v>
          </cell>
          <cell r="AH271" t="str">
            <v/>
          </cell>
          <cell r="AI271">
            <v>4</v>
          </cell>
          <cell r="AJ271">
            <v>298</v>
          </cell>
          <cell r="AK271">
            <v>621.08649542811338</v>
          </cell>
          <cell r="AL271">
            <v>0.11776859504132231</v>
          </cell>
          <cell r="AM271">
            <v>0.31694474402080824</v>
          </cell>
          <cell r="AN271">
            <v>0.61</v>
          </cell>
          <cell r="AO271">
            <v>170</v>
          </cell>
          <cell r="AQ271">
            <v>48837</v>
          </cell>
          <cell r="AR271" t="str">
            <v/>
          </cell>
          <cell r="AS271">
            <v>19231</v>
          </cell>
          <cell r="AU271">
            <v>37629</v>
          </cell>
          <cell r="AV271" t="str">
            <v/>
          </cell>
          <cell r="AW271">
            <v>26687</v>
          </cell>
          <cell r="AX271" t="str">
            <v/>
          </cell>
          <cell r="AY271" t="str">
            <v/>
          </cell>
          <cell r="AZ271">
            <v>23469</v>
          </cell>
          <cell r="BA271" t="str">
            <v/>
          </cell>
          <cell r="BB271">
            <v>451.30548709600004</v>
          </cell>
          <cell r="BC271" t="str">
            <v/>
          </cell>
          <cell r="BD271">
            <v>746.66405865799993</v>
          </cell>
          <cell r="BE271">
            <v>5.9999998999999998E-2</v>
          </cell>
          <cell r="BF271">
            <v>1388.4907820299998</v>
          </cell>
          <cell r="BG271">
            <v>0.02</v>
          </cell>
          <cell r="BH271">
            <v>0</v>
          </cell>
          <cell r="BI271">
            <v>0</v>
          </cell>
          <cell r="BJ271">
            <v>0</v>
          </cell>
        </row>
        <row r="272">
          <cell r="A272" t="str">
            <v>5LG</v>
          </cell>
          <cell r="B272" t="str">
            <v>Q08</v>
          </cell>
          <cell r="C272" t="str">
            <v/>
          </cell>
          <cell r="D272" t="str">
            <v/>
          </cell>
          <cell r="E272">
            <v>1</v>
          </cell>
          <cell r="F272">
            <v>1</v>
          </cell>
          <cell r="G272">
            <v>1</v>
          </cell>
          <cell r="H272">
            <v>0</v>
          </cell>
          <cell r="J272">
            <v>4</v>
          </cell>
          <cell r="K272">
            <v>61.271799979000001</v>
          </cell>
          <cell r="L272">
            <v>532.61229988799994</v>
          </cell>
          <cell r="M272" t="str">
            <v/>
          </cell>
          <cell r="N272">
            <v>0</v>
          </cell>
          <cell r="Q272" t="str">
            <v/>
          </cell>
          <cell r="R272">
            <v>1</v>
          </cell>
          <cell r="S272">
            <v>268</v>
          </cell>
          <cell r="X272">
            <v>1</v>
          </cell>
          <cell r="Y272">
            <v>1</v>
          </cell>
          <cell r="Z272">
            <v>0.96296296296296291</v>
          </cell>
          <cell r="AA272">
            <v>0</v>
          </cell>
          <cell r="AB272">
            <v>0.54545454545454541</v>
          </cell>
          <cell r="AD272">
            <v>73</v>
          </cell>
          <cell r="AE272">
            <v>210</v>
          </cell>
          <cell r="AF272">
            <v>0.84647796024200517</v>
          </cell>
          <cell r="AG272">
            <v>0</v>
          </cell>
          <cell r="AH272" t="str">
            <v/>
          </cell>
          <cell r="AI272">
            <v>0</v>
          </cell>
          <cell r="AJ272">
            <v>0</v>
          </cell>
          <cell r="AK272">
            <v>400.42952055409859</v>
          </cell>
          <cell r="AL272">
            <v>7.1949947862356617E-2</v>
          </cell>
          <cell r="AM272">
            <v>0.2899985420070208</v>
          </cell>
          <cell r="AN272">
            <v>0.69262295081967218</v>
          </cell>
          <cell r="AO272">
            <v>-8935</v>
          </cell>
          <cell r="AQ272">
            <v>62177</v>
          </cell>
          <cell r="AR272" t="str">
            <v/>
          </cell>
          <cell r="AS272">
            <v>25801</v>
          </cell>
          <cell r="AU272">
            <v>45048</v>
          </cell>
          <cell r="AV272" t="str">
            <v/>
          </cell>
          <cell r="AW272">
            <v>18295</v>
          </cell>
          <cell r="AX272" t="str">
            <v/>
          </cell>
          <cell r="AY272" t="str">
            <v/>
          </cell>
          <cell r="AZ272">
            <v>19756</v>
          </cell>
          <cell r="BA272" t="str">
            <v/>
          </cell>
          <cell r="BB272">
            <v>754.73016052599996</v>
          </cell>
          <cell r="BC272" t="str">
            <v/>
          </cell>
          <cell r="BD272">
            <v>1448.8686068059999</v>
          </cell>
          <cell r="BE272" t="str">
            <v/>
          </cell>
          <cell r="BF272">
            <v>2167.843812304</v>
          </cell>
          <cell r="BG272" t="str">
            <v/>
          </cell>
          <cell r="BH272">
            <v>32</v>
          </cell>
          <cell r="BI272">
            <v>10</v>
          </cell>
          <cell r="BJ272">
            <v>10</v>
          </cell>
        </row>
        <row r="273">
          <cell r="A273" t="str">
            <v>5LH</v>
          </cell>
          <cell r="B273" t="str">
            <v>Q14</v>
          </cell>
          <cell r="C273" t="str">
            <v/>
          </cell>
          <cell r="D273" t="str">
            <v/>
          </cell>
          <cell r="E273" t="str">
            <v/>
          </cell>
          <cell r="F273">
            <v>1</v>
          </cell>
          <cell r="G273">
            <v>0.96374077326354779</v>
          </cell>
          <cell r="H273">
            <v>0</v>
          </cell>
          <cell r="J273">
            <v>0</v>
          </cell>
          <cell r="K273">
            <v>28.919999934</v>
          </cell>
          <cell r="L273">
            <v>1006</v>
          </cell>
          <cell r="M273" t="str">
            <v/>
          </cell>
          <cell r="N273">
            <v>0</v>
          </cell>
          <cell r="Q273" t="str">
            <v/>
          </cell>
          <cell r="R273" t="str">
            <v/>
          </cell>
          <cell r="S273">
            <v>828</v>
          </cell>
          <cell r="X273">
            <v>1</v>
          </cell>
          <cell r="Y273">
            <v>1</v>
          </cell>
          <cell r="Z273">
            <v>0.70833333333333337</v>
          </cell>
          <cell r="AA273">
            <v>0</v>
          </cell>
          <cell r="AB273" t="str">
            <v/>
          </cell>
          <cell r="AD273">
            <v>70</v>
          </cell>
          <cell r="AE273">
            <v>723</v>
          </cell>
          <cell r="AF273">
            <v>0.93199503778053461</v>
          </cell>
          <cell r="AG273">
            <v>0</v>
          </cell>
          <cell r="AH273" t="str">
            <v/>
          </cell>
          <cell r="AI273">
            <v>18</v>
          </cell>
          <cell r="AJ273">
            <v>694</v>
          </cell>
          <cell r="AK273">
            <v>982.01422367932071</v>
          </cell>
          <cell r="AL273">
            <v>0.23130193905817176</v>
          </cell>
          <cell r="AM273">
            <v>0.3137769603745193</v>
          </cell>
          <cell r="AN273">
            <v>0.30434782608695654</v>
          </cell>
          <cell r="AO273">
            <v>100</v>
          </cell>
          <cell r="AQ273">
            <v>47063</v>
          </cell>
          <cell r="AR273" t="str">
            <v/>
          </cell>
          <cell r="AS273">
            <v>27767</v>
          </cell>
          <cell r="AU273">
            <v>36788</v>
          </cell>
          <cell r="AV273" t="str">
            <v/>
          </cell>
          <cell r="AW273">
            <v>23273</v>
          </cell>
          <cell r="AX273" t="str">
            <v/>
          </cell>
          <cell r="AY273" t="str">
            <v/>
          </cell>
          <cell r="AZ273">
            <v>21483</v>
          </cell>
          <cell r="BA273" t="str">
            <v/>
          </cell>
          <cell r="BB273">
            <v>374.87999955999999</v>
          </cell>
          <cell r="BC273">
            <v>2.719999939</v>
          </cell>
          <cell r="BD273">
            <v>742.51999909000006</v>
          </cell>
          <cell r="BE273">
            <v>0.67999998500000003</v>
          </cell>
          <cell r="BF273">
            <v>989.83999884000002</v>
          </cell>
          <cell r="BG273">
            <v>2</v>
          </cell>
          <cell r="BH273">
            <v>249</v>
          </cell>
          <cell r="BI273">
            <v>249</v>
          </cell>
          <cell r="BJ273">
            <v>0</v>
          </cell>
        </row>
        <row r="274">
          <cell r="A274" t="str">
            <v>5LJ</v>
          </cell>
          <cell r="B274" t="str">
            <v>Q12</v>
          </cell>
          <cell r="C274" t="str">
            <v/>
          </cell>
          <cell r="D274" t="str">
            <v/>
          </cell>
          <cell r="E274" t="str">
            <v/>
          </cell>
          <cell r="F274">
            <v>1</v>
          </cell>
          <cell r="G274">
            <v>1</v>
          </cell>
          <cell r="H274">
            <v>0</v>
          </cell>
          <cell r="J274">
            <v>0</v>
          </cell>
          <cell r="K274">
            <v>31.014200000000002</v>
          </cell>
          <cell r="L274">
            <v>401.46619999199999</v>
          </cell>
          <cell r="M274" t="str">
            <v/>
          </cell>
          <cell r="N274">
            <v>0</v>
          </cell>
          <cell r="Q274" t="str">
            <v/>
          </cell>
          <cell r="R274" t="str">
            <v/>
          </cell>
          <cell r="S274">
            <v>238</v>
          </cell>
          <cell r="X274">
            <v>1</v>
          </cell>
          <cell r="Y274">
            <v>1</v>
          </cell>
          <cell r="Z274">
            <v>1</v>
          </cell>
          <cell r="AA274">
            <v>0</v>
          </cell>
          <cell r="AB274" t="str">
            <v/>
          </cell>
          <cell r="AD274">
            <v>0</v>
          </cell>
          <cell r="AE274">
            <v>205</v>
          </cell>
          <cell r="AF274">
            <v>0.61319722931097342</v>
          </cell>
          <cell r="AG274">
            <v>0</v>
          </cell>
          <cell r="AH274" t="str">
            <v/>
          </cell>
          <cell r="AI274">
            <v>1</v>
          </cell>
          <cell r="AJ274">
            <v>79</v>
          </cell>
          <cell r="AK274">
            <v>662.46027554641398</v>
          </cell>
          <cell r="AL274" t="str">
            <v/>
          </cell>
          <cell r="AM274">
            <v>0.38260013260013259</v>
          </cell>
          <cell r="AN274">
            <v>0.48571428571428571</v>
          </cell>
          <cell r="AO274">
            <v>-3553</v>
          </cell>
          <cell r="AQ274">
            <v>26511</v>
          </cell>
          <cell r="AR274" t="str">
            <v/>
          </cell>
          <cell r="AS274">
            <v>12275</v>
          </cell>
          <cell r="AU274">
            <v>22063</v>
          </cell>
          <cell r="AV274" t="str">
            <v/>
          </cell>
          <cell r="AW274">
            <v>17524</v>
          </cell>
          <cell r="AX274" t="str">
            <v/>
          </cell>
          <cell r="AY274" t="str">
            <v/>
          </cell>
          <cell r="AZ274">
            <v>11661</v>
          </cell>
          <cell r="BA274" t="str">
            <v/>
          </cell>
          <cell r="BB274">
            <v>196.014199964</v>
          </cell>
          <cell r="BC274" t="str">
            <v/>
          </cell>
          <cell r="BD274">
            <v>381.95199989600002</v>
          </cell>
          <cell r="BE274" t="str">
            <v/>
          </cell>
          <cell r="BF274">
            <v>730.13039982199996</v>
          </cell>
          <cell r="BG274" t="str">
            <v/>
          </cell>
          <cell r="BH274">
            <v>41</v>
          </cell>
          <cell r="BI274">
            <v>41</v>
          </cell>
          <cell r="BJ274">
            <v>0</v>
          </cell>
        </row>
        <row r="275">
          <cell r="A275" t="str">
            <v>5LK</v>
          </cell>
          <cell r="B275" t="str">
            <v>Q12</v>
          </cell>
          <cell r="C275" t="str">
            <v/>
          </cell>
          <cell r="D275" t="str">
            <v/>
          </cell>
          <cell r="E275" t="str">
            <v/>
          </cell>
          <cell r="F275">
            <v>1</v>
          </cell>
          <cell r="G275">
            <v>1</v>
          </cell>
          <cell r="H275">
            <v>0</v>
          </cell>
          <cell r="J275">
            <v>0</v>
          </cell>
          <cell r="K275">
            <v>21</v>
          </cell>
          <cell r="L275">
            <v>540.19000000400001</v>
          </cell>
          <cell r="M275" t="str">
            <v/>
          </cell>
          <cell r="N275">
            <v>1</v>
          </cell>
          <cell r="Q275" t="str">
            <v/>
          </cell>
          <cell r="R275" t="str">
            <v/>
          </cell>
          <cell r="S275">
            <v>25</v>
          </cell>
          <cell r="X275">
            <v>1</v>
          </cell>
          <cell r="Y275">
            <v>0.92592592592592593</v>
          </cell>
          <cell r="Z275">
            <v>0.8571428571428571</v>
          </cell>
          <cell r="AA275">
            <v>0</v>
          </cell>
          <cell r="AB275" t="str">
            <v/>
          </cell>
          <cell r="AD275">
            <v>0</v>
          </cell>
          <cell r="AE275">
            <v>82</v>
          </cell>
          <cell r="AF275">
            <v>0.69011652999568407</v>
          </cell>
          <cell r="AG275">
            <v>0</v>
          </cell>
          <cell r="AH275" t="str">
            <v/>
          </cell>
          <cell r="AI275">
            <v>1</v>
          </cell>
          <cell r="AJ275">
            <v>40</v>
          </cell>
          <cell r="AK275">
            <v>631.32240019967401</v>
          </cell>
          <cell r="AL275" t="str">
            <v/>
          </cell>
          <cell r="AM275">
            <v>0.28558361282811762</v>
          </cell>
          <cell r="AN275">
            <v>0.22727272727272727</v>
          </cell>
          <cell r="AO275">
            <v>-2772</v>
          </cell>
          <cell r="AQ275">
            <v>15521</v>
          </cell>
          <cell r="AR275" t="str">
            <v/>
          </cell>
          <cell r="AS275">
            <v>6878</v>
          </cell>
          <cell r="AU275">
            <v>12894</v>
          </cell>
          <cell r="AV275" t="str">
            <v/>
          </cell>
          <cell r="AW275">
            <v>10947</v>
          </cell>
          <cell r="AX275" t="str">
            <v/>
          </cell>
          <cell r="AY275" t="str">
            <v/>
          </cell>
          <cell r="AZ275">
            <v>6208</v>
          </cell>
          <cell r="BA275" t="str">
            <v/>
          </cell>
          <cell r="BB275">
            <v>139.982300017</v>
          </cell>
          <cell r="BC275" t="str">
            <v/>
          </cell>
          <cell r="BD275">
            <v>272.01340005100002</v>
          </cell>
          <cell r="BE275" t="str">
            <v/>
          </cell>
          <cell r="BF275">
            <v>509.07680008599999</v>
          </cell>
          <cell r="BG275" t="str">
            <v/>
          </cell>
          <cell r="BH275">
            <v>23</v>
          </cell>
          <cell r="BI275">
            <v>23</v>
          </cell>
          <cell r="BJ275">
            <v>0</v>
          </cell>
        </row>
        <row r="276">
          <cell r="A276" t="str">
            <v>5LL</v>
          </cell>
          <cell r="B276" t="str">
            <v>Q18</v>
          </cell>
          <cell r="C276" t="str">
            <v/>
          </cell>
          <cell r="D276" t="str">
            <v/>
          </cell>
          <cell r="E276" t="str">
            <v/>
          </cell>
          <cell r="F276">
            <v>1</v>
          </cell>
          <cell r="G276">
            <v>1</v>
          </cell>
          <cell r="H276">
            <v>0</v>
          </cell>
          <cell r="J276">
            <v>1</v>
          </cell>
          <cell r="K276">
            <v>106.03220000100001</v>
          </cell>
          <cell r="L276">
            <v>658.60970044199996</v>
          </cell>
          <cell r="M276" t="str">
            <v/>
          </cell>
          <cell r="N276">
            <v>0</v>
          </cell>
          <cell r="Q276" t="str">
            <v/>
          </cell>
          <cell r="R276" t="str">
            <v/>
          </cell>
          <cell r="S276">
            <v>105</v>
          </cell>
          <cell r="X276">
            <v>0.98230088495575218</v>
          </cell>
          <cell r="Y276">
            <v>1</v>
          </cell>
          <cell r="Z276">
            <v>0.90909090909090906</v>
          </cell>
          <cell r="AA276">
            <v>0</v>
          </cell>
          <cell r="AB276" t="str">
            <v/>
          </cell>
          <cell r="AD276">
            <v>0</v>
          </cell>
          <cell r="AE276">
            <v>116</v>
          </cell>
          <cell r="AF276">
            <v>0.95142555438225973</v>
          </cell>
          <cell r="AG276">
            <v>0</v>
          </cell>
          <cell r="AH276" t="str">
            <v/>
          </cell>
          <cell r="AI276">
            <v>0</v>
          </cell>
          <cell r="AJ276">
            <v>0</v>
          </cell>
          <cell r="AK276">
            <v>603.23585475847312</v>
          </cell>
          <cell r="AL276">
            <v>0.18772563176895307</v>
          </cell>
          <cell r="AM276">
            <v>4.3083549484805937E-2</v>
          </cell>
          <cell r="AN276">
            <v>0.66666666666666663</v>
          </cell>
          <cell r="AO276">
            <v>97</v>
          </cell>
          <cell r="AQ276">
            <v>17061</v>
          </cell>
          <cell r="AR276" t="str">
            <v/>
          </cell>
          <cell r="AS276">
            <v>9163</v>
          </cell>
          <cell r="AU276">
            <v>12676</v>
          </cell>
          <cell r="AV276" t="str">
            <v/>
          </cell>
          <cell r="AW276">
            <v>8675</v>
          </cell>
          <cell r="AX276" t="str">
            <v/>
          </cell>
          <cell r="AY276" t="str">
            <v/>
          </cell>
          <cell r="AZ276">
            <v>8815</v>
          </cell>
          <cell r="BA276" t="str">
            <v/>
          </cell>
          <cell r="BB276">
            <v>333.432600009</v>
          </cell>
          <cell r="BC276">
            <v>32</v>
          </cell>
          <cell r="BD276">
            <v>409.533400008</v>
          </cell>
          <cell r="BE276">
            <v>7</v>
          </cell>
          <cell r="BF276">
            <v>1181.9357000069999</v>
          </cell>
          <cell r="BG276">
            <v>17</v>
          </cell>
          <cell r="BH276">
            <v>240</v>
          </cell>
          <cell r="BI276">
            <v>0</v>
          </cell>
          <cell r="BJ276">
            <v>0</v>
          </cell>
        </row>
        <row r="277">
          <cell r="A277" t="str">
            <v>5LM</v>
          </cell>
          <cell r="B277" t="str">
            <v>Q18</v>
          </cell>
          <cell r="C277" t="str">
            <v/>
          </cell>
          <cell r="D277" t="str">
            <v/>
          </cell>
          <cell r="E277">
            <v>1</v>
          </cell>
          <cell r="F277">
            <v>1</v>
          </cell>
          <cell r="G277">
            <v>1</v>
          </cell>
          <cell r="H277">
            <v>1</v>
          </cell>
          <cell r="J277">
            <v>1</v>
          </cell>
          <cell r="K277">
            <v>132.02399999900001</v>
          </cell>
          <cell r="L277">
            <v>1753.7230009969999</v>
          </cell>
          <cell r="M277">
            <v>0</v>
          </cell>
          <cell r="N277">
            <v>0</v>
          </cell>
          <cell r="Q277" t="str">
            <v/>
          </cell>
          <cell r="R277" t="str">
            <v/>
          </cell>
          <cell r="S277">
            <v>262</v>
          </cell>
          <cell r="X277">
            <v>1</v>
          </cell>
          <cell r="Y277">
            <v>1</v>
          </cell>
          <cell r="Z277">
            <v>0.97297297297297303</v>
          </cell>
          <cell r="AA277">
            <v>0</v>
          </cell>
          <cell r="AB277" t="str">
            <v/>
          </cell>
          <cell r="AD277">
            <v>0</v>
          </cell>
          <cell r="AE277">
            <v>159</v>
          </cell>
          <cell r="AF277">
            <v>0.93095422808378592</v>
          </cell>
          <cell r="AG277">
            <v>0</v>
          </cell>
          <cell r="AH277" t="str">
            <v/>
          </cell>
          <cell r="AI277">
            <v>14</v>
          </cell>
          <cell r="AJ277">
            <v>36</v>
          </cell>
          <cell r="AK277">
            <v>737.34614141770226</v>
          </cell>
          <cell r="AL277" t="str">
            <v/>
          </cell>
          <cell r="AM277">
            <v>4.2580101180438451E-2</v>
          </cell>
          <cell r="AN277">
            <v>0.25</v>
          </cell>
          <cell r="AO277">
            <v>-490</v>
          </cell>
          <cell r="AQ277">
            <v>31202</v>
          </cell>
          <cell r="AR277" t="str">
            <v/>
          </cell>
          <cell r="AS277">
            <v>13385</v>
          </cell>
          <cell r="AU277">
            <v>23184</v>
          </cell>
          <cell r="AV277" t="str">
            <v/>
          </cell>
          <cell r="AW277">
            <v>12775</v>
          </cell>
          <cell r="AX277" t="str">
            <v/>
          </cell>
          <cell r="AY277" t="str">
            <v/>
          </cell>
          <cell r="AZ277">
            <v>15145</v>
          </cell>
          <cell r="BA277" t="str">
            <v/>
          </cell>
          <cell r="BB277">
            <v>426.43229858899997</v>
          </cell>
          <cell r="BC277">
            <v>10</v>
          </cell>
          <cell r="BD277">
            <v>556.46792347999997</v>
          </cell>
          <cell r="BE277">
            <v>25</v>
          </cell>
          <cell r="BF277">
            <v>1326.329713333</v>
          </cell>
          <cell r="BG277">
            <v>2</v>
          </cell>
          <cell r="BH277">
            <v>385</v>
          </cell>
          <cell r="BI277">
            <v>0</v>
          </cell>
          <cell r="BJ277">
            <v>0</v>
          </cell>
        </row>
        <row r="278">
          <cell r="A278" t="str">
            <v>5LN</v>
          </cell>
          <cell r="B278" t="str">
            <v>Q18</v>
          </cell>
          <cell r="C278" t="str">
            <v/>
          </cell>
          <cell r="D278" t="str">
            <v/>
          </cell>
          <cell r="E278">
            <v>1</v>
          </cell>
          <cell r="F278">
            <v>1</v>
          </cell>
          <cell r="G278">
            <v>1</v>
          </cell>
          <cell r="H278">
            <v>0</v>
          </cell>
          <cell r="J278">
            <v>0</v>
          </cell>
          <cell r="K278">
            <v>90.0595</v>
          </cell>
          <cell r="L278">
            <v>1698.616499899</v>
          </cell>
          <cell r="M278" t="str">
            <v/>
          </cell>
          <cell r="N278">
            <v>0</v>
          </cell>
          <cell r="Q278" t="str">
            <v/>
          </cell>
          <cell r="R278" t="str">
            <v/>
          </cell>
          <cell r="S278">
            <v>350</v>
          </cell>
          <cell r="X278">
            <v>1</v>
          </cell>
          <cell r="Y278">
            <v>1</v>
          </cell>
          <cell r="Z278">
            <v>0.87878787878787878</v>
          </cell>
          <cell r="AA278">
            <v>0</v>
          </cell>
          <cell r="AB278" t="str">
            <v/>
          </cell>
          <cell r="AD278">
            <v>38</v>
          </cell>
          <cell r="AE278">
            <v>287</v>
          </cell>
          <cell r="AF278">
            <v>1</v>
          </cell>
          <cell r="AG278">
            <v>0</v>
          </cell>
          <cell r="AH278" t="str">
            <v/>
          </cell>
          <cell r="AI278">
            <v>6</v>
          </cell>
          <cell r="AJ278">
            <v>240</v>
          </cell>
          <cell r="AK278">
            <v>883.38846755235977</v>
          </cell>
          <cell r="AL278" t="str">
            <v/>
          </cell>
          <cell r="AM278">
            <v>0.42333412005349697</v>
          </cell>
          <cell r="AN278">
            <v>0.53846153846153844</v>
          </cell>
          <cell r="AO278">
            <v>920</v>
          </cell>
          <cell r="AQ278">
            <v>43982</v>
          </cell>
          <cell r="AR278" t="str">
            <v/>
          </cell>
          <cell r="AS278">
            <v>21944</v>
          </cell>
          <cell r="AU278">
            <v>32679</v>
          </cell>
          <cell r="AV278" t="str">
            <v/>
          </cell>
          <cell r="AW278">
            <v>21354</v>
          </cell>
          <cell r="AX278" t="str">
            <v/>
          </cell>
          <cell r="AY278" t="str">
            <v/>
          </cell>
          <cell r="AZ278">
            <v>22118</v>
          </cell>
          <cell r="BA278" t="str">
            <v/>
          </cell>
          <cell r="BB278">
            <v>685.80106816299997</v>
          </cell>
          <cell r="BC278">
            <v>29</v>
          </cell>
          <cell r="BD278">
            <v>982.05547962900005</v>
          </cell>
          <cell r="BE278">
            <v>37</v>
          </cell>
          <cell r="BF278">
            <v>2280.4314718720002</v>
          </cell>
          <cell r="BG278">
            <v>16</v>
          </cell>
          <cell r="BH278">
            <v>460</v>
          </cell>
          <cell r="BI278">
            <v>0</v>
          </cell>
          <cell r="BJ278">
            <v>0</v>
          </cell>
        </row>
        <row r="279">
          <cell r="A279" t="str">
            <v>5LP</v>
          </cell>
          <cell r="B279" t="str">
            <v>Q18</v>
          </cell>
          <cell r="C279" t="str">
            <v/>
          </cell>
          <cell r="D279" t="str">
            <v/>
          </cell>
          <cell r="E279">
            <v>1</v>
          </cell>
          <cell r="F279">
            <v>1</v>
          </cell>
          <cell r="G279">
            <v>1</v>
          </cell>
          <cell r="H279">
            <v>0</v>
          </cell>
          <cell r="J279">
            <v>0</v>
          </cell>
          <cell r="K279">
            <v>118.018000001</v>
          </cell>
          <cell r="L279">
            <v>646.39150001400003</v>
          </cell>
          <cell r="M279" t="str">
            <v/>
          </cell>
          <cell r="N279">
            <v>1</v>
          </cell>
          <cell r="Q279" t="str">
            <v/>
          </cell>
          <cell r="R279" t="str">
            <v/>
          </cell>
          <cell r="S279">
            <v>144</v>
          </cell>
          <cell r="X279">
            <v>0.98571428571428577</v>
          </cell>
          <cell r="Y279">
            <v>0.95652173913043481</v>
          </cell>
          <cell r="Z279">
            <v>0.8</v>
          </cell>
          <cell r="AA279">
            <v>0</v>
          </cell>
          <cell r="AB279" t="str">
            <v/>
          </cell>
          <cell r="AD279">
            <v>0</v>
          </cell>
          <cell r="AE279">
            <v>77</v>
          </cell>
          <cell r="AF279">
            <v>1</v>
          </cell>
          <cell r="AG279">
            <v>0</v>
          </cell>
          <cell r="AH279" t="str">
            <v/>
          </cell>
          <cell r="AI279">
            <v>2</v>
          </cell>
          <cell r="AJ279">
            <v>30</v>
          </cell>
          <cell r="AK279">
            <v>732.45708358107004</v>
          </cell>
          <cell r="AL279" t="str">
            <v/>
          </cell>
          <cell r="AM279">
            <v>0.39866271204079506</v>
          </cell>
          <cell r="AN279">
            <v>0.86956521739130432</v>
          </cell>
          <cell r="AO279">
            <v>552</v>
          </cell>
          <cell r="AQ279">
            <v>18916</v>
          </cell>
          <cell r="AR279" t="str">
            <v/>
          </cell>
          <cell r="AS279">
            <v>11018</v>
          </cell>
          <cell r="AU279">
            <v>14055</v>
          </cell>
          <cell r="AV279" t="str">
            <v/>
          </cell>
          <cell r="AW279">
            <v>8974</v>
          </cell>
          <cell r="AX279" t="str">
            <v/>
          </cell>
          <cell r="AY279" t="str">
            <v/>
          </cell>
          <cell r="AZ279">
            <v>9151</v>
          </cell>
          <cell r="BA279" t="str">
            <v/>
          </cell>
          <cell r="BB279">
            <v>322.27960001299999</v>
          </cell>
          <cell r="BC279">
            <v>16</v>
          </cell>
          <cell r="BD279">
            <v>461.29100001400002</v>
          </cell>
          <cell r="BE279">
            <v>13</v>
          </cell>
          <cell r="BF279">
            <v>1183.4245000200001</v>
          </cell>
          <cell r="BG279">
            <v>2</v>
          </cell>
          <cell r="BH279">
            <v>246</v>
          </cell>
          <cell r="BI279">
            <v>0</v>
          </cell>
          <cell r="BJ279">
            <v>0</v>
          </cell>
        </row>
        <row r="280">
          <cell r="A280" t="str">
            <v>5LQ</v>
          </cell>
          <cell r="B280" t="str">
            <v>Q19</v>
          </cell>
          <cell r="C280" t="str">
            <v/>
          </cell>
          <cell r="D280" t="str">
            <v/>
          </cell>
          <cell r="E280" t="str">
            <v/>
          </cell>
          <cell r="F280">
            <v>1</v>
          </cell>
          <cell r="G280">
            <v>1</v>
          </cell>
          <cell r="H280">
            <v>0</v>
          </cell>
          <cell r="J280">
            <v>0</v>
          </cell>
          <cell r="K280">
            <v>253.79614496600001</v>
          </cell>
          <cell r="L280">
            <v>6417.0725519779999</v>
          </cell>
          <cell r="M280" t="str">
            <v/>
          </cell>
          <cell r="N280">
            <v>0</v>
          </cell>
          <cell r="Q280" t="str">
            <v/>
          </cell>
          <cell r="R280" t="str">
            <v/>
          </cell>
          <cell r="S280">
            <v>11</v>
          </cell>
          <cell r="X280">
            <v>0.99606299212598426</v>
          </cell>
          <cell r="Y280">
            <v>1</v>
          </cell>
          <cell r="Z280">
            <v>0.90909090909090906</v>
          </cell>
          <cell r="AA280">
            <v>0</v>
          </cell>
          <cell r="AB280" t="str">
            <v/>
          </cell>
          <cell r="AD280">
            <v>14</v>
          </cell>
          <cell r="AE280">
            <v>252</v>
          </cell>
          <cell r="AF280">
            <v>0.65997130559540884</v>
          </cell>
          <cell r="AG280">
            <v>0</v>
          </cell>
          <cell r="AH280" t="str">
            <v/>
          </cell>
          <cell r="AI280">
            <v>6</v>
          </cell>
          <cell r="AJ280">
            <v>931</v>
          </cell>
          <cell r="AK280">
            <v>823.23467170255378</v>
          </cell>
          <cell r="AL280" t="str">
            <v/>
          </cell>
          <cell r="AM280">
            <v>0.16859989913569726</v>
          </cell>
          <cell r="AN280">
            <v>0.55333333333333334</v>
          </cell>
          <cell r="AO280">
            <v>21</v>
          </cell>
          <cell r="AQ280">
            <v>52915</v>
          </cell>
          <cell r="AR280" t="str">
            <v/>
          </cell>
          <cell r="AS280">
            <v>20265</v>
          </cell>
          <cell r="AU280">
            <v>40570</v>
          </cell>
          <cell r="AV280" t="str">
            <v/>
          </cell>
          <cell r="AW280">
            <v>19495</v>
          </cell>
          <cell r="AX280" t="str">
            <v/>
          </cell>
          <cell r="AY280" t="str">
            <v/>
          </cell>
          <cell r="AZ280">
            <v>17831</v>
          </cell>
          <cell r="BA280" t="str">
            <v/>
          </cell>
          <cell r="BB280">
            <v>736.99242373000004</v>
          </cell>
          <cell r="BC280">
            <v>232.47898939999999</v>
          </cell>
          <cell r="BD280">
            <v>854.40956430699998</v>
          </cell>
          <cell r="BE280" t="str">
            <v/>
          </cell>
          <cell r="BF280">
            <v>1350.257731856</v>
          </cell>
          <cell r="BG280" t="str">
            <v/>
          </cell>
          <cell r="BH280">
            <v>1216</v>
          </cell>
          <cell r="BI280">
            <v>1216</v>
          </cell>
          <cell r="BJ280">
            <v>0</v>
          </cell>
        </row>
        <row r="281">
          <cell r="A281" t="str">
            <v>5LR</v>
          </cell>
          <cell r="B281" t="str">
            <v>Q19</v>
          </cell>
          <cell r="C281" t="str">
            <v/>
          </cell>
          <cell r="D281" t="str">
            <v/>
          </cell>
          <cell r="E281" t="str">
            <v/>
          </cell>
          <cell r="F281">
            <v>1</v>
          </cell>
          <cell r="G281">
            <v>1</v>
          </cell>
          <cell r="H281">
            <v>0</v>
          </cell>
          <cell r="J281">
            <v>0</v>
          </cell>
          <cell r="K281">
            <v>6.5633999459999997</v>
          </cell>
          <cell r="L281">
            <v>232.72489935999999</v>
          </cell>
          <cell r="M281" t="str">
            <v/>
          </cell>
          <cell r="N281">
            <v>0</v>
          </cell>
          <cell r="Q281" t="str">
            <v/>
          </cell>
          <cell r="R281" t="str">
            <v/>
          </cell>
          <cell r="S281">
            <v>43</v>
          </cell>
          <cell r="X281">
            <v>1</v>
          </cell>
          <cell r="Y281">
            <v>0.967741935483871</v>
          </cell>
          <cell r="Z281">
            <v>0.61111111111111116</v>
          </cell>
          <cell r="AA281">
            <v>0</v>
          </cell>
          <cell r="AB281" t="str">
            <v/>
          </cell>
          <cell r="AD281">
            <v>143</v>
          </cell>
          <cell r="AE281">
            <v>571</v>
          </cell>
          <cell r="AF281">
            <v>0.90958992573458186</v>
          </cell>
          <cell r="AG281">
            <v>0</v>
          </cell>
          <cell r="AH281" t="str">
            <v/>
          </cell>
          <cell r="AI281">
            <v>4</v>
          </cell>
          <cell r="AJ281">
            <v>96</v>
          </cell>
          <cell r="AK281">
            <v>1179.788585330147</v>
          </cell>
          <cell r="AL281">
            <v>0.19794344473007713</v>
          </cell>
          <cell r="AM281">
            <v>0.19999843021521749</v>
          </cell>
          <cell r="AN281">
            <v>0.2413793103448276</v>
          </cell>
          <cell r="AO281">
            <v>-7168</v>
          </cell>
          <cell r="AQ281">
            <v>36477</v>
          </cell>
          <cell r="AR281" t="str">
            <v/>
          </cell>
          <cell r="AS281">
            <v>11388</v>
          </cell>
          <cell r="AU281">
            <v>32945</v>
          </cell>
          <cell r="AV281" t="str">
            <v/>
          </cell>
          <cell r="AW281">
            <v>18397</v>
          </cell>
          <cell r="AX281" t="str">
            <v/>
          </cell>
          <cell r="AY281" t="str">
            <v/>
          </cell>
          <cell r="AZ281">
            <v>19995</v>
          </cell>
          <cell r="BA281" t="str">
            <v/>
          </cell>
          <cell r="BB281">
            <v>421.43789986500002</v>
          </cell>
          <cell r="BC281">
            <v>3.2369999489999999</v>
          </cell>
          <cell r="BD281">
            <v>701.79959984700008</v>
          </cell>
          <cell r="BE281" t="str">
            <v/>
          </cell>
          <cell r="BF281">
            <v>1269.2960997409998</v>
          </cell>
          <cell r="BG281" t="str">
            <v/>
          </cell>
          <cell r="BH281">
            <v>407</v>
          </cell>
          <cell r="BI281">
            <v>36</v>
          </cell>
          <cell r="BJ281">
            <v>36</v>
          </cell>
        </row>
        <row r="282">
          <cell r="A282" t="str">
            <v>5LT</v>
          </cell>
          <cell r="B282" t="str">
            <v>Q19</v>
          </cell>
          <cell r="C282" t="str">
            <v/>
          </cell>
          <cell r="D282" t="str">
            <v/>
          </cell>
          <cell r="E282">
            <v>1</v>
          </cell>
          <cell r="F282">
            <v>1</v>
          </cell>
          <cell r="G282">
            <v>1</v>
          </cell>
          <cell r="H282">
            <v>0</v>
          </cell>
          <cell r="J282">
            <v>0</v>
          </cell>
          <cell r="K282">
            <v>100.06530176999999</v>
          </cell>
          <cell r="L282">
            <v>2208.8893034299999</v>
          </cell>
          <cell r="M282" t="str">
            <v/>
          </cell>
          <cell r="N282">
            <v>0</v>
          </cell>
          <cell r="Q282" t="str">
            <v/>
          </cell>
          <cell r="R282">
            <v>0.83458646616541354</v>
          </cell>
          <cell r="S282" t="str">
            <v/>
          </cell>
          <cell r="X282">
            <v>1</v>
          </cell>
          <cell r="Y282">
            <v>0.97499999999999998</v>
          </cell>
          <cell r="Z282">
            <v>0.84615384615384615</v>
          </cell>
          <cell r="AA282">
            <v>0</v>
          </cell>
          <cell r="AB282" t="str">
            <v/>
          </cell>
          <cell r="AD282">
            <v>0</v>
          </cell>
          <cell r="AE282">
            <v>124</v>
          </cell>
          <cell r="AF282">
            <v>0.70797831138652212</v>
          </cell>
          <cell r="AG282">
            <v>0</v>
          </cell>
          <cell r="AH282" t="str">
            <v/>
          </cell>
          <cell r="AI282">
            <v>4</v>
          </cell>
          <cell r="AJ282">
            <v>124</v>
          </cell>
          <cell r="AK282">
            <v>701</v>
          </cell>
          <cell r="AL282" t="str">
            <v/>
          </cell>
          <cell r="AM282">
            <v>0.23207027444657194</v>
          </cell>
          <cell r="AN282">
            <v>0.57692307692307687</v>
          </cell>
          <cell r="AO282">
            <v>-3994</v>
          </cell>
          <cell r="AQ282">
            <v>29785</v>
          </cell>
          <cell r="AR282" t="str">
            <v/>
          </cell>
          <cell r="AS282">
            <v>9461</v>
          </cell>
          <cell r="AU282">
            <v>24605</v>
          </cell>
          <cell r="AV282" t="str">
            <v/>
          </cell>
          <cell r="AW282">
            <v>12750</v>
          </cell>
          <cell r="AX282" t="str">
            <v/>
          </cell>
          <cell r="AY282" t="str">
            <v/>
          </cell>
          <cell r="AZ282">
            <v>10053</v>
          </cell>
          <cell r="BA282" t="str">
            <v/>
          </cell>
          <cell r="BB282">
            <v>334.75480490199999</v>
          </cell>
          <cell r="BC282">
            <v>77.325001630000003</v>
          </cell>
          <cell r="BD282">
            <v>503.19660560699998</v>
          </cell>
          <cell r="BE282">
            <v>12</v>
          </cell>
          <cell r="BF282">
            <v>804.14780912200001</v>
          </cell>
          <cell r="BG282">
            <v>2</v>
          </cell>
          <cell r="BH282">
            <v>553</v>
          </cell>
          <cell r="BI282">
            <v>364</v>
          </cell>
          <cell r="BJ282">
            <v>0</v>
          </cell>
        </row>
        <row r="283">
          <cell r="A283" t="str">
            <v>5LV</v>
          </cell>
          <cell r="B283" t="str">
            <v>Q25</v>
          </cell>
          <cell r="C283" t="str">
            <v/>
          </cell>
          <cell r="D283" t="str">
            <v/>
          </cell>
          <cell r="E283" t="str">
            <v/>
          </cell>
          <cell r="F283">
            <v>1</v>
          </cell>
          <cell r="G283">
            <v>1</v>
          </cell>
          <cell r="H283">
            <v>0</v>
          </cell>
          <cell r="J283">
            <v>0</v>
          </cell>
          <cell r="K283">
            <v>6.371999969</v>
          </cell>
          <cell r="L283">
            <v>1921.7569986349999</v>
          </cell>
          <cell r="M283" t="str">
            <v/>
          </cell>
          <cell r="N283">
            <v>0</v>
          </cell>
          <cell r="Q283" t="str">
            <v/>
          </cell>
          <cell r="R283" t="str">
            <v/>
          </cell>
          <cell r="S283">
            <v>1386</v>
          </cell>
          <cell r="X283">
            <v>0.99669966996699666</v>
          </cell>
          <cell r="Y283">
            <v>0.98333333333333328</v>
          </cell>
          <cell r="Z283">
            <v>0.97916666666666663</v>
          </cell>
          <cell r="AA283">
            <v>0</v>
          </cell>
          <cell r="AB283" t="str">
            <v/>
          </cell>
          <cell r="AD283">
            <v>56</v>
          </cell>
          <cell r="AE283">
            <v>433</v>
          </cell>
          <cell r="AF283">
            <v>0.70883027522935782</v>
          </cell>
          <cell r="AG283">
            <v>0</v>
          </cell>
          <cell r="AH283" t="str">
            <v/>
          </cell>
          <cell r="AI283">
            <v>0.4</v>
          </cell>
          <cell r="AJ283">
            <v>40</v>
          </cell>
          <cell r="AK283">
            <v>660.03448009206829</v>
          </cell>
          <cell r="AL283" t="str">
            <v/>
          </cell>
          <cell r="AM283">
            <v>0.28097495515960547</v>
          </cell>
          <cell r="AN283">
            <v>0.60563380281690138</v>
          </cell>
          <cell r="AO283">
            <v>-1967</v>
          </cell>
          <cell r="AQ283">
            <v>44281</v>
          </cell>
          <cell r="AR283" t="str">
            <v/>
          </cell>
          <cell r="AS283">
            <v>6902</v>
          </cell>
          <cell r="AU283">
            <v>42176</v>
          </cell>
          <cell r="AV283" t="str">
            <v/>
          </cell>
          <cell r="AW283">
            <v>35324</v>
          </cell>
          <cell r="AX283" t="str">
            <v/>
          </cell>
          <cell r="AY283" t="str">
            <v/>
          </cell>
          <cell r="AZ283">
            <v>24891</v>
          </cell>
          <cell r="BA283" t="str">
            <v/>
          </cell>
          <cell r="BB283">
            <v>432.30461390900001</v>
          </cell>
          <cell r="BC283" t="str">
            <v/>
          </cell>
          <cell r="BD283">
            <v>345.26798256700005</v>
          </cell>
          <cell r="BE283" t="str">
            <v/>
          </cell>
          <cell r="BF283">
            <v>1423.7517755920001</v>
          </cell>
          <cell r="BG283" t="str">
            <v/>
          </cell>
          <cell r="BH283">
            <v>477</v>
          </cell>
          <cell r="BI283">
            <v>83</v>
          </cell>
          <cell r="BJ283">
            <v>63</v>
          </cell>
        </row>
        <row r="284">
          <cell r="A284" t="str">
            <v>5LW</v>
          </cell>
          <cell r="B284" t="str">
            <v>Q25</v>
          </cell>
          <cell r="C284" t="str">
            <v/>
          </cell>
          <cell r="D284" t="str">
            <v/>
          </cell>
          <cell r="E284" t="str">
            <v/>
          </cell>
          <cell r="F284">
            <v>1</v>
          </cell>
          <cell r="G284">
            <v>1</v>
          </cell>
          <cell r="H284">
            <v>0</v>
          </cell>
          <cell r="J284">
            <v>0</v>
          </cell>
          <cell r="K284">
            <v>17.346199478999999</v>
          </cell>
          <cell r="L284">
            <v>1072.4781802989999</v>
          </cell>
          <cell r="M284" t="str">
            <v/>
          </cell>
          <cell r="N284">
            <v>0</v>
          </cell>
          <cell r="Q284" t="str">
            <v/>
          </cell>
          <cell r="R284" t="str">
            <v/>
          </cell>
          <cell r="S284">
            <v>128</v>
          </cell>
          <cell r="X284">
            <v>1</v>
          </cell>
          <cell r="Y284">
            <v>0.9821428571428571</v>
          </cell>
          <cell r="Z284">
            <v>1</v>
          </cell>
          <cell r="AA284">
            <v>0</v>
          </cell>
          <cell r="AB284" t="str">
            <v/>
          </cell>
          <cell r="AD284">
            <v>55</v>
          </cell>
          <cell r="AE284">
            <v>254</v>
          </cell>
          <cell r="AF284">
            <v>0.85185624481081723</v>
          </cell>
          <cell r="AG284">
            <v>0</v>
          </cell>
          <cell r="AH284" t="str">
            <v/>
          </cell>
          <cell r="AI284">
            <v>3.8</v>
          </cell>
          <cell r="AJ284">
            <v>208</v>
          </cell>
          <cell r="AK284">
            <v>622.42752657605638</v>
          </cell>
          <cell r="AL284">
            <v>0.18723994452149792</v>
          </cell>
          <cell r="AM284">
            <v>0.2805578535429098</v>
          </cell>
          <cell r="AN284">
            <v>0.5714285714285714</v>
          </cell>
          <cell r="AO284">
            <v>-4243</v>
          </cell>
          <cell r="AQ284">
            <v>33080</v>
          </cell>
          <cell r="AR284" t="str">
            <v/>
          </cell>
          <cell r="AS284">
            <v>10833</v>
          </cell>
          <cell r="AU284">
            <v>24254</v>
          </cell>
          <cell r="AV284" t="str">
            <v/>
          </cell>
          <cell r="AW284">
            <v>27249</v>
          </cell>
          <cell r="AX284" t="str">
            <v/>
          </cell>
          <cell r="AY284" t="str">
            <v/>
          </cell>
          <cell r="AZ284">
            <v>18426</v>
          </cell>
          <cell r="BA284" t="str">
            <v/>
          </cell>
          <cell r="BB284">
            <v>315.13518958899999</v>
          </cell>
          <cell r="BC284" t="str">
            <v/>
          </cell>
          <cell r="BD284">
            <v>546.803781286</v>
          </cell>
          <cell r="BE284" t="str">
            <v/>
          </cell>
          <cell r="BF284">
            <v>931.77856766500008</v>
          </cell>
          <cell r="BG284" t="str">
            <v/>
          </cell>
          <cell r="BH284">
            <v>931</v>
          </cell>
          <cell r="BI284">
            <v>608</v>
          </cell>
          <cell r="BJ284">
            <v>27</v>
          </cell>
        </row>
        <row r="285">
          <cell r="A285" t="str">
            <v>5LX</v>
          </cell>
          <cell r="B285" t="str">
            <v>Q17</v>
          </cell>
          <cell r="C285" t="str">
            <v/>
          </cell>
          <cell r="D285" t="str">
            <v/>
          </cell>
          <cell r="E285" t="str">
            <v/>
          </cell>
          <cell r="F285">
            <v>1</v>
          </cell>
          <cell r="G285">
            <v>1</v>
          </cell>
          <cell r="H285">
            <v>0</v>
          </cell>
          <cell r="J285">
            <v>16</v>
          </cell>
          <cell r="K285">
            <v>25.715540542999999</v>
          </cell>
          <cell r="L285">
            <v>2180.8322548750011</v>
          </cell>
          <cell r="M285" t="str">
            <v/>
          </cell>
          <cell r="N285">
            <v>1</v>
          </cell>
          <cell r="Q285" t="str">
            <v/>
          </cell>
          <cell r="R285">
            <v>1</v>
          </cell>
          <cell r="S285">
            <v>314</v>
          </cell>
          <cell r="X285">
            <v>0.99502487562189057</v>
          </cell>
          <cell r="Y285">
            <v>1</v>
          </cell>
          <cell r="Z285">
            <v>0.875</v>
          </cell>
          <cell r="AA285">
            <v>0</v>
          </cell>
          <cell r="AB285" t="str">
            <v/>
          </cell>
          <cell r="AD285">
            <v>0</v>
          </cell>
          <cell r="AE285">
            <v>88</v>
          </cell>
          <cell r="AF285">
            <v>0.88852361028093241</v>
          </cell>
          <cell r="AG285">
            <v>0</v>
          </cell>
          <cell r="AH285" t="str">
            <v/>
          </cell>
          <cell r="AI285">
            <v>5</v>
          </cell>
          <cell r="AJ285">
            <v>428</v>
          </cell>
          <cell r="AK285">
            <v>1213.1092996173682</v>
          </cell>
          <cell r="AL285">
            <v>0.19387755102040816</v>
          </cell>
          <cell r="AM285">
            <v>0.32642382773193801</v>
          </cell>
          <cell r="AN285">
            <v>0.95652173913043481</v>
          </cell>
          <cell r="AO285">
            <v>104</v>
          </cell>
          <cell r="AQ285">
            <v>35665</v>
          </cell>
          <cell r="AR285" t="str">
            <v/>
          </cell>
          <cell r="AS285">
            <v>16501</v>
          </cell>
          <cell r="AU285">
            <v>30146</v>
          </cell>
          <cell r="AV285" t="str">
            <v/>
          </cell>
          <cell r="AW285">
            <v>18677</v>
          </cell>
          <cell r="AX285" t="str">
            <v/>
          </cell>
          <cell r="AY285" t="str">
            <v/>
          </cell>
          <cell r="AZ285">
            <v>17483</v>
          </cell>
          <cell r="BA285" t="str">
            <v/>
          </cell>
          <cell r="BB285">
            <v>239.739829813</v>
          </cell>
          <cell r="BC285">
            <v>1</v>
          </cell>
          <cell r="BD285">
            <v>546.4735931140001</v>
          </cell>
          <cell r="BE285" t="str">
            <v/>
          </cell>
          <cell r="BF285">
            <v>1295.8539510200001</v>
          </cell>
          <cell r="BG285">
            <v>2</v>
          </cell>
          <cell r="BH285">
            <v>332</v>
          </cell>
          <cell r="BI285">
            <v>332</v>
          </cell>
          <cell r="BJ285">
            <v>0</v>
          </cell>
        </row>
        <row r="286">
          <cell r="A286" t="str">
            <v>5LY</v>
          </cell>
          <cell r="B286" t="str">
            <v>Q17</v>
          </cell>
          <cell r="C286" t="str">
            <v/>
          </cell>
          <cell r="D286" t="str">
            <v/>
          </cell>
          <cell r="E286" t="str">
            <v/>
          </cell>
          <cell r="F286">
            <v>1</v>
          </cell>
          <cell r="G286">
            <v>1</v>
          </cell>
          <cell r="H286">
            <v>0</v>
          </cell>
          <cell r="J286">
            <v>21</v>
          </cell>
          <cell r="K286">
            <v>36.297613875000003</v>
          </cell>
          <cell r="L286">
            <v>465.13163873299999</v>
          </cell>
          <cell r="M286">
            <v>25</v>
          </cell>
          <cell r="N286">
            <v>0</v>
          </cell>
          <cell r="Q286">
            <v>1</v>
          </cell>
          <cell r="R286">
            <v>1</v>
          </cell>
          <cell r="S286">
            <v>107</v>
          </cell>
          <cell r="X286">
            <v>1</v>
          </cell>
          <cell r="Y286">
            <v>1</v>
          </cell>
          <cell r="Z286">
            <v>0.96153846153846156</v>
          </cell>
          <cell r="AA286">
            <v>0</v>
          </cell>
          <cell r="AB286" t="str">
            <v/>
          </cell>
          <cell r="AD286">
            <v>0</v>
          </cell>
          <cell r="AE286">
            <v>71</v>
          </cell>
          <cell r="AF286">
            <v>0.62176054829727989</v>
          </cell>
          <cell r="AG286">
            <v>0</v>
          </cell>
          <cell r="AH286" t="str">
            <v/>
          </cell>
          <cell r="AI286">
            <v>0</v>
          </cell>
          <cell r="AJ286">
            <v>0</v>
          </cell>
          <cell r="AK286">
            <v>398.57904635126039</v>
          </cell>
          <cell r="AL286">
            <v>9.9173553719008267E-2</v>
          </cell>
          <cell r="AM286">
            <v>0.20698774347759752</v>
          </cell>
          <cell r="AN286">
            <v>0.5625</v>
          </cell>
          <cell r="AO286">
            <v>739</v>
          </cell>
          <cell r="AQ286">
            <v>24138</v>
          </cell>
          <cell r="AR286" t="str">
            <v/>
          </cell>
          <cell r="AS286">
            <v>10671</v>
          </cell>
          <cell r="AU286">
            <v>21252</v>
          </cell>
          <cell r="AV286" t="str">
            <v/>
          </cell>
          <cell r="AW286">
            <v>14093</v>
          </cell>
          <cell r="AX286" t="str">
            <v/>
          </cell>
          <cell r="AY286" t="str">
            <v/>
          </cell>
          <cell r="AZ286">
            <v>11558</v>
          </cell>
          <cell r="BA286" t="str">
            <v/>
          </cell>
          <cell r="BB286">
            <v>234.44560552999997</v>
          </cell>
          <cell r="BC286">
            <v>3</v>
          </cell>
          <cell r="BD286">
            <v>653.84869694200006</v>
          </cell>
          <cell r="BE286" t="str">
            <v/>
          </cell>
          <cell r="BF286">
            <v>1062.0810788060001</v>
          </cell>
          <cell r="BG286" t="str">
            <v/>
          </cell>
          <cell r="BH286">
            <v>690</v>
          </cell>
          <cell r="BI286">
            <v>690</v>
          </cell>
          <cell r="BJ286">
            <v>0</v>
          </cell>
        </row>
        <row r="287">
          <cell r="A287" t="str">
            <v>5M1</v>
          </cell>
          <cell r="B287" t="str">
            <v>Q27</v>
          </cell>
          <cell r="C287" t="str">
            <v/>
          </cell>
          <cell r="D287" t="str">
            <v/>
          </cell>
          <cell r="E287" t="str">
            <v/>
          </cell>
          <cell r="F287">
            <v>1</v>
          </cell>
          <cell r="G287">
            <v>1</v>
          </cell>
          <cell r="H287">
            <v>2</v>
          </cell>
          <cell r="J287">
            <v>0</v>
          </cell>
          <cell r="K287">
            <v>84.001900000000006</v>
          </cell>
          <cell r="L287">
            <v>1871.9620990479998</v>
          </cell>
          <cell r="M287">
            <v>97</v>
          </cell>
          <cell r="N287">
            <v>0</v>
          </cell>
          <cell r="Q287">
            <v>1</v>
          </cell>
          <cell r="R287">
            <v>1</v>
          </cell>
          <cell r="S287">
            <v>406</v>
          </cell>
          <cell r="X287">
            <v>1</v>
          </cell>
          <cell r="Y287">
            <v>1</v>
          </cell>
          <cell r="Z287">
            <v>1</v>
          </cell>
          <cell r="AA287">
            <v>0</v>
          </cell>
          <cell r="AB287" t="str">
            <v/>
          </cell>
          <cell r="AD287">
            <v>34</v>
          </cell>
          <cell r="AE287">
            <v>867</v>
          </cell>
          <cell r="AF287">
            <v>0.77768729641693812</v>
          </cell>
          <cell r="AG287">
            <v>0</v>
          </cell>
          <cell r="AH287" t="str">
            <v/>
          </cell>
          <cell r="AI287">
            <v>10</v>
          </cell>
          <cell r="AJ287">
            <v>696</v>
          </cell>
          <cell r="AK287">
            <v>738.09257052450755</v>
          </cell>
          <cell r="AL287" t="str">
            <v/>
          </cell>
          <cell r="AM287">
            <v>0.31083758173556469</v>
          </cell>
          <cell r="AN287">
            <v>0.2247191011235955</v>
          </cell>
          <cell r="AO287">
            <v>324</v>
          </cell>
          <cell r="AQ287">
            <v>76086</v>
          </cell>
          <cell r="AR287" t="str">
            <v/>
          </cell>
          <cell r="AS287">
            <v>36180</v>
          </cell>
          <cell r="AU287">
            <v>66892</v>
          </cell>
          <cell r="AV287" t="str">
            <v/>
          </cell>
          <cell r="AW287">
            <v>37094</v>
          </cell>
          <cell r="AX287" t="str">
            <v/>
          </cell>
          <cell r="AY287" t="str">
            <v/>
          </cell>
          <cell r="AZ287">
            <v>35431</v>
          </cell>
          <cell r="BA287" t="str">
            <v/>
          </cell>
          <cell r="BB287">
            <v>1028.205180398</v>
          </cell>
          <cell r="BC287" t="str">
            <v/>
          </cell>
          <cell r="BD287">
            <v>1301.989574206</v>
          </cell>
          <cell r="BE287" t="str">
            <v/>
          </cell>
          <cell r="BF287">
            <v>1680.3431452899999</v>
          </cell>
          <cell r="BG287" t="str">
            <v/>
          </cell>
          <cell r="BH287">
            <v>53</v>
          </cell>
          <cell r="BI287">
            <v>0</v>
          </cell>
          <cell r="BJ287">
            <v>0</v>
          </cell>
        </row>
        <row r="288">
          <cell r="A288" t="str">
            <v>5M2</v>
          </cell>
          <cell r="B288" t="str">
            <v>Q26</v>
          </cell>
          <cell r="C288" t="str">
            <v/>
          </cell>
          <cell r="D288" t="str">
            <v/>
          </cell>
          <cell r="E288">
            <v>1</v>
          </cell>
          <cell r="F288">
            <v>1</v>
          </cell>
          <cell r="G288">
            <v>1</v>
          </cell>
          <cell r="H288">
            <v>46</v>
          </cell>
          <cell r="J288">
            <v>0</v>
          </cell>
          <cell r="K288">
            <v>18.027300001</v>
          </cell>
          <cell r="L288">
            <v>1429.5005826239999</v>
          </cell>
          <cell r="M288">
            <v>25</v>
          </cell>
          <cell r="N288">
            <v>11</v>
          </cell>
          <cell r="Q288">
            <v>1</v>
          </cell>
          <cell r="R288">
            <v>1</v>
          </cell>
          <cell r="S288">
            <v>960</v>
          </cell>
          <cell r="X288">
            <v>1</v>
          </cell>
          <cell r="Y288">
            <v>1</v>
          </cell>
          <cell r="Z288">
            <v>1</v>
          </cell>
          <cell r="AA288">
            <v>0</v>
          </cell>
          <cell r="AB288" t="str">
            <v/>
          </cell>
          <cell r="AD288">
            <v>18</v>
          </cell>
          <cell r="AE288">
            <v>185</v>
          </cell>
          <cell r="AF288">
            <v>0.79929161747343569</v>
          </cell>
          <cell r="AG288">
            <v>1.1441647597254002E-2</v>
          </cell>
          <cell r="AH288" t="str">
            <v/>
          </cell>
          <cell r="AI288">
            <v>2</v>
          </cell>
          <cell r="AJ288">
            <v>0</v>
          </cell>
          <cell r="AK288">
            <v>911.52220369130237</v>
          </cell>
          <cell r="AL288" t="str">
            <v/>
          </cell>
          <cell r="AM288">
            <v>0.28000658043919985</v>
          </cell>
          <cell r="AN288">
            <v>0.12195121951219512</v>
          </cell>
          <cell r="AO288">
            <v>733</v>
          </cell>
          <cell r="AQ288">
            <v>44698</v>
          </cell>
          <cell r="AR288" t="str">
            <v/>
          </cell>
          <cell r="AS288">
            <v>27310</v>
          </cell>
          <cell r="AU288">
            <v>39879</v>
          </cell>
          <cell r="AV288" t="str">
            <v/>
          </cell>
          <cell r="AW288">
            <v>37449</v>
          </cell>
          <cell r="AX288" t="str">
            <v/>
          </cell>
          <cell r="AY288" t="str">
            <v/>
          </cell>
          <cell r="AZ288">
            <v>24192</v>
          </cell>
          <cell r="BA288" t="str">
            <v/>
          </cell>
          <cell r="BB288">
            <v>505.60846388499999</v>
          </cell>
          <cell r="BC288">
            <v>3</v>
          </cell>
          <cell r="BD288">
            <v>1210.0126511240001</v>
          </cell>
          <cell r="BE288" t="str">
            <v/>
          </cell>
          <cell r="BF288">
            <v>2283.795835805</v>
          </cell>
          <cell r="BG288" t="str">
            <v/>
          </cell>
          <cell r="BH288">
            <v>154</v>
          </cell>
          <cell r="BI288">
            <v>4</v>
          </cell>
          <cell r="BJ288">
            <v>4</v>
          </cell>
        </row>
        <row r="289">
          <cell r="A289" t="str">
            <v>5M3</v>
          </cell>
          <cell r="B289" t="str">
            <v>Q27</v>
          </cell>
          <cell r="C289" t="str">
            <v/>
          </cell>
          <cell r="D289" t="str">
            <v/>
          </cell>
          <cell r="E289">
            <v>1</v>
          </cell>
          <cell r="F289">
            <v>1</v>
          </cell>
          <cell r="G289">
            <v>1</v>
          </cell>
          <cell r="H289">
            <v>0</v>
          </cell>
          <cell r="J289">
            <v>0</v>
          </cell>
          <cell r="K289">
            <v>58.787899981999999</v>
          </cell>
          <cell r="L289">
            <v>1534.6206568100001</v>
          </cell>
          <cell r="M289" t="str">
            <v/>
          </cell>
          <cell r="N289">
            <v>0</v>
          </cell>
          <cell r="Q289" t="str">
            <v/>
          </cell>
          <cell r="R289">
            <v>1</v>
          </cell>
          <cell r="S289">
            <v>349</v>
          </cell>
          <cell r="X289">
            <v>1</v>
          </cell>
          <cell r="Y289">
            <v>0.99019607843137258</v>
          </cell>
          <cell r="Z289">
            <v>1</v>
          </cell>
          <cell r="AA289">
            <v>0</v>
          </cell>
          <cell r="AB289" t="str">
            <v/>
          </cell>
          <cell r="AD289">
            <v>58</v>
          </cell>
          <cell r="AE289">
            <v>328</v>
          </cell>
          <cell r="AF289">
            <v>0.33111129176489718</v>
          </cell>
          <cell r="AG289">
            <v>0</v>
          </cell>
          <cell r="AH289" t="str">
            <v/>
          </cell>
          <cell r="AI289">
            <v>13</v>
          </cell>
          <cell r="AJ289">
            <v>321</v>
          </cell>
          <cell r="AK289">
            <v>1028.8603624885654</v>
          </cell>
          <cell r="AL289">
            <v>0.18668252080856124</v>
          </cell>
          <cell r="AM289">
            <v>0.31030158832229437</v>
          </cell>
          <cell r="AN289">
            <v>0.42372881355932202</v>
          </cell>
          <cell r="AO289">
            <v>3634</v>
          </cell>
          <cell r="AQ289">
            <v>50045</v>
          </cell>
          <cell r="AR289" t="str">
            <v/>
          </cell>
          <cell r="AS289">
            <v>22257</v>
          </cell>
          <cell r="AU289">
            <v>51760</v>
          </cell>
          <cell r="AV289" t="str">
            <v/>
          </cell>
          <cell r="AW289">
            <v>29933</v>
          </cell>
          <cell r="AX289" t="str">
            <v/>
          </cell>
          <cell r="AY289" t="str">
            <v/>
          </cell>
          <cell r="AZ289">
            <v>27513</v>
          </cell>
          <cell r="BA289" t="str">
            <v/>
          </cell>
          <cell r="BB289">
            <v>466.68310002999999</v>
          </cell>
          <cell r="BC289" t="str">
            <v/>
          </cell>
          <cell r="BD289">
            <v>1073.3290546640001</v>
          </cell>
          <cell r="BE289">
            <v>2.9999998999999999E-2</v>
          </cell>
          <cell r="BF289">
            <v>1757.9850478559999</v>
          </cell>
          <cell r="BG289" t="str">
            <v/>
          </cell>
          <cell r="BH289">
            <v>375</v>
          </cell>
          <cell r="BI289">
            <v>375</v>
          </cell>
          <cell r="BJ289">
            <v>0</v>
          </cell>
        </row>
        <row r="290">
          <cell r="A290" t="str">
            <v>5M5</v>
          </cell>
          <cell r="B290" t="str">
            <v>Q15</v>
          </cell>
          <cell r="C290" t="str">
            <v/>
          </cell>
          <cell r="D290" t="str">
            <v/>
          </cell>
          <cell r="E290">
            <v>1</v>
          </cell>
          <cell r="F290">
            <v>1</v>
          </cell>
          <cell r="G290">
            <v>1</v>
          </cell>
          <cell r="H290">
            <v>0</v>
          </cell>
          <cell r="J290">
            <v>0</v>
          </cell>
          <cell r="K290">
            <v>120.54000207999999</v>
          </cell>
          <cell r="L290">
            <v>684.72000400000002</v>
          </cell>
          <cell r="M290" t="str">
            <v/>
          </cell>
          <cell r="N290">
            <v>0</v>
          </cell>
          <cell r="Q290" t="str">
            <v/>
          </cell>
          <cell r="R290" t="str">
            <v/>
          </cell>
          <cell r="S290">
            <v>69</v>
          </cell>
          <cell r="X290">
            <v>1</v>
          </cell>
          <cell r="Y290">
            <v>1</v>
          </cell>
          <cell r="Z290">
            <v>0.86111111111111116</v>
          </cell>
          <cell r="AA290">
            <v>0</v>
          </cell>
          <cell r="AB290" t="str">
            <v/>
          </cell>
          <cell r="AD290">
            <v>15</v>
          </cell>
          <cell r="AE290">
            <v>165</v>
          </cell>
          <cell r="AF290">
            <v>0.80196578085183834</v>
          </cell>
          <cell r="AG290">
            <v>0</v>
          </cell>
          <cell r="AH290" t="str">
            <v/>
          </cell>
          <cell r="AI290">
            <v>5</v>
          </cell>
          <cell r="AJ290">
            <v>176</v>
          </cell>
          <cell r="AK290">
            <v>949.62371255125163</v>
          </cell>
          <cell r="AL290">
            <v>0.195822454308094</v>
          </cell>
          <cell r="AM290" t="str">
            <v/>
          </cell>
          <cell r="AN290">
            <v>0.27027027027027029</v>
          </cell>
          <cell r="AO290">
            <v>0</v>
          </cell>
          <cell r="AQ290">
            <v>37111</v>
          </cell>
          <cell r="AR290" t="str">
            <v/>
          </cell>
          <cell r="AS290">
            <v>25327</v>
          </cell>
          <cell r="AU290">
            <v>26993</v>
          </cell>
          <cell r="AV290" t="str">
            <v/>
          </cell>
          <cell r="AW290">
            <v>20867</v>
          </cell>
          <cell r="AX290" t="str">
            <v/>
          </cell>
          <cell r="AY290" t="str">
            <v/>
          </cell>
          <cell r="AZ290">
            <v>19259</v>
          </cell>
          <cell r="BA290" t="str">
            <v/>
          </cell>
          <cell r="BB290">
            <v>368.464803717</v>
          </cell>
          <cell r="BC290">
            <v>22</v>
          </cell>
          <cell r="BD290">
            <v>687.76330892999999</v>
          </cell>
          <cell r="BE290" t="str">
            <v/>
          </cell>
          <cell r="BF290">
            <v>989.39421393199996</v>
          </cell>
          <cell r="BG290" t="str">
            <v/>
          </cell>
          <cell r="BH290">
            <v>259</v>
          </cell>
          <cell r="BI290">
            <v>1</v>
          </cell>
          <cell r="BJ290">
            <v>1</v>
          </cell>
        </row>
        <row r="291">
          <cell r="A291" t="str">
            <v>5M6</v>
          </cell>
          <cell r="B291" t="str">
            <v>Q08</v>
          </cell>
          <cell r="C291" t="str">
            <v/>
          </cell>
          <cell r="D291" t="str">
            <v/>
          </cell>
          <cell r="E291">
            <v>1</v>
          </cell>
          <cell r="F291">
            <v>1</v>
          </cell>
          <cell r="G291">
            <v>1</v>
          </cell>
          <cell r="H291">
            <v>0</v>
          </cell>
          <cell r="J291">
            <v>0</v>
          </cell>
          <cell r="K291">
            <v>113.41499994900001</v>
          </cell>
          <cell r="L291">
            <v>327.8874997179999</v>
          </cell>
          <cell r="M291" t="str">
            <v/>
          </cell>
          <cell r="N291">
            <v>0</v>
          </cell>
          <cell r="Q291" t="str">
            <v/>
          </cell>
          <cell r="R291" t="str">
            <v/>
          </cell>
          <cell r="S291">
            <v>306</v>
          </cell>
          <cell r="X291">
            <v>1</v>
          </cell>
          <cell r="Y291">
            <v>1</v>
          </cell>
          <cell r="Z291">
            <v>0.92307692307692313</v>
          </cell>
          <cell r="AA291">
            <v>0</v>
          </cell>
          <cell r="AB291" t="str">
            <v/>
          </cell>
          <cell r="AD291">
            <v>0</v>
          </cell>
          <cell r="AE291">
            <v>133</v>
          </cell>
          <cell r="AF291">
            <v>1</v>
          </cell>
          <cell r="AG291">
            <v>0</v>
          </cell>
          <cell r="AH291" t="str">
            <v/>
          </cell>
          <cell r="AI291">
            <v>4</v>
          </cell>
          <cell r="AJ291">
            <v>109</v>
          </cell>
          <cell r="AK291">
            <v>381.3718644249879</v>
          </cell>
          <cell r="AL291">
            <v>5.4487179487179488E-2</v>
          </cell>
          <cell r="AM291">
            <v>0.24385054732645622</v>
          </cell>
          <cell r="AN291">
            <v>0.69354838709677424</v>
          </cell>
          <cell r="AO291">
            <v>1751</v>
          </cell>
          <cell r="AQ291">
            <v>35691</v>
          </cell>
          <cell r="AR291" t="str">
            <v/>
          </cell>
          <cell r="AS291">
            <v>18351</v>
          </cell>
          <cell r="AU291">
            <v>30485</v>
          </cell>
          <cell r="AV291" t="str">
            <v/>
          </cell>
          <cell r="AW291">
            <v>13949</v>
          </cell>
          <cell r="AX291" t="str">
            <v/>
          </cell>
          <cell r="AY291" t="str">
            <v/>
          </cell>
          <cell r="AZ291">
            <v>12443</v>
          </cell>
          <cell r="BA291" t="str">
            <v/>
          </cell>
          <cell r="BB291">
            <v>306.81062263800004</v>
          </cell>
          <cell r="BC291" t="str">
            <v/>
          </cell>
          <cell r="BD291">
            <v>751.8530605169999</v>
          </cell>
          <cell r="BE291" t="str">
            <v/>
          </cell>
          <cell r="BF291">
            <v>1521.5933071360002</v>
          </cell>
          <cell r="BG291" t="str">
            <v/>
          </cell>
          <cell r="BH291">
            <v>19</v>
          </cell>
          <cell r="BI291">
            <v>15</v>
          </cell>
          <cell r="BJ291">
            <v>15</v>
          </cell>
        </row>
        <row r="292">
          <cell r="A292" t="str">
            <v>5M7</v>
          </cell>
          <cell r="B292" t="str">
            <v>Q08</v>
          </cell>
          <cell r="C292" t="str">
            <v/>
          </cell>
          <cell r="D292" t="str">
            <v/>
          </cell>
          <cell r="E292" t="str">
            <v/>
          </cell>
          <cell r="F292">
            <v>1</v>
          </cell>
          <cell r="G292">
            <v>1</v>
          </cell>
          <cell r="H292">
            <v>0</v>
          </cell>
          <cell r="J292">
            <v>0</v>
          </cell>
          <cell r="K292">
            <v>48.470040607000001</v>
          </cell>
          <cell r="L292">
            <v>1177.57076342</v>
          </cell>
          <cell r="M292" t="str">
            <v/>
          </cell>
          <cell r="N292">
            <v>0</v>
          </cell>
          <cell r="Q292" t="str">
            <v/>
          </cell>
          <cell r="R292" t="str">
            <v/>
          </cell>
          <cell r="S292">
            <v>150</v>
          </cell>
          <cell r="X292">
            <v>1</v>
          </cell>
          <cell r="Y292">
            <v>1</v>
          </cell>
          <cell r="Z292">
            <v>0.96551724137931039</v>
          </cell>
          <cell r="AA292">
            <v>0</v>
          </cell>
          <cell r="AB292" t="str">
            <v/>
          </cell>
          <cell r="AD292">
            <v>77</v>
          </cell>
          <cell r="AE292">
            <v>280</v>
          </cell>
          <cell r="AF292">
            <v>0.87404351087771948</v>
          </cell>
          <cell r="AG292">
            <v>0</v>
          </cell>
          <cell r="AH292" t="str">
            <v/>
          </cell>
          <cell r="AI292">
            <v>2</v>
          </cell>
          <cell r="AJ292">
            <v>160</v>
          </cell>
          <cell r="AK292">
            <v>416.05104096709198</v>
          </cell>
          <cell r="AL292" t="str">
            <v/>
          </cell>
          <cell r="AM292">
            <v>0.30108161777560805</v>
          </cell>
          <cell r="AN292">
            <v>0.74375000000000002</v>
          </cell>
          <cell r="AO292">
            <v>-6708</v>
          </cell>
          <cell r="AQ292">
            <v>76304</v>
          </cell>
          <cell r="AR292" t="str">
            <v/>
          </cell>
          <cell r="AS292">
            <v>31352</v>
          </cell>
          <cell r="AU292">
            <v>58400</v>
          </cell>
          <cell r="AV292" t="str">
            <v/>
          </cell>
          <cell r="AW292">
            <v>35686</v>
          </cell>
          <cell r="AX292" t="str">
            <v/>
          </cell>
          <cell r="AY292" t="str">
            <v/>
          </cell>
          <cell r="AZ292">
            <v>28096</v>
          </cell>
          <cell r="BA292" t="str">
            <v/>
          </cell>
          <cell r="BB292">
            <v>729.02605952599993</v>
          </cell>
          <cell r="BC292" t="str">
            <v/>
          </cell>
          <cell r="BD292">
            <v>1639.2497881469999</v>
          </cell>
          <cell r="BE292">
            <v>34</v>
          </cell>
          <cell r="BF292">
            <v>3057.9865228660001</v>
          </cell>
          <cell r="BG292" t="str">
            <v/>
          </cell>
          <cell r="BH292">
            <v>30</v>
          </cell>
          <cell r="BI292">
            <v>206</v>
          </cell>
          <cell r="BJ292">
            <v>0</v>
          </cell>
        </row>
        <row r="293">
          <cell r="A293" t="str">
            <v>5M8</v>
          </cell>
          <cell r="B293" t="str">
            <v>Q20</v>
          </cell>
          <cell r="C293" t="str">
            <v/>
          </cell>
          <cell r="D293" t="str">
            <v/>
          </cell>
          <cell r="E293">
            <v>1</v>
          </cell>
          <cell r="F293">
            <v>1</v>
          </cell>
          <cell r="G293">
            <v>1</v>
          </cell>
          <cell r="H293">
            <v>0</v>
          </cell>
          <cell r="J293">
            <v>1</v>
          </cell>
          <cell r="K293">
            <v>19.006</v>
          </cell>
          <cell r="L293">
            <v>468.98487417299998</v>
          </cell>
          <cell r="M293" t="str">
            <v/>
          </cell>
          <cell r="N293">
            <v>0</v>
          </cell>
          <cell r="Q293" t="str">
            <v/>
          </cell>
          <cell r="R293" t="str">
            <v/>
          </cell>
          <cell r="S293">
            <v>23</v>
          </cell>
          <cell r="X293">
            <v>1</v>
          </cell>
          <cell r="Y293">
            <v>1</v>
          </cell>
          <cell r="Z293">
            <v>0.90476190476190477</v>
          </cell>
          <cell r="AA293">
            <v>0</v>
          </cell>
          <cell r="AB293" t="str">
            <v/>
          </cell>
          <cell r="AD293">
            <v>40</v>
          </cell>
          <cell r="AE293">
            <v>110</v>
          </cell>
          <cell r="AF293">
            <v>0.42247322869297343</v>
          </cell>
          <cell r="AG293">
            <v>0</v>
          </cell>
          <cell r="AH293" t="str">
            <v/>
          </cell>
          <cell r="AI293">
            <v>0</v>
          </cell>
          <cell r="AJ293">
            <v>0</v>
          </cell>
          <cell r="AK293">
            <v>820.35657145771052</v>
          </cell>
          <cell r="AL293">
            <v>0.15789473684210525</v>
          </cell>
          <cell r="AM293">
            <v>0.2728148584274474</v>
          </cell>
          <cell r="AN293">
            <v>0.52941176470588236</v>
          </cell>
          <cell r="AO293">
            <v>-4213</v>
          </cell>
          <cell r="AQ293">
            <v>33230</v>
          </cell>
          <cell r="AR293" t="str">
            <v/>
          </cell>
          <cell r="AS293">
            <v>17310</v>
          </cell>
          <cell r="AU293">
            <v>29914</v>
          </cell>
          <cell r="AV293" t="str">
            <v/>
          </cell>
          <cell r="AW293">
            <v>26930</v>
          </cell>
          <cell r="AX293" t="str">
            <v/>
          </cell>
          <cell r="AY293" t="str">
            <v/>
          </cell>
          <cell r="AZ293">
            <v>16362</v>
          </cell>
          <cell r="BA293" t="str">
            <v/>
          </cell>
          <cell r="BB293">
            <v>405.09319999799999</v>
          </cell>
          <cell r="BC293">
            <v>6</v>
          </cell>
          <cell r="BD293">
            <v>913.096999998</v>
          </cell>
          <cell r="BE293" t="str">
            <v/>
          </cell>
          <cell r="BF293">
            <v>1241.141499996</v>
          </cell>
          <cell r="BG293" t="str">
            <v/>
          </cell>
          <cell r="BH293">
            <v>22</v>
          </cell>
          <cell r="BI293">
            <v>22</v>
          </cell>
          <cell r="BJ293">
            <v>22</v>
          </cell>
        </row>
        <row r="294">
          <cell r="A294" t="str">
            <v>5M9</v>
          </cell>
          <cell r="B294" t="str">
            <v>Q28</v>
          </cell>
          <cell r="C294" t="str">
            <v/>
          </cell>
          <cell r="D294" t="str">
            <v/>
          </cell>
          <cell r="E294" t="str">
            <v/>
          </cell>
          <cell r="F294">
            <v>1</v>
          </cell>
          <cell r="G294">
            <v>1</v>
          </cell>
          <cell r="H294">
            <v>0</v>
          </cell>
          <cell r="J294">
            <v>0</v>
          </cell>
          <cell r="K294">
            <v>35.045999999000003</v>
          </cell>
          <cell r="L294">
            <v>445.08149999900002</v>
          </cell>
          <cell r="M294" t="str">
            <v/>
          </cell>
          <cell r="N294">
            <v>1</v>
          </cell>
          <cell r="Q294" t="str">
            <v/>
          </cell>
          <cell r="R294" t="str">
            <v/>
          </cell>
          <cell r="S294">
            <v>168</v>
          </cell>
          <cell r="X294">
            <v>1</v>
          </cell>
          <cell r="Y294">
            <v>1</v>
          </cell>
          <cell r="Z294">
            <v>0.9285714285714286</v>
          </cell>
          <cell r="AA294">
            <v>0</v>
          </cell>
          <cell r="AB294" t="str">
            <v/>
          </cell>
          <cell r="AD294">
            <v>37</v>
          </cell>
          <cell r="AE294">
            <v>417</v>
          </cell>
          <cell r="AF294">
            <v>1</v>
          </cell>
          <cell r="AG294">
            <v>0</v>
          </cell>
          <cell r="AH294" t="str">
            <v/>
          </cell>
          <cell r="AI294">
            <v>2</v>
          </cell>
          <cell r="AJ294">
            <v>26</v>
          </cell>
          <cell r="AK294">
            <v>720.61314598317176</v>
          </cell>
          <cell r="AL294">
            <v>0.21825396825396826</v>
          </cell>
          <cell r="AM294">
            <v>0.42602136296893445</v>
          </cell>
          <cell r="AN294">
            <v>0.33333333333333331</v>
          </cell>
          <cell r="AO294">
            <v>0</v>
          </cell>
          <cell r="AQ294">
            <v>17032</v>
          </cell>
          <cell r="AR294" t="str">
            <v/>
          </cell>
          <cell r="AS294">
            <v>10831</v>
          </cell>
          <cell r="AU294">
            <v>14259</v>
          </cell>
          <cell r="AV294" t="str">
            <v/>
          </cell>
          <cell r="AW294">
            <v>8375</v>
          </cell>
          <cell r="AX294" t="str">
            <v/>
          </cell>
          <cell r="AY294" t="str">
            <v/>
          </cell>
          <cell r="AZ294">
            <v>7305</v>
          </cell>
          <cell r="BA294" t="str">
            <v/>
          </cell>
          <cell r="BB294">
            <v>188.28479999299998</v>
          </cell>
          <cell r="BC294">
            <v>1</v>
          </cell>
          <cell r="BD294">
            <v>267.33179999200001</v>
          </cell>
          <cell r="BE294" t="str">
            <v/>
          </cell>
          <cell r="BF294">
            <v>613.310299966</v>
          </cell>
          <cell r="BG294" t="str">
            <v/>
          </cell>
          <cell r="BH294">
            <v>2</v>
          </cell>
          <cell r="BI294">
            <v>0</v>
          </cell>
          <cell r="BJ294">
            <v>0</v>
          </cell>
        </row>
        <row r="295">
          <cell r="A295" t="str">
            <v>5MA</v>
          </cell>
          <cell r="B295" t="str">
            <v>Q19</v>
          </cell>
          <cell r="C295" t="str">
            <v/>
          </cell>
          <cell r="D295" t="str">
            <v/>
          </cell>
          <cell r="E295" t="str">
            <v/>
          </cell>
          <cell r="F295">
            <v>1</v>
          </cell>
          <cell r="G295">
            <v>1</v>
          </cell>
          <cell r="H295">
            <v>0</v>
          </cell>
          <cell r="J295">
            <v>4</v>
          </cell>
          <cell r="K295">
            <v>55.999518347400006</v>
          </cell>
          <cell r="L295">
            <v>1887.0305531973002</v>
          </cell>
          <cell r="M295" t="str">
            <v/>
          </cell>
          <cell r="N295">
            <v>0</v>
          </cell>
          <cell r="Q295" t="str">
            <v/>
          </cell>
          <cell r="R295" t="str">
            <v/>
          </cell>
          <cell r="S295">
            <v>137</v>
          </cell>
          <cell r="X295">
            <v>1</v>
          </cell>
          <cell r="Y295">
            <v>0.97142857142857142</v>
          </cell>
          <cell r="Z295">
            <v>1</v>
          </cell>
          <cell r="AA295">
            <v>0</v>
          </cell>
          <cell r="AB295" t="str">
            <v/>
          </cell>
          <cell r="AD295">
            <v>0</v>
          </cell>
          <cell r="AE295">
            <v>90</v>
          </cell>
          <cell r="AF295">
            <v>3.190830235439901E-2</v>
          </cell>
          <cell r="AG295">
            <v>0</v>
          </cell>
          <cell r="AH295" t="str">
            <v/>
          </cell>
          <cell r="AI295">
            <v>3</v>
          </cell>
          <cell r="AJ295">
            <v>677</v>
          </cell>
          <cell r="AK295">
            <v>1028.5042609462239</v>
          </cell>
          <cell r="AL295" t="str">
            <v/>
          </cell>
          <cell r="AM295" t="str">
            <v/>
          </cell>
          <cell r="AN295">
            <v>0.18181818181818182</v>
          </cell>
          <cell r="AO295">
            <v>142</v>
          </cell>
          <cell r="AQ295">
            <v>20574</v>
          </cell>
          <cell r="AR295" t="str">
            <v/>
          </cell>
          <cell r="AS295">
            <v>9911</v>
          </cell>
          <cell r="AU295">
            <v>16454</v>
          </cell>
          <cell r="AV295" t="str">
            <v/>
          </cell>
          <cell r="AW295">
            <v>9825</v>
          </cell>
          <cell r="AX295" t="str">
            <v/>
          </cell>
          <cell r="AY295" t="str">
            <v/>
          </cell>
          <cell r="AZ295">
            <v>9367</v>
          </cell>
          <cell r="BA295" t="str">
            <v/>
          </cell>
          <cell r="BB295">
            <v>152.16024073499997</v>
          </cell>
          <cell r="BC295">
            <v>0.89700002000000001</v>
          </cell>
          <cell r="BD295">
            <v>454.558923359</v>
          </cell>
          <cell r="BE295" t="str">
            <v/>
          </cell>
          <cell r="BF295">
            <v>666.35825667699999</v>
          </cell>
          <cell r="BG295" t="str">
            <v/>
          </cell>
          <cell r="BH295">
            <v>1046</v>
          </cell>
          <cell r="BI295">
            <v>2717</v>
          </cell>
          <cell r="BJ295">
            <v>0</v>
          </cell>
        </row>
        <row r="296">
          <cell r="A296" t="str">
            <v>5MC</v>
          </cell>
          <cell r="B296" t="str">
            <v>Q19</v>
          </cell>
          <cell r="C296" t="str">
            <v/>
          </cell>
          <cell r="D296" t="str">
            <v/>
          </cell>
          <cell r="E296" t="str">
            <v/>
          </cell>
          <cell r="F296">
            <v>1</v>
          </cell>
          <cell r="G296">
            <v>1</v>
          </cell>
          <cell r="H296">
            <v>0</v>
          </cell>
          <cell r="J296">
            <v>1</v>
          </cell>
          <cell r="K296">
            <v>34.566441122999997</v>
          </cell>
          <cell r="L296">
            <v>1407.2877824129998</v>
          </cell>
          <cell r="M296" t="str">
            <v/>
          </cell>
          <cell r="N296">
            <v>0</v>
          </cell>
          <cell r="Q296" t="str">
            <v/>
          </cell>
          <cell r="R296" t="str">
            <v/>
          </cell>
          <cell r="S296">
            <v>220</v>
          </cell>
          <cell r="X296">
            <v>1</v>
          </cell>
          <cell r="Y296">
            <v>1</v>
          </cell>
          <cell r="Z296">
            <v>1</v>
          </cell>
          <cell r="AA296">
            <v>0</v>
          </cell>
          <cell r="AB296" t="str">
            <v/>
          </cell>
          <cell r="AD296">
            <v>0</v>
          </cell>
          <cell r="AE296">
            <v>62</v>
          </cell>
          <cell r="AF296">
            <v>0.86962709934528892</v>
          </cell>
          <cell r="AG296">
            <v>0</v>
          </cell>
          <cell r="AH296" t="str">
            <v/>
          </cell>
          <cell r="AI296">
            <v>4</v>
          </cell>
          <cell r="AJ296">
            <v>132</v>
          </cell>
          <cell r="AK296">
            <v>811.29139808846401</v>
          </cell>
          <cell r="AL296" t="str">
            <v/>
          </cell>
          <cell r="AM296">
            <v>0.24661844301684455</v>
          </cell>
          <cell r="AN296">
            <v>0.45454545454545453</v>
          </cell>
          <cell r="AO296">
            <v>-590</v>
          </cell>
          <cell r="AQ296">
            <v>22194</v>
          </cell>
          <cell r="AR296" t="str">
            <v/>
          </cell>
          <cell r="AS296">
            <v>9790</v>
          </cell>
          <cell r="AU296">
            <v>18593</v>
          </cell>
          <cell r="AV296" t="str">
            <v/>
          </cell>
          <cell r="AW296">
            <v>11571</v>
          </cell>
          <cell r="AX296" t="str">
            <v/>
          </cell>
          <cell r="AY296" t="str">
            <v/>
          </cell>
          <cell r="AZ296">
            <v>8269</v>
          </cell>
          <cell r="BA296" t="str">
            <v/>
          </cell>
          <cell r="BB296">
            <v>162.06126877900002</v>
          </cell>
          <cell r="BC296">
            <v>2.3400000200000002</v>
          </cell>
          <cell r="BD296">
            <v>419.70896838000004</v>
          </cell>
          <cell r="BE296">
            <v>13.950000210000001</v>
          </cell>
          <cell r="BF296">
            <v>854.74327967799991</v>
          </cell>
          <cell r="BG296">
            <v>0.10000000100000001</v>
          </cell>
          <cell r="BH296">
            <v>536</v>
          </cell>
          <cell r="BI296">
            <v>103</v>
          </cell>
          <cell r="BJ296">
            <v>0</v>
          </cell>
        </row>
        <row r="297">
          <cell r="A297" t="str">
            <v>5MD</v>
          </cell>
          <cell r="B297" t="str">
            <v>Q28</v>
          </cell>
          <cell r="C297" t="str">
            <v/>
          </cell>
          <cell r="D297" t="str">
            <v/>
          </cell>
          <cell r="E297">
            <v>1</v>
          </cell>
          <cell r="F297">
            <v>1</v>
          </cell>
          <cell r="G297">
            <v>1</v>
          </cell>
          <cell r="H297">
            <v>0</v>
          </cell>
          <cell r="J297">
            <v>1</v>
          </cell>
          <cell r="K297">
            <v>123.02920000100001</v>
          </cell>
          <cell r="L297">
            <v>1278.3502809549996</v>
          </cell>
          <cell r="M297" t="str">
            <v/>
          </cell>
          <cell r="N297">
            <v>0</v>
          </cell>
          <cell r="Q297" t="str">
            <v/>
          </cell>
          <cell r="R297">
            <v>0.971830985915493</v>
          </cell>
          <cell r="S297">
            <v>539</v>
          </cell>
          <cell r="X297">
            <v>1</v>
          </cell>
          <cell r="Y297">
            <v>1</v>
          </cell>
          <cell r="Z297">
            <v>0.89830508474576276</v>
          </cell>
          <cell r="AA297">
            <v>0</v>
          </cell>
          <cell r="AB297" t="str">
            <v/>
          </cell>
          <cell r="AD297">
            <v>0</v>
          </cell>
          <cell r="AE297">
            <v>729</v>
          </cell>
          <cell r="AF297">
            <v>0.99499457745891384</v>
          </cell>
          <cell r="AG297">
            <v>0</v>
          </cell>
          <cell r="AH297" t="str">
            <v/>
          </cell>
          <cell r="AI297">
            <v>7</v>
          </cell>
          <cell r="AJ297">
            <v>451</v>
          </cell>
          <cell r="AK297">
            <v>1025.7569839866794</v>
          </cell>
          <cell r="AL297">
            <v>0.17445482866043613</v>
          </cell>
          <cell r="AM297">
            <v>0.29700003031037825</v>
          </cell>
          <cell r="AN297">
            <v>0.20588235294117646</v>
          </cell>
          <cell r="AO297">
            <v>-2900</v>
          </cell>
          <cell r="AQ297">
            <v>64098</v>
          </cell>
          <cell r="AR297" t="str">
            <v/>
          </cell>
          <cell r="AS297">
            <v>46172</v>
          </cell>
          <cell r="AU297">
            <v>54768</v>
          </cell>
          <cell r="AV297" t="str">
            <v/>
          </cell>
          <cell r="AW297">
            <v>26017</v>
          </cell>
          <cell r="AX297" t="str">
            <v/>
          </cell>
          <cell r="AY297" t="str">
            <v/>
          </cell>
          <cell r="AZ297">
            <v>28966</v>
          </cell>
          <cell r="BA297" t="str">
            <v/>
          </cell>
          <cell r="BB297">
            <v>718.41620000700004</v>
          </cell>
          <cell r="BC297">
            <v>6</v>
          </cell>
          <cell r="BD297">
            <v>977.61990001099991</v>
          </cell>
          <cell r="BE297" t="str">
            <v/>
          </cell>
          <cell r="BF297">
            <v>1841.2856000219999</v>
          </cell>
          <cell r="BG297" t="str">
            <v/>
          </cell>
          <cell r="BH297">
            <v>49</v>
          </cell>
          <cell r="BI297">
            <v>0</v>
          </cell>
          <cell r="BJ297">
            <v>0</v>
          </cell>
        </row>
        <row r="298">
          <cell r="A298" t="str">
            <v>5ME</v>
          </cell>
          <cell r="B298" t="str">
            <v>Q26</v>
          </cell>
          <cell r="C298" t="str">
            <v/>
          </cell>
          <cell r="D298" t="str">
            <v/>
          </cell>
          <cell r="E298" t="str">
            <v/>
          </cell>
          <cell r="F298">
            <v>0.92027479943584223</v>
          </cell>
          <cell r="G298">
            <v>0.9490058993918622</v>
          </cell>
          <cell r="H298">
            <v>0</v>
          </cell>
          <cell r="J298">
            <v>0</v>
          </cell>
          <cell r="K298">
            <v>2.0059999999999998</v>
          </cell>
          <cell r="L298">
            <v>1905.0335</v>
          </cell>
          <cell r="M298" t="str">
            <v/>
          </cell>
          <cell r="N298">
            <v>0</v>
          </cell>
          <cell r="Q298">
            <v>1</v>
          </cell>
          <cell r="R298">
            <v>1</v>
          </cell>
          <cell r="S298">
            <v>231</v>
          </cell>
          <cell r="X298">
            <v>1</v>
          </cell>
          <cell r="Y298">
            <v>1</v>
          </cell>
          <cell r="Z298">
            <v>0.95</v>
          </cell>
          <cell r="AA298">
            <v>0</v>
          </cell>
          <cell r="AB298" t="str">
            <v/>
          </cell>
          <cell r="AD298">
            <v>21</v>
          </cell>
          <cell r="AE298">
            <v>321</v>
          </cell>
          <cell r="AF298">
            <v>0.79996465806679629</v>
          </cell>
          <cell r="AG298">
            <v>0.05</v>
          </cell>
          <cell r="AH298" t="str">
            <v/>
          </cell>
          <cell r="AI298">
            <v>3.7</v>
          </cell>
          <cell r="AJ298">
            <v>82</v>
          </cell>
          <cell r="AK298">
            <v>1032.0284697508896</v>
          </cell>
          <cell r="AL298">
            <v>0.21686746987951808</v>
          </cell>
          <cell r="AM298">
            <v>0.37442755625740232</v>
          </cell>
          <cell r="AN298">
            <v>0.34375</v>
          </cell>
          <cell r="AO298">
            <v>-8487</v>
          </cell>
          <cell r="AQ298">
            <v>25500</v>
          </cell>
          <cell r="AR298" t="str">
            <v/>
          </cell>
          <cell r="AS298">
            <v>10916</v>
          </cell>
          <cell r="AU298">
            <v>19087</v>
          </cell>
          <cell r="AV298" t="str">
            <v/>
          </cell>
          <cell r="AW298">
            <v>16433</v>
          </cell>
          <cell r="AX298" t="str">
            <v/>
          </cell>
          <cell r="AY298" t="str">
            <v/>
          </cell>
          <cell r="AZ298">
            <v>12583</v>
          </cell>
          <cell r="BA298" t="str">
            <v/>
          </cell>
          <cell r="BB298">
            <v>184.09319999799999</v>
          </cell>
          <cell r="BC298">
            <v>59</v>
          </cell>
          <cell r="BD298">
            <v>628.096999998</v>
          </cell>
          <cell r="BE298" t="str">
            <v/>
          </cell>
          <cell r="BF298">
            <v>1211.141499996</v>
          </cell>
          <cell r="BG298" t="str">
            <v/>
          </cell>
          <cell r="BH298">
            <v>488</v>
          </cell>
          <cell r="BI298">
            <v>460</v>
          </cell>
          <cell r="BJ298">
            <v>28</v>
          </cell>
        </row>
        <row r="299">
          <cell r="A299" t="str">
            <v>5MF</v>
          </cell>
          <cell r="B299" t="str">
            <v>Q26</v>
          </cell>
          <cell r="C299" t="str">
            <v/>
          </cell>
          <cell r="D299" t="str">
            <v/>
          </cell>
          <cell r="E299" t="str">
            <v/>
          </cell>
          <cell r="F299">
            <v>1</v>
          </cell>
          <cell r="G299">
            <v>1</v>
          </cell>
          <cell r="H299">
            <v>0</v>
          </cell>
          <cell r="J299">
            <v>0</v>
          </cell>
          <cell r="K299">
            <v>5</v>
          </cell>
          <cell r="L299">
            <v>1781</v>
          </cell>
          <cell r="M299" t="str">
            <v/>
          </cell>
          <cell r="N299">
            <v>0</v>
          </cell>
          <cell r="Q299" t="str">
            <v/>
          </cell>
          <cell r="R299" t="str">
            <v/>
          </cell>
          <cell r="S299">
            <v>274</v>
          </cell>
          <cell r="X299">
            <v>1</v>
          </cell>
          <cell r="Y299">
            <v>1</v>
          </cell>
          <cell r="Z299">
            <v>1</v>
          </cell>
          <cell r="AA299">
            <v>0</v>
          </cell>
          <cell r="AB299" t="str">
            <v/>
          </cell>
          <cell r="AD299">
            <v>30</v>
          </cell>
          <cell r="AE299">
            <v>269</v>
          </cell>
          <cell r="AF299">
            <v>0.80003400782179901</v>
          </cell>
          <cell r="AG299">
            <v>0</v>
          </cell>
          <cell r="AH299" t="str">
            <v/>
          </cell>
          <cell r="AI299">
            <v>4</v>
          </cell>
          <cell r="AJ299">
            <v>55</v>
          </cell>
          <cell r="AK299">
            <v>993.89834584055552</v>
          </cell>
          <cell r="AL299">
            <v>0.14794520547945206</v>
          </cell>
          <cell r="AM299">
            <v>0.38354872705086251</v>
          </cell>
          <cell r="AN299">
            <v>0.14634146341463414</v>
          </cell>
          <cell r="AO299">
            <v>72</v>
          </cell>
          <cell r="AQ299">
            <v>25285</v>
          </cell>
          <cell r="AR299" t="str">
            <v/>
          </cell>
          <cell r="AS299">
            <v>10466</v>
          </cell>
          <cell r="AU299">
            <v>19629</v>
          </cell>
          <cell r="AV299" t="str">
            <v/>
          </cell>
          <cell r="AW299">
            <v>17426</v>
          </cell>
          <cell r="AX299" t="str">
            <v/>
          </cell>
          <cell r="AY299" t="str">
            <v/>
          </cell>
          <cell r="AZ299">
            <v>14003</v>
          </cell>
          <cell r="BA299" t="str">
            <v/>
          </cell>
          <cell r="BB299">
            <v>228</v>
          </cell>
          <cell r="BC299">
            <v>66</v>
          </cell>
          <cell r="BD299">
            <v>664</v>
          </cell>
          <cell r="BE299" t="str">
            <v/>
          </cell>
          <cell r="BF299">
            <v>962</v>
          </cell>
          <cell r="BG299" t="str">
            <v/>
          </cell>
          <cell r="BH299">
            <v>488</v>
          </cell>
          <cell r="BI299">
            <v>475</v>
          </cell>
          <cell r="BJ299">
            <v>13</v>
          </cell>
        </row>
        <row r="300">
          <cell r="A300" t="str">
            <v>5MG</v>
          </cell>
          <cell r="B300" t="str">
            <v>Q27</v>
          </cell>
          <cell r="C300" t="str">
            <v/>
          </cell>
          <cell r="D300" t="str">
            <v/>
          </cell>
          <cell r="E300" t="str">
            <v/>
          </cell>
          <cell r="F300">
            <v>1</v>
          </cell>
          <cell r="G300">
            <v>1</v>
          </cell>
          <cell r="H300">
            <v>0</v>
          </cell>
          <cell r="J300">
            <v>0</v>
          </cell>
          <cell r="K300">
            <v>10.014199999999999</v>
          </cell>
          <cell r="L300">
            <v>361.83393398699997</v>
          </cell>
          <cell r="M300" t="str">
            <v/>
          </cell>
          <cell r="N300">
            <v>0</v>
          </cell>
          <cell r="Q300" t="str">
            <v/>
          </cell>
          <cell r="R300" t="str">
            <v/>
          </cell>
          <cell r="S300">
            <v>226</v>
          </cell>
          <cell r="X300">
            <v>1</v>
          </cell>
          <cell r="Y300">
            <v>1</v>
          </cell>
          <cell r="Z300">
            <v>1</v>
          </cell>
          <cell r="AA300">
            <v>0</v>
          </cell>
          <cell r="AB300" t="str">
            <v/>
          </cell>
          <cell r="AD300">
            <v>32</v>
          </cell>
          <cell r="AE300">
            <v>132</v>
          </cell>
          <cell r="AF300">
            <v>0.74196787148594379</v>
          </cell>
          <cell r="AG300">
            <v>0</v>
          </cell>
          <cell r="AH300" t="str">
            <v/>
          </cell>
          <cell r="AI300">
            <v>3</v>
          </cell>
          <cell r="AJ300">
            <v>86</v>
          </cell>
          <cell r="AK300">
            <v>1005.193256040615</v>
          </cell>
          <cell r="AL300">
            <v>0.1069364161849711</v>
          </cell>
          <cell r="AM300">
            <v>0.17684760341667366</v>
          </cell>
          <cell r="AN300">
            <v>0.53846153846153844</v>
          </cell>
          <cell r="AO300">
            <v>-3647</v>
          </cell>
          <cell r="AQ300">
            <v>26612</v>
          </cell>
          <cell r="AR300" t="str">
            <v/>
          </cell>
          <cell r="AS300">
            <v>10189</v>
          </cell>
          <cell r="AU300">
            <v>23361</v>
          </cell>
          <cell r="AV300" t="str">
            <v/>
          </cell>
          <cell r="AW300">
            <v>13272</v>
          </cell>
          <cell r="AX300" t="str">
            <v/>
          </cell>
          <cell r="AY300" t="str">
            <v/>
          </cell>
          <cell r="AZ300">
            <v>10742</v>
          </cell>
          <cell r="BA300" t="str">
            <v/>
          </cell>
          <cell r="BB300">
            <v>260.18701739599999</v>
          </cell>
          <cell r="BC300" t="str">
            <v/>
          </cell>
          <cell r="BD300">
            <v>432.94945709399997</v>
          </cell>
          <cell r="BE300" t="str">
            <v/>
          </cell>
          <cell r="BF300">
            <v>707.800385087</v>
          </cell>
          <cell r="BG300" t="str">
            <v/>
          </cell>
          <cell r="BH300">
            <v>149</v>
          </cell>
          <cell r="BI300">
            <v>0</v>
          </cell>
          <cell r="BJ300">
            <v>0</v>
          </cell>
        </row>
        <row r="301">
          <cell r="A301" t="str">
            <v>5MH</v>
          </cell>
          <cell r="B301" t="str">
            <v>Q27</v>
          </cell>
          <cell r="C301" t="str">
            <v/>
          </cell>
          <cell r="D301" t="str">
            <v/>
          </cell>
          <cell r="E301" t="str">
            <v/>
          </cell>
          <cell r="F301">
            <v>1</v>
          </cell>
          <cell r="G301">
            <v>1</v>
          </cell>
          <cell r="H301">
            <v>0</v>
          </cell>
          <cell r="J301">
            <v>0</v>
          </cell>
          <cell r="K301">
            <v>3</v>
          </cell>
          <cell r="L301">
            <v>433.83571589800005</v>
          </cell>
          <cell r="M301" t="str">
            <v/>
          </cell>
          <cell r="N301">
            <v>0</v>
          </cell>
          <cell r="Q301" t="str">
            <v/>
          </cell>
          <cell r="R301" t="str">
            <v/>
          </cell>
          <cell r="S301">
            <v>85</v>
          </cell>
          <cell r="X301">
            <v>1</v>
          </cell>
          <cell r="Y301">
            <v>1</v>
          </cell>
          <cell r="Z301">
            <v>1</v>
          </cell>
          <cell r="AA301">
            <v>0</v>
          </cell>
          <cell r="AB301" t="str">
            <v/>
          </cell>
          <cell r="AD301">
            <v>22</v>
          </cell>
          <cell r="AE301">
            <v>114</v>
          </cell>
          <cell r="AF301">
            <v>0.74610630407911005</v>
          </cell>
          <cell r="AG301">
            <v>0</v>
          </cell>
          <cell r="AH301" t="str">
            <v/>
          </cell>
          <cell r="AI301">
            <v>4</v>
          </cell>
          <cell r="AJ301">
            <v>112</v>
          </cell>
          <cell r="AK301">
            <v>1043.518380307492</v>
          </cell>
          <cell r="AL301">
            <v>0.22021660649819494</v>
          </cell>
          <cell r="AM301">
            <v>0.30202653325088535</v>
          </cell>
          <cell r="AN301">
            <v>0.2857142857142857</v>
          </cell>
          <cell r="AO301">
            <v>-1301</v>
          </cell>
          <cell r="AQ301">
            <v>16609</v>
          </cell>
          <cell r="AR301" t="str">
            <v/>
          </cell>
          <cell r="AS301">
            <v>7360</v>
          </cell>
          <cell r="AU301">
            <v>14639</v>
          </cell>
          <cell r="AV301" t="str">
            <v/>
          </cell>
          <cell r="AW301">
            <v>10781</v>
          </cell>
          <cell r="AX301" t="str">
            <v/>
          </cell>
          <cell r="AY301" t="str">
            <v/>
          </cell>
          <cell r="AZ301">
            <v>8946</v>
          </cell>
          <cell r="BA301" t="str">
            <v/>
          </cell>
          <cell r="BB301">
            <v>172.94745595000001</v>
          </cell>
          <cell r="BC301" t="str">
            <v/>
          </cell>
          <cell r="BD301">
            <v>323.6962585</v>
          </cell>
          <cell r="BE301" t="str">
            <v/>
          </cell>
          <cell r="BF301">
            <v>560.19816709999998</v>
          </cell>
          <cell r="BG301" t="str">
            <v/>
          </cell>
          <cell r="BH301">
            <v>77</v>
          </cell>
          <cell r="BI301">
            <v>0</v>
          </cell>
          <cell r="BJ301">
            <v>0</v>
          </cell>
        </row>
        <row r="302">
          <cell r="A302" t="str">
            <v>5MJ</v>
          </cell>
          <cell r="B302" t="str">
            <v>Q27</v>
          </cell>
          <cell r="C302" t="str">
            <v/>
          </cell>
          <cell r="D302" t="str">
            <v/>
          </cell>
          <cell r="E302" t="str">
            <v/>
          </cell>
          <cell r="F302">
            <v>1</v>
          </cell>
          <cell r="G302">
            <v>1</v>
          </cell>
          <cell r="H302">
            <v>0</v>
          </cell>
          <cell r="J302">
            <v>0</v>
          </cell>
          <cell r="K302">
            <v>6</v>
          </cell>
          <cell r="L302">
            <v>542.45550923200005</v>
          </cell>
          <cell r="M302" t="str">
            <v/>
          </cell>
          <cell r="N302">
            <v>0</v>
          </cell>
          <cell r="Q302" t="str">
            <v/>
          </cell>
          <cell r="R302" t="str">
            <v/>
          </cell>
          <cell r="S302">
            <v>193</v>
          </cell>
          <cell r="X302">
            <v>1</v>
          </cell>
          <cell r="Y302">
            <v>1</v>
          </cell>
          <cell r="Z302">
            <v>1</v>
          </cell>
          <cell r="AA302">
            <v>0</v>
          </cell>
          <cell r="AB302" t="str">
            <v/>
          </cell>
          <cell r="AD302">
            <v>35</v>
          </cell>
          <cell r="AE302">
            <v>118</v>
          </cell>
          <cell r="AF302">
            <v>0.70199748065502965</v>
          </cell>
          <cell r="AG302">
            <v>0</v>
          </cell>
          <cell r="AH302" t="str">
            <v/>
          </cell>
          <cell r="AI302">
            <v>6</v>
          </cell>
          <cell r="AJ302">
            <v>165</v>
          </cell>
          <cell r="AK302">
            <v>1099.537037037037</v>
          </cell>
          <cell r="AL302">
            <v>0.18559556786703602</v>
          </cell>
          <cell r="AM302">
            <v>0.18043991118512351</v>
          </cell>
          <cell r="AN302">
            <v>0.3</v>
          </cell>
          <cell r="AO302">
            <v>149</v>
          </cell>
          <cell r="AQ302">
            <v>24346</v>
          </cell>
          <cell r="AR302" t="str">
            <v/>
          </cell>
          <cell r="AS302">
            <v>12018</v>
          </cell>
          <cell r="AU302">
            <v>20445</v>
          </cell>
          <cell r="AV302" t="str">
            <v/>
          </cell>
          <cell r="AW302">
            <v>14992</v>
          </cell>
          <cell r="AX302" t="str">
            <v/>
          </cell>
          <cell r="AY302" t="str">
            <v/>
          </cell>
          <cell r="AZ302">
            <v>12040</v>
          </cell>
          <cell r="BA302" t="str">
            <v/>
          </cell>
          <cell r="BB302">
            <v>243.29561519999999</v>
          </cell>
          <cell r="BC302" t="str">
            <v/>
          </cell>
          <cell r="BD302">
            <v>440.93979739999997</v>
          </cell>
          <cell r="BE302" t="str">
            <v/>
          </cell>
          <cell r="BF302">
            <v>715.12152189999995</v>
          </cell>
          <cell r="BG302" t="str">
            <v/>
          </cell>
          <cell r="BH302">
            <v>91</v>
          </cell>
          <cell r="BI302">
            <v>98</v>
          </cell>
          <cell r="BJ302">
            <v>21</v>
          </cell>
        </row>
        <row r="303">
          <cell r="A303" t="str">
            <v>5MK</v>
          </cell>
          <cell r="B303" t="str">
            <v>Q26</v>
          </cell>
          <cell r="C303" t="str">
            <v/>
          </cell>
          <cell r="D303" t="str">
            <v/>
          </cell>
          <cell r="E303" t="str">
            <v/>
          </cell>
          <cell r="F303">
            <v>1</v>
          </cell>
          <cell r="G303">
            <v>1</v>
          </cell>
          <cell r="H303">
            <v>0</v>
          </cell>
          <cell r="J303">
            <v>0</v>
          </cell>
          <cell r="K303">
            <v>38</v>
          </cell>
          <cell r="L303">
            <v>612.78330310399997</v>
          </cell>
          <cell r="M303" t="str">
            <v/>
          </cell>
          <cell r="N303">
            <v>1</v>
          </cell>
          <cell r="Q303" t="str">
            <v/>
          </cell>
          <cell r="R303" t="str">
            <v/>
          </cell>
          <cell r="S303">
            <v>891</v>
          </cell>
          <cell r="X303">
            <v>1</v>
          </cell>
          <cell r="Y303">
            <v>1</v>
          </cell>
          <cell r="Z303">
            <v>0.8571428571428571</v>
          </cell>
          <cell r="AA303">
            <v>0</v>
          </cell>
          <cell r="AB303" t="str">
            <v/>
          </cell>
          <cell r="AD303">
            <v>13</v>
          </cell>
          <cell r="AE303">
            <v>195</v>
          </cell>
          <cell r="AF303">
            <v>0.80272873194221506</v>
          </cell>
          <cell r="AG303">
            <v>0</v>
          </cell>
          <cell r="AH303" t="str">
            <v/>
          </cell>
          <cell r="AI303">
            <v>2</v>
          </cell>
          <cell r="AJ303">
            <v>14</v>
          </cell>
          <cell r="AK303">
            <v>1466.010882220163</v>
          </cell>
          <cell r="AL303" t="str">
            <v/>
          </cell>
          <cell r="AM303">
            <v>0.25983349467570183</v>
          </cell>
          <cell r="AN303">
            <v>8.8235294117647065E-2</v>
          </cell>
          <cell r="AO303">
            <v>1790</v>
          </cell>
          <cell r="AQ303">
            <v>24343</v>
          </cell>
          <cell r="AR303" t="str">
            <v/>
          </cell>
          <cell r="AS303">
            <v>17792</v>
          </cell>
          <cell r="AU303">
            <v>22020</v>
          </cell>
          <cell r="AV303" t="str">
            <v/>
          </cell>
          <cell r="AW303">
            <v>18143</v>
          </cell>
          <cell r="AX303" t="str">
            <v/>
          </cell>
          <cell r="AY303" t="str">
            <v/>
          </cell>
          <cell r="AZ303">
            <v>13944</v>
          </cell>
          <cell r="BA303" t="str">
            <v/>
          </cell>
          <cell r="BB303">
            <v>310.19879225300002</v>
          </cell>
          <cell r="BC303" t="str">
            <v/>
          </cell>
          <cell r="BD303">
            <v>894.38403553700005</v>
          </cell>
          <cell r="BE303" t="str">
            <v/>
          </cell>
          <cell r="BF303">
            <v>1553.365241879</v>
          </cell>
          <cell r="BG303" t="str">
            <v/>
          </cell>
          <cell r="BH303">
            <v>44</v>
          </cell>
          <cell r="BI303">
            <v>2</v>
          </cell>
          <cell r="BJ303">
            <v>2</v>
          </cell>
        </row>
        <row r="304">
          <cell r="A304" t="str">
            <v>5ML</v>
          </cell>
          <cell r="B304" t="str">
            <v>Q26</v>
          </cell>
          <cell r="C304" t="str">
            <v/>
          </cell>
          <cell r="D304" t="str">
            <v/>
          </cell>
          <cell r="E304">
            <v>1</v>
          </cell>
          <cell r="F304">
            <v>1</v>
          </cell>
          <cell r="G304">
            <v>1</v>
          </cell>
          <cell r="H304">
            <v>0</v>
          </cell>
          <cell r="J304">
            <v>0</v>
          </cell>
          <cell r="K304">
            <v>13.346700002000002</v>
          </cell>
          <cell r="L304">
            <v>656.88936650199992</v>
          </cell>
          <cell r="M304" t="str">
            <v/>
          </cell>
          <cell r="N304">
            <v>0</v>
          </cell>
          <cell r="Q304" t="str">
            <v/>
          </cell>
          <cell r="R304" t="str">
            <v/>
          </cell>
          <cell r="S304">
            <v>112</v>
          </cell>
          <cell r="X304">
            <v>1</v>
          </cell>
          <cell r="Y304">
            <v>1</v>
          </cell>
          <cell r="Z304">
            <v>1</v>
          </cell>
          <cell r="AA304">
            <v>0</v>
          </cell>
          <cell r="AB304" t="str">
            <v/>
          </cell>
          <cell r="AD304">
            <v>51</v>
          </cell>
          <cell r="AE304">
            <v>91</v>
          </cell>
          <cell r="AF304">
            <v>0.5978511128165771</v>
          </cell>
          <cell r="AG304">
            <v>0</v>
          </cell>
          <cell r="AH304" t="str">
            <v/>
          </cell>
          <cell r="AI304">
            <v>6</v>
          </cell>
          <cell r="AJ304">
            <v>154</v>
          </cell>
          <cell r="AK304">
            <v>809.9017014467197</v>
          </cell>
          <cell r="AL304">
            <v>0.13513513513513514</v>
          </cell>
          <cell r="AM304">
            <v>0.25952956055689747</v>
          </cell>
          <cell r="AN304">
            <v>0.5625</v>
          </cell>
          <cell r="AO304">
            <v>97</v>
          </cell>
          <cell r="AQ304">
            <v>25151</v>
          </cell>
          <cell r="AR304" t="str">
            <v/>
          </cell>
          <cell r="AS304">
            <v>13732</v>
          </cell>
          <cell r="AU304">
            <v>17810</v>
          </cell>
          <cell r="AV304" t="str">
            <v/>
          </cell>
          <cell r="AW304">
            <v>14386</v>
          </cell>
          <cell r="AX304" t="str">
            <v/>
          </cell>
          <cell r="AY304" t="str">
            <v/>
          </cell>
          <cell r="AZ304">
            <v>9561</v>
          </cell>
          <cell r="BA304" t="str">
            <v/>
          </cell>
          <cell r="BB304">
            <v>140.254292128</v>
          </cell>
          <cell r="BC304">
            <v>4</v>
          </cell>
          <cell r="BD304">
            <v>319.66393529099997</v>
          </cell>
          <cell r="BE304" t="str">
            <v/>
          </cell>
          <cell r="BF304">
            <v>651.023941562</v>
          </cell>
          <cell r="BG304" t="str">
            <v/>
          </cell>
          <cell r="BH304">
            <v>108</v>
          </cell>
          <cell r="BI304">
            <v>108</v>
          </cell>
          <cell r="BJ304">
            <v>28</v>
          </cell>
        </row>
        <row r="305">
          <cell r="A305" t="str">
            <v>5MM</v>
          </cell>
          <cell r="B305" t="str">
            <v>Q26</v>
          </cell>
          <cell r="C305" t="str">
            <v/>
          </cell>
          <cell r="D305" t="str">
            <v/>
          </cell>
          <cell r="E305" t="str">
            <v/>
          </cell>
          <cell r="F305">
            <v>1</v>
          </cell>
          <cell r="G305">
            <v>1</v>
          </cell>
          <cell r="H305">
            <v>0</v>
          </cell>
          <cell r="J305">
            <v>0</v>
          </cell>
          <cell r="K305">
            <v>45.005699999999997</v>
          </cell>
          <cell r="L305">
            <v>560.93329738300008</v>
          </cell>
          <cell r="M305" t="str">
            <v/>
          </cell>
          <cell r="N305">
            <v>0</v>
          </cell>
          <cell r="Q305" t="str">
            <v/>
          </cell>
          <cell r="R305" t="str">
            <v/>
          </cell>
          <cell r="S305">
            <v>236</v>
          </cell>
          <cell r="X305">
            <v>1</v>
          </cell>
          <cell r="Y305">
            <v>1</v>
          </cell>
          <cell r="Z305">
            <v>1</v>
          </cell>
          <cell r="AA305">
            <v>0</v>
          </cell>
          <cell r="AB305" t="str">
            <v/>
          </cell>
          <cell r="AD305">
            <v>26</v>
          </cell>
          <cell r="AE305">
            <v>108</v>
          </cell>
          <cell r="AF305">
            <v>0.80552305172010297</v>
          </cell>
          <cell r="AG305">
            <v>0</v>
          </cell>
          <cell r="AH305" t="str">
            <v/>
          </cell>
          <cell r="AI305">
            <v>0</v>
          </cell>
          <cell r="AJ305">
            <v>0</v>
          </cell>
          <cell r="AK305">
            <v>709.12980201017785</v>
          </cell>
          <cell r="AL305">
            <v>0.10320284697508897</v>
          </cell>
          <cell r="AM305">
            <v>0.34937468528737758</v>
          </cell>
          <cell r="AN305">
            <v>0.2857142857142857</v>
          </cell>
          <cell r="AO305">
            <v>101</v>
          </cell>
          <cell r="AQ305">
            <v>32190</v>
          </cell>
          <cell r="AR305" t="str">
            <v/>
          </cell>
          <cell r="AS305">
            <v>14722</v>
          </cell>
          <cell r="AU305">
            <v>21125</v>
          </cell>
          <cell r="AV305" t="str">
            <v/>
          </cell>
          <cell r="AW305">
            <v>17774</v>
          </cell>
          <cell r="AX305" t="str">
            <v/>
          </cell>
          <cell r="AY305" t="str">
            <v/>
          </cell>
          <cell r="AZ305">
            <v>11451</v>
          </cell>
          <cell r="BA305" t="str">
            <v/>
          </cell>
          <cell r="BB305">
            <v>269.33415390299996</v>
          </cell>
          <cell r="BC305">
            <v>4</v>
          </cell>
          <cell r="BD305">
            <v>461.38201996499998</v>
          </cell>
          <cell r="BE305" t="str">
            <v/>
          </cell>
          <cell r="BF305">
            <v>741.50861973799988</v>
          </cell>
          <cell r="BG305" t="str">
            <v/>
          </cell>
          <cell r="BH305">
            <v>1</v>
          </cell>
          <cell r="BI305">
            <v>1</v>
          </cell>
          <cell r="BJ305">
            <v>1</v>
          </cell>
        </row>
        <row r="306">
          <cell r="A306" t="str">
            <v>5MN</v>
          </cell>
          <cell r="B306" t="str">
            <v>Q26</v>
          </cell>
          <cell r="C306" t="str">
            <v/>
          </cell>
          <cell r="D306" t="str">
            <v/>
          </cell>
          <cell r="E306" t="str">
            <v/>
          </cell>
          <cell r="F306">
            <v>1</v>
          </cell>
          <cell r="G306">
            <v>1</v>
          </cell>
          <cell r="H306">
            <v>0</v>
          </cell>
          <cell r="J306">
            <v>1</v>
          </cell>
          <cell r="K306">
            <v>66.009800000000013</v>
          </cell>
          <cell r="L306">
            <v>1125.6933414810003</v>
          </cell>
          <cell r="M306" t="str">
            <v/>
          </cell>
          <cell r="N306">
            <v>0</v>
          </cell>
          <cell r="Q306" t="str">
            <v/>
          </cell>
          <cell r="R306" t="str">
            <v/>
          </cell>
          <cell r="S306">
            <v>283</v>
          </cell>
          <cell r="X306">
            <v>1</v>
          </cell>
          <cell r="Y306">
            <v>1</v>
          </cell>
          <cell r="Z306">
            <v>1</v>
          </cell>
          <cell r="AA306">
            <v>0</v>
          </cell>
          <cell r="AB306" t="str">
            <v/>
          </cell>
          <cell r="AD306">
            <v>68</v>
          </cell>
          <cell r="AE306">
            <v>148</v>
          </cell>
          <cell r="AF306">
            <v>0.57482036863480157</v>
          </cell>
          <cell r="AG306">
            <v>0</v>
          </cell>
          <cell r="AH306" t="str">
            <v/>
          </cell>
          <cell r="AI306">
            <v>2</v>
          </cell>
          <cell r="AJ306">
            <v>20</v>
          </cell>
          <cell r="AK306">
            <v>679.55226619365101</v>
          </cell>
          <cell r="AL306">
            <v>5.9659090909090912E-2</v>
          </cell>
          <cell r="AM306">
            <v>0.29999723351868757</v>
          </cell>
          <cell r="AN306">
            <v>0.31372549019607843</v>
          </cell>
          <cell r="AO306">
            <v>-4911</v>
          </cell>
          <cell r="AQ306">
            <v>38748</v>
          </cell>
          <cell r="AR306" t="str">
            <v/>
          </cell>
          <cell r="AS306">
            <v>22140</v>
          </cell>
          <cell r="AU306">
            <v>26341</v>
          </cell>
          <cell r="AV306" t="str">
            <v/>
          </cell>
          <cell r="AW306">
            <v>23946</v>
          </cell>
          <cell r="AX306" t="str">
            <v/>
          </cell>
          <cell r="AY306" t="str">
            <v/>
          </cell>
          <cell r="AZ306">
            <v>15445</v>
          </cell>
          <cell r="BA306" t="str">
            <v/>
          </cell>
          <cell r="BB306">
            <v>384.10323741299999</v>
          </cell>
          <cell r="BC306">
            <v>12</v>
          </cell>
          <cell r="BD306">
            <v>705.03965775400002</v>
          </cell>
          <cell r="BE306" t="str">
            <v/>
          </cell>
          <cell r="BF306">
            <v>1068.2646179850001</v>
          </cell>
          <cell r="BG306" t="str">
            <v/>
          </cell>
          <cell r="BH306">
            <v>2</v>
          </cell>
          <cell r="BI306">
            <v>2</v>
          </cell>
          <cell r="BJ306">
            <v>2</v>
          </cell>
        </row>
        <row r="307">
          <cell r="A307" t="str">
            <v>5MP</v>
          </cell>
          <cell r="B307" t="str">
            <v>Q28</v>
          </cell>
          <cell r="C307" t="str">
            <v/>
          </cell>
          <cell r="D307" t="str">
            <v/>
          </cell>
          <cell r="E307">
            <v>0.99089253187613846</v>
          </cell>
          <cell r="F307">
            <v>1</v>
          </cell>
          <cell r="G307">
            <v>1</v>
          </cell>
          <cell r="H307">
            <v>0</v>
          </cell>
          <cell r="J307">
            <v>1</v>
          </cell>
          <cell r="K307">
            <v>26.005700000000001</v>
          </cell>
          <cell r="L307">
            <v>143.66984458200002</v>
          </cell>
          <cell r="M307" t="str">
            <v/>
          </cell>
          <cell r="N307">
            <v>0</v>
          </cell>
          <cell r="Q307" t="str">
            <v/>
          </cell>
          <cell r="R307">
            <v>1</v>
          </cell>
          <cell r="S307">
            <v>123</v>
          </cell>
          <cell r="X307">
            <v>0.99425287356321834</v>
          </cell>
          <cell r="Y307">
            <v>1</v>
          </cell>
          <cell r="Z307">
            <v>0.91666666666666663</v>
          </cell>
          <cell r="AA307">
            <v>0</v>
          </cell>
          <cell r="AB307" t="str">
            <v/>
          </cell>
          <cell r="AD307">
            <v>37</v>
          </cell>
          <cell r="AE307">
            <v>651</v>
          </cell>
          <cell r="AF307">
            <v>0.99189388356669128</v>
          </cell>
          <cell r="AG307">
            <v>0</v>
          </cell>
          <cell r="AH307" t="str">
            <v/>
          </cell>
          <cell r="AI307">
            <v>4</v>
          </cell>
          <cell r="AJ307">
            <v>270</v>
          </cell>
          <cell r="AK307">
            <v>759.44859512281971</v>
          </cell>
          <cell r="AL307" t="str">
            <v/>
          </cell>
          <cell r="AM307">
            <v>0.22340018619689239</v>
          </cell>
          <cell r="AN307">
            <v>0.27500000000000002</v>
          </cell>
          <cell r="AO307">
            <v>1688</v>
          </cell>
          <cell r="AQ307">
            <v>37677</v>
          </cell>
          <cell r="AR307" t="str">
            <v/>
          </cell>
          <cell r="AS307">
            <v>12931</v>
          </cell>
          <cell r="AU307">
            <v>27863</v>
          </cell>
          <cell r="AV307" t="str">
            <v/>
          </cell>
          <cell r="AW307">
            <v>19937</v>
          </cell>
          <cell r="AX307" t="str">
            <v/>
          </cell>
          <cell r="AY307" t="str">
            <v/>
          </cell>
          <cell r="AZ307">
            <v>13527</v>
          </cell>
          <cell r="BA307" t="str">
            <v/>
          </cell>
          <cell r="BB307">
            <v>372.80232967299997</v>
          </cell>
          <cell r="BC307">
            <v>107</v>
          </cell>
          <cell r="BD307">
            <v>659.48599329899992</v>
          </cell>
          <cell r="BE307" t="str">
            <v/>
          </cell>
          <cell r="BF307">
            <v>821.82566001199996</v>
          </cell>
          <cell r="BG307" t="str">
            <v/>
          </cell>
          <cell r="BH307">
            <v>57</v>
          </cell>
          <cell r="BI307">
            <v>2</v>
          </cell>
          <cell r="BJ307">
            <v>2</v>
          </cell>
        </row>
        <row r="308">
          <cell r="A308" t="str">
            <v>5MQ</v>
          </cell>
          <cell r="B308" t="str">
            <v>Q28</v>
          </cell>
          <cell r="C308" t="str">
            <v/>
          </cell>
          <cell r="D308" t="str">
            <v/>
          </cell>
          <cell r="E308">
            <v>1</v>
          </cell>
          <cell r="F308">
            <v>1</v>
          </cell>
          <cell r="G308">
            <v>1</v>
          </cell>
          <cell r="H308">
            <v>0</v>
          </cell>
          <cell r="J308">
            <v>0</v>
          </cell>
          <cell r="K308">
            <v>18.033300001000001</v>
          </cell>
          <cell r="L308">
            <v>826.42897924800013</v>
          </cell>
          <cell r="M308" t="str">
            <v/>
          </cell>
          <cell r="N308">
            <v>1</v>
          </cell>
          <cell r="Q308" t="str">
            <v/>
          </cell>
          <cell r="R308">
            <v>0.85227272727272729</v>
          </cell>
          <cell r="S308">
            <v>126</v>
          </cell>
          <cell r="X308">
            <v>1</v>
          </cell>
          <cell r="Y308">
            <v>1</v>
          </cell>
          <cell r="Z308">
            <v>0.9375</v>
          </cell>
          <cell r="AA308">
            <v>0</v>
          </cell>
          <cell r="AB308" t="str">
            <v/>
          </cell>
          <cell r="AD308">
            <v>73</v>
          </cell>
          <cell r="AE308">
            <v>393</v>
          </cell>
          <cell r="AF308">
            <v>0.86420549890280107</v>
          </cell>
          <cell r="AG308">
            <v>0</v>
          </cell>
          <cell r="AH308" t="str">
            <v/>
          </cell>
          <cell r="AI308">
            <v>2</v>
          </cell>
          <cell r="AJ308">
            <v>57</v>
          </cell>
          <cell r="AK308">
            <v>526.44196193124606</v>
          </cell>
          <cell r="AL308" t="str">
            <v/>
          </cell>
          <cell r="AM308">
            <v>0.25982238648662698</v>
          </cell>
          <cell r="AN308">
            <v>0.55555555555555558</v>
          </cell>
          <cell r="AO308">
            <v>220</v>
          </cell>
          <cell r="AQ308">
            <v>50831</v>
          </cell>
          <cell r="AR308" t="str">
            <v/>
          </cell>
          <cell r="AS308">
            <v>19318</v>
          </cell>
          <cell r="AU308">
            <v>38971</v>
          </cell>
          <cell r="AV308" t="str">
            <v/>
          </cell>
          <cell r="AW308">
            <v>29239</v>
          </cell>
          <cell r="AX308" t="str">
            <v/>
          </cell>
          <cell r="AY308" t="str">
            <v/>
          </cell>
          <cell r="AZ308">
            <v>21036</v>
          </cell>
          <cell r="BA308" t="str">
            <v/>
          </cell>
          <cell r="BB308">
            <v>584.91288062000001</v>
          </cell>
          <cell r="BC308" t="str">
            <v/>
          </cell>
          <cell r="BD308">
            <v>987.51768881800001</v>
          </cell>
          <cell r="BE308" t="str">
            <v/>
          </cell>
          <cell r="BF308">
            <v>1578.6629047019999</v>
          </cell>
          <cell r="BG308" t="str">
            <v/>
          </cell>
          <cell r="BH308">
            <v>682</v>
          </cell>
          <cell r="BI308">
            <v>0</v>
          </cell>
          <cell r="BJ308">
            <v>0</v>
          </cell>
        </row>
        <row r="309">
          <cell r="A309" t="str">
            <v>5MR</v>
          </cell>
          <cell r="B309" t="str">
            <v>Q28</v>
          </cell>
          <cell r="C309" t="str">
            <v/>
          </cell>
          <cell r="D309" t="str">
            <v/>
          </cell>
          <cell r="E309">
            <v>1</v>
          </cell>
          <cell r="F309">
            <v>1</v>
          </cell>
          <cell r="G309">
            <v>1</v>
          </cell>
          <cell r="H309">
            <v>0</v>
          </cell>
          <cell r="J309">
            <v>0</v>
          </cell>
          <cell r="K309">
            <v>12.006</v>
          </cell>
          <cell r="L309">
            <v>173.11974685999999</v>
          </cell>
          <cell r="M309" t="str">
            <v/>
          </cell>
          <cell r="N309">
            <v>0</v>
          </cell>
          <cell r="Q309" t="str">
            <v/>
          </cell>
          <cell r="R309" t="str">
            <v/>
          </cell>
          <cell r="S309">
            <v>16</v>
          </cell>
          <cell r="X309">
            <v>1</v>
          </cell>
          <cell r="Y309">
            <v>1</v>
          </cell>
          <cell r="Z309">
            <v>0.88461538461538458</v>
          </cell>
          <cell r="AA309">
            <v>0</v>
          </cell>
          <cell r="AB309" t="str">
            <v/>
          </cell>
          <cell r="AD309">
            <v>41</v>
          </cell>
          <cell r="AE309">
            <v>201</v>
          </cell>
          <cell r="AF309">
            <v>0.94105226112968499</v>
          </cell>
          <cell r="AG309">
            <v>0</v>
          </cell>
          <cell r="AH309" t="str">
            <v/>
          </cell>
          <cell r="AI309">
            <v>0</v>
          </cell>
          <cell r="AJ309">
            <v>0</v>
          </cell>
          <cell r="AK309">
            <v>624.35589790652716</v>
          </cell>
          <cell r="AL309">
            <v>0.24889867841409691</v>
          </cell>
          <cell r="AM309">
            <v>0.42470863957399996</v>
          </cell>
          <cell r="AN309">
            <v>0.76086956521739135</v>
          </cell>
          <cell r="AO309">
            <v>824</v>
          </cell>
          <cell r="AQ309">
            <v>33021</v>
          </cell>
          <cell r="AR309" t="str">
            <v/>
          </cell>
          <cell r="AS309">
            <v>10609</v>
          </cell>
          <cell r="AU309">
            <v>25605</v>
          </cell>
          <cell r="AV309" t="str">
            <v/>
          </cell>
          <cell r="AW309">
            <v>14607</v>
          </cell>
          <cell r="AX309" t="str">
            <v/>
          </cell>
          <cell r="AY309" t="str">
            <v/>
          </cell>
          <cell r="AZ309">
            <v>14317</v>
          </cell>
          <cell r="BA309" t="str">
            <v/>
          </cell>
          <cell r="BB309">
            <v>383.54686839999999</v>
          </cell>
          <cell r="BC309" t="str">
            <v/>
          </cell>
          <cell r="BD309">
            <v>733.90525996099996</v>
          </cell>
          <cell r="BE309" t="str">
            <v/>
          </cell>
          <cell r="BF309">
            <v>1543.859831512</v>
          </cell>
          <cell r="BG309" t="str">
            <v/>
          </cell>
          <cell r="BH309">
            <v>54</v>
          </cell>
          <cell r="BI309">
            <v>335</v>
          </cell>
          <cell r="BJ309">
            <v>0</v>
          </cell>
        </row>
        <row r="310">
          <cell r="A310" t="str">
            <v>5MT</v>
          </cell>
          <cell r="B310" t="str">
            <v>Q28</v>
          </cell>
          <cell r="C310" t="str">
            <v/>
          </cell>
          <cell r="D310" t="str">
            <v/>
          </cell>
          <cell r="E310">
            <v>1</v>
          </cell>
          <cell r="F310">
            <v>1</v>
          </cell>
          <cell r="G310">
            <v>1</v>
          </cell>
          <cell r="H310">
            <v>0</v>
          </cell>
          <cell r="J310">
            <v>2</v>
          </cell>
          <cell r="K310">
            <v>27.012</v>
          </cell>
          <cell r="L310">
            <v>263.74554665400001</v>
          </cell>
          <cell r="M310">
            <v>360</v>
          </cell>
          <cell r="N310">
            <v>0</v>
          </cell>
          <cell r="Q310">
            <v>1</v>
          </cell>
          <cell r="R310">
            <v>1</v>
          </cell>
          <cell r="S310">
            <v>2</v>
          </cell>
          <cell r="X310">
            <v>0.99613899613899615</v>
          </cell>
          <cell r="Y310">
            <v>1</v>
          </cell>
          <cell r="Z310">
            <v>0.83333333333333337</v>
          </cell>
          <cell r="AA310">
            <v>0</v>
          </cell>
          <cell r="AB310" t="str">
            <v/>
          </cell>
          <cell r="AD310">
            <v>86</v>
          </cell>
          <cell r="AE310">
            <v>363</v>
          </cell>
          <cell r="AF310">
            <v>0.25954125820881319</v>
          </cell>
          <cell r="AG310">
            <v>0</v>
          </cell>
          <cell r="AH310" t="str">
            <v/>
          </cell>
          <cell r="AI310">
            <v>3</v>
          </cell>
          <cell r="AJ310">
            <v>40</v>
          </cell>
          <cell r="AK310">
            <v>664.23706017614643</v>
          </cell>
          <cell r="AL310">
            <v>0.25068119891008173</v>
          </cell>
          <cell r="AM310">
            <v>0.20460124130850715</v>
          </cell>
          <cell r="AN310">
            <v>0.84090909090909094</v>
          </cell>
          <cell r="AO310">
            <v>11</v>
          </cell>
          <cell r="AQ310">
            <v>53338</v>
          </cell>
          <cell r="AR310" t="str">
            <v>x</v>
          </cell>
          <cell r="AS310">
            <v>14521</v>
          </cell>
          <cell r="AU310">
            <v>42804</v>
          </cell>
          <cell r="AV310" t="str">
            <v>x</v>
          </cell>
          <cell r="AW310">
            <v>29543</v>
          </cell>
          <cell r="AX310" t="str">
            <v>x</v>
          </cell>
          <cell r="AY310" t="str">
            <v>x</v>
          </cell>
          <cell r="AZ310">
            <v>23628</v>
          </cell>
          <cell r="BA310" t="str">
            <v>x</v>
          </cell>
          <cell r="BB310">
            <v>480.06854059199998</v>
          </cell>
          <cell r="BC310" t="str">
            <v/>
          </cell>
          <cell r="BD310">
            <v>1329.8981576399999</v>
          </cell>
          <cell r="BE310" t="str">
            <v/>
          </cell>
          <cell r="BF310">
            <v>1711.146260814</v>
          </cell>
          <cell r="BG310" t="str">
            <v/>
          </cell>
          <cell r="BH310">
            <v>805</v>
          </cell>
          <cell r="BI310">
            <v>1580</v>
          </cell>
          <cell r="BJ310">
            <v>101</v>
          </cell>
        </row>
        <row r="311">
          <cell r="A311" t="str">
            <v>5MV</v>
          </cell>
          <cell r="B311" t="str">
            <v>Q27</v>
          </cell>
          <cell r="C311" t="str">
            <v/>
          </cell>
          <cell r="D311" t="str">
            <v/>
          </cell>
          <cell r="E311">
            <v>0.99822064056939497</v>
          </cell>
          <cell r="F311">
            <v>1</v>
          </cell>
          <cell r="G311">
            <v>1</v>
          </cell>
          <cell r="H311">
            <v>0</v>
          </cell>
          <cell r="J311">
            <v>0</v>
          </cell>
          <cell r="K311">
            <v>20</v>
          </cell>
          <cell r="L311">
            <v>1856.0986616050002</v>
          </cell>
          <cell r="M311" t="str">
            <v/>
          </cell>
          <cell r="N311">
            <v>0</v>
          </cell>
          <cell r="Q311" t="str">
            <v/>
          </cell>
          <cell r="R311">
            <v>0.66666666666666663</v>
          </cell>
          <cell r="S311">
            <v>351</v>
          </cell>
          <cell r="X311">
            <v>1</v>
          </cell>
          <cell r="Y311">
            <v>0.9885057471264368</v>
          </cell>
          <cell r="Z311">
            <v>1</v>
          </cell>
          <cell r="AA311">
            <v>0</v>
          </cell>
          <cell r="AB311" t="str">
            <v/>
          </cell>
          <cell r="AD311">
            <v>35</v>
          </cell>
          <cell r="AE311">
            <v>295</v>
          </cell>
          <cell r="AF311">
            <v>0.87844917918267551</v>
          </cell>
          <cell r="AG311">
            <v>0</v>
          </cell>
          <cell r="AH311" t="str">
            <v/>
          </cell>
          <cell r="AI311">
            <v>4</v>
          </cell>
          <cell r="AJ311">
            <v>98</v>
          </cell>
          <cell r="AK311">
            <v>899.23826154240282</v>
          </cell>
          <cell r="AL311">
            <v>0.20578778135048231</v>
          </cell>
          <cell r="AM311">
            <v>0.29327179306740625</v>
          </cell>
          <cell r="AN311">
            <v>0.4375</v>
          </cell>
          <cell r="AO311">
            <v>1315</v>
          </cell>
          <cell r="AQ311">
            <v>45586</v>
          </cell>
          <cell r="AR311" t="str">
            <v/>
          </cell>
          <cell r="AS311">
            <v>31178</v>
          </cell>
          <cell r="AU311">
            <v>45626</v>
          </cell>
          <cell r="AV311" t="str">
            <v/>
          </cell>
          <cell r="AW311">
            <v>26538</v>
          </cell>
          <cell r="AX311" t="str">
            <v/>
          </cell>
          <cell r="AY311" t="str">
            <v/>
          </cell>
          <cell r="AZ311">
            <v>24500</v>
          </cell>
          <cell r="BA311" t="str">
            <v/>
          </cell>
          <cell r="BB311">
            <v>491.19275349399999</v>
          </cell>
          <cell r="BC311" t="str">
            <v/>
          </cell>
          <cell r="BD311">
            <v>1025.3042131740001</v>
          </cell>
          <cell r="BE311" t="str">
            <v/>
          </cell>
          <cell r="BF311">
            <v>1430.8714512839999</v>
          </cell>
          <cell r="BG311" t="str">
            <v/>
          </cell>
          <cell r="BH311">
            <v>91</v>
          </cell>
          <cell r="BI311">
            <v>91</v>
          </cell>
          <cell r="BJ311">
            <v>0</v>
          </cell>
        </row>
        <row r="312">
          <cell r="A312" t="str">
            <v>5MW</v>
          </cell>
          <cell r="B312" t="str">
            <v>Q27</v>
          </cell>
          <cell r="C312" t="str">
            <v/>
          </cell>
          <cell r="D312" t="str">
            <v/>
          </cell>
          <cell r="E312" t="str">
            <v/>
          </cell>
          <cell r="F312">
            <v>1</v>
          </cell>
          <cell r="G312">
            <v>1</v>
          </cell>
          <cell r="H312">
            <v>0</v>
          </cell>
          <cell r="J312">
            <v>0</v>
          </cell>
          <cell r="K312">
            <v>22.487899719000001</v>
          </cell>
          <cell r="L312">
            <v>568.10871310899995</v>
          </cell>
          <cell r="M312" t="str">
            <v/>
          </cell>
          <cell r="N312">
            <v>0</v>
          </cell>
          <cell r="Q312" t="str">
            <v/>
          </cell>
          <cell r="R312" t="str">
            <v/>
          </cell>
          <cell r="S312">
            <v>78</v>
          </cell>
          <cell r="X312">
            <v>1</v>
          </cell>
          <cell r="Y312">
            <v>1</v>
          </cell>
          <cell r="Z312">
            <v>1</v>
          </cell>
          <cell r="AA312">
            <v>0</v>
          </cell>
          <cell r="AB312" t="str">
            <v/>
          </cell>
          <cell r="AD312">
            <v>7</v>
          </cell>
          <cell r="AE312">
            <v>416</v>
          </cell>
          <cell r="AF312">
            <v>0.99950641658440276</v>
          </cell>
          <cell r="AG312">
            <v>0</v>
          </cell>
          <cell r="AH312" t="str">
            <v/>
          </cell>
          <cell r="AI312">
            <v>6</v>
          </cell>
          <cell r="AJ312">
            <v>94</v>
          </cell>
          <cell r="AK312">
            <v>842.04568920024781</v>
          </cell>
          <cell r="AL312">
            <v>0.16375545851528384</v>
          </cell>
          <cell r="AM312">
            <v>0.32152787070490801</v>
          </cell>
          <cell r="AN312">
            <v>0.16</v>
          </cell>
          <cell r="AO312">
            <v>-3999</v>
          </cell>
          <cell r="AQ312">
            <v>36835</v>
          </cell>
          <cell r="AR312" t="str">
            <v/>
          </cell>
          <cell r="AS312">
            <v>17674</v>
          </cell>
          <cell r="AU312">
            <v>33995</v>
          </cell>
          <cell r="AV312" t="str">
            <v/>
          </cell>
          <cell r="AW312">
            <v>21754</v>
          </cell>
          <cell r="AX312" t="str">
            <v/>
          </cell>
          <cell r="AY312" t="str">
            <v/>
          </cell>
          <cell r="AZ312">
            <v>14158</v>
          </cell>
          <cell r="BA312" t="str">
            <v/>
          </cell>
          <cell r="BB312">
            <v>340.29095755600008</v>
          </cell>
          <cell r="BC312" t="str">
            <v/>
          </cell>
          <cell r="BD312">
            <v>619.79674429400006</v>
          </cell>
          <cell r="BE312">
            <v>0.47999998900000002</v>
          </cell>
          <cell r="BF312">
            <v>826.99574318600003</v>
          </cell>
          <cell r="BG312" t="str">
            <v/>
          </cell>
          <cell r="BH312">
            <v>74</v>
          </cell>
          <cell r="BI312">
            <v>11</v>
          </cell>
          <cell r="BJ312">
            <v>11</v>
          </cell>
        </row>
        <row r="313">
          <cell r="A313" t="str">
            <v>5MX</v>
          </cell>
          <cell r="B313" t="str">
            <v>Q27</v>
          </cell>
          <cell r="C313" t="str">
            <v/>
          </cell>
          <cell r="D313" t="str">
            <v/>
          </cell>
          <cell r="E313">
            <v>1</v>
          </cell>
          <cell r="F313">
            <v>1</v>
          </cell>
          <cell r="G313">
            <v>1</v>
          </cell>
          <cell r="H313">
            <v>1</v>
          </cell>
          <cell r="J313">
            <v>0</v>
          </cell>
          <cell r="K313">
            <v>50.007899999999999</v>
          </cell>
          <cell r="L313">
            <v>552.73006912799997</v>
          </cell>
          <cell r="M313" t="str">
            <v/>
          </cell>
          <cell r="N313">
            <v>0</v>
          </cell>
          <cell r="Q313" t="str">
            <v/>
          </cell>
          <cell r="R313">
            <v>1</v>
          </cell>
          <cell r="S313">
            <v>388</v>
          </cell>
          <cell r="X313">
            <v>1</v>
          </cell>
          <cell r="Y313">
            <v>1</v>
          </cell>
          <cell r="Z313">
            <v>1</v>
          </cell>
          <cell r="AA313">
            <v>0</v>
          </cell>
          <cell r="AB313" t="str">
            <v/>
          </cell>
          <cell r="AD313">
            <v>210</v>
          </cell>
          <cell r="AE313">
            <v>904</v>
          </cell>
          <cell r="AF313">
            <v>0.94636190975178469</v>
          </cell>
          <cell r="AG313">
            <v>0</v>
          </cell>
          <cell r="AH313" t="str">
            <v/>
          </cell>
          <cell r="AI313">
            <v>5</v>
          </cell>
          <cell r="AJ313">
            <v>717</v>
          </cell>
          <cell r="AK313">
            <v>1466.1713779275558</v>
          </cell>
          <cell r="AL313">
            <v>6.1801935964259119E-2</v>
          </cell>
          <cell r="AM313">
            <v>0.38230476190476192</v>
          </cell>
          <cell r="AN313">
            <v>0.33673469387755101</v>
          </cell>
          <cell r="AO313">
            <v>6165</v>
          </cell>
          <cell r="AQ313">
            <v>61540</v>
          </cell>
          <cell r="AR313" t="str">
            <v/>
          </cell>
          <cell r="AS313">
            <v>27611</v>
          </cell>
          <cell r="AU313">
            <v>52894</v>
          </cell>
          <cell r="AV313" t="str">
            <v/>
          </cell>
          <cell r="AW313">
            <v>22372</v>
          </cell>
          <cell r="AX313" t="str">
            <v/>
          </cell>
          <cell r="AY313" t="str">
            <v/>
          </cell>
          <cell r="AZ313">
            <v>26133</v>
          </cell>
          <cell r="BA313" t="str">
            <v/>
          </cell>
          <cell r="BB313">
            <v>668.46815209500005</v>
          </cell>
          <cell r="BC313" t="str">
            <v/>
          </cell>
          <cell r="BD313">
            <v>887.81963889000008</v>
          </cell>
          <cell r="BE313" t="str">
            <v/>
          </cell>
          <cell r="BF313">
            <v>1376.984245479</v>
          </cell>
          <cell r="BG313" t="str">
            <v/>
          </cell>
          <cell r="BH313">
            <v>16</v>
          </cell>
          <cell r="BI313">
            <v>0</v>
          </cell>
          <cell r="BJ313">
            <v>0</v>
          </cell>
        </row>
        <row r="314">
          <cell r="A314" t="str">
            <v>5MY</v>
          </cell>
          <cell r="B314" t="str">
            <v>Q27</v>
          </cell>
          <cell r="C314" t="str">
            <v/>
          </cell>
          <cell r="D314" t="str">
            <v/>
          </cell>
          <cell r="E314" t="str">
            <v/>
          </cell>
          <cell r="F314">
            <v>1</v>
          </cell>
          <cell r="G314">
            <v>1</v>
          </cell>
          <cell r="H314">
            <v>0</v>
          </cell>
          <cell r="J314">
            <v>0</v>
          </cell>
          <cell r="K314">
            <v>54.207900078000002</v>
          </cell>
          <cell r="L314">
            <v>229.46208003800001</v>
          </cell>
          <cell r="M314" t="str">
            <v/>
          </cell>
          <cell r="N314">
            <v>0</v>
          </cell>
          <cell r="Q314" t="str">
            <v/>
          </cell>
          <cell r="R314" t="str">
            <v/>
          </cell>
          <cell r="S314">
            <v>737</v>
          </cell>
          <cell r="X314">
            <v>1</v>
          </cell>
          <cell r="Y314">
            <v>1</v>
          </cell>
          <cell r="Z314">
            <v>1</v>
          </cell>
          <cell r="AA314">
            <v>0</v>
          </cell>
          <cell r="AB314" t="str">
            <v/>
          </cell>
          <cell r="AD314">
            <v>33</v>
          </cell>
          <cell r="AE314">
            <v>784</v>
          </cell>
          <cell r="AF314">
            <v>0.9710132001427042</v>
          </cell>
          <cell r="AG314">
            <v>0</v>
          </cell>
          <cell r="AH314" t="str">
            <v/>
          </cell>
          <cell r="AI314">
            <v>15</v>
          </cell>
          <cell r="AJ314">
            <v>284</v>
          </cell>
          <cell r="AK314">
            <v>1365.7661250124613</v>
          </cell>
          <cell r="AL314">
            <v>0.15603532875368009</v>
          </cell>
          <cell r="AM314">
            <v>0.32218230563002681</v>
          </cell>
          <cell r="AN314">
            <v>0.43333333333333335</v>
          </cell>
          <cell r="AO314">
            <v>98</v>
          </cell>
          <cell r="AQ314">
            <v>58236</v>
          </cell>
          <cell r="AR314" t="str">
            <v/>
          </cell>
          <cell r="AS314">
            <v>42747</v>
          </cell>
          <cell r="AU314">
            <v>45447</v>
          </cell>
          <cell r="AV314" t="str">
            <v/>
          </cell>
          <cell r="AW314">
            <v>25703</v>
          </cell>
          <cell r="AX314" t="str">
            <v/>
          </cell>
          <cell r="AY314" t="str">
            <v/>
          </cell>
          <cell r="AZ314">
            <v>25818</v>
          </cell>
          <cell r="BA314" t="str">
            <v/>
          </cell>
          <cell r="BB314">
            <v>751.54133358599995</v>
          </cell>
          <cell r="BC314" t="str">
            <v/>
          </cell>
          <cell r="BD314">
            <v>1404.9554759640002</v>
          </cell>
          <cell r="BE314">
            <v>0.20000000300000001</v>
          </cell>
          <cell r="BF314">
            <v>1707.546969476</v>
          </cell>
          <cell r="BG314" t="str">
            <v/>
          </cell>
          <cell r="BH314">
            <v>28</v>
          </cell>
          <cell r="BI314">
            <v>12</v>
          </cell>
          <cell r="BJ314">
            <v>1</v>
          </cell>
        </row>
        <row r="315">
          <cell r="A315" t="str">
            <v>5NA</v>
          </cell>
          <cell r="B315" t="str">
            <v>Q06</v>
          </cell>
          <cell r="C315" t="str">
            <v/>
          </cell>
          <cell r="D315" t="str">
            <v/>
          </cell>
          <cell r="E315" t="str">
            <v/>
          </cell>
          <cell r="F315">
            <v>1</v>
          </cell>
          <cell r="G315">
            <v>1</v>
          </cell>
          <cell r="H315">
            <v>0</v>
          </cell>
          <cell r="J315">
            <v>0</v>
          </cell>
          <cell r="K315">
            <v>59.291500622000001</v>
          </cell>
          <cell r="L315">
            <v>680.56850441500012</v>
          </cell>
          <cell r="M315" t="str">
            <v/>
          </cell>
          <cell r="N315">
            <v>0</v>
          </cell>
          <cell r="Q315" t="str">
            <v/>
          </cell>
          <cell r="R315" t="str">
            <v/>
          </cell>
          <cell r="S315">
            <v>223</v>
          </cell>
          <cell r="X315">
            <v>1</v>
          </cell>
          <cell r="Y315">
            <v>0.95238095238095233</v>
          </cell>
          <cell r="Z315">
            <v>0.89473684210526316</v>
          </cell>
          <cell r="AA315">
            <v>0</v>
          </cell>
          <cell r="AB315" t="str">
            <v/>
          </cell>
          <cell r="AD315">
            <v>0</v>
          </cell>
          <cell r="AE315">
            <v>222</v>
          </cell>
          <cell r="AF315">
            <v>0.96363478562749527</v>
          </cell>
          <cell r="AG315">
            <v>0</v>
          </cell>
          <cell r="AH315" t="str">
            <v/>
          </cell>
          <cell r="AI315">
            <v>3</v>
          </cell>
          <cell r="AJ315">
            <v>240</v>
          </cell>
          <cell r="AK315">
            <v>836.98092319047078</v>
          </cell>
          <cell r="AL315">
            <v>5.4945054945054944E-2</v>
          </cell>
          <cell r="AM315">
            <v>0.34984728614758098</v>
          </cell>
          <cell r="AN315">
            <v>0.68888888888888888</v>
          </cell>
          <cell r="AO315">
            <v>2047</v>
          </cell>
          <cell r="AQ315">
            <v>44200</v>
          </cell>
          <cell r="AR315" t="str">
            <v/>
          </cell>
          <cell r="AS315">
            <v>20889</v>
          </cell>
          <cell r="AU315">
            <v>32785</v>
          </cell>
          <cell r="AV315" t="str">
            <v/>
          </cell>
          <cell r="AW315">
            <v>20482</v>
          </cell>
          <cell r="AX315" t="str">
            <v/>
          </cell>
          <cell r="AY315" t="str">
            <v/>
          </cell>
          <cell r="AZ315">
            <v>17818</v>
          </cell>
          <cell r="BA315" t="str">
            <v/>
          </cell>
          <cell r="BB315">
            <v>678.76529253900003</v>
          </cell>
          <cell r="BC315">
            <v>39</v>
          </cell>
          <cell r="BD315">
            <v>503.01698202299997</v>
          </cell>
          <cell r="BE315" t="str">
            <v/>
          </cell>
          <cell r="BF315">
            <v>1237.6547871519999</v>
          </cell>
          <cell r="BG315">
            <v>0.38700001299999998</v>
          </cell>
          <cell r="BH315">
            <v>0</v>
          </cell>
          <cell r="BI315">
            <v>0</v>
          </cell>
          <cell r="BJ315">
            <v>0</v>
          </cell>
        </row>
        <row r="316">
          <cell r="A316" t="str">
            <v>5NC</v>
          </cell>
          <cell r="B316" t="str">
            <v>Q06</v>
          </cell>
          <cell r="C316" t="str">
            <v/>
          </cell>
          <cell r="D316" t="str">
            <v/>
          </cell>
          <cell r="E316" t="str">
            <v/>
          </cell>
          <cell r="F316">
            <v>1</v>
          </cell>
          <cell r="G316">
            <v>1</v>
          </cell>
          <cell r="H316">
            <v>0</v>
          </cell>
          <cell r="J316">
            <v>0</v>
          </cell>
          <cell r="K316">
            <v>105.73659996999999</v>
          </cell>
          <cell r="L316">
            <v>706.82259971300005</v>
          </cell>
          <cell r="M316" t="str">
            <v/>
          </cell>
          <cell r="N316">
            <v>0</v>
          </cell>
          <cell r="Q316" t="str">
            <v/>
          </cell>
          <cell r="R316" t="str">
            <v/>
          </cell>
          <cell r="S316">
            <v>93</v>
          </cell>
          <cell r="X316">
            <v>1</v>
          </cell>
          <cell r="Y316">
            <v>1</v>
          </cell>
          <cell r="Z316">
            <v>1</v>
          </cell>
          <cell r="AA316">
            <v>0</v>
          </cell>
          <cell r="AB316" t="str">
            <v/>
          </cell>
          <cell r="AD316">
            <v>0</v>
          </cell>
          <cell r="AE316">
            <v>620</v>
          </cell>
          <cell r="AF316">
            <v>0.79949995191845369</v>
          </cell>
          <cell r="AG316">
            <v>0</v>
          </cell>
          <cell r="AH316" t="str">
            <v/>
          </cell>
          <cell r="AI316">
            <v>2</v>
          </cell>
          <cell r="AJ316">
            <v>219</v>
          </cell>
          <cell r="AK316">
            <v>880.87894043661947</v>
          </cell>
          <cell r="AL316" t="str">
            <v/>
          </cell>
          <cell r="AM316">
            <v>0.11699647073141049</v>
          </cell>
          <cell r="AN316">
            <v>0.65686274509803921</v>
          </cell>
          <cell r="AO316">
            <v>-1962</v>
          </cell>
          <cell r="AQ316">
            <v>42042</v>
          </cell>
          <cell r="AR316" t="str">
            <v/>
          </cell>
          <cell r="AS316">
            <v>23534</v>
          </cell>
          <cell r="AU316">
            <v>36413</v>
          </cell>
          <cell r="AV316" t="str">
            <v/>
          </cell>
          <cell r="AW316">
            <v>20413</v>
          </cell>
          <cell r="AX316" t="str">
            <v/>
          </cell>
          <cell r="AY316" t="str">
            <v/>
          </cell>
          <cell r="AZ316">
            <v>18920</v>
          </cell>
          <cell r="BA316" t="str">
            <v/>
          </cell>
          <cell r="BB316">
            <v>214.61718272599998</v>
          </cell>
          <cell r="BC316" t="str">
            <v/>
          </cell>
          <cell r="BD316">
            <v>584.97848988699991</v>
          </cell>
          <cell r="BE316" t="str">
            <v/>
          </cell>
          <cell r="BF316">
            <v>197.961714019</v>
          </cell>
          <cell r="BG316">
            <v>0.35999999199999999</v>
          </cell>
          <cell r="BH316">
            <v>0</v>
          </cell>
          <cell r="BI316">
            <v>105</v>
          </cell>
          <cell r="BJ316">
            <v>0</v>
          </cell>
        </row>
        <row r="317">
          <cell r="A317" t="str">
            <v>RA0</v>
          </cell>
          <cell r="B317" t="str">
            <v>Q08</v>
          </cell>
          <cell r="C317" t="str">
            <v/>
          </cell>
          <cell r="D317" t="str">
            <v/>
          </cell>
          <cell r="E317" t="str">
            <v/>
          </cell>
          <cell r="J317" t="str">
            <v/>
          </cell>
          <cell r="K317" t="str">
            <v/>
          </cell>
          <cell r="L317" t="str">
            <v/>
          </cell>
          <cell r="M317" t="str">
            <v/>
          </cell>
          <cell r="Q317" t="str">
            <v/>
          </cell>
          <cell r="R317" t="str">
            <v/>
          </cell>
          <cell r="X317" t="str">
            <v/>
          </cell>
          <cell r="Y317" t="str">
            <v/>
          </cell>
          <cell r="Z317" t="str">
            <v/>
          </cell>
          <cell r="AB317" t="str">
            <v/>
          </cell>
          <cell r="AD317" t="str">
            <v/>
          </cell>
          <cell r="AE317" t="str">
            <v/>
          </cell>
          <cell r="AF317" t="str">
            <v/>
          </cell>
          <cell r="AG317">
            <v>0</v>
          </cell>
          <cell r="AH317" t="str">
            <v/>
          </cell>
          <cell r="AI317" t="str">
            <v/>
          </cell>
          <cell r="AJ317" t="str">
            <v/>
          </cell>
          <cell r="AK317" t="str">
            <v/>
          </cell>
          <cell r="AL317" t="str">
            <v/>
          </cell>
          <cell r="AM317" t="str">
            <v/>
          </cell>
          <cell r="AN317" t="str">
            <v/>
          </cell>
          <cell r="AO317" t="str">
            <v/>
          </cell>
          <cell r="AS317" t="str">
            <v/>
          </cell>
          <cell r="BB317" t="str">
            <v/>
          </cell>
          <cell r="BC317" t="str">
            <v/>
          </cell>
          <cell r="BD317" t="str">
            <v/>
          </cell>
          <cell r="BE317" t="str">
            <v/>
          </cell>
          <cell r="BF317" t="str">
            <v/>
          </cell>
          <cell r="BG317" t="str">
            <v/>
          </cell>
          <cell r="BH317" t="str">
            <v/>
          </cell>
          <cell r="BI317" t="str">
            <v/>
          </cell>
          <cell r="BJ317" t="str">
            <v/>
          </cell>
        </row>
        <row r="318">
          <cell r="A318" t="str">
            <v>RA2</v>
          </cell>
          <cell r="B318" t="str">
            <v>Q19</v>
          </cell>
          <cell r="C318" t="str">
            <v/>
          </cell>
          <cell r="D318" t="str">
            <v/>
          </cell>
          <cell r="E318">
            <v>0.99537928378898732</v>
          </cell>
          <cell r="F318" t="str">
            <v/>
          </cell>
          <cell r="G318" t="str">
            <v/>
          </cell>
          <cell r="H318" t="str">
            <v/>
          </cell>
          <cell r="J318" t="str">
            <v/>
          </cell>
          <cell r="K318" t="str">
            <v/>
          </cell>
          <cell r="L318" t="str">
            <v/>
          </cell>
          <cell r="M318">
            <v>3830</v>
          </cell>
          <cell r="N318" t="str">
            <v/>
          </cell>
          <cell r="Q318">
            <v>1</v>
          </cell>
          <cell r="R318">
            <v>1</v>
          </cell>
          <cell r="S318" t="str">
            <v/>
          </cell>
          <cell r="X318" t="str">
            <v/>
          </cell>
          <cell r="Y318" t="str">
            <v/>
          </cell>
          <cell r="Z318" t="str">
            <v/>
          </cell>
          <cell r="AB318">
            <v>1</v>
          </cell>
          <cell r="AD318" t="str">
            <v/>
          </cell>
          <cell r="AE318" t="str">
            <v/>
          </cell>
          <cell r="AF318" t="str">
            <v/>
          </cell>
          <cell r="AG318">
            <v>1.03866128101558E-2</v>
          </cell>
          <cell r="AH318">
            <v>2</v>
          </cell>
          <cell r="AI318" t="str">
            <v/>
          </cell>
          <cell r="AJ318" t="str">
            <v/>
          </cell>
          <cell r="AK318" t="str">
            <v/>
          </cell>
          <cell r="AL318" t="str">
            <v/>
          </cell>
          <cell r="AM318" t="str">
            <v/>
          </cell>
          <cell r="AN318" t="str">
            <v/>
          </cell>
          <cell r="AO318">
            <v>276</v>
          </cell>
          <cell r="AQ318" t="str">
            <v/>
          </cell>
          <cell r="AR318" t="str">
            <v/>
          </cell>
          <cell r="AS318" t="str">
            <v/>
          </cell>
          <cell r="AU318" t="str">
            <v/>
          </cell>
          <cell r="AV318" t="str">
            <v/>
          </cell>
          <cell r="AW318" t="str">
            <v/>
          </cell>
          <cell r="AX318" t="str">
            <v/>
          </cell>
          <cell r="AY318" t="str">
            <v/>
          </cell>
          <cell r="AZ318" t="str">
            <v/>
          </cell>
          <cell r="BA318" t="str">
            <v/>
          </cell>
          <cell r="BB318" t="str">
            <v/>
          </cell>
          <cell r="BC318" t="str">
            <v/>
          </cell>
          <cell r="BD318" t="str">
            <v/>
          </cell>
          <cell r="BE318" t="str">
            <v/>
          </cell>
          <cell r="BF318" t="str">
            <v/>
          </cell>
          <cell r="BG318" t="str">
            <v/>
          </cell>
          <cell r="BH318" t="str">
            <v/>
          </cell>
          <cell r="BI318" t="str">
            <v/>
          </cell>
          <cell r="BJ318" t="str">
            <v/>
          </cell>
        </row>
        <row r="319">
          <cell r="A319" t="str">
            <v>RA3</v>
          </cell>
          <cell r="B319" t="str">
            <v>Q20</v>
          </cell>
          <cell r="C319" t="str">
            <v/>
          </cell>
          <cell r="D319" t="str">
            <v/>
          </cell>
          <cell r="E319">
            <v>0.97658493483543185</v>
          </cell>
          <cell r="F319" t="str">
            <v/>
          </cell>
          <cell r="G319" t="str">
            <v/>
          </cell>
          <cell r="H319" t="str">
            <v/>
          </cell>
          <cell r="J319" t="str">
            <v/>
          </cell>
          <cell r="K319" t="str">
            <v/>
          </cell>
          <cell r="L319" t="str">
            <v/>
          </cell>
          <cell r="M319">
            <v>1225</v>
          </cell>
          <cell r="N319" t="str">
            <v/>
          </cell>
          <cell r="Q319">
            <v>1</v>
          </cell>
          <cell r="R319">
            <v>1</v>
          </cell>
          <cell r="S319" t="str">
            <v/>
          </cell>
          <cell r="X319" t="str">
            <v/>
          </cell>
          <cell r="Y319" t="str">
            <v/>
          </cell>
          <cell r="Z319" t="str">
            <v/>
          </cell>
          <cell r="AB319">
            <v>1</v>
          </cell>
          <cell r="AD319" t="str">
            <v/>
          </cell>
          <cell r="AE319" t="str">
            <v/>
          </cell>
          <cell r="AF319" t="str">
            <v/>
          </cell>
          <cell r="AG319">
            <v>9.9573257467994308E-3</v>
          </cell>
          <cell r="AH319">
            <v>0.66666666666666663</v>
          </cell>
          <cell r="AI319" t="str">
            <v/>
          </cell>
          <cell r="AJ319" t="str">
            <v/>
          </cell>
          <cell r="AK319" t="str">
            <v/>
          </cell>
          <cell r="AL319" t="str">
            <v/>
          </cell>
          <cell r="AM319" t="str">
            <v/>
          </cell>
          <cell r="AN319" t="str">
            <v/>
          </cell>
          <cell r="AO319">
            <v>-6989</v>
          </cell>
          <cell r="AQ319" t="str">
            <v/>
          </cell>
          <cell r="AR319" t="str">
            <v/>
          </cell>
          <cell r="AS319" t="str">
            <v/>
          </cell>
          <cell r="AU319" t="str">
            <v/>
          </cell>
          <cell r="AV319" t="str">
            <v/>
          </cell>
          <cell r="AW319" t="str">
            <v/>
          </cell>
          <cell r="AX319" t="str">
            <v/>
          </cell>
          <cell r="AY319" t="str">
            <v/>
          </cell>
          <cell r="AZ319" t="str">
            <v/>
          </cell>
          <cell r="BA319" t="str">
            <v/>
          </cell>
          <cell r="BB319" t="str">
            <v/>
          </cell>
          <cell r="BC319" t="str">
            <v/>
          </cell>
          <cell r="BD319" t="str">
            <v/>
          </cell>
          <cell r="BE319" t="str">
            <v/>
          </cell>
          <cell r="BF319" t="str">
            <v/>
          </cell>
          <cell r="BG319" t="str">
            <v/>
          </cell>
          <cell r="BH319" t="str">
            <v/>
          </cell>
          <cell r="BI319" t="str">
            <v/>
          </cell>
          <cell r="BJ319" t="str">
            <v/>
          </cell>
        </row>
        <row r="320">
          <cell r="A320" t="str">
            <v>RA4</v>
          </cell>
          <cell r="B320" t="str">
            <v>Q22</v>
          </cell>
          <cell r="C320" t="str">
            <v/>
          </cell>
          <cell r="D320" t="str">
            <v/>
          </cell>
          <cell r="E320">
            <v>0.99081577525661801</v>
          </cell>
          <cell r="F320" t="str">
            <v/>
          </cell>
          <cell r="G320" t="str">
            <v/>
          </cell>
          <cell r="H320" t="str">
            <v/>
          </cell>
          <cell r="J320" t="str">
            <v/>
          </cell>
          <cell r="K320" t="str">
            <v/>
          </cell>
          <cell r="L320" t="str">
            <v/>
          </cell>
          <cell r="M320">
            <v>1029</v>
          </cell>
          <cell r="N320" t="str">
            <v/>
          </cell>
          <cell r="Q320">
            <v>1</v>
          </cell>
          <cell r="R320">
            <v>1</v>
          </cell>
          <cell r="S320" t="str">
            <v/>
          </cell>
          <cell r="X320" t="str">
            <v/>
          </cell>
          <cell r="Y320" t="str">
            <v/>
          </cell>
          <cell r="Z320" t="str">
            <v/>
          </cell>
          <cell r="AB320">
            <v>1</v>
          </cell>
          <cell r="AD320" t="str">
            <v/>
          </cell>
          <cell r="AE320" t="str">
            <v/>
          </cell>
          <cell r="AF320" t="str">
            <v/>
          </cell>
          <cell r="AG320">
            <v>3.1601123595505619E-2</v>
          </cell>
          <cell r="AH320">
            <v>1</v>
          </cell>
          <cell r="AI320" t="str">
            <v/>
          </cell>
          <cell r="AJ320" t="str">
            <v/>
          </cell>
          <cell r="AK320" t="str">
            <v/>
          </cell>
          <cell r="AL320" t="str">
            <v/>
          </cell>
          <cell r="AM320" t="str">
            <v/>
          </cell>
          <cell r="AN320" t="str">
            <v/>
          </cell>
          <cell r="AO320">
            <v>2</v>
          </cell>
          <cell r="AQ320" t="str">
            <v/>
          </cell>
          <cell r="AR320" t="str">
            <v/>
          </cell>
          <cell r="AS320" t="str">
            <v/>
          </cell>
          <cell r="AU320" t="str">
            <v/>
          </cell>
          <cell r="AV320" t="str">
            <v/>
          </cell>
          <cell r="AW320" t="str">
            <v/>
          </cell>
          <cell r="AX320" t="str">
            <v/>
          </cell>
          <cell r="AY320" t="str">
            <v/>
          </cell>
          <cell r="AZ320" t="str">
            <v/>
          </cell>
          <cell r="BA320" t="str">
            <v/>
          </cell>
          <cell r="BB320" t="str">
            <v/>
          </cell>
          <cell r="BC320" t="str">
            <v/>
          </cell>
          <cell r="BD320" t="str">
            <v/>
          </cell>
          <cell r="BE320" t="str">
            <v/>
          </cell>
          <cell r="BF320" t="str">
            <v/>
          </cell>
          <cell r="BG320" t="str">
            <v/>
          </cell>
          <cell r="BH320" t="str">
            <v/>
          </cell>
          <cell r="BI320" t="str">
            <v/>
          </cell>
          <cell r="BJ320" t="str">
            <v/>
          </cell>
        </row>
        <row r="321">
          <cell r="A321" t="str">
            <v>RA7</v>
          </cell>
          <cell r="B321" t="str">
            <v>Q20</v>
          </cell>
          <cell r="C321" t="str">
            <v/>
          </cell>
          <cell r="D321" t="str">
            <v/>
          </cell>
          <cell r="E321">
            <v>0.96934291991212307</v>
          </cell>
          <cell r="F321" t="str">
            <v/>
          </cell>
          <cell r="G321" t="str">
            <v/>
          </cell>
          <cell r="H321" t="str">
            <v/>
          </cell>
          <cell r="J321" t="str">
            <v/>
          </cell>
          <cell r="K321" t="str">
            <v/>
          </cell>
          <cell r="L321" t="str">
            <v/>
          </cell>
          <cell r="M321">
            <v>6804</v>
          </cell>
          <cell r="N321" t="str">
            <v/>
          </cell>
          <cell r="Q321">
            <v>1</v>
          </cell>
          <cell r="R321">
            <v>0.9989624762234135</v>
          </cell>
          <cell r="S321" t="str">
            <v/>
          </cell>
          <cell r="X321" t="str">
            <v/>
          </cell>
          <cell r="Y321" t="str">
            <v/>
          </cell>
          <cell r="Z321" t="str">
            <v/>
          </cell>
          <cell r="AB321">
            <v>0.79347826086956519</v>
          </cell>
          <cell r="AD321" t="str">
            <v/>
          </cell>
          <cell r="AE321" t="str">
            <v/>
          </cell>
          <cell r="AF321" t="str">
            <v/>
          </cell>
          <cell r="AG321">
            <v>1.4084507042253523E-2</v>
          </cell>
          <cell r="AH321">
            <v>4</v>
          </cell>
          <cell r="AI321" t="str">
            <v/>
          </cell>
          <cell r="AJ321" t="str">
            <v/>
          </cell>
          <cell r="AK321" t="str">
            <v/>
          </cell>
          <cell r="AL321" t="str">
            <v/>
          </cell>
          <cell r="AM321" t="str">
            <v/>
          </cell>
          <cell r="AN321" t="str">
            <v/>
          </cell>
          <cell r="AO321">
            <v>3285</v>
          </cell>
          <cell r="AQ321" t="str">
            <v/>
          </cell>
          <cell r="AR321" t="str">
            <v/>
          </cell>
          <cell r="AS321" t="str">
            <v/>
          </cell>
          <cell r="AU321" t="str">
            <v/>
          </cell>
          <cell r="AV321" t="str">
            <v/>
          </cell>
          <cell r="AW321" t="str">
            <v/>
          </cell>
          <cell r="AX321" t="str">
            <v/>
          </cell>
          <cell r="AY321" t="str">
            <v/>
          </cell>
          <cell r="AZ321" t="str">
            <v/>
          </cell>
          <cell r="BA321" t="str">
            <v/>
          </cell>
          <cell r="BB321" t="str">
            <v/>
          </cell>
          <cell r="BC321" t="str">
            <v/>
          </cell>
          <cell r="BD321" t="str">
            <v/>
          </cell>
          <cell r="BE321" t="str">
            <v/>
          </cell>
          <cell r="BF321" t="str">
            <v/>
          </cell>
          <cell r="BG321" t="str">
            <v/>
          </cell>
          <cell r="BH321" t="str">
            <v/>
          </cell>
          <cell r="BI321" t="str">
            <v/>
          </cell>
          <cell r="BJ321" t="str">
            <v/>
          </cell>
        </row>
        <row r="322">
          <cell r="A322" t="str">
            <v>RA9</v>
          </cell>
          <cell r="B322" t="str">
            <v>Q21</v>
          </cell>
          <cell r="C322" t="str">
            <v/>
          </cell>
          <cell r="D322" t="str">
            <v/>
          </cell>
          <cell r="E322">
            <v>0.92879353233830841</v>
          </cell>
          <cell r="F322" t="str">
            <v/>
          </cell>
          <cell r="G322" t="str">
            <v/>
          </cell>
          <cell r="H322" t="str">
            <v/>
          </cell>
          <cell r="J322" t="str">
            <v/>
          </cell>
          <cell r="K322" t="str">
            <v/>
          </cell>
          <cell r="L322" t="str">
            <v/>
          </cell>
          <cell r="M322">
            <v>4176</v>
          </cell>
          <cell r="N322" t="str">
            <v/>
          </cell>
          <cell r="Q322">
            <v>1</v>
          </cell>
          <cell r="R322">
            <v>1</v>
          </cell>
          <cell r="S322" t="str">
            <v/>
          </cell>
          <cell r="X322" t="str">
            <v/>
          </cell>
          <cell r="Y322" t="str">
            <v/>
          </cell>
          <cell r="Z322" t="str">
            <v/>
          </cell>
          <cell r="AB322">
            <v>0.96799999999999997</v>
          </cell>
          <cell r="AD322" t="str">
            <v/>
          </cell>
          <cell r="AE322" t="str">
            <v/>
          </cell>
          <cell r="AF322" t="str">
            <v/>
          </cell>
          <cell r="AG322">
            <v>1.4985014985014986E-2</v>
          </cell>
          <cell r="AH322">
            <v>3.3333333333333335</v>
          </cell>
          <cell r="AI322" t="str">
            <v/>
          </cell>
          <cell r="AJ322" t="str">
            <v/>
          </cell>
          <cell r="AK322" t="str">
            <v/>
          </cell>
          <cell r="AL322" t="str">
            <v/>
          </cell>
          <cell r="AM322" t="str">
            <v/>
          </cell>
          <cell r="AN322" t="str">
            <v/>
          </cell>
          <cell r="AO322">
            <v>77</v>
          </cell>
          <cell r="AQ322" t="str">
            <v/>
          </cell>
          <cell r="AR322" t="str">
            <v/>
          </cell>
          <cell r="AS322" t="str">
            <v/>
          </cell>
          <cell r="AU322" t="str">
            <v/>
          </cell>
          <cell r="AV322" t="str">
            <v/>
          </cell>
          <cell r="AW322" t="str">
            <v/>
          </cell>
          <cell r="AX322" t="str">
            <v/>
          </cell>
          <cell r="AY322" t="str">
            <v/>
          </cell>
          <cell r="AZ322" t="str">
            <v/>
          </cell>
          <cell r="BA322" t="str">
            <v/>
          </cell>
          <cell r="BB322" t="str">
            <v/>
          </cell>
          <cell r="BC322" t="str">
            <v/>
          </cell>
          <cell r="BD322" t="str">
            <v/>
          </cell>
          <cell r="BE322" t="str">
            <v/>
          </cell>
          <cell r="BF322" t="str">
            <v/>
          </cell>
          <cell r="BG322" t="str">
            <v/>
          </cell>
          <cell r="BH322" t="str">
            <v/>
          </cell>
          <cell r="BI322" t="str">
            <v/>
          </cell>
          <cell r="BJ322" t="str">
            <v/>
          </cell>
        </row>
        <row r="323">
          <cell r="A323" t="str">
            <v>RAE</v>
          </cell>
          <cell r="B323" t="str">
            <v>Q12</v>
          </cell>
          <cell r="C323" t="str">
            <v/>
          </cell>
          <cell r="D323" t="str">
            <v/>
          </cell>
          <cell r="E323">
            <v>0.98773637895525179</v>
          </cell>
          <cell r="F323" t="str">
            <v/>
          </cell>
          <cell r="G323" t="str">
            <v/>
          </cell>
          <cell r="H323" t="str">
            <v/>
          </cell>
          <cell r="J323" t="str">
            <v/>
          </cell>
          <cell r="K323" t="str">
            <v/>
          </cell>
          <cell r="L323" t="str">
            <v/>
          </cell>
          <cell r="M323">
            <v>5054</v>
          </cell>
          <cell r="N323" t="str">
            <v/>
          </cell>
          <cell r="Q323">
            <v>1</v>
          </cell>
          <cell r="R323">
            <v>1</v>
          </cell>
          <cell r="S323" t="str">
            <v/>
          </cell>
          <cell r="X323" t="str">
            <v/>
          </cell>
          <cell r="Y323" t="str">
            <v/>
          </cell>
          <cell r="Z323" t="str">
            <v/>
          </cell>
          <cell r="AB323">
            <v>1</v>
          </cell>
          <cell r="AD323" t="str">
            <v/>
          </cell>
          <cell r="AE323" t="str">
            <v/>
          </cell>
          <cell r="AF323" t="str">
            <v/>
          </cell>
          <cell r="AG323">
            <v>5.7919919415764295E-3</v>
          </cell>
          <cell r="AH323">
            <v>2.6666666666666665</v>
          </cell>
          <cell r="AI323" t="str">
            <v/>
          </cell>
          <cell r="AJ323" t="str">
            <v/>
          </cell>
          <cell r="AK323" t="str">
            <v/>
          </cell>
          <cell r="AL323" t="str">
            <v/>
          </cell>
          <cell r="AM323" t="str">
            <v/>
          </cell>
          <cell r="AN323" t="str">
            <v/>
          </cell>
          <cell r="AO323" t="str">
            <v/>
          </cell>
          <cell r="AQ323" t="str">
            <v/>
          </cell>
          <cell r="AR323" t="str">
            <v/>
          </cell>
          <cell r="AS323" t="str">
            <v/>
          </cell>
          <cell r="AU323" t="str">
            <v/>
          </cell>
          <cell r="AV323" t="str">
            <v/>
          </cell>
          <cell r="AW323" t="str">
            <v/>
          </cell>
          <cell r="AX323" t="str">
            <v/>
          </cell>
          <cell r="AY323" t="str">
            <v/>
          </cell>
          <cell r="AZ323" t="str">
            <v/>
          </cell>
          <cell r="BA323" t="str">
            <v/>
          </cell>
          <cell r="BB323" t="str">
            <v/>
          </cell>
          <cell r="BC323" t="str">
            <v/>
          </cell>
          <cell r="BD323" t="str">
            <v/>
          </cell>
          <cell r="BE323" t="str">
            <v/>
          </cell>
          <cell r="BF323" t="str">
            <v/>
          </cell>
          <cell r="BG323" t="str">
            <v/>
          </cell>
          <cell r="BH323" t="str">
            <v/>
          </cell>
          <cell r="BI323" t="str">
            <v/>
          </cell>
          <cell r="BJ323" t="str">
            <v/>
          </cell>
        </row>
        <row r="324">
          <cell r="A324" t="str">
            <v>RAJ</v>
          </cell>
          <cell r="B324" t="str">
            <v>Q03</v>
          </cell>
          <cell r="C324" t="str">
            <v/>
          </cell>
          <cell r="D324" t="str">
            <v/>
          </cell>
          <cell r="E324">
            <v>0.98202247191011238</v>
          </cell>
          <cell r="F324" t="str">
            <v/>
          </cell>
          <cell r="G324" t="str">
            <v/>
          </cell>
          <cell r="H324" t="str">
            <v/>
          </cell>
          <cell r="J324" t="str">
            <v/>
          </cell>
          <cell r="K324" t="str">
            <v/>
          </cell>
          <cell r="L324" t="str">
            <v/>
          </cell>
          <cell r="M324">
            <v>6126</v>
          </cell>
          <cell r="N324" t="str">
            <v/>
          </cell>
          <cell r="Q324">
            <v>1</v>
          </cell>
          <cell r="R324">
            <v>1</v>
          </cell>
          <cell r="S324" t="str">
            <v/>
          </cell>
          <cell r="X324" t="str">
            <v/>
          </cell>
          <cell r="Y324" t="str">
            <v/>
          </cell>
          <cell r="Z324" t="str">
            <v/>
          </cell>
          <cell r="AB324">
            <v>1</v>
          </cell>
          <cell r="AD324" t="str">
            <v/>
          </cell>
          <cell r="AE324" t="str">
            <v/>
          </cell>
          <cell r="AF324" t="str">
            <v/>
          </cell>
          <cell r="AG324">
            <v>2.3134759976865239E-2</v>
          </cell>
          <cell r="AH324">
            <v>3</v>
          </cell>
          <cell r="AI324" t="str">
            <v/>
          </cell>
          <cell r="AJ324" t="str">
            <v/>
          </cell>
          <cell r="AK324" t="str">
            <v/>
          </cell>
          <cell r="AL324" t="str">
            <v/>
          </cell>
          <cell r="AM324" t="str">
            <v/>
          </cell>
          <cell r="AN324" t="str">
            <v/>
          </cell>
          <cell r="AO324">
            <v>524</v>
          </cell>
          <cell r="AQ324" t="str">
            <v/>
          </cell>
          <cell r="AR324" t="str">
            <v/>
          </cell>
          <cell r="AS324" t="str">
            <v/>
          </cell>
          <cell r="AU324" t="str">
            <v/>
          </cell>
          <cell r="AV324" t="str">
            <v/>
          </cell>
          <cell r="AW324" t="str">
            <v/>
          </cell>
          <cell r="AX324" t="str">
            <v/>
          </cell>
          <cell r="AY324" t="str">
            <v/>
          </cell>
          <cell r="AZ324" t="str">
            <v/>
          </cell>
          <cell r="BA324" t="str">
            <v/>
          </cell>
          <cell r="BB324" t="str">
            <v/>
          </cell>
          <cell r="BC324" t="str">
            <v/>
          </cell>
          <cell r="BD324" t="str">
            <v/>
          </cell>
          <cell r="BE324" t="str">
            <v/>
          </cell>
          <cell r="BF324" t="str">
            <v/>
          </cell>
          <cell r="BG324" t="str">
            <v/>
          </cell>
          <cell r="BH324" t="str">
            <v/>
          </cell>
          <cell r="BI324" t="str">
            <v/>
          </cell>
          <cell r="BJ324" t="str">
            <v/>
          </cell>
        </row>
        <row r="325">
          <cell r="A325" t="str">
            <v>RAL</v>
          </cell>
          <cell r="B325" t="str">
            <v>Q05</v>
          </cell>
          <cell r="C325" t="str">
            <v/>
          </cell>
          <cell r="D325" t="str">
            <v/>
          </cell>
          <cell r="E325">
            <v>0.98577209241613362</v>
          </cell>
          <cell r="F325" t="str">
            <v/>
          </cell>
          <cell r="G325" t="str">
            <v/>
          </cell>
          <cell r="H325" t="str">
            <v/>
          </cell>
          <cell r="J325" t="str">
            <v/>
          </cell>
          <cell r="K325" t="str">
            <v/>
          </cell>
          <cell r="L325" t="str">
            <v/>
          </cell>
          <cell r="M325">
            <v>5393</v>
          </cell>
          <cell r="N325" t="str">
            <v/>
          </cell>
          <cell r="Q325">
            <v>1</v>
          </cell>
          <cell r="R325">
            <v>1</v>
          </cell>
          <cell r="S325" t="str">
            <v/>
          </cell>
          <cell r="X325" t="str">
            <v/>
          </cell>
          <cell r="Y325" t="str">
            <v/>
          </cell>
          <cell r="Z325" t="str">
            <v/>
          </cell>
          <cell r="AB325">
            <v>0.77884615384615385</v>
          </cell>
          <cell r="AD325" t="str">
            <v/>
          </cell>
          <cell r="AE325" t="str">
            <v/>
          </cell>
          <cell r="AF325" t="str">
            <v/>
          </cell>
          <cell r="AG325">
            <v>7.4626865671641781E-3</v>
          </cell>
          <cell r="AH325">
            <v>6.333333333333333</v>
          </cell>
          <cell r="AI325" t="str">
            <v/>
          </cell>
          <cell r="AJ325" t="str">
            <v/>
          </cell>
          <cell r="AK325" t="str">
            <v/>
          </cell>
          <cell r="AL325" t="str">
            <v/>
          </cell>
          <cell r="AM325" t="str">
            <v/>
          </cell>
          <cell r="AN325" t="str">
            <v/>
          </cell>
          <cell r="AO325">
            <v>-4845</v>
          </cell>
          <cell r="AQ325" t="str">
            <v/>
          </cell>
          <cell r="AR325" t="str">
            <v/>
          </cell>
          <cell r="AS325" t="str">
            <v/>
          </cell>
          <cell r="AU325" t="str">
            <v/>
          </cell>
          <cell r="AV325" t="str">
            <v/>
          </cell>
          <cell r="AW325" t="str">
            <v/>
          </cell>
          <cell r="AX325" t="str">
            <v/>
          </cell>
          <cell r="AY325" t="str">
            <v/>
          </cell>
          <cell r="AZ325" t="str">
            <v/>
          </cell>
          <cell r="BA325" t="str">
            <v/>
          </cell>
          <cell r="BB325" t="str">
            <v/>
          </cell>
          <cell r="BC325" t="str">
            <v/>
          </cell>
          <cell r="BD325" t="str">
            <v/>
          </cell>
          <cell r="BE325" t="str">
            <v/>
          </cell>
          <cell r="BF325" t="str">
            <v/>
          </cell>
          <cell r="BG325" t="str">
            <v/>
          </cell>
          <cell r="BH325" t="str">
            <v/>
          </cell>
          <cell r="BI325" t="str">
            <v/>
          </cell>
          <cell r="BJ325" t="str">
            <v/>
          </cell>
        </row>
        <row r="326">
          <cell r="A326" t="str">
            <v>RAN</v>
          </cell>
          <cell r="B326" t="str">
            <v>Q05</v>
          </cell>
          <cell r="C326" t="str">
            <v/>
          </cell>
          <cell r="D326" t="str">
            <v/>
          </cell>
          <cell r="E326" t="str">
            <v/>
          </cell>
          <cell r="F326" t="str">
            <v/>
          </cell>
          <cell r="G326" t="str">
            <v/>
          </cell>
          <cell r="H326" t="str">
            <v/>
          </cell>
          <cell r="J326" t="str">
            <v/>
          </cell>
          <cell r="K326" t="str">
            <v/>
          </cell>
          <cell r="L326" t="str">
            <v/>
          </cell>
          <cell r="M326">
            <v>2310</v>
          </cell>
          <cell r="N326" t="str">
            <v/>
          </cell>
          <cell r="Q326">
            <v>1</v>
          </cell>
          <cell r="R326">
            <v>1</v>
          </cell>
          <cell r="S326" t="str">
            <v/>
          </cell>
          <cell r="X326" t="str">
            <v/>
          </cell>
          <cell r="Y326" t="str">
            <v/>
          </cell>
          <cell r="Z326" t="str">
            <v/>
          </cell>
          <cell r="AB326" t="str">
            <v/>
          </cell>
          <cell r="AD326" t="str">
            <v/>
          </cell>
          <cell r="AE326" t="str">
            <v/>
          </cell>
          <cell r="AF326" t="str">
            <v/>
          </cell>
          <cell r="AG326">
            <v>1.1945392491467578E-2</v>
          </cell>
          <cell r="AH326">
            <v>0</v>
          </cell>
          <cell r="AI326" t="str">
            <v/>
          </cell>
          <cell r="AJ326" t="str">
            <v/>
          </cell>
          <cell r="AK326" t="str">
            <v/>
          </cell>
          <cell r="AL326" t="str">
            <v/>
          </cell>
          <cell r="AM326" t="str">
            <v/>
          </cell>
          <cell r="AN326" t="str">
            <v/>
          </cell>
          <cell r="AO326">
            <v>6</v>
          </cell>
          <cell r="AQ326" t="str">
            <v/>
          </cell>
          <cell r="AR326" t="str">
            <v/>
          </cell>
          <cell r="AS326" t="str">
            <v/>
          </cell>
          <cell r="AU326" t="str">
            <v/>
          </cell>
          <cell r="AV326" t="str">
            <v/>
          </cell>
          <cell r="AW326" t="str">
            <v/>
          </cell>
          <cell r="AX326" t="str">
            <v/>
          </cell>
          <cell r="AY326" t="str">
            <v/>
          </cell>
          <cell r="AZ326" t="str">
            <v/>
          </cell>
          <cell r="BA326" t="str">
            <v/>
          </cell>
          <cell r="BB326" t="str">
            <v/>
          </cell>
          <cell r="BC326" t="str">
            <v/>
          </cell>
          <cell r="BD326" t="str">
            <v/>
          </cell>
          <cell r="BE326" t="str">
            <v/>
          </cell>
          <cell r="BF326" t="str">
            <v/>
          </cell>
          <cell r="BG326" t="str">
            <v/>
          </cell>
          <cell r="BH326" t="str">
            <v/>
          </cell>
          <cell r="BI326" t="str">
            <v/>
          </cell>
          <cell r="BJ326" t="str">
            <v/>
          </cell>
        </row>
        <row r="327">
          <cell r="A327" t="str">
            <v>RAP</v>
          </cell>
          <cell r="B327" t="str">
            <v>Q05</v>
          </cell>
          <cell r="C327" t="str">
            <v/>
          </cell>
          <cell r="D327" t="str">
            <v/>
          </cell>
          <cell r="E327">
            <v>0.94909210960713108</v>
          </cell>
          <cell r="F327" t="str">
            <v/>
          </cell>
          <cell r="G327" t="str">
            <v/>
          </cell>
          <cell r="H327" t="str">
            <v/>
          </cell>
          <cell r="J327" t="str">
            <v/>
          </cell>
          <cell r="K327" t="str">
            <v/>
          </cell>
          <cell r="L327" t="str">
            <v/>
          </cell>
          <cell r="M327">
            <v>2228</v>
          </cell>
          <cell r="N327" t="str">
            <v/>
          </cell>
          <cell r="Q327">
            <v>1</v>
          </cell>
          <cell r="R327">
            <v>1</v>
          </cell>
          <cell r="S327" t="str">
            <v/>
          </cell>
          <cell r="X327" t="str">
            <v/>
          </cell>
          <cell r="Y327" t="str">
            <v/>
          </cell>
          <cell r="Z327" t="str">
            <v/>
          </cell>
          <cell r="AB327">
            <v>1</v>
          </cell>
          <cell r="AD327" t="str">
            <v/>
          </cell>
          <cell r="AE327" t="str">
            <v/>
          </cell>
          <cell r="AF327" t="str">
            <v/>
          </cell>
          <cell r="AG327">
            <v>7.3154362416107385E-2</v>
          </cell>
          <cell r="AH327">
            <v>3.6666666666666665</v>
          </cell>
          <cell r="AI327" t="str">
            <v/>
          </cell>
          <cell r="AJ327" t="str">
            <v/>
          </cell>
          <cell r="AK327" t="str">
            <v/>
          </cell>
          <cell r="AL327" t="str">
            <v/>
          </cell>
          <cell r="AM327" t="str">
            <v/>
          </cell>
          <cell r="AN327" t="str">
            <v/>
          </cell>
          <cell r="AO327">
            <v>-8166</v>
          </cell>
          <cell r="AQ327" t="str">
            <v/>
          </cell>
          <cell r="AR327" t="str">
            <v/>
          </cell>
          <cell r="AS327" t="str">
            <v/>
          </cell>
          <cell r="AU327" t="str">
            <v/>
          </cell>
          <cell r="AV327" t="str">
            <v/>
          </cell>
          <cell r="AW327" t="str">
            <v/>
          </cell>
          <cell r="AX327" t="str">
            <v/>
          </cell>
          <cell r="AY327" t="str">
            <v/>
          </cell>
          <cell r="AZ327" t="str">
            <v/>
          </cell>
          <cell r="BA327" t="str">
            <v/>
          </cell>
          <cell r="BB327" t="str">
            <v/>
          </cell>
          <cell r="BC327" t="str">
            <v/>
          </cell>
          <cell r="BD327" t="str">
            <v/>
          </cell>
          <cell r="BE327" t="str">
            <v/>
          </cell>
          <cell r="BF327" t="str">
            <v/>
          </cell>
          <cell r="BG327" t="str">
            <v/>
          </cell>
          <cell r="BH327" t="str">
            <v/>
          </cell>
          <cell r="BI327" t="str">
            <v/>
          </cell>
          <cell r="BJ327" t="str">
            <v/>
          </cell>
        </row>
        <row r="328">
          <cell r="A328" t="str">
            <v>RAS</v>
          </cell>
          <cell r="B328" t="str">
            <v>Q04</v>
          </cell>
          <cell r="C328" t="str">
            <v/>
          </cell>
          <cell r="D328" t="str">
            <v/>
          </cell>
          <cell r="E328">
            <v>0.98902849053264907</v>
          </cell>
          <cell r="F328" t="str">
            <v/>
          </cell>
          <cell r="G328" t="str">
            <v/>
          </cell>
          <cell r="H328" t="str">
            <v/>
          </cell>
          <cell r="J328" t="str">
            <v/>
          </cell>
          <cell r="K328" t="str">
            <v/>
          </cell>
          <cell r="L328" t="str">
            <v/>
          </cell>
          <cell r="M328">
            <v>2916</v>
          </cell>
          <cell r="N328" t="str">
            <v/>
          </cell>
          <cell r="Q328">
            <v>1</v>
          </cell>
          <cell r="R328">
            <v>1</v>
          </cell>
          <cell r="S328" t="str">
            <v/>
          </cell>
          <cell r="X328" t="str">
            <v/>
          </cell>
          <cell r="Y328" t="str">
            <v/>
          </cell>
          <cell r="Z328" t="str">
            <v/>
          </cell>
          <cell r="AB328">
            <v>0.78823529411764703</v>
          </cell>
          <cell r="AD328" t="str">
            <v/>
          </cell>
          <cell r="AE328" t="str">
            <v/>
          </cell>
          <cell r="AF328" t="str">
            <v/>
          </cell>
          <cell r="AG328">
            <v>2.3523523523523524E-2</v>
          </cell>
          <cell r="AH328">
            <v>2.3333333333333335</v>
          </cell>
          <cell r="AI328" t="str">
            <v/>
          </cell>
          <cell r="AJ328" t="str">
            <v/>
          </cell>
          <cell r="AK328" t="str">
            <v/>
          </cell>
          <cell r="AL328" t="str">
            <v/>
          </cell>
          <cell r="AM328" t="str">
            <v/>
          </cell>
          <cell r="AN328" t="str">
            <v/>
          </cell>
          <cell r="AO328">
            <v>2212</v>
          </cell>
          <cell r="AQ328" t="str">
            <v/>
          </cell>
          <cell r="AR328" t="str">
            <v/>
          </cell>
          <cell r="AS328" t="str">
            <v/>
          </cell>
          <cell r="AU328" t="str">
            <v/>
          </cell>
          <cell r="AV328" t="str">
            <v/>
          </cell>
          <cell r="AW328" t="str">
            <v/>
          </cell>
          <cell r="AX328" t="str">
            <v/>
          </cell>
          <cell r="AY328" t="str">
            <v/>
          </cell>
          <cell r="AZ328" t="str">
            <v/>
          </cell>
          <cell r="BA328" t="str">
            <v/>
          </cell>
          <cell r="BB328" t="str">
            <v/>
          </cell>
          <cell r="BC328" t="str">
            <v/>
          </cell>
          <cell r="BD328" t="str">
            <v/>
          </cell>
          <cell r="BE328" t="str">
            <v/>
          </cell>
          <cell r="BF328" t="str">
            <v/>
          </cell>
          <cell r="BG328" t="str">
            <v/>
          </cell>
          <cell r="BH328" t="str">
            <v/>
          </cell>
          <cell r="BI328" t="str">
            <v/>
          </cell>
          <cell r="BJ328" t="str">
            <v/>
          </cell>
        </row>
        <row r="329">
          <cell r="A329" t="str">
            <v>RAT</v>
          </cell>
          <cell r="B329" t="str">
            <v>Q06</v>
          </cell>
          <cell r="C329" t="str">
            <v/>
          </cell>
          <cell r="D329" t="str">
            <v/>
          </cell>
          <cell r="E329" t="str">
            <v/>
          </cell>
          <cell r="F329" t="str">
            <v/>
          </cell>
          <cell r="G329" t="str">
            <v/>
          </cell>
          <cell r="H329" t="str">
            <v/>
          </cell>
          <cell r="J329" t="str">
            <v/>
          </cell>
          <cell r="K329" t="str">
            <v/>
          </cell>
          <cell r="L329" t="str">
            <v/>
          </cell>
          <cell r="M329" t="str">
            <v/>
          </cell>
          <cell r="N329" t="str">
            <v/>
          </cell>
          <cell r="Q329" t="str">
            <v/>
          </cell>
          <cell r="R329" t="str">
            <v/>
          </cell>
          <cell r="S329" t="str">
            <v/>
          </cell>
          <cell r="X329" t="str">
            <v/>
          </cell>
          <cell r="Y329" t="str">
            <v/>
          </cell>
          <cell r="Z329" t="str">
            <v/>
          </cell>
          <cell r="AB329" t="str">
            <v/>
          </cell>
          <cell r="AD329" t="str">
            <v/>
          </cell>
          <cell r="AE329" t="str">
            <v/>
          </cell>
          <cell r="AF329" t="str">
            <v/>
          </cell>
          <cell r="AG329">
            <v>0</v>
          </cell>
          <cell r="AH329" t="str">
            <v/>
          </cell>
          <cell r="AI329" t="str">
            <v/>
          </cell>
          <cell r="AJ329" t="str">
            <v/>
          </cell>
          <cell r="AK329" t="str">
            <v/>
          </cell>
          <cell r="AL329" t="str">
            <v/>
          </cell>
          <cell r="AM329" t="str">
            <v/>
          </cell>
          <cell r="AN329" t="str">
            <v/>
          </cell>
          <cell r="AO329">
            <v>352</v>
          </cell>
          <cell r="AQ329" t="str">
            <v/>
          </cell>
          <cell r="AR329" t="str">
            <v/>
          </cell>
          <cell r="AS329" t="str">
            <v/>
          </cell>
          <cell r="AU329" t="str">
            <v/>
          </cell>
          <cell r="AV329" t="str">
            <v/>
          </cell>
          <cell r="AW329" t="str">
            <v/>
          </cell>
          <cell r="AX329" t="str">
            <v/>
          </cell>
          <cell r="AY329" t="str">
            <v/>
          </cell>
          <cell r="AZ329" t="str">
            <v/>
          </cell>
          <cell r="BA329" t="str">
            <v/>
          </cell>
          <cell r="BB329" t="str">
            <v/>
          </cell>
          <cell r="BC329" t="str">
            <v/>
          </cell>
          <cell r="BD329" t="str">
            <v/>
          </cell>
          <cell r="BE329" t="str">
            <v/>
          </cell>
          <cell r="BF329" t="str">
            <v/>
          </cell>
          <cell r="BG329" t="str">
            <v/>
          </cell>
          <cell r="BH329" t="str">
            <v/>
          </cell>
          <cell r="BI329" t="str">
            <v/>
          </cell>
          <cell r="BJ329" t="str">
            <v/>
          </cell>
        </row>
        <row r="330">
          <cell r="A330" t="str">
            <v>RAX</v>
          </cell>
          <cell r="B330" t="str">
            <v>Q08</v>
          </cell>
          <cell r="C330" t="str">
            <v/>
          </cell>
          <cell r="D330" t="str">
            <v/>
          </cell>
          <cell r="E330">
            <v>0.97421434327155521</v>
          </cell>
          <cell r="F330" t="str">
            <v/>
          </cell>
          <cell r="G330" t="str">
            <v/>
          </cell>
          <cell r="H330" t="str">
            <v/>
          </cell>
          <cell r="J330" t="str">
            <v/>
          </cell>
          <cell r="K330" t="str">
            <v/>
          </cell>
          <cell r="L330" t="str">
            <v/>
          </cell>
          <cell r="M330">
            <v>4931</v>
          </cell>
          <cell r="N330" t="str">
            <v/>
          </cell>
          <cell r="Q330">
            <v>1</v>
          </cell>
          <cell r="R330">
            <v>1</v>
          </cell>
          <cell r="S330" t="str">
            <v/>
          </cell>
          <cell r="X330" t="str">
            <v/>
          </cell>
          <cell r="Y330" t="str">
            <v/>
          </cell>
          <cell r="Z330" t="str">
            <v/>
          </cell>
          <cell r="AB330">
            <v>1</v>
          </cell>
          <cell r="AD330" t="str">
            <v/>
          </cell>
          <cell r="AE330" t="str">
            <v/>
          </cell>
          <cell r="AF330" t="str">
            <v/>
          </cell>
          <cell r="AG330">
            <v>4.0399999999999998E-2</v>
          </cell>
          <cell r="AH330">
            <v>4.333333333333333</v>
          </cell>
          <cell r="AI330" t="str">
            <v/>
          </cell>
          <cell r="AJ330" t="str">
            <v/>
          </cell>
          <cell r="AK330" t="str">
            <v/>
          </cell>
          <cell r="AL330" t="str">
            <v/>
          </cell>
          <cell r="AM330" t="str">
            <v/>
          </cell>
          <cell r="AN330" t="str">
            <v/>
          </cell>
          <cell r="AO330">
            <v>14</v>
          </cell>
          <cell r="AQ330" t="str">
            <v/>
          </cell>
          <cell r="AR330" t="str">
            <v/>
          </cell>
          <cell r="AS330" t="str">
            <v/>
          </cell>
          <cell r="AU330" t="str">
            <v/>
          </cell>
          <cell r="AV330" t="str">
            <v/>
          </cell>
          <cell r="AW330" t="str">
            <v/>
          </cell>
          <cell r="AX330" t="str">
            <v/>
          </cell>
          <cell r="AY330" t="str">
            <v/>
          </cell>
          <cell r="AZ330" t="str">
            <v/>
          </cell>
          <cell r="BA330" t="str">
            <v/>
          </cell>
          <cell r="BB330" t="str">
            <v/>
          </cell>
          <cell r="BC330" t="str">
            <v/>
          </cell>
          <cell r="BD330" t="str">
            <v/>
          </cell>
          <cell r="BE330" t="str">
            <v/>
          </cell>
          <cell r="BF330" t="str">
            <v/>
          </cell>
          <cell r="BG330" t="str">
            <v/>
          </cell>
          <cell r="BH330" t="str">
            <v/>
          </cell>
          <cell r="BI330" t="str">
            <v/>
          </cell>
          <cell r="BJ330" t="str">
            <v/>
          </cell>
        </row>
        <row r="331">
          <cell r="A331" t="str">
            <v>RB1</v>
          </cell>
          <cell r="B331" t="str">
            <v>Q20</v>
          </cell>
          <cell r="J331" t="str">
            <v/>
          </cell>
          <cell r="K331" t="str">
            <v/>
          </cell>
          <cell r="L331" t="str">
            <v/>
          </cell>
          <cell r="Q331" t="str">
            <v/>
          </cell>
          <cell r="R331" t="str">
            <v/>
          </cell>
          <cell r="AH331" t="str">
            <v/>
          </cell>
          <cell r="AK331" t="str">
            <v/>
          </cell>
          <cell r="AO331">
            <v>-947</v>
          </cell>
        </row>
        <row r="332">
          <cell r="A332" t="str">
            <v>RB4</v>
          </cell>
          <cell r="B332" t="str">
            <v>Q03</v>
          </cell>
          <cell r="C332">
            <v>0.77012633143423337</v>
          </cell>
          <cell r="D332">
            <v>0.9534676941315946</v>
          </cell>
          <cell r="E332" t="str">
            <v/>
          </cell>
          <cell r="F332" t="str">
            <v/>
          </cell>
          <cell r="G332" t="str">
            <v/>
          </cell>
          <cell r="H332" t="str">
            <v/>
          </cell>
          <cell r="J332" t="str">
            <v/>
          </cell>
          <cell r="K332" t="str">
            <v/>
          </cell>
          <cell r="L332" t="str">
            <v/>
          </cell>
          <cell r="M332" t="str">
            <v/>
          </cell>
          <cell r="N332" t="str">
            <v/>
          </cell>
          <cell r="Q332" t="str">
            <v/>
          </cell>
          <cell r="R332" t="str">
            <v/>
          </cell>
          <cell r="S332" t="str">
            <v/>
          </cell>
          <cell r="X332" t="str">
            <v/>
          </cell>
          <cell r="Y332" t="str">
            <v/>
          </cell>
          <cell r="Z332" t="str">
            <v/>
          </cell>
          <cell r="AB332" t="str">
            <v/>
          </cell>
          <cell r="AD332" t="str">
            <v/>
          </cell>
          <cell r="AE332" t="str">
            <v/>
          </cell>
          <cell r="AF332" t="str">
            <v/>
          </cell>
          <cell r="AG332" t="str">
            <v/>
          </cell>
          <cell r="AH332" t="str">
            <v/>
          </cell>
          <cell r="AI332" t="str">
            <v/>
          </cell>
          <cell r="AJ332" t="str">
            <v/>
          </cell>
          <cell r="AK332" t="str">
            <v/>
          </cell>
          <cell r="AL332" t="str">
            <v/>
          </cell>
          <cell r="AM332" t="str">
            <v/>
          </cell>
          <cell r="AN332" t="str">
            <v/>
          </cell>
          <cell r="AO332">
            <v>1445</v>
          </cell>
          <cell r="AQ332" t="str">
            <v/>
          </cell>
          <cell r="AR332" t="str">
            <v/>
          </cell>
          <cell r="AS332" t="str">
            <v/>
          </cell>
          <cell r="AU332" t="str">
            <v/>
          </cell>
          <cell r="AV332" t="str">
            <v/>
          </cell>
          <cell r="AW332" t="str">
            <v/>
          </cell>
          <cell r="AX332" t="str">
            <v/>
          </cell>
          <cell r="AY332" t="str">
            <v/>
          </cell>
          <cell r="AZ332" t="str">
            <v/>
          </cell>
          <cell r="BA332" t="str">
            <v/>
          </cell>
          <cell r="BB332" t="str">
            <v/>
          </cell>
          <cell r="BC332" t="str">
            <v/>
          </cell>
          <cell r="BD332" t="str">
            <v/>
          </cell>
          <cell r="BE332" t="str">
            <v/>
          </cell>
          <cell r="BF332" t="str">
            <v/>
          </cell>
          <cell r="BG332" t="str">
            <v/>
          </cell>
          <cell r="BH332" t="str">
            <v/>
          </cell>
          <cell r="BI332" t="str">
            <v/>
          </cell>
          <cell r="BJ332" t="str">
            <v/>
          </cell>
        </row>
        <row r="333">
          <cell r="A333" t="str">
            <v>RB5</v>
          </cell>
          <cell r="B333" t="str">
            <v>Q20</v>
          </cell>
          <cell r="J333" t="str">
            <v/>
          </cell>
          <cell r="K333" t="str">
            <v/>
          </cell>
          <cell r="L333" t="str">
            <v/>
          </cell>
          <cell r="Q333" t="str">
            <v/>
          </cell>
          <cell r="R333" t="str">
            <v/>
          </cell>
          <cell r="AH333" t="str">
            <v/>
          </cell>
          <cell r="AK333" t="str">
            <v/>
          </cell>
          <cell r="AO333">
            <v>-488</v>
          </cell>
        </row>
        <row r="334">
          <cell r="A334" t="str">
            <v>RB6</v>
          </cell>
          <cell r="B334" t="str">
            <v>Q15</v>
          </cell>
          <cell r="C334">
            <v>0.73850315599639316</v>
          </cell>
          <cell r="D334">
            <v>0.76602698399396629</v>
          </cell>
          <cell r="E334" t="str">
            <v/>
          </cell>
          <cell r="F334" t="str">
            <v/>
          </cell>
          <cell r="G334" t="str">
            <v/>
          </cell>
          <cell r="H334" t="str">
            <v/>
          </cell>
          <cell r="J334" t="str">
            <v/>
          </cell>
          <cell r="K334" t="str">
            <v/>
          </cell>
          <cell r="L334" t="str">
            <v/>
          </cell>
          <cell r="M334" t="str">
            <v/>
          </cell>
          <cell r="N334" t="str">
            <v/>
          </cell>
          <cell r="Q334" t="str">
            <v/>
          </cell>
          <cell r="R334" t="str">
            <v/>
          </cell>
          <cell r="S334" t="str">
            <v/>
          </cell>
          <cell r="X334" t="str">
            <v/>
          </cell>
          <cell r="Y334" t="str">
            <v/>
          </cell>
          <cell r="Z334" t="str">
            <v/>
          </cell>
          <cell r="AB334" t="str">
            <v/>
          </cell>
          <cell r="AD334" t="str">
            <v/>
          </cell>
          <cell r="AE334" t="str">
            <v/>
          </cell>
          <cell r="AF334" t="str">
            <v/>
          </cell>
          <cell r="AG334" t="str">
            <v/>
          </cell>
          <cell r="AH334" t="str">
            <v/>
          </cell>
          <cell r="AI334" t="str">
            <v/>
          </cell>
          <cell r="AJ334" t="str">
            <v/>
          </cell>
          <cell r="AK334" t="str">
            <v/>
          </cell>
          <cell r="AL334" t="str">
            <v/>
          </cell>
          <cell r="AM334" t="str">
            <v/>
          </cell>
          <cell r="AN334" t="str">
            <v/>
          </cell>
          <cell r="AO334">
            <v>5</v>
          </cell>
          <cell r="AQ334" t="str">
            <v/>
          </cell>
          <cell r="AR334" t="str">
            <v/>
          </cell>
          <cell r="AS334" t="str">
            <v/>
          </cell>
          <cell r="AU334" t="str">
            <v/>
          </cell>
          <cell r="AV334" t="str">
            <v/>
          </cell>
          <cell r="AW334" t="str">
            <v/>
          </cell>
          <cell r="AX334" t="str">
            <v/>
          </cell>
          <cell r="AY334" t="str">
            <v/>
          </cell>
          <cell r="AZ334" t="str">
            <v/>
          </cell>
          <cell r="BA334" t="str">
            <v/>
          </cell>
          <cell r="BB334" t="str">
            <v/>
          </cell>
          <cell r="BC334" t="str">
            <v/>
          </cell>
          <cell r="BD334" t="str">
            <v/>
          </cell>
          <cell r="BE334" t="str">
            <v/>
          </cell>
          <cell r="BF334" t="str">
            <v/>
          </cell>
          <cell r="BG334" t="str">
            <v/>
          </cell>
          <cell r="BH334" t="str">
            <v/>
          </cell>
          <cell r="BI334" t="str">
            <v/>
          </cell>
          <cell r="BJ334" t="str">
            <v/>
          </cell>
        </row>
        <row r="335">
          <cell r="A335" t="str">
            <v>RB7</v>
          </cell>
          <cell r="B335" t="str">
            <v>Q26</v>
          </cell>
          <cell r="C335">
            <v>0.87364620938628157</v>
          </cell>
          <cell r="D335">
            <v>0.99692957205910571</v>
          </cell>
          <cell r="E335" t="str">
            <v/>
          </cell>
          <cell r="F335" t="str">
            <v/>
          </cell>
          <cell r="G335" t="str">
            <v/>
          </cell>
          <cell r="H335" t="str">
            <v/>
          </cell>
          <cell r="J335" t="str">
            <v/>
          </cell>
          <cell r="K335" t="str">
            <v/>
          </cell>
          <cell r="L335" t="str">
            <v/>
          </cell>
          <cell r="M335" t="str">
            <v/>
          </cell>
          <cell r="N335" t="str">
            <v/>
          </cell>
          <cell r="Q335" t="str">
            <v/>
          </cell>
          <cell r="R335" t="str">
            <v/>
          </cell>
          <cell r="S335" t="str">
            <v/>
          </cell>
          <cell r="X335" t="str">
            <v/>
          </cell>
          <cell r="Y335" t="str">
            <v/>
          </cell>
          <cell r="Z335" t="str">
            <v/>
          </cell>
          <cell r="AB335" t="str">
            <v/>
          </cell>
          <cell r="AD335" t="str">
            <v/>
          </cell>
          <cell r="AE335" t="str">
            <v/>
          </cell>
          <cell r="AF335" t="str">
            <v/>
          </cell>
          <cell r="AG335" t="str">
            <v/>
          </cell>
          <cell r="AH335" t="str">
            <v/>
          </cell>
          <cell r="AI335" t="str">
            <v/>
          </cell>
          <cell r="AJ335" t="str">
            <v/>
          </cell>
          <cell r="AK335" t="str">
            <v/>
          </cell>
          <cell r="AL335" t="str">
            <v/>
          </cell>
          <cell r="AM335" t="str">
            <v/>
          </cell>
          <cell r="AN335" t="str">
            <v/>
          </cell>
          <cell r="AO335">
            <v>0</v>
          </cell>
          <cell r="AQ335" t="str">
            <v/>
          </cell>
          <cell r="AR335" t="str">
            <v/>
          </cell>
          <cell r="AS335" t="str">
            <v/>
          </cell>
          <cell r="AU335" t="str">
            <v/>
          </cell>
          <cell r="AV335" t="str">
            <v/>
          </cell>
          <cell r="AW335" t="str">
            <v/>
          </cell>
          <cell r="AX335" t="str">
            <v/>
          </cell>
          <cell r="AY335" t="str">
            <v/>
          </cell>
          <cell r="AZ335" t="str">
            <v/>
          </cell>
          <cell r="BA335" t="str">
            <v/>
          </cell>
          <cell r="BB335" t="str">
            <v/>
          </cell>
          <cell r="BC335" t="str">
            <v/>
          </cell>
          <cell r="BD335" t="str">
            <v/>
          </cell>
          <cell r="BE335" t="str">
            <v/>
          </cell>
          <cell r="BF335" t="str">
            <v/>
          </cell>
          <cell r="BG335" t="str">
            <v/>
          </cell>
          <cell r="BH335" t="str">
            <v/>
          </cell>
          <cell r="BI335" t="str">
            <v/>
          </cell>
          <cell r="BJ335" t="str">
            <v/>
          </cell>
        </row>
        <row r="336">
          <cell r="A336" t="str">
            <v>RB8</v>
          </cell>
          <cell r="B336" t="str">
            <v>Q23</v>
          </cell>
          <cell r="C336">
            <v>0.80352084176446781</v>
          </cell>
          <cell r="D336">
            <v>0.91943127962085303</v>
          </cell>
          <cell r="E336" t="str">
            <v/>
          </cell>
          <cell r="F336" t="str">
            <v/>
          </cell>
          <cell r="G336" t="str">
            <v/>
          </cell>
          <cell r="H336" t="str">
            <v/>
          </cell>
          <cell r="J336" t="str">
            <v/>
          </cell>
          <cell r="K336" t="str">
            <v/>
          </cell>
          <cell r="L336" t="str">
            <v/>
          </cell>
          <cell r="M336" t="str">
            <v/>
          </cell>
          <cell r="N336" t="str">
            <v/>
          </cell>
          <cell r="Q336" t="str">
            <v/>
          </cell>
          <cell r="R336" t="str">
            <v/>
          </cell>
          <cell r="S336" t="str">
            <v/>
          </cell>
          <cell r="X336" t="str">
            <v/>
          </cell>
          <cell r="Y336" t="str">
            <v/>
          </cell>
          <cell r="Z336" t="str">
            <v/>
          </cell>
          <cell r="AB336" t="str">
            <v/>
          </cell>
          <cell r="AD336" t="str">
            <v/>
          </cell>
          <cell r="AE336" t="str">
            <v/>
          </cell>
          <cell r="AF336" t="str">
            <v/>
          </cell>
          <cell r="AG336" t="str">
            <v/>
          </cell>
          <cell r="AH336" t="str">
            <v/>
          </cell>
          <cell r="AI336" t="str">
            <v/>
          </cell>
          <cell r="AJ336" t="str">
            <v/>
          </cell>
          <cell r="AK336" t="str">
            <v/>
          </cell>
          <cell r="AL336" t="str">
            <v/>
          </cell>
          <cell r="AM336" t="str">
            <v/>
          </cell>
          <cell r="AN336" t="str">
            <v/>
          </cell>
          <cell r="AO336">
            <v>611</v>
          </cell>
          <cell r="AQ336" t="str">
            <v/>
          </cell>
          <cell r="AR336" t="str">
            <v/>
          </cell>
          <cell r="AS336" t="str">
            <v/>
          </cell>
          <cell r="AU336" t="str">
            <v/>
          </cell>
          <cell r="AV336" t="str">
            <v/>
          </cell>
          <cell r="AW336" t="str">
            <v/>
          </cell>
          <cell r="AX336" t="str">
            <v/>
          </cell>
          <cell r="AY336" t="str">
            <v/>
          </cell>
          <cell r="AZ336" t="str">
            <v/>
          </cell>
          <cell r="BA336" t="str">
            <v/>
          </cell>
          <cell r="BB336" t="str">
            <v/>
          </cell>
          <cell r="BC336" t="str">
            <v/>
          </cell>
          <cell r="BD336" t="str">
            <v/>
          </cell>
          <cell r="BE336" t="str">
            <v/>
          </cell>
          <cell r="BF336" t="str">
            <v/>
          </cell>
          <cell r="BG336" t="str">
            <v/>
          </cell>
          <cell r="BH336" t="str">
            <v/>
          </cell>
          <cell r="BI336" t="str">
            <v/>
          </cell>
          <cell r="BJ336" t="str">
            <v/>
          </cell>
        </row>
        <row r="337">
          <cell r="A337" t="str">
            <v>RBA</v>
          </cell>
          <cell r="B337" t="str">
            <v>Q22</v>
          </cell>
          <cell r="C337" t="str">
            <v/>
          </cell>
          <cell r="D337" t="str">
            <v/>
          </cell>
          <cell r="E337">
            <v>0.98840381991814463</v>
          </cell>
          <cell r="F337" t="str">
            <v/>
          </cell>
          <cell r="G337" t="str">
            <v/>
          </cell>
          <cell r="H337" t="str">
            <v/>
          </cell>
          <cell r="J337" t="str">
            <v/>
          </cell>
          <cell r="K337" t="str">
            <v/>
          </cell>
          <cell r="L337" t="str">
            <v/>
          </cell>
          <cell r="M337">
            <v>3522</v>
          </cell>
          <cell r="N337" t="str">
            <v/>
          </cell>
          <cell r="Q337">
            <v>1</v>
          </cell>
          <cell r="R337">
            <v>1</v>
          </cell>
          <cell r="S337" t="str">
            <v/>
          </cell>
          <cell r="X337" t="str">
            <v/>
          </cell>
          <cell r="Y337" t="str">
            <v/>
          </cell>
          <cell r="Z337" t="str">
            <v/>
          </cell>
          <cell r="AB337">
            <v>1</v>
          </cell>
          <cell r="AD337" t="str">
            <v/>
          </cell>
          <cell r="AE337" t="str">
            <v/>
          </cell>
          <cell r="AF337" t="str">
            <v/>
          </cell>
          <cell r="AG337">
            <v>4.9563838223632042E-2</v>
          </cell>
          <cell r="AH337">
            <v>5</v>
          </cell>
          <cell r="AI337" t="str">
            <v/>
          </cell>
          <cell r="AJ337" t="str">
            <v/>
          </cell>
          <cell r="AK337" t="str">
            <v/>
          </cell>
          <cell r="AL337" t="str">
            <v/>
          </cell>
          <cell r="AM337" t="str">
            <v/>
          </cell>
          <cell r="AN337" t="str">
            <v/>
          </cell>
          <cell r="AO337">
            <v>16</v>
          </cell>
          <cell r="AQ337" t="str">
            <v/>
          </cell>
          <cell r="AR337" t="str">
            <v/>
          </cell>
          <cell r="AS337" t="str">
            <v/>
          </cell>
          <cell r="AU337" t="str">
            <v/>
          </cell>
          <cell r="AV337" t="str">
            <v/>
          </cell>
          <cell r="AW337" t="str">
            <v/>
          </cell>
          <cell r="AX337" t="str">
            <v/>
          </cell>
          <cell r="AY337" t="str">
            <v/>
          </cell>
          <cell r="AZ337" t="str">
            <v/>
          </cell>
          <cell r="BA337" t="str">
            <v/>
          </cell>
          <cell r="BB337" t="str">
            <v/>
          </cell>
          <cell r="BC337" t="str">
            <v/>
          </cell>
          <cell r="BD337" t="str">
            <v/>
          </cell>
          <cell r="BE337" t="str">
            <v/>
          </cell>
          <cell r="BF337" t="str">
            <v/>
          </cell>
          <cell r="BG337" t="str">
            <v/>
          </cell>
          <cell r="BH337" t="str">
            <v/>
          </cell>
          <cell r="BI337" t="str">
            <v/>
          </cell>
          <cell r="BJ337" t="str">
            <v/>
          </cell>
        </row>
        <row r="338">
          <cell r="A338" t="str">
            <v>RBB</v>
          </cell>
          <cell r="B338" t="str">
            <v>Q20</v>
          </cell>
          <cell r="C338" t="str">
            <v/>
          </cell>
          <cell r="D338" t="str">
            <v/>
          </cell>
          <cell r="E338" t="str">
            <v/>
          </cell>
          <cell r="F338" t="str">
            <v/>
          </cell>
          <cell r="G338" t="str">
            <v/>
          </cell>
          <cell r="H338" t="str">
            <v/>
          </cell>
          <cell r="J338" t="str">
            <v/>
          </cell>
          <cell r="K338" t="str">
            <v/>
          </cell>
          <cell r="L338" t="str">
            <v/>
          </cell>
          <cell r="M338">
            <v>164</v>
          </cell>
          <cell r="N338" t="str">
            <v/>
          </cell>
          <cell r="Q338">
            <v>1</v>
          </cell>
          <cell r="R338">
            <v>1</v>
          </cell>
          <cell r="S338" t="str">
            <v/>
          </cell>
          <cell r="X338" t="str">
            <v/>
          </cell>
          <cell r="Y338" t="str">
            <v/>
          </cell>
          <cell r="Z338" t="str">
            <v/>
          </cell>
          <cell r="AB338" t="str">
            <v/>
          </cell>
          <cell r="AD338" t="str">
            <v/>
          </cell>
          <cell r="AE338" t="str">
            <v/>
          </cell>
          <cell r="AF338" t="str">
            <v/>
          </cell>
          <cell r="AG338">
            <v>0</v>
          </cell>
          <cell r="AH338">
            <v>0.33333333333333331</v>
          </cell>
          <cell r="AI338" t="str">
            <v/>
          </cell>
          <cell r="AJ338" t="str">
            <v/>
          </cell>
          <cell r="AK338" t="str">
            <v/>
          </cell>
          <cell r="AL338" t="str">
            <v/>
          </cell>
          <cell r="AM338" t="str">
            <v/>
          </cell>
          <cell r="AN338" t="str">
            <v/>
          </cell>
          <cell r="AO338" t="str">
            <v/>
          </cell>
          <cell r="AQ338" t="str">
            <v/>
          </cell>
          <cell r="AR338" t="str">
            <v/>
          </cell>
          <cell r="AS338" t="str">
            <v/>
          </cell>
          <cell r="AU338" t="str">
            <v/>
          </cell>
          <cell r="AV338" t="str">
            <v/>
          </cell>
          <cell r="AW338" t="str">
            <v/>
          </cell>
          <cell r="AX338" t="str">
            <v/>
          </cell>
          <cell r="AY338" t="str">
            <v/>
          </cell>
          <cell r="AZ338" t="str">
            <v/>
          </cell>
          <cell r="BA338" t="str">
            <v/>
          </cell>
          <cell r="BB338" t="str">
            <v/>
          </cell>
          <cell r="BC338" t="str">
            <v/>
          </cell>
          <cell r="BD338" t="str">
            <v/>
          </cell>
          <cell r="BE338" t="str">
            <v/>
          </cell>
          <cell r="BF338" t="str">
            <v/>
          </cell>
          <cell r="BG338" t="str">
            <v/>
          </cell>
          <cell r="BH338" t="str">
            <v/>
          </cell>
          <cell r="BI338" t="str">
            <v/>
          </cell>
          <cell r="BJ338" t="str">
            <v/>
          </cell>
        </row>
        <row r="339">
          <cell r="A339" t="str">
            <v>RBD</v>
          </cell>
          <cell r="B339" t="str">
            <v>Q22</v>
          </cell>
          <cell r="C339" t="str">
            <v/>
          </cell>
          <cell r="D339" t="str">
            <v/>
          </cell>
          <cell r="E339">
            <v>0.97199902605308008</v>
          </cell>
          <cell r="F339" t="str">
            <v/>
          </cell>
          <cell r="G339" t="str">
            <v/>
          </cell>
          <cell r="H339" t="str">
            <v/>
          </cell>
          <cell r="J339" t="str">
            <v/>
          </cell>
          <cell r="K339" t="str">
            <v/>
          </cell>
          <cell r="L339" t="str">
            <v/>
          </cell>
          <cell r="M339">
            <v>2035</v>
          </cell>
          <cell r="N339" t="str">
            <v/>
          </cell>
          <cell r="Q339">
            <v>0.99875311720698257</v>
          </cell>
          <cell r="R339">
            <v>1</v>
          </cell>
          <cell r="S339" t="str">
            <v/>
          </cell>
          <cell r="X339" t="str">
            <v/>
          </cell>
          <cell r="Y339" t="str">
            <v/>
          </cell>
          <cell r="Z339" t="str">
            <v/>
          </cell>
          <cell r="AB339">
            <v>1</v>
          </cell>
          <cell r="AD339" t="str">
            <v/>
          </cell>
          <cell r="AE339" t="str">
            <v/>
          </cell>
          <cell r="AF339" t="str">
            <v/>
          </cell>
          <cell r="AG339">
            <v>1.8626309662398137E-2</v>
          </cell>
          <cell r="AH339">
            <v>1.6666666666666667</v>
          </cell>
          <cell r="AI339" t="str">
            <v/>
          </cell>
          <cell r="AJ339" t="str">
            <v/>
          </cell>
          <cell r="AK339" t="str">
            <v/>
          </cell>
          <cell r="AL339" t="str">
            <v/>
          </cell>
          <cell r="AM339" t="str">
            <v/>
          </cell>
          <cell r="AN339" t="str">
            <v/>
          </cell>
          <cell r="AO339">
            <v>-998</v>
          </cell>
          <cell r="AQ339" t="str">
            <v/>
          </cell>
          <cell r="AR339" t="str">
            <v/>
          </cell>
          <cell r="AS339" t="str">
            <v/>
          </cell>
          <cell r="AU339" t="str">
            <v/>
          </cell>
          <cell r="AV339" t="str">
            <v/>
          </cell>
          <cell r="AW339" t="str">
            <v/>
          </cell>
          <cell r="AX339" t="str">
            <v/>
          </cell>
          <cell r="AY339" t="str">
            <v/>
          </cell>
          <cell r="AZ339" t="str">
            <v/>
          </cell>
          <cell r="BA339" t="str">
            <v/>
          </cell>
          <cell r="BB339" t="str">
            <v/>
          </cell>
          <cell r="BC339" t="str">
            <v/>
          </cell>
          <cell r="BD339" t="str">
            <v/>
          </cell>
          <cell r="BE339" t="str">
            <v/>
          </cell>
          <cell r="BF339" t="str">
            <v/>
          </cell>
          <cell r="BG339" t="str">
            <v/>
          </cell>
          <cell r="BH339" t="str">
            <v/>
          </cell>
          <cell r="BI339" t="str">
            <v/>
          </cell>
          <cell r="BJ339" t="str">
            <v/>
          </cell>
        </row>
        <row r="340">
          <cell r="A340" t="str">
            <v>RBF</v>
          </cell>
          <cell r="B340" t="str">
            <v>Q16</v>
          </cell>
          <cell r="C340" t="str">
            <v/>
          </cell>
          <cell r="D340" t="str">
            <v/>
          </cell>
          <cell r="E340" t="str">
            <v/>
          </cell>
          <cell r="F340" t="str">
            <v/>
          </cell>
          <cell r="G340" t="str">
            <v/>
          </cell>
          <cell r="H340" t="str">
            <v/>
          </cell>
          <cell r="J340" t="str">
            <v/>
          </cell>
          <cell r="K340" t="str">
            <v/>
          </cell>
          <cell r="L340" t="str">
            <v/>
          </cell>
          <cell r="M340">
            <v>2507</v>
          </cell>
          <cell r="N340" t="str">
            <v/>
          </cell>
          <cell r="Q340">
            <v>1</v>
          </cell>
          <cell r="R340">
            <v>1</v>
          </cell>
          <cell r="S340" t="str">
            <v/>
          </cell>
          <cell r="X340" t="str">
            <v/>
          </cell>
          <cell r="Y340" t="str">
            <v/>
          </cell>
          <cell r="Z340" t="str">
            <v/>
          </cell>
          <cell r="AB340" t="str">
            <v/>
          </cell>
          <cell r="AD340" t="str">
            <v/>
          </cell>
          <cell r="AE340" t="str">
            <v/>
          </cell>
          <cell r="AF340" t="str">
            <v/>
          </cell>
          <cell r="AG340">
            <v>5.3608247422680409E-2</v>
          </cell>
          <cell r="AH340">
            <v>0.33333333333333331</v>
          </cell>
          <cell r="AI340" t="str">
            <v/>
          </cell>
          <cell r="AJ340" t="str">
            <v/>
          </cell>
          <cell r="AK340" t="str">
            <v/>
          </cell>
          <cell r="AL340" t="str">
            <v/>
          </cell>
          <cell r="AM340" t="str">
            <v/>
          </cell>
          <cell r="AN340" t="str">
            <v/>
          </cell>
          <cell r="AO340">
            <v>228.68506000000301</v>
          </cell>
          <cell r="AQ340" t="str">
            <v/>
          </cell>
          <cell r="AR340" t="str">
            <v/>
          </cell>
          <cell r="AS340" t="str">
            <v/>
          </cell>
          <cell r="AU340" t="str">
            <v/>
          </cell>
          <cell r="AV340" t="str">
            <v/>
          </cell>
          <cell r="AW340" t="str">
            <v/>
          </cell>
          <cell r="AX340" t="str">
            <v/>
          </cell>
          <cell r="AY340" t="str">
            <v/>
          </cell>
          <cell r="AZ340" t="str">
            <v/>
          </cell>
          <cell r="BA340" t="str">
            <v/>
          </cell>
          <cell r="BB340" t="str">
            <v/>
          </cell>
          <cell r="BC340" t="str">
            <v/>
          </cell>
          <cell r="BD340" t="str">
            <v/>
          </cell>
          <cell r="BE340" t="str">
            <v/>
          </cell>
          <cell r="BF340" t="str">
            <v/>
          </cell>
          <cell r="BG340" t="str">
            <v/>
          </cell>
          <cell r="BH340" t="str">
            <v/>
          </cell>
          <cell r="BI340" t="str">
            <v/>
          </cell>
          <cell r="BJ340" t="str">
            <v/>
          </cell>
        </row>
        <row r="341">
          <cell r="A341" t="str">
            <v>RBK</v>
          </cell>
          <cell r="B341" t="str">
            <v>Q27</v>
          </cell>
          <cell r="C341" t="str">
            <v/>
          </cell>
          <cell r="D341" t="str">
            <v/>
          </cell>
          <cell r="E341">
            <v>0.9604806408544726</v>
          </cell>
          <cell r="F341" t="str">
            <v/>
          </cell>
          <cell r="G341" t="str">
            <v/>
          </cell>
          <cell r="H341" t="str">
            <v/>
          </cell>
          <cell r="J341" t="str">
            <v/>
          </cell>
          <cell r="K341" t="str">
            <v/>
          </cell>
          <cell r="L341" t="str">
            <v/>
          </cell>
          <cell r="M341">
            <v>2697</v>
          </cell>
          <cell r="N341" t="str">
            <v/>
          </cell>
          <cell r="Q341">
            <v>1</v>
          </cell>
          <cell r="R341">
            <v>1</v>
          </cell>
          <cell r="S341" t="str">
            <v/>
          </cell>
          <cell r="X341" t="str">
            <v/>
          </cell>
          <cell r="Y341" t="str">
            <v/>
          </cell>
          <cell r="Z341" t="str">
            <v/>
          </cell>
          <cell r="AB341">
            <v>1</v>
          </cell>
          <cell r="AD341" t="str">
            <v/>
          </cell>
          <cell r="AE341" t="str">
            <v/>
          </cell>
          <cell r="AF341" t="str">
            <v/>
          </cell>
          <cell r="AG341">
            <v>1.3993541442411194E-2</v>
          </cell>
          <cell r="AH341">
            <v>1.6666666666666667</v>
          </cell>
          <cell r="AI341" t="str">
            <v/>
          </cell>
          <cell r="AJ341" t="str">
            <v/>
          </cell>
          <cell r="AK341" t="str">
            <v/>
          </cell>
          <cell r="AL341" t="str">
            <v/>
          </cell>
          <cell r="AM341" t="str">
            <v/>
          </cell>
          <cell r="AN341" t="str">
            <v/>
          </cell>
          <cell r="AO341">
            <v>1926</v>
          </cell>
          <cell r="AQ341" t="str">
            <v/>
          </cell>
          <cell r="AR341" t="str">
            <v/>
          </cell>
          <cell r="AS341" t="str">
            <v/>
          </cell>
          <cell r="AU341" t="str">
            <v/>
          </cell>
          <cell r="AV341" t="str">
            <v/>
          </cell>
          <cell r="AW341" t="str">
            <v/>
          </cell>
          <cell r="AX341" t="str">
            <v/>
          </cell>
          <cell r="AY341" t="str">
            <v/>
          </cell>
          <cell r="AZ341" t="str">
            <v/>
          </cell>
          <cell r="BA341" t="str">
            <v/>
          </cell>
          <cell r="BB341" t="str">
            <v/>
          </cell>
          <cell r="BC341" t="str">
            <v/>
          </cell>
          <cell r="BD341" t="str">
            <v/>
          </cell>
          <cell r="BE341" t="str">
            <v/>
          </cell>
          <cell r="BF341" t="str">
            <v/>
          </cell>
          <cell r="BG341" t="str">
            <v/>
          </cell>
          <cell r="BH341" t="str">
            <v/>
          </cell>
          <cell r="BI341" t="str">
            <v/>
          </cell>
          <cell r="BJ341" t="str">
            <v/>
          </cell>
        </row>
        <row r="342">
          <cell r="A342" t="str">
            <v>RBL</v>
          </cell>
          <cell r="B342" t="str">
            <v>Q15</v>
          </cell>
          <cell r="C342" t="str">
            <v/>
          </cell>
          <cell r="D342" t="str">
            <v/>
          </cell>
          <cell r="E342">
            <v>0.96523941068139962</v>
          </cell>
          <cell r="F342" t="str">
            <v/>
          </cell>
          <cell r="G342" t="str">
            <v/>
          </cell>
          <cell r="H342" t="str">
            <v/>
          </cell>
          <cell r="J342" t="str">
            <v/>
          </cell>
          <cell r="K342" t="str">
            <v/>
          </cell>
          <cell r="L342" t="str">
            <v/>
          </cell>
          <cell r="M342">
            <v>4040</v>
          </cell>
          <cell r="N342" t="str">
            <v/>
          </cell>
          <cell r="Q342">
            <v>0.99213630406290954</v>
          </cell>
          <cell r="R342">
            <v>0.99606380774808367</v>
          </cell>
          <cell r="S342" t="str">
            <v/>
          </cell>
          <cell r="X342" t="str">
            <v/>
          </cell>
          <cell r="Y342" t="str">
            <v/>
          </cell>
          <cell r="Z342" t="str">
            <v/>
          </cell>
          <cell r="AB342">
            <v>1</v>
          </cell>
          <cell r="AD342" t="str">
            <v/>
          </cell>
          <cell r="AE342" t="str">
            <v/>
          </cell>
          <cell r="AF342" t="str">
            <v/>
          </cell>
          <cell r="AG342">
            <v>1.982570806100218E-2</v>
          </cell>
          <cell r="AH342">
            <v>8</v>
          </cell>
          <cell r="AI342" t="str">
            <v/>
          </cell>
          <cell r="AJ342" t="str">
            <v/>
          </cell>
          <cell r="AK342" t="str">
            <v/>
          </cell>
          <cell r="AL342" t="str">
            <v/>
          </cell>
          <cell r="AM342" t="str">
            <v/>
          </cell>
          <cell r="AN342" t="str">
            <v/>
          </cell>
          <cell r="AO342">
            <v>20</v>
          </cell>
          <cell r="AQ342" t="str">
            <v/>
          </cell>
          <cell r="AR342" t="str">
            <v/>
          </cell>
          <cell r="AS342" t="str">
            <v/>
          </cell>
          <cell r="AU342" t="str">
            <v/>
          </cell>
          <cell r="AV342" t="str">
            <v/>
          </cell>
          <cell r="AW342" t="str">
            <v/>
          </cell>
          <cell r="AX342" t="str">
            <v/>
          </cell>
          <cell r="AY342" t="str">
            <v/>
          </cell>
          <cell r="AZ342" t="str">
            <v/>
          </cell>
          <cell r="BA342" t="str">
            <v/>
          </cell>
          <cell r="BB342" t="str">
            <v/>
          </cell>
          <cell r="BC342" t="str">
            <v/>
          </cell>
          <cell r="BD342" t="str">
            <v/>
          </cell>
          <cell r="BE342" t="str">
            <v/>
          </cell>
          <cell r="BF342" t="str">
            <v/>
          </cell>
          <cell r="BG342" t="str">
            <v/>
          </cell>
          <cell r="BH342" t="str">
            <v/>
          </cell>
          <cell r="BI342" t="str">
            <v/>
          </cell>
          <cell r="BJ342" t="str">
            <v/>
          </cell>
        </row>
        <row r="343">
          <cell r="A343" t="str">
            <v>RBN</v>
          </cell>
          <cell r="B343" t="str">
            <v>Q15</v>
          </cell>
          <cell r="C343" t="str">
            <v/>
          </cell>
          <cell r="D343" t="str">
            <v/>
          </cell>
          <cell r="E343">
            <v>0.98184751916095203</v>
          </cell>
          <cell r="F343" t="str">
            <v/>
          </cell>
          <cell r="G343" t="str">
            <v/>
          </cell>
          <cell r="H343" t="str">
            <v/>
          </cell>
          <cell r="J343" t="str">
            <v/>
          </cell>
          <cell r="K343" t="str">
            <v/>
          </cell>
          <cell r="L343" t="str">
            <v/>
          </cell>
          <cell r="M343">
            <v>4053</v>
          </cell>
          <cell r="N343" t="str">
            <v/>
          </cell>
          <cell r="Q343">
            <v>0.99850523168908822</v>
          </cell>
          <cell r="R343">
            <v>0.9987642115669797</v>
          </cell>
          <cell r="S343" t="str">
            <v/>
          </cell>
          <cell r="X343" t="str">
            <v/>
          </cell>
          <cell r="Y343" t="str">
            <v/>
          </cell>
          <cell r="Z343" t="str">
            <v/>
          </cell>
          <cell r="AB343">
            <v>0.99588477366255146</v>
          </cell>
          <cell r="AD343" t="str">
            <v/>
          </cell>
          <cell r="AE343" t="str">
            <v/>
          </cell>
          <cell r="AF343" t="str">
            <v/>
          </cell>
          <cell r="AG343">
            <v>1.2191742865059575E-2</v>
          </cell>
          <cell r="AH343">
            <v>1.6666666666666667</v>
          </cell>
          <cell r="AI343" t="str">
            <v/>
          </cell>
          <cell r="AJ343" t="str">
            <v/>
          </cell>
          <cell r="AK343" t="str">
            <v/>
          </cell>
          <cell r="AL343" t="str">
            <v/>
          </cell>
          <cell r="AM343" t="str">
            <v/>
          </cell>
          <cell r="AN343" t="str">
            <v/>
          </cell>
          <cell r="AO343">
            <v>106</v>
          </cell>
          <cell r="AQ343" t="str">
            <v/>
          </cell>
          <cell r="AR343" t="str">
            <v/>
          </cell>
          <cell r="AS343" t="str">
            <v/>
          </cell>
          <cell r="AU343" t="str">
            <v/>
          </cell>
          <cell r="AV343" t="str">
            <v/>
          </cell>
          <cell r="AW343" t="str">
            <v/>
          </cell>
          <cell r="AX343" t="str">
            <v/>
          </cell>
          <cell r="AY343" t="str">
            <v/>
          </cell>
          <cell r="AZ343" t="str">
            <v/>
          </cell>
          <cell r="BA343" t="str">
            <v/>
          </cell>
          <cell r="BB343" t="str">
            <v/>
          </cell>
          <cell r="BC343" t="str">
            <v/>
          </cell>
          <cell r="BD343" t="str">
            <v/>
          </cell>
          <cell r="BE343" t="str">
            <v/>
          </cell>
          <cell r="BF343" t="str">
            <v/>
          </cell>
          <cell r="BG343" t="str">
            <v/>
          </cell>
          <cell r="BH343" t="str">
            <v/>
          </cell>
          <cell r="BI343" t="str">
            <v/>
          </cell>
          <cell r="BJ343" t="str">
            <v/>
          </cell>
        </row>
        <row r="344">
          <cell r="A344" t="str">
            <v>RBQ</v>
          </cell>
          <cell r="B344" t="str">
            <v>Q15</v>
          </cell>
          <cell r="C344" t="str">
            <v/>
          </cell>
          <cell r="D344" t="str">
            <v/>
          </cell>
          <cell r="E344" t="str">
            <v/>
          </cell>
          <cell r="F344" t="str">
            <v/>
          </cell>
          <cell r="G344" t="str">
            <v/>
          </cell>
          <cell r="H344" t="str">
            <v/>
          </cell>
          <cell r="J344" t="str">
            <v/>
          </cell>
          <cell r="K344" t="str">
            <v/>
          </cell>
          <cell r="L344" t="str">
            <v/>
          </cell>
          <cell r="M344">
            <v>698</v>
          </cell>
          <cell r="N344" t="str">
            <v/>
          </cell>
          <cell r="Q344">
            <v>1</v>
          </cell>
          <cell r="R344">
            <v>1</v>
          </cell>
          <cell r="S344" t="str">
            <v/>
          </cell>
          <cell r="X344" t="str">
            <v/>
          </cell>
          <cell r="Y344" t="str">
            <v/>
          </cell>
          <cell r="Z344" t="str">
            <v/>
          </cell>
          <cell r="AB344" t="str">
            <v/>
          </cell>
          <cell r="AD344" t="str">
            <v/>
          </cell>
          <cell r="AE344" t="str">
            <v/>
          </cell>
          <cell r="AF344" t="str">
            <v/>
          </cell>
          <cell r="AG344">
            <v>0</v>
          </cell>
          <cell r="AH344">
            <v>1.3333333333333333</v>
          </cell>
          <cell r="AI344" t="str">
            <v/>
          </cell>
          <cell r="AJ344" t="str">
            <v/>
          </cell>
          <cell r="AK344" t="str">
            <v/>
          </cell>
          <cell r="AL344" t="str">
            <v/>
          </cell>
          <cell r="AM344" t="str">
            <v/>
          </cell>
          <cell r="AN344" t="str">
            <v/>
          </cell>
          <cell r="AO344">
            <v>0</v>
          </cell>
          <cell r="AQ344" t="str">
            <v/>
          </cell>
          <cell r="AR344" t="str">
            <v/>
          </cell>
          <cell r="AS344" t="str">
            <v/>
          </cell>
          <cell r="AU344" t="str">
            <v/>
          </cell>
          <cell r="AV344" t="str">
            <v/>
          </cell>
          <cell r="AW344" t="str">
            <v/>
          </cell>
          <cell r="AX344" t="str">
            <v/>
          </cell>
          <cell r="AY344" t="str">
            <v/>
          </cell>
          <cell r="AZ344" t="str">
            <v/>
          </cell>
          <cell r="BA344" t="str">
            <v/>
          </cell>
          <cell r="BB344" t="str">
            <v/>
          </cell>
          <cell r="BC344" t="str">
            <v/>
          </cell>
          <cell r="BD344" t="str">
            <v/>
          </cell>
          <cell r="BE344" t="str">
            <v/>
          </cell>
          <cell r="BF344" t="str">
            <v/>
          </cell>
          <cell r="BG344" t="str">
            <v/>
          </cell>
          <cell r="BH344" t="str">
            <v/>
          </cell>
          <cell r="BI344" t="str">
            <v/>
          </cell>
          <cell r="BJ344" t="str">
            <v/>
          </cell>
        </row>
        <row r="345">
          <cell r="A345" t="str">
            <v>RBS</v>
          </cell>
          <cell r="B345" t="str">
            <v>Q15</v>
          </cell>
          <cell r="C345" t="str">
            <v/>
          </cell>
          <cell r="D345" t="str">
            <v/>
          </cell>
          <cell r="E345">
            <v>0.98970673917265484</v>
          </cell>
          <cell r="F345" t="str">
            <v/>
          </cell>
          <cell r="G345" t="str">
            <v/>
          </cell>
          <cell r="H345" t="str">
            <v/>
          </cell>
          <cell r="J345" t="str">
            <v/>
          </cell>
          <cell r="K345" t="str">
            <v/>
          </cell>
          <cell r="L345" t="str">
            <v/>
          </cell>
          <cell r="M345">
            <v>1789</v>
          </cell>
          <cell r="N345" t="str">
            <v/>
          </cell>
          <cell r="Q345">
            <v>1</v>
          </cell>
          <cell r="R345">
            <v>1</v>
          </cell>
          <cell r="S345" t="str">
            <v/>
          </cell>
          <cell r="X345" t="str">
            <v/>
          </cell>
          <cell r="Y345" t="str">
            <v/>
          </cell>
          <cell r="Z345" t="str">
            <v/>
          </cell>
          <cell r="AB345" t="str">
            <v/>
          </cell>
          <cell r="AD345" t="str">
            <v/>
          </cell>
          <cell r="AE345" t="str">
            <v/>
          </cell>
          <cell r="AF345" t="str">
            <v/>
          </cell>
          <cell r="AG345">
            <v>0</v>
          </cell>
          <cell r="AH345">
            <v>0.66666666666666663</v>
          </cell>
          <cell r="AI345" t="str">
            <v/>
          </cell>
          <cell r="AJ345" t="str">
            <v/>
          </cell>
          <cell r="AK345" t="str">
            <v/>
          </cell>
          <cell r="AL345" t="str">
            <v/>
          </cell>
          <cell r="AM345" t="str">
            <v/>
          </cell>
          <cell r="AN345" t="str">
            <v/>
          </cell>
          <cell r="AO345">
            <v>1</v>
          </cell>
          <cell r="AQ345" t="str">
            <v/>
          </cell>
          <cell r="AR345" t="str">
            <v/>
          </cell>
          <cell r="AS345" t="str">
            <v/>
          </cell>
          <cell r="AU345" t="str">
            <v/>
          </cell>
          <cell r="AV345" t="str">
            <v/>
          </cell>
          <cell r="AW345" t="str">
            <v/>
          </cell>
          <cell r="AX345" t="str">
            <v/>
          </cell>
          <cell r="AY345" t="str">
            <v/>
          </cell>
          <cell r="AZ345" t="str">
            <v/>
          </cell>
          <cell r="BA345" t="str">
            <v/>
          </cell>
          <cell r="BB345" t="str">
            <v/>
          </cell>
          <cell r="BC345" t="str">
            <v/>
          </cell>
          <cell r="BD345" t="str">
            <v/>
          </cell>
          <cell r="BE345" t="str">
            <v/>
          </cell>
          <cell r="BF345" t="str">
            <v/>
          </cell>
          <cell r="BG345" t="str">
            <v/>
          </cell>
          <cell r="BH345" t="str">
            <v/>
          </cell>
          <cell r="BI345" t="str">
            <v/>
          </cell>
          <cell r="BJ345" t="str">
            <v/>
          </cell>
        </row>
        <row r="346">
          <cell r="A346" t="str">
            <v>RBT</v>
          </cell>
          <cell r="B346" t="str">
            <v>Q15</v>
          </cell>
          <cell r="C346" t="str">
            <v/>
          </cell>
          <cell r="D346" t="str">
            <v/>
          </cell>
          <cell r="E346">
            <v>0.98315488936473949</v>
          </cell>
          <cell r="F346" t="str">
            <v/>
          </cell>
          <cell r="G346" t="str">
            <v/>
          </cell>
          <cell r="H346" t="str">
            <v/>
          </cell>
          <cell r="J346" t="str">
            <v/>
          </cell>
          <cell r="K346" t="str">
            <v/>
          </cell>
          <cell r="L346" t="str">
            <v/>
          </cell>
          <cell r="M346">
            <v>3170</v>
          </cell>
          <cell r="N346" t="str">
            <v/>
          </cell>
          <cell r="Q346">
            <v>1</v>
          </cell>
          <cell r="R346">
            <v>0.99925650557620815</v>
          </cell>
          <cell r="S346" t="str">
            <v/>
          </cell>
          <cell r="X346" t="str">
            <v/>
          </cell>
          <cell r="Y346" t="str">
            <v/>
          </cell>
          <cell r="Z346" t="str">
            <v/>
          </cell>
          <cell r="AB346">
            <v>1</v>
          </cell>
          <cell r="AD346" t="str">
            <v/>
          </cell>
          <cell r="AE346" t="str">
            <v/>
          </cell>
          <cell r="AF346" t="str">
            <v/>
          </cell>
          <cell r="AG346">
            <v>1.098901098901099E-2</v>
          </cell>
          <cell r="AH346">
            <v>3</v>
          </cell>
          <cell r="AI346" t="str">
            <v/>
          </cell>
          <cell r="AJ346" t="str">
            <v/>
          </cell>
          <cell r="AK346" t="str">
            <v/>
          </cell>
          <cell r="AL346" t="str">
            <v/>
          </cell>
          <cell r="AM346" t="str">
            <v/>
          </cell>
          <cell r="AN346" t="str">
            <v/>
          </cell>
          <cell r="AO346">
            <v>32</v>
          </cell>
          <cell r="AQ346" t="str">
            <v/>
          </cell>
          <cell r="AR346" t="str">
            <v/>
          </cell>
          <cell r="AS346" t="str">
            <v/>
          </cell>
          <cell r="AU346" t="str">
            <v/>
          </cell>
          <cell r="AV346" t="str">
            <v/>
          </cell>
          <cell r="AW346" t="str">
            <v/>
          </cell>
          <cell r="AX346" t="str">
            <v/>
          </cell>
          <cell r="AY346" t="str">
            <v/>
          </cell>
          <cell r="AZ346" t="str">
            <v/>
          </cell>
          <cell r="BA346" t="str">
            <v/>
          </cell>
          <cell r="BB346" t="str">
            <v/>
          </cell>
          <cell r="BC346" t="str">
            <v/>
          </cell>
          <cell r="BD346" t="str">
            <v/>
          </cell>
          <cell r="BE346" t="str">
            <v/>
          </cell>
          <cell r="BF346" t="str">
            <v/>
          </cell>
          <cell r="BG346" t="str">
            <v/>
          </cell>
          <cell r="BH346" t="str">
            <v/>
          </cell>
          <cell r="BI346" t="str">
            <v/>
          </cell>
          <cell r="BJ346" t="str">
            <v/>
          </cell>
        </row>
        <row r="347">
          <cell r="A347" t="str">
            <v>RBV</v>
          </cell>
          <cell r="B347" t="str">
            <v>Q14</v>
          </cell>
          <cell r="C347" t="str">
            <v/>
          </cell>
          <cell r="D347" t="str">
            <v/>
          </cell>
          <cell r="E347" t="str">
            <v/>
          </cell>
          <cell r="F347" t="str">
            <v/>
          </cell>
          <cell r="G347" t="str">
            <v/>
          </cell>
          <cell r="H347" t="str">
            <v/>
          </cell>
          <cell r="J347" t="str">
            <v/>
          </cell>
          <cell r="K347" t="str">
            <v/>
          </cell>
          <cell r="L347" t="str">
            <v/>
          </cell>
          <cell r="M347">
            <v>210</v>
          </cell>
          <cell r="N347" t="str">
            <v/>
          </cell>
          <cell r="Q347">
            <v>1</v>
          </cell>
          <cell r="R347" t="str">
            <v/>
          </cell>
          <cell r="S347" t="str">
            <v/>
          </cell>
          <cell r="X347" t="str">
            <v/>
          </cell>
          <cell r="Y347" t="str">
            <v/>
          </cell>
          <cell r="Z347" t="str">
            <v/>
          </cell>
          <cell r="AB347" t="str">
            <v/>
          </cell>
          <cell r="AD347" t="str">
            <v/>
          </cell>
          <cell r="AE347" t="str">
            <v/>
          </cell>
          <cell r="AF347" t="str">
            <v/>
          </cell>
          <cell r="AG347">
            <v>0</v>
          </cell>
          <cell r="AH347">
            <v>1</v>
          </cell>
          <cell r="AI347" t="str">
            <v/>
          </cell>
          <cell r="AJ347" t="str">
            <v/>
          </cell>
          <cell r="AK347" t="str">
            <v/>
          </cell>
          <cell r="AL347" t="str">
            <v/>
          </cell>
          <cell r="AM347" t="str">
            <v/>
          </cell>
          <cell r="AN347" t="str">
            <v/>
          </cell>
          <cell r="AO347">
            <v>10</v>
          </cell>
          <cell r="AQ347" t="str">
            <v/>
          </cell>
          <cell r="AR347" t="str">
            <v/>
          </cell>
          <cell r="AS347" t="str">
            <v/>
          </cell>
          <cell r="AU347" t="str">
            <v/>
          </cell>
          <cell r="AV347" t="str">
            <v/>
          </cell>
          <cell r="AW347" t="str">
            <v/>
          </cell>
          <cell r="AX347" t="str">
            <v/>
          </cell>
          <cell r="AY347" t="str">
            <v/>
          </cell>
          <cell r="AZ347" t="str">
            <v/>
          </cell>
          <cell r="BA347" t="str">
            <v/>
          </cell>
          <cell r="BB347" t="str">
            <v/>
          </cell>
          <cell r="BC347" t="str">
            <v/>
          </cell>
          <cell r="BD347" t="str">
            <v/>
          </cell>
          <cell r="BE347" t="str">
            <v/>
          </cell>
          <cell r="BF347" t="str">
            <v/>
          </cell>
          <cell r="BG347" t="str">
            <v/>
          </cell>
          <cell r="BH347" t="str">
            <v/>
          </cell>
          <cell r="BI347" t="str">
            <v/>
          </cell>
          <cell r="BJ347" t="str">
            <v/>
          </cell>
        </row>
        <row r="348">
          <cell r="A348" t="str">
            <v>RBX</v>
          </cell>
          <cell r="B348" t="str">
            <v>Q24</v>
          </cell>
          <cell r="C348">
            <v>0.7542115437724386</v>
          </cell>
          <cell r="D348">
            <v>0.92793481028775149</v>
          </cell>
          <cell r="E348" t="str">
            <v/>
          </cell>
          <cell r="F348" t="str">
            <v/>
          </cell>
          <cell r="G348" t="str">
            <v/>
          </cell>
          <cell r="H348" t="str">
            <v/>
          </cell>
          <cell r="J348" t="str">
            <v/>
          </cell>
          <cell r="K348" t="str">
            <v/>
          </cell>
          <cell r="L348" t="str">
            <v/>
          </cell>
          <cell r="M348" t="str">
            <v/>
          </cell>
          <cell r="N348" t="str">
            <v/>
          </cell>
          <cell r="Q348" t="str">
            <v/>
          </cell>
          <cell r="R348" t="str">
            <v/>
          </cell>
          <cell r="S348" t="str">
            <v/>
          </cell>
          <cell r="X348" t="str">
            <v/>
          </cell>
          <cell r="Y348" t="str">
            <v/>
          </cell>
          <cell r="Z348" t="str">
            <v/>
          </cell>
          <cell r="AB348" t="str">
            <v/>
          </cell>
          <cell r="AD348" t="str">
            <v/>
          </cell>
          <cell r="AE348" t="str">
            <v/>
          </cell>
          <cell r="AF348" t="str">
            <v/>
          </cell>
          <cell r="AG348" t="str">
            <v/>
          </cell>
          <cell r="AH348" t="str">
            <v/>
          </cell>
          <cell r="AI348" t="str">
            <v/>
          </cell>
          <cell r="AJ348" t="str">
            <v/>
          </cell>
          <cell r="AK348" t="str">
            <v/>
          </cell>
          <cell r="AL348" t="str">
            <v/>
          </cell>
          <cell r="AM348" t="str">
            <v/>
          </cell>
          <cell r="AN348" t="str">
            <v/>
          </cell>
          <cell r="AO348">
            <v>3</v>
          </cell>
          <cell r="AQ348" t="str">
            <v/>
          </cell>
          <cell r="AR348" t="str">
            <v/>
          </cell>
          <cell r="AS348" t="str">
            <v/>
          </cell>
          <cell r="AU348" t="str">
            <v/>
          </cell>
          <cell r="AV348" t="str">
            <v/>
          </cell>
          <cell r="AW348" t="str">
            <v/>
          </cell>
          <cell r="AX348" t="str">
            <v/>
          </cell>
          <cell r="AY348" t="str">
            <v/>
          </cell>
          <cell r="AZ348" t="str">
            <v/>
          </cell>
          <cell r="BA348" t="str">
            <v/>
          </cell>
          <cell r="BB348" t="str">
            <v/>
          </cell>
          <cell r="BC348" t="str">
            <v/>
          </cell>
          <cell r="BD348" t="str">
            <v/>
          </cell>
          <cell r="BE348" t="str">
            <v/>
          </cell>
          <cell r="BF348" t="str">
            <v/>
          </cell>
          <cell r="BG348" t="str">
            <v/>
          </cell>
          <cell r="BH348" t="str">
            <v/>
          </cell>
          <cell r="BI348" t="str">
            <v/>
          </cell>
          <cell r="BJ348" t="str">
            <v/>
          </cell>
        </row>
        <row r="349">
          <cell r="A349" t="str">
            <v>RBZ</v>
          </cell>
          <cell r="B349" t="str">
            <v>Q21</v>
          </cell>
          <cell r="C349" t="str">
            <v/>
          </cell>
          <cell r="D349" t="str">
            <v/>
          </cell>
          <cell r="E349">
            <v>0.97549668874172191</v>
          </cell>
          <cell r="F349" t="str">
            <v/>
          </cell>
          <cell r="G349" t="str">
            <v/>
          </cell>
          <cell r="H349" t="str">
            <v/>
          </cell>
          <cell r="J349" t="str">
            <v/>
          </cell>
          <cell r="K349" t="str">
            <v/>
          </cell>
          <cell r="L349" t="str">
            <v/>
          </cell>
          <cell r="M349">
            <v>2398</v>
          </cell>
          <cell r="N349" t="str">
            <v/>
          </cell>
          <cell r="Q349">
            <v>1</v>
          </cell>
          <cell r="R349">
            <v>1</v>
          </cell>
          <cell r="S349" t="str">
            <v/>
          </cell>
          <cell r="X349" t="str">
            <v/>
          </cell>
          <cell r="Y349" t="str">
            <v/>
          </cell>
          <cell r="Z349" t="str">
            <v/>
          </cell>
          <cell r="AB349">
            <v>1</v>
          </cell>
          <cell r="AD349" t="str">
            <v/>
          </cell>
          <cell r="AE349" t="str">
            <v/>
          </cell>
          <cell r="AF349" t="str">
            <v/>
          </cell>
          <cell r="AG349">
            <v>2.9930928626247123E-2</v>
          </cell>
          <cell r="AH349">
            <v>2</v>
          </cell>
          <cell r="AI349" t="str">
            <v/>
          </cell>
          <cell r="AJ349" t="str">
            <v/>
          </cell>
          <cell r="AK349" t="str">
            <v/>
          </cell>
          <cell r="AL349" t="str">
            <v/>
          </cell>
          <cell r="AM349" t="str">
            <v/>
          </cell>
          <cell r="AN349" t="str">
            <v/>
          </cell>
          <cell r="AO349">
            <v>-7961</v>
          </cell>
          <cell r="AQ349" t="str">
            <v/>
          </cell>
          <cell r="AR349" t="str">
            <v/>
          </cell>
          <cell r="AS349" t="str">
            <v/>
          </cell>
          <cell r="AU349" t="str">
            <v/>
          </cell>
          <cell r="AV349" t="str">
            <v/>
          </cell>
          <cell r="AW349" t="str">
            <v/>
          </cell>
          <cell r="AX349" t="str">
            <v/>
          </cell>
          <cell r="AY349" t="str">
            <v/>
          </cell>
          <cell r="AZ349" t="str">
            <v/>
          </cell>
          <cell r="BA349" t="str">
            <v/>
          </cell>
          <cell r="BB349" t="str">
            <v/>
          </cell>
          <cell r="BC349" t="str">
            <v/>
          </cell>
          <cell r="BD349" t="str">
            <v/>
          </cell>
          <cell r="BE349" t="str">
            <v/>
          </cell>
          <cell r="BF349" t="str">
            <v/>
          </cell>
          <cell r="BG349" t="str">
            <v/>
          </cell>
          <cell r="BH349" t="str">
            <v/>
          </cell>
          <cell r="BI349" t="str">
            <v/>
          </cell>
          <cell r="BJ349" t="str">
            <v/>
          </cell>
        </row>
        <row r="350">
          <cell r="A350" t="str">
            <v>RC1</v>
          </cell>
          <cell r="B350" t="str">
            <v>Q02</v>
          </cell>
          <cell r="C350" t="str">
            <v/>
          </cell>
          <cell r="D350" t="str">
            <v/>
          </cell>
          <cell r="E350">
            <v>0.98814033931806955</v>
          </cell>
          <cell r="F350" t="str">
            <v/>
          </cell>
          <cell r="G350" t="str">
            <v/>
          </cell>
          <cell r="H350" t="str">
            <v/>
          </cell>
          <cell r="J350" t="str">
            <v/>
          </cell>
          <cell r="K350" t="str">
            <v/>
          </cell>
          <cell r="L350" t="str">
            <v/>
          </cell>
          <cell r="M350">
            <v>3877</v>
          </cell>
          <cell r="N350" t="str">
            <v/>
          </cell>
          <cell r="Q350">
            <v>1</v>
          </cell>
          <cell r="R350">
            <v>1</v>
          </cell>
          <cell r="S350" t="str">
            <v/>
          </cell>
          <cell r="X350" t="str">
            <v/>
          </cell>
          <cell r="Y350" t="str">
            <v/>
          </cell>
          <cell r="Z350" t="str">
            <v/>
          </cell>
          <cell r="AB350">
            <v>1</v>
          </cell>
          <cell r="AD350" t="str">
            <v/>
          </cell>
          <cell r="AE350" t="str">
            <v/>
          </cell>
          <cell r="AF350" t="str">
            <v/>
          </cell>
          <cell r="AG350">
            <v>1.872871736662883E-2</v>
          </cell>
          <cell r="AH350">
            <v>2.3333333333333335</v>
          </cell>
          <cell r="AI350" t="str">
            <v/>
          </cell>
          <cell r="AJ350" t="str">
            <v/>
          </cell>
          <cell r="AK350" t="str">
            <v/>
          </cell>
          <cell r="AL350" t="str">
            <v/>
          </cell>
          <cell r="AM350" t="str">
            <v/>
          </cell>
          <cell r="AN350" t="str">
            <v/>
          </cell>
          <cell r="AO350">
            <v>-11887</v>
          </cell>
          <cell r="AQ350" t="str">
            <v/>
          </cell>
          <cell r="AR350" t="str">
            <v/>
          </cell>
          <cell r="AS350" t="str">
            <v/>
          </cell>
          <cell r="AU350" t="str">
            <v/>
          </cell>
          <cell r="AV350" t="str">
            <v/>
          </cell>
          <cell r="AW350" t="str">
            <v/>
          </cell>
          <cell r="AX350" t="str">
            <v/>
          </cell>
          <cell r="AY350" t="str">
            <v/>
          </cell>
          <cell r="AZ350" t="str">
            <v/>
          </cell>
          <cell r="BA350" t="str">
            <v/>
          </cell>
          <cell r="BB350" t="str">
            <v/>
          </cell>
          <cell r="BC350" t="str">
            <v/>
          </cell>
          <cell r="BD350" t="str">
            <v/>
          </cell>
          <cell r="BE350" t="str">
            <v/>
          </cell>
          <cell r="BF350" t="str">
            <v/>
          </cell>
          <cell r="BG350" t="str">
            <v/>
          </cell>
          <cell r="BH350" t="str">
            <v/>
          </cell>
          <cell r="BI350" t="str">
            <v/>
          </cell>
          <cell r="BJ350" t="str">
            <v/>
          </cell>
        </row>
        <row r="351">
          <cell r="A351" t="str">
            <v>RC3</v>
          </cell>
          <cell r="B351" t="str">
            <v>Q04</v>
          </cell>
          <cell r="C351" t="str">
            <v/>
          </cell>
          <cell r="D351" t="str">
            <v/>
          </cell>
          <cell r="E351">
            <v>0.97950559898584411</v>
          </cell>
          <cell r="F351" t="str">
            <v/>
          </cell>
          <cell r="G351" t="str">
            <v/>
          </cell>
          <cell r="H351" t="str">
            <v/>
          </cell>
          <cell r="J351" t="str">
            <v/>
          </cell>
          <cell r="K351" t="str">
            <v/>
          </cell>
          <cell r="L351" t="str">
            <v/>
          </cell>
          <cell r="M351">
            <v>2838</v>
          </cell>
          <cell r="N351" t="str">
            <v/>
          </cell>
          <cell r="Q351">
            <v>1</v>
          </cell>
          <cell r="R351">
            <v>1</v>
          </cell>
          <cell r="S351" t="str">
            <v/>
          </cell>
          <cell r="X351" t="str">
            <v/>
          </cell>
          <cell r="Y351" t="str">
            <v/>
          </cell>
          <cell r="Z351" t="str">
            <v/>
          </cell>
          <cell r="AB351">
            <v>0.9623655913978495</v>
          </cell>
          <cell r="AD351" t="str">
            <v/>
          </cell>
          <cell r="AE351" t="str">
            <v/>
          </cell>
          <cell r="AF351" t="str">
            <v/>
          </cell>
          <cell r="AG351">
            <v>1.3871374527112233E-2</v>
          </cell>
          <cell r="AH351">
            <v>4.666666666666667</v>
          </cell>
          <cell r="AI351" t="str">
            <v/>
          </cell>
          <cell r="AJ351" t="str">
            <v/>
          </cell>
          <cell r="AK351" t="str">
            <v/>
          </cell>
          <cell r="AL351" t="str">
            <v/>
          </cell>
          <cell r="AM351" t="str">
            <v/>
          </cell>
          <cell r="AN351" t="str">
            <v/>
          </cell>
          <cell r="AO351">
            <v>1059</v>
          </cell>
          <cell r="AQ351" t="str">
            <v/>
          </cell>
          <cell r="AR351" t="str">
            <v/>
          </cell>
          <cell r="AS351" t="str">
            <v/>
          </cell>
          <cell r="AU351" t="str">
            <v/>
          </cell>
          <cell r="AV351" t="str">
            <v/>
          </cell>
          <cell r="AW351" t="str">
            <v/>
          </cell>
          <cell r="AX351" t="str">
            <v/>
          </cell>
          <cell r="AY351" t="str">
            <v/>
          </cell>
          <cell r="AZ351" t="str">
            <v/>
          </cell>
          <cell r="BA351" t="str">
            <v/>
          </cell>
          <cell r="BB351" t="str">
            <v/>
          </cell>
          <cell r="BC351" t="str">
            <v/>
          </cell>
          <cell r="BD351" t="str">
            <v/>
          </cell>
          <cell r="BE351" t="str">
            <v/>
          </cell>
          <cell r="BF351" t="str">
            <v/>
          </cell>
          <cell r="BG351" t="str">
            <v/>
          </cell>
          <cell r="BH351" t="str">
            <v/>
          </cell>
          <cell r="BI351" t="str">
            <v/>
          </cell>
          <cell r="BJ351" t="str">
            <v/>
          </cell>
        </row>
        <row r="352">
          <cell r="A352" t="str">
            <v>RC9</v>
          </cell>
          <cell r="B352" t="str">
            <v>Q02</v>
          </cell>
          <cell r="C352" t="str">
            <v/>
          </cell>
          <cell r="D352" t="str">
            <v/>
          </cell>
          <cell r="E352">
            <v>0.8953404152583293</v>
          </cell>
          <cell r="F352" t="str">
            <v/>
          </cell>
          <cell r="G352" t="str">
            <v/>
          </cell>
          <cell r="H352" t="str">
            <v/>
          </cell>
          <cell r="J352" t="str">
            <v/>
          </cell>
          <cell r="K352" t="str">
            <v/>
          </cell>
          <cell r="L352" t="str">
            <v/>
          </cell>
          <cell r="M352">
            <v>4206</v>
          </cell>
          <cell r="N352" t="str">
            <v/>
          </cell>
          <cell r="Q352">
            <v>1</v>
          </cell>
          <cell r="R352">
            <v>1</v>
          </cell>
          <cell r="S352" t="str">
            <v/>
          </cell>
          <cell r="X352" t="str">
            <v/>
          </cell>
          <cell r="Y352" t="str">
            <v/>
          </cell>
          <cell r="Z352" t="str">
            <v/>
          </cell>
          <cell r="AB352">
            <v>1</v>
          </cell>
          <cell r="AD352" t="str">
            <v/>
          </cell>
          <cell r="AE352" t="str">
            <v/>
          </cell>
          <cell r="AF352" t="str">
            <v/>
          </cell>
          <cell r="AG352">
            <v>4.3084877208099955E-2</v>
          </cell>
          <cell r="AH352">
            <v>1.6666666666666667</v>
          </cell>
          <cell r="AI352" t="str">
            <v/>
          </cell>
          <cell r="AJ352" t="str">
            <v/>
          </cell>
          <cell r="AK352" t="str">
            <v/>
          </cell>
          <cell r="AL352" t="str">
            <v/>
          </cell>
          <cell r="AM352" t="str">
            <v/>
          </cell>
          <cell r="AN352" t="str">
            <v/>
          </cell>
          <cell r="AO352">
            <v>396</v>
          </cell>
          <cell r="AQ352" t="str">
            <v/>
          </cell>
          <cell r="AR352" t="str">
            <v/>
          </cell>
          <cell r="AS352" t="str">
            <v/>
          </cell>
          <cell r="AU352" t="str">
            <v/>
          </cell>
          <cell r="AV352" t="str">
            <v/>
          </cell>
          <cell r="AW352" t="str">
            <v/>
          </cell>
          <cell r="AX352" t="str">
            <v/>
          </cell>
          <cell r="AY352" t="str">
            <v/>
          </cell>
          <cell r="AZ352" t="str">
            <v/>
          </cell>
          <cell r="BA352" t="str">
            <v/>
          </cell>
          <cell r="BB352" t="str">
            <v/>
          </cell>
          <cell r="BC352" t="str">
            <v/>
          </cell>
          <cell r="BD352" t="str">
            <v/>
          </cell>
          <cell r="BE352" t="str">
            <v/>
          </cell>
          <cell r="BF352" t="str">
            <v/>
          </cell>
          <cell r="BG352" t="str">
            <v/>
          </cell>
          <cell r="BH352" t="str">
            <v/>
          </cell>
          <cell r="BI352" t="str">
            <v/>
          </cell>
          <cell r="BJ352" t="str">
            <v/>
          </cell>
        </row>
        <row r="353">
          <cell r="A353" t="str">
            <v>RCB</v>
          </cell>
          <cell r="B353" t="str">
            <v>Q11</v>
          </cell>
          <cell r="C353" t="str">
            <v/>
          </cell>
          <cell r="D353" t="str">
            <v/>
          </cell>
          <cell r="E353">
            <v>0.98443052970045697</v>
          </cell>
          <cell r="F353" t="str">
            <v/>
          </cell>
          <cell r="G353" t="str">
            <v/>
          </cell>
          <cell r="H353" t="str">
            <v/>
          </cell>
          <cell r="J353" t="str">
            <v/>
          </cell>
          <cell r="K353" t="str">
            <v/>
          </cell>
          <cell r="L353" t="str">
            <v/>
          </cell>
          <cell r="M353">
            <v>4738</v>
          </cell>
          <cell r="N353" t="str">
            <v/>
          </cell>
          <cell r="Q353">
            <v>1</v>
          </cell>
          <cell r="R353">
            <v>1</v>
          </cell>
          <cell r="S353" t="str">
            <v/>
          </cell>
          <cell r="X353" t="str">
            <v/>
          </cell>
          <cell r="Y353" t="str">
            <v/>
          </cell>
          <cell r="Z353" t="str">
            <v/>
          </cell>
          <cell r="AB353">
            <v>1</v>
          </cell>
          <cell r="AD353" t="str">
            <v/>
          </cell>
          <cell r="AE353" t="str">
            <v/>
          </cell>
          <cell r="AF353" t="str">
            <v/>
          </cell>
          <cell r="AG353">
            <v>2.4082116067903673E-2</v>
          </cell>
          <cell r="AH353">
            <v>2.6666666666666665</v>
          </cell>
          <cell r="AI353" t="str">
            <v/>
          </cell>
          <cell r="AJ353" t="str">
            <v/>
          </cell>
          <cell r="AK353" t="str">
            <v/>
          </cell>
          <cell r="AL353" t="str">
            <v/>
          </cell>
          <cell r="AM353" t="str">
            <v/>
          </cell>
          <cell r="AN353" t="str">
            <v/>
          </cell>
          <cell r="AO353">
            <v>3</v>
          </cell>
          <cell r="AQ353" t="str">
            <v/>
          </cell>
          <cell r="AR353" t="str">
            <v/>
          </cell>
          <cell r="AS353" t="str">
            <v/>
          </cell>
          <cell r="AU353" t="str">
            <v/>
          </cell>
          <cell r="AV353" t="str">
            <v/>
          </cell>
          <cell r="AW353" t="str">
            <v/>
          </cell>
          <cell r="AX353" t="str">
            <v/>
          </cell>
          <cell r="AY353" t="str">
            <v/>
          </cell>
          <cell r="AZ353" t="str">
            <v/>
          </cell>
          <cell r="BA353" t="str">
            <v/>
          </cell>
          <cell r="BB353" t="str">
            <v/>
          </cell>
          <cell r="BC353" t="str">
            <v/>
          </cell>
          <cell r="BD353" t="str">
            <v/>
          </cell>
          <cell r="BE353" t="str">
            <v/>
          </cell>
          <cell r="BF353" t="str">
            <v/>
          </cell>
          <cell r="BG353" t="str">
            <v/>
          </cell>
          <cell r="BH353" t="str">
            <v/>
          </cell>
          <cell r="BI353" t="str">
            <v/>
          </cell>
          <cell r="BJ353" t="str">
            <v/>
          </cell>
        </row>
        <row r="354">
          <cell r="A354" t="str">
            <v>RCC</v>
          </cell>
          <cell r="B354" t="str">
            <v>Q11</v>
          </cell>
          <cell r="C354" t="str">
            <v/>
          </cell>
          <cell r="D354" t="str">
            <v/>
          </cell>
          <cell r="E354">
            <v>0.97930098405157784</v>
          </cell>
          <cell r="F354" t="str">
            <v/>
          </cell>
          <cell r="G354" t="str">
            <v/>
          </cell>
          <cell r="H354" t="str">
            <v/>
          </cell>
          <cell r="J354" t="str">
            <v/>
          </cell>
          <cell r="K354" t="str">
            <v/>
          </cell>
          <cell r="L354" t="str">
            <v/>
          </cell>
          <cell r="M354">
            <v>3390</v>
          </cell>
          <cell r="N354" t="str">
            <v/>
          </cell>
          <cell r="Q354">
            <v>0.98187311178247738</v>
          </cell>
          <cell r="R354">
            <v>0.97861635220125787</v>
          </cell>
          <cell r="S354" t="str">
            <v/>
          </cell>
          <cell r="X354" t="str">
            <v/>
          </cell>
          <cell r="Y354" t="str">
            <v/>
          </cell>
          <cell r="Z354" t="str">
            <v/>
          </cell>
          <cell r="AB354">
            <v>0.8904109589041096</v>
          </cell>
          <cell r="AD354" t="str">
            <v/>
          </cell>
          <cell r="AE354" t="str">
            <v/>
          </cell>
          <cell r="AF354" t="str">
            <v/>
          </cell>
          <cell r="AG354">
            <v>1.4143530644316398E-2</v>
          </cell>
          <cell r="AH354">
            <v>1</v>
          </cell>
          <cell r="AI354" t="str">
            <v/>
          </cell>
          <cell r="AJ354" t="str">
            <v/>
          </cell>
          <cell r="AK354" t="str">
            <v/>
          </cell>
          <cell r="AL354" t="str">
            <v/>
          </cell>
          <cell r="AM354" t="str">
            <v/>
          </cell>
          <cell r="AN354" t="str">
            <v/>
          </cell>
          <cell r="AO354">
            <v>-7292</v>
          </cell>
          <cell r="AQ354" t="str">
            <v/>
          </cell>
          <cell r="AR354" t="str">
            <v/>
          </cell>
          <cell r="AS354" t="str">
            <v/>
          </cell>
          <cell r="AU354" t="str">
            <v/>
          </cell>
          <cell r="AV354" t="str">
            <v/>
          </cell>
          <cell r="AW354" t="str">
            <v/>
          </cell>
          <cell r="AX354" t="str">
            <v/>
          </cell>
          <cell r="AY354" t="str">
            <v/>
          </cell>
          <cell r="AZ354" t="str">
            <v/>
          </cell>
          <cell r="BA354" t="str">
            <v/>
          </cell>
          <cell r="BB354" t="str">
            <v/>
          </cell>
          <cell r="BC354" t="str">
            <v/>
          </cell>
          <cell r="BD354" t="str">
            <v/>
          </cell>
          <cell r="BE354" t="str">
            <v/>
          </cell>
          <cell r="BF354" t="str">
            <v/>
          </cell>
          <cell r="BG354" t="str">
            <v/>
          </cell>
          <cell r="BH354" t="str">
            <v/>
          </cell>
          <cell r="BI354" t="str">
            <v/>
          </cell>
          <cell r="BJ354" t="str">
            <v/>
          </cell>
        </row>
        <row r="355">
          <cell r="A355" t="str">
            <v>RCD</v>
          </cell>
          <cell r="B355" t="str">
            <v>Q11</v>
          </cell>
          <cell r="C355" t="str">
            <v/>
          </cell>
          <cell r="D355" t="str">
            <v/>
          </cell>
          <cell r="E355">
            <v>0.99094202898550721</v>
          </cell>
          <cell r="F355" t="str">
            <v/>
          </cell>
          <cell r="G355" t="str">
            <v/>
          </cell>
          <cell r="H355" t="str">
            <v/>
          </cell>
          <cell r="J355" t="str">
            <v/>
          </cell>
          <cell r="K355" t="str">
            <v/>
          </cell>
          <cell r="L355" t="str">
            <v/>
          </cell>
          <cell r="M355">
            <v>2636</v>
          </cell>
          <cell r="N355" t="str">
            <v/>
          </cell>
          <cell r="Q355">
            <v>1</v>
          </cell>
          <cell r="R355">
            <v>1</v>
          </cell>
          <cell r="S355" t="str">
            <v/>
          </cell>
          <cell r="X355" t="str">
            <v/>
          </cell>
          <cell r="Y355" t="str">
            <v/>
          </cell>
          <cell r="Z355" t="str">
            <v/>
          </cell>
          <cell r="AB355">
            <v>1</v>
          </cell>
          <cell r="AD355" t="str">
            <v/>
          </cell>
          <cell r="AE355" t="str">
            <v/>
          </cell>
          <cell r="AF355" t="str">
            <v/>
          </cell>
          <cell r="AG355">
            <v>1.6372795969773299E-2</v>
          </cell>
          <cell r="AH355">
            <v>1</v>
          </cell>
          <cell r="AI355" t="str">
            <v/>
          </cell>
          <cell r="AJ355" t="str">
            <v/>
          </cell>
          <cell r="AK355" t="str">
            <v/>
          </cell>
          <cell r="AL355" t="str">
            <v/>
          </cell>
          <cell r="AM355" t="str">
            <v/>
          </cell>
          <cell r="AN355" t="str">
            <v/>
          </cell>
          <cell r="AO355" t="str">
            <v/>
          </cell>
          <cell r="AQ355" t="str">
            <v/>
          </cell>
          <cell r="AR355" t="str">
            <v/>
          </cell>
          <cell r="AS355" t="str">
            <v/>
          </cell>
          <cell r="AU355" t="str">
            <v/>
          </cell>
          <cell r="AV355" t="str">
            <v/>
          </cell>
          <cell r="AW355" t="str">
            <v/>
          </cell>
          <cell r="AX355" t="str">
            <v/>
          </cell>
          <cell r="AY355" t="str">
            <v/>
          </cell>
          <cell r="AZ355" t="str">
            <v/>
          </cell>
          <cell r="BA355" t="str">
            <v/>
          </cell>
          <cell r="BB355" t="str">
            <v/>
          </cell>
          <cell r="BC355" t="str">
            <v/>
          </cell>
          <cell r="BD355" t="str">
            <v/>
          </cell>
          <cell r="BE355" t="str">
            <v/>
          </cell>
          <cell r="BF355" t="str">
            <v/>
          </cell>
          <cell r="BG355" t="str">
            <v/>
          </cell>
          <cell r="BH355" t="str">
            <v/>
          </cell>
          <cell r="BI355" t="str">
            <v/>
          </cell>
          <cell r="BJ355" t="str">
            <v/>
          </cell>
        </row>
        <row r="356">
          <cell r="A356" t="str">
            <v>RCF</v>
          </cell>
          <cell r="B356" t="str">
            <v>Q12</v>
          </cell>
          <cell r="C356" t="str">
            <v/>
          </cell>
          <cell r="D356" t="str">
            <v/>
          </cell>
          <cell r="E356">
            <v>0.98218940052128589</v>
          </cell>
          <cell r="F356" t="str">
            <v/>
          </cell>
          <cell r="G356" t="str">
            <v/>
          </cell>
          <cell r="H356" t="str">
            <v/>
          </cell>
          <cell r="J356" t="str">
            <v/>
          </cell>
          <cell r="K356" t="str">
            <v/>
          </cell>
          <cell r="L356" t="str">
            <v/>
          </cell>
          <cell r="M356">
            <v>1583</v>
          </cell>
          <cell r="N356" t="str">
            <v/>
          </cell>
          <cell r="Q356">
            <v>1</v>
          </cell>
          <cell r="R356">
            <v>1</v>
          </cell>
          <cell r="S356" t="str">
            <v/>
          </cell>
          <cell r="X356" t="str">
            <v/>
          </cell>
          <cell r="Y356" t="str">
            <v/>
          </cell>
          <cell r="Z356" t="str">
            <v/>
          </cell>
          <cell r="AB356">
            <v>1</v>
          </cell>
          <cell r="AD356" t="str">
            <v/>
          </cell>
          <cell r="AE356" t="str">
            <v/>
          </cell>
          <cell r="AF356" t="str">
            <v/>
          </cell>
          <cell r="AG356">
            <v>2.7917364600781687E-3</v>
          </cell>
          <cell r="AH356">
            <v>1.6666666666666667</v>
          </cell>
          <cell r="AI356" t="str">
            <v/>
          </cell>
          <cell r="AJ356" t="str">
            <v/>
          </cell>
          <cell r="AK356" t="str">
            <v/>
          </cell>
          <cell r="AL356" t="str">
            <v/>
          </cell>
          <cell r="AM356" t="str">
            <v/>
          </cell>
          <cell r="AN356" t="str">
            <v/>
          </cell>
          <cell r="AO356">
            <v>4267</v>
          </cell>
          <cell r="AQ356" t="str">
            <v/>
          </cell>
          <cell r="AR356" t="str">
            <v/>
          </cell>
          <cell r="AS356" t="str">
            <v/>
          </cell>
          <cell r="AU356" t="str">
            <v/>
          </cell>
          <cell r="AV356" t="str">
            <v/>
          </cell>
          <cell r="AW356" t="str">
            <v/>
          </cell>
          <cell r="AX356" t="str">
            <v/>
          </cell>
          <cell r="AY356" t="str">
            <v/>
          </cell>
          <cell r="AZ356" t="str">
            <v/>
          </cell>
          <cell r="BA356" t="str">
            <v/>
          </cell>
          <cell r="BB356" t="str">
            <v/>
          </cell>
          <cell r="BC356" t="str">
            <v/>
          </cell>
          <cell r="BD356" t="str">
            <v/>
          </cell>
          <cell r="BE356" t="str">
            <v/>
          </cell>
          <cell r="BF356" t="str">
            <v/>
          </cell>
          <cell r="BG356" t="str">
            <v/>
          </cell>
          <cell r="BH356" t="str">
            <v/>
          </cell>
          <cell r="BI356" t="str">
            <v/>
          </cell>
          <cell r="BJ356" t="str">
            <v/>
          </cell>
        </row>
        <row r="357">
          <cell r="A357" t="str">
            <v>RCS</v>
          </cell>
          <cell r="B357" t="str">
            <v>Q24</v>
          </cell>
          <cell r="C357" t="str">
            <v/>
          </cell>
          <cell r="D357" t="str">
            <v/>
          </cell>
          <cell r="E357" t="str">
            <v/>
          </cell>
          <cell r="J357" t="str">
            <v/>
          </cell>
          <cell r="K357" t="str">
            <v/>
          </cell>
          <cell r="L357" t="str">
            <v/>
          </cell>
          <cell r="M357">
            <v>3314</v>
          </cell>
          <cell r="Q357">
            <v>1</v>
          </cell>
          <cell r="R357">
            <v>1</v>
          </cell>
          <cell r="X357" t="str">
            <v/>
          </cell>
          <cell r="Y357" t="str">
            <v/>
          </cell>
          <cell r="Z357" t="str">
            <v/>
          </cell>
          <cell r="AB357">
            <v>1</v>
          </cell>
          <cell r="AD357" t="str">
            <v/>
          </cell>
          <cell r="AE357" t="str">
            <v/>
          </cell>
          <cell r="AF357" t="str">
            <v/>
          </cell>
          <cell r="AG357">
            <v>1.2240553485896753E-2</v>
          </cell>
          <cell r="AH357">
            <v>1.6666666666666667</v>
          </cell>
          <cell r="AI357" t="str">
            <v/>
          </cell>
          <cell r="AJ357" t="str">
            <v/>
          </cell>
          <cell r="AK357" t="str">
            <v/>
          </cell>
          <cell r="AL357" t="str">
            <v/>
          </cell>
          <cell r="AM357" t="str">
            <v/>
          </cell>
          <cell r="AN357" t="str">
            <v/>
          </cell>
          <cell r="AO357">
            <v>126</v>
          </cell>
          <cell r="AS357" t="str">
            <v/>
          </cell>
          <cell r="BB357" t="str">
            <v/>
          </cell>
          <cell r="BC357" t="str">
            <v/>
          </cell>
          <cell r="BD357" t="str">
            <v/>
          </cell>
          <cell r="BE357" t="str">
            <v/>
          </cell>
          <cell r="BF357" t="str">
            <v/>
          </cell>
          <cell r="BG357" t="str">
            <v/>
          </cell>
          <cell r="BH357" t="str">
            <v/>
          </cell>
          <cell r="BI357" t="str">
            <v/>
          </cell>
          <cell r="BJ357" t="str">
            <v/>
          </cell>
        </row>
        <row r="358">
          <cell r="A358" t="str">
            <v>RCU</v>
          </cell>
          <cell r="B358" t="str">
            <v>Q23</v>
          </cell>
          <cell r="C358" t="str">
            <v/>
          </cell>
          <cell r="D358" t="str">
            <v/>
          </cell>
          <cell r="E358">
            <v>0.96726646248085757</v>
          </cell>
          <cell r="F358" t="str">
            <v/>
          </cell>
          <cell r="G358" t="str">
            <v/>
          </cell>
          <cell r="H358" t="str">
            <v/>
          </cell>
          <cell r="J358" t="str">
            <v/>
          </cell>
          <cell r="K358" t="str">
            <v/>
          </cell>
          <cell r="L358" t="str">
            <v/>
          </cell>
          <cell r="M358">
            <v>1222</v>
          </cell>
          <cell r="N358" t="str">
            <v/>
          </cell>
          <cell r="Q358">
            <v>1</v>
          </cell>
          <cell r="R358">
            <v>1</v>
          </cell>
          <cell r="S358" t="str">
            <v/>
          </cell>
          <cell r="X358" t="str">
            <v/>
          </cell>
          <cell r="Y358" t="str">
            <v/>
          </cell>
          <cell r="Z358" t="str">
            <v/>
          </cell>
          <cell r="AB358" t="str">
            <v/>
          </cell>
          <cell r="AD358" t="str">
            <v/>
          </cell>
          <cell r="AE358" t="str">
            <v/>
          </cell>
          <cell r="AF358" t="str">
            <v/>
          </cell>
          <cell r="AG358">
            <v>0</v>
          </cell>
          <cell r="AH358">
            <v>0.33333333333333331</v>
          </cell>
          <cell r="AI358" t="str">
            <v/>
          </cell>
          <cell r="AJ358" t="str">
            <v/>
          </cell>
          <cell r="AK358" t="str">
            <v/>
          </cell>
          <cell r="AL358" t="str">
            <v/>
          </cell>
          <cell r="AM358" t="str">
            <v/>
          </cell>
          <cell r="AN358" t="str">
            <v/>
          </cell>
          <cell r="AO358">
            <v>1379</v>
          </cell>
          <cell r="AQ358" t="str">
            <v/>
          </cell>
          <cell r="AR358" t="str">
            <v/>
          </cell>
          <cell r="AS358" t="str">
            <v/>
          </cell>
          <cell r="AU358" t="str">
            <v/>
          </cell>
          <cell r="AV358" t="str">
            <v/>
          </cell>
          <cell r="AW358" t="str">
            <v/>
          </cell>
          <cell r="AX358" t="str">
            <v/>
          </cell>
          <cell r="AY358" t="str">
            <v/>
          </cell>
          <cell r="AZ358" t="str">
            <v/>
          </cell>
          <cell r="BA358" t="str">
            <v/>
          </cell>
          <cell r="BB358" t="str">
            <v/>
          </cell>
          <cell r="BC358" t="str">
            <v/>
          </cell>
          <cell r="BD358" t="str">
            <v/>
          </cell>
          <cell r="BE358" t="str">
            <v/>
          </cell>
          <cell r="BF358" t="str">
            <v/>
          </cell>
          <cell r="BG358" t="str">
            <v/>
          </cell>
          <cell r="BH358" t="str">
            <v/>
          </cell>
          <cell r="BI358" t="str">
            <v/>
          </cell>
          <cell r="BJ358" t="str">
            <v/>
          </cell>
        </row>
        <row r="359">
          <cell r="A359" t="str">
            <v>RCX</v>
          </cell>
          <cell r="B359" t="str">
            <v>Q01</v>
          </cell>
          <cell r="C359" t="str">
            <v/>
          </cell>
          <cell r="D359" t="str">
            <v/>
          </cell>
          <cell r="E359">
            <v>0.97937398226886196</v>
          </cell>
          <cell r="F359" t="str">
            <v/>
          </cell>
          <cell r="G359" t="str">
            <v/>
          </cell>
          <cell r="H359" t="str">
            <v/>
          </cell>
          <cell r="J359" t="str">
            <v/>
          </cell>
          <cell r="K359" t="str">
            <v/>
          </cell>
          <cell r="L359" t="str">
            <v/>
          </cell>
          <cell r="M359">
            <v>4202</v>
          </cell>
          <cell r="N359" t="str">
            <v/>
          </cell>
          <cell r="Q359">
            <v>1</v>
          </cell>
          <cell r="R359">
            <v>1</v>
          </cell>
          <cell r="S359" t="str">
            <v/>
          </cell>
          <cell r="X359" t="str">
            <v/>
          </cell>
          <cell r="Y359" t="str">
            <v/>
          </cell>
          <cell r="Z359" t="str">
            <v/>
          </cell>
          <cell r="AB359">
            <v>0.69230769230769229</v>
          </cell>
          <cell r="AD359" t="str">
            <v/>
          </cell>
          <cell r="AE359" t="str">
            <v/>
          </cell>
          <cell r="AF359" t="str">
            <v/>
          </cell>
          <cell r="AG359">
            <v>7.2115384615384611E-3</v>
          </cell>
          <cell r="AH359">
            <v>2</v>
          </cell>
          <cell r="AI359" t="str">
            <v/>
          </cell>
          <cell r="AJ359" t="str">
            <v/>
          </cell>
          <cell r="AK359" t="str">
            <v/>
          </cell>
          <cell r="AL359" t="str">
            <v/>
          </cell>
          <cell r="AM359" t="str">
            <v/>
          </cell>
          <cell r="AN359" t="str">
            <v/>
          </cell>
          <cell r="AO359">
            <v>-10986</v>
          </cell>
          <cell r="AQ359" t="str">
            <v/>
          </cell>
          <cell r="AR359" t="str">
            <v/>
          </cell>
          <cell r="AS359" t="str">
            <v/>
          </cell>
          <cell r="AU359" t="str">
            <v/>
          </cell>
          <cell r="AV359" t="str">
            <v/>
          </cell>
          <cell r="AW359" t="str">
            <v/>
          </cell>
          <cell r="AX359" t="str">
            <v/>
          </cell>
          <cell r="AY359" t="str">
            <v/>
          </cell>
          <cell r="AZ359" t="str">
            <v/>
          </cell>
          <cell r="BA359" t="str">
            <v/>
          </cell>
          <cell r="BB359" t="str">
            <v/>
          </cell>
          <cell r="BC359" t="str">
            <v/>
          </cell>
          <cell r="BD359" t="str">
            <v/>
          </cell>
          <cell r="BE359" t="str">
            <v/>
          </cell>
          <cell r="BF359" t="str">
            <v/>
          </cell>
          <cell r="BG359" t="str">
            <v/>
          </cell>
          <cell r="BH359" t="str">
            <v/>
          </cell>
          <cell r="BI359" t="str">
            <v/>
          </cell>
          <cell r="BJ359" t="str">
            <v/>
          </cell>
        </row>
        <row r="360">
          <cell r="A360" t="str">
            <v>RD1</v>
          </cell>
          <cell r="B360" t="str">
            <v>Q20</v>
          </cell>
          <cell r="C360" t="str">
            <v/>
          </cell>
          <cell r="D360" t="str">
            <v/>
          </cell>
          <cell r="E360">
            <v>0.90524534686971236</v>
          </cell>
          <cell r="F360" t="str">
            <v/>
          </cell>
          <cell r="G360" t="str">
            <v/>
          </cell>
          <cell r="H360" t="str">
            <v/>
          </cell>
          <cell r="J360" t="str">
            <v/>
          </cell>
          <cell r="K360" t="str">
            <v/>
          </cell>
          <cell r="L360" t="str">
            <v/>
          </cell>
          <cell r="M360">
            <v>4374</v>
          </cell>
          <cell r="N360" t="str">
            <v/>
          </cell>
          <cell r="Q360">
            <v>1</v>
          </cell>
          <cell r="R360">
            <v>1</v>
          </cell>
          <cell r="S360" t="str">
            <v/>
          </cell>
          <cell r="X360" t="str">
            <v/>
          </cell>
          <cell r="Y360" t="str">
            <v/>
          </cell>
          <cell r="Z360" t="str">
            <v/>
          </cell>
          <cell r="AB360">
            <v>0.76126126126126126</v>
          </cell>
          <cell r="AD360" t="str">
            <v/>
          </cell>
          <cell r="AE360" t="str">
            <v/>
          </cell>
          <cell r="AF360" t="str">
            <v/>
          </cell>
          <cell r="AG360">
            <v>4.5994517209869024E-2</v>
          </cell>
          <cell r="AH360">
            <v>7</v>
          </cell>
          <cell r="AI360" t="str">
            <v/>
          </cell>
          <cell r="AJ360" t="str">
            <v/>
          </cell>
          <cell r="AK360" t="str">
            <v/>
          </cell>
          <cell r="AL360" t="str">
            <v/>
          </cell>
          <cell r="AM360" t="str">
            <v/>
          </cell>
          <cell r="AN360" t="str">
            <v/>
          </cell>
          <cell r="AO360">
            <v>-7338</v>
          </cell>
          <cell r="AQ360" t="str">
            <v/>
          </cell>
          <cell r="AR360" t="str">
            <v/>
          </cell>
          <cell r="AS360" t="str">
            <v/>
          </cell>
          <cell r="AU360" t="str">
            <v/>
          </cell>
          <cell r="AV360" t="str">
            <v/>
          </cell>
          <cell r="AW360" t="str">
            <v/>
          </cell>
          <cell r="AX360" t="str">
            <v/>
          </cell>
          <cell r="AY360" t="str">
            <v/>
          </cell>
          <cell r="AZ360" t="str">
            <v/>
          </cell>
          <cell r="BA360" t="str">
            <v/>
          </cell>
          <cell r="BB360" t="str">
            <v/>
          </cell>
          <cell r="BC360" t="str">
            <v/>
          </cell>
          <cell r="BD360" t="str">
            <v/>
          </cell>
          <cell r="BE360" t="str">
            <v/>
          </cell>
          <cell r="BF360" t="str">
            <v/>
          </cell>
          <cell r="BG360" t="str">
            <v/>
          </cell>
          <cell r="BH360" t="str">
            <v/>
          </cell>
          <cell r="BI360" t="str">
            <v/>
          </cell>
          <cell r="BJ360" t="str">
            <v/>
          </cell>
        </row>
        <row r="361">
          <cell r="A361" t="str">
            <v>RD3</v>
          </cell>
          <cell r="B361" t="str">
            <v>Q22</v>
          </cell>
          <cell r="C361" t="str">
            <v/>
          </cell>
          <cell r="D361" t="str">
            <v/>
          </cell>
          <cell r="E361">
            <v>0.98811349693251538</v>
          </cell>
          <cell r="F361" t="str">
            <v/>
          </cell>
          <cell r="G361" t="str">
            <v/>
          </cell>
          <cell r="H361" t="str">
            <v/>
          </cell>
          <cell r="J361" t="str">
            <v/>
          </cell>
          <cell r="K361" t="str">
            <v/>
          </cell>
          <cell r="L361" t="str">
            <v/>
          </cell>
          <cell r="M361">
            <v>1336</v>
          </cell>
          <cell r="N361" t="str">
            <v/>
          </cell>
          <cell r="Q361">
            <v>1</v>
          </cell>
          <cell r="R361">
            <v>1</v>
          </cell>
          <cell r="S361" t="str">
            <v/>
          </cell>
          <cell r="X361" t="str">
            <v/>
          </cell>
          <cell r="Y361" t="str">
            <v/>
          </cell>
          <cell r="Z361" t="str">
            <v/>
          </cell>
          <cell r="AB361">
            <v>0.97385620915032678</v>
          </cell>
          <cell r="AD361" t="str">
            <v/>
          </cell>
          <cell r="AE361" t="str">
            <v/>
          </cell>
          <cell r="AF361" t="str">
            <v/>
          </cell>
          <cell r="AG361">
            <v>4.6137339055794001E-2</v>
          </cell>
          <cell r="AH361">
            <v>2.3333333333333335</v>
          </cell>
          <cell r="AI361" t="str">
            <v/>
          </cell>
          <cell r="AJ361" t="str">
            <v/>
          </cell>
          <cell r="AK361" t="str">
            <v/>
          </cell>
          <cell r="AL361" t="str">
            <v/>
          </cell>
          <cell r="AM361" t="str">
            <v/>
          </cell>
          <cell r="AN361" t="str">
            <v/>
          </cell>
          <cell r="AO361">
            <v>0</v>
          </cell>
          <cell r="AQ361" t="str">
            <v/>
          </cell>
          <cell r="AR361" t="str">
            <v/>
          </cell>
          <cell r="AS361" t="str">
            <v/>
          </cell>
          <cell r="AU361" t="str">
            <v/>
          </cell>
          <cell r="AV361" t="str">
            <v/>
          </cell>
          <cell r="AW361" t="str">
            <v/>
          </cell>
          <cell r="AX361" t="str">
            <v/>
          </cell>
          <cell r="AY361" t="str">
            <v/>
          </cell>
          <cell r="AZ361" t="str">
            <v/>
          </cell>
          <cell r="BA361" t="str">
            <v/>
          </cell>
          <cell r="BB361" t="str">
            <v/>
          </cell>
          <cell r="BC361" t="str">
            <v/>
          </cell>
          <cell r="BD361" t="str">
            <v/>
          </cell>
          <cell r="BE361" t="str">
            <v/>
          </cell>
          <cell r="BF361" t="str">
            <v/>
          </cell>
          <cell r="BG361" t="str">
            <v/>
          </cell>
          <cell r="BH361" t="str">
            <v/>
          </cell>
          <cell r="BI361" t="str">
            <v/>
          </cell>
          <cell r="BJ361" t="str">
            <v/>
          </cell>
        </row>
        <row r="362">
          <cell r="A362" t="str">
            <v>RD7</v>
          </cell>
          <cell r="B362" t="str">
            <v>Q16</v>
          </cell>
          <cell r="C362" t="str">
            <v/>
          </cell>
          <cell r="D362" t="str">
            <v/>
          </cell>
          <cell r="E362">
            <v>0.9777426454632816</v>
          </cell>
          <cell r="F362" t="str">
            <v/>
          </cell>
          <cell r="G362" t="str">
            <v/>
          </cell>
          <cell r="H362" t="str">
            <v/>
          </cell>
          <cell r="J362" t="str">
            <v/>
          </cell>
          <cell r="K362" t="str">
            <v/>
          </cell>
          <cell r="L362" t="str">
            <v/>
          </cell>
          <cell r="M362">
            <v>4941</v>
          </cell>
          <cell r="N362" t="str">
            <v/>
          </cell>
          <cell r="Q362">
            <v>1</v>
          </cell>
          <cell r="R362">
            <v>1</v>
          </cell>
          <cell r="S362" t="str">
            <v/>
          </cell>
          <cell r="X362" t="str">
            <v/>
          </cell>
          <cell r="Y362" t="str">
            <v/>
          </cell>
          <cell r="Z362" t="str">
            <v/>
          </cell>
          <cell r="AB362">
            <v>0.81684981684981683</v>
          </cell>
          <cell r="AD362" t="str">
            <v/>
          </cell>
          <cell r="AE362" t="str">
            <v/>
          </cell>
          <cell r="AF362" t="str">
            <v/>
          </cell>
          <cell r="AG362">
            <v>1.6354208216992423E-2</v>
          </cell>
          <cell r="AH362">
            <v>5.333333333333333</v>
          </cell>
          <cell r="AI362" t="str">
            <v/>
          </cell>
          <cell r="AJ362" t="str">
            <v/>
          </cell>
          <cell r="AK362" t="str">
            <v/>
          </cell>
          <cell r="AL362" t="str">
            <v/>
          </cell>
          <cell r="AM362" t="str">
            <v/>
          </cell>
          <cell r="AN362" t="str">
            <v/>
          </cell>
          <cell r="AO362">
            <v>-3691</v>
          </cell>
          <cell r="AQ362" t="str">
            <v/>
          </cell>
          <cell r="AR362" t="str">
            <v/>
          </cell>
          <cell r="AS362" t="str">
            <v/>
          </cell>
          <cell r="AU362" t="str">
            <v/>
          </cell>
          <cell r="AV362" t="str">
            <v/>
          </cell>
          <cell r="AW362" t="str">
            <v/>
          </cell>
          <cell r="AX362" t="str">
            <v/>
          </cell>
          <cell r="AY362" t="str">
            <v/>
          </cell>
          <cell r="AZ362" t="str">
            <v/>
          </cell>
          <cell r="BA362" t="str">
            <v/>
          </cell>
          <cell r="BB362" t="str">
            <v/>
          </cell>
          <cell r="BC362" t="str">
            <v/>
          </cell>
          <cell r="BD362" t="str">
            <v/>
          </cell>
          <cell r="BE362" t="str">
            <v/>
          </cell>
          <cell r="BF362" t="str">
            <v/>
          </cell>
          <cell r="BG362" t="str">
            <v/>
          </cell>
          <cell r="BH362" t="str">
            <v/>
          </cell>
          <cell r="BI362" t="str">
            <v/>
          </cell>
          <cell r="BJ362" t="str">
            <v/>
          </cell>
        </row>
        <row r="363">
          <cell r="A363" t="str">
            <v>RD8</v>
          </cell>
          <cell r="B363" t="str">
            <v>Q16</v>
          </cell>
          <cell r="C363" t="str">
            <v/>
          </cell>
          <cell r="D363" t="str">
            <v/>
          </cell>
          <cell r="E363">
            <v>0.96711124583207031</v>
          </cell>
          <cell r="F363" t="str">
            <v/>
          </cell>
          <cell r="G363" t="str">
            <v/>
          </cell>
          <cell r="H363" t="str">
            <v/>
          </cell>
          <cell r="J363" t="str">
            <v/>
          </cell>
          <cell r="K363" t="str">
            <v/>
          </cell>
          <cell r="L363" t="str">
            <v/>
          </cell>
          <cell r="M363">
            <v>1911</v>
          </cell>
          <cell r="N363" t="str">
            <v/>
          </cell>
          <cell r="Q363">
            <v>1</v>
          </cell>
          <cell r="R363">
            <v>1</v>
          </cell>
          <cell r="S363" t="str">
            <v/>
          </cell>
          <cell r="X363" t="str">
            <v/>
          </cell>
          <cell r="Y363" t="str">
            <v/>
          </cell>
          <cell r="Z363" t="str">
            <v/>
          </cell>
          <cell r="AB363">
            <v>1</v>
          </cell>
          <cell r="AD363" t="str">
            <v/>
          </cell>
          <cell r="AE363" t="str">
            <v/>
          </cell>
          <cell r="AF363" t="str">
            <v/>
          </cell>
          <cell r="AG363">
            <v>2.5669033315128344E-2</v>
          </cell>
          <cell r="AH363">
            <v>2</v>
          </cell>
          <cell r="AI363" t="str">
            <v/>
          </cell>
          <cell r="AJ363" t="str">
            <v/>
          </cell>
          <cell r="AK363" t="str">
            <v/>
          </cell>
          <cell r="AL363" t="str">
            <v/>
          </cell>
          <cell r="AM363" t="str">
            <v/>
          </cell>
          <cell r="AN363" t="str">
            <v/>
          </cell>
          <cell r="AO363">
            <v>374</v>
          </cell>
          <cell r="AQ363" t="str">
            <v/>
          </cell>
          <cell r="AR363" t="str">
            <v/>
          </cell>
          <cell r="AS363" t="str">
            <v/>
          </cell>
          <cell r="AU363" t="str">
            <v/>
          </cell>
          <cell r="AV363" t="str">
            <v/>
          </cell>
          <cell r="AW363" t="str">
            <v/>
          </cell>
          <cell r="AX363" t="str">
            <v/>
          </cell>
          <cell r="AY363" t="str">
            <v/>
          </cell>
          <cell r="AZ363" t="str">
            <v/>
          </cell>
          <cell r="BA363" t="str">
            <v/>
          </cell>
          <cell r="BB363" t="str">
            <v/>
          </cell>
          <cell r="BC363" t="str">
            <v/>
          </cell>
          <cell r="BD363" t="str">
            <v/>
          </cell>
          <cell r="BE363" t="str">
            <v/>
          </cell>
          <cell r="BF363" t="str">
            <v/>
          </cell>
          <cell r="BG363" t="str">
            <v/>
          </cell>
          <cell r="BH363" t="str">
            <v/>
          </cell>
          <cell r="BI363" t="str">
            <v/>
          </cell>
          <cell r="BJ363" t="str">
            <v/>
          </cell>
        </row>
        <row r="364">
          <cell r="A364" t="str">
            <v>RD9</v>
          </cell>
          <cell r="B364" t="str">
            <v>Q16</v>
          </cell>
          <cell r="C364" t="str">
            <v/>
          </cell>
          <cell r="D364" t="str">
            <v/>
          </cell>
          <cell r="E364" t="str">
            <v/>
          </cell>
          <cell r="J364" t="str">
            <v/>
          </cell>
          <cell r="K364" t="str">
            <v/>
          </cell>
          <cell r="L364" t="str">
            <v/>
          </cell>
          <cell r="M364" t="str">
            <v/>
          </cell>
          <cell r="Q364" t="str">
            <v/>
          </cell>
          <cell r="R364" t="str">
            <v/>
          </cell>
          <cell r="X364" t="str">
            <v/>
          </cell>
          <cell r="Y364" t="str">
            <v/>
          </cell>
          <cell r="Z364" t="str">
            <v/>
          </cell>
          <cell r="AB364" t="str">
            <v/>
          </cell>
          <cell r="AD364" t="str">
            <v/>
          </cell>
          <cell r="AE364" t="str">
            <v/>
          </cell>
          <cell r="AF364" t="str">
            <v/>
          </cell>
          <cell r="AG364">
            <v>0</v>
          </cell>
          <cell r="AH364" t="str">
            <v/>
          </cell>
          <cell r="AI364" t="str">
            <v/>
          </cell>
          <cell r="AJ364" t="str">
            <v/>
          </cell>
          <cell r="AK364" t="str">
            <v/>
          </cell>
          <cell r="AL364" t="str">
            <v/>
          </cell>
          <cell r="AM364" t="str">
            <v/>
          </cell>
          <cell r="AN364" t="str">
            <v/>
          </cell>
          <cell r="AO364" t="str">
            <v/>
          </cell>
          <cell r="AS364" t="str">
            <v/>
          </cell>
          <cell r="BB364" t="str">
            <v/>
          </cell>
          <cell r="BC364" t="str">
            <v/>
          </cell>
          <cell r="BD364" t="str">
            <v/>
          </cell>
          <cell r="BE364" t="str">
            <v/>
          </cell>
          <cell r="BF364" t="str">
            <v/>
          </cell>
          <cell r="BG364" t="str">
            <v/>
          </cell>
          <cell r="BH364" t="str">
            <v/>
          </cell>
          <cell r="BI364" t="str">
            <v/>
          </cell>
          <cell r="BJ364" t="str">
            <v/>
          </cell>
        </row>
        <row r="365">
          <cell r="A365" t="str">
            <v>RDD</v>
          </cell>
          <cell r="B365" t="str">
            <v>Q03</v>
          </cell>
          <cell r="C365" t="str">
            <v/>
          </cell>
          <cell r="D365" t="str">
            <v/>
          </cell>
          <cell r="E365">
            <v>0.9788249328959141</v>
          </cell>
          <cell r="F365" t="str">
            <v/>
          </cell>
          <cell r="G365" t="str">
            <v/>
          </cell>
          <cell r="H365" t="str">
            <v/>
          </cell>
          <cell r="J365" t="str">
            <v/>
          </cell>
          <cell r="K365" t="str">
            <v/>
          </cell>
          <cell r="L365" t="str">
            <v/>
          </cell>
          <cell r="M365">
            <v>3723</v>
          </cell>
          <cell r="N365" t="str">
            <v/>
          </cell>
          <cell r="Q365">
            <v>1</v>
          </cell>
          <cell r="R365">
            <v>1</v>
          </cell>
          <cell r="S365" t="str">
            <v/>
          </cell>
          <cell r="X365" t="str">
            <v/>
          </cell>
          <cell r="Y365" t="str">
            <v/>
          </cell>
          <cell r="Z365" t="str">
            <v/>
          </cell>
          <cell r="AB365">
            <v>0.90163934426229508</v>
          </cell>
          <cell r="AD365" t="str">
            <v/>
          </cell>
          <cell r="AE365" t="str">
            <v/>
          </cell>
          <cell r="AF365" t="str">
            <v/>
          </cell>
          <cell r="AG365">
            <v>3.0252797347699957E-2</v>
          </cell>
          <cell r="AH365">
            <v>2.6666666666666665</v>
          </cell>
          <cell r="AI365" t="str">
            <v/>
          </cell>
          <cell r="AJ365" t="str">
            <v/>
          </cell>
          <cell r="AK365" t="str">
            <v/>
          </cell>
          <cell r="AL365" t="str">
            <v/>
          </cell>
          <cell r="AM365" t="str">
            <v/>
          </cell>
          <cell r="AN365" t="str">
            <v/>
          </cell>
          <cell r="AO365" t="str">
            <v/>
          </cell>
          <cell r="AQ365" t="str">
            <v/>
          </cell>
          <cell r="AR365" t="str">
            <v/>
          </cell>
          <cell r="AS365" t="str">
            <v/>
          </cell>
          <cell r="AU365" t="str">
            <v/>
          </cell>
          <cell r="AV365" t="str">
            <v/>
          </cell>
          <cell r="AW365" t="str">
            <v/>
          </cell>
          <cell r="AX365" t="str">
            <v/>
          </cell>
          <cell r="AY365" t="str">
            <v/>
          </cell>
          <cell r="AZ365" t="str">
            <v/>
          </cell>
          <cell r="BA365" t="str">
            <v/>
          </cell>
          <cell r="BB365" t="str">
            <v/>
          </cell>
          <cell r="BC365" t="str">
            <v/>
          </cell>
          <cell r="BD365" t="str">
            <v/>
          </cell>
          <cell r="BE365" t="str">
            <v/>
          </cell>
          <cell r="BF365" t="str">
            <v/>
          </cell>
          <cell r="BG365" t="str">
            <v/>
          </cell>
          <cell r="BH365" t="str">
            <v/>
          </cell>
          <cell r="BI365" t="str">
            <v/>
          </cell>
          <cell r="BJ365" t="str">
            <v/>
          </cell>
        </row>
        <row r="366">
          <cell r="A366" t="str">
            <v>RDE</v>
          </cell>
          <cell r="B366" t="str">
            <v>Q03</v>
          </cell>
          <cell r="C366" t="str">
            <v/>
          </cell>
          <cell r="D366" t="str">
            <v/>
          </cell>
          <cell r="E366">
            <v>0.96412366782737158</v>
          </cell>
          <cell r="F366" t="str">
            <v/>
          </cell>
          <cell r="G366" t="str">
            <v/>
          </cell>
          <cell r="H366" t="str">
            <v/>
          </cell>
          <cell r="J366" t="str">
            <v/>
          </cell>
          <cell r="K366" t="str">
            <v/>
          </cell>
          <cell r="L366" t="str">
            <v/>
          </cell>
          <cell r="M366">
            <v>4837</v>
          </cell>
          <cell r="N366" t="str">
            <v/>
          </cell>
          <cell r="Q366">
            <v>1</v>
          </cell>
          <cell r="R366">
            <v>1</v>
          </cell>
          <cell r="S366" t="str">
            <v/>
          </cell>
          <cell r="X366" t="str">
            <v/>
          </cell>
          <cell r="Y366" t="str">
            <v/>
          </cell>
          <cell r="Z366" t="str">
            <v/>
          </cell>
          <cell r="AB366">
            <v>0.8666666666666667</v>
          </cell>
          <cell r="AD366" t="str">
            <v/>
          </cell>
          <cell r="AE366" t="str">
            <v/>
          </cell>
          <cell r="AF366" t="str">
            <v/>
          </cell>
          <cell r="AG366">
            <v>1.106883431338637E-2</v>
          </cell>
          <cell r="AH366">
            <v>0.66666666666666663</v>
          </cell>
          <cell r="AI366" t="str">
            <v/>
          </cell>
          <cell r="AJ366" t="str">
            <v/>
          </cell>
          <cell r="AK366" t="str">
            <v/>
          </cell>
          <cell r="AL366" t="str">
            <v/>
          </cell>
          <cell r="AM366" t="str">
            <v/>
          </cell>
          <cell r="AN366" t="str">
            <v/>
          </cell>
          <cell r="AO366">
            <v>-1439</v>
          </cell>
          <cell r="AQ366" t="str">
            <v/>
          </cell>
          <cell r="AR366" t="str">
            <v/>
          </cell>
          <cell r="AS366" t="str">
            <v/>
          </cell>
          <cell r="AU366" t="str">
            <v/>
          </cell>
          <cell r="AV366" t="str">
            <v/>
          </cell>
          <cell r="AW366" t="str">
            <v/>
          </cell>
          <cell r="AX366" t="str">
            <v/>
          </cell>
          <cell r="AY366" t="str">
            <v/>
          </cell>
          <cell r="AZ366" t="str">
            <v/>
          </cell>
          <cell r="BA366" t="str">
            <v/>
          </cell>
          <cell r="BB366" t="str">
            <v/>
          </cell>
          <cell r="BC366" t="str">
            <v/>
          </cell>
          <cell r="BD366" t="str">
            <v/>
          </cell>
          <cell r="BE366" t="str">
            <v/>
          </cell>
          <cell r="BF366" t="str">
            <v/>
          </cell>
          <cell r="BG366" t="str">
            <v/>
          </cell>
          <cell r="BH366" t="str">
            <v/>
          </cell>
          <cell r="BI366" t="str">
            <v/>
          </cell>
          <cell r="BJ366" t="str">
            <v/>
          </cell>
        </row>
        <row r="367">
          <cell r="A367" t="str">
            <v>RDR</v>
          </cell>
          <cell r="B367" t="str">
            <v>Q19</v>
          </cell>
          <cell r="C367" t="str">
            <v/>
          </cell>
          <cell r="D367" t="str">
            <v/>
          </cell>
          <cell r="E367" t="str">
            <v/>
          </cell>
          <cell r="F367" t="str">
            <v/>
          </cell>
          <cell r="G367" t="str">
            <v/>
          </cell>
          <cell r="H367" t="str">
            <v/>
          </cell>
          <cell r="J367" t="str">
            <v/>
          </cell>
          <cell r="K367" t="str">
            <v/>
          </cell>
          <cell r="L367" t="str">
            <v/>
          </cell>
          <cell r="M367" t="str">
            <v/>
          </cell>
          <cell r="N367" t="str">
            <v/>
          </cell>
          <cell r="Q367" t="str">
            <v/>
          </cell>
          <cell r="R367" t="str">
            <v/>
          </cell>
          <cell r="S367" t="str">
            <v/>
          </cell>
          <cell r="X367" t="str">
            <v/>
          </cell>
          <cell r="Y367" t="str">
            <v/>
          </cell>
          <cell r="Z367" t="str">
            <v/>
          </cell>
          <cell r="AB367" t="str">
            <v/>
          </cell>
          <cell r="AD367" t="str">
            <v/>
          </cell>
          <cell r="AE367" t="str">
            <v/>
          </cell>
          <cell r="AF367" t="str">
            <v/>
          </cell>
          <cell r="AG367">
            <v>0</v>
          </cell>
          <cell r="AH367" t="str">
            <v/>
          </cell>
          <cell r="AI367" t="str">
            <v/>
          </cell>
          <cell r="AJ367" t="str">
            <v/>
          </cell>
          <cell r="AK367" t="str">
            <v/>
          </cell>
          <cell r="AL367" t="str">
            <v/>
          </cell>
          <cell r="AM367" t="str">
            <v/>
          </cell>
          <cell r="AN367" t="str">
            <v/>
          </cell>
          <cell r="AO367">
            <v>2457</v>
          </cell>
          <cell r="AQ367" t="str">
            <v/>
          </cell>
          <cell r="AR367" t="str">
            <v/>
          </cell>
          <cell r="AS367" t="str">
            <v/>
          </cell>
          <cell r="AU367" t="str">
            <v/>
          </cell>
          <cell r="AV367" t="str">
            <v/>
          </cell>
          <cell r="AW367" t="str">
            <v/>
          </cell>
          <cell r="AX367" t="str">
            <v/>
          </cell>
          <cell r="AY367" t="str">
            <v/>
          </cell>
          <cell r="AZ367" t="str">
            <v/>
          </cell>
          <cell r="BA367" t="str">
            <v/>
          </cell>
          <cell r="BB367" t="str">
            <v/>
          </cell>
          <cell r="BC367" t="str">
            <v/>
          </cell>
          <cell r="BD367" t="str">
            <v/>
          </cell>
          <cell r="BE367" t="str">
            <v/>
          </cell>
          <cell r="BF367" t="str">
            <v/>
          </cell>
          <cell r="BG367" t="str">
            <v/>
          </cell>
          <cell r="BH367" t="str">
            <v/>
          </cell>
          <cell r="BI367" t="str">
            <v/>
          </cell>
          <cell r="BJ367" t="str">
            <v/>
          </cell>
        </row>
        <row r="368">
          <cell r="A368" t="str">
            <v>RDU</v>
          </cell>
          <cell r="B368" t="str">
            <v>Q19</v>
          </cell>
          <cell r="C368" t="str">
            <v/>
          </cell>
          <cell r="D368" t="str">
            <v/>
          </cell>
          <cell r="E368">
            <v>0.98948640483383687</v>
          </cell>
          <cell r="F368" t="str">
            <v/>
          </cell>
          <cell r="G368" t="str">
            <v/>
          </cell>
          <cell r="H368" t="str">
            <v/>
          </cell>
          <cell r="J368" t="str">
            <v/>
          </cell>
          <cell r="K368" t="str">
            <v/>
          </cell>
          <cell r="L368" t="str">
            <v/>
          </cell>
          <cell r="M368">
            <v>4762</v>
          </cell>
          <cell r="N368" t="str">
            <v/>
          </cell>
          <cell r="Q368">
            <v>1</v>
          </cell>
          <cell r="R368">
            <v>1</v>
          </cell>
          <cell r="S368" t="str">
            <v/>
          </cell>
          <cell r="X368" t="str">
            <v/>
          </cell>
          <cell r="Y368" t="str">
            <v/>
          </cell>
          <cell r="Z368" t="str">
            <v/>
          </cell>
          <cell r="AB368">
            <v>1</v>
          </cell>
          <cell r="AD368" t="str">
            <v/>
          </cell>
          <cell r="AE368" t="str">
            <v/>
          </cell>
          <cell r="AF368" t="str">
            <v/>
          </cell>
          <cell r="AG368">
            <v>2.3902821316614416E-2</v>
          </cell>
          <cell r="AH368">
            <v>1.3333333333333333</v>
          </cell>
          <cell r="AI368" t="str">
            <v/>
          </cell>
          <cell r="AJ368" t="str">
            <v/>
          </cell>
          <cell r="AK368" t="str">
            <v/>
          </cell>
          <cell r="AL368" t="str">
            <v/>
          </cell>
          <cell r="AM368" t="str">
            <v/>
          </cell>
          <cell r="AN368" t="str">
            <v/>
          </cell>
          <cell r="AO368" t="str">
            <v/>
          </cell>
          <cell r="AQ368" t="str">
            <v/>
          </cell>
          <cell r="AR368" t="str">
            <v/>
          </cell>
          <cell r="AS368" t="str">
            <v/>
          </cell>
          <cell r="AU368" t="str">
            <v/>
          </cell>
          <cell r="AV368" t="str">
            <v/>
          </cell>
          <cell r="AW368" t="str">
            <v/>
          </cell>
          <cell r="AX368" t="str">
            <v/>
          </cell>
          <cell r="AY368" t="str">
            <v/>
          </cell>
          <cell r="AZ368" t="str">
            <v/>
          </cell>
          <cell r="BA368" t="str">
            <v/>
          </cell>
          <cell r="BB368" t="str">
            <v/>
          </cell>
          <cell r="BC368" t="str">
            <v/>
          </cell>
          <cell r="BD368" t="str">
            <v/>
          </cell>
          <cell r="BE368" t="str">
            <v/>
          </cell>
          <cell r="BF368" t="str">
            <v/>
          </cell>
          <cell r="BG368" t="str">
            <v/>
          </cell>
          <cell r="BH368" t="str">
            <v/>
          </cell>
          <cell r="BI368" t="str">
            <v/>
          </cell>
          <cell r="BJ368" t="str">
            <v/>
          </cell>
        </row>
        <row r="369">
          <cell r="A369" t="str">
            <v>RDY</v>
          </cell>
          <cell r="B369" t="str">
            <v>Q22</v>
          </cell>
          <cell r="C369" t="str">
            <v/>
          </cell>
          <cell r="D369" t="str">
            <v/>
          </cell>
          <cell r="E369" t="str">
            <v/>
          </cell>
          <cell r="F369" t="str">
            <v/>
          </cell>
          <cell r="G369" t="str">
            <v/>
          </cell>
          <cell r="H369" t="str">
            <v/>
          </cell>
          <cell r="J369" t="str">
            <v/>
          </cell>
          <cell r="K369" t="str">
            <v/>
          </cell>
          <cell r="L369" t="str">
            <v/>
          </cell>
          <cell r="M369" t="str">
            <v/>
          </cell>
          <cell r="N369" t="str">
            <v/>
          </cell>
          <cell r="Q369" t="str">
            <v/>
          </cell>
          <cell r="R369" t="str">
            <v/>
          </cell>
          <cell r="S369" t="str">
            <v/>
          </cell>
          <cell r="X369" t="str">
            <v/>
          </cell>
          <cell r="Y369" t="str">
            <v/>
          </cell>
          <cell r="Z369" t="str">
            <v/>
          </cell>
          <cell r="AB369" t="str">
            <v/>
          </cell>
          <cell r="AD369" t="str">
            <v/>
          </cell>
          <cell r="AE369" t="str">
            <v/>
          </cell>
          <cell r="AF369" t="str">
            <v/>
          </cell>
          <cell r="AG369">
            <v>0</v>
          </cell>
          <cell r="AH369" t="str">
            <v/>
          </cell>
          <cell r="AI369" t="str">
            <v/>
          </cell>
          <cell r="AJ369" t="str">
            <v/>
          </cell>
          <cell r="AK369" t="str">
            <v/>
          </cell>
          <cell r="AL369" t="str">
            <v/>
          </cell>
          <cell r="AM369" t="str">
            <v/>
          </cell>
          <cell r="AN369" t="str">
            <v/>
          </cell>
          <cell r="AO369">
            <v>1453</v>
          </cell>
          <cell r="AQ369" t="str">
            <v/>
          </cell>
          <cell r="AR369" t="str">
            <v/>
          </cell>
          <cell r="AS369" t="str">
            <v/>
          </cell>
          <cell r="AU369" t="str">
            <v/>
          </cell>
          <cell r="AV369" t="str">
            <v/>
          </cell>
          <cell r="AW369" t="str">
            <v/>
          </cell>
          <cell r="AX369" t="str">
            <v/>
          </cell>
          <cell r="AY369" t="str">
            <v/>
          </cell>
          <cell r="AZ369" t="str">
            <v/>
          </cell>
          <cell r="BA369" t="str">
            <v/>
          </cell>
          <cell r="BB369" t="str">
            <v/>
          </cell>
          <cell r="BC369" t="str">
            <v/>
          </cell>
          <cell r="BD369" t="str">
            <v/>
          </cell>
          <cell r="BE369" t="str">
            <v/>
          </cell>
          <cell r="BF369" t="str">
            <v/>
          </cell>
          <cell r="BG369" t="str">
            <v/>
          </cell>
          <cell r="BH369" t="str">
            <v/>
          </cell>
          <cell r="BI369" t="str">
            <v/>
          </cell>
          <cell r="BJ369" t="str">
            <v/>
          </cell>
        </row>
        <row r="370">
          <cell r="A370" t="str">
            <v>RDZ</v>
          </cell>
          <cell r="B370" t="str">
            <v>Q22</v>
          </cell>
          <cell r="C370" t="str">
            <v/>
          </cell>
          <cell r="D370" t="str">
            <v/>
          </cell>
          <cell r="E370">
            <v>0.98671390611160315</v>
          </cell>
          <cell r="F370" t="str">
            <v/>
          </cell>
          <cell r="G370" t="str">
            <v/>
          </cell>
          <cell r="H370" t="str">
            <v/>
          </cell>
          <cell r="J370" t="str">
            <v/>
          </cell>
          <cell r="K370" t="str">
            <v/>
          </cell>
          <cell r="L370" t="str">
            <v/>
          </cell>
          <cell r="M370">
            <v>3829</v>
          </cell>
          <cell r="N370" t="str">
            <v/>
          </cell>
          <cell r="Q370">
            <v>1</v>
          </cell>
          <cell r="R370">
            <v>1</v>
          </cell>
          <cell r="S370" t="str">
            <v/>
          </cell>
          <cell r="X370" t="str">
            <v/>
          </cell>
          <cell r="Y370" t="str">
            <v/>
          </cell>
          <cell r="Z370" t="str">
            <v/>
          </cell>
          <cell r="AB370">
            <v>1</v>
          </cell>
          <cell r="AD370" t="str">
            <v/>
          </cell>
          <cell r="AE370" t="str">
            <v/>
          </cell>
          <cell r="AF370" t="str">
            <v/>
          </cell>
          <cell r="AG370">
            <v>2.5050100200400802E-2</v>
          </cell>
          <cell r="AH370">
            <v>2.6666666666666665</v>
          </cell>
          <cell r="AI370" t="str">
            <v/>
          </cell>
          <cell r="AJ370" t="str">
            <v/>
          </cell>
          <cell r="AK370" t="str">
            <v/>
          </cell>
          <cell r="AL370" t="str">
            <v/>
          </cell>
          <cell r="AM370" t="str">
            <v/>
          </cell>
          <cell r="AN370" t="str">
            <v/>
          </cell>
          <cell r="AO370" t="str">
            <v/>
          </cell>
          <cell r="AQ370" t="str">
            <v/>
          </cell>
          <cell r="AR370" t="str">
            <v/>
          </cell>
          <cell r="AS370" t="str">
            <v/>
          </cell>
          <cell r="AU370" t="str">
            <v/>
          </cell>
          <cell r="AV370" t="str">
            <v/>
          </cell>
          <cell r="AW370" t="str">
            <v/>
          </cell>
          <cell r="AX370" t="str">
            <v/>
          </cell>
          <cell r="AY370" t="str">
            <v/>
          </cell>
          <cell r="AZ370" t="str">
            <v/>
          </cell>
          <cell r="BA370" t="str">
            <v/>
          </cell>
          <cell r="BB370" t="str">
            <v/>
          </cell>
          <cell r="BC370" t="str">
            <v/>
          </cell>
          <cell r="BD370" t="str">
            <v/>
          </cell>
          <cell r="BE370" t="str">
            <v/>
          </cell>
          <cell r="BF370" t="str">
            <v/>
          </cell>
          <cell r="BG370" t="str">
            <v/>
          </cell>
          <cell r="BH370" t="str">
            <v/>
          </cell>
          <cell r="BI370" t="str">
            <v/>
          </cell>
          <cell r="BJ370" t="str">
            <v/>
          </cell>
        </row>
        <row r="371">
          <cell r="A371" t="str">
            <v>RE6</v>
          </cell>
          <cell r="B371" t="str">
            <v>Q13</v>
          </cell>
          <cell r="C371">
            <v>0.72840466926070035</v>
          </cell>
          <cell r="D371">
            <v>0.906993006993007</v>
          </cell>
          <cell r="E371" t="str">
            <v/>
          </cell>
          <cell r="F371" t="str">
            <v/>
          </cell>
          <cell r="G371" t="str">
            <v/>
          </cell>
          <cell r="H371" t="str">
            <v/>
          </cell>
          <cell r="J371" t="str">
            <v/>
          </cell>
          <cell r="K371" t="str">
            <v/>
          </cell>
          <cell r="L371" t="str">
            <v/>
          </cell>
          <cell r="M371" t="str">
            <v/>
          </cell>
          <cell r="N371" t="str">
            <v/>
          </cell>
          <cell r="Q371" t="str">
            <v/>
          </cell>
          <cell r="R371" t="str">
            <v/>
          </cell>
          <cell r="S371" t="str">
            <v/>
          </cell>
          <cell r="X371" t="str">
            <v/>
          </cell>
          <cell r="Y371" t="str">
            <v/>
          </cell>
          <cell r="Z371" t="str">
            <v/>
          </cell>
          <cell r="AB371" t="str">
            <v/>
          </cell>
          <cell r="AD371" t="str">
            <v/>
          </cell>
          <cell r="AE371" t="str">
            <v/>
          </cell>
          <cell r="AF371" t="str">
            <v/>
          </cell>
          <cell r="AG371" t="str">
            <v/>
          </cell>
          <cell r="AH371" t="str">
            <v/>
          </cell>
          <cell r="AI371" t="str">
            <v/>
          </cell>
          <cell r="AJ371" t="str">
            <v/>
          </cell>
          <cell r="AK371" t="str">
            <v/>
          </cell>
          <cell r="AL371" t="str">
            <v/>
          </cell>
          <cell r="AM371" t="str">
            <v/>
          </cell>
          <cell r="AN371" t="str">
            <v/>
          </cell>
          <cell r="AO371">
            <v>24</v>
          </cell>
          <cell r="AQ371" t="str">
            <v/>
          </cell>
          <cell r="AR371" t="str">
            <v/>
          </cell>
          <cell r="AS371" t="str">
            <v/>
          </cell>
          <cell r="AU371" t="str">
            <v/>
          </cell>
          <cell r="AV371" t="str">
            <v/>
          </cell>
          <cell r="AW371" t="str">
            <v/>
          </cell>
          <cell r="AX371" t="str">
            <v/>
          </cell>
          <cell r="AY371" t="str">
            <v/>
          </cell>
          <cell r="AZ371" t="str">
            <v/>
          </cell>
          <cell r="BA371" t="str">
            <v/>
          </cell>
          <cell r="BB371" t="str">
            <v/>
          </cell>
          <cell r="BC371" t="str">
            <v/>
          </cell>
          <cell r="BD371" t="str">
            <v/>
          </cell>
          <cell r="BE371" t="str">
            <v/>
          </cell>
          <cell r="BF371" t="str">
            <v/>
          </cell>
          <cell r="BG371" t="str">
            <v/>
          </cell>
          <cell r="BH371" t="str">
            <v/>
          </cell>
          <cell r="BI371" t="str">
            <v/>
          </cell>
          <cell r="BJ371" t="str">
            <v/>
          </cell>
        </row>
        <row r="372">
          <cell r="A372" t="str">
            <v>RE9</v>
          </cell>
          <cell r="B372" t="str">
            <v>Q09</v>
          </cell>
          <cell r="C372" t="str">
            <v/>
          </cell>
          <cell r="D372" t="str">
            <v/>
          </cell>
          <cell r="E372">
            <v>0.98886086591004618</v>
          </cell>
          <cell r="F372" t="str">
            <v/>
          </cell>
          <cell r="G372" t="str">
            <v/>
          </cell>
          <cell r="H372" t="str">
            <v/>
          </cell>
          <cell r="J372" t="str">
            <v/>
          </cell>
          <cell r="K372" t="str">
            <v/>
          </cell>
          <cell r="L372" t="str">
            <v/>
          </cell>
          <cell r="M372">
            <v>1867</v>
          </cell>
          <cell r="N372" t="str">
            <v/>
          </cell>
          <cell r="Q372">
            <v>1</v>
          </cell>
          <cell r="R372">
            <v>0.99256044637321761</v>
          </cell>
          <cell r="S372" t="str">
            <v/>
          </cell>
          <cell r="X372" t="str">
            <v/>
          </cell>
          <cell r="Y372" t="str">
            <v/>
          </cell>
          <cell r="Z372" t="str">
            <v/>
          </cell>
          <cell r="AB372">
            <v>1</v>
          </cell>
          <cell r="AD372" t="str">
            <v/>
          </cell>
          <cell r="AE372" t="str">
            <v/>
          </cell>
          <cell r="AF372" t="str">
            <v/>
          </cell>
          <cell r="AG372">
            <v>2.2624434389140274E-3</v>
          </cell>
          <cell r="AH372">
            <v>1.3333333333333333</v>
          </cell>
          <cell r="AI372" t="str">
            <v/>
          </cell>
          <cell r="AJ372" t="str">
            <v/>
          </cell>
          <cell r="AK372" t="str">
            <v/>
          </cell>
          <cell r="AL372" t="str">
            <v/>
          </cell>
          <cell r="AM372" t="str">
            <v/>
          </cell>
          <cell r="AN372" t="str">
            <v/>
          </cell>
          <cell r="AO372" t="str">
            <v/>
          </cell>
          <cell r="AQ372" t="str">
            <v/>
          </cell>
          <cell r="AR372" t="str">
            <v/>
          </cell>
          <cell r="AS372" t="str">
            <v/>
          </cell>
          <cell r="AU372" t="str">
            <v/>
          </cell>
          <cell r="AV372" t="str">
            <v/>
          </cell>
          <cell r="AW372" t="str">
            <v/>
          </cell>
          <cell r="AX372" t="str">
            <v/>
          </cell>
          <cell r="AY372" t="str">
            <v/>
          </cell>
          <cell r="AZ372" t="str">
            <v/>
          </cell>
          <cell r="BA372" t="str">
            <v/>
          </cell>
          <cell r="BB372" t="str">
            <v/>
          </cell>
          <cell r="BC372" t="str">
            <v/>
          </cell>
          <cell r="BD372" t="str">
            <v/>
          </cell>
          <cell r="BE372" t="str">
            <v/>
          </cell>
          <cell r="BF372" t="str">
            <v/>
          </cell>
          <cell r="BG372" t="str">
            <v/>
          </cell>
          <cell r="BH372" t="str">
            <v/>
          </cell>
          <cell r="BI372" t="str">
            <v/>
          </cell>
          <cell r="BJ372" t="str">
            <v/>
          </cell>
        </row>
        <row r="373">
          <cell r="A373" t="str">
            <v>REF</v>
          </cell>
          <cell r="B373" t="str">
            <v>Q21</v>
          </cell>
          <cell r="C373" t="str">
            <v/>
          </cell>
          <cell r="D373" t="str">
            <v/>
          </cell>
          <cell r="E373">
            <v>0.92754303599374022</v>
          </cell>
          <cell r="F373" t="str">
            <v/>
          </cell>
          <cell r="G373" t="str">
            <v/>
          </cell>
          <cell r="H373" t="str">
            <v/>
          </cell>
          <cell r="J373" t="str">
            <v/>
          </cell>
          <cell r="K373" t="str">
            <v/>
          </cell>
          <cell r="L373" t="str">
            <v/>
          </cell>
          <cell r="M373">
            <v>7076</v>
          </cell>
          <cell r="N373" t="str">
            <v/>
          </cell>
          <cell r="Q373">
            <v>1</v>
          </cell>
          <cell r="R373">
            <v>1</v>
          </cell>
          <cell r="S373" t="str">
            <v/>
          </cell>
          <cell r="X373" t="str">
            <v/>
          </cell>
          <cell r="Y373" t="str">
            <v/>
          </cell>
          <cell r="Z373" t="str">
            <v/>
          </cell>
          <cell r="AB373">
            <v>0.71897810218978098</v>
          </cell>
          <cell r="AD373" t="str">
            <v/>
          </cell>
          <cell r="AE373" t="str">
            <v/>
          </cell>
          <cell r="AF373" t="str">
            <v/>
          </cell>
          <cell r="AG373">
            <v>3.923620193565263E-2</v>
          </cell>
          <cell r="AH373">
            <v>5</v>
          </cell>
          <cell r="AI373" t="str">
            <v/>
          </cell>
          <cell r="AJ373" t="str">
            <v/>
          </cell>
          <cell r="AK373" t="str">
            <v/>
          </cell>
          <cell r="AL373" t="str">
            <v/>
          </cell>
          <cell r="AM373" t="str">
            <v/>
          </cell>
          <cell r="AN373" t="str">
            <v/>
          </cell>
          <cell r="AO373">
            <v>-15687</v>
          </cell>
          <cell r="AQ373" t="str">
            <v/>
          </cell>
          <cell r="AR373" t="str">
            <v/>
          </cell>
          <cell r="AS373" t="str">
            <v/>
          </cell>
          <cell r="AU373" t="str">
            <v/>
          </cell>
          <cell r="AV373" t="str">
            <v/>
          </cell>
          <cell r="AW373" t="str">
            <v/>
          </cell>
          <cell r="AX373" t="str">
            <v/>
          </cell>
          <cell r="AY373" t="str">
            <v/>
          </cell>
          <cell r="AZ373" t="str">
            <v/>
          </cell>
          <cell r="BA373" t="str">
            <v/>
          </cell>
          <cell r="BB373" t="str">
            <v/>
          </cell>
          <cell r="BC373" t="str">
            <v/>
          </cell>
          <cell r="BD373" t="str">
            <v/>
          </cell>
          <cell r="BE373" t="str">
            <v/>
          </cell>
          <cell r="BF373" t="str">
            <v/>
          </cell>
          <cell r="BG373" t="str">
            <v/>
          </cell>
          <cell r="BH373" t="str">
            <v/>
          </cell>
          <cell r="BI373" t="str">
            <v/>
          </cell>
          <cell r="BJ373" t="str">
            <v/>
          </cell>
        </row>
        <row r="374">
          <cell r="A374" t="str">
            <v>REM</v>
          </cell>
          <cell r="B374" t="str">
            <v>Q15</v>
          </cell>
          <cell r="C374" t="str">
            <v/>
          </cell>
          <cell r="D374" t="str">
            <v/>
          </cell>
          <cell r="E374">
            <v>0.96788034816721835</v>
          </cell>
          <cell r="F374" t="str">
            <v/>
          </cell>
          <cell r="G374" t="str">
            <v/>
          </cell>
          <cell r="H374" t="str">
            <v/>
          </cell>
          <cell r="J374" t="str">
            <v/>
          </cell>
          <cell r="K374" t="str">
            <v/>
          </cell>
          <cell r="L374" t="str">
            <v/>
          </cell>
          <cell r="M374">
            <v>4954</v>
          </cell>
          <cell r="N374" t="str">
            <v/>
          </cell>
          <cell r="Q374">
            <v>1</v>
          </cell>
          <cell r="R374">
            <v>1</v>
          </cell>
          <cell r="S374" t="str">
            <v/>
          </cell>
          <cell r="X374" t="str">
            <v/>
          </cell>
          <cell r="Y374" t="str">
            <v/>
          </cell>
          <cell r="Z374" t="str">
            <v/>
          </cell>
          <cell r="AB374">
            <v>1</v>
          </cell>
          <cell r="AD374" t="str">
            <v/>
          </cell>
          <cell r="AE374" t="str">
            <v/>
          </cell>
          <cell r="AF374" t="str">
            <v/>
          </cell>
          <cell r="AG374">
            <v>1.6908929101156926E-2</v>
          </cell>
          <cell r="AH374">
            <v>6</v>
          </cell>
          <cell r="AI374" t="str">
            <v/>
          </cell>
          <cell r="AJ374" t="str">
            <v/>
          </cell>
          <cell r="AK374" t="str">
            <v/>
          </cell>
          <cell r="AL374" t="str">
            <v/>
          </cell>
          <cell r="AM374" t="str">
            <v/>
          </cell>
          <cell r="AN374" t="str">
            <v/>
          </cell>
          <cell r="AO374">
            <v>6</v>
          </cell>
          <cell r="AQ374" t="str">
            <v/>
          </cell>
          <cell r="AR374" t="str">
            <v/>
          </cell>
          <cell r="AS374" t="str">
            <v/>
          </cell>
          <cell r="AU374" t="str">
            <v/>
          </cell>
          <cell r="AV374" t="str">
            <v/>
          </cell>
          <cell r="AW374" t="str">
            <v/>
          </cell>
          <cell r="AX374" t="str">
            <v/>
          </cell>
          <cell r="AY374" t="str">
            <v/>
          </cell>
          <cell r="AZ374" t="str">
            <v/>
          </cell>
          <cell r="BA374" t="str">
            <v/>
          </cell>
          <cell r="BB374" t="str">
            <v/>
          </cell>
          <cell r="BC374" t="str">
            <v/>
          </cell>
          <cell r="BD374" t="str">
            <v/>
          </cell>
          <cell r="BE374" t="str">
            <v/>
          </cell>
          <cell r="BF374" t="str">
            <v/>
          </cell>
          <cell r="BG374" t="str">
            <v/>
          </cell>
          <cell r="BH374" t="str">
            <v/>
          </cell>
          <cell r="BI374" t="str">
            <v/>
          </cell>
          <cell r="BJ374" t="str">
            <v/>
          </cell>
        </row>
        <row r="375">
          <cell r="A375" t="str">
            <v>REN</v>
          </cell>
          <cell r="B375" t="str">
            <v>Q15</v>
          </cell>
          <cell r="C375" t="str">
            <v/>
          </cell>
          <cell r="D375" t="str">
            <v/>
          </cell>
          <cell r="E375" t="str">
            <v/>
          </cell>
          <cell r="F375" t="str">
            <v/>
          </cell>
          <cell r="G375" t="str">
            <v/>
          </cell>
          <cell r="H375" t="str">
            <v/>
          </cell>
          <cell r="J375" t="str">
            <v/>
          </cell>
          <cell r="K375" t="str">
            <v/>
          </cell>
          <cell r="L375" t="str">
            <v/>
          </cell>
          <cell r="M375">
            <v>25</v>
          </cell>
          <cell r="N375" t="str">
            <v/>
          </cell>
          <cell r="Q375">
            <v>1</v>
          </cell>
          <cell r="R375">
            <v>1</v>
          </cell>
          <cell r="S375" t="str">
            <v/>
          </cell>
          <cell r="X375" t="str">
            <v/>
          </cell>
          <cell r="Y375" t="str">
            <v/>
          </cell>
          <cell r="Z375" t="str">
            <v/>
          </cell>
          <cell r="AB375" t="str">
            <v/>
          </cell>
          <cell r="AD375" t="str">
            <v/>
          </cell>
          <cell r="AE375" t="str">
            <v/>
          </cell>
          <cell r="AF375" t="str">
            <v/>
          </cell>
          <cell r="AG375">
            <v>0</v>
          </cell>
          <cell r="AH375">
            <v>0</v>
          </cell>
          <cell r="AI375" t="str">
            <v/>
          </cell>
          <cell r="AJ375" t="str">
            <v/>
          </cell>
          <cell r="AK375" t="str">
            <v/>
          </cell>
          <cell r="AL375" t="str">
            <v/>
          </cell>
          <cell r="AM375" t="str">
            <v/>
          </cell>
          <cell r="AN375" t="str">
            <v/>
          </cell>
          <cell r="AO375">
            <v>170</v>
          </cell>
          <cell r="AQ375" t="str">
            <v/>
          </cell>
          <cell r="AR375" t="str">
            <v/>
          </cell>
          <cell r="AS375" t="str">
            <v/>
          </cell>
          <cell r="AU375" t="str">
            <v/>
          </cell>
          <cell r="AV375" t="str">
            <v/>
          </cell>
          <cell r="AW375" t="str">
            <v/>
          </cell>
          <cell r="AX375" t="str">
            <v/>
          </cell>
          <cell r="AY375" t="str">
            <v/>
          </cell>
          <cell r="AZ375" t="str">
            <v/>
          </cell>
          <cell r="BA375" t="str">
            <v/>
          </cell>
          <cell r="BB375" t="str">
            <v/>
          </cell>
          <cell r="BC375" t="str">
            <v/>
          </cell>
          <cell r="BD375" t="str">
            <v/>
          </cell>
          <cell r="BE375" t="str">
            <v/>
          </cell>
          <cell r="BF375" t="str">
            <v/>
          </cell>
          <cell r="BG375" t="str">
            <v/>
          </cell>
          <cell r="BH375" t="str">
            <v/>
          </cell>
          <cell r="BI375" t="str">
            <v/>
          </cell>
          <cell r="BJ375" t="str">
            <v/>
          </cell>
        </row>
        <row r="376">
          <cell r="A376" t="str">
            <v>REP</v>
          </cell>
          <cell r="B376" t="str">
            <v>Q15</v>
          </cell>
          <cell r="C376" t="str">
            <v/>
          </cell>
          <cell r="D376" t="str">
            <v/>
          </cell>
          <cell r="E376">
            <v>1</v>
          </cell>
          <cell r="F376" t="str">
            <v/>
          </cell>
          <cell r="G376" t="str">
            <v/>
          </cell>
          <cell r="H376" t="str">
            <v/>
          </cell>
          <cell r="J376" t="str">
            <v/>
          </cell>
          <cell r="K376" t="str">
            <v/>
          </cell>
          <cell r="L376" t="str">
            <v/>
          </cell>
          <cell r="M376">
            <v>887</v>
          </cell>
          <cell r="N376" t="str">
            <v/>
          </cell>
          <cell r="Q376">
            <v>1</v>
          </cell>
          <cell r="R376">
            <v>0.99927536231884062</v>
          </cell>
          <cell r="S376" t="str">
            <v/>
          </cell>
          <cell r="X376" t="str">
            <v/>
          </cell>
          <cell r="Y376" t="str">
            <v/>
          </cell>
          <cell r="Z376" t="str">
            <v/>
          </cell>
          <cell r="AB376" t="str">
            <v/>
          </cell>
          <cell r="AD376" t="str">
            <v/>
          </cell>
          <cell r="AE376" t="str">
            <v/>
          </cell>
          <cell r="AF376" t="str">
            <v/>
          </cell>
          <cell r="AG376">
            <v>0</v>
          </cell>
          <cell r="AH376">
            <v>0.33333333333333331</v>
          </cell>
          <cell r="AI376" t="str">
            <v/>
          </cell>
          <cell r="AJ376" t="str">
            <v/>
          </cell>
          <cell r="AK376" t="str">
            <v/>
          </cell>
          <cell r="AL376" t="str">
            <v/>
          </cell>
          <cell r="AM376" t="str">
            <v/>
          </cell>
          <cell r="AN376" t="str">
            <v/>
          </cell>
          <cell r="AO376" t="str">
            <v/>
          </cell>
          <cell r="AQ376" t="str">
            <v/>
          </cell>
          <cell r="AR376" t="str">
            <v/>
          </cell>
          <cell r="AS376" t="str">
            <v/>
          </cell>
          <cell r="AU376" t="str">
            <v/>
          </cell>
          <cell r="AV376" t="str">
            <v/>
          </cell>
          <cell r="AW376" t="str">
            <v/>
          </cell>
          <cell r="AX376" t="str">
            <v/>
          </cell>
          <cell r="AY376" t="str">
            <v/>
          </cell>
          <cell r="AZ376" t="str">
            <v/>
          </cell>
          <cell r="BA376" t="str">
            <v/>
          </cell>
          <cell r="BB376" t="str">
            <v/>
          </cell>
          <cell r="BC376" t="str">
            <v/>
          </cell>
          <cell r="BD376" t="str">
            <v/>
          </cell>
          <cell r="BE376" t="str">
            <v/>
          </cell>
          <cell r="BF376" t="str">
            <v/>
          </cell>
          <cell r="BG376" t="str">
            <v/>
          </cell>
          <cell r="BH376" t="str">
            <v/>
          </cell>
          <cell r="BI376" t="str">
            <v/>
          </cell>
          <cell r="BJ376" t="str">
            <v/>
          </cell>
        </row>
        <row r="377">
          <cell r="A377" t="str">
            <v>RET</v>
          </cell>
          <cell r="B377" t="str">
            <v>Q15</v>
          </cell>
          <cell r="C377" t="str">
            <v/>
          </cell>
          <cell r="D377" t="str">
            <v/>
          </cell>
          <cell r="E377" t="str">
            <v/>
          </cell>
          <cell r="F377" t="str">
            <v/>
          </cell>
          <cell r="G377" t="str">
            <v/>
          </cell>
          <cell r="H377" t="str">
            <v/>
          </cell>
          <cell r="J377" t="str">
            <v/>
          </cell>
          <cell r="K377" t="str">
            <v/>
          </cell>
          <cell r="L377" t="str">
            <v/>
          </cell>
          <cell r="M377">
            <v>617</v>
          </cell>
          <cell r="N377" t="str">
            <v/>
          </cell>
          <cell r="Q377">
            <v>1</v>
          </cell>
          <cell r="R377">
            <v>1</v>
          </cell>
          <cell r="S377" t="str">
            <v/>
          </cell>
          <cell r="X377" t="str">
            <v/>
          </cell>
          <cell r="Y377" t="str">
            <v/>
          </cell>
          <cell r="Z377" t="str">
            <v/>
          </cell>
          <cell r="AB377" t="str">
            <v/>
          </cell>
          <cell r="AD377" t="str">
            <v/>
          </cell>
          <cell r="AE377" t="str">
            <v/>
          </cell>
          <cell r="AF377" t="str">
            <v/>
          </cell>
          <cell r="AG377">
            <v>1.3605442176870748E-2</v>
          </cell>
          <cell r="AH377">
            <v>0.33333333333333331</v>
          </cell>
          <cell r="AI377" t="str">
            <v/>
          </cell>
          <cell r="AJ377" t="str">
            <v/>
          </cell>
          <cell r="AK377" t="str">
            <v/>
          </cell>
          <cell r="AL377" t="str">
            <v/>
          </cell>
          <cell r="AM377" t="str">
            <v/>
          </cell>
          <cell r="AN377" t="str">
            <v/>
          </cell>
          <cell r="AO377">
            <v>10</v>
          </cell>
          <cell r="AQ377" t="str">
            <v/>
          </cell>
          <cell r="AR377" t="str">
            <v/>
          </cell>
          <cell r="AS377" t="str">
            <v/>
          </cell>
          <cell r="AU377" t="str">
            <v/>
          </cell>
          <cell r="AV377" t="str">
            <v/>
          </cell>
          <cell r="AW377" t="str">
            <v/>
          </cell>
          <cell r="AX377" t="str">
            <v/>
          </cell>
          <cell r="AY377" t="str">
            <v/>
          </cell>
          <cell r="AZ377" t="str">
            <v/>
          </cell>
          <cell r="BA377" t="str">
            <v/>
          </cell>
          <cell r="BB377" t="str">
            <v/>
          </cell>
          <cell r="BC377" t="str">
            <v/>
          </cell>
          <cell r="BD377" t="str">
            <v/>
          </cell>
          <cell r="BE377" t="str">
            <v/>
          </cell>
          <cell r="BF377" t="str">
            <v/>
          </cell>
          <cell r="BG377" t="str">
            <v/>
          </cell>
          <cell r="BH377" t="str">
            <v/>
          </cell>
          <cell r="BI377" t="str">
            <v/>
          </cell>
          <cell r="BJ377" t="str">
            <v/>
          </cell>
        </row>
        <row r="378">
          <cell r="A378" t="str">
            <v>RF4</v>
          </cell>
          <cell r="B378" t="str">
            <v>Q06</v>
          </cell>
          <cell r="C378" t="str">
            <v/>
          </cell>
          <cell r="D378" t="str">
            <v/>
          </cell>
          <cell r="E378">
            <v>0.98907065127587757</v>
          </cell>
          <cell r="F378" t="str">
            <v/>
          </cell>
          <cell r="G378" t="str">
            <v/>
          </cell>
          <cell r="H378" t="str">
            <v/>
          </cell>
          <cell r="J378" t="str">
            <v/>
          </cell>
          <cell r="K378" t="str">
            <v/>
          </cell>
          <cell r="L378" t="str">
            <v/>
          </cell>
          <cell r="M378">
            <v>8845</v>
          </cell>
          <cell r="N378" t="str">
            <v/>
          </cell>
          <cell r="Q378">
            <v>0.99820520490577325</v>
          </cell>
          <cell r="R378">
            <v>1</v>
          </cell>
          <cell r="S378" t="str">
            <v/>
          </cell>
          <cell r="X378" t="str">
            <v/>
          </cell>
          <cell r="Y378" t="str">
            <v/>
          </cell>
          <cell r="Z378" t="str">
            <v/>
          </cell>
          <cell r="AB378">
            <v>1</v>
          </cell>
          <cell r="AD378" t="str">
            <v/>
          </cell>
          <cell r="AE378" t="str">
            <v/>
          </cell>
          <cell r="AF378" t="str">
            <v/>
          </cell>
          <cell r="AG378">
            <v>1.2267657992565056E-2</v>
          </cell>
          <cell r="AH378">
            <v>5.333333333333333</v>
          </cell>
          <cell r="AI378" t="str">
            <v/>
          </cell>
          <cell r="AJ378" t="str">
            <v/>
          </cell>
          <cell r="AK378" t="str">
            <v/>
          </cell>
          <cell r="AL378" t="str">
            <v/>
          </cell>
          <cell r="AM378" t="str">
            <v/>
          </cell>
          <cell r="AN378" t="str">
            <v/>
          </cell>
          <cell r="AO378">
            <v>-16009</v>
          </cell>
          <cell r="AQ378" t="str">
            <v/>
          </cell>
          <cell r="AR378" t="str">
            <v/>
          </cell>
          <cell r="AS378" t="str">
            <v/>
          </cell>
          <cell r="AU378" t="str">
            <v/>
          </cell>
          <cell r="AV378" t="str">
            <v/>
          </cell>
          <cell r="AW378" t="str">
            <v/>
          </cell>
          <cell r="AX378" t="str">
            <v/>
          </cell>
          <cell r="AY378" t="str">
            <v/>
          </cell>
          <cell r="AZ378" t="str">
            <v/>
          </cell>
          <cell r="BA378" t="str">
            <v/>
          </cell>
          <cell r="BB378" t="str">
            <v/>
          </cell>
          <cell r="BC378" t="str">
            <v/>
          </cell>
          <cell r="BD378" t="str">
            <v/>
          </cell>
          <cell r="BE378" t="str">
            <v/>
          </cell>
          <cell r="BF378" t="str">
            <v/>
          </cell>
          <cell r="BG378" t="str">
            <v/>
          </cell>
          <cell r="BH378" t="str">
            <v/>
          </cell>
          <cell r="BI378" t="str">
            <v/>
          </cell>
          <cell r="BJ378" t="str">
            <v/>
          </cell>
        </row>
        <row r="379">
          <cell r="A379" t="str">
            <v>RF41</v>
          </cell>
          <cell r="B379" t="str">
            <v>Q06</v>
          </cell>
          <cell r="C379" t="str">
            <v/>
          </cell>
          <cell r="D379" t="str">
            <v/>
          </cell>
          <cell r="E379" t="str">
            <v/>
          </cell>
          <cell r="J379" t="str">
            <v/>
          </cell>
          <cell r="K379" t="str">
            <v/>
          </cell>
          <cell r="L379" t="str">
            <v/>
          </cell>
          <cell r="M379" t="str">
            <v/>
          </cell>
          <cell r="Q379" t="str">
            <v/>
          </cell>
          <cell r="R379" t="str">
            <v/>
          </cell>
          <cell r="X379" t="str">
            <v/>
          </cell>
          <cell r="Y379" t="str">
            <v/>
          </cell>
          <cell r="Z379" t="str">
            <v/>
          </cell>
          <cell r="AB379" t="str">
            <v/>
          </cell>
          <cell r="AD379" t="str">
            <v/>
          </cell>
          <cell r="AE379" t="str">
            <v/>
          </cell>
          <cell r="AF379" t="str">
            <v/>
          </cell>
          <cell r="AG379">
            <v>4.4438310792161193E-2</v>
          </cell>
          <cell r="AH379" t="str">
            <v/>
          </cell>
          <cell r="AI379" t="str">
            <v/>
          </cell>
          <cell r="AJ379" t="str">
            <v/>
          </cell>
          <cell r="AK379" t="str">
            <v/>
          </cell>
          <cell r="AL379" t="str">
            <v/>
          </cell>
          <cell r="AM379" t="str">
            <v/>
          </cell>
          <cell r="AN379" t="str">
            <v/>
          </cell>
          <cell r="AO379" t="str">
            <v/>
          </cell>
          <cell r="AS379" t="str">
            <v/>
          </cell>
          <cell r="BB379" t="str">
            <v/>
          </cell>
          <cell r="BC379" t="str">
            <v/>
          </cell>
          <cell r="BD379" t="str">
            <v/>
          </cell>
          <cell r="BE379" t="str">
            <v/>
          </cell>
          <cell r="BF379" t="str">
            <v/>
          </cell>
          <cell r="BG379" t="str">
            <v/>
          </cell>
          <cell r="BH379" t="str">
            <v/>
          </cell>
          <cell r="BI379" t="str">
            <v/>
          </cell>
          <cell r="BJ379" t="str">
            <v/>
          </cell>
        </row>
        <row r="380">
          <cell r="A380" t="str">
            <v>RFF</v>
          </cell>
          <cell r="B380" t="str">
            <v>Q23</v>
          </cell>
          <cell r="C380" t="str">
            <v/>
          </cell>
          <cell r="D380" t="str">
            <v/>
          </cell>
          <cell r="E380">
            <v>0.97849145550972305</v>
          </cell>
          <cell r="F380" t="str">
            <v/>
          </cell>
          <cell r="G380" t="str">
            <v/>
          </cell>
          <cell r="H380" t="str">
            <v/>
          </cell>
          <cell r="J380" t="str">
            <v/>
          </cell>
          <cell r="K380" t="str">
            <v/>
          </cell>
          <cell r="L380" t="str">
            <v/>
          </cell>
          <cell r="M380">
            <v>2741</v>
          </cell>
          <cell r="N380" t="str">
            <v/>
          </cell>
          <cell r="Q380">
            <v>1</v>
          </cell>
          <cell r="R380">
            <v>1</v>
          </cell>
          <cell r="S380" t="str">
            <v/>
          </cell>
          <cell r="X380" t="str">
            <v/>
          </cell>
          <cell r="Y380" t="str">
            <v/>
          </cell>
          <cell r="Z380" t="str">
            <v/>
          </cell>
          <cell r="AB380">
            <v>1</v>
          </cell>
          <cell r="AD380" t="str">
            <v/>
          </cell>
          <cell r="AE380" t="str">
            <v/>
          </cell>
          <cell r="AF380" t="str">
            <v/>
          </cell>
          <cell r="AG380">
            <v>2.3786869647954329E-3</v>
          </cell>
          <cell r="AH380">
            <v>2.3333333333333335</v>
          </cell>
          <cell r="AI380" t="str">
            <v/>
          </cell>
          <cell r="AJ380" t="str">
            <v/>
          </cell>
          <cell r="AK380" t="str">
            <v/>
          </cell>
          <cell r="AL380" t="str">
            <v/>
          </cell>
          <cell r="AM380" t="str">
            <v/>
          </cell>
          <cell r="AN380" t="str">
            <v/>
          </cell>
          <cell r="AO380" t="str">
            <v/>
          </cell>
          <cell r="AQ380" t="str">
            <v/>
          </cell>
          <cell r="AR380" t="str">
            <v/>
          </cell>
          <cell r="AS380" t="str">
            <v/>
          </cell>
          <cell r="AU380" t="str">
            <v/>
          </cell>
          <cell r="AV380" t="str">
            <v/>
          </cell>
          <cell r="AW380" t="str">
            <v/>
          </cell>
          <cell r="AX380" t="str">
            <v/>
          </cell>
          <cell r="AY380" t="str">
            <v/>
          </cell>
          <cell r="AZ380" t="str">
            <v/>
          </cell>
          <cell r="BA380" t="str">
            <v/>
          </cell>
          <cell r="BB380" t="str">
            <v/>
          </cell>
          <cell r="BC380" t="str">
            <v/>
          </cell>
          <cell r="BD380" t="str">
            <v/>
          </cell>
          <cell r="BE380" t="str">
            <v/>
          </cell>
          <cell r="BF380" t="str">
            <v/>
          </cell>
          <cell r="BG380" t="str">
            <v/>
          </cell>
          <cell r="BH380" t="str">
            <v/>
          </cell>
          <cell r="BI380" t="str">
            <v/>
          </cell>
          <cell r="BJ380" t="str">
            <v/>
          </cell>
        </row>
        <row r="381">
          <cell r="A381" t="str">
            <v>RFK</v>
          </cell>
          <cell r="B381" t="str">
            <v>Q24</v>
          </cell>
          <cell r="C381" t="str">
            <v/>
          </cell>
          <cell r="D381" t="str">
            <v/>
          </cell>
          <cell r="E381">
            <v>0.95183640521996504</v>
          </cell>
          <cell r="J381" t="str">
            <v/>
          </cell>
          <cell r="K381" t="str">
            <v/>
          </cell>
          <cell r="L381" t="str">
            <v/>
          </cell>
          <cell r="M381">
            <v>5290</v>
          </cell>
          <cell r="Q381">
            <v>1</v>
          </cell>
          <cell r="R381">
            <v>1</v>
          </cell>
          <cell r="X381" t="str">
            <v/>
          </cell>
          <cell r="Y381" t="str">
            <v/>
          </cell>
          <cell r="Z381" t="str">
            <v/>
          </cell>
          <cell r="AB381">
            <v>1</v>
          </cell>
          <cell r="AD381" t="str">
            <v/>
          </cell>
          <cell r="AE381" t="str">
            <v/>
          </cell>
          <cell r="AF381" t="str">
            <v/>
          </cell>
          <cell r="AG381">
            <v>2.4178832116788326E-2</v>
          </cell>
          <cell r="AH381">
            <v>3.3333333333333335</v>
          </cell>
          <cell r="AI381" t="str">
            <v/>
          </cell>
          <cell r="AJ381" t="str">
            <v/>
          </cell>
          <cell r="AK381" t="str">
            <v/>
          </cell>
          <cell r="AL381" t="str">
            <v/>
          </cell>
          <cell r="AM381" t="str">
            <v/>
          </cell>
          <cell r="AN381" t="str">
            <v/>
          </cell>
          <cell r="AO381">
            <v>29</v>
          </cell>
          <cell r="AS381" t="str">
            <v/>
          </cell>
          <cell r="BB381" t="str">
            <v/>
          </cell>
          <cell r="BC381" t="str">
            <v/>
          </cell>
          <cell r="BD381" t="str">
            <v/>
          </cell>
          <cell r="BE381" t="str">
            <v/>
          </cell>
          <cell r="BF381" t="str">
            <v/>
          </cell>
          <cell r="BG381" t="str">
            <v/>
          </cell>
          <cell r="BH381" t="str">
            <v/>
          </cell>
          <cell r="BI381" t="str">
            <v/>
          </cell>
          <cell r="BJ381" t="str">
            <v/>
          </cell>
        </row>
        <row r="382">
          <cell r="A382" t="str">
            <v>RFR</v>
          </cell>
          <cell r="B382" t="str">
            <v>Q23</v>
          </cell>
          <cell r="C382" t="str">
            <v/>
          </cell>
          <cell r="D382" t="str">
            <v/>
          </cell>
          <cell r="E382">
            <v>0.97924028268551233</v>
          </cell>
          <cell r="F382" t="str">
            <v/>
          </cell>
          <cell r="G382" t="str">
            <v/>
          </cell>
          <cell r="H382" t="str">
            <v/>
          </cell>
          <cell r="J382" t="str">
            <v/>
          </cell>
          <cell r="K382" t="str">
            <v/>
          </cell>
          <cell r="L382" t="str">
            <v/>
          </cell>
          <cell r="M382">
            <v>3572</v>
          </cell>
          <cell r="N382" t="str">
            <v/>
          </cell>
          <cell r="Q382">
            <v>0.99888847721378293</v>
          </cell>
          <cell r="R382">
            <v>1</v>
          </cell>
          <cell r="S382" t="str">
            <v/>
          </cell>
          <cell r="X382" t="str">
            <v/>
          </cell>
          <cell r="Y382" t="str">
            <v/>
          </cell>
          <cell r="Z382" t="str">
            <v/>
          </cell>
          <cell r="AB382">
            <v>1</v>
          </cell>
          <cell r="AD382" t="str">
            <v/>
          </cell>
          <cell r="AE382" t="str">
            <v/>
          </cell>
          <cell r="AF382" t="str">
            <v/>
          </cell>
          <cell r="AG382">
            <v>9.4899169632265724E-3</v>
          </cell>
          <cell r="AH382">
            <v>1.6666666666666667</v>
          </cell>
          <cell r="AI382" t="str">
            <v/>
          </cell>
          <cell r="AJ382" t="str">
            <v/>
          </cell>
          <cell r="AK382" t="str">
            <v/>
          </cell>
          <cell r="AL382" t="str">
            <v/>
          </cell>
          <cell r="AM382" t="str">
            <v/>
          </cell>
          <cell r="AN382" t="str">
            <v/>
          </cell>
          <cell r="AO382">
            <v>23</v>
          </cell>
          <cell r="AQ382" t="str">
            <v/>
          </cell>
          <cell r="AR382" t="str">
            <v/>
          </cell>
          <cell r="AS382" t="str">
            <v/>
          </cell>
          <cell r="AU382" t="str">
            <v/>
          </cell>
          <cell r="AV382" t="str">
            <v/>
          </cell>
          <cell r="AW382" t="str">
            <v/>
          </cell>
          <cell r="AX382" t="str">
            <v/>
          </cell>
          <cell r="AY382" t="str">
            <v/>
          </cell>
          <cell r="AZ382" t="str">
            <v/>
          </cell>
          <cell r="BA382" t="str">
            <v/>
          </cell>
          <cell r="BB382" t="str">
            <v/>
          </cell>
          <cell r="BC382" t="str">
            <v/>
          </cell>
          <cell r="BD382" t="str">
            <v/>
          </cell>
          <cell r="BE382" t="str">
            <v/>
          </cell>
          <cell r="BF382" t="str">
            <v/>
          </cell>
          <cell r="BG382" t="str">
            <v/>
          </cell>
          <cell r="BH382" t="str">
            <v/>
          </cell>
          <cell r="BI382" t="str">
            <v/>
          </cell>
          <cell r="BJ382" t="str">
            <v/>
          </cell>
        </row>
        <row r="383">
          <cell r="A383" t="str">
            <v>RFS</v>
          </cell>
          <cell r="B383" t="str">
            <v>Q24</v>
          </cell>
          <cell r="C383" t="str">
            <v/>
          </cell>
          <cell r="D383" t="str">
            <v/>
          </cell>
          <cell r="E383">
            <v>0.98056749785038688</v>
          </cell>
          <cell r="F383" t="str">
            <v/>
          </cell>
          <cell r="G383" t="str">
            <v/>
          </cell>
          <cell r="H383" t="str">
            <v/>
          </cell>
          <cell r="J383" t="str">
            <v/>
          </cell>
          <cell r="K383" t="str">
            <v/>
          </cell>
          <cell r="L383" t="str">
            <v/>
          </cell>
          <cell r="M383">
            <v>3336</v>
          </cell>
          <cell r="N383" t="str">
            <v/>
          </cell>
          <cell r="Q383">
            <v>1</v>
          </cell>
          <cell r="R383">
            <v>1</v>
          </cell>
          <cell r="S383" t="str">
            <v/>
          </cell>
          <cell r="X383" t="str">
            <v/>
          </cell>
          <cell r="Y383" t="str">
            <v/>
          </cell>
          <cell r="Z383" t="str">
            <v/>
          </cell>
          <cell r="AB383">
            <v>1</v>
          </cell>
          <cell r="AD383" t="str">
            <v/>
          </cell>
          <cell r="AE383" t="str">
            <v/>
          </cell>
          <cell r="AF383" t="str">
            <v/>
          </cell>
          <cell r="AG383">
            <v>3.3088235294117647E-2</v>
          </cell>
          <cell r="AH383">
            <v>2.3333333333333335</v>
          </cell>
          <cell r="AI383" t="str">
            <v/>
          </cell>
          <cell r="AJ383" t="str">
            <v/>
          </cell>
          <cell r="AK383" t="str">
            <v/>
          </cell>
          <cell r="AL383" t="str">
            <v/>
          </cell>
          <cell r="AM383" t="str">
            <v/>
          </cell>
          <cell r="AN383" t="str">
            <v/>
          </cell>
          <cell r="AO383" t="str">
            <v/>
          </cell>
          <cell r="AQ383" t="str">
            <v/>
          </cell>
          <cell r="AR383" t="str">
            <v/>
          </cell>
          <cell r="AS383" t="str">
            <v/>
          </cell>
          <cell r="AU383" t="str">
            <v/>
          </cell>
          <cell r="AV383" t="str">
            <v/>
          </cell>
          <cell r="AW383" t="str">
            <v/>
          </cell>
          <cell r="AX383" t="str">
            <v/>
          </cell>
          <cell r="AY383" t="str">
            <v/>
          </cell>
          <cell r="AZ383" t="str">
            <v/>
          </cell>
          <cell r="BA383" t="str">
            <v/>
          </cell>
          <cell r="BB383" t="str">
            <v/>
          </cell>
          <cell r="BC383" t="str">
            <v/>
          </cell>
          <cell r="BD383" t="str">
            <v/>
          </cell>
          <cell r="BE383" t="str">
            <v/>
          </cell>
          <cell r="BF383" t="str">
            <v/>
          </cell>
          <cell r="BG383" t="str">
            <v/>
          </cell>
          <cell r="BH383" t="str">
            <v/>
          </cell>
          <cell r="BI383" t="str">
            <v/>
          </cell>
          <cell r="BJ383" t="str">
            <v/>
          </cell>
        </row>
        <row r="384">
          <cell r="A384" t="str">
            <v>RFU</v>
          </cell>
          <cell r="B384" t="str">
            <v>Q02</v>
          </cell>
          <cell r="C384">
            <v>0.77124532335649387</v>
          </cell>
          <cell r="D384">
            <v>0.96440489432703003</v>
          </cell>
          <cell r="E384" t="str">
            <v/>
          </cell>
          <cell r="F384" t="str">
            <v/>
          </cell>
          <cell r="G384" t="str">
            <v/>
          </cell>
          <cell r="H384" t="str">
            <v/>
          </cell>
          <cell r="J384" t="str">
            <v/>
          </cell>
          <cell r="K384" t="str">
            <v/>
          </cell>
          <cell r="L384" t="str">
            <v/>
          </cell>
          <cell r="M384" t="str">
            <v/>
          </cell>
          <cell r="N384" t="str">
            <v/>
          </cell>
          <cell r="Q384" t="str">
            <v/>
          </cell>
          <cell r="R384" t="str">
            <v/>
          </cell>
          <cell r="S384" t="str">
            <v/>
          </cell>
          <cell r="X384" t="str">
            <v/>
          </cell>
          <cell r="Y384" t="str">
            <v/>
          </cell>
          <cell r="Z384" t="str">
            <v/>
          </cell>
          <cell r="AB384" t="str">
            <v/>
          </cell>
          <cell r="AD384" t="str">
            <v/>
          </cell>
          <cell r="AE384" t="str">
            <v/>
          </cell>
          <cell r="AF384" t="str">
            <v/>
          </cell>
          <cell r="AG384" t="str">
            <v/>
          </cell>
          <cell r="AH384" t="str">
            <v/>
          </cell>
          <cell r="AI384" t="str">
            <v/>
          </cell>
          <cell r="AJ384" t="str">
            <v/>
          </cell>
          <cell r="AK384" t="str">
            <v/>
          </cell>
          <cell r="AL384" t="str">
            <v/>
          </cell>
          <cell r="AM384" t="str">
            <v/>
          </cell>
          <cell r="AN384" t="str">
            <v/>
          </cell>
          <cell r="AO384">
            <v>147</v>
          </cell>
          <cell r="AQ384" t="str">
            <v/>
          </cell>
          <cell r="AR384" t="str">
            <v/>
          </cell>
          <cell r="AS384" t="str">
            <v/>
          </cell>
          <cell r="AU384" t="str">
            <v/>
          </cell>
          <cell r="AV384" t="str">
            <v/>
          </cell>
          <cell r="AW384" t="str">
            <v/>
          </cell>
          <cell r="AX384" t="str">
            <v/>
          </cell>
          <cell r="AY384" t="str">
            <v/>
          </cell>
          <cell r="AZ384" t="str">
            <v/>
          </cell>
          <cell r="BA384" t="str">
            <v/>
          </cell>
          <cell r="BB384" t="str">
            <v/>
          </cell>
          <cell r="BC384" t="str">
            <v/>
          </cell>
          <cell r="BD384" t="str">
            <v/>
          </cell>
          <cell r="BE384" t="str">
            <v/>
          </cell>
          <cell r="BF384" t="str">
            <v/>
          </cell>
          <cell r="BG384" t="str">
            <v/>
          </cell>
          <cell r="BH384" t="str">
            <v/>
          </cell>
          <cell r="BI384" t="str">
            <v/>
          </cell>
          <cell r="BJ384" t="str">
            <v/>
          </cell>
        </row>
        <row r="385">
          <cell r="A385" t="str">
            <v>RFW</v>
          </cell>
          <cell r="B385" t="str">
            <v>Q04</v>
          </cell>
          <cell r="C385" t="str">
            <v/>
          </cell>
          <cell r="D385" t="str">
            <v/>
          </cell>
          <cell r="E385">
            <v>0.96139296840231414</v>
          </cell>
          <cell r="F385" t="str">
            <v/>
          </cell>
          <cell r="G385" t="str">
            <v/>
          </cell>
          <cell r="H385" t="str">
            <v/>
          </cell>
          <cell r="J385" t="str">
            <v/>
          </cell>
          <cell r="K385" t="str">
            <v/>
          </cell>
          <cell r="L385" t="str">
            <v/>
          </cell>
          <cell r="M385">
            <v>1563</v>
          </cell>
          <cell r="N385" t="str">
            <v/>
          </cell>
          <cell r="Q385">
            <v>1</v>
          </cell>
          <cell r="R385">
            <v>1</v>
          </cell>
          <cell r="S385" t="str">
            <v/>
          </cell>
          <cell r="X385" t="str">
            <v/>
          </cell>
          <cell r="Y385" t="str">
            <v/>
          </cell>
          <cell r="Z385" t="str">
            <v/>
          </cell>
          <cell r="AB385">
            <v>1</v>
          </cell>
          <cell r="AD385" t="str">
            <v/>
          </cell>
          <cell r="AE385" t="str">
            <v/>
          </cell>
          <cell r="AF385" t="str">
            <v/>
          </cell>
          <cell r="AG385">
            <v>1.7740981667652277E-3</v>
          </cell>
          <cell r="AH385">
            <v>2.6666666666666665</v>
          </cell>
          <cell r="AI385" t="str">
            <v/>
          </cell>
          <cell r="AJ385" t="str">
            <v/>
          </cell>
          <cell r="AK385" t="str">
            <v/>
          </cell>
          <cell r="AL385" t="str">
            <v/>
          </cell>
          <cell r="AM385" t="str">
            <v/>
          </cell>
          <cell r="AN385" t="str">
            <v/>
          </cell>
          <cell r="AO385">
            <v>-9024</v>
          </cell>
          <cell r="AQ385" t="str">
            <v/>
          </cell>
          <cell r="AR385" t="str">
            <v/>
          </cell>
          <cell r="AS385" t="str">
            <v/>
          </cell>
          <cell r="AU385" t="str">
            <v/>
          </cell>
          <cell r="AV385" t="str">
            <v/>
          </cell>
          <cell r="AW385" t="str">
            <v/>
          </cell>
          <cell r="AX385" t="str">
            <v/>
          </cell>
          <cell r="AY385" t="str">
            <v/>
          </cell>
          <cell r="AZ385" t="str">
            <v/>
          </cell>
          <cell r="BA385" t="str">
            <v/>
          </cell>
          <cell r="BB385" t="str">
            <v/>
          </cell>
          <cell r="BC385" t="str">
            <v/>
          </cell>
          <cell r="BD385" t="str">
            <v/>
          </cell>
          <cell r="BE385" t="str">
            <v/>
          </cell>
          <cell r="BF385" t="str">
            <v/>
          </cell>
          <cell r="BG385" t="str">
            <v/>
          </cell>
          <cell r="BH385" t="str">
            <v/>
          </cell>
          <cell r="BI385" t="str">
            <v/>
          </cell>
          <cell r="BJ385" t="str">
            <v/>
          </cell>
        </row>
        <row r="386">
          <cell r="A386" t="str">
            <v>RG2</v>
          </cell>
          <cell r="B386" t="str">
            <v>Q07</v>
          </cell>
          <cell r="C386" t="str">
            <v/>
          </cell>
          <cell r="D386" t="str">
            <v/>
          </cell>
          <cell r="E386">
            <v>0.96443556443556444</v>
          </cell>
          <cell r="F386" t="str">
            <v/>
          </cell>
          <cell r="G386" t="str">
            <v/>
          </cell>
          <cell r="H386" t="str">
            <v/>
          </cell>
          <cell r="J386" t="str">
            <v/>
          </cell>
          <cell r="K386" t="str">
            <v/>
          </cell>
          <cell r="L386" t="str">
            <v/>
          </cell>
          <cell r="M386">
            <v>3186</v>
          </cell>
          <cell r="N386" t="str">
            <v/>
          </cell>
          <cell r="Q386">
            <v>1</v>
          </cell>
          <cell r="R386">
            <v>0.97137404580152675</v>
          </cell>
          <cell r="S386" t="str">
            <v/>
          </cell>
          <cell r="X386" t="str">
            <v/>
          </cell>
          <cell r="Y386" t="str">
            <v/>
          </cell>
          <cell r="Z386" t="str">
            <v/>
          </cell>
          <cell r="AB386">
            <v>0.98837209302325579</v>
          </cell>
          <cell r="AD386" t="str">
            <v/>
          </cell>
          <cell r="AE386" t="str">
            <v/>
          </cell>
          <cell r="AF386" t="str">
            <v/>
          </cell>
          <cell r="AG386">
            <v>4.511677282377919E-2</v>
          </cell>
          <cell r="AH386">
            <v>1.3333333333333333</v>
          </cell>
          <cell r="AI386" t="str">
            <v/>
          </cell>
          <cell r="AJ386" t="str">
            <v/>
          </cell>
          <cell r="AK386" t="str">
            <v/>
          </cell>
          <cell r="AL386" t="str">
            <v/>
          </cell>
          <cell r="AM386" t="str">
            <v/>
          </cell>
          <cell r="AN386" t="str">
            <v/>
          </cell>
          <cell r="AO386">
            <v>-19199</v>
          </cell>
          <cell r="AQ386" t="str">
            <v/>
          </cell>
          <cell r="AR386" t="str">
            <v/>
          </cell>
          <cell r="AS386" t="str">
            <v/>
          </cell>
          <cell r="AU386" t="str">
            <v/>
          </cell>
          <cell r="AV386" t="str">
            <v/>
          </cell>
          <cell r="AW386" t="str">
            <v/>
          </cell>
          <cell r="AX386" t="str">
            <v/>
          </cell>
          <cell r="AY386" t="str">
            <v/>
          </cell>
          <cell r="AZ386" t="str">
            <v/>
          </cell>
          <cell r="BA386" t="str">
            <v/>
          </cell>
          <cell r="BB386" t="str">
            <v/>
          </cell>
          <cell r="BC386" t="str">
            <v/>
          </cell>
          <cell r="BD386" t="str">
            <v/>
          </cell>
          <cell r="BE386" t="str">
            <v/>
          </cell>
          <cell r="BF386" t="str">
            <v/>
          </cell>
          <cell r="BG386" t="str">
            <v/>
          </cell>
          <cell r="BH386" t="str">
            <v/>
          </cell>
          <cell r="BI386" t="str">
            <v/>
          </cell>
          <cell r="BJ386" t="str">
            <v/>
          </cell>
        </row>
        <row r="387">
          <cell r="A387" t="str">
            <v>RG3</v>
          </cell>
          <cell r="B387" t="str">
            <v>Q07</v>
          </cell>
          <cell r="C387" t="str">
            <v/>
          </cell>
          <cell r="D387" t="str">
            <v/>
          </cell>
          <cell r="E387">
            <v>0.96675681766959654</v>
          </cell>
          <cell r="F387" t="str">
            <v/>
          </cell>
          <cell r="G387" t="str">
            <v/>
          </cell>
          <cell r="H387" t="str">
            <v/>
          </cell>
          <cell r="J387" t="str">
            <v/>
          </cell>
          <cell r="K387" t="str">
            <v/>
          </cell>
          <cell r="L387" t="str">
            <v/>
          </cell>
          <cell r="M387">
            <v>4577</v>
          </cell>
          <cell r="N387" t="str">
            <v/>
          </cell>
          <cell r="Q387">
            <v>1</v>
          </cell>
          <cell r="R387">
            <v>1</v>
          </cell>
          <cell r="S387" t="str">
            <v/>
          </cell>
          <cell r="X387" t="str">
            <v/>
          </cell>
          <cell r="Y387" t="str">
            <v/>
          </cell>
          <cell r="Z387" t="str">
            <v/>
          </cell>
          <cell r="AB387">
            <v>1</v>
          </cell>
          <cell r="AD387" t="str">
            <v/>
          </cell>
          <cell r="AE387" t="str">
            <v/>
          </cell>
          <cell r="AF387" t="str">
            <v/>
          </cell>
          <cell r="AG387">
            <v>1.0633584404076208E-2</v>
          </cell>
          <cell r="AH387">
            <v>1</v>
          </cell>
          <cell r="AI387" t="str">
            <v/>
          </cell>
          <cell r="AJ387" t="str">
            <v/>
          </cell>
          <cell r="AK387" t="str">
            <v/>
          </cell>
          <cell r="AL387" t="str">
            <v/>
          </cell>
          <cell r="AM387" t="str">
            <v/>
          </cell>
          <cell r="AN387" t="str">
            <v/>
          </cell>
          <cell r="AO387">
            <v>-15765</v>
          </cell>
          <cell r="AQ387" t="str">
            <v/>
          </cell>
          <cell r="AR387" t="str">
            <v/>
          </cell>
          <cell r="AS387" t="str">
            <v/>
          </cell>
          <cell r="AU387" t="str">
            <v/>
          </cell>
          <cell r="AV387" t="str">
            <v/>
          </cell>
          <cell r="AW387" t="str">
            <v/>
          </cell>
          <cell r="AX387" t="str">
            <v/>
          </cell>
          <cell r="AY387" t="str">
            <v/>
          </cell>
          <cell r="AZ387" t="str">
            <v/>
          </cell>
          <cell r="BA387" t="str">
            <v/>
          </cell>
          <cell r="BB387" t="str">
            <v/>
          </cell>
          <cell r="BC387" t="str">
            <v/>
          </cell>
          <cell r="BD387" t="str">
            <v/>
          </cell>
          <cell r="BE387" t="str">
            <v/>
          </cell>
          <cell r="BF387" t="str">
            <v/>
          </cell>
          <cell r="BG387" t="str">
            <v/>
          </cell>
          <cell r="BH387" t="str">
            <v/>
          </cell>
          <cell r="BI387" t="str">
            <v/>
          </cell>
          <cell r="BJ387" t="str">
            <v/>
          </cell>
        </row>
        <row r="388">
          <cell r="A388" t="str">
            <v>RGC</v>
          </cell>
          <cell r="B388" t="str">
            <v>Q06</v>
          </cell>
          <cell r="C388" t="str">
            <v/>
          </cell>
          <cell r="D388" t="str">
            <v/>
          </cell>
          <cell r="E388">
            <v>0.93233837505019412</v>
          </cell>
          <cell r="F388" t="str">
            <v/>
          </cell>
          <cell r="G388" t="str">
            <v/>
          </cell>
          <cell r="H388" t="str">
            <v/>
          </cell>
          <cell r="J388" t="str">
            <v/>
          </cell>
          <cell r="K388" t="str">
            <v/>
          </cell>
          <cell r="L388" t="str">
            <v/>
          </cell>
          <cell r="M388">
            <v>4255</v>
          </cell>
          <cell r="N388" t="str">
            <v/>
          </cell>
          <cell r="Q388">
            <v>1</v>
          </cell>
          <cell r="R388">
            <v>0.99969696969696975</v>
          </cell>
          <cell r="S388" t="str">
            <v/>
          </cell>
          <cell r="X388" t="str">
            <v/>
          </cell>
          <cell r="Y388" t="str">
            <v/>
          </cell>
          <cell r="Z388" t="str">
            <v/>
          </cell>
          <cell r="AB388">
            <v>1</v>
          </cell>
          <cell r="AD388" t="str">
            <v/>
          </cell>
          <cell r="AE388" t="str">
            <v/>
          </cell>
          <cell r="AF388" t="str">
            <v/>
          </cell>
          <cell r="AG388">
            <v>2.8449502133712657E-2</v>
          </cell>
          <cell r="AH388">
            <v>1</v>
          </cell>
          <cell r="AI388" t="str">
            <v/>
          </cell>
          <cell r="AJ388" t="str">
            <v/>
          </cell>
          <cell r="AK388" t="str">
            <v/>
          </cell>
          <cell r="AL388" t="str">
            <v/>
          </cell>
          <cell r="AM388" t="str">
            <v/>
          </cell>
          <cell r="AN388" t="str">
            <v/>
          </cell>
          <cell r="AO388">
            <v>-15602</v>
          </cell>
          <cell r="AQ388" t="str">
            <v/>
          </cell>
          <cell r="AR388" t="str">
            <v/>
          </cell>
          <cell r="AS388" t="str">
            <v/>
          </cell>
          <cell r="AU388" t="str">
            <v/>
          </cell>
          <cell r="AV388" t="str">
            <v/>
          </cell>
          <cell r="AW388" t="str">
            <v/>
          </cell>
          <cell r="AX388" t="str">
            <v/>
          </cell>
          <cell r="AY388" t="str">
            <v/>
          </cell>
          <cell r="AZ388" t="str">
            <v/>
          </cell>
          <cell r="BA388" t="str">
            <v/>
          </cell>
          <cell r="BB388" t="str">
            <v/>
          </cell>
          <cell r="BC388" t="str">
            <v/>
          </cell>
          <cell r="BD388" t="str">
            <v/>
          </cell>
          <cell r="BE388" t="str">
            <v/>
          </cell>
          <cell r="BF388" t="str">
            <v/>
          </cell>
          <cell r="BG388" t="str">
            <v/>
          </cell>
          <cell r="BH388" t="str">
            <v/>
          </cell>
          <cell r="BI388" t="str">
            <v/>
          </cell>
          <cell r="BJ388" t="str">
            <v/>
          </cell>
        </row>
        <row r="389">
          <cell r="A389" t="str">
            <v>RGD</v>
          </cell>
          <cell r="B389" t="str">
            <v>Q12</v>
          </cell>
          <cell r="C389" t="str">
            <v/>
          </cell>
          <cell r="D389" t="str">
            <v/>
          </cell>
          <cell r="E389" t="str">
            <v/>
          </cell>
          <cell r="F389" t="str">
            <v/>
          </cell>
          <cell r="G389" t="str">
            <v/>
          </cell>
          <cell r="H389" t="str">
            <v/>
          </cell>
          <cell r="J389" t="str">
            <v/>
          </cell>
          <cell r="K389" t="str">
            <v/>
          </cell>
          <cell r="L389" t="str">
            <v/>
          </cell>
          <cell r="M389">
            <v>15</v>
          </cell>
          <cell r="N389" t="str">
            <v/>
          </cell>
          <cell r="Q389">
            <v>0</v>
          </cell>
          <cell r="R389">
            <v>0.88131313131313127</v>
          </cell>
          <cell r="S389" t="str">
            <v/>
          </cell>
          <cell r="X389" t="str">
            <v/>
          </cell>
          <cell r="Y389" t="str">
            <v/>
          </cell>
          <cell r="Z389" t="str">
            <v/>
          </cell>
          <cell r="AB389" t="str">
            <v/>
          </cell>
          <cell r="AD389" t="str">
            <v/>
          </cell>
          <cell r="AE389" t="str">
            <v/>
          </cell>
          <cell r="AF389" t="str">
            <v/>
          </cell>
          <cell r="AG389">
            <v>0</v>
          </cell>
          <cell r="AH389" t="str">
            <v/>
          </cell>
          <cell r="AI389" t="str">
            <v/>
          </cell>
          <cell r="AJ389" t="str">
            <v/>
          </cell>
          <cell r="AK389" t="str">
            <v/>
          </cell>
          <cell r="AL389" t="str">
            <v/>
          </cell>
          <cell r="AM389" t="str">
            <v/>
          </cell>
          <cell r="AN389" t="str">
            <v/>
          </cell>
          <cell r="AO389">
            <v>1549</v>
          </cell>
          <cell r="AQ389" t="str">
            <v/>
          </cell>
          <cell r="AR389" t="str">
            <v/>
          </cell>
          <cell r="AS389" t="str">
            <v/>
          </cell>
          <cell r="AU389" t="str">
            <v/>
          </cell>
          <cell r="AV389" t="str">
            <v/>
          </cell>
          <cell r="AW389" t="str">
            <v/>
          </cell>
          <cell r="AX389" t="str">
            <v/>
          </cell>
          <cell r="AY389" t="str">
            <v/>
          </cell>
          <cell r="AZ389" t="str">
            <v/>
          </cell>
          <cell r="BA389" t="str">
            <v/>
          </cell>
          <cell r="BB389" t="str">
            <v/>
          </cell>
          <cell r="BC389" t="str">
            <v/>
          </cell>
          <cell r="BD389" t="str">
            <v/>
          </cell>
          <cell r="BE389" t="str">
            <v/>
          </cell>
          <cell r="BF389" t="str">
            <v/>
          </cell>
          <cell r="BG389" t="str">
            <v/>
          </cell>
          <cell r="BH389" t="str">
            <v/>
          </cell>
          <cell r="BI389" t="str">
            <v/>
          </cell>
          <cell r="BJ389" t="str">
            <v/>
          </cell>
        </row>
        <row r="390">
          <cell r="A390" t="str">
            <v>RGH</v>
          </cell>
          <cell r="B390" t="str">
            <v>Q12</v>
          </cell>
          <cell r="C390">
            <v>0.62624182214683788</v>
          </cell>
          <cell r="D390">
            <v>0.81490080202617143</v>
          </cell>
          <cell r="E390" t="str">
            <v/>
          </cell>
          <cell r="F390" t="str">
            <v/>
          </cell>
          <cell r="G390" t="str">
            <v/>
          </cell>
          <cell r="H390" t="str">
            <v/>
          </cell>
          <cell r="J390" t="str">
            <v/>
          </cell>
          <cell r="K390" t="str">
            <v/>
          </cell>
          <cell r="L390" t="str">
            <v/>
          </cell>
          <cell r="M390" t="str">
            <v/>
          </cell>
          <cell r="N390" t="str">
            <v/>
          </cell>
          <cell r="Q390" t="str">
            <v/>
          </cell>
          <cell r="R390" t="str">
            <v/>
          </cell>
          <cell r="S390" t="str">
            <v/>
          </cell>
          <cell r="X390" t="str">
            <v/>
          </cell>
          <cell r="Y390" t="str">
            <v/>
          </cell>
          <cell r="Z390" t="str">
            <v/>
          </cell>
          <cell r="AB390" t="str">
            <v/>
          </cell>
          <cell r="AD390" t="str">
            <v/>
          </cell>
          <cell r="AE390" t="str">
            <v/>
          </cell>
          <cell r="AF390" t="str">
            <v/>
          </cell>
          <cell r="AG390" t="str">
            <v/>
          </cell>
          <cell r="AH390" t="str">
            <v/>
          </cell>
          <cell r="AI390" t="str">
            <v/>
          </cell>
          <cell r="AJ390" t="str">
            <v/>
          </cell>
          <cell r="AK390" t="str">
            <v/>
          </cell>
          <cell r="AL390" t="str">
            <v/>
          </cell>
          <cell r="AM390" t="str">
            <v/>
          </cell>
          <cell r="AN390" t="str">
            <v/>
          </cell>
          <cell r="AO390">
            <v>-279</v>
          </cell>
          <cell r="AQ390" t="str">
            <v/>
          </cell>
          <cell r="AR390" t="str">
            <v/>
          </cell>
          <cell r="AS390" t="str">
            <v/>
          </cell>
          <cell r="AU390" t="str">
            <v/>
          </cell>
          <cell r="AV390" t="str">
            <v/>
          </cell>
          <cell r="AW390" t="str">
            <v/>
          </cell>
          <cell r="AX390" t="str">
            <v/>
          </cell>
          <cell r="AY390" t="str">
            <v/>
          </cell>
          <cell r="AZ390" t="str">
            <v/>
          </cell>
          <cell r="BA390" t="str">
            <v/>
          </cell>
          <cell r="BB390" t="str">
            <v/>
          </cell>
          <cell r="BC390" t="str">
            <v/>
          </cell>
          <cell r="BD390" t="str">
            <v/>
          </cell>
          <cell r="BE390" t="str">
            <v/>
          </cell>
          <cell r="BF390" t="str">
            <v/>
          </cell>
          <cell r="BG390" t="str">
            <v/>
          </cell>
          <cell r="BH390" t="str">
            <v/>
          </cell>
          <cell r="BI390" t="str">
            <v/>
          </cell>
          <cell r="BJ390" t="str">
            <v/>
          </cell>
        </row>
        <row r="391">
          <cell r="A391" t="str">
            <v>RGK</v>
          </cell>
          <cell r="B391" t="str">
            <v>Q01</v>
          </cell>
          <cell r="C391" t="str">
            <v/>
          </cell>
          <cell r="D391" t="str">
            <v/>
          </cell>
          <cell r="E391" t="str">
            <v/>
          </cell>
          <cell r="J391" t="str">
            <v/>
          </cell>
          <cell r="K391" t="str">
            <v/>
          </cell>
          <cell r="L391" t="str">
            <v/>
          </cell>
          <cell r="M391" t="str">
            <v/>
          </cell>
          <cell r="Q391" t="str">
            <v/>
          </cell>
          <cell r="R391" t="str">
            <v/>
          </cell>
          <cell r="X391" t="str">
            <v/>
          </cell>
          <cell r="Y391" t="str">
            <v/>
          </cell>
          <cell r="Z391" t="str">
            <v/>
          </cell>
          <cell r="AB391" t="str">
            <v/>
          </cell>
          <cell r="AD391" t="str">
            <v/>
          </cell>
          <cell r="AE391" t="str">
            <v/>
          </cell>
          <cell r="AF391" t="str">
            <v/>
          </cell>
          <cell r="AG391">
            <v>0</v>
          </cell>
          <cell r="AH391" t="str">
            <v/>
          </cell>
          <cell r="AI391" t="str">
            <v/>
          </cell>
          <cell r="AJ391" t="str">
            <v/>
          </cell>
          <cell r="AK391" t="str">
            <v/>
          </cell>
          <cell r="AL391" t="str">
            <v/>
          </cell>
          <cell r="AM391" t="str">
            <v/>
          </cell>
          <cell r="AN391" t="str">
            <v/>
          </cell>
          <cell r="AO391" t="str">
            <v/>
          </cell>
          <cell r="AS391" t="str">
            <v/>
          </cell>
          <cell r="BB391" t="str">
            <v/>
          </cell>
          <cell r="BC391" t="str">
            <v/>
          </cell>
          <cell r="BD391" t="str">
            <v/>
          </cell>
          <cell r="BE391" t="str">
            <v/>
          </cell>
          <cell r="BF391" t="str">
            <v/>
          </cell>
          <cell r="BG391" t="str">
            <v/>
          </cell>
          <cell r="BH391" t="str">
            <v/>
          </cell>
          <cell r="BI391" t="str">
            <v/>
          </cell>
          <cell r="BJ391" t="str">
            <v/>
          </cell>
        </row>
        <row r="392">
          <cell r="A392" t="str">
            <v>RGM</v>
          </cell>
          <cell r="B392" t="str">
            <v>Q01</v>
          </cell>
          <cell r="C392" t="str">
            <v/>
          </cell>
          <cell r="D392" t="str">
            <v/>
          </cell>
          <cell r="E392" t="str">
            <v/>
          </cell>
          <cell r="F392" t="str">
            <v/>
          </cell>
          <cell r="G392" t="str">
            <v/>
          </cell>
          <cell r="H392" t="str">
            <v/>
          </cell>
          <cell r="J392" t="str">
            <v/>
          </cell>
          <cell r="K392" t="str">
            <v/>
          </cell>
          <cell r="L392" t="str">
            <v/>
          </cell>
          <cell r="M392">
            <v>1595</v>
          </cell>
          <cell r="N392" t="str">
            <v/>
          </cell>
          <cell r="Q392">
            <v>1</v>
          </cell>
          <cell r="R392">
            <v>1</v>
          </cell>
          <cell r="S392" t="str">
            <v/>
          </cell>
          <cell r="X392" t="str">
            <v/>
          </cell>
          <cell r="Y392" t="str">
            <v/>
          </cell>
          <cell r="Z392" t="str">
            <v/>
          </cell>
          <cell r="AB392" t="str">
            <v/>
          </cell>
          <cell r="AD392" t="str">
            <v/>
          </cell>
          <cell r="AE392" t="str">
            <v/>
          </cell>
          <cell r="AF392" t="str">
            <v/>
          </cell>
          <cell r="AG392">
            <v>2.1978021978021978E-3</v>
          </cell>
          <cell r="AH392">
            <v>1</v>
          </cell>
          <cell r="AI392" t="str">
            <v/>
          </cell>
          <cell r="AJ392" t="str">
            <v/>
          </cell>
          <cell r="AK392" t="str">
            <v/>
          </cell>
          <cell r="AL392" t="str">
            <v/>
          </cell>
          <cell r="AM392" t="str">
            <v/>
          </cell>
          <cell r="AN392" t="str">
            <v/>
          </cell>
          <cell r="AO392" t="str">
            <v/>
          </cell>
          <cell r="AQ392" t="str">
            <v/>
          </cell>
          <cell r="AR392" t="str">
            <v/>
          </cell>
          <cell r="AS392" t="str">
            <v/>
          </cell>
          <cell r="AU392" t="str">
            <v/>
          </cell>
          <cell r="AV392" t="str">
            <v/>
          </cell>
          <cell r="AW392" t="str">
            <v/>
          </cell>
          <cell r="AX392" t="str">
            <v/>
          </cell>
          <cell r="AY392" t="str">
            <v/>
          </cell>
          <cell r="AZ392" t="str">
            <v/>
          </cell>
          <cell r="BA392" t="str">
            <v/>
          </cell>
          <cell r="BB392" t="str">
            <v/>
          </cell>
          <cell r="BC392" t="str">
            <v/>
          </cell>
          <cell r="BD392" t="str">
            <v/>
          </cell>
          <cell r="BE392" t="str">
            <v/>
          </cell>
          <cell r="BF392" t="str">
            <v/>
          </cell>
          <cell r="BG392" t="str">
            <v/>
          </cell>
          <cell r="BH392" t="str">
            <v/>
          </cell>
          <cell r="BI392" t="str">
            <v/>
          </cell>
          <cell r="BJ392" t="str">
            <v/>
          </cell>
        </row>
        <row r="393">
          <cell r="A393" t="str">
            <v>RGN</v>
          </cell>
          <cell r="B393" t="str">
            <v>Q01</v>
          </cell>
          <cell r="C393" t="str">
            <v/>
          </cell>
          <cell r="D393" t="str">
            <v/>
          </cell>
          <cell r="E393">
            <v>0.97870637207813005</v>
          </cell>
          <cell r="F393" t="str">
            <v/>
          </cell>
          <cell r="G393" t="str">
            <v/>
          </cell>
          <cell r="H393" t="str">
            <v/>
          </cell>
          <cell r="J393" t="str">
            <v/>
          </cell>
          <cell r="K393" t="str">
            <v/>
          </cell>
          <cell r="L393" t="str">
            <v/>
          </cell>
          <cell r="M393">
            <v>5093</v>
          </cell>
          <cell r="N393" t="str">
            <v/>
          </cell>
          <cell r="Q393">
            <v>0.98321858864027534</v>
          </cell>
          <cell r="R393">
            <v>0.99946275071633239</v>
          </cell>
          <cell r="S393" t="str">
            <v/>
          </cell>
          <cell r="X393" t="str">
            <v/>
          </cell>
          <cell r="Y393" t="str">
            <v/>
          </cell>
          <cell r="Z393" t="str">
            <v/>
          </cell>
          <cell r="AB393">
            <v>0.98780487804878048</v>
          </cell>
          <cell r="AD393" t="str">
            <v/>
          </cell>
          <cell r="AE393" t="str">
            <v/>
          </cell>
          <cell r="AF393" t="str">
            <v/>
          </cell>
          <cell r="AG393">
            <v>2.2502960915909989E-2</v>
          </cell>
          <cell r="AH393">
            <v>0.66666666666666663</v>
          </cell>
          <cell r="AI393" t="str">
            <v/>
          </cell>
          <cell r="AJ393" t="str">
            <v/>
          </cell>
          <cell r="AK393" t="str">
            <v/>
          </cell>
          <cell r="AL393" t="str">
            <v/>
          </cell>
          <cell r="AM393" t="str">
            <v/>
          </cell>
          <cell r="AN393" t="str">
            <v/>
          </cell>
          <cell r="AO393" t="str">
            <v/>
          </cell>
          <cell r="AQ393" t="str">
            <v/>
          </cell>
          <cell r="AR393" t="str">
            <v/>
          </cell>
          <cell r="AS393" t="str">
            <v/>
          </cell>
          <cell r="AU393" t="str">
            <v/>
          </cell>
          <cell r="AV393" t="str">
            <v/>
          </cell>
          <cell r="AW393" t="str">
            <v/>
          </cell>
          <cell r="AX393" t="str">
            <v/>
          </cell>
          <cell r="AY393" t="str">
            <v/>
          </cell>
          <cell r="AZ393" t="str">
            <v/>
          </cell>
          <cell r="BA393" t="str">
            <v/>
          </cell>
          <cell r="BB393" t="str">
            <v/>
          </cell>
          <cell r="BC393" t="str">
            <v/>
          </cell>
          <cell r="BD393" t="str">
            <v/>
          </cell>
          <cell r="BE393" t="str">
            <v/>
          </cell>
          <cell r="BF393" t="str">
            <v/>
          </cell>
          <cell r="BG393" t="str">
            <v/>
          </cell>
          <cell r="BH393" t="str">
            <v/>
          </cell>
          <cell r="BI393" t="str">
            <v/>
          </cell>
          <cell r="BJ393" t="str">
            <v/>
          </cell>
        </row>
        <row r="394">
          <cell r="A394" t="str">
            <v>RGP</v>
          </cell>
          <cell r="B394" t="str">
            <v>Q01</v>
          </cell>
          <cell r="C394" t="str">
            <v/>
          </cell>
          <cell r="D394" t="str">
            <v/>
          </cell>
          <cell r="E394">
            <v>0.99289099526066349</v>
          </cell>
          <cell r="F394" t="str">
            <v/>
          </cell>
          <cell r="G394" t="str">
            <v/>
          </cell>
          <cell r="H394" t="str">
            <v/>
          </cell>
          <cell r="J394" t="str">
            <v/>
          </cell>
          <cell r="K394" t="str">
            <v/>
          </cell>
          <cell r="L394" t="str">
            <v/>
          </cell>
          <cell r="M394">
            <v>3866</v>
          </cell>
          <cell r="N394" t="str">
            <v/>
          </cell>
          <cell r="Q394">
            <v>1</v>
          </cell>
          <cell r="R394">
            <v>1</v>
          </cell>
          <cell r="S394" t="str">
            <v/>
          </cell>
          <cell r="X394" t="str">
            <v/>
          </cell>
          <cell r="Y394" t="str">
            <v/>
          </cell>
          <cell r="Z394" t="str">
            <v/>
          </cell>
          <cell r="AB394">
            <v>0.98181818181818181</v>
          </cell>
          <cell r="AD394" t="str">
            <v/>
          </cell>
          <cell r="AE394" t="str">
            <v/>
          </cell>
          <cell r="AF394" t="str">
            <v/>
          </cell>
          <cell r="AG394">
            <v>4.2944785276073622E-2</v>
          </cell>
          <cell r="AH394">
            <v>6</v>
          </cell>
          <cell r="AI394" t="str">
            <v/>
          </cell>
          <cell r="AJ394" t="str">
            <v/>
          </cell>
          <cell r="AK394" t="str">
            <v/>
          </cell>
          <cell r="AL394" t="str">
            <v/>
          </cell>
          <cell r="AM394" t="str">
            <v/>
          </cell>
          <cell r="AN394" t="str">
            <v/>
          </cell>
          <cell r="AO394">
            <v>1527</v>
          </cell>
          <cell r="AQ394" t="str">
            <v/>
          </cell>
          <cell r="AR394" t="str">
            <v/>
          </cell>
          <cell r="AS394" t="str">
            <v/>
          </cell>
          <cell r="AU394" t="str">
            <v/>
          </cell>
          <cell r="AV394" t="str">
            <v/>
          </cell>
          <cell r="AW394" t="str">
            <v/>
          </cell>
          <cell r="AX394" t="str">
            <v/>
          </cell>
          <cell r="AY394" t="str">
            <v/>
          </cell>
          <cell r="AZ394" t="str">
            <v/>
          </cell>
          <cell r="BA394" t="str">
            <v/>
          </cell>
          <cell r="BB394" t="str">
            <v/>
          </cell>
          <cell r="BC394" t="str">
            <v/>
          </cell>
          <cell r="BD394" t="str">
            <v/>
          </cell>
          <cell r="BE394" t="str">
            <v/>
          </cell>
          <cell r="BF394" t="str">
            <v/>
          </cell>
          <cell r="BG394" t="str">
            <v/>
          </cell>
          <cell r="BH394" t="str">
            <v/>
          </cell>
          <cell r="BI394" t="str">
            <v/>
          </cell>
          <cell r="BJ394" t="str">
            <v/>
          </cell>
        </row>
        <row r="395">
          <cell r="A395" t="str">
            <v>RGQ</v>
          </cell>
          <cell r="B395" t="str">
            <v>Q01</v>
          </cell>
          <cell r="C395" t="str">
            <v/>
          </cell>
          <cell r="D395" t="str">
            <v/>
          </cell>
          <cell r="E395">
            <v>0.97938889893328507</v>
          </cell>
          <cell r="F395" t="str">
            <v/>
          </cell>
          <cell r="G395" t="str">
            <v/>
          </cell>
          <cell r="H395" t="str">
            <v/>
          </cell>
          <cell r="J395" t="str">
            <v/>
          </cell>
          <cell r="K395" t="str">
            <v/>
          </cell>
          <cell r="L395" t="str">
            <v/>
          </cell>
          <cell r="M395">
            <v>6213</v>
          </cell>
          <cell r="N395" t="str">
            <v/>
          </cell>
          <cell r="Q395">
            <v>0.9986130374479889</v>
          </cell>
          <cell r="R395">
            <v>1</v>
          </cell>
          <cell r="S395" t="str">
            <v/>
          </cell>
          <cell r="X395" t="str">
            <v/>
          </cell>
          <cell r="Y395" t="str">
            <v/>
          </cell>
          <cell r="Z395" t="str">
            <v/>
          </cell>
          <cell r="AB395">
            <v>0.82380952380952377</v>
          </cell>
          <cell r="AD395" t="str">
            <v/>
          </cell>
          <cell r="AE395" t="str">
            <v/>
          </cell>
          <cell r="AF395" t="str">
            <v/>
          </cell>
          <cell r="AG395">
            <v>3.5120727500783946E-2</v>
          </cell>
          <cell r="AH395">
            <v>2.3333333333333335</v>
          </cell>
          <cell r="AI395" t="str">
            <v/>
          </cell>
          <cell r="AJ395" t="str">
            <v/>
          </cell>
          <cell r="AK395" t="str">
            <v/>
          </cell>
          <cell r="AL395" t="str">
            <v/>
          </cell>
          <cell r="AM395" t="str">
            <v/>
          </cell>
          <cell r="AN395" t="str">
            <v/>
          </cell>
          <cell r="AO395">
            <v>-11905</v>
          </cell>
          <cell r="AQ395" t="str">
            <v/>
          </cell>
          <cell r="AR395" t="str">
            <v/>
          </cell>
          <cell r="AS395" t="str">
            <v/>
          </cell>
          <cell r="AU395" t="str">
            <v/>
          </cell>
          <cell r="AV395" t="str">
            <v/>
          </cell>
          <cell r="AW395" t="str">
            <v/>
          </cell>
          <cell r="AX395" t="str">
            <v/>
          </cell>
          <cell r="AY395" t="str">
            <v/>
          </cell>
          <cell r="AZ395" t="str">
            <v/>
          </cell>
          <cell r="BA395" t="str">
            <v/>
          </cell>
          <cell r="BB395" t="str">
            <v/>
          </cell>
          <cell r="BC395" t="str">
            <v/>
          </cell>
          <cell r="BD395" t="str">
            <v/>
          </cell>
          <cell r="BE395" t="str">
            <v/>
          </cell>
          <cell r="BF395" t="str">
            <v/>
          </cell>
          <cell r="BG395" t="str">
            <v/>
          </cell>
          <cell r="BH395" t="str">
            <v/>
          </cell>
          <cell r="BI395" t="str">
            <v/>
          </cell>
          <cell r="BJ395" t="str">
            <v/>
          </cell>
        </row>
        <row r="396">
          <cell r="A396" t="str">
            <v>RGR</v>
          </cell>
          <cell r="B396" t="str">
            <v>Q01</v>
          </cell>
          <cell r="C396" t="str">
            <v/>
          </cell>
          <cell r="D396" t="str">
            <v/>
          </cell>
          <cell r="E396">
            <v>0.98049476688867743</v>
          </cell>
          <cell r="F396" t="str">
            <v/>
          </cell>
          <cell r="G396" t="str">
            <v/>
          </cell>
          <cell r="H396" t="str">
            <v/>
          </cell>
          <cell r="J396" t="str">
            <v/>
          </cell>
          <cell r="K396" t="str">
            <v/>
          </cell>
          <cell r="L396" t="str">
            <v/>
          </cell>
          <cell r="M396">
            <v>3507</v>
          </cell>
          <cell r="N396" t="str">
            <v/>
          </cell>
          <cell r="Q396">
            <v>1</v>
          </cell>
          <cell r="R396">
            <v>1</v>
          </cell>
          <cell r="S396" t="str">
            <v/>
          </cell>
          <cell r="X396" t="str">
            <v/>
          </cell>
          <cell r="Y396" t="str">
            <v/>
          </cell>
          <cell r="Z396" t="str">
            <v/>
          </cell>
          <cell r="AB396">
            <v>1</v>
          </cell>
          <cell r="AD396" t="str">
            <v/>
          </cell>
          <cell r="AE396" t="str">
            <v/>
          </cell>
          <cell r="AF396" t="str">
            <v/>
          </cell>
          <cell r="AG396">
            <v>9.5648015303682454E-3</v>
          </cell>
          <cell r="AH396">
            <v>1.3333333333333333</v>
          </cell>
          <cell r="AI396" t="str">
            <v/>
          </cell>
          <cell r="AJ396" t="str">
            <v/>
          </cell>
          <cell r="AK396" t="str">
            <v/>
          </cell>
          <cell r="AL396" t="str">
            <v/>
          </cell>
          <cell r="AM396" t="str">
            <v/>
          </cell>
          <cell r="AN396" t="str">
            <v/>
          </cell>
          <cell r="AO396">
            <v>-11833</v>
          </cell>
          <cell r="AQ396" t="str">
            <v/>
          </cell>
          <cell r="AR396" t="str">
            <v/>
          </cell>
          <cell r="AS396" t="str">
            <v/>
          </cell>
          <cell r="AU396" t="str">
            <v/>
          </cell>
          <cell r="AV396" t="str">
            <v/>
          </cell>
          <cell r="AW396" t="str">
            <v/>
          </cell>
          <cell r="AX396" t="str">
            <v/>
          </cell>
          <cell r="AY396" t="str">
            <v/>
          </cell>
          <cell r="AZ396" t="str">
            <v/>
          </cell>
          <cell r="BA396" t="str">
            <v/>
          </cell>
          <cell r="BB396" t="str">
            <v/>
          </cell>
          <cell r="BC396" t="str">
            <v/>
          </cell>
          <cell r="BD396" t="str">
            <v/>
          </cell>
          <cell r="BE396" t="str">
            <v/>
          </cell>
          <cell r="BF396" t="str">
            <v/>
          </cell>
          <cell r="BG396" t="str">
            <v/>
          </cell>
          <cell r="BH396" t="str">
            <v/>
          </cell>
          <cell r="BI396" t="str">
            <v/>
          </cell>
          <cell r="BJ396" t="str">
            <v/>
          </cell>
        </row>
        <row r="397">
          <cell r="A397" t="str">
            <v>RGS</v>
          </cell>
          <cell r="B397" t="str">
            <v>Q01</v>
          </cell>
          <cell r="C397" t="str">
            <v/>
          </cell>
          <cell r="D397" t="str">
            <v/>
          </cell>
          <cell r="E397" t="str">
            <v/>
          </cell>
          <cell r="J397" t="str">
            <v/>
          </cell>
          <cell r="K397" t="str">
            <v/>
          </cell>
          <cell r="L397" t="str">
            <v/>
          </cell>
          <cell r="M397" t="str">
            <v/>
          </cell>
          <cell r="Q397" t="str">
            <v/>
          </cell>
          <cell r="R397" t="str">
            <v/>
          </cell>
          <cell r="X397" t="str">
            <v/>
          </cell>
          <cell r="Y397" t="str">
            <v/>
          </cell>
          <cell r="Z397" t="str">
            <v/>
          </cell>
          <cell r="AB397" t="str">
            <v/>
          </cell>
          <cell r="AD397" t="str">
            <v/>
          </cell>
          <cell r="AE397" t="str">
            <v/>
          </cell>
          <cell r="AF397" t="str">
            <v/>
          </cell>
          <cell r="AG397">
            <v>0</v>
          </cell>
          <cell r="AH397" t="str">
            <v/>
          </cell>
          <cell r="AI397" t="str">
            <v/>
          </cell>
          <cell r="AJ397" t="str">
            <v/>
          </cell>
          <cell r="AK397" t="str">
            <v/>
          </cell>
          <cell r="AL397" t="str">
            <v/>
          </cell>
          <cell r="AM397" t="str">
            <v/>
          </cell>
          <cell r="AN397" t="str">
            <v/>
          </cell>
          <cell r="AO397" t="str">
            <v/>
          </cell>
          <cell r="AS397" t="str">
            <v/>
          </cell>
          <cell r="BB397" t="str">
            <v/>
          </cell>
          <cell r="BC397" t="str">
            <v/>
          </cell>
          <cell r="BD397" t="str">
            <v/>
          </cell>
          <cell r="BE397" t="str">
            <v/>
          </cell>
          <cell r="BF397" t="str">
            <v/>
          </cell>
          <cell r="BG397" t="str">
            <v/>
          </cell>
          <cell r="BH397" t="str">
            <v/>
          </cell>
          <cell r="BI397" t="str">
            <v/>
          </cell>
          <cell r="BJ397" t="str">
            <v/>
          </cell>
        </row>
        <row r="398">
          <cell r="A398" t="str">
            <v>RGT</v>
          </cell>
          <cell r="B398" t="str">
            <v>Q01</v>
          </cell>
          <cell r="C398" t="str">
            <v/>
          </cell>
          <cell r="D398" t="str">
            <v/>
          </cell>
          <cell r="E398">
            <v>0.98945465501657126</v>
          </cell>
          <cell r="F398" t="str">
            <v/>
          </cell>
          <cell r="G398" t="str">
            <v/>
          </cell>
          <cell r="H398" t="str">
            <v/>
          </cell>
          <cell r="J398" t="str">
            <v/>
          </cell>
          <cell r="K398" t="str">
            <v/>
          </cell>
          <cell r="L398" t="str">
            <v/>
          </cell>
          <cell r="M398">
            <v>7683</v>
          </cell>
          <cell r="N398" t="str">
            <v/>
          </cell>
          <cell r="Q398">
            <v>1</v>
          </cell>
          <cell r="R398">
            <v>1</v>
          </cell>
          <cell r="S398" t="str">
            <v/>
          </cell>
          <cell r="X398" t="str">
            <v/>
          </cell>
          <cell r="Y398" t="str">
            <v/>
          </cell>
          <cell r="Z398" t="str">
            <v/>
          </cell>
          <cell r="AB398">
            <v>1</v>
          </cell>
          <cell r="AD398" t="str">
            <v/>
          </cell>
          <cell r="AE398" t="str">
            <v/>
          </cell>
          <cell r="AF398" t="str">
            <v/>
          </cell>
          <cell r="AG398">
            <v>3.4188034188034191E-2</v>
          </cell>
          <cell r="AH398">
            <v>10</v>
          </cell>
          <cell r="AI398" t="str">
            <v/>
          </cell>
          <cell r="AJ398" t="str">
            <v/>
          </cell>
          <cell r="AK398" t="str">
            <v/>
          </cell>
          <cell r="AL398" t="str">
            <v/>
          </cell>
          <cell r="AM398" t="str">
            <v/>
          </cell>
          <cell r="AN398" t="str">
            <v/>
          </cell>
          <cell r="AO398" t="str">
            <v/>
          </cell>
          <cell r="AQ398" t="str">
            <v/>
          </cell>
          <cell r="AR398" t="str">
            <v/>
          </cell>
          <cell r="AS398" t="str">
            <v/>
          </cell>
          <cell r="AU398" t="str">
            <v/>
          </cell>
          <cell r="AV398" t="str">
            <v/>
          </cell>
          <cell r="AW398" t="str">
            <v/>
          </cell>
          <cell r="AX398" t="str">
            <v/>
          </cell>
          <cell r="AY398" t="str">
            <v/>
          </cell>
          <cell r="AZ398" t="str">
            <v/>
          </cell>
          <cell r="BA398" t="str">
            <v/>
          </cell>
          <cell r="BB398" t="str">
            <v/>
          </cell>
          <cell r="BC398" t="str">
            <v/>
          </cell>
          <cell r="BD398" t="str">
            <v/>
          </cell>
          <cell r="BE398" t="str">
            <v/>
          </cell>
          <cell r="BF398" t="str">
            <v/>
          </cell>
          <cell r="BG398" t="str">
            <v/>
          </cell>
          <cell r="BH398" t="str">
            <v/>
          </cell>
          <cell r="BI398" t="str">
            <v/>
          </cell>
          <cell r="BJ398" t="str">
            <v/>
          </cell>
        </row>
        <row r="399">
          <cell r="A399" t="str">
            <v>RGZ</v>
          </cell>
          <cell r="B399" t="str">
            <v>Q07</v>
          </cell>
          <cell r="C399" t="str">
            <v/>
          </cell>
          <cell r="D399" t="str">
            <v/>
          </cell>
          <cell r="E399">
            <v>0.97745959739155086</v>
          </cell>
          <cell r="F399" t="str">
            <v/>
          </cell>
          <cell r="G399" t="str">
            <v/>
          </cell>
          <cell r="H399" t="str">
            <v/>
          </cell>
          <cell r="J399" t="str">
            <v/>
          </cell>
          <cell r="K399" t="str">
            <v/>
          </cell>
          <cell r="L399" t="str">
            <v/>
          </cell>
          <cell r="M399">
            <v>2412</v>
          </cell>
          <cell r="N399" t="str">
            <v/>
          </cell>
          <cell r="Q399">
            <v>1</v>
          </cell>
          <cell r="R399">
            <v>0.85040932771024558</v>
          </cell>
          <cell r="S399" t="str">
            <v/>
          </cell>
          <cell r="X399" t="str">
            <v/>
          </cell>
          <cell r="Y399" t="str">
            <v/>
          </cell>
          <cell r="Z399" t="str">
            <v/>
          </cell>
          <cell r="AB399">
            <v>0.97727272727272729</v>
          </cell>
          <cell r="AD399" t="str">
            <v/>
          </cell>
          <cell r="AE399" t="str">
            <v/>
          </cell>
          <cell r="AF399" t="str">
            <v/>
          </cell>
          <cell r="AG399">
            <v>1.6938519447929738E-2</v>
          </cell>
          <cell r="AH399">
            <v>1</v>
          </cell>
          <cell r="AI399" t="str">
            <v/>
          </cell>
          <cell r="AJ399" t="str">
            <v/>
          </cell>
          <cell r="AK399" t="str">
            <v/>
          </cell>
          <cell r="AL399" t="str">
            <v/>
          </cell>
          <cell r="AM399" t="str">
            <v/>
          </cell>
          <cell r="AN399" t="str">
            <v/>
          </cell>
          <cell r="AO399">
            <v>-19692</v>
          </cell>
          <cell r="AQ399" t="str">
            <v/>
          </cell>
          <cell r="AR399" t="str">
            <v/>
          </cell>
          <cell r="AS399" t="str">
            <v/>
          </cell>
          <cell r="AU399" t="str">
            <v/>
          </cell>
          <cell r="AV399" t="str">
            <v/>
          </cell>
          <cell r="AW399" t="str">
            <v/>
          </cell>
          <cell r="AX399" t="str">
            <v/>
          </cell>
          <cell r="AY399" t="str">
            <v/>
          </cell>
          <cell r="AZ399" t="str">
            <v/>
          </cell>
          <cell r="BA399" t="str">
            <v/>
          </cell>
          <cell r="BB399" t="str">
            <v/>
          </cell>
          <cell r="BC399" t="str">
            <v/>
          </cell>
          <cell r="BD399" t="str">
            <v/>
          </cell>
          <cell r="BE399" t="str">
            <v/>
          </cell>
          <cell r="BF399" t="str">
            <v/>
          </cell>
          <cell r="BG399" t="str">
            <v/>
          </cell>
          <cell r="BH399" t="str">
            <v/>
          </cell>
          <cell r="BI399" t="str">
            <v/>
          </cell>
          <cell r="BJ399" t="str">
            <v/>
          </cell>
        </row>
        <row r="400">
          <cell r="A400" t="str">
            <v>RH1</v>
          </cell>
          <cell r="B400" t="str">
            <v>Q16</v>
          </cell>
          <cell r="C400">
            <v>0.77094379639448574</v>
          </cell>
          <cell r="D400">
            <v>0.96118873364382351</v>
          </cell>
          <cell r="E400" t="str">
            <v/>
          </cell>
          <cell r="F400" t="str">
            <v/>
          </cell>
          <cell r="G400" t="str">
            <v/>
          </cell>
          <cell r="H400" t="str">
            <v/>
          </cell>
          <cell r="J400" t="str">
            <v/>
          </cell>
          <cell r="K400" t="str">
            <v/>
          </cell>
          <cell r="L400" t="str">
            <v/>
          </cell>
          <cell r="M400" t="str">
            <v/>
          </cell>
          <cell r="N400" t="str">
            <v/>
          </cell>
          <cell r="Q400" t="str">
            <v/>
          </cell>
          <cell r="R400" t="str">
            <v/>
          </cell>
          <cell r="S400" t="str">
            <v/>
          </cell>
          <cell r="X400" t="str">
            <v/>
          </cell>
          <cell r="Y400" t="str">
            <v/>
          </cell>
          <cell r="Z400" t="str">
            <v/>
          </cell>
          <cell r="AB400" t="str">
            <v/>
          </cell>
          <cell r="AD400" t="str">
            <v/>
          </cell>
          <cell r="AE400" t="str">
            <v/>
          </cell>
          <cell r="AF400" t="str">
            <v/>
          </cell>
          <cell r="AG400" t="str">
            <v/>
          </cell>
          <cell r="AH400" t="str">
            <v/>
          </cell>
          <cell r="AI400" t="str">
            <v/>
          </cell>
          <cell r="AJ400" t="str">
            <v/>
          </cell>
          <cell r="AK400" t="str">
            <v/>
          </cell>
          <cell r="AL400" t="str">
            <v/>
          </cell>
          <cell r="AM400" t="str">
            <v/>
          </cell>
          <cell r="AN400" t="str">
            <v/>
          </cell>
          <cell r="AO400">
            <v>64</v>
          </cell>
          <cell r="AQ400" t="str">
            <v/>
          </cell>
          <cell r="AR400" t="str">
            <v/>
          </cell>
          <cell r="AS400" t="str">
            <v/>
          </cell>
          <cell r="AU400" t="str">
            <v/>
          </cell>
          <cell r="AV400" t="str">
            <v/>
          </cell>
          <cell r="AW400" t="str">
            <v/>
          </cell>
          <cell r="AX400" t="str">
            <v/>
          </cell>
          <cell r="AY400" t="str">
            <v/>
          </cell>
          <cell r="AZ400" t="str">
            <v/>
          </cell>
          <cell r="BA400" t="str">
            <v/>
          </cell>
          <cell r="BB400" t="str">
            <v/>
          </cell>
          <cell r="BC400" t="str">
            <v/>
          </cell>
          <cell r="BD400" t="str">
            <v/>
          </cell>
          <cell r="BE400" t="str">
            <v/>
          </cell>
          <cell r="BF400" t="str">
            <v/>
          </cell>
          <cell r="BG400" t="str">
            <v/>
          </cell>
          <cell r="BH400" t="str">
            <v/>
          </cell>
          <cell r="BI400" t="str">
            <v/>
          </cell>
          <cell r="BJ400" t="str">
            <v/>
          </cell>
        </row>
        <row r="401">
          <cell r="A401" t="str">
            <v>RH5</v>
          </cell>
          <cell r="B401" t="str">
            <v>Q22</v>
          </cell>
          <cell r="C401" t="str">
            <v/>
          </cell>
          <cell r="D401" t="str">
            <v/>
          </cell>
          <cell r="E401" t="str">
            <v/>
          </cell>
          <cell r="F401" t="str">
            <v/>
          </cell>
          <cell r="G401" t="str">
            <v/>
          </cell>
          <cell r="H401" t="str">
            <v/>
          </cell>
          <cell r="J401" t="str">
            <v/>
          </cell>
          <cell r="K401" t="str">
            <v/>
          </cell>
          <cell r="L401" t="str">
            <v/>
          </cell>
          <cell r="M401" t="str">
            <v/>
          </cell>
          <cell r="N401" t="str">
            <v/>
          </cell>
          <cell r="Q401" t="str">
            <v/>
          </cell>
          <cell r="R401" t="str">
            <v/>
          </cell>
          <cell r="S401" t="str">
            <v/>
          </cell>
          <cell r="X401" t="str">
            <v/>
          </cell>
          <cell r="Y401" t="str">
            <v/>
          </cell>
          <cell r="Z401" t="str">
            <v/>
          </cell>
          <cell r="AB401" t="str">
            <v/>
          </cell>
          <cell r="AD401" t="str">
            <v/>
          </cell>
          <cell r="AE401" t="str">
            <v/>
          </cell>
          <cell r="AF401" t="str">
            <v/>
          </cell>
          <cell r="AG401" t="str">
            <v/>
          </cell>
          <cell r="AH401" t="str">
            <v/>
          </cell>
          <cell r="AI401" t="str">
            <v/>
          </cell>
          <cell r="AJ401" t="str">
            <v/>
          </cell>
          <cell r="AK401" t="str">
            <v/>
          </cell>
          <cell r="AL401" t="str">
            <v/>
          </cell>
          <cell r="AM401" t="str">
            <v/>
          </cell>
          <cell r="AN401" t="str">
            <v/>
          </cell>
          <cell r="AO401">
            <v>3</v>
          </cell>
          <cell r="AQ401" t="str">
            <v/>
          </cell>
          <cell r="AR401" t="str">
            <v/>
          </cell>
          <cell r="AS401" t="str">
            <v/>
          </cell>
          <cell r="AU401" t="str">
            <v/>
          </cell>
          <cell r="AV401" t="str">
            <v/>
          </cell>
          <cell r="AW401" t="str">
            <v/>
          </cell>
          <cell r="AX401" t="str">
            <v/>
          </cell>
          <cell r="AY401" t="str">
            <v/>
          </cell>
          <cell r="AZ401" t="str">
            <v/>
          </cell>
          <cell r="BA401" t="str">
            <v/>
          </cell>
          <cell r="BB401" t="str">
            <v/>
          </cell>
          <cell r="BC401" t="str">
            <v/>
          </cell>
          <cell r="BD401" t="str">
            <v/>
          </cell>
          <cell r="BE401" t="str">
            <v/>
          </cell>
          <cell r="BF401" t="str">
            <v/>
          </cell>
          <cell r="BG401" t="str">
            <v/>
          </cell>
          <cell r="BH401" t="str">
            <v/>
          </cell>
          <cell r="BI401" t="str">
            <v/>
          </cell>
          <cell r="BJ401" t="str">
            <v/>
          </cell>
        </row>
        <row r="402">
          <cell r="A402" t="str">
            <v>RH8</v>
          </cell>
          <cell r="B402" t="str">
            <v>Q21</v>
          </cell>
          <cell r="C402" t="str">
            <v/>
          </cell>
          <cell r="D402" t="str">
            <v/>
          </cell>
          <cell r="E402">
            <v>0.97965825874694878</v>
          </cell>
          <cell r="F402" t="str">
            <v/>
          </cell>
          <cell r="G402" t="str">
            <v/>
          </cell>
          <cell r="H402" t="str">
            <v/>
          </cell>
          <cell r="J402" t="str">
            <v/>
          </cell>
          <cell r="K402" t="str">
            <v/>
          </cell>
          <cell r="L402" t="str">
            <v/>
          </cell>
          <cell r="M402">
            <v>5329</v>
          </cell>
          <cell r="N402" t="str">
            <v/>
          </cell>
          <cell r="Q402">
            <v>1</v>
          </cell>
          <cell r="R402">
            <v>1</v>
          </cell>
          <cell r="S402" t="str">
            <v/>
          </cell>
          <cell r="X402" t="str">
            <v/>
          </cell>
          <cell r="Y402" t="str">
            <v/>
          </cell>
          <cell r="Z402" t="str">
            <v/>
          </cell>
          <cell r="AB402">
            <v>1</v>
          </cell>
          <cell r="AD402" t="str">
            <v/>
          </cell>
          <cell r="AE402" t="str">
            <v/>
          </cell>
          <cell r="AF402" t="str">
            <v/>
          </cell>
          <cell r="AG402">
            <v>1.2220566318926976E-2</v>
          </cell>
          <cell r="AH402">
            <v>1.6666666666666667</v>
          </cell>
          <cell r="AI402" t="str">
            <v/>
          </cell>
          <cell r="AJ402" t="str">
            <v/>
          </cell>
          <cell r="AK402" t="str">
            <v/>
          </cell>
          <cell r="AL402" t="str">
            <v/>
          </cell>
          <cell r="AM402" t="str">
            <v/>
          </cell>
          <cell r="AN402" t="str">
            <v/>
          </cell>
          <cell r="AO402" t="str">
            <v/>
          </cell>
          <cell r="AQ402" t="str">
            <v/>
          </cell>
          <cell r="AR402" t="str">
            <v/>
          </cell>
          <cell r="AS402" t="str">
            <v/>
          </cell>
          <cell r="AU402" t="str">
            <v/>
          </cell>
          <cell r="AV402" t="str">
            <v/>
          </cell>
          <cell r="AW402" t="str">
            <v/>
          </cell>
          <cell r="AX402" t="str">
            <v/>
          </cell>
          <cell r="AY402" t="str">
            <v/>
          </cell>
          <cell r="AZ402" t="str">
            <v/>
          </cell>
          <cell r="BA402" t="str">
            <v/>
          </cell>
          <cell r="BB402" t="str">
            <v/>
          </cell>
          <cell r="BC402" t="str">
            <v/>
          </cell>
          <cell r="BD402" t="str">
            <v/>
          </cell>
          <cell r="BE402" t="str">
            <v/>
          </cell>
          <cell r="BF402" t="str">
            <v/>
          </cell>
          <cell r="BG402" t="str">
            <v/>
          </cell>
          <cell r="BH402" t="str">
            <v/>
          </cell>
          <cell r="BI402" t="str">
            <v/>
          </cell>
          <cell r="BJ402" t="str">
            <v/>
          </cell>
        </row>
        <row r="403">
          <cell r="A403" t="str">
            <v>RHA</v>
          </cell>
          <cell r="B403" t="str">
            <v>Q24</v>
          </cell>
          <cell r="C403" t="str">
            <v/>
          </cell>
          <cell r="D403" t="str">
            <v/>
          </cell>
          <cell r="E403" t="str">
            <v/>
          </cell>
          <cell r="F403" t="str">
            <v/>
          </cell>
          <cell r="G403" t="str">
            <v/>
          </cell>
          <cell r="H403" t="str">
            <v/>
          </cell>
          <cell r="J403" t="str">
            <v/>
          </cell>
          <cell r="K403" t="str">
            <v/>
          </cell>
          <cell r="L403" t="str">
            <v/>
          </cell>
          <cell r="M403" t="str">
            <v/>
          </cell>
          <cell r="N403" t="str">
            <v/>
          </cell>
          <cell r="Q403" t="str">
            <v/>
          </cell>
          <cell r="R403">
            <v>1</v>
          </cell>
          <cell r="S403" t="str">
            <v/>
          </cell>
          <cell r="X403" t="str">
            <v/>
          </cell>
          <cell r="Y403" t="str">
            <v/>
          </cell>
          <cell r="Z403" t="str">
            <v/>
          </cell>
          <cell r="AB403" t="str">
            <v/>
          </cell>
          <cell r="AD403" t="str">
            <v/>
          </cell>
          <cell r="AE403" t="str">
            <v/>
          </cell>
          <cell r="AF403" t="str">
            <v/>
          </cell>
          <cell r="AG403">
            <v>0</v>
          </cell>
          <cell r="AH403" t="str">
            <v/>
          </cell>
          <cell r="AI403" t="str">
            <v/>
          </cell>
          <cell r="AJ403" t="str">
            <v/>
          </cell>
          <cell r="AK403" t="str">
            <v/>
          </cell>
          <cell r="AL403" t="str">
            <v/>
          </cell>
          <cell r="AM403" t="str">
            <v/>
          </cell>
          <cell r="AN403" t="str">
            <v/>
          </cell>
          <cell r="AO403">
            <v>2044</v>
          </cell>
          <cell r="AQ403" t="str">
            <v/>
          </cell>
          <cell r="AR403" t="str">
            <v/>
          </cell>
          <cell r="AS403" t="str">
            <v/>
          </cell>
          <cell r="AU403" t="str">
            <v/>
          </cell>
          <cell r="AV403" t="str">
            <v/>
          </cell>
          <cell r="AW403" t="str">
            <v/>
          </cell>
          <cell r="AX403" t="str">
            <v/>
          </cell>
          <cell r="AY403" t="str">
            <v/>
          </cell>
          <cell r="AZ403" t="str">
            <v/>
          </cell>
          <cell r="BA403" t="str">
            <v/>
          </cell>
          <cell r="BB403" t="str">
            <v/>
          </cell>
          <cell r="BC403" t="str">
            <v/>
          </cell>
          <cell r="BD403" t="str">
            <v/>
          </cell>
          <cell r="BE403" t="str">
            <v/>
          </cell>
          <cell r="BF403" t="str">
            <v/>
          </cell>
          <cell r="BG403" t="str">
            <v/>
          </cell>
          <cell r="BH403" t="str">
            <v/>
          </cell>
          <cell r="BI403" t="str">
            <v/>
          </cell>
          <cell r="BJ403" t="str">
            <v/>
          </cell>
        </row>
        <row r="404">
          <cell r="A404" t="str">
            <v>RHM</v>
          </cell>
          <cell r="B404" t="str">
            <v>Q17</v>
          </cell>
          <cell r="C404" t="str">
            <v/>
          </cell>
          <cell r="D404" t="str">
            <v/>
          </cell>
          <cell r="E404">
            <v>0.94253578732106336</v>
          </cell>
          <cell r="F404" t="str">
            <v/>
          </cell>
          <cell r="G404" t="str">
            <v/>
          </cell>
          <cell r="H404" t="str">
            <v/>
          </cell>
          <cell r="J404" t="str">
            <v/>
          </cell>
          <cell r="K404" t="str">
            <v/>
          </cell>
          <cell r="L404" t="str">
            <v/>
          </cell>
          <cell r="M404">
            <v>8036</v>
          </cell>
          <cell r="N404" t="str">
            <v/>
          </cell>
          <cell r="Q404">
            <v>1</v>
          </cell>
          <cell r="R404">
            <v>0.99319330999611044</v>
          </cell>
          <cell r="S404" t="str">
            <v/>
          </cell>
          <cell r="X404" t="str">
            <v/>
          </cell>
          <cell r="Y404" t="str">
            <v/>
          </cell>
          <cell r="Z404" t="str">
            <v/>
          </cell>
          <cell r="AB404">
            <v>1</v>
          </cell>
          <cell r="AD404" t="str">
            <v/>
          </cell>
          <cell r="AE404" t="str">
            <v/>
          </cell>
          <cell r="AF404" t="str">
            <v/>
          </cell>
          <cell r="AG404">
            <v>1.7577378677875431E-2</v>
          </cell>
          <cell r="AH404">
            <v>7.666666666666667</v>
          </cell>
          <cell r="AI404" t="str">
            <v/>
          </cell>
          <cell r="AJ404" t="str">
            <v/>
          </cell>
          <cell r="AK404" t="str">
            <v/>
          </cell>
          <cell r="AL404" t="str">
            <v/>
          </cell>
          <cell r="AM404" t="str">
            <v/>
          </cell>
          <cell r="AN404" t="str">
            <v/>
          </cell>
          <cell r="AO404">
            <v>-12927</v>
          </cell>
          <cell r="AQ404" t="str">
            <v/>
          </cell>
          <cell r="AR404" t="str">
            <v/>
          </cell>
          <cell r="AS404" t="str">
            <v/>
          </cell>
          <cell r="AU404" t="str">
            <v/>
          </cell>
          <cell r="AV404" t="str">
            <v/>
          </cell>
          <cell r="AW404" t="str">
            <v/>
          </cell>
          <cell r="AX404" t="str">
            <v/>
          </cell>
          <cell r="AY404" t="str">
            <v/>
          </cell>
          <cell r="AZ404" t="str">
            <v/>
          </cell>
          <cell r="BA404" t="str">
            <v/>
          </cell>
          <cell r="BB404" t="str">
            <v/>
          </cell>
          <cell r="BC404" t="str">
            <v/>
          </cell>
          <cell r="BD404" t="str">
            <v/>
          </cell>
          <cell r="BE404" t="str">
            <v/>
          </cell>
          <cell r="BF404" t="str">
            <v/>
          </cell>
          <cell r="BG404" t="str">
            <v/>
          </cell>
          <cell r="BH404" t="str">
            <v/>
          </cell>
          <cell r="BI404" t="str">
            <v/>
          </cell>
          <cell r="BJ404" t="str">
            <v/>
          </cell>
        </row>
        <row r="405">
          <cell r="A405" t="str">
            <v>RHP</v>
          </cell>
          <cell r="B405" t="str">
            <v>Q22</v>
          </cell>
          <cell r="C405">
            <v>0.78181818181818186</v>
          </cell>
          <cell r="D405">
            <v>0.9498392282958199</v>
          </cell>
          <cell r="E405" t="str">
            <v/>
          </cell>
          <cell r="F405" t="str">
            <v/>
          </cell>
          <cell r="G405" t="str">
            <v/>
          </cell>
          <cell r="H405" t="str">
            <v/>
          </cell>
          <cell r="J405" t="str">
            <v/>
          </cell>
          <cell r="K405" t="str">
            <v/>
          </cell>
          <cell r="L405" t="str">
            <v/>
          </cell>
          <cell r="M405" t="str">
            <v/>
          </cell>
          <cell r="N405" t="str">
            <v/>
          </cell>
          <cell r="Q405" t="str">
            <v/>
          </cell>
          <cell r="R405" t="str">
            <v/>
          </cell>
          <cell r="S405" t="str">
            <v/>
          </cell>
          <cell r="X405" t="str">
            <v/>
          </cell>
          <cell r="Y405" t="str">
            <v/>
          </cell>
          <cell r="Z405" t="str">
            <v/>
          </cell>
          <cell r="AB405" t="str">
            <v/>
          </cell>
          <cell r="AD405" t="str">
            <v/>
          </cell>
          <cell r="AE405" t="str">
            <v/>
          </cell>
          <cell r="AF405" t="str">
            <v/>
          </cell>
          <cell r="AG405" t="str">
            <v/>
          </cell>
          <cell r="AH405" t="str">
            <v/>
          </cell>
          <cell r="AI405" t="str">
            <v/>
          </cell>
          <cell r="AJ405" t="str">
            <v/>
          </cell>
          <cell r="AK405" t="str">
            <v/>
          </cell>
          <cell r="AL405" t="str">
            <v/>
          </cell>
          <cell r="AM405" t="str">
            <v/>
          </cell>
          <cell r="AN405" t="str">
            <v/>
          </cell>
          <cell r="AO405">
            <v>250</v>
          </cell>
          <cell r="AQ405" t="str">
            <v/>
          </cell>
          <cell r="AR405" t="str">
            <v/>
          </cell>
          <cell r="AS405" t="str">
            <v/>
          </cell>
          <cell r="AU405" t="str">
            <v/>
          </cell>
          <cell r="AV405" t="str">
            <v/>
          </cell>
          <cell r="AW405" t="str">
            <v/>
          </cell>
          <cell r="AX405" t="str">
            <v/>
          </cell>
          <cell r="AY405" t="str">
            <v/>
          </cell>
          <cell r="AZ405" t="str">
            <v/>
          </cell>
          <cell r="BA405" t="str">
            <v/>
          </cell>
          <cell r="BB405" t="str">
            <v/>
          </cell>
          <cell r="BC405" t="str">
            <v/>
          </cell>
          <cell r="BD405" t="str">
            <v/>
          </cell>
          <cell r="BE405" t="str">
            <v/>
          </cell>
          <cell r="BF405" t="str">
            <v/>
          </cell>
          <cell r="BG405" t="str">
            <v/>
          </cell>
          <cell r="BH405" t="str">
            <v/>
          </cell>
          <cell r="BI405" t="str">
            <v/>
          </cell>
          <cell r="BJ405" t="str">
            <v/>
          </cell>
        </row>
        <row r="406">
          <cell r="A406" t="str">
            <v>RHQ</v>
          </cell>
          <cell r="B406" t="str">
            <v>Q23</v>
          </cell>
          <cell r="C406" t="str">
            <v/>
          </cell>
          <cell r="D406" t="str">
            <v/>
          </cell>
          <cell r="E406">
            <v>0.97816693199909033</v>
          </cell>
          <cell r="F406" t="str">
            <v/>
          </cell>
          <cell r="G406" t="str">
            <v/>
          </cell>
          <cell r="H406" t="str">
            <v/>
          </cell>
          <cell r="J406" t="str">
            <v/>
          </cell>
          <cell r="K406" t="str">
            <v/>
          </cell>
          <cell r="L406" t="str">
            <v/>
          </cell>
          <cell r="M406">
            <v>11416</v>
          </cell>
          <cell r="N406" t="str">
            <v/>
          </cell>
          <cell r="Q406">
            <v>0.99584051942781782</v>
          </cell>
          <cell r="R406">
            <v>0.99089667728720987</v>
          </cell>
          <cell r="S406" t="str">
            <v/>
          </cell>
          <cell r="X406" t="str">
            <v/>
          </cell>
          <cell r="Y406" t="str">
            <v/>
          </cell>
          <cell r="Z406" t="str">
            <v/>
          </cell>
          <cell r="AB406">
            <v>1</v>
          </cell>
          <cell r="AD406" t="str">
            <v/>
          </cell>
          <cell r="AE406" t="str">
            <v/>
          </cell>
          <cell r="AF406" t="str">
            <v/>
          </cell>
          <cell r="AG406">
            <v>2.1134751773049645E-2</v>
          </cell>
          <cell r="AH406">
            <v>6.666666666666667</v>
          </cell>
          <cell r="AI406" t="str">
            <v/>
          </cell>
          <cell r="AJ406" t="str">
            <v/>
          </cell>
          <cell r="AK406" t="str">
            <v/>
          </cell>
          <cell r="AL406" t="str">
            <v/>
          </cell>
          <cell r="AM406" t="str">
            <v/>
          </cell>
          <cell r="AN406" t="str">
            <v/>
          </cell>
          <cell r="AO406" t="str">
            <v/>
          </cell>
          <cell r="AQ406" t="str">
            <v/>
          </cell>
          <cell r="AR406" t="str">
            <v/>
          </cell>
          <cell r="AS406" t="str">
            <v/>
          </cell>
          <cell r="AU406" t="str">
            <v/>
          </cell>
          <cell r="AV406" t="str">
            <v/>
          </cell>
          <cell r="AW406" t="str">
            <v/>
          </cell>
          <cell r="AX406" t="str">
            <v/>
          </cell>
          <cell r="AY406" t="str">
            <v/>
          </cell>
          <cell r="AZ406" t="str">
            <v/>
          </cell>
          <cell r="BA406" t="str">
            <v/>
          </cell>
          <cell r="BB406" t="str">
            <v/>
          </cell>
          <cell r="BC406" t="str">
            <v/>
          </cell>
          <cell r="BD406" t="str">
            <v/>
          </cell>
          <cell r="BE406" t="str">
            <v/>
          </cell>
          <cell r="BF406" t="str">
            <v/>
          </cell>
          <cell r="BG406" t="str">
            <v/>
          </cell>
          <cell r="BH406" t="str">
            <v/>
          </cell>
          <cell r="BI406" t="str">
            <v/>
          </cell>
          <cell r="BJ406" t="str">
            <v/>
          </cell>
        </row>
        <row r="407">
          <cell r="A407" t="str">
            <v>RHR</v>
          </cell>
          <cell r="B407" t="str">
            <v>Q20</v>
          </cell>
          <cell r="J407" t="str">
            <v/>
          </cell>
          <cell r="K407" t="str">
            <v/>
          </cell>
          <cell r="L407" t="str">
            <v/>
          </cell>
          <cell r="Q407" t="str">
            <v/>
          </cell>
          <cell r="R407" t="str">
            <v/>
          </cell>
          <cell r="AH407" t="str">
            <v/>
          </cell>
          <cell r="AK407" t="str">
            <v/>
          </cell>
          <cell r="AO407">
            <v>125</v>
          </cell>
        </row>
        <row r="408">
          <cell r="A408" t="str">
            <v>RHU</v>
          </cell>
          <cell r="B408" t="str">
            <v>Q17</v>
          </cell>
          <cell r="C408" t="str">
            <v/>
          </cell>
          <cell r="D408" t="str">
            <v/>
          </cell>
          <cell r="E408">
            <v>0.96810475071344637</v>
          </cell>
          <cell r="F408" t="str">
            <v/>
          </cell>
          <cell r="G408" t="str">
            <v/>
          </cell>
          <cell r="H408" t="str">
            <v/>
          </cell>
          <cell r="J408" t="str">
            <v/>
          </cell>
          <cell r="K408" t="str">
            <v/>
          </cell>
          <cell r="L408" t="str">
            <v/>
          </cell>
          <cell r="M408">
            <v>7759</v>
          </cell>
          <cell r="N408" t="str">
            <v/>
          </cell>
          <cell r="Q408">
            <v>1</v>
          </cell>
          <cell r="R408">
            <v>1</v>
          </cell>
          <cell r="S408" t="str">
            <v/>
          </cell>
          <cell r="X408" t="str">
            <v/>
          </cell>
          <cell r="Y408" t="str">
            <v/>
          </cell>
          <cell r="Z408" t="str">
            <v/>
          </cell>
          <cell r="AB408">
            <v>0.87157894736842101</v>
          </cell>
          <cell r="AD408" t="str">
            <v/>
          </cell>
          <cell r="AE408" t="str">
            <v/>
          </cell>
          <cell r="AF408" t="str">
            <v/>
          </cell>
          <cell r="AG408">
            <v>1.8760799802517897E-2</v>
          </cell>
          <cell r="AH408">
            <v>12.333333333333334</v>
          </cell>
          <cell r="AI408" t="str">
            <v/>
          </cell>
          <cell r="AJ408" t="str">
            <v/>
          </cell>
          <cell r="AK408" t="str">
            <v/>
          </cell>
          <cell r="AL408" t="str">
            <v/>
          </cell>
          <cell r="AM408" t="str">
            <v/>
          </cell>
          <cell r="AN408" t="str">
            <v/>
          </cell>
          <cell r="AO408">
            <v>1096</v>
          </cell>
          <cell r="AQ408" t="str">
            <v/>
          </cell>
          <cell r="AR408" t="str">
            <v/>
          </cell>
          <cell r="AS408" t="str">
            <v/>
          </cell>
          <cell r="AU408" t="str">
            <v/>
          </cell>
          <cell r="AV408" t="str">
            <v/>
          </cell>
          <cell r="AW408" t="str">
            <v/>
          </cell>
          <cell r="AX408" t="str">
            <v/>
          </cell>
          <cell r="AY408" t="str">
            <v/>
          </cell>
          <cell r="AZ408" t="str">
            <v/>
          </cell>
          <cell r="BA408" t="str">
            <v/>
          </cell>
          <cell r="BB408" t="str">
            <v/>
          </cell>
          <cell r="BC408" t="str">
            <v/>
          </cell>
          <cell r="BD408" t="str">
            <v/>
          </cell>
          <cell r="BE408" t="str">
            <v/>
          </cell>
          <cell r="BF408" t="str">
            <v/>
          </cell>
          <cell r="BG408" t="str">
            <v/>
          </cell>
          <cell r="BH408" t="str">
            <v/>
          </cell>
          <cell r="BI408" t="str">
            <v/>
          </cell>
          <cell r="BJ408" t="str">
            <v/>
          </cell>
        </row>
        <row r="409">
          <cell r="A409" t="str">
            <v>RHW</v>
          </cell>
          <cell r="B409" t="str">
            <v>Q16</v>
          </cell>
          <cell r="C409" t="str">
            <v/>
          </cell>
          <cell r="D409" t="str">
            <v/>
          </cell>
          <cell r="E409">
            <v>0.99496086630213354</v>
          </cell>
          <cell r="F409" t="str">
            <v/>
          </cell>
          <cell r="G409" t="str">
            <v/>
          </cell>
          <cell r="H409" t="str">
            <v/>
          </cell>
          <cell r="J409" t="str">
            <v/>
          </cell>
          <cell r="K409" t="str">
            <v/>
          </cell>
          <cell r="L409" t="str">
            <v/>
          </cell>
          <cell r="M409">
            <v>6241</v>
          </cell>
          <cell r="N409" t="str">
            <v/>
          </cell>
          <cell r="Q409">
            <v>1</v>
          </cell>
          <cell r="R409">
            <v>1</v>
          </cell>
          <cell r="S409" t="str">
            <v/>
          </cell>
          <cell r="X409" t="str">
            <v/>
          </cell>
          <cell r="Y409" t="str">
            <v/>
          </cell>
          <cell r="Z409" t="str">
            <v/>
          </cell>
          <cell r="AB409">
            <v>0.94786729857819907</v>
          </cell>
          <cell r="AD409" t="str">
            <v/>
          </cell>
          <cell r="AE409" t="str">
            <v/>
          </cell>
          <cell r="AF409" t="str">
            <v/>
          </cell>
          <cell r="AG409">
            <v>2.0914569301666078E-2</v>
          </cell>
          <cell r="AH409">
            <v>2.6666666666666665</v>
          </cell>
          <cell r="AI409" t="str">
            <v/>
          </cell>
          <cell r="AJ409" t="str">
            <v/>
          </cell>
          <cell r="AK409" t="str">
            <v/>
          </cell>
          <cell r="AL409" t="str">
            <v/>
          </cell>
          <cell r="AM409" t="str">
            <v/>
          </cell>
          <cell r="AN409" t="str">
            <v/>
          </cell>
          <cell r="AO409">
            <v>26</v>
          </cell>
          <cell r="AQ409" t="str">
            <v/>
          </cell>
          <cell r="AR409" t="str">
            <v/>
          </cell>
          <cell r="AS409" t="str">
            <v/>
          </cell>
          <cell r="AU409" t="str">
            <v/>
          </cell>
          <cell r="AV409" t="str">
            <v/>
          </cell>
          <cell r="AW409" t="str">
            <v/>
          </cell>
          <cell r="AX409" t="str">
            <v/>
          </cell>
          <cell r="AY409" t="str">
            <v/>
          </cell>
          <cell r="AZ409" t="str">
            <v/>
          </cell>
          <cell r="BA409" t="str">
            <v/>
          </cell>
          <cell r="BB409" t="str">
            <v/>
          </cell>
          <cell r="BC409" t="str">
            <v/>
          </cell>
          <cell r="BD409" t="str">
            <v/>
          </cell>
          <cell r="BE409" t="str">
            <v/>
          </cell>
          <cell r="BF409" t="str">
            <v/>
          </cell>
          <cell r="BG409" t="str">
            <v/>
          </cell>
          <cell r="BH409" t="str">
            <v/>
          </cell>
          <cell r="BI409" t="str">
            <v/>
          </cell>
          <cell r="BJ409" t="str">
            <v/>
          </cell>
        </row>
        <row r="410">
          <cell r="A410" t="str">
            <v>RHX</v>
          </cell>
          <cell r="B410" t="str">
            <v>Q16</v>
          </cell>
          <cell r="C410" t="str">
            <v/>
          </cell>
          <cell r="D410" t="str">
            <v/>
          </cell>
          <cell r="E410" t="str">
            <v/>
          </cell>
          <cell r="F410" t="str">
            <v/>
          </cell>
          <cell r="G410" t="str">
            <v/>
          </cell>
          <cell r="H410" t="str">
            <v/>
          </cell>
          <cell r="J410" t="str">
            <v/>
          </cell>
          <cell r="K410" t="str">
            <v/>
          </cell>
          <cell r="L410" t="str">
            <v/>
          </cell>
          <cell r="M410">
            <v>0</v>
          </cell>
          <cell r="N410" t="str">
            <v/>
          </cell>
          <cell r="Q410" t="str">
            <v/>
          </cell>
          <cell r="R410">
            <v>1</v>
          </cell>
          <cell r="S410" t="str">
            <v/>
          </cell>
          <cell r="X410" t="str">
            <v/>
          </cell>
          <cell r="Y410" t="str">
            <v/>
          </cell>
          <cell r="Z410" t="str">
            <v/>
          </cell>
          <cell r="AB410" t="str">
            <v/>
          </cell>
          <cell r="AD410" t="str">
            <v/>
          </cell>
          <cell r="AE410" t="str">
            <v/>
          </cell>
          <cell r="AF410" t="str">
            <v/>
          </cell>
          <cell r="AG410" t="str">
            <v/>
          </cell>
          <cell r="AH410" t="str">
            <v/>
          </cell>
          <cell r="AI410" t="str">
            <v/>
          </cell>
          <cell r="AJ410" t="str">
            <v/>
          </cell>
          <cell r="AK410" t="str">
            <v/>
          </cell>
          <cell r="AL410" t="str">
            <v/>
          </cell>
          <cell r="AM410" t="str">
            <v/>
          </cell>
          <cell r="AN410" t="str">
            <v/>
          </cell>
          <cell r="AO410">
            <v>88</v>
          </cell>
          <cell r="AQ410" t="str">
            <v/>
          </cell>
          <cell r="AR410" t="str">
            <v/>
          </cell>
          <cell r="AS410" t="str">
            <v/>
          </cell>
          <cell r="AU410" t="str">
            <v/>
          </cell>
          <cell r="AV410" t="str">
            <v/>
          </cell>
          <cell r="AW410" t="str">
            <v/>
          </cell>
          <cell r="AX410" t="str">
            <v/>
          </cell>
          <cell r="AY410" t="str">
            <v/>
          </cell>
          <cell r="AZ410" t="str">
            <v/>
          </cell>
          <cell r="BA410" t="str">
            <v/>
          </cell>
          <cell r="BB410" t="str">
            <v/>
          </cell>
          <cell r="BC410" t="str">
            <v/>
          </cell>
          <cell r="BD410" t="str">
            <v/>
          </cell>
          <cell r="BE410" t="str">
            <v/>
          </cell>
          <cell r="BF410" t="str">
            <v/>
          </cell>
          <cell r="BG410" t="str">
            <v/>
          </cell>
          <cell r="BH410" t="str">
            <v/>
          </cell>
          <cell r="BI410" t="str">
            <v/>
          </cell>
          <cell r="BJ410" t="str">
            <v/>
          </cell>
        </row>
        <row r="411">
          <cell r="A411" t="str">
            <v>RHY</v>
          </cell>
          <cell r="B411" t="str">
            <v>Q16</v>
          </cell>
          <cell r="C411">
            <v>0.7043568464730291</v>
          </cell>
          <cell r="D411">
            <v>0.9125789218067023</v>
          </cell>
          <cell r="E411" t="str">
            <v/>
          </cell>
          <cell r="F411" t="str">
            <v/>
          </cell>
          <cell r="G411" t="str">
            <v/>
          </cell>
          <cell r="H411" t="str">
            <v/>
          </cell>
          <cell r="J411" t="str">
            <v/>
          </cell>
          <cell r="K411" t="str">
            <v/>
          </cell>
          <cell r="L411" t="str">
            <v/>
          </cell>
          <cell r="M411" t="str">
            <v/>
          </cell>
          <cell r="N411" t="str">
            <v/>
          </cell>
          <cell r="Q411" t="str">
            <v/>
          </cell>
          <cell r="R411" t="str">
            <v/>
          </cell>
          <cell r="S411" t="str">
            <v/>
          </cell>
          <cell r="X411" t="str">
            <v/>
          </cell>
          <cell r="Y411" t="str">
            <v/>
          </cell>
          <cell r="Z411" t="str">
            <v/>
          </cell>
          <cell r="AB411" t="str">
            <v/>
          </cell>
          <cell r="AD411" t="str">
            <v/>
          </cell>
          <cell r="AE411" t="str">
            <v/>
          </cell>
          <cell r="AF411" t="str">
            <v/>
          </cell>
          <cell r="AG411" t="str">
            <v/>
          </cell>
          <cell r="AH411" t="str">
            <v/>
          </cell>
          <cell r="AI411" t="str">
            <v/>
          </cell>
          <cell r="AJ411" t="str">
            <v/>
          </cell>
          <cell r="AK411" t="str">
            <v/>
          </cell>
          <cell r="AL411" t="str">
            <v/>
          </cell>
          <cell r="AM411" t="str">
            <v/>
          </cell>
          <cell r="AN411" t="str">
            <v/>
          </cell>
          <cell r="AO411">
            <v>413</v>
          </cell>
          <cell r="AQ411" t="str">
            <v/>
          </cell>
          <cell r="AR411" t="str">
            <v/>
          </cell>
          <cell r="AS411" t="str">
            <v/>
          </cell>
          <cell r="AU411" t="str">
            <v/>
          </cell>
          <cell r="AV411" t="str">
            <v/>
          </cell>
          <cell r="AW411" t="str">
            <v/>
          </cell>
          <cell r="AX411" t="str">
            <v/>
          </cell>
          <cell r="AY411" t="str">
            <v/>
          </cell>
          <cell r="AZ411" t="str">
            <v/>
          </cell>
          <cell r="BA411" t="str">
            <v/>
          </cell>
          <cell r="BB411" t="str">
            <v/>
          </cell>
          <cell r="BC411" t="str">
            <v/>
          </cell>
          <cell r="BD411" t="str">
            <v/>
          </cell>
          <cell r="BE411" t="str">
            <v/>
          </cell>
          <cell r="BF411" t="str">
            <v/>
          </cell>
          <cell r="BG411" t="str">
            <v/>
          </cell>
          <cell r="BH411" t="str">
            <v/>
          </cell>
          <cell r="BI411" t="str">
            <v/>
          </cell>
          <cell r="BJ411" t="str">
            <v/>
          </cell>
        </row>
        <row r="412">
          <cell r="A412" t="str">
            <v>RHZ</v>
          </cell>
          <cell r="B412" t="str">
            <v>Q16</v>
          </cell>
          <cell r="C412" t="str">
            <v/>
          </cell>
          <cell r="D412" t="str">
            <v/>
          </cell>
          <cell r="E412" t="str">
            <v/>
          </cell>
          <cell r="J412" t="str">
            <v/>
          </cell>
          <cell r="K412" t="str">
            <v/>
          </cell>
          <cell r="L412" t="str">
            <v/>
          </cell>
          <cell r="M412" t="str">
            <v/>
          </cell>
          <cell r="Q412" t="str">
            <v/>
          </cell>
          <cell r="R412" t="str">
            <v/>
          </cell>
          <cell r="X412" t="str">
            <v/>
          </cell>
          <cell r="Y412" t="str">
            <v/>
          </cell>
          <cell r="Z412" t="str">
            <v/>
          </cell>
          <cell r="AB412" t="str">
            <v/>
          </cell>
          <cell r="AD412" t="str">
            <v/>
          </cell>
          <cell r="AE412" t="str">
            <v/>
          </cell>
          <cell r="AF412" t="str">
            <v/>
          </cell>
          <cell r="AG412">
            <v>0</v>
          </cell>
          <cell r="AH412" t="str">
            <v/>
          </cell>
          <cell r="AI412" t="str">
            <v/>
          </cell>
          <cell r="AJ412" t="str">
            <v/>
          </cell>
          <cell r="AK412" t="str">
            <v/>
          </cell>
          <cell r="AL412" t="str">
            <v/>
          </cell>
          <cell r="AM412" t="str">
            <v/>
          </cell>
          <cell r="AN412" t="str">
            <v/>
          </cell>
          <cell r="AO412" t="str">
            <v/>
          </cell>
          <cell r="AS412" t="str">
            <v/>
          </cell>
          <cell r="BB412" t="str">
            <v/>
          </cell>
          <cell r="BC412" t="str">
            <v/>
          </cell>
          <cell r="BD412" t="str">
            <v/>
          </cell>
          <cell r="BE412" t="str">
            <v/>
          </cell>
          <cell r="BF412" t="str">
            <v/>
          </cell>
          <cell r="BG412" t="str">
            <v/>
          </cell>
          <cell r="BH412" t="str">
            <v/>
          </cell>
          <cell r="BI412" t="str">
            <v/>
          </cell>
          <cell r="BJ412" t="str">
            <v/>
          </cell>
        </row>
        <row r="413">
          <cell r="A413" t="str">
            <v>RJ1</v>
          </cell>
          <cell r="B413" t="str">
            <v>Q07</v>
          </cell>
          <cell r="C413" t="str">
            <v/>
          </cell>
          <cell r="D413" t="str">
            <v/>
          </cell>
          <cell r="E413">
            <v>0.98139119686877707</v>
          </cell>
          <cell r="F413" t="str">
            <v/>
          </cell>
          <cell r="G413" t="str">
            <v/>
          </cell>
          <cell r="H413" t="str">
            <v/>
          </cell>
          <cell r="J413" t="str">
            <v/>
          </cell>
          <cell r="K413" t="str">
            <v/>
          </cell>
          <cell r="L413" t="str">
            <v/>
          </cell>
          <cell r="M413">
            <v>7198</v>
          </cell>
          <cell r="N413" t="str">
            <v/>
          </cell>
          <cell r="Q413">
            <v>0.99438877755511024</v>
          </cell>
          <cell r="R413">
            <v>0.99824005631819779</v>
          </cell>
          <cell r="S413" t="str">
            <v/>
          </cell>
          <cell r="X413" t="str">
            <v/>
          </cell>
          <cell r="Y413" t="str">
            <v/>
          </cell>
          <cell r="Z413" t="str">
            <v/>
          </cell>
          <cell r="AB413">
            <v>1</v>
          </cell>
          <cell r="AD413" t="str">
            <v/>
          </cell>
          <cell r="AE413" t="str">
            <v/>
          </cell>
          <cell r="AF413" t="str">
            <v/>
          </cell>
          <cell r="AG413">
            <v>1.8552875695732841E-3</v>
          </cell>
          <cell r="AH413">
            <v>4.333333333333333</v>
          </cell>
          <cell r="AI413" t="str">
            <v/>
          </cell>
          <cell r="AJ413" t="str">
            <v/>
          </cell>
          <cell r="AK413" t="str">
            <v/>
          </cell>
          <cell r="AL413" t="str">
            <v/>
          </cell>
          <cell r="AM413" t="str">
            <v/>
          </cell>
          <cell r="AN413" t="str">
            <v/>
          </cell>
          <cell r="AO413" t="str">
            <v/>
          </cell>
          <cell r="AQ413" t="str">
            <v/>
          </cell>
          <cell r="AR413" t="str">
            <v/>
          </cell>
          <cell r="AS413" t="str">
            <v/>
          </cell>
          <cell r="AU413" t="str">
            <v/>
          </cell>
          <cell r="AV413" t="str">
            <v/>
          </cell>
          <cell r="AW413" t="str">
            <v/>
          </cell>
          <cell r="AX413" t="str">
            <v/>
          </cell>
          <cell r="AY413" t="str">
            <v/>
          </cell>
          <cell r="AZ413" t="str">
            <v/>
          </cell>
          <cell r="BA413" t="str">
            <v/>
          </cell>
          <cell r="BB413" t="str">
            <v/>
          </cell>
          <cell r="BC413" t="str">
            <v/>
          </cell>
          <cell r="BD413" t="str">
            <v/>
          </cell>
          <cell r="BE413" t="str">
            <v/>
          </cell>
          <cell r="BF413" t="str">
            <v/>
          </cell>
          <cell r="BG413" t="str">
            <v/>
          </cell>
          <cell r="BH413" t="str">
            <v/>
          </cell>
          <cell r="BI413" t="str">
            <v/>
          </cell>
          <cell r="BJ413" t="str">
            <v/>
          </cell>
        </row>
        <row r="414">
          <cell r="A414" t="str">
            <v>RJ2</v>
          </cell>
          <cell r="B414" t="str">
            <v>Q07</v>
          </cell>
          <cell r="C414" t="str">
            <v/>
          </cell>
          <cell r="D414" t="str">
            <v/>
          </cell>
          <cell r="E414">
            <v>0.97649309826431596</v>
          </cell>
          <cell r="F414" t="str">
            <v/>
          </cell>
          <cell r="G414" t="str">
            <v/>
          </cell>
          <cell r="H414" t="str">
            <v/>
          </cell>
          <cell r="J414" t="str">
            <v/>
          </cell>
          <cell r="K414" t="str">
            <v/>
          </cell>
          <cell r="L414" t="str">
            <v/>
          </cell>
          <cell r="M414">
            <v>2877</v>
          </cell>
          <cell r="N414" t="str">
            <v/>
          </cell>
          <cell r="Q414">
            <v>0.9969543147208122</v>
          </cell>
          <cell r="R414">
            <v>0.99319562575941678</v>
          </cell>
          <cell r="S414" t="str">
            <v/>
          </cell>
          <cell r="X414" t="str">
            <v/>
          </cell>
          <cell r="Y414" t="str">
            <v/>
          </cell>
          <cell r="Z414" t="str">
            <v/>
          </cell>
          <cell r="AB414">
            <v>1</v>
          </cell>
          <cell r="AD414" t="str">
            <v/>
          </cell>
          <cell r="AE414" t="str">
            <v/>
          </cell>
          <cell r="AF414" t="str">
            <v/>
          </cell>
          <cell r="AG414">
            <v>1.5139116202945991E-2</v>
          </cell>
          <cell r="AH414">
            <v>4</v>
          </cell>
          <cell r="AI414" t="str">
            <v/>
          </cell>
          <cell r="AJ414" t="str">
            <v/>
          </cell>
          <cell r="AK414" t="str">
            <v/>
          </cell>
          <cell r="AL414" t="str">
            <v/>
          </cell>
          <cell r="AM414" t="str">
            <v/>
          </cell>
          <cell r="AN414" t="str">
            <v/>
          </cell>
          <cell r="AO414">
            <v>-8805</v>
          </cell>
          <cell r="AQ414" t="str">
            <v/>
          </cell>
          <cell r="AR414" t="str">
            <v/>
          </cell>
          <cell r="AS414" t="str">
            <v/>
          </cell>
          <cell r="AU414" t="str">
            <v/>
          </cell>
          <cell r="AV414" t="str">
            <v/>
          </cell>
          <cell r="AW414" t="str">
            <v/>
          </cell>
          <cell r="AX414" t="str">
            <v/>
          </cell>
          <cell r="AY414" t="str">
            <v/>
          </cell>
          <cell r="AZ414" t="str">
            <v/>
          </cell>
          <cell r="BA414" t="str">
            <v/>
          </cell>
          <cell r="BB414" t="str">
            <v/>
          </cell>
          <cell r="BC414" t="str">
            <v/>
          </cell>
          <cell r="BD414" t="str">
            <v/>
          </cell>
          <cell r="BE414" t="str">
            <v/>
          </cell>
          <cell r="BF414" t="str">
            <v/>
          </cell>
          <cell r="BG414" t="str">
            <v/>
          </cell>
          <cell r="BH414" t="str">
            <v/>
          </cell>
          <cell r="BI414" t="str">
            <v/>
          </cell>
          <cell r="BJ414" t="str">
            <v/>
          </cell>
        </row>
        <row r="415">
          <cell r="A415" t="str">
            <v>RJ5</v>
          </cell>
          <cell r="B415" t="str">
            <v>Q04</v>
          </cell>
          <cell r="C415" t="str">
            <v/>
          </cell>
          <cell r="D415" t="str">
            <v/>
          </cell>
          <cell r="E415">
            <v>0.96870772837947516</v>
          </cell>
          <cell r="F415" t="str">
            <v/>
          </cell>
          <cell r="G415" t="str">
            <v/>
          </cell>
          <cell r="H415" t="str">
            <v/>
          </cell>
          <cell r="J415" t="str">
            <v/>
          </cell>
          <cell r="K415" t="str">
            <v/>
          </cell>
          <cell r="L415" t="str">
            <v/>
          </cell>
          <cell r="M415">
            <v>3088</v>
          </cell>
          <cell r="N415" t="str">
            <v/>
          </cell>
          <cell r="Q415">
            <v>1</v>
          </cell>
          <cell r="R415">
            <v>1</v>
          </cell>
          <cell r="S415" t="str">
            <v/>
          </cell>
          <cell r="X415" t="str">
            <v/>
          </cell>
          <cell r="Y415" t="str">
            <v/>
          </cell>
          <cell r="Z415" t="str">
            <v/>
          </cell>
          <cell r="AB415">
            <v>1</v>
          </cell>
          <cell r="AD415" t="str">
            <v/>
          </cell>
          <cell r="AE415" t="str">
            <v/>
          </cell>
          <cell r="AF415" t="str">
            <v/>
          </cell>
          <cell r="AG415">
            <v>1.8518518518518517E-2</v>
          </cell>
          <cell r="AH415">
            <v>5.666666666666667</v>
          </cell>
          <cell r="AI415" t="str">
            <v/>
          </cell>
          <cell r="AJ415" t="str">
            <v/>
          </cell>
          <cell r="AK415" t="str">
            <v/>
          </cell>
          <cell r="AL415" t="str">
            <v/>
          </cell>
          <cell r="AM415" t="str">
            <v/>
          </cell>
          <cell r="AN415" t="str">
            <v/>
          </cell>
          <cell r="AO415">
            <v>3094</v>
          </cell>
          <cell r="AQ415" t="str">
            <v/>
          </cell>
          <cell r="AR415" t="str">
            <v/>
          </cell>
          <cell r="AS415" t="str">
            <v/>
          </cell>
          <cell r="AU415" t="str">
            <v/>
          </cell>
          <cell r="AV415" t="str">
            <v/>
          </cell>
          <cell r="AW415" t="str">
            <v/>
          </cell>
          <cell r="AX415" t="str">
            <v/>
          </cell>
          <cell r="AY415" t="str">
            <v/>
          </cell>
          <cell r="AZ415" t="str">
            <v/>
          </cell>
          <cell r="BA415" t="str">
            <v/>
          </cell>
          <cell r="BB415" t="str">
            <v/>
          </cell>
          <cell r="BC415" t="str">
            <v/>
          </cell>
          <cell r="BD415" t="str">
            <v/>
          </cell>
          <cell r="BE415" t="str">
            <v/>
          </cell>
          <cell r="BF415" t="str">
            <v/>
          </cell>
          <cell r="BG415" t="str">
            <v/>
          </cell>
          <cell r="BH415" t="str">
            <v/>
          </cell>
          <cell r="BI415" t="str">
            <v/>
          </cell>
          <cell r="BJ415" t="str">
            <v/>
          </cell>
        </row>
        <row r="416">
          <cell r="A416" t="str">
            <v>RJ6</v>
          </cell>
          <cell r="B416" t="str">
            <v>Q08</v>
          </cell>
          <cell r="C416" t="str">
            <v/>
          </cell>
          <cell r="D416" t="str">
            <v/>
          </cell>
          <cell r="E416">
            <v>0.97536074053906885</v>
          </cell>
          <cell r="F416" t="str">
            <v/>
          </cell>
          <cell r="G416" t="str">
            <v/>
          </cell>
          <cell r="H416" t="str">
            <v/>
          </cell>
          <cell r="J416" t="str">
            <v/>
          </cell>
          <cell r="K416" t="str">
            <v/>
          </cell>
          <cell r="L416" t="str">
            <v/>
          </cell>
          <cell r="M416">
            <v>3770</v>
          </cell>
          <cell r="N416" t="str">
            <v/>
          </cell>
          <cell r="Q416">
            <v>1</v>
          </cell>
          <cell r="R416">
            <v>1</v>
          </cell>
          <cell r="S416" t="str">
            <v/>
          </cell>
          <cell r="X416" t="str">
            <v/>
          </cell>
          <cell r="Y416" t="str">
            <v/>
          </cell>
          <cell r="Z416" t="str">
            <v/>
          </cell>
          <cell r="AB416">
            <v>1</v>
          </cell>
          <cell r="AD416" t="str">
            <v/>
          </cell>
          <cell r="AE416" t="str">
            <v/>
          </cell>
          <cell r="AF416" t="str">
            <v/>
          </cell>
          <cell r="AG416">
            <v>2.4447421299397188E-2</v>
          </cell>
          <cell r="AH416">
            <v>2.3333333333333335</v>
          </cell>
          <cell r="AI416" t="str">
            <v/>
          </cell>
          <cell r="AJ416" t="str">
            <v/>
          </cell>
          <cell r="AK416" t="str">
            <v/>
          </cell>
          <cell r="AL416" t="str">
            <v/>
          </cell>
          <cell r="AM416" t="str">
            <v/>
          </cell>
          <cell r="AN416" t="str">
            <v/>
          </cell>
          <cell r="AO416">
            <v>-5847</v>
          </cell>
          <cell r="AQ416" t="str">
            <v/>
          </cell>
          <cell r="AR416" t="str">
            <v/>
          </cell>
          <cell r="AS416" t="str">
            <v/>
          </cell>
          <cell r="AU416" t="str">
            <v/>
          </cell>
          <cell r="AV416" t="str">
            <v/>
          </cell>
          <cell r="AW416" t="str">
            <v/>
          </cell>
          <cell r="AX416" t="str">
            <v/>
          </cell>
          <cell r="AY416" t="str">
            <v/>
          </cell>
          <cell r="AZ416" t="str">
            <v/>
          </cell>
          <cell r="BA416" t="str">
            <v/>
          </cell>
          <cell r="BB416" t="str">
            <v/>
          </cell>
          <cell r="BC416" t="str">
            <v/>
          </cell>
          <cell r="BD416" t="str">
            <v/>
          </cell>
          <cell r="BE416" t="str">
            <v/>
          </cell>
          <cell r="BF416" t="str">
            <v/>
          </cell>
          <cell r="BG416" t="str">
            <v/>
          </cell>
          <cell r="BH416" t="str">
            <v/>
          </cell>
          <cell r="BI416" t="str">
            <v/>
          </cell>
          <cell r="BJ416" t="str">
            <v/>
          </cell>
        </row>
        <row r="417">
          <cell r="A417" t="str">
            <v>RJ7</v>
          </cell>
          <cell r="B417" t="str">
            <v>Q08</v>
          </cell>
          <cell r="C417" t="str">
            <v/>
          </cell>
          <cell r="D417" t="str">
            <v/>
          </cell>
          <cell r="E417">
            <v>0.96779989937468558</v>
          </cell>
          <cell r="F417" t="str">
            <v/>
          </cell>
          <cell r="G417" t="str">
            <v/>
          </cell>
          <cell r="H417" t="str">
            <v/>
          </cell>
          <cell r="J417" t="str">
            <v/>
          </cell>
          <cell r="K417" t="str">
            <v/>
          </cell>
          <cell r="L417" t="str">
            <v/>
          </cell>
          <cell r="M417">
            <v>4525</v>
          </cell>
          <cell r="N417" t="str">
            <v/>
          </cell>
          <cell r="Q417">
            <v>1</v>
          </cell>
          <cell r="R417">
            <v>1</v>
          </cell>
          <cell r="S417" t="str">
            <v/>
          </cell>
          <cell r="X417" t="str">
            <v/>
          </cell>
          <cell r="Y417" t="str">
            <v/>
          </cell>
          <cell r="Z417" t="str">
            <v/>
          </cell>
          <cell r="AB417">
            <v>0.9334763948497854</v>
          </cell>
          <cell r="AD417" t="str">
            <v/>
          </cell>
          <cell r="AE417" t="str">
            <v/>
          </cell>
          <cell r="AF417" t="str">
            <v/>
          </cell>
          <cell r="AG417">
            <v>1.7301905717151456E-2</v>
          </cell>
          <cell r="AH417">
            <v>3</v>
          </cell>
          <cell r="AI417" t="str">
            <v/>
          </cell>
          <cell r="AJ417" t="str">
            <v/>
          </cell>
          <cell r="AK417" t="str">
            <v/>
          </cell>
          <cell r="AL417" t="str">
            <v/>
          </cell>
          <cell r="AM417" t="str">
            <v/>
          </cell>
          <cell r="AN417" t="str">
            <v/>
          </cell>
          <cell r="AO417">
            <v>-33569</v>
          </cell>
          <cell r="AQ417" t="str">
            <v/>
          </cell>
          <cell r="AR417" t="str">
            <v/>
          </cell>
          <cell r="AS417" t="str">
            <v/>
          </cell>
          <cell r="AU417" t="str">
            <v/>
          </cell>
          <cell r="AV417" t="str">
            <v/>
          </cell>
          <cell r="AW417" t="str">
            <v/>
          </cell>
          <cell r="AX417" t="str">
            <v/>
          </cell>
          <cell r="AY417" t="str">
            <v/>
          </cell>
          <cell r="AZ417" t="str">
            <v/>
          </cell>
          <cell r="BA417" t="str">
            <v/>
          </cell>
          <cell r="BB417" t="str">
            <v/>
          </cell>
          <cell r="BC417" t="str">
            <v/>
          </cell>
          <cell r="BD417" t="str">
            <v/>
          </cell>
          <cell r="BE417" t="str">
            <v/>
          </cell>
          <cell r="BF417" t="str">
            <v/>
          </cell>
          <cell r="BG417" t="str">
            <v/>
          </cell>
          <cell r="BH417" t="str">
            <v/>
          </cell>
          <cell r="BI417" t="str">
            <v/>
          </cell>
          <cell r="BJ417" t="str">
            <v/>
          </cell>
        </row>
        <row r="418">
          <cell r="A418" t="str">
            <v>RJ8</v>
          </cell>
          <cell r="B418" t="str">
            <v>Q21</v>
          </cell>
          <cell r="C418" t="str">
            <v/>
          </cell>
          <cell r="D418" t="str">
            <v/>
          </cell>
          <cell r="E418" t="str">
            <v/>
          </cell>
          <cell r="F418" t="str">
            <v/>
          </cell>
          <cell r="G418" t="str">
            <v/>
          </cell>
          <cell r="H418" t="str">
            <v/>
          </cell>
          <cell r="J418" t="str">
            <v/>
          </cell>
          <cell r="K418" t="str">
            <v/>
          </cell>
          <cell r="L418" t="str">
            <v/>
          </cell>
          <cell r="M418" t="str">
            <v/>
          </cell>
          <cell r="N418" t="str">
            <v/>
          </cell>
          <cell r="Q418" t="str">
            <v/>
          </cell>
          <cell r="R418" t="str">
            <v/>
          </cell>
          <cell r="S418" t="str">
            <v/>
          </cell>
          <cell r="X418" t="str">
            <v/>
          </cell>
          <cell r="Y418" t="str">
            <v/>
          </cell>
          <cell r="Z418" t="str">
            <v/>
          </cell>
          <cell r="AB418" t="str">
            <v/>
          </cell>
          <cell r="AD418" t="str">
            <v/>
          </cell>
          <cell r="AE418" t="str">
            <v/>
          </cell>
          <cell r="AF418" t="str">
            <v/>
          </cell>
          <cell r="AG418">
            <v>0</v>
          </cell>
          <cell r="AH418" t="str">
            <v/>
          </cell>
          <cell r="AI418" t="str">
            <v/>
          </cell>
          <cell r="AJ418" t="str">
            <v/>
          </cell>
          <cell r="AK418" t="str">
            <v/>
          </cell>
          <cell r="AL418" t="str">
            <v/>
          </cell>
          <cell r="AM418" t="str">
            <v/>
          </cell>
          <cell r="AN418" t="str">
            <v/>
          </cell>
          <cell r="AO418">
            <v>21</v>
          </cell>
          <cell r="AQ418" t="str">
            <v/>
          </cell>
          <cell r="AR418" t="str">
            <v/>
          </cell>
          <cell r="AS418" t="str">
            <v/>
          </cell>
          <cell r="AU418" t="str">
            <v/>
          </cell>
          <cell r="AV418" t="str">
            <v/>
          </cell>
          <cell r="AW418" t="str">
            <v/>
          </cell>
          <cell r="AX418" t="str">
            <v/>
          </cell>
          <cell r="AY418" t="str">
            <v/>
          </cell>
          <cell r="AZ418" t="str">
            <v/>
          </cell>
          <cell r="BA418" t="str">
            <v/>
          </cell>
          <cell r="BB418" t="str">
            <v/>
          </cell>
          <cell r="BC418" t="str">
            <v/>
          </cell>
          <cell r="BD418" t="str">
            <v/>
          </cell>
          <cell r="BE418" t="str">
            <v/>
          </cell>
          <cell r="BF418" t="str">
            <v/>
          </cell>
          <cell r="BG418" t="str">
            <v/>
          </cell>
          <cell r="BH418" t="str">
            <v/>
          </cell>
          <cell r="BI418" t="str">
            <v/>
          </cell>
          <cell r="BJ418" t="str">
            <v/>
          </cell>
        </row>
        <row r="419">
          <cell r="A419" t="str">
            <v>RJ9</v>
          </cell>
          <cell r="B419" t="str">
            <v>Q21</v>
          </cell>
          <cell r="C419">
            <v>0.75037147102526003</v>
          </cell>
          <cell r="D419">
            <v>0.88347737671581084</v>
          </cell>
          <cell r="E419" t="str">
            <v/>
          </cell>
          <cell r="F419" t="str">
            <v/>
          </cell>
          <cell r="G419" t="str">
            <v/>
          </cell>
          <cell r="H419" t="str">
            <v/>
          </cell>
          <cell r="J419" t="str">
            <v/>
          </cell>
          <cell r="K419" t="str">
            <v/>
          </cell>
          <cell r="L419" t="str">
            <v/>
          </cell>
          <cell r="M419" t="str">
            <v/>
          </cell>
          <cell r="N419" t="str">
            <v/>
          </cell>
          <cell r="Q419" t="str">
            <v/>
          </cell>
          <cell r="R419" t="str">
            <v/>
          </cell>
          <cell r="S419" t="str">
            <v/>
          </cell>
          <cell r="X419" t="str">
            <v/>
          </cell>
          <cell r="Y419" t="str">
            <v/>
          </cell>
          <cell r="Z419" t="str">
            <v/>
          </cell>
          <cell r="AB419" t="str">
            <v/>
          </cell>
          <cell r="AD419" t="str">
            <v/>
          </cell>
          <cell r="AE419" t="str">
            <v/>
          </cell>
          <cell r="AF419" t="str">
            <v/>
          </cell>
          <cell r="AG419" t="str">
            <v/>
          </cell>
          <cell r="AH419" t="str">
            <v/>
          </cell>
          <cell r="AI419" t="str">
            <v/>
          </cell>
          <cell r="AJ419" t="str">
            <v/>
          </cell>
          <cell r="AK419" t="str">
            <v/>
          </cell>
          <cell r="AL419" t="str">
            <v/>
          </cell>
          <cell r="AM419" t="str">
            <v/>
          </cell>
          <cell r="AN419" t="str">
            <v/>
          </cell>
          <cell r="AO419">
            <v>32</v>
          </cell>
          <cell r="AQ419" t="str">
            <v/>
          </cell>
          <cell r="AR419" t="str">
            <v/>
          </cell>
          <cell r="AS419" t="str">
            <v/>
          </cell>
          <cell r="AU419" t="str">
            <v/>
          </cell>
          <cell r="AV419" t="str">
            <v/>
          </cell>
          <cell r="AW419" t="str">
            <v/>
          </cell>
          <cell r="AX419" t="str">
            <v/>
          </cell>
          <cell r="AY419" t="str">
            <v/>
          </cell>
          <cell r="AZ419" t="str">
            <v/>
          </cell>
          <cell r="BA419" t="str">
            <v/>
          </cell>
          <cell r="BB419" t="str">
            <v/>
          </cell>
          <cell r="BC419" t="str">
            <v/>
          </cell>
          <cell r="BD419" t="str">
            <v/>
          </cell>
          <cell r="BE419" t="str">
            <v/>
          </cell>
          <cell r="BF419" t="str">
            <v/>
          </cell>
          <cell r="BG419" t="str">
            <v/>
          </cell>
          <cell r="BH419" t="str">
            <v/>
          </cell>
          <cell r="BI419" t="str">
            <v/>
          </cell>
          <cell r="BJ419" t="str">
            <v/>
          </cell>
        </row>
        <row r="420">
          <cell r="A420" t="str">
            <v>RJC</v>
          </cell>
          <cell r="B420" t="str">
            <v>Q28</v>
          </cell>
          <cell r="C420" t="str">
            <v/>
          </cell>
          <cell r="D420" t="str">
            <v/>
          </cell>
          <cell r="E420">
            <v>0.98682501391723887</v>
          </cell>
          <cell r="F420" t="str">
            <v/>
          </cell>
          <cell r="G420" t="str">
            <v/>
          </cell>
          <cell r="H420" t="str">
            <v/>
          </cell>
          <cell r="J420" t="str">
            <v/>
          </cell>
          <cell r="K420" t="str">
            <v/>
          </cell>
          <cell r="L420" t="str">
            <v/>
          </cell>
          <cell r="M420">
            <v>3762</v>
          </cell>
          <cell r="N420" t="str">
            <v/>
          </cell>
          <cell r="Q420">
            <v>0.98528209321340965</v>
          </cell>
          <cell r="R420">
            <v>1</v>
          </cell>
          <cell r="S420" t="str">
            <v/>
          </cell>
          <cell r="X420" t="str">
            <v/>
          </cell>
          <cell r="Y420" t="str">
            <v/>
          </cell>
          <cell r="Z420" t="str">
            <v/>
          </cell>
          <cell r="AB420">
            <v>1</v>
          </cell>
          <cell r="AD420" t="str">
            <v/>
          </cell>
          <cell r="AE420" t="str">
            <v/>
          </cell>
          <cell r="AF420" t="str">
            <v/>
          </cell>
          <cell r="AG420">
            <v>2.8960817717206135E-2</v>
          </cell>
          <cell r="AH420">
            <v>1</v>
          </cell>
          <cell r="AI420" t="str">
            <v/>
          </cell>
          <cell r="AJ420" t="str">
            <v/>
          </cell>
          <cell r="AK420" t="str">
            <v/>
          </cell>
          <cell r="AL420" t="str">
            <v/>
          </cell>
          <cell r="AM420" t="str">
            <v/>
          </cell>
          <cell r="AN420" t="str">
            <v/>
          </cell>
          <cell r="AO420">
            <v>-13827</v>
          </cell>
          <cell r="AQ420" t="str">
            <v/>
          </cell>
          <cell r="AR420" t="str">
            <v/>
          </cell>
          <cell r="AS420" t="str">
            <v/>
          </cell>
          <cell r="AU420" t="str">
            <v/>
          </cell>
          <cell r="AV420" t="str">
            <v/>
          </cell>
          <cell r="AW420" t="str">
            <v/>
          </cell>
          <cell r="AX420" t="str">
            <v/>
          </cell>
          <cell r="AY420" t="str">
            <v/>
          </cell>
          <cell r="AZ420" t="str">
            <v/>
          </cell>
          <cell r="BA420" t="str">
            <v/>
          </cell>
          <cell r="BB420" t="str">
            <v/>
          </cell>
          <cell r="BC420" t="str">
            <v/>
          </cell>
          <cell r="BD420" t="str">
            <v/>
          </cell>
          <cell r="BE420" t="str">
            <v/>
          </cell>
          <cell r="BF420" t="str">
            <v/>
          </cell>
          <cell r="BG420" t="str">
            <v/>
          </cell>
          <cell r="BH420" t="str">
            <v/>
          </cell>
          <cell r="BI420" t="str">
            <v/>
          </cell>
          <cell r="BJ420" t="str">
            <v/>
          </cell>
        </row>
        <row r="421">
          <cell r="A421" t="str">
            <v>RJD</v>
          </cell>
          <cell r="B421" t="str">
            <v>Q26</v>
          </cell>
          <cell r="C421" t="str">
            <v/>
          </cell>
          <cell r="D421" t="str">
            <v/>
          </cell>
          <cell r="E421">
            <v>0.96352583586626139</v>
          </cell>
          <cell r="F421" t="str">
            <v/>
          </cell>
          <cell r="G421" t="str">
            <v/>
          </cell>
          <cell r="H421" t="str">
            <v/>
          </cell>
          <cell r="J421" t="str">
            <v/>
          </cell>
          <cell r="K421" t="str">
            <v/>
          </cell>
          <cell r="L421" t="str">
            <v/>
          </cell>
          <cell r="M421">
            <v>3605</v>
          </cell>
          <cell r="N421" t="str">
            <v/>
          </cell>
          <cell r="Q421">
            <v>1</v>
          </cell>
          <cell r="R421">
            <v>1</v>
          </cell>
          <cell r="S421" t="str">
            <v/>
          </cell>
          <cell r="X421" t="str">
            <v/>
          </cell>
          <cell r="Y421" t="str">
            <v/>
          </cell>
          <cell r="Z421" t="str">
            <v/>
          </cell>
          <cell r="AB421">
            <v>0.88235294117647056</v>
          </cell>
          <cell r="AD421" t="str">
            <v/>
          </cell>
          <cell r="AE421" t="str">
            <v/>
          </cell>
          <cell r="AF421" t="str">
            <v/>
          </cell>
          <cell r="AG421">
            <v>1.9512195121951219E-2</v>
          </cell>
          <cell r="AH421">
            <v>0.66666666666666663</v>
          </cell>
          <cell r="AI421" t="str">
            <v/>
          </cell>
          <cell r="AJ421" t="str">
            <v/>
          </cell>
          <cell r="AK421" t="str">
            <v/>
          </cell>
          <cell r="AL421" t="str">
            <v/>
          </cell>
          <cell r="AM421" t="str">
            <v/>
          </cell>
          <cell r="AN421" t="str">
            <v/>
          </cell>
          <cell r="AO421">
            <v>478</v>
          </cell>
          <cell r="AQ421" t="str">
            <v/>
          </cell>
          <cell r="AR421" t="str">
            <v/>
          </cell>
          <cell r="AS421" t="str">
            <v/>
          </cell>
          <cell r="AU421" t="str">
            <v/>
          </cell>
          <cell r="AV421" t="str">
            <v/>
          </cell>
          <cell r="AW421" t="str">
            <v/>
          </cell>
          <cell r="AX421" t="str">
            <v/>
          </cell>
          <cell r="AY421" t="str">
            <v/>
          </cell>
          <cell r="AZ421" t="str">
            <v/>
          </cell>
          <cell r="BA421" t="str">
            <v/>
          </cell>
          <cell r="BB421" t="str">
            <v/>
          </cell>
          <cell r="BC421" t="str">
            <v/>
          </cell>
          <cell r="BD421" t="str">
            <v/>
          </cell>
          <cell r="BE421" t="str">
            <v/>
          </cell>
          <cell r="BF421" t="str">
            <v/>
          </cell>
          <cell r="BG421" t="str">
            <v/>
          </cell>
          <cell r="BH421" t="str">
            <v/>
          </cell>
          <cell r="BI421" t="str">
            <v/>
          </cell>
          <cell r="BJ421" t="str">
            <v/>
          </cell>
        </row>
        <row r="422">
          <cell r="A422" t="str">
            <v>RJE</v>
          </cell>
          <cell r="B422" t="str">
            <v>Q26</v>
          </cell>
          <cell r="C422" t="str">
            <v/>
          </cell>
          <cell r="D422" t="str">
            <v/>
          </cell>
          <cell r="E422">
            <v>0.9853522436642641</v>
          </cell>
          <cell r="F422" t="str">
            <v/>
          </cell>
          <cell r="G422" t="str">
            <v/>
          </cell>
          <cell r="H422" t="str">
            <v/>
          </cell>
          <cell r="J422" t="str">
            <v/>
          </cell>
          <cell r="K422" t="str">
            <v/>
          </cell>
          <cell r="L422" t="str">
            <v/>
          </cell>
          <cell r="M422">
            <v>5632</v>
          </cell>
          <cell r="N422" t="str">
            <v/>
          </cell>
          <cell r="Q422">
            <v>1</v>
          </cell>
          <cell r="R422">
            <v>1</v>
          </cell>
          <cell r="S422" t="str">
            <v/>
          </cell>
          <cell r="X422" t="str">
            <v/>
          </cell>
          <cell r="Y422" t="str">
            <v/>
          </cell>
          <cell r="Z422" t="str">
            <v/>
          </cell>
          <cell r="AB422">
            <v>0.72627737226277367</v>
          </cell>
          <cell r="AD422" t="str">
            <v/>
          </cell>
          <cell r="AE422" t="str">
            <v/>
          </cell>
          <cell r="AF422" t="str">
            <v/>
          </cell>
          <cell r="AG422">
            <v>7.1476285905143627E-2</v>
          </cell>
          <cell r="AH422">
            <v>10.333333333333334</v>
          </cell>
          <cell r="AI422" t="str">
            <v/>
          </cell>
          <cell r="AJ422" t="str">
            <v/>
          </cell>
          <cell r="AK422" t="str">
            <v/>
          </cell>
          <cell r="AL422" t="str">
            <v/>
          </cell>
          <cell r="AM422" t="str">
            <v/>
          </cell>
          <cell r="AN422" t="str">
            <v/>
          </cell>
          <cell r="AO422">
            <v>-14985</v>
          </cell>
          <cell r="AQ422" t="str">
            <v/>
          </cell>
          <cell r="AR422" t="str">
            <v/>
          </cell>
          <cell r="AS422" t="str">
            <v/>
          </cell>
          <cell r="AU422" t="str">
            <v/>
          </cell>
          <cell r="AV422" t="str">
            <v/>
          </cell>
          <cell r="AW422" t="str">
            <v/>
          </cell>
          <cell r="AX422" t="str">
            <v/>
          </cell>
          <cell r="AY422" t="str">
            <v/>
          </cell>
          <cell r="AZ422" t="str">
            <v/>
          </cell>
          <cell r="BA422" t="str">
            <v/>
          </cell>
          <cell r="BB422" t="str">
            <v/>
          </cell>
          <cell r="BC422" t="str">
            <v/>
          </cell>
          <cell r="BD422" t="str">
            <v/>
          </cell>
          <cell r="BE422" t="str">
            <v/>
          </cell>
          <cell r="BF422" t="str">
            <v/>
          </cell>
          <cell r="BG422" t="str">
            <v/>
          </cell>
          <cell r="BH422" t="str">
            <v/>
          </cell>
          <cell r="BI422" t="str">
            <v/>
          </cell>
          <cell r="BJ422" t="str">
            <v/>
          </cell>
        </row>
        <row r="423">
          <cell r="A423" t="str">
            <v>RJF</v>
          </cell>
          <cell r="B423" t="str">
            <v>Q26</v>
          </cell>
          <cell r="C423" t="str">
            <v/>
          </cell>
          <cell r="D423" t="str">
            <v/>
          </cell>
          <cell r="E423">
            <v>0.98405164230112019</v>
          </cell>
          <cell r="F423" t="str">
            <v/>
          </cell>
          <cell r="G423" t="str">
            <v/>
          </cell>
          <cell r="H423" t="str">
            <v/>
          </cell>
          <cell r="J423" t="str">
            <v/>
          </cell>
          <cell r="K423" t="str">
            <v/>
          </cell>
          <cell r="L423" t="str">
            <v/>
          </cell>
          <cell r="M423">
            <v>3421</v>
          </cell>
          <cell r="N423" t="str">
            <v/>
          </cell>
          <cell r="Q423">
            <v>1</v>
          </cell>
          <cell r="R423">
            <v>1</v>
          </cell>
          <cell r="S423" t="str">
            <v/>
          </cell>
          <cell r="X423" t="str">
            <v/>
          </cell>
          <cell r="Y423" t="str">
            <v/>
          </cell>
          <cell r="Z423" t="str">
            <v/>
          </cell>
          <cell r="AB423">
            <v>1</v>
          </cell>
          <cell r="AD423" t="str">
            <v/>
          </cell>
          <cell r="AE423" t="str">
            <v/>
          </cell>
          <cell r="AF423" t="str">
            <v/>
          </cell>
          <cell r="AG423">
            <v>2.7334851936218679E-2</v>
          </cell>
          <cell r="AH423">
            <v>0.66666666666666663</v>
          </cell>
          <cell r="AI423" t="str">
            <v/>
          </cell>
          <cell r="AJ423" t="str">
            <v/>
          </cell>
          <cell r="AK423" t="str">
            <v/>
          </cell>
          <cell r="AL423" t="str">
            <v/>
          </cell>
          <cell r="AM423" t="str">
            <v/>
          </cell>
          <cell r="AN423" t="str">
            <v/>
          </cell>
          <cell r="AO423">
            <v>100</v>
          </cell>
          <cell r="AQ423" t="str">
            <v/>
          </cell>
          <cell r="AR423" t="str">
            <v/>
          </cell>
          <cell r="AS423" t="str">
            <v/>
          </cell>
          <cell r="AU423" t="str">
            <v/>
          </cell>
          <cell r="AV423" t="str">
            <v/>
          </cell>
          <cell r="AW423" t="str">
            <v/>
          </cell>
          <cell r="AX423" t="str">
            <v/>
          </cell>
          <cell r="AY423" t="str">
            <v/>
          </cell>
          <cell r="AZ423" t="str">
            <v/>
          </cell>
          <cell r="BA423" t="str">
            <v/>
          </cell>
          <cell r="BB423" t="str">
            <v/>
          </cell>
          <cell r="BC423" t="str">
            <v/>
          </cell>
          <cell r="BD423" t="str">
            <v/>
          </cell>
          <cell r="BE423" t="str">
            <v/>
          </cell>
          <cell r="BF423" t="str">
            <v/>
          </cell>
          <cell r="BG423" t="str">
            <v/>
          </cell>
          <cell r="BH423" t="str">
            <v/>
          </cell>
          <cell r="BI423" t="str">
            <v/>
          </cell>
          <cell r="BJ423" t="str">
            <v/>
          </cell>
        </row>
        <row r="424">
          <cell r="A424" t="str">
            <v>RJH</v>
          </cell>
          <cell r="B424" t="str">
            <v>Q27</v>
          </cell>
          <cell r="C424" t="str">
            <v/>
          </cell>
          <cell r="D424" t="str">
            <v/>
          </cell>
          <cell r="E424">
            <v>0.9568616877864653</v>
          </cell>
          <cell r="F424" t="str">
            <v/>
          </cell>
          <cell r="G424" t="str">
            <v/>
          </cell>
          <cell r="H424" t="str">
            <v/>
          </cell>
          <cell r="J424" t="str">
            <v/>
          </cell>
          <cell r="K424" t="str">
            <v/>
          </cell>
          <cell r="L424" t="str">
            <v/>
          </cell>
          <cell r="M424">
            <v>3279</v>
          </cell>
          <cell r="N424" t="str">
            <v/>
          </cell>
          <cell r="Q424">
            <v>1</v>
          </cell>
          <cell r="R424">
            <v>1</v>
          </cell>
          <cell r="S424" t="str">
            <v/>
          </cell>
          <cell r="X424" t="str">
            <v/>
          </cell>
          <cell r="Y424" t="str">
            <v/>
          </cell>
          <cell r="Z424" t="str">
            <v/>
          </cell>
          <cell r="AB424">
            <v>0.98496240601503759</v>
          </cell>
          <cell r="AD424" t="str">
            <v/>
          </cell>
          <cell r="AE424" t="str">
            <v/>
          </cell>
          <cell r="AF424" t="str">
            <v/>
          </cell>
          <cell r="AG424">
            <v>3.8867924528301886E-2</v>
          </cell>
          <cell r="AH424">
            <v>3.3333333333333335</v>
          </cell>
          <cell r="AI424" t="str">
            <v/>
          </cell>
          <cell r="AJ424" t="str">
            <v/>
          </cell>
          <cell r="AK424" t="str">
            <v/>
          </cell>
          <cell r="AL424" t="str">
            <v/>
          </cell>
          <cell r="AM424" t="str">
            <v/>
          </cell>
          <cell r="AN424" t="str">
            <v/>
          </cell>
          <cell r="AO424">
            <v>-5972</v>
          </cell>
          <cell r="AQ424" t="str">
            <v/>
          </cell>
          <cell r="AR424" t="str">
            <v/>
          </cell>
          <cell r="AS424" t="str">
            <v/>
          </cell>
          <cell r="AU424" t="str">
            <v/>
          </cell>
          <cell r="AV424" t="str">
            <v/>
          </cell>
          <cell r="AW424" t="str">
            <v/>
          </cell>
          <cell r="AX424" t="str">
            <v/>
          </cell>
          <cell r="AY424" t="str">
            <v/>
          </cell>
          <cell r="AZ424" t="str">
            <v/>
          </cell>
          <cell r="BA424" t="str">
            <v/>
          </cell>
          <cell r="BB424" t="str">
            <v/>
          </cell>
          <cell r="BC424" t="str">
            <v/>
          </cell>
          <cell r="BD424" t="str">
            <v/>
          </cell>
          <cell r="BE424" t="str">
            <v/>
          </cell>
          <cell r="BF424" t="str">
            <v/>
          </cell>
          <cell r="BG424" t="str">
            <v/>
          </cell>
          <cell r="BH424" t="str">
            <v/>
          </cell>
          <cell r="BI424" t="str">
            <v/>
          </cell>
          <cell r="BJ424" t="str">
            <v/>
          </cell>
        </row>
        <row r="425">
          <cell r="A425" t="str">
            <v>RJL</v>
          </cell>
          <cell r="B425" t="str">
            <v>Q11</v>
          </cell>
          <cell r="C425" t="str">
            <v/>
          </cell>
          <cell r="D425" t="str">
            <v/>
          </cell>
          <cell r="E425">
            <v>0.98068137318887871</v>
          </cell>
          <cell r="F425" t="str">
            <v/>
          </cell>
          <cell r="G425" t="str">
            <v/>
          </cell>
          <cell r="H425" t="str">
            <v/>
          </cell>
          <cell r="J425" t="str">
            <v/>
          </cell>
          <cell r="K425" t="str">
            <v/>
          </cell>
          <cell r="L425" t="str">
            <v/>
          </cell>
          <cell r="M425">
            <v>6453</v>
          </cell>
          <cell r="N425" t="str">
            <v/>
          </cell>
          <cell r="Q425">
            <v>1</v>
          </cell>
          <cell r="R425">
            <v>1</v>
          </cell>
          <cell r="S425" t="str">
            <v/>
          </cell>
          <cell r="X425" t="str">
            <v/>
          </cell>
          <cell r="Y425" t="str">
            <v/>
          </cell>
          <cell r="Z425" t="str">
            <v/>
          </cell>
          <cell r="AB425">
            <v>1</v>
          </cell>
          <cell r="AD425" t="str">
            <v/>
          </cell>
          <cell r="AE425" t="str">
            <v/>
          </cell>
          <cell r="AF425" t="str">
            <v/>
          </cell>
          <cell r="AG425">
            <v>1.3471502590673576E-2</v>
          </cell>
          <cell r="AH425">
            <v>2.3333333333333335</v>
          </cell>
          <cell r="AI425" t="str">
            <v/>
          </cell>
          <cell r="AJ425" t="str">
            <v/>
          </cell>
          <cell r="AK425" t="str">
            <v/>
          </cell>
          <cell r="AL425" t="str">
            <v/>
          </cell>
          <cell r="AM425" t="str">
            <v/>
          </cell>
          <cell r="AN425" t="str">
            <v/>
          </cell>
          <cell r="AO425">
            <v>0</v>
          </cell>
          <cell r="AQ425" t="str">
            <v/>
          </cell>
          <cell r="AR425" t="str">
            <v/>
          </cell>
          <cell r="AS425" t="str">
            <v/>
          </cell>
          <cell r="AU425" t="str">
            <v/>
          </cell>
          <cell r="AV425" t="str">
            <v/>
          </cell>
          <cell r="AW425" t="str">
            <v/>
          </cell>
          <cell r="AX425" t="str">
            <v/>
          </cell>
          <cell r="AY425" t="str">
            <v/>
          </cell>
          <cell r="AZ425" t="str">
            <v/>
          </cell>
          <cell r="BA425" t="str">
            <v/>
          </cell>
          <cell r="BB425" t="str">
            <v/>
          </cell>
          <cell r="BC425" t="str">
            <v/>
          </cell>
          <cell r="BD425" t="str">
            <v/>
          </cell>
          <cell r="BE425" t="str">
            <v/>
          </cell>
          <cell r="BF425" t="str">
            <v/>
          </cell>
          <cell r="BG425" t="str">
            <v/>
          </cell>
          <cell r="BH425" t="str">
            <v/>
          </cell>
          <cell r="BI425" t="str">
            <v/>
          </cell>
          <cell r="BJ425" t="str">
            <v/>
          </cell>
        </row>
        <row r="426">
          <cell r="A426" t="str">
            <v>RJN</v>
          </cell>
          <cell r="B426" t="str">
            <v>Q15</v>
          </cell>
          <cell r="C426" t="str">
            <v/>
          </cell>
          <cell r="D426" t="str">
            <v/>
          </cell>
          <cell r="E426">
            <v>0.99095022624434392</v>
          </cell>
          <cell r="F426" t="str">
            <v/>
          </cell>
          <cell r="G426" t="str">
            <v/>
          </cell>
          <cell r="H426" t="str">
            <v/>
          </cell>
          <cell r="J426" t="str">
            <v/>
          </cell>
          <cell r="K426" t="str">
            <v/>
          </cell>
          <cell r="L426" t="str">
            <v/>
          </cell>
          <cell r="M426">
            <v>2345</v>
          </cell>
          <cell r="N426" t="str">
            <v/>
          </cell>
          <cell r="Q426">
            <v>1</v>
          </cell>
          <cell r="R426">
            <v>1</v>
          </cell>
          <cell r="S426" t="str">
            <v/>
          </cell>
          <cell r="X426" t="str">
            <v/>
          </cell>
          <cell r="Y426" t="str">
            <v/>
          </cell>
          <cell r="Z426" t="str">
            <v/>
          </cell>
          <cell r="AB426">
            <v>0.98245614035087714</v>
          </cell>
          <cell r="AD426" t="str">
            <v/>
          </cell>
          <cell r="AE426" t="str">
            <v/>
          </cell>
          <cell r="AF426" t="str">
            <v/>
          </cell>
          <cell r="AG426">
            <v>1.2037037037037037E-2</v>
          </cell>
          <cell r="AH426">
            <v>2.6666666666666665</v>
          </cell>
          <cell r="AI426" t="str">
            <v/>
          </cell>
          <cell r="AJ426" t="str">
            <v/>
          </cell>
          <cell r="AK426" t="str">
            <v/>
          </cell>
          <cell r="AL426" t="str">
            <v/>
          </cell>
          <cell r="AM426" t="str">
            <v/>
          </cell>
          <cell r="AN426" t="str">
            <v/>
          </cell>
          <cell r="AO426">
            <v>12</v>
          </cell>
          <cell r="AQ426" t="str">
            <v/>
          </cell>
          <cell r="AR426" t="str">
            <v/>
          </cell>
          <cell r="AS426" t="str">
            <v/>
          </cell>
          <cell r="AU426" t="str">
            <v/>
          </cell>
          <cell r="AV426" t="str">
            <v/>
          </cell>
          <cell r="AW426" t="str">
            <v/>
          </cell>
          <cell r="AX426" t="str">
            <v/>
          </cell>
          <cell r="AY426" t="str">
            <v/>
          </cell>
          <cell r="AZ426" t="str">
            <v/>
          </cell>
          <cell r="BA426" t="str">
            <v/>
          </cell>
          <cell r="BB426" t="str">
            <v/>
          </cell>
          <cell r="BC426" t="str">
            <v/>
          </cell>
          <cell r="BD426" t="str">
            <v/>
          </cell>
          <cell r="BE426" t="str">
            <v/>
          </cell>
          <cell r="BF426" t="str">
            <v/>
          </cell>
          <cell r="BG426" t="str">
            <v/>
          </cell>
          <cell r="BH426" t="str">
            <v/>
          </cell>
          <cell r="BI426" t="str">
            <v/>
          </cell>
          <cell r="BJ426" t="str">
            <v/>
          </cell>
        </row>
        <row r="427">
          <cell r="A427" t="str">
            <v>RJR</v>
          </cell>
          <cell r="B427" t="str">
            <v>Q15</v>
          </cell>
          <cell r="C427" t="str">
            <v/>
          </cell>
          <cell r="D427" t="str">
            <v/>
          </cell>
          <cell r="E427">
            <v>0.98022229486760382</v>
          </cell>
          <cell r="F427" t="str">
            <v/>
          </cell>
          <cell r="G427" t="str">
            <v/>
          </cell>
          <cell r="H427" t="str">
            <v/>
          </cell>
          <cell r="J427" t="str">
            <v/>
          </cell>
          <cell r="K427" t="str">
            <v/>
          </cell>
          <cell r="L427" t="str">
            <v/>
          </cell>
          <cell r="M427">
            <v>3102</v>
          </cell>
          <cell r="N427" t="str">
            <v/>
          </cell>
          <cell r="Q427">
            <v>1</v>
          </cell>
          <cell r="R427">
            <v>1</v>
          </cell>
          <cell r="S427" t="str">
            <v/>
          </cell>
          <cell r="X427" t="str">
            <v/>
          </cell>
          <cell r="Y427" t="str">
            <v/>
          </cell>
          <cell r="Z427" t="str">
            <v/>
          </cell>
          <cell r="AB427">
            <v>1</v>
          </cell>
          <cell r="AD427" t="str">
            <v/>
          </cell>
          <cell r="AE427" t="str">
            <v/>
          </cell>
          <cell r="AF427" t="str">
            <v/>
          </cell>
          <cell r="AG427">
            <v>5.7513914656771803E-2</v>
          </cell>
          <cell r="AH427">
            <v>2.3333333333333335</v>
          </cell>
          <cell r="AI427" t="str">
            <v/>
          </cell>
          <cell r="AJ427" t="str">
            <v/>
          </cell>
          <cell r="AK427" t="str">
            <v/>
          </cell>
          <cell r="AL427" t="str">
            <v/>
          </cell>
          <cell r="AM427" t="str">
            <v/>
          </cell>
          <cell r="AN427" t="str">
            <v/>
          </cell>
          <cell r="AO427" t="str">
            <v/>
          </cell>
          <cell r="AQ427" t="str">
            <v/>
          </cell>
          <cell r="AR427" t="str">
            <v/>
          </cell>
          <cell r="AS427" t="str">
            <v/>
          </cell>
          <cell r="AU427" t="str">
            <v/>
          </cell>
          <cell r="AV427" t="str">
            <v/>
          </cell>
          <cell r="AW427" t="str">
            <v/>
          </cell>
          <cell r="AX427" t="str">
            <v/>
          </cell>
          <cell r="AY427" t="str">
            <v/>
          </cell>
          <cell r="AZ427" t="str">
            <v/>
          </cell>
          <cell r="BA427" t="str">
            <v/>
          </cell>
          <cell r="BB427" t="str">
            <v/>
          </cell>
          <cell r="BC427" t="str">
            <v/>
          </cell>
          <cell r="BD427" t="str">
            <v/>
          </cell>
          <cell r="BE427" t="str">
            <v/>
          </cell>
          <cell r="BF427" t="str">
            <v/>
          </cell>
          <cell r="BG427" t="str">
            <v/>
          </cell>
          <cell r="BH427" t="str">
            <v/>
          </cell>
          <cell r="BI427" t="str">
            <v/>
          </cell>
          <cell r="BJ427" t="str">
            <v/>
          </cell>
        </row>
        <row r="428">
          <cell r="A428" t="str">
            <v>RJX</v>
          </cell>
          <cell r="B428" t="str">
            <v>Q13</v>
          </cell>
          <cell r="C428" t="str">
            <v/>
          </cell>
          <cell r="D428" t="str">
            <v/>
          </cell>
          <cell r="E428" t="str">
            <v/>
          </cell>
          <cell r="F428" t="str">
            <v/>
          </cell>
          <cell r="G428" t="str">
            <v/>
          </cell>
          <cell r="H428" t="str">
            <v/>
          </cell>
          <cell r="J428" t="str">
            <v/>
          </cell>
          <cell r="K428" t="str">
            <v/>
          </cell>
          <cell r="L428" t="str">
            <v/>
          </cell>
          <cell r="M428" t="str">
            <v/>
          </cell>
          <cell r="N428" t="str">
            <v/>
          </cell>
          <cell r="Q428" t="str">
            <v/>
          </cell>
          <cell r="R428" t="str">
            <v/>
          </cell>
          <cell r="S428" t="str">
            <v/>
          </cell>
          <cell r="X428" t="str">
            <v/>
          </cell>
          <cell r="Y428" t="str">
            <v/>
          </cell>
          <cell r="Z428" t="str">
            <v/>
          </cell>
          <cell r="AB428" t="str">
            <v/>
          </cell>
          <cell r="AD428" t="str">
            <v/>
          </cell>
          <cell r="AE428" t="str">
            <v/>
          </cell>
          <cell r="AF428" t="str">
            <v/>
          </cell>
          <cell r="AG428">
            <v>0</v>
          </cell>
          <cell r="AH428" t="str">
            <v/>
          </cell>
          <cell r="AI428" t="str">
            <v/>
          </cell>
          <cell r="AJ428" t="str">
            <v/>
          </cell>
          <cell r="AK428" t="str">
            <v/>
          </cell>
          <cell r="AL428" t="str">
            <v/>
          </cell>
          <cell r="AM428" t="str">
            <v/>
          </cell>
          <cell r="AN428" t="str">
            <v/>
          </cell>
          <cell r="AO428">
            <v>83</v>
          </cell>
          <cell r="AQ428" t="str">
            <v/>
          </cell>
          <cell r="AR428" t="str">
            <v/>
          </cell>
          <cell r="AS428" t="str">
            <v/>
          </cell>
          <cell r="AU428" t="str">
            <v/>
          </cell>
          <cell r="AV428" t="str">
            <v/>
          </cell>
          <cell r="AW428" t="str">
            <v/>
          </cell>
          <cell r="AX428" t="str">
            <v/>
          </cell>
          <cell r="AY428" t="str">
            <v/>
          </cell>
          <cell r="AZ428" t="str">
            <v/>
          </cell>
          <cell r="BA428" t="str">
            <v/>
          </cell>
          <cell r="BB428" t="str">
            <v/>
          </cell>
          <cell r="BC428" t="str">
            <v/>
          </cell>
          <cell r="BD428" t="str">
            <v/>
          </cell>
          <cell r="BE428" t="str">
            <v/>
          </cell>
          <cell r="BF428" t="str">
            <v/>
          </cell>
          <cell r="BG428" t="str">
            <v/>
          </cell>
          <cell r="BH428" t="str">
            <v/>
          </cell>
          <cell r="BI428" t="str">
            <v/>
          </cell>
          <cell r="BJ428" t="str">
            <v/>
          </cell>
        </row>
        <row r="429">
          <cell r="A429" t="str">
            <v>RJZ</v>
          </cell>
          <cell r="B429" t="str">
            <v>Q07</v>
          </cell>
          <cell r="C429" t="str">
            <v/>
          </cell>
          <cell r="D429" t="str">
            <v/>
          </cell>
          <cell r="E429">
            <v>0.98670711035774827</v>
          </cell>
          <cell r="F429" t="str">
            <v/>
          </cell>
          <cell r="G429" t="str">
            <v/>
          </cell>
          <cell r="H429" t="str">
            <v/>
          </cell>
          <cell r="J429" t="str">
            <v/>
          </cell>
          <cell r="K429" t="str">
            <v/>
          </cell>
          <cell r="L429" t="str">
            <v/>
          </cell>
          <cell r="M429">
            <v>5328</v>
          </cell>
          <cell r="N429" t="str">
            <v/>
          </cell>
          <cell r="Q429">
            <v>1</v>
          </cell>
          <cell r="R429">
            <v>1</v>
          </cell>
          <cell r="S429" t="str">
            <v/>
          </cell>
          <cell r="X429" t="str">
            <v/>
          </cell>
          <cell r="Y429" t="str">
            <v/>
          </cell>
          <cell r="Z429" t="str">
            <v/>
          </cell>
          <cell r="AB429">
            <v>0.86524822695035464</v>
          </cell>
          <cell r="AD429" t="str">
            <v/>
          </cell>
          <cell r="AE429" t="str">
            <v/>
          </cell>
          <cell r="AF429" t="str">
            <v/>
          </cell>
          <cell r="AG429">
            <v>9.2615769712140177E-3</v>
          </cell>
          <cell r="AH429">
            <v>10.333333333333334</v>
          </cell>
          <cell r="AI429" t="str">
            <v/>
          </cell>
          <cell r="AJ429" t="str">
            <v/>
          </cell>
          <cell r="AK429" t="str">
            <v/>
          </cell>
          <cell r="AL429" t="str">
            <v/>
          </cell>
          <cell r="AM429" t="str">
            <v/>
          </cell>
          <cell r="AN429" t="str">
            <v/>
          </cell>
          <cell r="AO429">
            <v>122</v>
          </cell>
          <cell r="AQ429" t="str">
            <v/>
          </cell>
          <cell r="AR429" t="str">
            <v/>
          </cell>
          <cell r="AS429" t="str">
            <v/>
          </cell>
          <cell r="AU429" t="str">
            <v/>
          </cell>
          <cell r="AV429" t="str">
            <v/>
          </cell>
          <cell r="AW429" t="str">
            <v/>
          </cell>
          <cell r="AX429" t="str">
            <v/>
          </cell>
          <cell r="AY429" t="str">
            <v/>
          </cell>
          <cell r="AZ429" t="str">
            <v/>
          </cell>
          <cell r="BA429" t="str">
            <v/>
          </cell>
          <cell r="BB429" t="str">
            <v/>
          </cell>
          <cell r="BC429" t="str">
            <v/>
          </cell>
          <cell r="BD429" t="str">
            <v/>
          </cell>
          <cell r="BE429" t="str">
            <v/>
          </cell>
          <cell r="BF429" t="str">
            <v/>
          </cell>
          <cell r="BG429" t="str">
            <v/>
          </cell>
          <cell r="BH429" t="str">
            <v/>
          </cell>
          <cell r="BI429" t="str">
            <v/>
          </cell>
          <cell r="BJ429" t="str">
            <v/>
          </cell>
        </row>
        <row r="430">
          <cell r="A430" t="str">
            <v>RK5</v>
          </cell>
          <cell r="B430" t="str">
            <v>Q24</v>
          </cell>
          <cell r="C430" t="str">
            <v/>
          </cell>
          <cell r="D430" t="str">
            <v/>
          </cell>
          <cell r="E430">
            <v>0.98049792531120328</v>
          </cell>
          <cell r="F430" t="str">
            <v/>
          </cell>
          <cell r="G430" t="str">
            <v/>
          </cell>
          <cell r="H430" t="str">
            <v/>
          </cell>
          <cell r="J430" t="str">
            <v/>
          </cell>
          <cell r="K430" t="str">
            <v/>
          </cell>
          <cell r="L430" t="str">
            <v/>
          </cell>
          <cell r="M430">
            <v>5553</v>
          </cell>
          <cell r="N430" t="str">
            <v/>
          </cell>
          <cell r="Q430">
            <v>1</v>
          </cell>
          <cell r="R430">
            <v>1</v>
          </cell>
          <cell r="S430" t="str">
            <v/>
          </cell>
          <cell r="X430" t="str">
            <v/>
          </cell>
          <cell r="Y430" t="str">
            <v/>
          </cell>
          <cell r="Z430" t="str">
            <v/>
          </cell>
          <cell r="AB430">
            <v>0.97499999999999998</v>
          </cell>
          <cell r="AD430" t="str">
            <v/>
          </cell>
          <cell r="AE430" t="str">
            <v/>
          </cell>
          <cell r="AF430" t="str">
            <v/>
          </cell>
          <cell r="AG430">
            <v>2.208898706216472E-3</v>
          </cell>
          <cell r="AH430">
            <v>5.333333333333333</v>
          </cell>
          <cell r="AI430" t="str">
            <v/>
          </cell>
          <cell r="AJ430" t="str">
            <v/>
          </cell>
          <cell r="AK430" t="str">
            <v/>
          </cell>
          <cell r="AL430" t="str">
            <v/>
          </cell>
          <cell r="AM430" t="str">
            <v/>
          </cell>
          <cell r="AN430" t="str">
            <v/>
          </cell>
          <cell r="AO430">
            <v>1</v>
          </cell>
          <cell r="AQ430" t="str">
            <v/>
          </cell>
          <cell r="AR430" t="str">
            <v/>
          </cell>
          <cell r="AS430" t="str">
            <v/>
          </cell>
          <cell r="AU430" t="str">
            <v/>
          </cell>
          <cell r="AV430" t="str">
            <v/>
          </cell>
          <cell r="AW430" t="str">
            <v/>
          </cell>
          <cell r="AX430" t="str">
            <v/>
          </cell>
          <cell r="AY430" t="str">
            <v/>
          </cell>
          <cell r="AZ430" t="str">
            <v/>
          </cell>
          <cell r="BA430" t="str">
            <v/>
          </cell>
          <cell r="BB430" t="str">
            <v/>
          </cell>
          <cell r="BC430" t="str">
            <v/>
          </cell>
          <cell r="BD430" t="str">
            <v/>
          </cell>
          <cell r="BE430" t="str">
            <v/>
          </cell>
          <cell r="BF430" t="str">
            <v/>
          </cell>
          <cell r="BG430" t="str">
            <v/>
          </cell>
          <cell r="BH430" t="str">
            <v/>
          </cell>
          <cell r="BI430" t="str">
            <v/>
          </cell>
          <cell r="BJ430" t="str">
            <v/>
          </cell>
        </row>
        <row r="431">
          <cell r="A431" t="str">
            <v>RK9</v>
          </cell>
          <cell r="B431" t="str">
            <v>Q21</v>
          </cell>
          <cell r="C431" t="str">
            <v/>
          </cell>
          <cell r="D431" t="str">
            <v/>
          </cell>
          <cell r="E431">
            <v>0.94992394992394991</v>
          </cell>
          <cell r="F431" t="str">
            <v/>
          </cell>
          <cell r="G431" t="str">
            <v/>
          </cell>
          <cell r="H431" t="str">
            <v/>
          </cell>
          <cell r="J431" t="str">
            <v/>
          </cell>
          <cell r="K431" t="str">
            <v/>
          </cell>
          <cell r="L431" t="str">
            <v/>
          </cell>
          <cell r="M431">
            <v>9053</v>
          </cell>
          <cell r="N431" t="str">
            <v/>
          </cell>
          <cell r="Q431">
            <v>1</v>
          </cell>
          <cell r="R431">
            <v>1</v>
          </cell>
          <cell r="S431" t="str">
            <v/>
          </cell>
          <cell r="X431" t="str">
            <v/>
          </cell>
          <cell r="Y431" t="str">
            <v/>
          </cell>
          <cell r="Z431" t="str">
            <v/>
          </cell>
          <cell r="AB431">
            <v>1</v>
          </cell>
          <cell r="AD431" t="str">
            <v/>
          </cell>
          <cell r="AE431" t="str">
            <v/>
          </cell>
          <cell r="AF431" t="str">
            <v/>
          </cell>
          <cell r="AG431">
            <v>2.7334851936218679E-2</v>
          </cell>
          <cell r="AH431">
            <v>8.3333333333333339</v>
          </cell>
          <cell r="AI431" t="str">
            <v/>
          </cell>
          <cell r="AJ431" t="str">
            <v/>
          </cell>
          <cell r="AK431" t="str">
            <v/>
          </cell>
          <cell r="AL431" t="str">
            <v/>
          </cell>
          <cell r="AM431" t="str">
            <v/>
          </cell>
          <cell r="AN431" t="str">
            <v/>
          </cell>
          <cell r="AO431">
            <v>-1932</v>
          </cell>
          <cell r="AQ431" t="str">
            <v/>
          </cell>
          <cell r="AR431" t="str">
            <v/>
          </cell>
          <cell r="AS431" t="str">
            <v/>
          </cell>
          <cell r="AU431" t="str">
            <v/>
          </cell>
          <cell r="AV431" t="str">
            <v/>
          </cell>
          <cell r="AW431" t="str">
            <v/>
          </cell>
          <cell r="AX431" t="str">
            <v/>
          </cell>
          <cell r="AY431" t="str">
            <v/>
          </cell>
          <cell r="AZ431" t="str">
            <v/>
          </cell>
          <cell r="BA431" t="str">
            <v/>
          </cell>
          <cell r="BB431" t="str">
            <v/>
          </cell>
          <cell r="BC431" t="str">
            <v/>
          </cell>
          <cell r="BD431" t="str">
            <v/>
          </cell>
          <cell r="BE431" t="str">
            <v/>
          </cell>
          <cell r="BF431" t="str">
            <v/>
          </cell>
          <cell r="BG431" t="str">
            <v/>
          </cell>
          <cell r="BH431" t="str">
            <v/>
          </cell>
          <cell r="BI431" t="str">
            <v/>
          </cell>
          <cell r="BJ431" t="str">
            <v/>
          </cell>
        </row>
        <row r="432">
          <cell r="A432" t="str">
            <v>RKA</v>
          </cell>
          <cell r="B432" t="str">
            <v>Q27</v>
          </cell>
          <cell r="C432">
            <v>0.68090859924283398</v>
          </cell>
          <cell r="D432">
            <v>0.8293532338308458</v>
          </cell>
          <cell r="E432" t="str">
            <v/>
          </cell>
          <cell r="F432" t="str">
            <v/>
          </cell>
          <cell r="G432" t="str">
            <v/>
          </cell>
          <cell r="H432" t="str">
            <v/>
          </cell>
          <cell r="J432" t="str">
            <v/>
          </cell>
          <cell r="K432" t="str">
            <v/>
          </cell>
          <cell r="L432" t="str">
            <v/>
          </cell>
          <cell r="M432" t="str">
            <v/>
          </cell>
          <cell r="N432" t="str">
            <v/>
          </cell>
          <cell r="Q432" t="str">
            <v/>
          </cell>
          <cell r="R432" t="str">
            <v/>
          </cell>
          <cell r="S432" t="str">
            <v/>
          </cell>
          <cell r="X432" t="str">
            <v/>
          </cell>
          <cell r="Y432" t="str">
            <v/>
          </cell>
          <cell r="Z432" t="str">
            <v/>
          </cell>
          <cell r="AB432" t="str">
            <v/>
          </cell>
          <cell r="AD432" t="str">
            <v/>
          </cell>
          <cell r="AE432" t="str">
            <v/>
          </cell>
          <cell r="AF432" t="str">
            <v/>
          </cell>
          <cell r="AG432" t="str">
            <v/>
          </cell>
          <cell r="AH432" t="str">
            <v/>
          </cell>
          <cell r="AI432" t="str">
            <v/>
          </cell>
          <cell r="AJ432" t="str">
            <v/>
          </cell>
          <cell r="AK432" t="str">
            <v/>
          </cell>
          <cell r="AL432" t="str">
            <v/>
          </cell>
          <cell r="AM432" t="str">
            <v/>
          </cell>
          <cell r="AN432" t="str">
            <v/>
          </cell>
          <cell r="AO432">
            <v>-2860</v>
          </cell>
          <cell r="AQ432" t="str">
            <v/>
          </cell>
          <cell r="AR432" t="str">
            <v/>
          </cell>
          <cell r="AS432" t="str">
            <v/>
          </cell>
          <cell r="AU432" t="str">
            <v/>
          </cell>
          <cell r="AV432" t="str">
            <v/>
          </cell>
          <cell r="AW432" t="str">
            <v/>
          </cell>
          <cell r="AX432" t="str">
            <v/>
          </cell>
          <cell r="AY432" t="str">
            <v/>
          </cell>
          <cell r="AZ432" t="str">
            <v/>
          </cell>
          <cell r="BA432" t="str">
            <v/>
          </cell>
          <cell r="BB432" t="str">
            <v/>
          </cell>
          <cell r="BC432" t="str">
            <v/>
          </cell>
          <cell r="BD432" t="str">
            <v/>
          </cell>
          <cell r="BE432" t="str">
            <v/>
          </cell>
          <cell r="BF432" t="str">
            <v/>
          </cell>
          <cell r="BG432" t="str">
            <v/>
          </cell>
          <cell r="BH432" t="str">
            <v/>
          </cell>
          <cell r="BI432" t="str">
            <v/>
          </cell>
          <cell r="BJ432" t="str">
            <v/>
          </cell>
        </row>
        <row r="433">
          <cell r="A433" t="str">
            <v>RKB</v>
          </cell>
          <cell r="B433" t="str">
            <v>Q28</v>
          </cell>
          <cell r="C433" t="str">
            <v/>
          </cell>
          <cell r="D433" t="str">
            <v/>
          </cell>
          <cell r="E433">
            <v>0.9754607084884942</v>
          </cell>
          <cell r="F433" t="str">
            <v/>
          </cell>
          <cell r="G433" t="str">
            <v/>
          </cell>
          <cell r="H433" t="str">
            <v/>
          </cell>
          <cell r="J433" t="str">
            <v/>
          </cell>
          <cell r="K433" t="str">
            <v/>
          </cell>
          <cell r="L433" t="str">
            <v/>
          </cell>
          <cell r="M433">
            <v>6539</v>
          </cell>
          <cell r="N433" t="str">
            <v/>
          </cell>
          <cell r="Q433">
            <v>1</v>
          </cell>
          <cell r="R433">
            <v>1</v>
          </cell>
          <cell r="S433" t="str">
            <v/>
          </cell>
          <cell r="X433" t="str">
            <v/>
          </cell>
          <cell r="Y433" t="str">
            <v/>
          </cell>
          <cell r="Z433" t="str">
            <v/>
          </cell>
          <cell r="AB433">
            <v>1</v>
          </cell>
          <cell r="AD433" t="str">
            <v/>
          </cell>
          <cell r="AE433" t="str">
            <v/>
          </cell>
          <cell r="AF433" t="str">
            <v/>
          </cell>
          <cell r="AG433">
            <v>4.6453457209219224E-3</v>
          </cell>
          <cell r="AH433">
            <v>6</v>
          </cell>
          <cell r="AI433" t="str">
            <v/>
          </cell>
          <cell r="AJ433" t="str">
            <v/>
          </cell>
          <cell r="AK433" t="str">
            <v/>
          </cell>
          <cell r="AL433" t="str">
            <v/>
          </cell>
          <cell r="AM433" t="str">
            <v/>
          </cell>
          <cell r="AN433" t="str">
            <v/>
          </cell>
          <cell r="AO433">
            <v>20</v>
          </cell>
          <cell r="AQ433" t="str">
            <v/>
          </cell>
          <cell r="AR433" t="str">
            <v/>
          </cell>
          <cell r="AS433" t="str">
            <v/>
          </cell>
          <cell r="AU433" t="str">
            <v/>
          </cell>
          <cell r="AV433" t="str">
            <v/>
          </cell>
          <cell r="AW433" t="str">
            <v/>
          </cell>
          <cell r="AX433" t="str">
            <v/>
          </cell>
          <cell r="AY433" t="str">
            <v/>
          </cell>
          <cell r="AZ433" t="str">
            <v/>
          </cell>
          <cell r="BA433" t="str">
            <v/>
          </cell>
          <cell r="BB433" t="str">
            <v/>
          </cell>
          <cell r="BC433" t="str">
            <v/>
          </cell>
          <cell r="BD433" t="str">
            <v/>
          </cell>
          <cell r="BE433" t="str">
            <v/>
          </cell>
          <cell r="BF433" t="str">
            <v/>
          </cell>
          <cell r="BG433" t="str">
            <v/>
          </cell>
          <cell r="BH433" t="str">
            <v/>
          </cell>
          <cell r="BI433" t="str">
            <v/>
          </cell>
          <cell r="BJ433" t="str">
            <v/>
          </cell>
        </row>
        <row r="434">
          <cell r="A434" t="str">
            <v>RKD</v>
          </cell>
          <cell r="B434" t="str">
            <v>Q17</v>
          </cell>
          <cell r="C434">
            <v>0.81967703349282295</v>
          </cell>
          <cell r="D434">
            <v>0.9098604796990124</v>
          </cell>
          <cell r="E434" t="str">
            <v/>
          </cell>
          <cell r="F434" t="str">
            <v/>
          </cell>
          <cell r="G434" t="str">
            <v/>
          </cell>
          <cell r="H434" t="str">
            <v/>
          </cell>
          <cell r="J434" t="str">
            <v/>
          </cell>
          <cell r="K434" t="str">
            <v/>
          </cell>
          <cell r="L434" t="str">
            <v/>
          </cell>
          <cell r="M434" t="str">
            <v/>
          </cell>
          <cell r="N434" t="str">
            <v/>
          </cell>
          <cell r="Q434" t="str">
            <v/>
          </cell>
          <cell r="R434" t="str">
            <v/>
          </cell>
          <cell r="S434" t="str">
            <v/>
          </cell>
          <cell r="X434" t="str">
            <v/>
          </cell>
          <cell r="Y434" t="str">
            <v/>
          </cell>
          <cell r="Z434" t="str">
            <v/>
          </cell>
          <cell r="AB434" t="str">
            <v/>
          </cell>
          <cell r="AD434" t="str">
            <v/>
          </cell>
          <cell r="AE434" t="str">
            <v/>
          </cell>
          <cell r="AF434" t="str">
            <v/>
          </cell>
          <cell r="AG434" t="str">
            <v/>
          </cell>
          <cell r="AH434" t="str">
            <v/>
          </cell>
          <cell r="AI434" t="str">
            <v/>
          </cell>
          <cell r="AJ434" t="str">
            <v/>
          </cell>
          <cell r="AK434" t="str">
            <v/>
          </cell>
          <cell r="AL434" t="str">
            <v/>
          </cell>
          <cell r="AM434" t="str">
            <v/>
          </cell>
          <cell r="AN434" t="str">
            <v/>
          </cell>
          <cell r="AO434">
            <v>127</v>
          </cell>
          <cell r="AQ434" t="str">
            <v/>
          </cell>
          <cell r="AR434" t="str">
            <v/>
          </cell>
          <cell r="AS434" t="str">
            <v/>
          </cell>
          <cell r="AU434" t="str">
            <v/>
          </cell>
          <cell r="AV434" t="str">
            <v/>
          </cell>
          <cell r="AW434" t="str">
            <v/>
          </cell>
          <cell r="AX434" t="str">
            <v/>
          </cell>
          <cell r="AY434" t="str">
            <v/>
          </cell>
          <cell r="AZ434" t="str">
            <v/>
          </cell>
          <cell r="BA434" t="str">
            <v/>
          </cell>
          <cell r="BB434" t="str">
            <v/>
          </cell>
          <cell r="BC434" t="str">
            <v/>
          </cell>
          <cell r="BD434" t="str">
            <v/>
          </cell>
          <cell r="BE434" t="str">
            <v/>
          </cell>
          <cell r="BF434" t="str">
            <v/>
          </cell>
          <cell r="BG434" t="str">
            <v/>
          </cell>
          <cell r="BH434" t="str">
            <v/>
          </cell>
          <cell r="BI434" t="str">
            <v/>
          </cell>
          <cell r="BJ434" t="str">
            <v/>
          </cell>
        </row>
        <row r="435">
          <cell r="A435" t="str">
            <v>RKE</v>
          </cell>
          <cell r="B435" t="str">
            <v>Q05</v>
          </cell>
          <cell r="C435" t="str">
            <v/>
          </cell>
          <cell r="D435" t="str">
            <v/>
          </cell>
          <cell r="E435">
            <v>0.97439824945295406</v>
          </cell>
          <cell r="F435" t="str">
            <v/>
          </cell>
          <cell r="G435" t="str">
            <v/>
          </cell>
          <cell r="H435" t="str">
            <v/>
          </cell>
          <cell r="J435" t="str">
            <v/>
          </cell>
          <cell r="K435" t="str">
            <v/>
          </cell>
          <cell r="L435" t="str">
            <v/>
          </cell>
          <cell r="M435">
            <v>2571</v>
          </cell>
          <cell r="N435" t="str">
            <v/>
          </cell>
          <cell r="Q435">
            <v>1</v>
          </cell>
          <cell r="R435">
            <v>1</v>
          </cell>
          <cell r="S435" t="str">
            <v/>
          </cell>
          <cell r="X435" t="str">
            <v/>
          </cell>
          <cell r="Y435" t="str">
            <v/>
          </cell>
          <cell r="Z435" t="str">
            <v/>
          </cell>
          <cell r="AB435">
            <v>0.97468354430379744</v>
          </cell>
          <cell r="AD435" t="str">
            <v/>
          </cell>
          <cell r="AE435" t="str">
            <v/>
          </cell>
          <cell r="AF435" t="str">
            <v/>
          </cell>
          <cell r="AG435">
            <v>3.5812672176308541E-2</v>
          </cell>
          <cell r="AH435">
            <v>3.6666666666666665</v>
          </cell>
          <cell r="AI435" t="str">
            <v/>
          </cell>
          <cell r="AJ435" t="str">
            <v/>
          </cell>
          <cell r="AK435" t="str">
            <v/>
          </cell>
          <cell r="AL435" t="str">
            <v/>
          </cell>
          <cell r="AM435" t="str">
            <v/>
          </cell>
          <cell r="AN435" t="str">
            <v/>
          </cell>
          <cell r="AO435">
            <v>20</v>
          </cell>
          <cell r="AQ435" t="str">
            <v/>
          </cell>
          <cell r="AR435" t="str">
            <v/>
          </cell>
          <cell r="AS435" t="str">
            <v/>
          </cell>
          <cell r="AU435" t="str">
            <v/>
          </cell>
          <cell r="AV435" t="str">
            <v/>
          </cell>
          <cell r="AW435" t="str">
            <v/>
          </cell>
          <cell r="AX435" t="str">
            <v/>
          </cell>
          <cell r="AY435" t="str">
            <v/>
          </cell>
          <cell r="AZ435" t="str">
            <v/>
          </cell>
          <cell r="BA435" t="str">
            <v/>
          </cell>
          <cell r="BB435" t="str">
            <v/>
          </cell>
          <cell r="BC435" t="str">
            <v/>
          </cell>
          <cell r="BD435" t="str">
            <v/>
          </cell>
          <cell r="BE435" t="str">
            <v/>
          </cell>
          <cell r="BF435" t="str">
            <v/>
          </cell>
          <cell r="BG435" t="str">
            <v/>
          </cell>
          <cell r="BH435" t="str">
            <v/>
          </cell>
          <cell r="BI435" t="str">
            <v/>
          </cell>
          <cell r="BJ435" t="str">
            <v/>
          </cell>
        </row>
        <row r="436">
          <cell r="A436" t="str">
            <v>RKL</v>
          </cell>
          <cell r="B436" t="str">
            <v>Q04</v>
          </cell>
          <cell r="C436" t="str">
            <v/>
          </cell>
          <cell r="D436" t="str">
            <v/>
          </cell>
          <cell r="E436" t="str">
            <v/>
          </cell>
          <cell r="F436" t="str">
            <v/>
          </cell>
          <cell r="G436" t="str">
            <v/>
          </cell>
          <cell r="H436" t="str">
            <v/>
          </cell>
          <cell r="J436" t="str">
            <v/>
          </cell>
          <cell r="K436" t="str">
            <v/>
          </cell>
          <cell r="L436" t="str">
            <v/>
          </cell>
          <cell r="M436">
            <v>10</v>
          </cell>
          <cell r="N436" t="str">
            <v/>
          </cell>
          <cell r="Q436" t="str">
            <v/>
          </cell>
          <cell r="R436">
            <v>1</v>
          </cell>
          <cell r="S436" t="str">
            <v/>
          </cell>
          <cell r="X436" t="str">
            <v/>
          </cell>
          <cell r="Y436" t="str">
            <v/>
          </cell>
          <cell r="Z436" t="str">
            <v/>
          </cell>
          <cell r="AB436" t="str">
            <v/>
          </cell>
          <cell r="AD436" t="str">
            <v/>
          </cell>
          <cell r="AE436" t="str">
            <v/>
          </cell>
          <cell r="AF436" t="str">
            <v/>
          </cell>
          <cell r="AG436">
            <v>0</v>
          </cell>
          <cell r="AH436" t="str">
            <v/>
          </cell>
          <cell r="AI436" t="str">
            <v/>
          </cell>
          <cell r="AJ436" t="str">
            <v/>
          </cell>
          <cell r="AK436" t="str">
            <v/>
          </cell>
          <cell r="AL436" t="str">
            <v/>
          </cell>
          <cell r="AM436" t="str">
            <v/>
          </cell>
          <cell r="AN436" t="str">
            <v/>
          </cell>
          <cell r="AO436">
            <v>782</v>
          </cell>
          <cell r="AQ436" t="str">
            <v/>
          </cell>
          <cell r="AR436" t="str">
            <v/>
          </cell>
          <cell r="AS436" t="str">
            <v/>
          </cell>
          <cell r="AU436" t="str">
            <v/>
          </cell>
          <cell r="AV436" t="str">
            <v/>
          </cell>
          <cell r="AW436" t="str">
            <v/>
          </cell>
          <cell r="AX436" t="str">
            <v/>
          </cell>
          <cell r="AY436" t="str">
            <v/>
          </cell>
          <cell r="AZ436" t="str">
            <v/>
          </cell>
          <cell r="BA436" t="str">
            <v/>
          </cell>
          <cell r="BB436" t="str">
            <v/>
          </cell>
          <cell r="BC436" t="str">
            <v/>
          </cell>
          <cell r="BD436" t="str">
            <v/>
          </cell>
          <cell r="BE436" t="str">
            <v/>
          </cell>
          <cell r="BF436" t="str">
            <v/>
          </cell>
          <cell r="BG436" t="str">
            <v/>
          </cell>
          <cell r="BH436" t="str">
            <v/>
          </cell>
          <cell r="BI436" t="str">
            <v/>
          </cell>
          <cell r="BJ436" t="str">
            <v/>
          </cell>
        </row>
        <row r="437">
          <cell r="A437" t="str">
            <v>RL1</v>
          </cell>
          <cell r="B437" t="str">
            <v>Q26</v>
          </cell>
          <cell r="C437" t="str">
            <v/>
          </cell>
          <cell r="D437" t="str">
            <v/>
          </cell>
          <cell r="E437">
            <v>1</v>
          </cell>
          <cell r="F437" t="str">
            <v/>
          </cell>
          <cell r="G437" t="str">
            <v/>
          </cell>
          <cell r="H437" t="str">
            <v/>
          </cell>
          <cell r="J437" t="str">
            <v/>
          </cell>
          <cell r="K437" t="str">
            <v/>
          </cell>
          <cell r="L437" t="str">
            <v/>
          </cell>
          <cell r="M437">
            <v>3725</v>
          </cell>
          <cell r="N437" t="str">
            <v/>
          </cell>
          <cell r="Q437">
            <v>1</v>
          </cell>
          <cell r="R437">
            <v>1</v>
          </cell>
          <cell r="S437" t="str">
            <v/>
          </cell>
          <cell r="X437" t="str">
            <v/>
          </cell>
          <cell r="Y437" t="str">
            <v/>
          </cell>
          <cell r="Z437" t="str">
            <v/>
          </cell>
          <cell r="AB437" t="str">
            <v/>
          </cell>
          <cell r="AD437" t="str">
            <v/>
          </cell>
          <cell r="AE437" t="str">
            <v/>
          </cell>
          <cell r="AF437" t="str">
            <v/>
          </cell>
          <cell r="AG437">
            <v>4.7500000000000001E-2</v>
          </cell>
          <cell r="AH437">
            <v>0</v>
          </cell>
          <cell r="AI437" t="str">
            <v/>
          </cell>
          <cell r="AJ437" t="str">
            <v/>
          </cell>
          <cell r="AK437" t="str">
            <v/>
          </cell>
          <cell r="AL437" t="str">
            <v/>
          </cell>
          <cell r="AM437" t="str">
            <v/>
          </cell>
          <cell r="AN437" t="str">
            <v/>
          </cell>
          <cell r="AO437">
            <v>253</v>
          </cell>
          <cell r="AQ437" t="str">
            <v/>
          </cell>
          <cell r="AR437" t="str">
            <v/>
          </cell>
          <cell r="AS437" t="str">
            <v/>
          </cell>
          <cell r="AU437" t="str">
            <v/>
          </cell>
          <cell r="AV437" t="str">
            <v/>
          </cell>
          <cell r="AW437" t="str">
            <v/>
          </cell>
          <cell r="AX437" t="str">
            <v/>
          </cell>
          <cell r="AY437" t="str">
            <v/>
          </cell>
          <cell r="AZ437" t="str">
            <v/>
          </cell>
          <cell r="BA437" t="str">
            <v/>
          </cell>
          <cell r="BB437" t="str">
            <v/>
          </cell>
          <cell r="BC437" t="str">
            <v/>
          </cell>
          <cell r="BD437" t="str">
            <v/>
          </cell>
          <cell r="BE437" t="str">
            <v/>
          </cell>
          <cell r="BF437" t="str">
            <v/>
          </cell>
          <cell r="BG437" t="str">
            <v/>
          </cell>
          <cell r="BH437" t="str">
            <v/>
          </cell>
          <cell r="BI437" t="str">
            <v/>
          </cell>
          <cell r="BJ437" t="str">
            <v/>
          </cell>
        </row>
        <row r="438">
          <cell r="A438" t="str">
            <v>RL4</v>
          </cell>
          <cell r="B438" t="str">
            <v>Q27</v>
          </cell>
          <cell r="C438" t="str">
            <v/>
          </cell>
          <cell r="D438" t="str">
            <v/>
          </cell>
          <cell r="E438">
            <v>0.96825909188723913</v>
          </cell>
          <cell r="F438" t="str">
            <v/>
          </cell>
          <cell r="G438" t="str">
            <v/>
          </cell>
          <cell r="H438" t="str">
            <v/>
          </cell>
          <cell r="J438" t="str">
            <v/>
          </cell>
          <cell r="K438" t="str">
            <v/>
          </cell>
          <cell r="L438" t="str">
            <v/>
          </cell>
          <cell r="M438">
            <v>4723</v>
          </cell>
          <cell r="N438" t="str">
            <v/>
          </cell>
          <cell r="Q438">
            <v>1</v>
          </cell>
          <cell r="R438">
            <v>1</v>
          </cell>
          <cell r="S438" t="str">
            <v/>
          </cell>
          <cell r="X438" t="str">
            <v/>
          </cell>
          <cell r="Y438" t="str">
            <v/>
          </cell>
          <cell r="Z438" t="str">
            <v/>
          </cell>
          <cell r="AB438" t="str">
            <v/>
          </cell>
          <cell r="AD438" t="str">
            <v/>
          </cell>
          <cell r="AE438" t="str">
            <v/>
          </cell>
          <cell r="AF438" t="str">
            <v/>
          </cell>
          <cell r="AG438">
            <v>2.8327097808658476E-2</v>
          </cell>
          <cell r="AH438">
            <v>7.666666666666667</v>
          </cell>
          <cell r="AI438" t="str">
            <v/>
          </cell>
          <cell r="AJ438" t="str">
            <v/>
          </cell>
          <cell r="AK438" t="str">
            <v/>
          </cell>
          <cell r="AL438" t="str">
            <v/>
          </cell>
          <cell r="AM438" t="str">
            <v/>
          </cell>
          <cell r="AN438" t="str">
            <v/>
          </cell>
          <cell r="AO438">
            <v>-9423</v>
          </cell>
          <cell r="AQ438" t="str">
            <v/>
          </cell>
          <cell r="AR438" t="str">
            <v/>
          </cell>
          <cell r="AS438" t="str">
            <v/>
          </cell>
          <cell r="AU438" t="str">
            <v/>
          </cell>
          <cell r="AV438" t="str">
            <v/>
          </cell>
          <cell r="AW438" t="str">
            <v/>
          </cell>
          <cell r="AX438" t="str">
            <v/>
          </cell>
          <cell r="AY438" t="str">
            <v/>
          </cell>
          <cell r="AZ438" t="str">
            <v/>
          </cell>
          <cell r="BA438" t="str">
            <v/>
          </cell>
          <cell r="BB438" t="str">
            <v/>
          </cell>
          <cell r="BC438" t="str">
            <v/>
          </cell>
          <cell r="BD438" t="str">
            <v/>
          </cell>
          <cell r="BE438" t="str">
            <v/>
          </cell>
          <cell r="BF438" t="str">
            <v/>
          </cell>
          <cell r="BG438" t="str">
            <v/>
          </cell>
          <cell r="BH438" t="str">
            <v/>
          </cell>
          <cell r="BI438" t="str">
            <v/>
          </cell>
          <cell r="BJ438" t="str">
            <v/>
          </cell>
        </row>
        <row r="439">
          <cell r="A439" t="str">
            <v>RL5</v>
          </cell>
          <cell r="B439" t="str">
            <v>Q28</v>
          </cell>
          <cell r="C439">
            <v>0.76671122994652408</v>
          </cell>
          <cell r="D439">
            <v>0.94650363011081395</v>
          </cell>
          <cell r="E439" t="str">
            <v/>
          </cell>
          <cell r="F439" t="str">
            <v/>
          </cell>
          <cell r="G439" t="str">
            <v/>
          </cell>
          <cell r="H439" t="str">
            <v/>
          </cell>
          <cell r="J439" t="str">
            <v/>
          </cell>
          <cell r="K439" t="str">
            <v/>
          </cell>
          <cell r="L439" t="str">
            <v/>
          </cell>
          <cell r="M439" t="str">
            <v/>
          </cell>
          <cell r="N439" t="str">
            <v/>
          </cell>
          <cell r="Q439" t="str">
            <v/>
          </cell>
          <cell r="R439" t="str">
            <v/>
          </cell>
          <cell r="S439" t="str">
            <v/>
          </cell>
          <cell r="X439" t="str">
            <v/>
          </cell>
          <cell r="Y439" t="str">
            <v/>
          </cell>
          <cell r="Z439" t="str">
            <v/>
          </cell>
          <cell r="AB439" t="str">
            <v/>
          </cell>
          <cell r="AD439" t="str">
            <v/>
          </cell>
          <cell r="AE439" t="str">
            <v/>
          </cell>
          <cell r="AF439" t="str">
            <v/>
          </cell>
          <cell r="AG439" t="str">
            <v/>
          </cell>
          <cell r="AH439" t="str">
            <v/>
          </cell>
          <cell r="AI439" t="str">
            <v/>
          </cell>
          <cell r="AJ439" t="str">
            <v/>
          </cell>
          <cell r="AK439" t="str">
            <v/>
          </cell>
          <cell r="AL439" t="str">
            <v/>
          </cell>
          <cell r="AM439" t="str">
            <v/>
          </cell>
          <cell r="AN439" t="str">
            <v/>
          </cell>
          <cell r="AO439">
            <v>0</v>
          </cell>
          <cell r="AQ439" t="str">
            <v/>
          </cell>
          <cell r="AR439" t="str">
            <v/>
          </cell>
          <cell r="AS439" t="str">
            <v/>
          </cell>
          <cell r="AU439" t="str">
            <v/>
          </cell>
          <cell r="AV439" t="str">
            <v/>
          </cell>
          <cell r="AW439" t="str">
            <v/>
          </cell>
          <cell r="AX439" t="str">
            <v/>
          </cell>
          <cell r="AY439" t="str">
            <v/>
          </cell>
          <cell r="AZ439" t="str">
            <v/>
          </cell>
          <cell r="BA439" t="str">
            <v/>
          </cell>
          <cell r="BB439" t="str">
            <v/>
          </cell>
          <cell r="BC439" t="str">
            <v/>
          </cell>
          <cell r="BD439" t="str">
            <v/>
          </cell>
          <cell r="BE439" t="str">
            <v/>
          </cell>
          <cell r="BF439" t="str">
            <v/>
          </cell>
          <cell r="BG439" t="str">
            <v/>
          </cell>
          <cell r="BH439" t="str">
            <v/>
          </cell>
          <cell r="BI439" t="str">
            <v/>
          </cell>
          <cell r="BJ439" t="str">
            <v/>
          </cell>
        </row>
        <row r="440">
          <cell r="A440" t="str">
            <v>RL6</v>
          </cell>
          <cell r="B440" t="str">
            <v>Q28</v>
          </cell>
          <cell r="C440">
            <v>0.80827447023208876</v>
          </cell>
          <cell r="D440">
            <v>0.95429666119321288</v>
          </cell>
          <cell r="E440" t="str">
            <v/>
          </cell>
          <cell r="F440" t="str">
            <v/>
          </cell>
          <cell r="G440" t="str">
            <v/>
          </cell>
          <cell r="H440" t="str">
            <v/>
          </cell>
          <cell r="J440" t="str">
            <v/>
          </cell>
          <cell r="K440" t="str">
            <v/>
          </cell>
          <cell r="L440" t="str">
            <v/>
          </cell>
          <cell r="M440" t="str">
            <v/>
          </cell>
          <cell r="N440" t="str">
            <v/>
          </cell>
          <cell r="Q440" t="str">
            <v/>
          </cell>
          <cell r="R440" t="str">
            <v/>
          </cell>
          <cell r="S440" t="str">
            <v/>
          </cell>
          <cell r="X440" t="str">
            <v/>
          </cell>
          <cell r="Y440" t="str">
            <v/>
          </cell>
          <cell r="Z440" t="str">
            <v/>
          </cell>
          <cell r="AB440" t="str">
            <v/>
          </cell>
          <cell r="AD440" t="str">
            <v/>
          </cell>
          <cell r="AE440" t="str">
            <v/>
          </cell>
          <cell r="AF440" t="str">
            <v/>
          </cell>
          <cell r="AG440" t="str">
            <v/>
          </cell>
          <cell r="AH440" t="str">
            <v/>
          </cell>
          <cell r="AI440" t="str">
            <v/>
          </cell>
          <cell r="AJ440" t="str">
            <v/>
          </cell>
          <cell r="AK440" t="str">
            <v/>
          </cell>
          <cell r="AL440" t="str">
            <v/>
          </cell>
          <cell r="AM440" t="str">
            <v/>
          </cell>
          <cell r="AN440" t="str">
            <v/>
          </cell>
          <cell r="AO440">
            <v>0</v>
          </cell>
          <cell r="AQ440" t="str">
            <v/>
          </cell>
          <cell r="AR440" t="str">
            <v/>
          </cell>
          <cell r="AS440" t="str">
            <v/>
          </cell>
          <cell r="AU440" t="str">
            <v/>
          </cell>
          <cell r="AV440" t="str">
            <v/>
          </cell>
          <cell r="AW440" t="str">
            <v/>
          </cell>
          <cell r="AX440" t="str">
            <v/>
          </cell>
          <cell r="AY440" t="str">
            <v/>
          </cell>
          <cell r="AZ440" t="str">
            <v/>
          </cell>
          <cell r="BA440" t="str">
            <v/>
          </cell>
          <cell r="BB440" t="str">
            <v/>
          </cell>
          <cell r="BC440" t="str">
            <v/>
          </cell>
          <cell r="BD440" t="str">
            <v/>
          </cell>
          <cell r="BE440" t="str">
            <v/>
          </cell>
          <cell r="BF440" t="str">
            <v/>
          </cell>
          <cell r="BG440" t="str">
            <v/>
          </cell>
          <cell r="BH440" t="str">
            <v/>
          </cell>
          <cell r="BI440" t="str">
            <v/>
          </cell>
          <cell r="BJ440" t="str">
            <v/>
          </cell>
        </row>
        <row r="441">
          <cell r="A441" t="str">
            <v>RLN</v>
          </cell>
          <cell r="B441" t="str">
            <v>Q09</v>
          </cell>
          <cell r="C441" t="str">
            <v/>
          </cell>
          <cell r="D441" t="str">
            <v/>
          </cell>
          <cell r="E441">
            <v>0.99317996742671011</v>
          </cell>
          <cell r="F441" t="str">
            <v/>
          </cell>
          <cell r="G441" t="str">
            <v/>
          </cell>
          <cell r="H441" t="str">
            <v/>
          </cell>
          <cell r="J441" t="str">
            <v/>
          </cell>
          <cell r="K441" t="str">
            <v/>
          </cell>
          <cell r="L441" t="str">
            <v/>
          </cell>
          <cell r="M441">
            <v>6684</v>
          </cell>
          <cell r="N441" t="str">
            <v/>
          </cell>
          <cell r="Q441">
            <v>1</v>
          </cell>
          <cell r="R441">
            <v>1</v>
          </cell>
          <cell r="S441" t="str">
            <v/>
          </cell>
          <cell r="X441" t="str">
            <v/>
          </cell>
          <cell r="Y441" t="str">
            <v/>
          </cell>
          <cell r="Z441" t="str">
            <v/>
          </cell>
          <cell r="AB441">
            <v>1</v>
          </cell>
          <cell r="AD441" t="str">
            <v/>
          </cell>
          <cell r="AE441" t="str">
            <v/>
          </cell>
          <cell r="AF441" t="str">
            <v/>
          </cell>
          <cell r="AG441">
            <v>3.6325895173845357E-3</v>
          </cell>
          <cell r="AH441">
            <v>3.6666666666666665</v>
          </cell>
          <cell r="AI441" t="str">
            <v/>
          </cell>
          <cell r="AJ441" t="str">
            <v/>
          </cell>
          <cell r="AK441" t="str">
            <v/>
          </cell>
          <cell r="AL441" t="str">
            <v/>
          </cell>
          <cell r="AM441" t="str">
            <v/>
          </cell>
          <cell r="AN441" t="str">
            <v/>
          </cell>
          <cell r="AO441" t="str">
            <v/>
          </cell>
          <cell r="AQ441" t="str">
            <v/>
          </cell>
          <cell r="AR441" t="str">
            <v/>
          </cell>
          <cell r="AS441" t="str">
            <v/>
          </cell>
          <cell r="AU441" t="str">
            <v/>
          </cell>
          <cell r="AV441" t="str">
            <v/>
          </cell>
          <cell r="AW441" t="str">
            <v/>
          </cell>
          <cell r="AX441" t="str">
            <v/>
          </cell>
          <cell r="AY441" t="str">
            <v/>
          </cell>
          <cell r="AZ441" t="str">
            <v/>
          </cell>
          <cell r="BA441" t="str">
            <v/>
          </cell>
          <cell r="BB441" t="str">
            <v/>
          </cell>
          <cell r="BC441" t="str">
            <v/>
          </cell>
          <cell r="BD441" t="str">
            <v/>
          </cell>
          <cell r="BE441" t="str">
            <v/>
          </cell>
          <cell r="BF441" t="str">
            <v/>
          </cell>
          <cell r="BG441" t="str">
            <v/>
          </cell>
          <cell r="BH441" t="str">
            <v/>
          </cell>
          <cell r="BI441" t="str">
            <v/>
          </cell>
          <cell r="BJ441" t="str">
            <v/>
          </cell>
        </row>
        <row r="442">
          <cell r="A442" t="str">
            <v>RLQ</v>
          </cell>
          <cell r="B442" t="str">
            <v>Q28</v>
          </cell>
          <cell r="C442" t="str">
            <v/>
          </cell>
          <cell r="D442" t="str">
            <v/>
          </cell>
          <cell r="E442">
            <v>0.99504827927704875</v>
          </cell>
          <cell r="F442" t="str">
            <v/>
          </cell>
          <cell r="G442" t="str">
            <v/>
          </cell>
          <cell r="H442" t="str">
            <v/>
          </cell>
          <cell r="J442" t="str">
            <v/>
          </cell>
          <cell r="K442" t="str">
            <v/>
          </cell>
          <cell r="L442" t="str">
            <v/>
          </cell>
          <cell r="M442">
            <v>2364</v>
          </cell>
          <cell r="N442" t="str">
            <v/>
          </cell>
          <cell r="Q442">
            <v>1</v>
          </cell>
          <cell r="R442">
            <v>1</v>
          </cell>
          <cell r="S442" t="str">
            <v/>
          </cell>
          <cell r="X442" t="str">
            <v/>
          </cell>
          <cell r="Y442" t="str">
            <v/>
          </cell>
          <cell r="Z442" t="str">
            <v/>
          </cell>
          <cell r="AB442">
            <v>0.98717948717948723</v>
          </cell>
          <cell r="AD442" t="str">
            <v/>
          </cell>
          <cell r="AE442" t="str">
            <v/>
          </cell>
          <cell r="AF442" t="str">
            <v/>
          </cell>
          <cell r="AG442">
            <v>3.1818181818181815E-2</v>
          </cell>
          <cell r="AH442">
            <v>1</v>
          </cell>
          <cell r="AI442" t="str">
            <v/>
          </cell>
          <cell r="AJ442" t="str">
            <v/>
          </cell>
          <cell r="AK442" t="str">
            <v/>
          </cell>
          <cell r="AL442" t="str">
            <v/>
          </cell>
          <cell r="AM442" t="str">
            <v/>
          </cell>
          <cell r="AN442" t="str">
            <v/>
          </cell>
          <cell r="AO442">
            <v>0</v>
          </cell>
          <cell r="AQ442" t="str">
            <v/>
          </cell>
          <cell r="AR442" t="str">
            <v/>
          </cell>
          <cell r="AS442" t="str">
            <v/>
          </cell>
          <cell r="AU442" t="str">
            <v/>
          </cell>
          <cell r="AV442" t="str">
            <v/>
          </cell>
          <cell r="AW442" t="str">
            <v/>
          </cell>
          <cell r="AX442" t="str">
            <v/>
          </cell>
          <cell r="AY442" t="str">
            <v/>
          </cell>
          <cell r="AZ442" t="str">
            <v/>
          </cell>
          <cell r="BA442" t="str">
            <v/>
          </cell>
          <cell r="BB442" t="str">
            <v/>
          </cell>
          <cell r="BC442" t="str">
            <v/>
          </cell>
          <cell r="BD442" t="str">
            <v/>
          </cell>
          <cell r="BE442" t="str">
            <v/>
          </cell>
          <cell r="BF442" t="str">
            <v/>
          </cell>
          <cell r="BG442" t="str">
            <v/>
          </cell>
          <cell r="BH442" t="str">
            <v/>
          </cell>
          <cell r="BI442" t="str">
            <v/>
          </cell>
          <cell r="BJ442" t="str">
            <v/>
          </cell>
        </row>
        <row r="443">
          <cell r="A443" t="str">
            <v>RLT</v>
          </cell>
          <cell r="B443" t="str">
            <v>Q28</v>
          </cell>
          <cell r="C443" t="str">
            <v/>
          </cell>
          <cell r="D443" t="str">
            <v/>
          </cell>
          <cell r="E443">
            <v>0.97843665768194066</v>
          </cell>
          <cell r="F443" t="str">
            <v/>
          </cell>
          <cell r="G443" t="str">
            <v/>
          </cell>
          <cell r="H443" t="str">
            <v/>
          </cell>
          <cell r="J443" t="str">
            <v/>
          </cell>
          <cell r="K443" t="str">
            <v/>
          </cell>
          <cell r="L443" t="str">
            <v/>
          </cell>
          <cell r="M443">
            <v>3090</v>
          </cell>
          <cell r="N443" t="str">
            <v/>
          </cell>
          <cell r="Q443">
            <v>1</v>
          </cell>
          <cell r="R443">
            <v>0.99623545516769341</v>
          </cell>
          <cell r="S443" t="str">
            <v/>
          </cell>
          <cell r="X443" t="str">
            <v/>
          </cell>
          <cell r="Y443" t="str">
            <v/>
          </cell>
          <cell r="Z443" t="str">
            <v/>
          </cell>
          <cell r="AB443">
            <v>1</v>
          </cell>
          <cell r="AD443" t="str">
            <v/>
          </cell>
          <cell r="AE443" t="str">
            <v/>
          </cell>
          <cell r="AF443" t="str">
            <v/>
          </cell>
          <cell r="AG443">
            <v>7.9455164585698068E-3</v>
          </cell>
          <cell r="AH443">
            <v>1</v>
          </cell>
          <cell r="AI443" t="str">
            <v/>
          </cell>
          <cell r="AJ443" t="str">
            <v/>
          </cell>
          <cell r="AK443" t="str">
            <v/>
          </cell>
          <cell r="AL443" t="str">
            <v/>
          </cell>
          <cell r="AM443" t="str">
            <v/>
          </cell>
          <cell r="AN443" t="str">
            <v/>
          </cell>
          <cell r="AO443">
            <v>-7294</v>
          </cell>
          <cell r="AQ443" t="str">
            <v/>
          </cell>
          <cell r="AR443" t="str">
            <v/>
          </cell>
          <cell r="AS443" t="str">
            <v/>
          </cell>
          <cell r="AU443" t="str">
            <v/>
          </cell>
          <cell r="AV443" t="str">
            <v/>
          </cell>
          <cell r="AW443" t="str">
            <v/>
          </cell>
          <cell r="AX443" t="str">
            <v/>
          </cell>
          <cell r="AY443" t="str">
            <v/>
          </cell>
          <cell r="AZ443" t="str">
            <v/>
          </cell>
          <cell r="BA443" t="str">
            <v/>
          </cell>
          <cell r="BB443" t="str">
            <v/>
          </cell>
          <cell r="BC443" t="str">
            <v/>
          </cell>
          <cell r="BD443" t="str">
            <v/>
          </cell>
          <cell r="BE443" t="str">
            <v/>
          </cell>
          <cell r="BF443" t="str">
            <v/>
          </cell>
          <cell r="BG443" t="str">
            <v/>
          </cell>
          <cell r="BH443" t="str">
            <v/>
          </cell>
          <cell r="BI443" t="str">
            <v/>
          </cell>
          <cell r="BJ443" t="str">
            <v/>
          </cell>
        </row>
        <row r="444">
          <cell r="A444" t="str">
            <v>RLU</v>
          </cell>
          <cell r="B444" t="str">
            <v>Q27</v>
          </cell>
          <cell r="C444" t="str">
            <v/>
          </cell>
          <cell r="D444" t="str">
            <v/>
          </cell>
          <cell r="E444" t="str">
            <v/>
          </cell>
          <cell r="F444" t="str">
            <v/>
          </cell>
          <cell r="G444" t="str">
            <v/>
          </cell>
          <cell r="H444" t="str">
            <v/>
          </cell>
          <cell r="J444" t="str">
            <v/>
          </cell>
          <cell r="K444" t="str">
            <v/>
          </cell>
          <cell r="L444" t="str">
            <v/>
          </cell>
          <cell r="M444">
            <v>473</v>
          </cell>
          <cell r="N444" t="str">
            <v/>
          </cell>
          <cell r="Q444">
            <v>1</v>
          </cell>
          <cell r="R444">
            <v>1</v>
          </cell>
          <cell r="S444" t="str">
            <v/>
          </cell>
          <cell r="X444" t="str">
            <v/>
          </cell>
          <cell r="Y444" t="str">
            <v/>
          </cell>
          <cell r="Z444" t="str">
            <v/>
          </cell>
          <cell r="AB444" t="str">
            <v/>
          </cell>
          <cell r="AD444" t="str">
            <v/>
          </cell>
          <cell r="AE444" t="str">
            <v/>
          </cell>
          <cell r="AF444" t="str">
            <v/>
          </cell>
          <cell r="AG444">
            <v>0</v>
          </cell>
          <cell r="AH444">
            <v>0</v>
          </cell>
          <cell r="AI444" t="str">
            <v/>
          </cell>
          <cell r="AJ444" t="str">
            <v/>
          </cell>
          <cell r="AK444" t="str">
            <v/>
          </cell>
          <cell r="AL444" t="str">
            <v/>
          </cell>
          <cell r="AM444" t="str">
            <v/>
          </cell>
          <cell r="AN444" t="str">
            <v/>
          </cell>
          <cell r="AO444">
            <v>50</v>
          </cell>
          <cell r="AQ444" t="str">
            <v/>
          </cell>
          <cell r="AR444" t="str">
            <v/>
          </cell>
          <cell r="AS444" t="str">
            <v/>
          </cell>
          <cell r="AU444" t="str">
            <v/>
          </cell>
          <cell r="AV444" t="str">
            <v/>
          </cell>
          <cell r="AW444" t="str">
            <v/>
          </cell>
          <cell r="AX444" t="str">
            <v/>
          </cell>
          <cell r="AY444" t="str">
            <v/>
          </cell>
          <cell r="AZ444" t="str">
            <v/>
          </cell>
          <cell r="BA444" t="str">
            <v/>
          </cell>
          <cell r="BB444" t="str">
            <v/>
          </cell>
          <cell r="BC444" t="str">
            <v/>
          </cell>
          <cell r="BD444" t="str">
            <v/>
          </cell>
          <cell r="BE444" t="str">
            <v/>
          </cell>
          <cell r="BF444" t="str">
            <v/>
          </cell>
          <cell r="BG444" t="str">
            <v/>
          </cell>
          <cell r="BH444" t="str">
            <v/>
          </cell>
          <cell r="BI444" t="str">
            <v/>
          </cell>
          <cell r="BJ444" t="str">
            <v/>
          </cell>
        </row>
        <row r="445">
          <cell r="A445" t="str">
            <v>RLY</v>
          </cell>
          <cell r="B445" t="str">
            <v>Q26</v>
          </cell>
          <cell r="C445" t="str">
            <v/>
          </cell>
          <cell r="D445" t="str">
            <v/>
          </cell>
          <cell r="E445" t="str">
            <v/>
          </cell>
          <cell r="F445" t="str">
            <v/>
          </cell>
          <cell r="G445" t="str">
            <v/>
          </cell>
          <cell r="H445" t="str">
            <v/>
          </cell>
          <cell r="J445" t="str">
            <v/>
          </cell>
          <cell r="K445" t="str">
            <v/>
          </cell>
          <cell r="L445" t="str">
            <v/>
          </cell>
          <cell r="M445" t="str">
            <v/>
          </cell>
          <cell r="N445" t="str">
            <v/>
          </cell>
          <cell r="Q445" t="str">
            <v/>
          </cell>
          <cell r="R445">
            <v>1</v>
          </cell>
          <cell r="S445" t="str">
            <v/>
          </cell>
          <cell r="X445" t="str">
            <v/>
          </cell>
          <cell r="Y445" t="str">
            <v/>
          </cell>
          <cell r="Z445" t="str">
            <v/>
          </cell>
          <cell r="AB445" t="str">
            <v/>
          </cell>
          <cell r="AD445" t="str">
            <v/>
          </cell>
          <cell r="AE445" t="str">
            <v/>
          </cell>
          <cell r="AF445" t="str">
            <v/>
          </cell>
          <cell r="AG445">
            <v>0.1575</v>
          </cell>
          <cell r="AH445" t="str">
            <v/>
          </cell>
          <cell r="AI445" t="str">
            <v/>
          </cell>
          <cell r="AJ445" t="str">
            <v/>
          </cell>
          <cell r="AK445" t="str">
            <v/>
          </cell>
          <cell r="AL445" t="str">
            <v/>
          </cell>
          <cell r="AM445" t="str">
            <v/>
          </cell>
          <cell r="AN445" t="str">
            <v/>
          </cell>
          <cell r="AO445">
            <v>557</v>
          </cell>
          <cell r="AQ445" t="str">
            <v/>
          </cell>
          <cell r="AR445" t="str">
            <v/>
          </cell>
          <cell r="AS445" t="str">
            <v/>
          </cell>
          <cell r="AU445" t="str">
            <v/>
          </cell>
          <cell r="AV445" t="str">
            <v/>
          </cell>
          <cell r="AW445" t="str">
            <v/>
          </cell>
          <cell r="AX445" t="str">
            <v/>
          </cell>
          <cell r="AY445" t="str">
            <v/>
          </cell>
          <cell r="AZ445" t="str">
            <v/>
          </cell>
          <cell r="BA445" t="str">
            <v/>
          </cell>
          <cell r="BB445" t="str">
            <v/>
          </cell>
          <cell r="BC445" t="str">
            <v/>
          </cell>
          <cell r="BD445" t="str">
            <v/>
          </cell>
          <cell r="BE445" t="str">
            <v/>
          </cell>
          <cell r="BF445" t="str">
            <v/>
          </cell>
          <cell r="BG445" t="str">
            <v/>
          </cell>
          <cell r="BH445" t="str">
            <v/>
          </cell>
          <cell r="BI445" t="str">
            <v/>
          </cell>
          <cell r="BJ445" t="str">
            <v/>
          </cell>
        </row>
        <row r="446">
          <cell r="A446" t="str">
            <v>RM1</v>
          </cell>
          <cell r="B446" t="str">
            <v>Q01</v>
          </cell>
          <cell r="C446" t="str">
            <v/>
          </cell>
          <cell r="D446" t="str">
            <v/>
          </cell>
          <cell r="E446">
            <v>0.97041022192333559</v>
          </cell>
          <cell r="F446" t="str">
            <v/>
          </cell>
          <cell r="G446" t="str">
            <v/>
          </cell>
          <cell r="H446" t="str">
            <v/>
          </cell>
          <cell r="J446" t="str">
            <v/>
          </cell>
          <cell r="K446" t="str">
            <v/>
          </cell>
          <cell r="L446" t="str">
            <v/>
          </cell>
          <cell r="M446">
            <v>10146</v>
          </cell>
          <cell r="N446" t="str">
            <v/>
          </cell>
          <cell r="Q446">
            <v>0.99984627209838584</v>
          </cell>
          <cell r="R446">
            <v>0.9541468303683287</v>
          </cell>
          <cell r="S446" t="str">
            <v/>
          </cell>
          <cell r="X446" t="str">
            <v/>
          </cell>
          <cell r="Y446" t="str">
            <v/>
          </cell>
          <cell r="Z446" t="str">
            <v/>
          </cell>
          <cell r="AB446">
            <v>1</v>
          </cell>
          <cell r="AD446" t="str">
            <v/>
          </cell>
          <cell r="AE446" t="str">
            <v/>
          </cell>
          <cell r="AF446" t="str">
            <v/>
          </cell>
          <cell r="AG446">
            <v>1.7645693057812863E-2</v>
          </cell>
          <cell r="AH446">
            <v>5</v>
          </cell>
          <cell r="AI446" t="str">
            <v/>
          </cell>
          <cell r="AJ446" t="str">
            <v/>
          </cell>
          <cell r="AK446" t="str">
            <v/>
          </cell>
          <cell r="AL446" t="str">
            <v/>
          </cell>
          <cell r="AM446" t="str">
            <v/>
          </cell>
          <cell r="AN446" t="str">
            <v/>
          </cell>
          <cell r="AO446">
            <v>145</v>
          </cell>
          <cell r="AQ446" t="str">
            <v/>
          </cell>
          <cell r="AR446" t="str">
            <v/>
          </cell>
          <cell r="AS446" t="str">
            <v/>
          </cell>
          <cell r="AU446" t="str">
            <v/>
          </cell>
          <cell r="AV446" t="str">
            <v/>
          </cell>
          <cell r="AW446" t="str">
            <v/>
          </cell>
          <cell r="AX446" t="str">
            <v/>
          </cell>
          <cell r="AY446" t="str">
            <v/>
          </cell>
          <cell r="AZ446" t="str">
            <v/>
          </cell>
          <cell r="BA446" t="str">
            <v/>
          </cell>
          <cell r="BB446" t="str">
            <v/>
          </cell>
          <cell r="BC446" t="str">
            <v/>
          </cell>
          <cell r="BD446" t="str">
            <v/>
          </cell>
          <cell r="BE446" t="str">
            <v/>
          </cell>
          <cell r="BF446" t="str">
            <v/>
          </cell>
          <cell r="BG446" t="str">
            <v/>
          </cell>
          <cell r="BH446" t="str">
            <v/>
          </cell>
          <cell r="BI446" t="str">
            <v/>
          </cell>
          <cell r="BJ446" t="str">
            <v/>
          </cell>
        </row>
        <row r="447">
          <cell r="A447" t="str">
            <v>RM2</v>
          </cell>
          <cell r="B447" t="str">
            <v>Q14</v>
          </cell>
          <cell r="C447" t="str">
            <v/>
          </cell>
          <cell r="D447" t="str">
            <v/>
          </cell>
          <cell r="E447">
            <v>0.96456480732956074</v>
          </cell>
          <cell r="F447" t="str">
            <v/>
          </cell>
          <cell r="G447" t="str">
            <v/>
          </cell>
          <cell r="H447" t="str">
            <v/>
          </cell>
          <cell r="J447" t="str">
            <v/>
          </cell>
          <cell r="K447" t="str">
            <v/>
          </cell>
          <cell r="L447" t="str">
            <v/>
          </cell>
          <cell r="M447">
            <v>5305</v>
          </cell>
          <cell r="N447" t="str">
            <v/>
          </cell>
          <cell r="Q447">
            <v>1</v>
          </cell>
          <cell r="R447">
            <v>0.96908278941944348</v>
          </cell>
          <cell r="S447" t="str">
            <v/>
          </cell>
          <cell r="X447" t="str">
            <v/>
          </cell>
          <cell r="Y447" t="str">
            <v/>
          </cell>
          <cell r="Z447" t="str">
            <v/>
          </cell>
          <cell r="AB447">
            <v>1</v>
          </cell>
          <cell r="AD447" t="str">
            <v/>
          </cell>
          <cell r="AE447" t="str">
            <v/>
          </cell>
          <cell r="AF447" t="str">
            <v/>
          </cell>
          <cell r="AG447">
            <v>1.1020881670533642E-2</v>
          </cell>
          <cell r="AH447">
            <v>2.6666666666666665</v>
          </cell>
          <cell r="AI447" t="str">
            <v/>
          </cell>
          <cell r="AJ447" t="str">
            <v/>
          </cell>
          <cell r="AK447" t="str">
            <v/>
          </cell>
          <cell r="AL447" t="str">
            <v/>
          </cell>
          <cell r="AM447" t="str">
            <v/>
          </cell>
          <cell r="AN447" t="str">
            <v/>
          </cell>
          <cell r="AO447">
            <v>7460</v>
          </cell>
          <cell r="AQ447" t="str">
            <v/>
          </cell>
          <cell r="AR447" t="str">
            <v/>
          </cell>
          <cell r="AS447" t="str">
            <v/>
          </cell>
          <cell r="AU447" t="str">
            <v/>
          </cell>
          <cell r="AV447" t="str">
            <v/>
          </cell>
          <cell r="AW447" t="str">
            <v/>
          </cell>
          <cell r="AX447" t="str">
            <v/>
          </cell>
          <cell r="AY447" t="str">
            <v/>
          </cell>
          <cell r="AZ447" t="str">
            <v/>
          </cell>
          <cell r="BA447" t="str">
            <v/>
          </cell>
          <cell r="BB447" t="str">
            <v/>
          </cell>
          <cell r="BC447" t="str">
            <v/>
          </cell>
          <cell r="BD447" t="str">
            <v/>
          </cell>
          <cell r="BE447" t="str">
            <v/>
          </cell>
          <cell r="BF447" t="str">
            <v/>
          </cell>
          <cell r="BG447" t="str">
            <v/>
          </cell>
          <cell r="BH447" t="str">
            <v/>
          </cell>
          <cell r="BI447" t="str">
            <v/>
          </cell>
          <cell r="BJ447" t="str">
            <v/>
          </cell>
        </row>
        <row r="448">
          <cell r="A448" t="str">
            <v>RM3</v>
          </cell>
          <cell r="B448" t="str">
            <v>Q14</v>
          </cell>
          <cell r="C448" t="str">
            <v/>
          </cell>
          <cell r="D448" t="str">
            <v/>
          </cell>
          <cell r="E448">
            <v>0.97613668455238634</v>
          </cell>
          <cell r="F448" t="str">
            <v/>
          </cell>
          <cell r="G448" t="str">
            <v/>
          </cell>
          <cell r="H448" t="str">
            <v/>
          </cell>
          <cell r="J448" t="str">
            <v/>
          </cell>
          <cell r="K448" t="str">
            <v/>
          </cell>
          <cell r="L448" t="str">
            <v/>
          </cell>
          <cell r="M448">
            <v>3928</v>
          </cell>
          <cell r="N448" t="str">
            <v/>
          </cell>
          <cell r="Q448">
            <v>1</v>
          </cell>
          <cell r="R448">
            <v>1</v>
          </cell>
          <cell r="S448" t="str">
            <v/>
          </cell>
          <cell r="X448" t="str">
            <v/>
          </cell>
          <cell r="Y448" t="str">
            <v/>
          </cell>
          <cell r="Z448" t="str">
            <v/>
          </cell>
          <cell r="AB448">
            <v>1</v>
          </cell>
          <cell r="AD448" t="str">
            <v/>
          </cell>
          <cell r="AE448" t="str">
            <v/>
          </cell>
          <cell r="AF448" t="str">
            <v/>
          </cell>
          <cell r="AG448">
            <v>1.6257668711656442E-2</v>
          </cell>
          <cell r="AH448">
            <v>4</v>
          </cell>
          <cell r="AI448" t="str">
            <v/>
          </cell>
          <cell r="AJ448" t="str">
            <v/>
          </cell>
          <cell r="AK448" t="str">
            <v/>
          </cell>
          <cell r="AL448" t="str">
            <v/>
          </cell>
          <cell r="AM448" t="str">
            <v/>
          </cell>
          <cell r="AN448" t="str">
            <v/>
          </cell>
          <cell r="AO448">
            <v>449</v>
          </cell>
          <cell r="AQ448" t="str">
            <v/>
          </cell>
          <cell r="AR448" t="str">
            <v/>
          </cell>
          <cell r="AS448" t="str">
            <v/>
          </cell>
          <cell r="AU448" t="str">
            <v/>
          </cell>
          <cell r="AV448" t="str">
            <v/>
          </cell>
          <cell r="AW448" t="str">
            <v/>
          </cell>
          <cell r="AX448" t="str">
            <v/>
          </cell>
          <cell r="AY448" t="str">
            <v/>
          </cell>
          <cell r="AZ448" t="str">
            <v/>
          </cell>
          <cell r="BA448" t="str">
            <v/>
          </cell>
          <cell r="BB448" t="str">
            <v/>
          </cell>
          <cell r="BC448" t="str">
            <v/>
          </cell>
          <cell r="BD448" t="str">
            <v/>
          </cell>
          <cell r="BE448" t="str">
            <v/>
          </cell>
          <cell r="BF448" t="str">
            <v/>
          </cell>
          <cell r="BG448" t="str">
            <v/>
          </cell>
          <cell r="BH448" t="str">
            <v/>
          </cell>
          <cell r="BI448" t="str">
            <v/>
          </cell>
          <cell r="BJ448" t="str">
            <v/>
          </cell>
        </row>
        <row r="449">
          <cell r="A449" t="str">
            <v>RM4</v>
          </cell>
          <cell r="B449" t="str">
            <v>Q14</v>
          </cell>
          <cell r="C449" t="str">
            <v/>
          </cell>
          <cell r="D449" t="str">
            <v/>
          </cell>
          <cell r="E449">
            <v>0.9706362153344209</v>
          </cell>
          <cell r="F449" t="str">
            <v/>
          </cell>
          <cell r="G449" t="str">
            <v/>
          </cell>
          <cell r="H449" t="str">
            <v/>
          </cell>
          <cell r="J449" t="str">
            <v/>
          </cell>
          <cell r="K449" t="str">
            <v/>
          </cell>
          <cell r="L449" t="str">
            <v/>
          </cell>
          <cell r="M449">
            <v>2131</v>
          </cell>
          <cell r="N449" t="str">
            <v/>
          </cell>
          <cell r="Q449">
            <v>1</v>
          </cell>
          <cell r="R449">
            <v>1</v>
          </cell>
          <cell r="S449" t="str">
            <v/>
          </cell>
          <cell r="X449" t="str">
            <v/>
          </cell>
          <cell r="Y449" t="str">
            <v/>
          </cell>
          <cell r="Z449" t="str">
            <v/>
          </cell>
          <cell r="AB449">
            <v>0.98305084745762716</v>
          </cell>
          <cell r="AD449" t="str">
            <v/>
          </cell>
          <cell r="AE449" t="str">
            <v/>
          </cell>
          <cell r="AF449" t="str">
            <v/>
          </cell>
          <cell r="AG449">
            <v>6.0716454159077113E-4</v>
          </cell>
          <cell r="AH449">
            <v>1.6666666666666667</v>
          </cell>
          <cell r="AI449" t="str">
            <v/>
          </cell>
          <cell r="AJ449" t="str">
            <v/>
          </cell>
          <cell r="AK449" t="str">
            <v/>
          </cell>
          <cell r="AL449" t="str">
            <v/>
          </cell>
          <cell r="AM449" t="str">
            <v/>
          </cell>
          <cell r="AN449" t="str">
            <v/>
          </cell>
          <cell r="AO449">
            <v>2270</v>
          </cell>
          <cell r="AQ449" t="str">
            <v/>
          </cell>
          <cell r="AR449" t="str">
            <v/>
          </cell>
          <cell r="AS449" t="str">
            <v/>
          </cell>
          <cell r="AU449" t="str">
            <v/>
          </cell>
          <cell r="AV449" t="str">
            <v/>
          </cell>
          <cell r="AW449" t="str">
            <v/>
          </cell>
          <cell r="AX449" t="str">
            <v/>
          </cell>
          <cell r="AY449" t="str">
            <v/>
          </cell>
          <cell r="AZ449" t="str">
            <v/>
          </cell>
          <cell r="BA449" t="str">
            <v/>
          </cell>
          <cell r="BB449" t="str">
            <v/>
          </cell>
          <cell r="BC449" t="str">
            <v/>
          </cell>
          <cell r="BD449" t="str">
            <v/>
          </cell>
          <cell r="BE449" t="str">
            <v/>
          </cell>
          <cell r="BF449" t="str">
            <v/>
          </cell>
          <cell r="BG449" t="str">
            <v/>
          </cell>
          <cell r="BH449" t="str">
            <v/>
          </cell>
          <cell r="BI449" t="str">
            <v/>
          </cell>
          <cell r="BJ449" t="str">
            <v/>
          </cell>
        </row>
        <row r="450">
          <cell r="A450" t="str">
            <v>RM6</v>
          </cell>
          <cell r="B450" t="str">
            <v>Q09</v>
          </cell>
          <cell r="C450" t="str">
            <v/>
          </cell>
          <cell r="D450" t="str">
            <v/>
          </cell>
          <cell r="E450" t="str">
            <v/>
          </cell>
          <cell r="J450" t="str">
            <v/>
          </cell>
          <cell r="K450" t="str">
            <v/>
          </cell>
          <cell r="L450" t="str">
            <v/>
          </cell>
          <cell r="M450">
            <v>25</v>
          </cell>
          <cell r="Q450">
            <v>1</v>
          </cell>
          <cell r="R450">
            <v>1</v>
          </cell>
          <cell r="X450" t="str">
            <v/>
          </cell>
          <cell r="Y450" t="str">
            <v/>
          </cell>
          <cell r="Z450" t="str">
            <v/>
          </cell>
          <cell r="AB450" t="str">
            <v/>
          </cell>
          <cell r="AD450" t="str">
            <v/>
          </cell>
          <cell r="AE450" t="str">
            <v/>
          </cell>
          <cell r="AF450" t="str">
            <v/>
          </cell>
          <cell r="AG450">
            <v>0</v>
          </cell>
          <cell r="AH450" t="str">
            <v/>
          </cell>
          <cell r="AI450" t="str">
            <v/>
          </cell>
          <cell r="AJ450" t="str">
            <v/>
          </cell>
          <cell r="AK450" t="str">
            <v/>
          </cell>
          <cell r="AL450" t="str">
            <v/>
          </cell>
          <cell r="AM450" t="str">
            <v/>
          </cell>
          <cell r="AN450" t="str">
            <v/>
          </cell>
          <cell r="AO450">
            <v>32</v>
          </cell>
          <cell r="AS450" t="str">
            <v/>
          </cell>
          <cell r="BB450" t="str">
            <v/>
          </cell>
          <cell r="BC450" t="str">
            <v/>
          </cell>
          <cell r="BD450" t="str">
            <v/>
          </cell>
          <cell r="BE450" t="str">
            <v/>
          </cell>
          <cell r="BF450" t="str">
            <v/>
          </cell>
          <cell r="BG450" t="str">
            <v/>
          </cell>
          <cell r="BH450" t="str">
            <v/>
          </cell>
          <cell r="BI450" t="str">
            <v/>
          </cell>
          <cell r="BJ450" t="str">
            <v/>
          </cell>
        </row>
        <row r="451">
          <cell r="A451" t="str">
            <v>RMA</v>
          </cell>
          <cell r="B451" t="str">
            <v>Q14</v>
          </cell>
          <cell r="C451">
            <v>0.72405063291139238</v>
          </cell>
          <cell r="D451">
            <v>0.85812393956532274</v>
          </cell>
          <cell r="E451" t="str">
            <v/>
          </cell>
          <cell r="F451" t="str">
            <v/>
          </cell>
          <cell r="G451" t="str">
            <v/>
          </cell>
          <cell r="H451" t="str">
            <v/>
          </cell>
          <cell r="J451" t="str">
            <v/>
          </cell>
          <cell r="K451" t="str">
            <v/>
          </cell>
          <cell r="L451" t="str">
            <v/>
          </cell>
          <cell r="M451" t="str">
            <v/>
          </cell>
          <cell r="N451" t="str">
            <v/>
          </cell>
          <cell r="Q451" t="str">
            <v/>
          </cell>
          <cell r="R451" t="str">
            <v/>
          </cell>
          <cell r="S451" t="str">
            <v/>
          </cell>
          <cell r="X451" t="str">
            <v/>
          </cell>
          <cell r="Y451" t="str">
            <v/>
          </cell>
          <cell r="Z451" t="str">
            <v/>
          </cell>
          <cell r="AB451" t="str">
            <v/>
          </cell>
          <cell r="AD451" t="str">
            <v/>
          </cell>
          <cell r="AE451" t="str">
            <v/>
          </cell>
          <cell r="AF451" t="str">
            <v/>
          </cell>
          <cell r="AG451" t="str">
            <v/>
          </cell>
          <cell r="AH451" t="str">
            <v/>
          </cell>
          <cell r="AI451" t="str">
            <v/>
          </cell>
          <cell r="AJ451" t="str">
            <v/>
          </cell>
          <cell r="AK451" t="str">
            <v/>
          </cell>
          <cell r="AL451" t="str">
            <v/>
          </cell>
          <cell r="AM451" t="str">
            <v/>
          </cell>
          <cell r="AN451" t="str">
            <v/>
          </cell>
          <cell r="AO451">
            <v>780</v>
          </cell>
          <cell r="AQ451" t="str">
            <v/>
          </cell>
          <cell r="AR451" t="str">
            <v/>
          </cell>
          <cell r="AS451" t="str">
            <v/>
          </cell>
          <cell r="AU451" t="str">
            <v/>
          </cell>
          <cell r="AV451" t="str">
            <v/>
          </cell>
          <cell r="AW451" t="str">
            <v/>
          </cell>
          <cell r="AX451" t="str">
            <v/>
          </cell>
          <cell r="AY451" t="str">
            <v/>
          </cell>
          <cell r="AZ451" t="str">
            <v/>
          </cell>
          <cell r="BA451" t="str">
            <v/>
          </cell>
          <cell r="BB451" t="str">
            <v/>
          </cell>
          <cell r="BC451" t="str">
            <v/>
          </cell>
          <cell r="BD451" t="str">
            <v/>
          </cell>
          <cell r="BE451" t="str">
            <v/>
          </cell>
          <cell r="BF451" t="str">
            <v/>
          </cell>
          <cell r="BG451" t="str">
            <v/>
          </cell>
          <cell r="BH451" t="str">
            <v/>
          </cell>
          <cell r="BI451" t="str">
            <v/>
          </cell>
          <cell r="BJ451" t="str">
            <v/>
          </cell>
        </row>
        <row r="452">
          <cell r="A452" t="str">
            <v>RMC</v>
          </cell>
          <cell r="B452" t="str">
            <v>Q14</v>
          </cell>
          <cell r="C452" t="str">
            <v/>
          </cell>
          <cell r="D452" t="str">
            <v/>
          </cell>
          <cell r="E452">
            <v>0.92936028339237342</v>
          </cell>
          <cell r="F452" t="str">
            <v/>
          </cell>
          <cell r="G452" t="str">
            <v/>
          </cell>
          <cell r="H452" t="str">
            <v/>
          </cell>
          <cell r="J452" t="str">
            <v/>
          </cell>
          <cell r="K452" t="str">
            <v/>
          </cell>
          <cell r="L452" t="str">
            <v/>
          </cell>
          <cell r="M452">
            <v>3730</v>
          </cell>
          <cell r="N452" t="str">
            <v/>
          </cell>
          <cell r="Q452">
            <v>1</v>
          </cell>
          <cell r="R452">
            <v>1</v>
          </cell>
          <cell r="S452" t="str">
            <v/>
          </cell>
          <cell r="X452" t="str">
            <v/>
          </cell>
          <cell r="Y452" t="str">
            <v/>
          </cell>
          <cell r="Z452" t="str">
            <v/>
          </cell>
          <cell r="AB452">
            <v>0.98611111111111116</v>
          </cell>
          <cell r="AD452" t="str">
            <v/>
          </cell>
          <cell r="AE452" t="str">
            <v/>
          </cell>
          <cell r="AF452" t="str">
            <v/>
          </cell>
          <cell r="AG452">
            <v>1.1139992573338284E-3</v>
          </cell>
          <cell r="AH452">
            <v>4.666666666666667</v>
          </cell>
          <cell r="AI452" t="str">
            <v/>
          </cell>
          <cell r="AJ452" t="str">
            <v/>
          </cell>
          <cell r="AK452" t="str">
            <v/>
          </cell>
          <cell r="AL452" t="str">
            <v/>
          </cell>
          <cell r="AM452" t="str">
            <v/>
          </cell>
          <cell r="AN452" t="str">
            <v/>
          </cell>
          <cell r="AO452">
            <v>3278</v>
          </cell>
          <cell r="AQ452" t="str">
            <v/>
          </cell>
          <cell r="AR452" t="str">
            <v/>
          </cell>
          <cell r="AS452" t="str">
            <v/>
          </cell>
          <cell r="AU452" t="str">
            <v/>
          </cell>
          <cell r="AV452" t="str">
            <v/>
          </cell>
          <cell r="AW452" t="str">
            <v/>
          </cell>
          <cell r="AX452" t="str">
            <v/>
          </cell>
          <cell r="AY452" t="str">
            <v/>
          </cell>
          <cell r="AZ452" t="str">
            <v/>
          </cell>
          <cell r="BA452" t="str">
            <v/>
          </cell>
          <cell r="BB452" t="str">
            <v/>
          </cell>
          <cell r="BC452" t="str">
            <v/>
          </cell>
          <cell r="BD452" t="str">
            <v/>
          </cell>
          <cell r="BE452" t="str">
            <v/>
          </cell>
          <cell r="BF452" t="str">
            <v/>
          </cell>
          <cell r="BG452" t="str">
            <v/>
          </cell>
          <cell r="BH452" t="str">
            <v/>
          </cell>
          <cell r="BI452" t="str">
            <v/>
          </cell>
          <cell r="BJ452" t="str">
            <v/>
          </cell>
        </row>
        <row r="453">
          <cell r="A453" t="str">
            <v>RMD</v>
          </cell>
          <cell r="B453" t="str">
            <v>Q13</v>
          </cell>
          <cell r="C453">
            <v>0.73726169844020795</v>
          </cell>
          <cell r="D453">
            <v>0.93826386712629273</v>
          </cell>
          <cell r="E453" t="str">
            <v/>
          </cell>
          <cell r="F453" t="str">
            <v/>
          </cell>
          <cell r="G453" t="str">
            <v/>
          </cell>
          <cell r="H453" t="str">
            <v/>
          </cell>
          <cell r="J453" t="str">
            <v/>
          </cell>
          <cell r="K453" t="str">
            <v/>
          </cell>
          <cell r="L453" t="str">
            <v/>
          </cell>
          <cell r="M453" t="str">
            <v/>
          </cell>
          <cell r="N453" t="str">
            <v/>
          </cell>
          <cell r="Q453" t="str">
            <v/>
          </cell>
          <cell r="R453" t="str">
            <v/>
          </cell>
          <cell r="S453" t="str">
            <v/>
          </cell>
          <cell r="X453" t="str">
            <v/>
          </cell>
          <cell r="Y453" t="str">
            <v/>
          </cell>
          <cell r="Z453" t="str">
            <v/>
          </cell>
          <cell r="AB453" t="str">
            <v/>
          </cell>
          <cell r="AD453" t="str">
            <v/>
          </cell>
          <cell r="AE453" t="str">
            <v/>
          </cell>
          <cell r="AF453" t="str">
            <v/>
          </cell>
          <cell r="AG453" t="str">
            <v/>
          </cell>
          <cell r="AH453" t="str">
            <v/>
          </cell>
          <cell r="AI453" t="str">
            <v/>
          </cell>
          <cell r="AJ453" t="str">
            <v/>
          </cell>
          <cell r="AK453" t="str">
            <v/>
          </cell>
          <cell r="AL453" t="str">
            <v/>
          </cell>
          <cell r="AM453" t="str">
            <v/>
          </cell>
          <cell r="AN453" t="str">
            <v/>
          </cell>
          <cell r="AO453">
            <v>99</v>
          </cell>
          <cell r="AQ453" t="str">
            <v/>
          </cell>
          <cell r="AR453" t="str">
            <v/>
          </cell>
          <cell r="AS453" t="str">
            <v/>
          </cell>
          <cell r="AU453" t="str">
            <v/>
          </cell>
          <cell r="AV453" t="str">
            <v/>
          </cell>
          <cell r="AW453" t="str">
            <v/>
          </cell>
          <cell r="AX453" t="str">
            <v/>
          </cell>
          <cell r="AY453" t="str">
            <v/>
          </cell>
          <cell r="AZ453" t="str">
            <v/>
          </cell>
          <cell r="BA453" t="str">
            <v/>
          </cell>
          <cell r="BB453" t="str">
            <v/>
          </cell>
          <cell r="BC453" t="str">
            <v/>
          </cell>
          <cell r="BD453" t="str">
            <v/>
          </cell>
          <cell r="BE453" t="str">
            <v/>
          </cell>
          <cell r="BF453" t="str">
            <v/>
          </cell>
          <cell r="BG453" t="str">
            <v/>
          </cell>
          <cell r="BH453" t="str">
            <v/>
          </cell>
          <cell r="BI453" t="str">
            <v/>
          </cell>
          <cell r="BJ453" t="str">
            <v/>
          </cell>
        </row>
        <row r="454">
          <cell r="A454" t="str">
            <v>RMP</v>
          </cell>
          <cell r="B454" t="str">
            <v>Q14</v>
          </cell>
          <cell r="C454" t="str">
            <v/>
          </cell>
          <cell r="D454" t="str">
            <v/>
          </cell>
          <cell r="E454">
            <v>0.98995171603810517</v>
          </cell>
          <cell r="F454" t="str">
            <v/>
          </cell>
          <cell r="G454" t="str">
            <v/>
          </cell>
          <cell r="H454" t="str">
            <v/>
          </cell>
          <cell r="J454" t="str">
            <v/>
          </cell>
          <cell r="K454" t="str">
            <v/>
          </cell>
          <cell r="L454" t="str">
            <v/>
          </cell>
          <cell r="M454">
            <v>2631</v>
          </cell>
          <cell r="N454" t="str">
            <v/>
          </cell>
          <cell r="Q454">
            <v>1</v>
          </cell>
          <cell r="R454">
            <v>1</v>
          </cell>
          <cell r="S454" t="str">
            <v/>
          </cell>
          <cell r="X454" t="str">
            <v/>
          </cell>
          <cell r="Y454" t="str">
            <v/>
          </cell>
          <cell r="Z454" t="str">
            <v/>
          </cell>
          <cell r="AB454">
            <v>1</v>
          </cell>
          <cell r="AD454" t="str">
            <v/>
          </cell>
          <cell r="AE454" t="str">
            <v/>
          </cell>
          <cell r="AF454" t="str">
            <v/>
          </cell>
          <cell r="AG454">
            <v>3.7052456286427976E-2</v>
          </cell>
          <cell r="AH454">
            <v>4.333333333333333</v>
          </cell>
          <cell r="AI454" t="str">
            <v/>
          </cell>
          <cell r="AJ454" t="str">
            <v/>
          </cell>
          <cell r="AK454" t="str">
            <v/>
          </cell>
          <cell r="AL454" t="str">
            <v/>
          </cell>
          <cell r="AM454" t="str">
            <v/>
          </cell>
          <cell r="AN454" t="str">
            <v/>
          </cell>
          <cell r="AO454">
            <v>55</v>
          </cell>
          <cell r="AQ454" t="str">
            <v/>
          </cell>
          <cell r="AR454" t="str">
            <v/>
          </cell>
          <cell r="AS454" t="str">
            <v/>
          </cell>
          <cell r="AU454" t="str">
            <v/>
          </cell>
          <cell r="AV454" t="str">
            <v/>
          </cell>
          <cell r="AW454" t="str">
            <v/>
          </cell>
          <cell r="AX454" t="str">
            <v/>
          </cell>
          <cell r="AY454" t="str">
            <v/>
          </cell>
          <cell r="AZ454" t="str">
            <v/>
          </cell>
          <cell r="BA454" t="str">
            <v/>
          </cell>
          <cell r="BB454" t="str">
            <v/>
          </cell>
          <cell r="BC454" t="str">
            <v/>
          </cell>
          <cell r="BD454" t="str">
            <v/>
          </cell>
          <cell r="BE454" t="str">
            <v/>
          </cell>
          <cell r="BF454" t="str">
            <v/>
          </cell>
          <cell r="BG454" t="str">
            <v/>
          </cell>
          <cell r="BH454" t="str">
            <v/>
          </cell>
          <cell r="BI454" t="str">
            <v/>
          </cell>
          <cell r="BJ454" t="str">
            <v/>
          </cell>
        </row>
        <row r="455">
          <cell r="A455" t="str">
            <v>RMY</v>
          </cell>
          <cell r="B455" t="str">
            <v>Q01</v>
          </cell>
          <cell r="C455" t="str">
            <v/>
          </cell>
          <cell r="D455" t="str">
            <v/>
          </cell>
          <cell r="E455" t="str">
            <v/>
          </cell>
          <cell r="F455" t="str">
            <v/>
          </cell>
          <cell r="G455" t="str">
            <v/>
          </cell>
          <cell r="H455" t="str">
            <v/>
          </cell>
          <cell r="J455" t="str">
            <v/>
          </cell>
          <cell r="K455" t="str">
            <v/>
          </cell>
          <cell r="L455" t="str">
            <v/>
          </cell>
          <cell r="M455" t="str">
            <v/>
          </cell>
          <cell r="N455" t="str">
            <v/>
          </cell>
          <cell r="Q455" t="str">
            <v/>
          </cell>
          <cell r="R455" t="str">
            <v/>
          </cell>
          <cell r="S455" t="str">
            <v/>
          </cell>
          <cell r="X455" t="str">
            <v/>
          </cell>
          <cell r="Y455" t="str">
            <v/>
          </cell>
          <cell r="Z455" t="str">
            <v/>
          </cell>
          <cell r="AB455" t="str">
            <v/>
          </cell>
          <cell r="AD455" t="str">
            <v/>
          </cell>
          <cell r="AE455" t="str">
            <v/>
          </cell>
          <cell r="AF455" t="str">
            <v/>
          </cell>
          <cell r="AG455">
            <v>0</v>
          </cell>
          <cell r="AH455" t="str">
            <v/>
          </cell>
          <cell r="AI455" t="str">
            <v/>
          </cell>
          <cell r="AJ455" t="str">
            <v/>
          </cell>
          <cell r="AK455" t="str">
            <v/>
          </cell>
          <cell r="AL455" t="str">
            <v/>
          </cell>
          <cell r="AM455" t="str">
            <v/>
          </cell>
          <cell r="AN455" t="str">
            <v/>
          </cell>
          <cell r="AO455">
            <v>1119</v>
          </cell>
          <cell r="AQ455" t="str">
            <v/>
          </cell>
          <cell r="AR455" t="str">
            <v/>
          </cell>
          <cell r="AS455" t="str">
            <v/>
          </cell>
          <cell r="AU455" t="str">
            <v/>
          </cell>
          <cell r="AV455" t="str">
            <v/>
          </cell>
          <cell r="AW455" t="str">
            <v/>
          </cell>
          <cell r="AX455" t="str">
            <v/>
          </cell>
          <cell r="AY455" t="str">
            <v/>
          </cell>
          <cell r="AZ455" t="str">
            <v/>
          </cell>
          <cell r="BA455" t="str">
            <v/>
          </cell>
          <cell r="BB455" t="str">
            <v/>
          </cell>
          <cell r="BC455" t="str">
            <v/>
          </cell>
          <cell r="BD455" t="str">
            <v/>
          </cell>
          <cell r="BE455" t="str">
            <v/>
          </cell>
          <cell r="BF455" t="str">
            <v/>
          </cell>
          <cell r="BG455" t="str">
            <v/>
          </cell>
          <cell r="BH455" t="str">
            <v/>
          </cell>
          <cell r="BI455" t="str">
            <v/>
          </cell>
          <cell r="BJ455" t="str">
            <v/>
          </cell>
        </row>
        <row r="456">
          <cell r="A456" t="str">
            <v>RMZ</v>
          </cell>
          <cell r="B456" t="str">
            <v>Q01</v>
          </cell>
          <cell r="C456">
            <v>0.76883451384417256</v>
          </cell>
          <cell r="D456">
            <v>0.95953360768175588</v>
          </cell>
          <cell r="E456" t="str">
            <v/>
          </cell>
          <cell r="F456" t="str">
            <v/>
          </cell>
          <cell r="G456" t="str">
            <v/>
          </cell>
          <cell r="H456" t="str">
            <v/>
          </cell>
          <cell r="J456" t="str">
            <v/>
          </cell>
          <cell r="K456" t="str">
            <v/>
          </cell>
          <cell r="L456" t="str">
            <v/>
          </cell>
          <cell r="M456" t="str">
            <v/>
          </cell>
          <cell r="N456" t="str">
            <v/>
          </cell>
          <cell r="Q456" t="str">
            <v/>
          </cell>
          <cell r="R456" t="str">
            <v/>
          </cell>
          <cell r="S456" t="str">
            <v/>
          </cell>
          <cell r="X456" t="str">
            <v/>
          </cell>
          <cell r="Y456" t="str">
            <v/>
          </cell>
          <cell r="Z456" t="str">
            <v/>
          </cell>
          <cell r="AB456" t="str">
            <v/>
          </cell>
          <cell r="AD456" t="str">
            <v/>
          </cell>
          <cell r="AE456" t="str">
            <v/>
          </cell>
          <cell r="AF456" t="str">
            <v/>
          </cell>
          <cell r="AG456" t="str">
            <v/>
          </cell>
          <cell r="AH456" t="str">
            <v/>
          </cell>
          <cell r="AI456" t="str">
            <v/>
          </cell>
          <cell r="AJ456" t="str">
            <v/>
          </cell>
          <cell r="AK456" t="str">
            <v/>
          </cell>
          <cell r="AL456" t="str">
            <v/>
          </cell>
          <cell r="AM456" t="str">
            <v/>
          </cell>
          <cell r="AN456" t="str">
            <v/>
          </cell>
          <cell r="AO456">
            <v>550</v>
          </cell>
          <cell r="AQ456" t="str">
            <v/>
          </cell>
          <cell r="AR456" t="str">
            <v/>
          </cell>
          <cell r="AS456" t="str">
            <v/>
          </cell>
          <cell r="AU456" t="str">
            <v/>
          </cell>
          <cell r="AV456" t="str">
            <v/>
          </cell>
          <cell r="AW456" t="str">
            <v/>
          </cell>
          <cell r="AX456" t="str">
            <v/>
          </cell>
          <cell r="AY456" t="str">
            <v/>
          </cell>
          <cell r="AZ456" t="str">
            <v/>
          </cell>
          <cell r="BA456" t="str">
            <v/>
          </cell>
          <cell r="BB456" t="str">
            <v/>
          </cell>
          <cell r="BC456" t="str">
            <v/>
          </cell>
          <cell r="BD456" t="str">
            <v/>
          </cell>
          <cell r="BE456" t="str">
            <v/>
          </cell>
          <cell r="BF456" t="str">
            <v/>
          </cell>
          <cell r="BG456" t="str">
            <v/>
          </cell>
          <cell r="BH456" t="str">
            <v/>
          </cell>
          <cell r="BI456" t="str">
            <v/>
          </cell>
          <cell r="BJ456" t="str">
            <v/>
          </cell>
        </row>
        <row r="457">
          <cell r="A457" t="str">
            <v>RN1</v>
          </cell>
          <cell r="B457" t="str">
            <v>Q17</v>
          </cell>
          <cell r="C457" t="str">
            <v/>
          </cell>
          <cell r="D457" t="str">
            <v/>
          </cell>
          <cell r="E457">
            <v>0.98807462973648774</v>
          </cell>
          <cell r="F457" t="str">
            <v/>
          </cell>
          <cell r="G457" t="str">
            <v/>
          </cell>
          <cell r="H457" t="str">
            <v/>
          </cell>
          <cell r="J457" t="str">
            <v/>
          </cell>
          <cell r="K457" t="str">
            <v/>
          </cell>
          <cell r="L457" t="str">
            <v/>
          </cell>
          <cell r="M457">
            <v>3141</v>
          </cell>
          <cell r="N457" t="str">
            <v/>
          </cell>
          <cell r="Q457">
            <v>1</v>
          </cell>
          <cell r="R457">
            <v>1</v>
          </cell>
          <cell r="S457" t="str">
            <v/>
          </cell>
          <cell r="X457" t="str">
            <v/>
          </cell>
          <cell r="Y457" t="str">
            <v/>
          </cell>
          <cell r="Z457" t="str">
            <v/>
          </cell>
          <cell r="AB457">
            <v>0.98639455782312924</v>
          </cell>
          <cell r="AD457" t="str">
            <v/>
          </cell>
          <cell r="AE457" t="str">
            <v/>
          </cell>
          <cell r="AF457" t="str">
            <v/>
          </cell>
          <cell r="AG457">
            <v>4.2819499341238479E-2</v>
          </cell>
          <cell r="AH457">
            <v>0.66666666666666663</v>
          </cell>
          <cell r="AI457" t="str">
            <v/>
          </cell>
          <cell r="AJ457" t="str">
            <v/>
          </cell>
          <cell r="AK457" t="str">
            <v/>
          </cell>
          <cell r="AL457" t="str">
            <v/>
          </cell>
          <cell r="AM457" t="str">
            <v/>
          </cell>
          <cell r="AN457" t="str">
            <v/>
          </cell>
          <cell r="AO457">
            <v>-3045</v>
          </cell>
          <cell r="AQ457" t="str">
            <v/>
          </cell>
          <cell r="AR457" t="str">
            <v/>
          </cell>
          <cell r="AS457" t="str">
            <v/>
          </cell>
          <cell r="AU457" t="str">
            <v/>
          </cell>
          <cell r="AV457" t="str">
            <v/>
          </cell>
          <cell r="AW457" t="str">
            <v/>
          </cell>
          <cell r="AX457" t="str">
            <v/>
          </cell>
          <cell r="AY457" t="str">
            <v/>
          </cell>
          <cell r="AZ457" t="str">
            <v/>
          </cell>
          <cell r="BA457" t="str">
            <v/>
          </cell>
          <cell r="BB457" t="str">
            <v/>
          </cell>
          <cell r="BC457" t="str">
            <v/>
          </cell>
          <cell r="BD457" t="str">
            <v/>
          </cell>
          <cell r="BE457" t="str">
            <v/>
          </cell>
          <cell r="BF457" t="str">
            <v/>
          </cell>
          <cell r="BG457" t="str">
            <v/>
          </cell>
          <cell r="BH457" t="str">
            <v/>
          </cell>
          <cell r="BI457" t="str">
            <v/>
          </cell>
          <cell r="BJ457" t="str">
            <v/>
          </cell>
        </row>
        <row r="458">
          <cell r="A458" t="str">
            <v>RN3</v>
          </cell>
          <cell r="B458" t="str">
            <v>Q20</v>
          </cell>
          <cell r="C458" t="str">
            <v/>
          </cell>
          <cell r="D458" t="str">
            <v/>
          </cell>
          <cell r="E458">
            <v>0.91213389121338917</v>
          </cell>
          <cell r="F458" t="str">
            <v/>
          </cell>
          <cell r="G458" t="str">
            <v/>
          </cell>
          <cell r="H458" t="str">
            <v/>
          </cell>
          <cell r="J458" t="str">
            <v/>
          </cell>
          <cell r="K458" t="str">
            <v/>
          </cell>
          <cell r="L458" t="str">
            <v/>
          </cell>
          <cell r="M458">
            <v>5532</v>
          </cell>
          <cell r="N458" t="str">
            <v/>
          </cell>
          <cell r="Q458">
            <v>1</v>
          </cell>
          <cell r="R458">
            <v>1</v>
          </cell>
          <cell r="S458" t="str">
            <v/>
          </cell>
          <cell r="X458" t="str">
            <v/>
          </cell>
          <cell r="Y458" t="str">
            <v/>
          </cell>
          <cell r="Z458" t="str">
            <v/>
          </cell>
          <cell r="AB458">
            <v>0.82352941176470584</v>
          </cell>
          <cell r="AD458" t="str">
            <v/>
          </cell>
          <cell r="AE458" t="str">
            <v/>
          </cell>
          <cell r="AF458" t="str">
            <v/>
          </cell>
          <cell r="AG458">
            <v>4.578025477707006E-2</v>
          </cell>
          <cell r="AH458">
            <v>0</v>
          </cell>
          <cell r="AI458" t="str">
            <v/>
          </cell>
          <cell r="AJ458" t="str">
            <v/>
          </cell>
          <cell r="AK458" t="str">
            <v/>
          </cell>
          <cell r="AL458" t="str">
            <v/>
          </cell>
          <cell r="AM458" t="str">
            <v/>
          </cell>
          <cell r="AN458" t="str">
            <v/>
          </cell>
          <cell r="AO458">
            <v>-835</v>
          </cell>
          <cell r="AQ458" t="str">
            <v/>
          </cell>
          <cell r="AR458" t="str">
            <v/>
          </cell>
          <cell r="AS458" t="str">
            <v/>
          </cell>
          <cell r="AU458" t="str">
            <v/>
          </cell>
          <cell r="AV458" t="str">
            <v/>
          </cell>
          <cell r="AW458" t="str">
            <v/>
          </cell>
          <cell r="AX458" t="str">
            <v/>
          </cell>
          <cell r="AY458" t="str">
            <v/>
          </cell>
          <cell r="AZ458" t="str">
            <v/>
          </cell>
          <cell r="BA458" t="str">
            <v/>
          </cell>
          <cell r="BB458" t="str">
            <v/>
          </cell>
          <cell r="BC458" t="str">
            <v/>
          </cell>
          <cell r="BD458" t="str">
            <v/>
          </cell>
          <cell r="BE458" t="str">
            <v/>
          </cell>
          <cell r="BF458" t="str">
            <v/>
          </cell>
          <cell r="BG458" t="str">
            <v/>
          </cell>
          <cell r="BH458" t="str">
            <v/>
          </cell>
          <cell r="BI458" t="str">
            <v/>
          </cell>
          <cell r="BJ458" t="str">
            <v/>
          </cell>
        </row>
        <row r="459">
          <cell r="A459" t="str">
            <v>RN5</v>
          </cell>
          <cell r="B459" t="str">
            <v>Q17</v>
          </cell>
          <cell r="C459" t="str">
            <v/>
          </cell>
          <cell r="D459" t="str">
            <v/>
          </cell>
          <cell r="E459">
            <v>0.99214394323365429</v>
          </cell>
          <cell r="F459" t="str">
            <v/>
          </cell>
          <cell r="G459" t="str">
            <v/>
          </cell>
          <cell r="H459" t="str">
            <v/>
          </cell>
          <cell r="J459" t="str">
            <v/>
          </cell>
          <cell r="K459" t="str">
            <v/>
          </cell>
          <cell r="L459" t="str">
            <v/>
          </cell>
          <cell r="M459">
            <v>3223</v>
          </cell>
          <cell r="N459" t="str">
            <v/>
          </cell>
          <cell r="Q459">
            <v>1</v>
          </cell>
          <cell r="R459">
            <v>1</v>
          </cell>
          <cell r="S459" t="str">
            <v/>
          </cell>
          <cell r="X459" t="str">
            <v/>
          </cell>
          <cell r="Y459" t="str">
            <v/>
          </cell>
          <cell r="Z459" t="str">
            <v/>
          </cell>
          <cell r="AB459">
            <v>1</v>
          </cell>
          <cell r="AD459" t="str">
            <v/>
          </cell>
          <cell r="AE459" t="str">
            <v/>
          </cell>
          <cell r="AF459" t="str">
            <v/>
          </cell>
          <cell r="AG459">
            <v>5.3793103448275863E-2</v>
          </cell>
          <cell r="AH459">
            <v>1</v>
          </cell>
          <cell r="AI459" t="str">
            <v/>
          </cell>
          <cell r="AJ459" t="str">
            <v/>
          </cell>
          <cell r="AK459" t="str">
            <v/>
          </cell>
          <cell r="AL459" t="str">
            <v/>
          </cell>
          <cell r="AM459" t="str">
            <v/>
          </cell>
          <cell r="AN459" t="str">
            <v/>
          </cell>
          <cell r="AO459">
            <v>26</v>
          </cell>
          <cell r="AQ459" t="str">
            <v/>
          </cell>
          <cell r="AR459" t="str">
            <v/>
          </cell>
          <cell r="AS459" t="str">
            <v/>
          </cell>
          <cell r="AU459" t="str">
            <v/>
          </cell>
          <cell r="AV459" t="str">
            <v/>
          </cell>
          <cell r="AW459" t="str">
            <v/>
          </cell>
          <cell r="AX459" t="str">
            <v/>
          </cell>
          <cell r="AY459" t="str">
            <v/>
          </cell>
          <cell r="AZ459" t="str">
            <v/>
          </cell>
          <cell r="BA459" t="str">
            <v/>
          </cell>
          <cell r="BB459" t="str">
            <v/>
          </cell>
          <cell r="BC459" t="str">
            <v/>
          </cell>
          <cell r="BD459" t="str">
            <v/>
          </cell>
          <cell r="BE459" t="str">
            <v/>
          </cell>
          <cell r="BF459" t="str">
            <v/>
          </cell>
          <cell r="BG459" t="str">
            <v/>
          </cell>
          <cell r="BH459" t="str">
            <v/>
          </cell>
          <cell r="BI459" t="str">
            <v/>
          </cell>
          <cell r="BJ459" t="str">
            <v/>
          </cell>
        </row>
        <row r="460">
          <cell r="A460" t="str">
            <v>RN7</v>
          </cell>
          <cell r="B460" t="str">
            <v>Q18</v>
          </cell>
          <cell r="C460" t="str">
            <v/>
          </cell>
          <cell r="D460" t="str">
            <v/>
          </cell>
          <cell r="E460">
            <v>0.98138646939506025</v>
          </cell>
          <cell r="F460" t="str">
            <v/>
          </cell>
          <cell r="G460" t="str">
            <v/>
          </cell>
          <cell r="H460" t="str">
            <v/>
          </cell>
          <cell r="J460" t="str">
            <v/>
          </cell>
          <cell r="K460" t="str">
            <v/>
          </cell>
          <cell r="L460" t="str">
            <v/>
          </cell>
          <cell r="M460">
            <v>2430</v>
          </cell>
          <cell r="N460" t="str">
            <v/>
          </cell>
          <cell r="Q460">
            <v>1</v>
          </cell>
          <cell r="R460">
            <v>1</v>
          </cell>
          <cell r="S460" t="str">
            <v/>
          </cell>
          <cell r="X460" t="str">
            <v/>
          </cell>
          <cell r="Y460" t="str">
            <v/>
          </cell>
          <cell r="Z460" t="str">
            <v/>
          </cell>
          <cell r="AB460">
            <v>1</v>
          </cell>
          <cell r="AD460" t="str">
            <v/>
          </cell>
          <cell r="AE460" t="str">
            <v/>
          </cell>
          <cell r="AF460" t="str">
            <v/>
          </cell>
          <cell r="AG460">
            <v>1.3881177123820098E-2</v>
          </cell>
          <cell r="AH460">
            <v>2.6666666666666665</v>
          </cell>
          <cell r="AI460" t="str">
            <v/>
          </cell>
          <cell r="AJ460" t="str">
            <v/>
          </cell>
          <cell r="AK460" t="str">
            <v/>
          </cell>
          <cell r="AL460" t="str">
            <v/>
          </cell>
          <cell r="AM460" t="str">
            <v/>
          </cell>
          <cell r="AN460" t="str">
            <v/>
          </cell>
          <cell r="AO460">
            <v>-3470</v>
          </cell>
          <cell r="AQ460" t="str">
            <v/>
          </cell>
          <cell r="AR460" t="str">
            <v/>
          </cell>
          <cell r="AS460" t="str">
            <v/>
          </cell>
          <cell r="AU460" t="str">
            <v/>
          </cell>
          <cell r="AV460" t="str">
            <v/>
          </cell>
          <cell r="AW460" t="str">
            <v/>
          </cell>
          <cell r="AX460" t="str">
            <v/>
          </cell>
          <cell r="AY460" t="str">
            <v/>
          </cell>
          <cell r="AZ460" t="str">
            <v/>
          </cell>
          <cell r="BA460" t="str">
            <v/>
          </cell>
          <cell r="BB460" t="str">
            <v/>
          </cell>
          <cell r="BC460" t="str">
            <v/>
          </cell>
          <cell r="BD460" t="str">
            <v/>
          </cell>
          <cell r="BE460" t="str">
            <v/>
          </cell>
          <cell r="BF460" t="str">
            <v/>
          </cell>
          <cell r="BG460" t="str">
            <v/>
          </cell>
          <cell r="BH460" t="str">
            <v/>
          </cell>
          <cell r="BI460" t="str">
            <v/>
          </cell>
          <cell r="BJ460" t="str">
            <v/>
          </cell>
        </row>
        <row r="461">
          <cell r="A461" t="str">
            <v>RNA</v>
          </cell>
          <cell r="B461" t="str">
            <v>Q27</v>
          </cell>
          <cell r="C461" t="str">
            <v/>
          </cell>
          <cell r="D461" t="str">
            <v/>
          </cell>
          <cell r="E461">
            <v>0.96491032638966245</v>
          </cell>
          <cell r="F461" t="str">
            <v/>
          </cell>
          <cell r="G461" t="str">
            <v/>
          </cell>
          <cell r="H461" t="str">
            <v/>
          </cell>
          <cell r="J461" t="str">
            <v/>
          </cell>
          <cell r="K461" t="str">
            <v/>
          </cell>
          <cell r="L461" t="str">
            <v/>
          </cell>
          <cell r="M461">
            <v>4308</v>
          </cell>
          <cell r="N461" t="str">
            <v/>
          </cell>
          <cell r="Q461">
            <v>1</v>
          </cell>
          <cell r="R461">
            <v>1</v>
          </cell>
          <cell r="S461" t="str">
            <v/>
          </cell>
          <cell r="X461" t="str">
            <v/>
          </cell>
          <cell r="Y461" t="str">
            <v/>
          </cell>
          <cell r="Z461" t="str">
            <v/>
          </cell>
          <cell r="AB461">
            <v>0.99530516431924887</v>
          </cell>
          <cell r="AD461" t="str">
            <v/>
          </cell>
          <cell r="AE461" t="str">
            <v/>
          </cell>
          <cell r="AF461" t="str">
            <v/>
          </cell>
          <cell r="AG461">
            <v>2.2682721926631191E-2</v>
          </cell>
          <cell r="AH461">
            <v>4.666666666666667</v>
          </cell>
          <cell r="AI461" t="str">
            <v/>
          </cell>
          <cell r="AJ461" t="str">
            <v/>
          </cell>
          <cell r="AK461" t="str">
            <v/>
          </cell>
          <cell r="AL461" t="str">
            <v/>
          </cell>
          <cell r="AM461" t="str">
            <v/>
          </cell>
          <cell r="AN461" t="str">
            <v/>
          </cell>
          <cell r="AO461">
            <v>1753</v>
          </cell>
          <cell r="AQ461" t="str">
            <v/>
          </cell>
          <cell r="AR461" t="str">
            <v/>
          </cell>
          <cell r="AS461" t="str">
            <v/>
          </cell>
          <cell r="AU461" t="str">
            <v/>
          </cell>
          <cell r="AV461" t="str">
            <v/>
          </cell>
          <cell r="AW461" t="str">
            <v/>
          </cell>
          <cell r="AX461" t="str">
            <v/>
          </cell>
          <cell r="AY461" t="str">
            <v/>
          </cell>
          <cell r="AZ461" t="str">
            <v/>
          </cell>
          <cell r="BA461" t="str">
            <v/>
          </cell>
          <cell r="BB461" t="str">
            <v/>
          </cell>
          <cell r="BC461" t="str">
            <v/>
          </cell>
          <cell r="BD461" t="str">
            <v/>
          </cell>
          <cell r="BE461" t="str">
            <v/>
          </cell>
          <cell r="BF461" t="str">
            <v/>
          </cell>
          <cell r="BG461" t="str">
            <v/>
          </cell>
          <cell r="BH461" t="str">
            <v/>
          </cell>
          <cell r="BI461" t="str">
            <v/>
          </cell>
          <cell r="BJ461" t="str">
            <v/>
          </cell>
        </row>
        <row r="462">
          <cell r="A462" t="str">
            <v>RNH</v>
          </cell>
          <cell r="B462" t="str">
            <v>Q06</v>
          </cell>
          <cell r="C462" t="str">
            <v/>
          </cell>
          <cell r="D462" t="str">
            <v/>
          </cell>
          <cell r="E462">
            <v>0.96481566467798685</v>
          </cell>
          <cell r="F462" t="str">
            <v/>
          </cell>
          <cell r="G462" t="str">
            <v/>
          </cell>
          <cell r="H462" t="str">
            <v/>
          </cell>
          <cell r="J462" t="str">
            <v/>
          </cell>
          <cell r="K462" t="str">
            <v/>
          </cell>
          <cell r="L462" t="str">
            <v/>
          </cell>
          <cell r="M462">
            <v>1300</v>
          </cell>
          <cell r="N462" t="str">
            <v/>
          </cell>
          <cell r="Q462">
            <v>0.997907949790795</v>
          </cell>
          <cell r="R462">
            <v>0.99946149703823373</v>
          </cell>
          <cell r="S462" t="str">
            <v/>
          </cell>
          <cell r="X462" t="str">
            <v/>
          </cell>
          <cell r="Y462" t="str">
            <v/>
          </cell>
          <cell r="Z462" t="str">
            <v/>
          </cell>
          <cell r="AB462">
            <v>1</v>
          </cell>
          <cell r="AD462" t="str">
            <v/>
          </cell>
          <cell r="AE462" t="str">
            <v/>
          </cell>
          <cell r="AF462" t="str">
            <v/>
          </cell>
          <cell r="AG462">
            <v>2.8702640642939152E-3</v>
          </cell>
          <cell r="AH462">
            <v>1.3333333333333333</v>
          </cell>
          <cell r="AI462" t="str">
            <v/>
          </cell>
          <cell r="AJ462" t="str">
            <v/>
          </cell>
          <cell r="AK462" t="str">
            <v/>
          </cell>
          <cell r="AL462" t="str">
            <v/>
          </cell>
          <cell r="AM462" t="str">
            <v/>
          </cell>
          <cell r="AN462" t="str">
            <v/>
          </cell>
          <cell r="AO462">
            <v>13</v>
          </cell>
          <cell r="AQ462" t="str">
            <v/>
          </cell>
          <cell r="AR462" t="str">
            <v/>
          </cell>
          <cell r="AS462" t="str">
            <v/>
          </cell>
          <cell r="AU462" t="str">
            <v/>
          </cell>
          <cell r="AV462" t="str">
            <v/>
          </cell>
          <cell r="AW462" t="str">
            <v/>
          </cell>
          <cell r="AX462" t="str">
            <v/>
          </cell>
          <cell r="AY462" t="str">
            <v/>
          </cell>
          <cell r="AZ462" t="str">
            <v/>
          </cell>
          <cell r="BA462" t="str">
            <v/>
          </cell>
          <cell r="BB462" t="str">
            <v/>
          </cell>
          <cell r="BC462" t="str">
            <v/>
          </cell>
          <cell r="BD462" t="str">
            <v/>
          </cell>
          <cell r="BE462" t="str">
            <v/>
          </cell>
          <cell r="BF462" t="str">
            <v/>
          </cell>
          <cell r="BG462" t="str">
            <v/>
          </cell>
          <cell r="BH462" t="str">
            <v/>
          </cell>
          <cell r="BI462" t="str">
            <v/>
          </cell>
          <cell r="BJ462" t="str">
            <v/>
          </cell>
        </row>
        <row r="463">
          <cell r="A463" t="str">
            <v>RNJ</v>
          </cell>
          <cell r="B463" t="str">
            <v>Q06</v>
          </cell>
          <cell r="C463" t="str">
            <v/>
          </cell>
          <cell r="D463" t="str">
            <v/>
          </cell>
          <cell r="E463">
            <v>0.98075812969020593</v>
          </cell>
          <cell r="F463" t="str">
            <v/>
          </cell>
          <cell r="G463" t="str">
            <v/>
          </cell>
          <cell r="H463" t="str">
            <v/>
          </cell>
          <cell r="J463" t="str">
            <v/>
          </cell>
          <cell r="K463" t="str">
            <v/>
          </cell>
          <cell r="L463" t="str">
            <v/>
          </cell>
          <cell r="M463">
            <v>7312</v>
          </cell>
          <cell r="N463" t="str">
            <v/>
          </cell>
          <cell r="Q463">
            <v>1</v>
          </cell>
          <cell r="R463">
            <v>1</v>
          </cell>
          <cell r="S463" t="str">
            <v/>
          </cell>
          <cell r="X463" t="str">
            <v/>
          </cell>
          <cell r="Y463" t="str">
            <v/>
          </cell>
          <cell r="Z463" t="str">
            <v/>
          </cell>
          <cell r="AB463">
            <v>1</v>
          </cell>
          <cell r="AD463" t="str">
            <v/>
          </cell>
          <cell r="AE463" t="str">
            <v/>
          </cell>
          <cell r="AF463" t="str">
            <v/>
          </cell>
          <cell r="AG463">
            <v>1.3120229007633589E-2</v>
          </cell>
          <cell r="AH463">
            <v>7</v>
          </cell>
          <cell r="AI463" t="str">
            <v/>
          </cell>
          <cell r="AJ463" t="str">
            <v/>
          </cell>
          <cell r="AK463" t="str">
            <v/>
          </cell>
          <cell r="AL463" t="str">
            <v/>
          </cell>
          <cell r="AM463" t="str">
            <v/>
          </cell>
          <cell r="AN463" t="str">
            <v/>
          </cell>
          <cell r="AO463">
            <v>3414</v>
          </cell>
          <cell r="AQ463" t="str">
            <v/>
          </cell>
          <cell r="AR463" t="str">
            <v/>
          </cell>
          <cell r="AS463" t="str">
            <v/>
          </cell>
          <cell r="AU463" t="str">
            <v/>
          </cell>
          <cell r="AV463" t="str">
            <v/>
          </cell>
          <cell r="AW463" t="str">
            <v/>
          </cell>
          <cell r="AX463" t="str">
            <v/>
          </cell>
          <cell r="AY463" t="str">
            <v/>
          </cell>
          <cell r="AZ463" t="str">
            <v/>
          </cell>
          <cell r="BA463" t="str">
            <v/>
          </cell>
          <cell r="BB463" t="str">
            <v/>
          </cell>
          <cell r="BC463" t="str">
            <v/>
          </cell>
          <cell r="BD463" t="str">
            <v/>
          </cell>
          <cell r="BE463" t="str">
            <v/>
          </cell>
          <cell r="BF463" t="str">
            <v/>
          </cell>
          <cell r="BG463" t="str">
            <v/>
          </cell>
          <cell r="BH463" t="str">
            <v/>
          </cell>
          <cell r="BI463" t="str">
            <v/>
          </cell>
          <cell r="BJ463" t="str">
            <v/>
          </cell>
        </row>
        <row r="464">
          <cell r="A464" t="str">
            <v>RNK</v>
          </cell>
          <cell r="B464" t="str">
            <v>Q05</v>
          </cell>
          <cell r="C464" t="str">
            <v/>
          </cell>
          <cell r="D464" t="str">
            <v/>
          </cell>
          <cell r="E464" t="str">
            <v/>
          </cell>
          <cell r="F464" t="str">
            <v/>
          </cell>
          <cell r="G464" t="str">
            <v/>
          </cell>
          <cell r="H464" t="str">
            <v/>
          </cell>
          <cell r="J464" t="str">
            <v/>
          </cell>
          <cell r="K464" t="str">
            <v/>
          </cell>
          <cell r="L464" t="str">
            <v/>
          </cell>
          <cell r="M464" t="str">
            <v/>
          </cell>
          <cell r="N464" t="str">
            <v/>
          </cell>
          <cell r="Q464" t="str">
            <v/>
          </cell>
          <cell r="R464">
            <v>1</v>
          </cell>
          <cell r="S464" t="str">
            <v/>
          </cell>
          <cell r="X464" t="str">
            <v/>
          </cell>
          <cell r="Y464" t="str">
            <v/>
          </cell>
          <cell r="Z464" t="str">
            <v/>
          </cell>
          <cell r="AB464" t="str">
            <v/>
          </cell>
          <cell r="AD464" t="str">
            <v/>
          </cell>
          <cell r="AE464" t="str">
            <v/>
          </cell>
          <cell r="AF464" t="str">
            <v/>
          </cell>
          <cell r="AG464" t="str">
            <v/>
          </cell>
          <cell r="AH464" t="str">
            <v/>
          </cell>
          <cell r="AI464" t="str">
            <v/>
          </cell>
          <cell r="AJ464" t="str">
            <v/>
          </cell>
          <cell r="AK464" t="str">
            <v/>
          </cell>
          <cell r="AL464" t="str">
            <v/>
          </cell>
          <cell r="AM464" t="str">
            <v/>
          </cell>
          <cell r="AN464" t="str">
            <v/>
          </cell>
          <cell r="AO464">
            <v>373</v>
          </cell>
          <cell r="AQ464" t="str">
            <v/>
          </cell>
          <cell r="AR464" t="str">
            <v/>
          </cell>
          <cell r="AS464" t="str">
            <v/>
          </cell>
          <cell r="AU464" t="str">
            <v/>
          </cell>
          <cell r="AV464" t="str">
            <v/>
          </cell>
          <cell r="AW464" t="str">
            <v/>
          </cell>
          <cell r="AX464" t="str">
            <v/>
          </cell>
          <cell r="AY464" t="str">
            <v/>
          </cell>
          <cell r="AZ464" t="str">
            <v/>
          </cell>
          <cell r="BA464" t="str">
            <v/>
          </cell>
          <cell r="BB464" t="str">
            <v/>
          </cell>
          <cell r="BC464" t="str">
            <v/>
          </cell>
          <cell r="BD464" t="str">
            <v/>
          </cell>
          <cell r="BE464" t="str">
            <v/>
          </cell>
          <cell r="BF464" t="str">
            <v/>
          </cell>
          <cell r="BG464" t="str">
            <v/>
          </cell>
          <cell r="BH464" t="str">
            <v/>
          </cell>
          <cell r="BI464" t="str">
            <v/>
          </cell>
          <cell r="BJ464" t="str">
            <v/>
          </cell>
        </row>
        <row r="465">
          <cell r="A465" t="str">
            <v>RNL</v>
          </cell>
          <cell r="B465" t="str">
            <v>Q13</v>
          </cell>
          <cell r="C465" t="str">
            <v/>
          </cell>
          <cell r="D465" t="str">
            <v/>
          </cell>
          <cell r="E465">
            <v>0.96507494977592334</v>
          </cell>
          <cell r="F465" t="str">
            <v/>
          </cell>
          <cell r="G465" t="str">
            <v/>
          </cell>
          <cell r="H465" t="str">
            <v/>
          </cell>
          <cell r="J465" t="str">
            <v/>
          </cell>
          <cell r="K465" t="str">
            <v/>
          </cell>
          <cell r="L465" t="str">
            <v/>
          </cell>
          <cell r="M465">
            <v>4780</v>
          </cell>
          <cell r="N465" t="str">
            <v/>
          </cell>
          <cell r="Q465">
            <v>1</v>
          </cell>
          <cell r="R465">
            <v>0.99017637865594998</v>
          </cell>
          <cell r="S465" t="str">
            <v/>
          </cell>
          <cell r="X465" t="str">
            <v/>
          </cell>
          <cell r="Y465" t="str">
            <v/>
          </cell>
          <cell r="Z465" t="str">
            <v/>
          </cell>
          <cell r="AB465">
            <v>0.93577981651376152</v>
          </cell>
          <cell r="AD465" t="str">
            <v/>
          </cell>
          <cell r="AE465" t="str">
            <v/>
          </cell>
          <cell r="AF465" t="str">
            <v/>
          </cell>
          <cell r="AG465">
            <v>2.6498840675720438E-3</v>
          </cell>
          <cell r="AH465">
            <v>2</v>
          </cell>
          <cell r="AI465" t="str">
            <v/>
          </cell>
          <cell r="AJ465" t="str">
            <v/>
          </cell>
          <cell r="AK465" t="str">
            <v/>
          </cell>
          <cell r="AL465" t="str">
            <v/>
          </cell>
          <cell r="AM465" t="str">
            <v/>
          </cell>
          <cell r="AN465" t="str">
            <v/>
          </cell>
          <cell r="AO465">
            <v>56</v>
          </cell>
          <cell r="AQ465" t="str">
            <v/>
          </cell>
          <cell r="AR465" t="str">
            <v/>
          </cell>
          <cell r="AS465" t="str">
            <v/>
          </cell>
          <cell r="AU465" t="str">
            <v/>
          </cell>
          <cell r="AV465" t="str">
            <v/>
          </cell>
          <cell r="AW465" t="str">
            <v/>
          </cell>
          <cell r="AX465" t="str">
            <v/>
          </cell>
          <cell r="AY465" t="str">
            <v/>
          </cell>
          <cell r="AZ465" t="str">
            <v/>
          </cell>
          <cell r="BA465" t="str">
            <v/>
          </cell>
          <cell r="BB465" t="str">
            <v/>
          </cell>
          <cell r="BC465" t="str">
            <v/>
          </cell>
          <cell r="BD465" t="str">
            <v/>
          </cell>
          <cell r="BE465" t="str">
            <v/>
          </cell>
          <cell r="BF465" t="str">
            <v/>
          </cell>
          <cell r="BG465" t="str">
            <v/>
          </cell>
          <cell r="BH465" t="str">
            <v/>
          </cell>
          <cell r="BI465" t="str">
            <v/>
          </cell>
          <cell r="BJ465" t="str">
            <v/>
          </cell>
        </row>
        <row r="466">
          <cell r="A466" t="str">
            <v>RNN</v>
          </cell>
          <cell r="B466" t="str">
            <v>Q13</v>
          </cell>
          <cell r="C466" t="str">
            <v/>
          </cell>
          <cell r="D466" t="str">
            <v/>
          </cell>
          <cell r="E466" t="str">
            <v/>
          </cell>
          <cell r="F466" t="str">
            <v/>
          </cell>
          <cell r="G466" t="str">
            <v/>
          </cell>
          <cell r="H466" t="str">
            <v/>
          </cell>
          <cell r="J466" t="str">
            <v/>
          </cell>
          <cell r="K466" t="str">
            <v/>
          </cell>
          <cell r="L466" t="str">
            <v/>
          </cell>
          <cell r="M466" t="str">
            <v/>
          </cell>
          <cell r="N466" t="str">
            <v/>
          </cell>
          <cell r="Q466" t="str">
            <v/>
          </cell>
          <cell r="R466">
            <v>1</v>
          </cell>
          <cell r="S466" t="str">
            <v/>
          </cell>
          <cell r="X466" t="str">
            <v/>
          </cell>
          <cell r="Y466" t="str">
            <v/>
          </cell>
          <cell r="Z466" t="str">
            <v/>
          </cell>
          <cell r="AB466" t="str">
            <v/>
          </cell>
          <cell r="AD466" t="str">
            <v/>
          </cell>
          <cell r="AE466" t="str">
            <v/>
          </cell>
          <cell r="AF466" t="str">
            <v/>
          </cell>
          <cell r="AG466">
            <v>0</v>
          </cell>
          <cell r="AH466" t="str">
            <v/>
          </cell>
          <cell r="AI466" t="str">
            <v/>
          </cell>
          <cell r="AJ466" t="str">
            <v/>
          </cell>
          <cell r="AK466" t="str">
            <v/>
          </cell>
          <cell r="AL466" t="str">
            <v/>
          </cell>
          <cell r="AM466" t="str">
            <v/>
          </cell>
          <cell r="AN466" t="str">
            <v/>
          </cell>
          <cell r="AO466">
            <v>69</v>
          </cell>
          <cell r="AQ466" t="str">
            <v/>
          </cell>
          <cell r="AR466" t="str">
            <v/>
          </cell>
          <cell r="AS466" t="str">
            <v/>
          </cell>
          <cell r="AU466" t="str">
            <v/>
          </cell>
          <cell r="AV466" t="str">
            <v/>
          </cell>
          <cell r="AW466" t="str">
            <v/>
          </cell>
          <cell r="AX466" t="str">
            <v/>
          </cell>
          <cell r="AY466" t="str">
            <v/>
          </cell>
          <cell r="AZ466" t="str">
            <v/>
          </cell>
          <cell r="BA466" t="str">
            <v/>
          </cell>
          <cell r="BB466" t="str">
            <v/>
          </cell>
          <cell r="BC466" t="str">
            <v/>
          </cell>
          <cell r="BD466" t="str">
            <v/>
          </cell>
          <cell r="BE466" t="str">
            <v/>
          </cell>
          <cell r="BF466" t="str">
            <v/>
          </cell>
          <cell r="BG466" t="str">
            <v/>
          </cell>
          <cell r="BH466" t="str">
            <v/>
          </cell>
          <cell r="BI466" t="str">
            <v/>
          </cell>
          <cell r="BJ466" t="str">
            <v/>
          </cell>
        </row>
        <row r="467">
          <cell r="A467" t="str">
            <v>RNP</v>
          </cell>
          <cell r="B467" t="str">
            <v>Q09</v>
          </cell>
          <cell r="C467" t="str">
            <v/>
          </cell>
          <cell r="D467" t="str">
            <v/>
          </cell>
          <cell r="E467" t="str">
            <v/>
          </cell>
          <cell r="J467" t="str">
            <v/>
          </cell>
          <cell r="K467" t="str">
            <v/>
          </cell>
          <cell r="L467" t="str">
            <v/>
          </cell>
          <cell r="M467">
            <v>4</v>
          </cell>
          <cell r="Q467">
            <v>1</v>
          </cell>
          <cell r="R467">
            <v>1</v>
          </cell>
          <cell r="X467" t="str">
            <v/>
          </cell>
          <cell r="Y467" t="str">
            <v/>
          </cell>
          <cell r="Z467" t="str">
            <v/>
          </cell>
          <cell r="AB467" t="str">
            <v/>
          </cell>
          <cell r="AD467" t="str">
            <v/>
          </cell>
          <cell r="AE467" t="str">
            <v/>
          </cell>
          <cell r="AF467" t="str">
            <v/>
          </cell>
          <cell r="AG467">
            <v>0</v>
          </cell>
          <cell r="AH467" t="str">
            <v/>
          </cell>
          <cell r="AI467" t="str">
            <v/>
          </cell>
          <cell r="AJ467" t="str">
            <v/>
          </cell>
          <cell r="AK467" t="str">
            <v/>
          </cell>
          <cell r="AL467" t="str">
            <v/>
          </cell>
          <cell r="AM467" t="str">
            <v/>
          </cell>
          <cell r="AN467" t="str">
            <v/>
          </cell>
          <cell r="AO467">
            <v>527</v>
          </cell>
          <cell r="AS467" t="str">
            <v/>
          </cell>
          <cell r="BB467" t="str">
            <v/>
          </cell>
          <cell r="BC467" t="str">
            <v/>
          </cell>
          <cell r="BD467" t="str">
            <v/>
          </cell>
          <cell r="BE467" t="str">
            <v/>
          </cell>
          <cell r="BF467" t="str">
            <v/>
          </cell>
          <cell r="BG467" t="str">
            <v/>
          </cell>
          <cell r="BH467" t="str">
            <v/>
          </cell>
          <cell r="BI467" t="str">
            <v/>
          </cell>
          <cell r="BJ467" t="str">
            <v/>
          </cell>
        </row>
        <row r="468">
          <cell r="A468" t="str">
            <v>RNQ</v>
          </cell>
          <cell r="B468" t="str">
            <v>Q25</v>
          </cell>
          <cell r="C468" t="str">
            <v/>
          </cell>
          <cell r="D468" t="str">
            <v/>
          </cell>
          <cell r="E468">
            <v>0.99028594883020937</v>
          </cell>
          <cell r="F468" t="str">
            <v/>
          </cell>
          <cell r="G468" t="str">
            <v/>
          </cell>
          <cell r="H468" t="str">
            <v/>
          </cell>
          <cell r="J468" t="str">
            <v/>
          </cell>
          <cell r="K468" t="str">
            <v/>
          </cell>
          <cell r="L468" t="str">
            <v/>
          </cell>
          <cell r="M468">
            <v>4967</v>
          </cell>
          <cell r="N468" t="str">
            <v/>
          </cell>
          <cell r="Q468">
            <v>1</v>
          </cell>
          <cell r="R468">
            <v>0.90054995417048578</v>
          </cell>
          <cell r="S468" t="str">
            <v/>
          </cell>
          <cell r="X468" t="str">
            <v/>
          </cell>
          <cell r="Y468" t="str">
            <v/>
          </cell>
          <cell r="Z468" t="str">
            <v/>
          </cell>
          <cell r="AB468">
            <v>0.96137339055793991</v>
          </cell>
          <cell r="AD468" t="str">
            <v/>
          </cell>
          <cell r="AE468" t="str">
            <v/>
          </cell>
          <cell r="AF468" t="str">
            <v/>
          </cell>
          <cell r="AG468">
            <v>1.4550264550264549E-2</v>
          </cell>
          <cell r="AH468">
            <v>1.6666666666666667</v>
          </cell>
          <cell r="AI468" t="str">
            <v/>
          </cell>
          <cell r="AJ468" t="str">
            <v/>
          </cell>
          <cell r="AK468" t="str">
            <v/>
          </cell>
          <cell r="AL468" t="str">
            <v/>
          </cell>
          <cell r="AM468" t="str">
            <v/>
          </cell>
          <cell r="AN468" t="str">
            <v/>
          </cell>
          <cell r="AO468">
            <v>40</v>
          </cell>
          <cell r="AQ468" t="str">
            <v/>
          </cell>
          <cell r="AR468" t="str">
            <v/>
          </cell>
          <cell r="AS468" t="str">
            <v/>
          </cell>
          <cell r="AU468" t="str">
            <v/>
          </cell>
          <cell r="AV468" t="str">
            <v/>
          </cell>
          <cell r="AW468" t="str">
            <v/>
          </cell>
          <cell r="AX468" t="str">
            <v/>
          </cell>
          <cell r="AY468" t="str">
            <v/>
          </cell>
          <cell r="AZ468" t="str">
            <v/>
          </cell>
          <cell r="BA468" t="str">
            <v/>
          </cell>
          <cell r="BB468" t="str">
            <v/>
          </cell>
          <cell r="BC468" t="str">
            <v/>
          </cell>
          <cell r="BD468" t="str">
            <v/>
          </cell>
          <cell r="BE468" t="str">
            <v/>
          </cell>
          <cell r="BF468" t="str">
            <v/>
          </cell>
          <cell r="BG468" t="str">
            <v/>
          </cell>
          <cell r="BH468" t="str">
            <v/>
          </cell>
          <cell r="BI468" t="str">
            <v/>
          </cell>
          <cell r="BJ468" t="str">
            <v/>
          </cell>
        </row>
        <row r="469">
          <cell r="A469" t="str">
            <v>RNS</v>
          </cell>
          <cell r="B469" t="str">
            <v>Q25</v>
          </cell>
          <cell r="C469" t="str">
            <v/>
          </cell>
          <cell r="D469" t="str">
            <v/>
          </cell>
          <cell r="E469">
            <v>0.98067373506911826</v>
          </cell>
          <cell r="F469" t="str">
            <v/>
          </cell>
          <cell r="G469" t="str">
            <v/>
          </cell>
          <cell r="H469" t="str">
            <v/>
          </cell>
          <cell r="J469" t="str">
            <v/>
          </cell>
          <cell r="K469" t="str">
            <v/>
          </cell>
          <cell r="L469" t="str">
            <v/>
          </cell>
          <cell r="M469">
            <v>5451</v>
          </cell>
          <cell r="N469" t="str">
            <v/>
          </cell>
          <cell r="Q469">
            <v>1</v>
          </cell>
          <cell r="R469">
            <v>1</v>
          </cell>
          <cell r="S469" t="str">
            <v/>
          </cell>
          <cell r="X469" t="str">
            <v/>
          </cell>
          <cell r="Y469" t="str">
            <v/>
          </cell>
          <cell r="Z469" t="str">
            <v/>
          </cell>
          <cell r="AB469">
            <v>1</v>
          </cell>
          <cell r="AD469" t="str">
            <v/>
          </cell>
          <cell r="AE469" t="str">
            <v/>
          </cell>
          <cell r="AF469" t="str">
            <v/>
          </cell>
          <cell r="AG469">
            <v>1.2406015037593985E-2</v>
          </cell>
          <cell r="AH469">
            <v>2.6666666666666665</v>
          </cell>
          <cell r="AI469" t="str">
            <v/>
          </cell>
          <cell r="AJ469" t="str">
            <v/>
          </cell>
          <cell r="AK469" t="str">
            <v/>
          </cell>
          <cell r="AL469" t="str">
            <v/>
          </cell>
          <cell r="AM469" t="str">
            <v/>
          </cell>
          <cell r="AN469" t="str">
            <v/>
          </cell>
          <cell r="AO469">
            <v>-2907</v>
          </cell>
          <cell r="AQ469" t="str">
            <v/>
          </cell>
          <cell r="AR469" t="str">
            <v/>
          </cell>
          <cell r="AS469" t="str">
            <v/>
          </cell>
          <cell r="AU469" t="str">
            <v/>
          </cell>
          <cell r="AV469" t="str">
            <v/>
          </cell>
          <cell r="AW469" t="str">
            <v/>
          </cell>
          <cell r="AX469" t="str">
            <v/>
          </cell>
          <cell r="AY469" t="str">
            <v/>
          </cell>
          <cell r="AZ469" t="str">
            <v/>
          </cell>
          <cell r="BA469" t="str">
            <v/>
          </cell>
          <cell r="BB469" t="str">
            <v/>
          </cell>
          <cell r="BC469" t="str">
            <v/>
          </cell>
          <cell r="BD469" t="str">
            <v/>
          </cell>
          <cell r="BE469" t="str">
            <v/>
          </cell>
          <cell r="BF469" t="str">
            <v/>
          </cell>
          <cell r="BG469" t="str">
            <v/>
          </cell>
          <cell r="BH469" t="str">
            <v/>
          </cell>
          <cell r="BI469" t="str">
            <v/>
          </cell>
          <cell r="BJ469" t="str">
            <v/>
          </cell>
        </row>
        <row r="470">
          <cell r="A470" t="str">
            <v>RNU</v>
          </cell>
          <cell r="B470" t="str">
            <v>Q16</v>
          </cell>
          <cell r="C470" t="str">
            <v/>
          </cell>
          <cell r="D470" t="str">
            <v/>
          </cell>
          <cell r="E470" t="str">
            <v/>
          </cell>
          <cell r="F470" t="str">
            <v/>
          </cell>
          <cell r="G470" t="str">
            <v/>
          </cell>
          <cell r="H470" t="str">
            <v/>
          </cell>
          <cell r="J470" t="str">
            <v/>
          </cell>
          <cell r="K470" t="str">
            <v/>
          </cell>
          <cell r="L470" t="str">
            <v/>
          </cell>
          <cell r="M470" t="str">
            <v/>
          </cell>
          <cell r="N470" t="str">
            <v/>
          </cell>
          <cell r="Q470" t="str">
            <v/>
          </cell>
          <cell r="R470">
            <v>1</v>
          </cell>
          <cell r="S470" t="str">
            <v/>
          </cell>
          <cell r="X470" t="str">
            <v/>
          </cell>
          <cell r="Y470" t="str">
            <v/>
          </cell>
          <cell r="Z470" t="str">
            <v/>
          </cell>
          <cell r="AB470" t="str">
            <v/>
          </cell>
          <cell r="AD470" t="str">
            <v/>
          </cell>
          <cell r="AE470" t="str">
            <v/>
          </cell>
          <cell r="AF470" t="str">
            <v/>
          </cell>
          <cell r="AG470">
            <v>0</v>
          </cell>
          <cell r="AH470" t="str">
            <v/>
          </cell>
          <cell r="AI470" t="str">
            <v/>
          </cell>
          <cell r="AJ470" t="str">
            <v/>
          </cell>
          <cell r="AK470" t="str">
            <v/>
          </cell>
          <cell r="AL470" t="str">
            <v/>
          </cell>
          <cell r="AM470" t="str">
            <v/>
          </cell>
          <cell r="AN470" t="str">
            <v/>
          </cell>
          <cell r="AO470">
            <v>3</v>
          </cell>
          <cell r="AQ470" t="str">
            <v/>
          </cell>
          <cell r="AR470" t="str">
            <v/>
          </cell>
          <cell r="AS470" t="str">
            <v/>
          </cell>
          <cell r="AU470" t="str">
            <v/>
          </cell>
          <cell r="AV470" t="str">
            <v/>
          </cell>
          <cell r="AW470" t="str">
            <v/>
          </cell>
          <cell r="AX470" t="str">
            <v/>
          </cell>
          <cell r="AY470" t="str">
            <v/>
          </cell>
          <cell r="AZ470" t="str">
            <v/>
          </cell>
          <cell r="BA470" t="str">
            <v/>
          </cell>
          <cell r="BB470" t="str">
            <v/>
          </cell>
          <cell r="BC470" t="str">
            <v/>
          </cell>
          <cell r="BD470" t="str">
            <v/>
          </cell>
          <cell r="BE470" t="str">
            <v/>
          </cell>
          <cell r="BF470" t="str">
            <v/>
          </cell>
          <cell r="BG470" t="str">
            <v/>
          </cell>
          <cell r="BH470" t="str">
            <v/>
          </cell>
          <cell r="BI470" t="str">
            <v/>
          </cell>
          <cell r="BJ470" t="str">
            <v/>
          </cell>
        </row>
        <row r="471">
          <cell r="A471" t="str">
            <v>RNV</v>
          </cell>
          <cell r="B471" t="str">
            <v>Q16</v>
          </cell>
          <cell r="C471" t="str">
            <v/>
          </cell>
          <cell r="D471" t="str">
            <v/>
          </cell>
          <cell r="E471" t="str">
            <v/>
          </cell>
          <cell r="J471" t="str">
            <v/>
          </cell>
          <cell r="K471" t="str">
            <v/>
          </cell>
          <cell r="L471" t="str">
            <v/>
          </cell>
          <cell r="M471" t="str">
            <v/>
          </cell>
          <cell r="Q471" t="str">
            <v/>
          </cell>
          <cell r="R471" t="str">
            <v/>
          </cell>
          <cell r="X471" t="str">
            <v/>
          </cell>
          <cell r="Y471" t="str">
            <v/>
          </cell>
          <cell r="Z471" t="str">
            <v/>
          </cell>
          <cell r="AB471" t="str">
            <v/>
          </cell>
          <cell r="AD471" t="str">
            <v/>
          </cell>
          <cell r="AE471" t="str">
            <v/>
          </cell>
          <cell r="AF471" t="str">
            <v/>
          </cell>
          <cell r="AG471">
            <v>0</v>
          </cell>
          <cell r="AH471" t="str">
            <v/>
          </cell>
          <cell r="AI471" t="str">
            <v/>
          </cell>
          <cell r="AJ471" t="str">
            <v/>
          </cell>
          <cell r="AK471" t="str">
            <v/>
          </cell>
          <cell r="AL471" t="str">
            <v/>
          </cell>
          <cell r="AM471" t="str">
            <v/>
          </cell>
          <cell r="AN471" t="str">
            <v/>
          </cell>
          <cell r="AO471" t="str">
            <v/>
          </cell>
          <cell r="AS471" t="str">
            <v/>
          </cell>
          <cell r="BB471" t="str">
            <v/>
          </cell>
          <cell r="BC471" t="str">
            <v/>
          </cell>
          <cell r="BD471" t="str">
            <v/>
          </cell>
          <cell r="BE471" t="str">
            <v/>
          </cell>
          <cell r="BF471" t="str">
            <v/>
          </cell>
          <cell r="BG471" t="str">
            <v/>
          </cell>
          <cell r="BH471" t="str">
            <v/>
          </cell>
          <cell r="BI471" t="str">
            <v/>
          </cell>
          <cell r="BJ471" t="str">
            <v/>
          </cell>
        </row>
        <row r="472">
          <cell r="A472" t="str">
            <v>RNY</v>
          </cell>
          <cell r="B472" t="str">
            <v>Q16</v>
          </cell>
          <cell r="C472">
            <v>0.83245614035087723</v>
          </cell>
          <cell r="D472">
            <v>0.8777246145667198</v>
          </cell>
          <cell r="E472" t="str">
            <v/>
          </cell>
          <cell r="F472" t="str">
            <v/>
          </cell>
          <cell r="G472" t="str">
            <v/>
          </cell>
          <cell r="H472" t="str">
            <v/>
          </cell>
          <cell r="J472" t="str">
            <v/>
          </cell>
          <cell r="K472" t="str">
            <v/>
          </cell>
          <cell r="L472" t="str">
            <v/>
          </cell>
          <cell r="M472" t="str">
            <v/>
          </cell>
          <cell r="N472" t="str">
            <v/>
          </cell>
          <cell r="Q472" t="str">
            <v/>
          </cell>
          <cell r="R472" t="str">
            <v/>
          </cell>
          <cell r="S472" t="str">
            <v/>
          </cell>
          <cell r="X472" t="str">
            <v/>
          </cell>
          <cell r="Y472" t="str">
            <v/>
          </cell>
          <cell r="Z472" t="str">
            <v/>
          </cell>
          <cell r="AB472" t="str">
            <v/>
          </cell>
          <cell r="AD472" t="str">
            <v/>
          </cell>
          <cell r="AE472" t="str">
            <v/>
          </cell>
          <cell r="AF472" t="str">
            <v/>
          </cell>
          <cell r="AG472" t="str">
            <v/>
          </cell>
          <cell r="AH472" t="str">
            <v/>
          </cell>
          <cell r="AI472" t="str">
            <v/>
          </cell>
          <cell r="AJ472" t="str">
            <v/>
          </cell>
          <cell r="AK472" t="str">
            <v/>
          </cell>
          <cell r="AL472" t="str">
            <v/>
          </cell>
          <cell r="AM472" t="str">
            <v/>
          </cell>
          <cell r="AN472" t="str">
            <v/>
          </cell>
          <cell r="AO472">
            <v>281</v>
          </cell>
          <cell r="AQ472" t="str">
            <v/>
          </cell>
          <cell r="AR472" t="str">
            <v/>
          </cell>
          <cell r="AS472" t="str">
            <v/>
          </cell>
          <cell r="AU472" t="str">
            <v/>
          </cell>
          <cell r="AV472" t="str">
            <v/>
          </cell>
          <cell r="AW472" t="str">
            <v/>
          </cell>
          <cell r="AX472" t="str">
            <v/>
          </cell>
          <cell r="AY472" t="str">
            <v/>
          </cell>
          <cell r="AZ472" t="str">
            <v/>
          </cell>
          <cell r="BA472" t="str">
            <v/>
          </cell>
          <cell r="BB472" t="str">
            <v/>
          </cell>
          <cell r="BC472" t="str">
            <v/>
          </cell>
          <cell r="BD472" t="str">
            <v/>
          </cell>
          <cell r="BE472" t="str">
            <v/>
          </cell>
          <cell r="BF472" t="str">
            <v/>
          </cell>
          <cell r="BG472" t="str">
            <v/>
          </cell>
          <cell r="BH472" t="str">
            <v/>
          </cell>
          <cell r="BI472" t="str">
            <v/>
          </cell>
          <cell r="BJ472" t="str">
            <v/>
          </cell>
        </row>
        <row r="473">
          <cell r="A473" t="str">
            <v>RNZ</v>
          </cell>
          <cell r="B473" t="str">
            <v>Q20</v>
          </cell>
          <cell r="C473" t="str">
            <v/>
          </cell>
          <cell r="D473" t="str">
            <v/>
          </cell>
          <cell r="E473">
            <v>0.97905181918412354</v>
          </cell>
          <cell r="F473" t="str">
            <v/>
          </cell>
          <cell r="G473" t="str">
            <v/>
          </cell>
          <cell r="H473" t="str">
            <v/>
          </cell>
          <cell r="J473" t="str">
            <v/>
          </cell>
          <cell r="K473" t="str">
            <v/>
          </cell>
          <cell r="L473" t="str">
            <v/>
          </cell>
          <cell r="M473">
            <v>4265</v>
          </cell>
          <cell r="N473" t="str">
            <v/>
          </cell>
          <cell r="Q473">
            <v>1</v>
          </cell>
          <cell r="R473">
            <v>1</v>
          </cell>
          <cell r="S473" t="str">
            <v/>
          </cell>
          <cell r="X473" t="str">
            <v/>
          </cell>
          <cell r="Y473" t="str">
            <v/>
          </cell>
          <cell r="Z473" t="str">
            <v/>
          </cell>
          <cell r="AB473">
            <v>0.95541401273885351</v>
          </cell>
          <cell r="AD473" t="str">
            <v/>
          </cell>
          <cell r="AE473" t="str">
            <v/>
          </cell>
          <cell r="AF473" t="str">
            <v/>
          </cell>
          <cell r="AG473">
            <v>5.9221658206429779E-2</v>
          </cell>
          <cell r="AH473">
            <v>2</v>
          </cell>
          <cell r="AI473" t="str">
            <v/>
          </cell>
          <cell r="AJ473" t="str">
            <v/>
          </cell>
          <cell r="AK473" t="str">
            <v/>
          </cell>
          <cell r="AL473" t="str">
            <v/>
          </cell>
          <cell r="AM473" t="str">
            <v/>
          </cell>
          <cell r="AN473" t="str">
            <v/>
          </cell>
          <cell r="AO473">
            <v>0</v>
          </cell>
          <cell r="AQ473" t="str">
            <v/>
          </cell>
          <cell r="AR473" t="str">
            <v/>
          </cell>
          <cell r="AS473" t="str">
            <v/>
          </cell>
          <cell r="AU473" t="str">
            <v/>
          </cell>
          <cell r="AV473" t="str">
            <v/>
          </cell>
          <cell r="AW473" t="str">
            <v/>
          </cell>
          <cell r="AX473" t="str">
            <v/>
          </cell>
          <cell r="AY473" t="str">
            <v/>
          </cell>
          <cell r="AZ473" t="str">
            <v/>
          </cell>
          <cell r="BA473" t="str">
            <v/>
          </cell>
          <cell r="BB473" t="str">
            <v/>
          </cell>
          <cell r="BC473" t="str">
            <v/>
          </cell>
          <cell r="BD473" t="str">
            <v/>
          </cell>
          <cell r="BE473" t="str">
            <v/>
          </cell>
          <cell r="BF473" t="str">
            <v/>
          </cell>
          <cell r="BG473" t="str">
            <v/>
          </cell>
          <cell r="BH473" t="str">
            <v/>
          </cell>
          <cell r="BI473" t="str">
            <v/>
          </cell>
          <cell r="BJ473" t="str">
            <v/>
          </cell>
        </row>
        <row r="474">
          <cell r="A474" t="str">
            <v>RP1</v>
          </cell>
          <cell r="B474" t="str">
            <v>Q25</v>
          </cell>
          <cell r="C474" t="str">
            <v/>
          </cell>
          <cell r="D474" t="str">
            <v/>
          </cell>
          <cell r="E474" t="str">
            <v/>
          </cell>
          <cell r="F474" t="str">
            <v/>
          </cell>
          <cell r="G474" t="str">
            <v/>
          </cell>
          <cell r="H474" t="str">
            <v/>
          </cell>
          <cell r="J474" t="str">
            <v/>
          </cell>
          <cell r="K474" t="str">
            <v/>
          </cell>
          <cell r="L474" t="str">
            <v/>
          </cell>
          <cell r="M474" t="str">
            <v/>
          </cell>
          <cell r="N474" t="str">
            <v/>
          </cell>
          <cell r="Q474" t="str">
            <v/>
          </cell>
          <cell r="R474" t="str">
            <v/>
          </cell>
          <cell r="S474" t="str">
            <v/>
          </cell>
          <cell r="X474" t="str">
            <v/>
          </cell>
          <cell r="Y474" t="str">
            <v/>
          </cell>
          <cell r="Z474" t="str">
            <v/>
          </cell>
          <cell r="AB474" t="str">
            <v/>
          </cell>
          <cell r="AD474" t="str">
            <v/>
          </cell>
          <cell r="AE474" t="str">
            <v/>
          </cell>
          <cell r="AF474" t="str">
            <v/>
          </cell>
          <cell r="AG474">
            <v>0</v>
          </cell>
          <cell r="AH474" t="str">
            <v/>
          </cell>
          <cell r="AI474" t="str">
            <v/>
          </cell>
          <cell r="AJ474" t="str">
            <v/>
          </cell>
          <cell r="AK474" t="str">
            <v/>
          </cell>
          <cell r="AL474" t="str">
            <v/>
          </cell>
          <cell r="AM474" t="str">
            <v/>
          </cell>
          <cell r="AN474" t="str">
            <v/>
          </cell>
          <cell r="AO474">
            <v>28</v>
          </cell>
          <cell r="AQ474" t="str">
            <v/>
          </cell>
          <cell r="AR474" t="str">
            <v/>
          </cell>
          <cell r="AS474" t="str">
            <v/>
          </cell>
          <cell r="AU474" t="str">
            <v/>
          </cell>
          <cell r="AV474" t="str">
            <v/>
          </cell>
          <cell r="AW474" t="str">
            <v/>
          </cell>
          <cell r="AX474" t="str">
            <v/>
          </cell>
          <cell r="AY474" t="str">
            <v/>
          </cell>
          <cell r="AZ474" t="str">
            <v/>
          </cell>
          <cell r="BA474" t="str">
            <v/>
          </cell>
          <cell r="BB474" t="str">
            <v/>
          </cell>
          <cell r="BC474" t="str">
            <v/>
          </cell>
          <cell r="BD474" t="str">
            <v/>
          </cell>
          <cell r="BE474" t="str">
            <v/>
          </cell>
          <cell r="BF474" t="str">
            <v/>
          </cell>
          <cell r="BG474" t="str">
            <v/>
          </cell>
          <cell r="BH474" t="str">
            <v/>
          </cell>
          <cell r="BI474" t="str">
            <v/>
          </cell>
          <cell r="BJ474" t="str">
            <v/>
          </cell>
        </row>
        <row r="475">
          <cell r="A475" t="str">
            <v>RP4</v>
          </cell>
          <cell r="B475" t="str">
            <v>Q05</v>
          </cell>
          <cell r="C475" t="str">
            <v/>
          </cell>
          <cell r="D475" t="str">
            <v/>
          </cell>
          <cell r="E475" t="str">
            <v/>
          </cell>
          <cell r="F475" t="str">
            <v/>
          </cell>
          <cell r="G475" t="str">
            <v/>
          </cell>
          <cell r="H475" t="str">
            <v/>
          </cell>
          <cell r="J475" t="str">
            <v/>
          </cell>
          <cell r="K475" t="str">
            <v/>
          </cell>
          <cell r="L475" t="str">
            <v/>
          </cell>
          <cell r="M475">
            <v>2002</v>
          </cell>
          <cell r="N475" t="str">
            <v/>
          </cell>
          <cell r="Q475">
            <v>1</v>
          </cell>
          <cell r="R475">
            <v>1</v>
          </cell>
          <cell r="S475" t="str">
            <v/>
          </cell>
          <cell r="X475" t="str">
            <v/>
          </cell>
          <cell r="Y475" t="str">
            <v/>
          </cell>
          <cell r="Z475" t="str">
            <v/>
          </cell>
          <cell r="AB475" t="str">
            <v/>
          </cell>
          <cell r="AD475" t="str">
            <v/>
          </cell>
          <cell r="AE475" t="str">
            <v/>
          </cell>
          <cell r="AF475" t="str">
            <v/>
          </cell>
          <cell r="AG475">
            <v>0</v>
          </cell>
          <cell r="AH475">
            <v>0.66666666666666663</v>
          </cell>
          <cell r="AI475" t="str">
            <v/>
          </cell>
          <cell r="AJ475" t="str">
            <v/>
          </cell>
          <cell r="AK475" t="str">
            <v/>
          </cell>
          <cell r="AL475" t="str">
            <v/>
          </cell>
          <cell r="AM475" t="str">
            <v/>
          </cell>
          <cell r="AN475" t="str">
            <v/>
          </cell>
          <cell r="AO475">
            <v>1983</v>
          </cell>
          <cell r="AQ475" t="str">
            <v/>
          </cell>
          <cell r="AR475" t="str">
            <v/>
          </cell>
          <cell r="AS475" t="str">
            <v/>
          </cell>
          <cell r="AU475" t="str">
            <v/>
          </cell>
          <cell r="AV475" t="str">
            <v/>
          </cell>
          <cell r="AW475" t="str">
            <v/>
          </cell>
          <cell r="AX475" t="str">
            <v/>
          </cell>
          <cell r="AY475" t="str">
            <v/>
          </cell>
          <cell r="AZ475" t="str">
            <v/>
          </cell>
          <cell r="BA475" t="str">
            <v/>
          </cell>
          <cell r="BB475" t="str">
            <v/>
          </cell>
          <cell r="BC475" t="str">
            <v/>
          </cell>
          <cell r="BD475" t="str">
            <v/>
          </cell>
          <cell r="BE475" t="str">
            <v/>
          </cell>
          <cell r="BF475" t="str">
            <v/>
          </cell>
          <cell r="BG475" t="str">
            <v/>
          </cell>
          <cell r="BH475" t="str">
            <v/>
          </cell>
          <cell r="BI475" t="str">
            <v/>
          </cell>
          <cell r="BJ475" t="str">
            <v/>
          </cell>
        </row>
        <row r="476">
          <cell r="A476" t="str">
            <v>RP5</v>
          </cell>
          <cell r="B476" t="str">
            <v>Q23</v>
          </cell>
          <cell r="C476" t="str">
            <v/>
          </cell>
          <cell r="D476" t="str">
            <v/>
          </cell>
          <cell r="E476">
            <v>0.9824734982332155</v>
          </cell>
          <cell r="F476" t="str">
            <v/>
          </cell>
          <cell r="G476" t="str">
            <v/>
          </cell>
          <cell r="H476" t="str">
            <v/>
          </cell>
          <cell r="J476" t="str">
            <v/>
          </cell>
          <cell r="K476" t="str">
            <v/>
          </cell>
          <cell r="L476" t="str">
            <v/>
          </cell>
          <cell r="M476">
            <v>4830</v>
          </cell>
          <cell r="N476" t="str">
            <v/>
          </cell>
          <cell r="Q476">
            <v>0.95176848874598075</v>
          </cell>
          <cell r="R476">
            <v>1</v>
          </cell>
          <cell r="S476" t="str">
            <v/>
          </cell>
          <cell r="X476" t="str">
            <v/>
          </cell>
          <cell r="Y476" t="str">
            <v/>
          </cell>
          <cell r="Z476" t="str">
            <v/>
          </cell>
          <cell r="AB476">
            <v>0.97021276595744677</v>
          </cell>
          <cell r="AD476" t="str">
            <v/>
          </cell>
          <cell r="AE476" t="str">
            <v/>
          </cell>
          <cell r="AF476" t="str">
            <v/>
          </cell>
          <cell r="AG476">
            <v>1.9153225806451613E-2</v>
          </cell>
          <cell r="AH476">
            <v>2.3333333333333335</v>
          </cell>
          <cell r="AI476" t="str">
            <v/>
          </cell>
          <cell r="AJ476" t="str">
            <v/>
          </cell>
          <cell r="AK476" t="str">
            <v/>
          </cell>
          <cell r="AL476" t="str">
            <v/>
          </cell>
          <cell r="AM476" t="str">
            <v/>
          </cell>
          <cell r="AN476" t="str">
            <v/>
          </cell>
          <cell r="AO476" t="str">
            <v/>
          </cell>
          <cell r="AQ476" t="str">
            <v/>
          </cell>
          <cell r="AR476" t="str">
            <v/>
          </cell>
          <cell r="AS476" t="str">
            <v/>
          </cell>
          <cell r="AU476" t="str">
            <v/>
          </cell>
          <cell r="AV476" t="str">
            <v/>
          </cell>
          <cell r="AW476" t="str">
            <v/>
          </cell>
          <cell r="AX476" t="str">
            <v/>
          </cell>
          <cell r="AY476" t="str">
            <v/>
          </cell>
          <cell r="AZ476" t="str">
            <v/>
          </cell>
          <cell r="BA476" t="str">
            <v/>
          </cell>
          <cell r="BB476" t="str">
            <v/>
          </cell>
          <cell r="BC476" t="str">
            <v/>
          </cell>
          <cell r="BD476" t="str">
            <v/>
          </cell>
          <cell r="BE476" t="str">
            <v/>
          </cell>
          <cell r="BF476" t="str">
            <v/>
          </cell>
          <cell r="BG476" t="str">
            <v/>
          </cell>
          <cell r="BH476" t="str">
            <v/>
          </cell>
          <cell r="BI476" t="str">
            <v/>
          </cell>
          <cell r="BJ476" t="str">
            <v/>
          </cell>
        </row>
        <row r="477">
          <cell r="A477" t="str">
            <v>RP6</v>
          </cell>
          <cell r="B477" t="str">
            <v>Q05</v>
          </cell>
          <cell r="C477" t="str">
            <v/>
          </cell>
          <cell r="D477" t="str">
            <v/>
          </cell>
          <cell r="E477">
            <v>0.99855312112443162</v>
          </cell>
          <cell r="F477" t="str">
            <v/>
          </cell>
          <cell r="G477" t="str">
            <v/>
          </cell>
          <cell r="H477" t="str">
            <v/>
          </cell>
          <cell r="J477" t="str">
            <v/>
          </cell>
          <cell r="K477" t="str">
            <v/>
          </cell>
          <cell r="L477" t="str">
            <v/>
          </cell>
          <cell r="M477">
            <v>3266</v>
          </cell>
          <cell r="N477" t="str">
            <v/>
          </cell>
          <cell r="Q477">
            <v>1</v>
          </cell>
          <cell r="R477">
            <v>1</v>
          </cell>
          <cell r="S477" t="str">
            <v/>
          </cell>
          <cell r="X477" t="str">
            <v/>
          </cell>
          <cell r="Y477" t="str">
            <v/>
          </cell>
          <cell r="Z477" t="str">
            <v/>
          </cell>
          <cell r="AB477" t="str">
            <v/>
          </cell>
          <cell r="AD477" t="str">
            <v/>
          </cell>
          <cell r="AE477" t="str">
            <v/>
          </cell>
          <cell r="AF477" t="str">
            <v/>
          </cell>
          <cell r="AG477">
            <v>0</v>
          </cell>
          <cell r="AH477">
            <v>0</v>
          </cell>
          <cell r="AI477" t="str">
            <v/>
          </cell>
          <cell r="AJ477" t="str">
            <v/>
          </cell>
          <cell r="AK477" t="str">
            <v/>
          </cell>
          <cell r="AL477" t="str">
            <v/>
          </cell>
          <cell r="AM477" t="str">
            <v/>
          </cell>
          <cell r="AN477" t="str">
            <v/>
          </cell>
          <cell r="AO477" t="str">
            <v/>
          </cell>
          <cell r="AQ477" t="str">
            <v/>
          </cell>
          <cell r="AR477" t="str">
            <v/>
          </cell>
          <cell r="AS477" t="str">
            <v/>
          </cell>
          <cell r="AU477" t="str">
            <v/>
          </cell>
          <cell r="AV477" t="str">
            <v/>
          </cell>
          <cell r="AW477" t="str">
            <v/>
          </cell>
          <cell r="AX477" t="str">
            <v/>
          </cell>
          <cell r="AY477" t="str">
            <v/>
          </cell>
          <cell r="AZ477" t="str">
            <v/>
          </cell>
          <cell r="BA477" t="str">
            <v/>
          </cell>
          <cell r="BB477" t="str">
            <v/>
          </cell>
          <cell r="BC477" t="str">
            <v/>
          </cell>
          <cell r="BD477" t="str">
            <v/>
          </cell>
          <cell r="BE477" t="str">
            <v/>
          </cell>
          <cell r="BF477" t="str">
            <v/>
          </cell>
          <cell r="BG477" t="str">
            <v/>
          </cell>
          <cell r="BH477" t="str">
            <v/>
          </cell>
          <cell r="BI477" t="str">
            <v/>
          </cell>
          <cell r="BJ477" t="str">
            <v/>
          </cell>
        </row>
        <row r="478">
          <cell r="A478" t="str">
            <v>RP7</v>
          </cell>
          <cell r="B478" t="str">
            <v>Q24</v>
          </cell>
          <cell r="C478" t="str">
            <v/>
          </cell>
          <cell r="D478" t="str">
            <v/>
          </cell>
          <cell r="E478" t="str">
            <v/>
          </cell>
          <cell r="F478" t="str">
            <v/>
          </cell>
          <cell r="G478" t="str">
            <v/>
          </cell>
          <cell r="H478" t="str">
            <v/>
          </cell>
          <cell r="J478" t="str">
            <v/>
          </cell>
          <cell r="K478" t="str">
            <v/>
          </cell>
          <cell r="L478" t="str">
            <v/>
          </cell>
          <cell r="M478" t="str">
            <v/>
          </cell>
          <cell r="N478" t="str">
            <v/>
          </cell>
          <cell r="Q478" t="str">
            <v/>
          </cell>
          <cell r="R478">
            <v>1</v>
          </cell>
          <cell r="S478" t="str">
            <v/>
          </cell>
          <cell r="X478" t="str">
            <v/>
          </cell>
          <cell r="Y478" t="str">
            <v/>
          </cell>
          <cell r="Z478" t="str">
            <v/>
          </cell>
          <cell r="AB478" t="str">
            <v/>
          </cell>
          <cell r="AD478" t="str">
            <v/>
          </cell>
          <cell r="AE478" t="str">
            <v/>
          </cell>
          <cell r="AF478" t="str">
            <v/>
          </cell>
          <cell r="AG478">
            <v>0</v>
          </cell>
          <cell r="AH478" t="str">
            <v/>
          </cell>
          <cell r="AI478" t="str">
            <v/>
          </cell>
          <cell r="AJ478" t="str">
            <v/>
          </cell>
          <cell r="AK478" t="str">
            <v/>
          </cell>
          <cell r="AL478" t="str">
            <v/>
          </cell>
          <cell r="AM478" t="str">
            <v/>
          </cell>
          <cell r="AN478" t="str">
            <v/>
          </cell>
          <cell r="AO478">
            <v>3</v>
          </cell>
          <cell r="AQ478" t="str">
            <v/>
          </cell>
          <cell r="AR478" t="str">
            <v/>
          </cell>
          <cell r="AS478" t="str">
            <v/>
          </cell>
          <cell r="AU478" t="str">
            <v/>
          </cell>
          <cell r="AV478" t="str">
            <v/>
          </cell>
          <cell r="AW478" t="str">
            <v/>
          </cell>
          <cell r="AX478" t="str">
            <v/>
          </cell>
          <cell r="AY478" t="str">
            <v/>
          </cell>
          <cell r="AZ478" t="str">
            <v/>
          </cell>
          <cell r="BA478" t="str">
            <v/>
          </cell>
          <cell r="BB478" t="str">
            <v/>
          </cell>
          <cell r="BC478" t="str">
            <v/>
          </cell>
          <cell r="BD478" t="str">
            <v/>
          </cell>
          <cell r="BE478" t="str">
            <v/>
          </cell>
          <cell r="BF478" t="str">
            <v/>
          </cell>
          <cell r="BG478" t="str">
            <v/>
          </cell>
          <cell r="BH478" t="str">
            <v/>
          </cell>
          <cell r="BI478" t="str">
            <v/>
          </cell>
          <cell r="BJ478" t="str">
            <v/>
          </cell>
        </row>
        <row r="479">
          <cell r="A479" t="str">
            <v>RPA</v>
          </cell>
          <cell r="B479" t="str">
            <v>Q18</v>
          </cell>
          <cell r="C479" t="str">
            <v/>
          </cell>
          <cell r="D479" t="str">
            <v/>
          </cell>
          <cell r="E479">
            <v>0.98544002061589997</v>
          </cell>
          <cell r="F479" t="str">
            <v/>
          </cell>
          <cell r="G479" t="str">
            <v/>
          </cell>
          <cell r="H479" t="str">
            <v/>
          </cell>
          <cell r="J479" t="str">
            <v/>
          </cell>
          <cell r="K479" t="str">
            <v/>
          </cell>
          <cell r="L479" t="str">
            <v/>
          </cell>
          <cell r="M479">
            <v>4868</v>
          </cell>
          <cell r="N479" t="str">
            <v/>
          </cell>
          <cell r="Q479">
            <v>1</v>
          </cell>
          <cell r="R479">
            <v>1</v>
          </cell>
          <cell r="S479" t="str">
            <v/>
          </cell>
          <cell r="X479" t="str">
            <v/>
          </cell>
          <cell r="Y479" t="str">
            <v/>
          </cell>
          <cell r="Z479" t="str">
            <v/>
          </cell>
          <cell r="AB479">
            <v>1</v>
          </cell>
          <cell r="AD479" t="str">
            <v/>
          </cell>
          <cell r="AE479" t="str">
            <v/>
          </cell>
          <cell r="AF479" t="str">
            <v/>
          </cell>
          <cell r="AG479">
            <v>3.5974130962004851E-2</v>
          </cell>
          <cell r="AH479">
            <v>3</v>
          </cell>
          <cell r="AI479" t="str">
            <v/>
          </cell>
          <cell r="AJ479" t="str">
            <v/>
          </cell>
          <cell r="AK479" t="str">
            <v/>
          </cell>
          <cell r="AL479" t="str">
            <v/>
          </cell>
          <cell r="AM479" t="str">
            <v/>
          </cell>
          <cell r="AN479" t="str">
            <v/>
          </cell>
          <cell r="AO479">
            <v>210</v>
          </cell>
          <cell r="AQ479" t="str">
            <v/>
          </cell>
          <cell r="AR479" t="str">
            <v/>
          </cell>
          <cell r="AS479" t="str">
            <v/>
          </cell>
          <cell r="AU479" t="str">
            <v/>
          </cell>
          <cell r="AV479" t="str">
            <v/>
          </cell>
          <cell r="AW479" t="str">
            <v/>
          </cell>
          <cell r="AX479" t="str">
            <v/>
          </cell>
          <cell r="AY479" t="str">
            <v/>
          </cell>
          <cell r="AZ479" t="str">
            <v/>
          </cell>
          <cell r="BA479" t="str">
            <v/>
          </cell>
          <cell r="BB479" t="str">
            <v/>
          </cell>
          <cell r="BC479" t="str">
            <v/>
          </cell>
          <cell r="BD479" t="str">
            <v/>
          </cell>
          <cell r="BE479" t="str">
            <v/>
          </cell>
          <cell r="BF479" t="str">
            <v/>
          </cell>
          <cell r="BG479" t="str">
            <v/>
          </cell>
          <cell r="BH479" t="str">
            <v/>
          </cell>
          <cell r="BI479" t="str">
            <v/>
          </cell>
          <cell r="BJ479" t="str">
            <v/>
          </cell>
        </row>
        <row r="480">
          <cell r="A480" t="str">
            <v>RPC</v>
          </cell>
          <cell r="B480" t="str">
            <v>Q19</v>
          </cell>
          <cell r="C480" t="str">
            <v/>
          </cell>
          <cell r="D480" t="str">
            <v/>
          </cell>
          <cell r="E480">
            <v>0.99810246679316883</v>
          </cell>
          <cell r="F480" t="str">
            <v/>
          </cell>
          <cell r="G480" t="str">
            <v/>
          </cell>
          <cell r="H480" t="str">
            <v/>
          </cell>
          <cell r="J480" t="str">
            <v/>
          </cell>
          <cell r="K480" t="str">
            <v/>
          </cell>
          <cell r="L480" t="str">
            <v/>
          </cell>
          <cell r="M480">
            <v>2247</v>
          </cell>
          <cell r="N480" t="str">
            <v/>
          </cell>
          <cell r="Q480">
            <v>1</v>
          </cell>
          <cell r="R480">
            <v>1</v>
          </cell>
          <cell r="S480" t="str">
            <v/>
          </cell>
          <cell r="X480" t="str">
            <v/>
          </cell>
          <cell r="Y480" t="str">
            <v/>
          </cell>
          <cell r="Z480" t="str">
            <v/>
          </cell>
          <cell r="AB480" t="str">
            <v/>
          </cell>
          <cell r="AD480" t="str">
            <v/>
          </cell>
          <cell r="AE480" t="str">
            <v/>
          </cell>
          <cell r="AF480" t="str">
            <v/>
          </cell>
          <cell r="AG480">
            <v>0</v>
          </cell>
          <cell r="AH480">
            <v>0.66666666666666663</v>
          </cell>
          <cell r="AI480" t="str">
            <v/>
          </cell>
          <cell r="AJ480" t="str">
            <v/>
          </cell>
          <cell r="AK480" t="str">
            <v/>
          </cell>
          <cell r="AL480" t="str">
            <v/>
          </cell>
          <cell r="AM480" t="str">
            <v/>
          </cell>
          <cell r="AN480" t="str">
            <v/>
          </cell>
          <cell r="AO480" t="str">
            <v/>
          </cell>
          <cell r="AQ480" t="str">
            <v/>
          </cell>
          <cell r="AR480" t="str">
            <v/>
          </cell>
          <cell r="AS480" t="str">
            <v/>
          </cell>
          <cell r="AU480" t="str">
            <v/>
          </cell>
          <cell r="AV480" t="str">
            <v/>
          </cell>
          <cell r="AW480" t="str">
            <v/>
          </cell>
          <cell r="AX480" t="str">
            <v/>
          </cell>
          <cell r="AY480" t="str">
            <v/>
          </cell>
          <cell r="AZ480" t="str">
            <v/>
          </cell>
          <cell r="BA480" t="str">
            <v/>
          </cell>
          <cell r="BB480" t="str">
            <v/>
          </cell>
          <cell r="BC480" t="str">
            <v/>
          </cell>
          <cell r="BD480" t="str">
            <v/>
          </cell>
          <cell r="BE480" t="str">
            <v/>
          </cell>
          <cell r="BF480" t="str">
            <v/>
          </cell>
          <cell r="BG480" t="str">
            <v/>
          </cell>
          <cell r="BH480" t="str">
            <v/>
          </cell>
          <cell r="BI480" t="str">
            <v/>
          </cell>
          <cell r="BJ480" t="str">
            <v/>
          </cell>
        </row>
        <row r="481">
          <cell r="A481" t="str">
            <v>RPG</v>
          </cell>
          <cell r="B481" t="str">
            <v>Q07</v>
          </cell>
          <cell r="C481" t="str">
            <v/>
          </cell>
          <cell r="D481" t="str">
            <v/>
          </cell>
          <cell r="E481" t="str">
            <v/>
          </cell>
          <cell r="F481" t="str">
            <v/>
          </cell>
          <cell r="G481" t="str">
            <v/>
          </cell>
          <cell r="H481" t="str">
            <v/>
          </cell>
          <cell r="J481" t="str">
            <v/>
          </cell>
          <cell r="K481" t="str">
            <v/>
          </cell>
          <cell r="L481" t="str">
            <v/>
          </cell>
          <cell r="M481" t="str">
            <v/>
          </cell>
          <cell r="N481" t="str">
            <v/>
          </cell>
          <cell r="Q481" t="str">
            <v/>
          </cell>
          <cell r="R481">
            <v>1</v>
          </cell>
          <cell r="S481" t="str">
            <v/>
          </cell>
          <cell r="X481" t="str">
            <v/>
          </cell>
          <cell r="Y481" t="str">
            <v/>
          </cell>
          <cell r="Z481" t="str">
            <v/>
          </cell>
          <cell r="AB481" t="str">
            <v/>
          </cell>
          <cell r="AD481" t="str">
            <v/>
          </cell>
          <cell r="AE481" t="str">
            <v/>
          </cell>
          <cell r="AF481" t="str">
            <v/>
          </cell>
          <cell r="AG481">
            <v>0</v>
          </cell>
          <cell r="AH481" t="str">
            <v/>
          </cell>
          <cell r="AI481" t="str">
            <v/>
          </cell>
          <cell r="AJ481" t="str">
            <v/>
          </cell>
          <cell r="AK481" t="str">
            <v/>
          </cell>
          <cell r="AL481" t="str">
            <v/>
          </cell>
          <cell r="AM481" t="str">
            <v/>
          </cell>
          <cell r="AN481" t="str">
            <v/>
          </cell>
          <cell r="AO481">
            <v>1500</v>
          </cell>
          <cell r="AQ481" t="str">
            <v/>
          </cell>
          <cell r="AR481" t="str">
            <v/>
          </cell>
          <cell r="AS481" t="str">
            <v/>
          </cell>
          <cell r="AU481" t="str">
            <v/>
          </cell>
          <cell r="AV481" t="str">
            <v/>
          </cell>
          <cell r="AW481" t="str">
            <v/>
          </cell>
          <cell r="AX481" t="str">
            <v/>
          </cell>
          <cell r="AY481" t="str">
            <v/>
          </cell>
          <cell r="AZ481" t="str">
            <v/>
          </cell>
          <cell r="BA481" t="str">
            <v/>
          </cell>
          <cell r="BB481" t="str">
            <v/>
          </cell>
          <cell r="BC481" t="str">
            <v/>
          </cell>
          <cell r="BD481" t="str">
            <v/>
          </cell>
          <cell r="BE481" t="str">
            <v/>
          </cell>
          <cell r="BF481" t="str">
            <v/>
          </cell>
          <cell r="BG481" t="str">
            <v/>
          </cell>
          <cell r="BH481" t="str">
            <v/>
          </cell>
          <cell r="BI481" t="str">
            <v/>
          </cell>
          <cell r="BJ481" t="str">
            <v/>
          </cell>
        </row>
        <row r="482">
          <cell r="A482" t="str">
            <v>RPH</v>
          </cell>
          <cell r="B482" t="str">
            <v>Q18</v>
          </cell>
          <cell r="C482">
            <v>0.75924214417744917</v>
          </cell>
          <cell r="D482">
            <v>0.93410966981132071</v>
          </cell>
          <cell r="E482" t="str">
            <v/>
          </cell>
          <cell r="F482" t="str">
            <v/>
          </cell>
          <cell r="G482" t="str">
            <v/>
          </cell>
          <cell r="H482" t="str">
            <v/>
          </cell>
          <cell r="J482" t="str">
            <v/>
          </cell>
          <cell r="K482" t="str">
            <v/>
          </cell>
          <cell r="L482" t="str">
            <v/>
          </cell>
          <cell r="M482" t="str">
            <v/>
          </cell>
          <cell r="N482" t="str">
            <v/>
          </cell>
          <cell r="Q482" t="str">
            <v/>
          </cell>
          <cell r="R482" t="str">
            <v/>
          </cell>
          <cell r="S482" t="str">
            <v/>
          </cell>
          <cell r="X482" t="str">
            <v/>
          </cell>
          <cell r="Y482" t="str">
            <v/>
          </cell>
          <cell r="Z482" t="str">
            <v/>
          </cell>
          <cell r="AB482" t="str">
            <v/>
          </cell>
          <cell r="AD482" t="str">
            <v/>
          </cell>
          <cell r="AE482" t="str">
            <v/>
          </cell>
          <cell r="AF482" t="str">
            <v/>
          </cell>
          <cell r="AG482" t="str">
            <v/>
          </cell>
          <cell r="AH482" t="str">
            <v/>
          </cell>
          <cell r="AI482" t="str">
            <v/>
          </cell>
          <cell r="AJ482" t="str">
            <v/>
          </cell>
          <cell r="AK482" t="str">
            <v/>
          </cell>
          <cell r="AL482" t="str">
            <v/>
          </cell>
          <cell r="AM482" t="str">
            <v/>
          </cell>
          <cell r="AN482" t="str">
            <v/>
          </cell>
          <cell r="AO482">
            <v>444</v>
          </cell>
          <cell r="AQ482" t="str">
            <v/>
          </cell>
          <cell r="AR482" t="str">
            <v/>
          </cell>
          <cell r="AS482" t="str">
            <v/>
          </cell>
          <cell r="AU482" t="str">
            <v/>
          </cell>
          <cell r="AV482" t="str">
            <v/>
          </cell>
          <cell r="AW482" t="str">
            <v/>
          </cell>
          <cell r="AX482" t="str">
            <v/>
          </cell>
          <cell r="AY482" t="str">
            <v/>
          </cell>
          <cell r="AZ482" t="str">
            <v/>
          </cell>
          <cell r="BA482" t="str">
            <v/>
          </cell>
          <cell r="BB482" t="str">
            <v/>
          </cell>
          <cell r="BC482" t="str">
            <v/>
          </cell>
          <cell r="BD482" t="str">
            <v/>
          </cell>
          <cell r="BE482" t="str">
            <v/>
          </cell>
          <cell r="BF482" t="str">
            <v/>
          </cell>
          <cell r="BG482" t="str">
            <v/>
          </cell>
          <cell r="BH482" t="str">
            <v/>
          </cell>
          <cell r="BI482" t="str">
            <v/>
          </cell>
          <cell r="BJ482" t="str">
            <v/>
          </cell>
        </row>
        <row r="483">
          <cell r="A483" t="str">
            <v>RPL</v>
          </cell>
          <cell r="B483" t="str">
            <v>Q19</v>
          </cell>
          <cell r="C483" t="str">
            <v/>
          </cell>
          <cell r="D483" t="str">
            <v/>
          </cell>
          <cell r="E483">
            <v>0.97796286656255427</v>
          </cell>
          <cell r="F483" t="str">
            <v/>
          </cell>
          <cell r="G483" t="str">
            <v/>
          </cell>
          <cell r="H483" t="str">
            <v/>
          </cell>
          <cell r="J483" t="str">
            <v/>
          </cell>
          <cell r="K483" t="str">
            <v/>
          </cell>
          <cell r="L483" t="str">
            <v/>
          </cell>
          <cell r="M483">
            <v>3746</v>
          </cell>
          <cell r="N483" t="str">
            <v/>
          </cell>
          <cell r="Q483">
            <v>1</v>
          </cell>
          <cell r="R483">
            <v>1</v>
          </cell>
          <cell r="S483" t="str">
            <v/>
          </cell>
          <cell r="X483" t="str">
            <v/>
          </cell>
          <cell r="Y483" t="str">
            <v/>
          </cell>
          <cell r="Z483" t="str">
            <v/>
          </cell>
          <cell r="AB483">
            <v>1</v>
          </cell>
          <cell r="AD483" t="str">
            <v/>
          </cell>
          <cell r="AE483" t="str">
            <v/>
          </cell>
          <cell r="AF483" t="str">
            <v/>
          </cell>
          <cell r="AG483">
            <v>2.5125628140703519E-2</v>
          </cell>
          <cell r="AH483">
            <v>4</v>
          </cell>
          <cell r="AI483" t="str">
            <v/>
          </cell>
          <cell r="AJ483" t="str">
            <v/>
          </cell>
          <cell r="AK483" t="str">
            <v/>
          </cell>
          <cell r="AL483" t="str">
            <v/>
          </cell>
          <cell r="AM483" t="str">
            <v/>
          </cell>
          <cell r="AN483" t="str">
            <v/>
          </cell>
          <cell r="AO483">
            <v>-10623</v>
          </cell>
          <cell r="AQ483" t="str">
            <v/>
          </cell>
          <cell r="AR483" t="str">
            <v/>
          </cell>
          <cell r="AS483" t="str">
            <v/>
          </cell>
          <cell r="AU483" t="str">
            <v/>
          </cell>
          <cell r="AV483" t="str">
            <v/>
          </cell>
          <cell r="AW483" t="str">
            <v/>
          </cell>
          <cell r="AX483" t="str">
            <v/>
          </cell>
          <cell r="AY483" t="str">
            <v/>
          </cell>
          <cell r="AZ483" t="str">
            <v/>
          </cell>
          <cell r="BA483" t="str">
            <v/>
          </cell>
          <cell r="BB483" t="str">
            <v/>
          </cell>
          <cell r="BC483" t="str">
            <v/>
          </cell>
          <cell r="BD483" t="str">
            <v/>
          </cell>
          <cell r="BE483" t="str">
            <v/>
          </cell>
          <cell r="BF483" t="str">
            <v/>
          </cell>
          <cell r="BG483" t="str">
            <v/>
          </cell>
          <cell r="BH483" t="str">
            <v/>
          </cell>
          <cell r="BI483" t="str">
            <v/>
          </cell>
          <cell r="BJ483" t="str">
            <v/>
          </cell>
        </row>
        <row r="484">
          <cell r="A484" t="str">
            <v>RPN</v>
          </cell>
          <cell r="B484" t="str">
            <v>Q08</v>
          </cell>
          <cell r="C484" t="str">
            <v/>
          </cell>
          <cell r="D484" t="str">
            <v/>
          </cell>
          <cell r="E484" t="str">
            <v/>
          </cell>
          <cell r="J484" t="str">
            <v/>
          </cell>
          <cell r="K484" t="str">
            <v/>
          </cell>
          <cell r="L484" t="str">
            <v/>
          </cell>
          <cell r="M484" t="str">
            <v/>
          </cell>
          <cell r="Q484" t="str">
            <v/>
          </cell>
          <cell r="R484" t="str">
            <v/>
          </cell>
          <cell r="X484" t="str">
            <v/>
          </cell>
          <cell r="Y484" t="str">
            <v/>
          </cell>
          <cell r="Z484" t="str">
            <v/>
          </cell>
          <cell r="AB484" t="str">
            <v/>
          </cell>
          <cell r="AD484" t="str">
            <v/>
          </cell>
          <cell r="AE484" t="str">
            <v/>
          </cell>
          <cell r="AF484" t="str">
            <v/>
          </cell>
          <cell r="AG484">
            <v>0</v>
          </cell>
          <cell r="AH484" t="str">
            <v/>
          </cell>
          <cell r="AI484" t="str">
            <v/>
          </cell>
          <cell r="AJ484" t="str">
            <v/>
          </cell>
          <cell r="AK484" t="str">
            <v/>
          </cell>
          <cell r="AL484" t="str">
            <v/>
          </cell>
          <cell r="AM484" t="str">
            <v/>
          </cell>
          <cell r="AN484" t="str">
            <v/>
          </cell>
          <cell r="AO484" t="str">
            <v/>
          </cell>
          <cell r="AS484" t="str">
            <v/>
          </cell>
          <cell r="BB484" t="str">
            <v/>
          </cell>
          <cell r="BC484" t="str">
            <v/>
          </cell>
          <cell r="BD484" t="str">
            <v/>
          </cell>
          <cell r="BE484" t="str">
            <v/>
          </cell>
          <cell r="BF484" t="str">
            <v/>
          </cell>
          <cell r="BG484" t="str">
            <v/>
          </cell>
          <cell r="BH484" t="str">
            <v/>
          </cell>
          <cell r="BI484" t="str">
            <v/>
          </cell>
          <cell r="BJ484" t="str">
            <v/>
          </cell>
        </row>
        <row r="485">
          <cell r="A485" t="str">
            <v>RPQ</v>
          </cell>
          <cell r="B485" t="str">
            <v>Q19</v>
          </cell>
          <cell r="C485">
            <v>0.77117680500284247</v>
          </cell>
          <cell r="D485">
            <v>0.94104991394148019</v>
          </cell>
          <cell r="E485" t="str">
            <v/>
          </cell>
          <cell r="F485" t="str">
            <v/>
          </cell>
          <cell r="G485" t="str">
            <v/>
          </cell>
          <cell r="H485" t="str">
            <v/>
          </cell>
          <cell r="J485" t="str">
            <v/>
          </cell>
          <cell r="K485" t="str">
            <v/>
          </cell>
          <cell r="L485" t="str">
            <v/>
          </cell>
          <cell r="M485" t="str">
            <v/>
          </cell>
          <cell r="N485" t="str">
            <v/>
          </cell>
          <cell r="Q485" t="str">
            <v/>
          </cell>
          <cell r="R485" t="str">
            <v/>
          </cell>
          <cell r="S485" t="str">
            <v/>
          </cell>
          <cell r="X485" t="str">
            <v/>
          </cell>
          <cell r="Y485" t="str">
            <v/>
          </cell>
          <cell r="Z485" t="str">
            <v/>
          </cell>
          <cell r="AB485" t="str">
            <v/>
          </cell>
          <cell r="AD485" t="str">
            <v/>
          </cell>
          <cell r="AE485" t="str">
            <v/>
          </cell>
          <cell r="AF485" t="str">
            <v/>
          </cell>
          <cell r="AG485" t="str">
            <v/>
          </cell>
          <cell r="AH485" t="str">
            <v/>
          </cell>
          <cell r="AI485" t="str">
            <v/>
          </cell>
          <cell r="AJ485" t="str">
            <v/>
          </cell>
          <cell r="AK485" t="str">
            <v/>
          </cell>
          <cell r="AL485" t="str">
            <v/>
          </cell>
          <cell r="AM485" t="str">
            <v/>
          </cell>
          <cell r="AN485" t="str">
            <v/>
          </cell>
          <cell r="AO485">
            <v>257</v>
          </cell>
          <cell r="AQ485" t="str">
            <v/>
          </cell>
          <cell r="AR485" t="str">
            <v/>
          </cell>
          <cell r="AS485" t="str">
            <v/>
          </cell>
          <cell r="AU485" t="str">
            <v/>
          </cell>
          <cell r="AV485" t="str">
            <v/>
          </cell>
          <cell r="AW485" t="str">
            <v/>
          </cell>
          <cell r="AX485" t="str">
            <v/>
          </cell>
          <cell r="AY485" t="str">
            <v/>
          </cell>
          <cell r="AZ485" t="str">
            <v/>
          </cell>
          <cell r="BA485" t="str">
            <v/>
          </cell>
          <cell r="BB485" t="str">
            <v/>
          </cell>
          <cell r="BC485" t="str">
            <v/>
          </cell>
          <cell r="BD485" t="str">
            <v/>
          </cell>
          <cell r="BE485" t="str">
            <v/>
          </cell>
          <cell r="BF485" t="str">
            <v/>
          </cell>
          <cell r="BG485" t="str">
            <v/>
          </cell>
          <cell r="BH485" t="str">
            <v/>
          </cell>
          <cell r="BI485" t="str">
            <v/>
          </cell>
          <cell r="BJ485" t="str">
            <v/>
          </cell>
        </row>
        <row r="486">
          <cell r="A486" t="str">
            <v>RPR</v>
          </cell>
          <cell r="B486" t="str">
            <v>Q19</v>
          </cell>
          <cell r="C486" t="str">
            <v/>
          </cell>
          <cell r="D486" t="str">
            <v/>
          </cell>
          <cell r="E486">
            <v>0.98417789181098991</v>
          </cell>
          <cell r="F486" t="str">
            <v/>
          </cell>
          <cell r="G486" t="str">
            <v/>
          </cell>
          <cell r="H486" t="str">
            <v/>
          </cell>
          <cell r="J486" t="str">
            <v/>
          </cell>
          <cell r="K486" t="str">
            <v/>
          </cell>
          <cell r="L486" t="str">
            <v/>
          </cell>
          <cell r="M486">
            <v>2681</v>
          </cell>
          <cell r="N486" t="str">
            <v/>
          </cell>
          <cell r="Q486">
            <v>1</v>
          </cell>
          <cell r="R486">
            <v>1</v>
          </cell>
          <cell r="S486" t="str">
            <v/>
          </cell>
          <cell r="X486" t="str">
            <v/>
          </cell>
          <cell r="Y486" t="str">
            <v/>
          </cell>
          <cell r="Z486" t="str">
            <v/>
          </cell>
          <cell r="AB486">
            <v>1</v>
          </cell>
          <cell r="AD486" t="str">
            <v/>
          </cell>
          <cell r="AE486" t="str">
            <v/>
          </cell>
          <cell r="AF486" t="str">
            <v/>
          </cell>
          <cell r="AG486">
            <v>4.933008526187576E-2</v>
          </cell>
          <cell r="AH486">
            <v>2.3333333333333335</v>
          </cell>
          <cell r="AI486" t="str">
            <v/>
          </cell>
          <cell r="AJ486" t="str">
            <v/>
          </cell>
          <cell r="AK486" t="str">
            <v/>
          </cell>
          <cell r="AL486" t="str">
            <v/>
          </cell>
          <cell r="AM486" t="str">
            <v/>
          </cell>
          <cell r="AN486" t="str">
            <v/>
          </cell>
          <cell r="AO486">
            <v>-13394</v>
          </cell>
          <cell r="AQ486" t="str">
            <v/>
          </cell>
          <cell r="AR486" t="str">
            <v/>
          </cell>
          <cell r="AS486" t="str">
            <v/>
          </cell>
          <cell r="AU486" t="str">
            <v/>
          </cell>
          <cell r="AV486" t="str">
            <v/>
          </cell>
          <cell r="AW486" t="str">
            <v/>
          </cell>
          <cell r="AX486" t="str">
            <v/>
          </cell>
          <cell r="AY486" t="str">
            <v/>
          </cell>
          <cell r="AZ486" t="str">
            <v/>
          </cell>
          <cell r="BA486" t="str">
            <v/>
          </cell>
          <cell r="BB486" t="str">
            <v/>
          </cell>
          <cell r="BC486" t="str">
            <v/>
          </cell>
          <cell r="BD486" t="str">
            <v/>
          </cell>
          <cell r="BE486" t="str">
            <v/>
          </cell>
          <cell r="BF486" t="str">
            <v/>
          </cell>
          <cell r="BG486" t="str">
            <v/>
          </cell>
          <cell r="BH486" t="str">
            <v/>
          </cell>
          <cell r="BI486" t="str">
            <v/>
          </cell>
          <cell r="BJ486" t="str">
            <v/>
          </cell>
        </row>
        <row r="487">
          <cell r="A487" t="str">
            <v>RPY</v>
          </cell>
          <cell r="B487" t="str">
            <v>Q08</v>
          </cell>
          <cell r="C487" t="str">
            <v/>
          </cell>
          <cell r="D487" t="str">
            <v/>
          </cell>
          <cell r="E487" t="str">
            <v/>
          </cell>
          <cell r="F487" t="str">
            <v/>
          </cell>
          <cell r="G487" t="str">
            <v/>
          </cell>
          <cell r="H487" t="str">
            <v/>
          </cell>
          <cell r="J487" t="str">
            <v/>
          </cell>
          <cell r="K487" t="str">
            <v/>
          </cell>
          <cell r="L487" t="str">
            <v/>
          </cell>
          <cell r="M487">
            <v>210</v>
          </cell>
          <cell r="N487" t="str">
            <v/>
          </cell>
          <cell r="Q487">
            <v>1</v>
          </cell>
          <cell r="R487">
            <v>0.99809885931558939</v>
          </cell>
          <cell r="S487" t="str">
            <v/>
          </cell>
          <cell r="X487" t="str">
            <v/>
          </cell>
          <cell r="Y487" t="str">
            <v/>
          </cell>
          <cell r="Z487" t="str">
            <v/>
          </cell>
          <cell r="AB487" t="str">
            <v/>
          </cell>
          <cell r="AD487" t="str">
            <v/>
          </cell>
          <cell r="AE487" t="str">
            <v/>
          </cell>
          <cell r="AF487" t="str">
            <v/>
          </cell>
          <cell r="AG487">
            <v>0</v>
          </cell>
          <cell r="AH487">
            <v>0</v>
          </cell>
          <cell r="AI487" t="str">
            <v/>
          </cell>
          <cell r="AJ487" t="str">
            <v/>
          </cell>
          <cell r="AK487" t="str">
            <v/>
          </cell>
          <cell r="AL487" t="str">
            <v/>
          </cell>
          <cell r="AM487" t="str">
            <v/>
          </cell>
          <cell r="AN487" t="str">
            <v/>
          </cell>
          <cell r="AO487" t="str">
            <v/>
          </cell>
          <cell r="AQ487" t="str">
            <v/>
          </cell>
          <cell r="AR487" t="str">
            <v/>
          </cell>
          <cell r="AS487" t="str">
            <v/>
          </cell>
          <cell r="AU487" t="str">
            <v/>
          </cell>
          <cell r="AV487" t="str">
            <v/>
          </cell>
          <cell r="AW487" t="str">
            <v/>
          </cell>
          <cell r="AX487" t="str">
            <v/>
          </cell>
          <cell r="AY487" t="str">
            <v/>
          </cell>
          <cell r="AZ487" t="str">
            <v/>
          </cell>
          <cell r="BA487" t="str">
            <v/>
          </cell>
          <cell r="BB487" t="str">
            <v/>
          </cell>
          <cell r="BC487" t="str">
            <v/>
          </cell>
          <cell r="BD487" t="str">
            <v/>
          </cell>
          <cell r="BE487" t="str">
            <v/>
          </cell>
          <cell r="BF487" t="str">
            <v/>
          </cell>
          <cell r="BG487" t="str">
            <v/>
          </cell>
          <cell r="BH487" t="str">
            <v/>
          </cell>
          <cell r="BI487" t="str">
            <v/>
          </cell>
          <cell r="BJ487" t="str">
            <v/>
          </cell>
        </row>
        <row r="488">
          <cell r="A488" t="str">
            <v>RQ2</v>
          </cell>
          <cell r="B488" t="str">
            <v>Q19</v>
          </cell>
          <cell r="C488">
            <v>0.75240040858018387</v>
          </cell>
          <cell r="D488">
            <v>0.93177257525083612</v>
          </cell>
          <cell r="E488" t="str">
            <v/>
          </cell>
          <cell r="F488" t="str">
            <v/>
          </cell>
          <cell r="G488" t="str">
            <v/>
          </cell>
          <cell r="H488" t="str">
            <v/>
          </cell>
          <cell r="J488" t="str">
            <v/>
          </cell>
          <cell r="K488" t="str">
            <v/>
          </cell>
          <cell r="L488" t="str">
            <v/>
          </cell>
          <cell r="M488" t="str">
            <v/>
          </cell>
          <cell r="N488" t="str">
            <v/>
          </cell>
          <cell r="Q488" t="str">
            <v/>
          </cell>
          <cell r="R488" t="str">
            <v/>
          </cell>
          <cell r="S488" t="str">
            <v/>
          </cell>
          <cell r="X488" t="str">
            <v/>
          </cell>
          <cell r="Y488" t="str">
            <v/>
          </cell>
          <cell r="Z488" t="str">
            <v/>
          </cell>
          <cell r="AB488" t="str">
            <v/>
          </cell>
          <cell r="AD488" t="str">
            <v/>
          </cell>
          <cell r="AE488" t="str">
            <v/>
          </cell>
          <cell r="AF488" t="str">
            <v/>
          </cell>
          <cell r="AG488" t="str">
            <v/>
          </cell>
          <cell r="AH488" t="str">
            <v/>
          </cell>
          <cell r="AI488" t="str">
            <v/>
          </cell>
          <cell r="AJ488" t="str">
            <v/>
          </cell>
          <cell r="AK488" t="str">
            <v/>
          </cell>
          <cell r="AL488" t="str">
            <v/>
          </cell>
          <cell r="AM488" t="str">
            <v/>
          </cell>
          <cell r="AN488" t="str">
            <v/>
          </cell>
          <cell r="AO488">
            <v>129</v>
          </cell>
          <cell r="AQ488" t="str">
            <v/>
          </cell>
          <cell r="AR488" t="str">
            <v/>
          </cell>
          <cell r="AS488" t="str">
            <v/>
          </cell>
          <cell r="AU488" t="str">
            <v/>
          </cell>
          <cell r="AV488" t="str">
            <v/>
          </cell>
          <cell r="AW488" t="str">
            <v/>
          </cell>
          <cell r="AX488" t="str">
            <v/>
          </cell>
          <cell r="AY488" t="str">
            <v/>
          </cell>
          <cell r="AZ488" t="str">
            <v/>
          </cell>
          <cell r="BA488" t="str">
            <v/>
          </cell>
          <cell r="BB488" t="str">
            <v/>
          </cell>
          <cell r="BC488" t="str">
            <v/>
          </cell>
          <cell r="BD488" t="str">
            <v/>
          </cell>
          <cell r="BE488" t="str">
            <v/>
          </cell>
          <cell r="BF488" t="str">
            <v/>
          </cell>
          <cell r="BG488" t="str">
            <v/>
          </cell>
          <cell r="BH488" t="str">
            <v/>
          </cell>
          <cell r="BI488" t="str">
            <v/>
          </cell>
          <cell r="BJ488" t="str">
            <v/>
          </cell>
        </row>
        <row r="489">
          <cell r="A489" t="str">
            <v>RQ3</v>
          </cell>
          <cell r="B489" t="str">
            <v>Q27</v>
          </cell>
          <cell r="C489" t="str">
            <v/>
          </cell>
          <cell r="D489" t="str">
            <v/>
          </cell>
          <cell r="E489">
            <v>0.96836982968369834</v>
          </cell>
          <cell r="F489" t="str">
            <v/>
          </cell>
          <cell r="G489" t="str">
            <v/>
          </cell>
          <cell r="H489" t="str">
            <v/>
          </cell>
          <cell r="J489" t="str">
            <v/>
          </cell>
          <cell r="K489" t="str">
            <v/>
          </cell>
          <cell r="L489" t="str">
            <v/>
          </cell>
          <cell r="M489">
            <v>1664</v>
          </cell>
          <cell r="N489" t="str">
            <v/>
          </cell>
          <cell r="Q489">
            <v>1</v>
          </cell>
          <cell r="R489">
            <v>1</v>
          </cell>
          <cell r="S489" t="str">
            <v/>
          </cell>
          <cell r="X489" t="str">
            <v/>
          </cell>
          <cell r="Y489" t="str">
            <v/>
          </cell>
          <cell r="Z489" t="str">
            <v/>
          </cell>
          <cell r="AB489" t="str">
            <v/>
          </cell>
          <cell r="AD489" t="str">
            <v/>
          </cell>
          <cell r="AE489" t="str">
            <v/>
          </cell>
          <cell r="AF489" t="str">
            <v/>
          </cell>
          <cell r="AG489">
            <v>0</v>
          </cell>
          <cell r="AH489">
            <v>1.3333333333333333</v>
          </cell>
          <cell r="AI489" t="str">
            <v/>
          </cell>
          <cell r="AJ489" t="str">
            <v/>
          </cell>
          <cell r="AK489" t="str">
            <v/>
          </cell>
          <cell r="AL489" t="str">
            <v/>
          </cell>
          <cell r="AM489" t="str">
            <v/>
          </cell>
          <cell r="AN489" t="str">
            <v/>
          </cell>
          <cell r="AO489">
            <v>1618</v>
          </cell>
          <cell r="AQ489" t="str">
            <v/>
          </cell>
          <cell r="AR489" t="str">
            <v/>
          </cell>
          <cell r="AS489" t="str">
            <v/>
          </cell>
          <cell r="AU489" t="str">
            <v/>
          </cell>
          <cell r="AV489" t="str">
            <v/>
          </cell>
          <cell r="AW489" t="str">
            <v/>
          </cell>
          <cell r="AX489" t="str">
            <v/>
          </cell>
          <cell r="AY489" t="str">
            <v/>
          </cell>
          <cell r="AZ489" t="str">
            <v/>
          </cell>
          <cell r="BA489" t="str">
            <v/>
          </cell>
          <cell r="BB489" t="str">
            <v/>
          </cell>
          <cell r="BC489" t="str">
            <v/>
          </cell>
          <cell r="BD489" t="str">
            <v/>
          </cell>
          <cell r="BE489" t="str">
            <v/>
          </cell>
          <cell r="BF489" t="str">
            <v/>
          </cell>
          <cell r="BG489" t="str">
            <v/>
          </cell>
          <cell r="BH489" t="str">
            <v/>
          </cell>
          <cell r="BI489" t="str">
            <v/>
          </cell>
          <cell r="BJ489" t="str">
            <v/>
          </cell>
        </row>
        <row r="490">
          <cell r="A490" t="str">
            <v>RQ6</v>
          </cell>
          <cell r="B490" t="str">
            <v>Q15</v>
          </cell>
          <cell r="C490" t="str">
            <v/>
          </cell>
          <cell r="D490" t="str">
            <v/>
          </cell>
          <cell r="E490">
            <v>0.87354409317803661</v>
          </cell>
          <cell r="F490" t="str">
            <v/>
          </cell>
          <cell r="G490" t="str">
            <v/>
          </cell>
          <cell r="H490" t="str">
            <v/>
          </cell>
          <cell r="J490" t="str">
            <v/>
          </cell>
          <cell r="K490" t="str">
            <v/>
          </cell>
          <cell r="L490" t="str">
            <v/>
          </cell>
          <cell r="M490">
            <v>5176</v>
          </cell>
          <cell r="N490" t="str">
            <v/>
          </cell>
          <cell r="Q490">
            <v>0.98679245283018868</v>
          </cell>
          <cell r="R490">
            <v>0.99782312925170069</v>
          </cell>
          <cell r="S490" t="str">
            <v/>
          </cell>
          <cell r="X490" t="str">
            <v/>
          </cell>
          <cell r="Y490" t="str">
            <v/>
          </cell>
          <cell r="Z490" t="str">
            <v/>
          </cell>
          <cell r="AB490">
            <v>0.98557692307692313</v>
          </cell>
          <cell r="AD490" t="str">
            <v/>
          </cell>
          <cell r="AE490" t="str">
            <v/>
          </cell>
          <cell r="AF490" t="str">
            <v/>
          </cell>
          <cell r="AG490">
            <v>1.7359786341091185E-2</v>
          </cell>
          <cell r="AH490">
            <v>4.333333333333333</v>
          </cell>
          <cell r="AI490" t="str">
            <v/>
          </cell>
          <cell r="AJ490" t="str">
            <v/>
          </cell>
          <cell r="AK490" t="str">
            <v/>
          </cell>
          <cell r="AL490" t="str">
            <v/>
          </cell>
          <cell r="AM490" t="str">
            <v/>
          </cell>
          <cell r="AN490" t="str">
            <v/>
          </cell>
          <cell r="AO490">
            <v>18</v>
          </cell>
          <cell r="AQ490" t="str">
            <v/>
          </cell>
          <cell r="AR490" t="str">
            <v/>
          </cell>
          <cell r="AS490" t="str">
            <v/>
          </cell>
          <cell r="AU490" t="str">
            <v/>
          </cell>
          <cell r="AV490" t="str">
            <v/>
          </cell>
          <cell r="AW490" t="str">
            <v/>
          </cell>
          <cell r="AX490" t="str">
            <v/>
          </cell>
          <cell r="AY490" t="str">
            <v/>
          </cell>
          <cell r="AZ490" t="str">
            <v/>
          </cell>
          <cell r="BA490" t="str">
            <v/>
          </cell>
          <cell r="BB490" t="str">
            <v/>
          </cell>
          <cell r="BC490" t="str">
            <v/>
          </cell>
          <cell r="BD490" t="str">
            <v/>
          </cell>
          <cell r="BE490" t="str">
            <v/>
          </cell>
          <cell r="BF490" t="str">
            <v/>
          </cell>
          <cell r="BG490" t="str">
            <v/>
          </cell>
          <cell r="BH490" t="str">
            <v/>
          </cell>
          <cell r="BI490" t="str">
            <v/>
          </cell>
          <cell r="BJ490" t="str">
            <v/>
          </cell>
        </row>
        <row r="491">
          <cell r="A491" t="str">
            <v>RQ8</v>
          </cell>
          <cell r="B491" t="str">
            <v>Q03</v>
          </cell>
          <cell r="C491" t="str">
            <v/>
          </cell>
          <cell r="D491" t="str">
            <v/>
          </cell>
          <cell r="E491">
            <v>0.98093036694596936</v>
          </cell>
          <cell r="F491" t="str">
            <v/>
          </cell>
          <cell r="G491" t="str">
            <v/>
          </cell>
          <cell r="H491" t="str">
            <v/>
          </cell>
          <cell r="J491" t="str">
            <v/>
          </cell>
          <cell r="K491" t="str">
            <v/>
          </cell>
          <cell r="L491" t="str">
            <v/>
          </cell>
          <cell r="M491">
            <v>6874</v>
          </cell>
          <cell r="N491" t="str">
            <v/>
          </cell>
          <cell r="Q491">
            <v>1</v>
          </cell>
          <cell r="R491">
            <v>1</v>
          </cell>
          <cell r="S491" t="str">
            <v/>
          </cell>
          <cell r="X491" t="str">
            <v/>
          </cell>
          <cell r="Y491" t="str">
            <v/>
          </cell>
          <cell r="Z491" t="str">
            <v/>
          </cell>
          <cell r="AB491">
            <v>1</v>
          </cell>
          <cell r="AD491" t="str">
            <v/>
          </cell>
          <cell r="AE491" t="str">
            <v/>
          </cell>
          <cell r="AF491" t="str">
            <v/>
          </cell>
          <cell r="AG491">
            <v>1.9170579029733958E-2</v>
          </cell>
          <cell r="AH491">
            <v>3.6666666666666665</v>
          </cell>
          <cell r="AI491" t="str">
            <v/>
          </cell>
          <cell r="AJ491" t="str">
            <v/>
          </cell>
          <cell r="AK491" t="str">
            <v/>
          </cell>
          <cell r="AL491" t="str">
            <v/>
          </cell>
          <cell r="AM491" t="str">
            <v/>
          </cell>
          <cell r="AN491" t="str">
            <v/>
          </cell>
          <cell r="AO491">
            <v>1003</v>
          </cell>
          <cell r="AQ491" t="str">
            <v/>
          </cell>
          <cell r="AR491" t="str">
            <v/>
          </cell>
          <cell r="AS491" t="str">
            <v/>
          </cell>
          <cell r="AU491" t="str">
            <v/>
          </cell>
          <cell r="AV491" t="str">
            <v/>
          </cell>
          <cell r="AW491" t="str">
            <v/>
          </cell>
          <cell r="AX491" t="str">
            <v/>
          </cell>
          <cell r="AY491" t="str">
            <v/>
          </cell>
          <cell r="AZ491" t="str">
            <v/>
          </cell>
          <cell r="BA491" t="str">
            <v/>
          </cell>
          <cell r="BB491" t="str">
            <v/>
          </cell>
          <cell r="BC491" t="str">
            <v/>
          </cell>
          <cell r="BD491" t="str">
            <v/>
          </cell>
          <cell r="BE491" t="str">
            <v/>
          </cell>
          <cell r="BF491" t="str">
            <v/>
          </cell>
          <cell r="BG491" t="str">
            <v/>
          </cell>
          <cell r="BH491" t="str">
            <v/>
          </cell>
          <cell r="BI491" t="str">
            <v/>
          </cell>
          <cell r="BJ491" t="str">
            <v/>
          </cell>
        </row>
        <row r="492">
          <cell r="A492" t="str">
            <v>RQM</v>
          </cell>
          <cell r="B492" t="str">
            <v>Q04</v>
          </cell>
          <cell r="C492" t="str">
            <v/>
          </cell>
          <cell r="D492" t="str">
            <v/>
          </cell>
          <cell r="E492">
            <v>0.98665444172779138</v>
          </cell>
          <cell r="F492" t="str">
            <v/>
          </cell>
          <cell r="G492" t="str">
            <v/>
          </cell>
          <cell r="H492" t="str">
            <v/>
          </cell>
          <cell r="J492" t="str">
            <v/>
          </cell>
          <cell r="K492" t="str">
            <v/>
          </cell>
          <cell r="L492" t="str">
            <v/>
          </cell>
          <cell r="M492">
            <v>3338</v>
          </cell>
          <cell r="N492" t="str">
            <v/>
          </cell>
          <cell r="Q492">
            <v>1</v>
          </cell>
          <cell r="R492">
            <v>1</v>
          </cell>
          <cell r="S492" t="str">
            <v/>
          </cell>
          <cell r="X492" t="str">
            <v/>
          </cell>
          <cell r="Y492" t="str">
            <v/>
          </cell>
          <cell r="Z492" t="str">
            <v/>
          </cell>
          <cell r="AB492">
            <v>0.91489361702127658</v>
          </cell>
          <cell r="AD492" t="str">
            <v/>
          </cell>
          <cell r="AE492" t="str">
            <v/>
          </cell>
          <cell r="AF492" t="str">
            <v/>
          </cell>
          <cell r="AG492">
            <v>2.0833333333333329E-2</v>
          </cell>
          <cell r="AH492">
            <v>2</v>
          </cell>
          <cell r="AI492" t="str">
            <v/>
          </cell>
          <cell r="AJ492" t="str">
            <v/>
          </cell>
          <cell r="AK492" t="str">
            <v/>
          </cell>
          <cell r="AL492" t="str">
            <v/>
          </cell>
          <cell r="AM492" t="str">
            <v/>
          </cell>
          <cell r="AN492" t="str">
            <v/>
          </cell>
          <cell r="AO492">
            <v>2204</v>
          </cell>
          <cell r="AQ492" t="str">
            <v/>
          </cell>
          <cell r="AR492" t="str">
            <v/>
          </cell>
          <cell r="AS492" t="str">
            <v/>
          </cell>
          <cell r="AU492" t="str">
            <v/>
          </cell>
          <cell r="AV492" t="str">
            <v/>
          </cell>
          <cell r="AW492" t="str">
            <v/>
          </cell>
          <cell r="AX492" t="str">
            <v/>
          </cell>
          <cell r="AY492" t="str">
            <v/>
          </cell>
          <cell r="AZ492" t="str">
            <v/>
          </cell>
          <cell r="BA492" t="str">
            <v/>
          </cell>
          <cell r="BB492" t="str">
            <v/>
          </cell>
          <cell r="BC492" t="str">
            <v/>
          </cell>
          <cell r="BD492" t="str">
            <v/>
          </cell>
          <cell r="BE492" t="str">
            <v/>
          </cell>
          <cell r="BF492" t="str">
            <v/>
          </cell>
          <cell r="BG492" t="str">
            <v/>
          </cell>
          <cell r="BH492" t="str">
            <v/>
          </cell>
          <cell r="BI492" t="str">
            <v/>
          </cell>
          <cell r="BJ492" t="str">
            <v/>
          </cell>
        </row>
        <row r="493">
          <cell r="A493" t="str">
            <v>RQN</v>
          </cell>
          <cell r="B493" t="str">
            <v>Q04</v>
          </cell>
          <cell r="C493" t="str">
            <v/>
          </cell>
          <cell r="D493" t="str">
            <v/>
          </cell>
          <cell r="E493">
            <v>0.98609691269679001</v>
          </cell>
          <cell r="F493" t="str">
            <v/>
          </cell>
          <cell r="G493" t="str">
            <v/>
          </cell>
          <cell r="H493" t="str">
            <v/>
          </cell>
          <cell r="J493" t="str">
            <v/>
          </cell>
          <cell r="K493" t="str">
            <v/>
          </cell>
          <cell r="L493" t="str">
            <v/>
          </cell>
          <cell r="M493">
            <v>6762</v>
          </cell>
          <cell r="N493" t="str">
            <v/>
          </cell>
          <cell r="Q493">
            <v>1</v>
          </cell>
          <cell r="R493">
            <v>1</v>
          </cell>
          <cell r="S493" t="str">
            <v/>
          </cell>
          <cell r="X493" t="str">
            <v/>
          </cell>
          <cell r="Y493" t="str">
            <v/>
          </cell>
          <cell r="Z493" t="str">
            <v/>
          </cell>
          <cell r="AB493">
            <v>0.97530864197530864</v>
          </cell>
          <cell r="AD493" t="str">
            <v/>
          </cell>
          <cell r="AE493" t="str">
            <v/>
          </cell>
          <cell r="AF493" t="str">
            <v/>
          </cell>
          <cell r="AG493">
            <v>2.2444564629529474E-2</v>
          </cell>
          <cell r="AH493">
            <v>7</v>
          </cell>
          <cell r="AI493" t="str">
            <v/>
          </cell>
          <cell r="AJ493" t="str">
            <v/>
          </cell>
          <cell r="AK493" t="str">
            <v/>
          </cell>
          <cell r="AL493" t="str">
            <v/>
          </cell>
          <cell r="AM493" t="str">
            <v/>
          </cell>
          <cell r="AN493" t="str">
            <v/>
          </cell>
          <cell r="AO493">
            <v>-18484</v>
          </cell>
          <cell r="AQ493" t="str">
            <v/>
          </cell>
          <cell r="AR493" t="str">
            <v/>
          </cell>
          <cell r="AS493" t="str">
            <v/>
          </cell>
          <cell r="AU493" t="str">
            <v/>
          </cell>
          <cell r="AV493" t="str">
            <v/>
          </cell>
          <cell r="AW493" t="str">
            <v/>
          </cell>
          <cell r="AX493" t="str">
            <v/>
          </cell>
          <cell r="AY493" t="str">
            <v/>
          </cell>
          <cell r="AZ493" t="str">
            <v/>
          </cell>
          <cell r="BA493" t="str">
            <v/>
          </cell>
          <cell r="BB493" t="str">
            <v/>
          </cell>
          <cell r="BC493" t="str">
            <v/>
          </cell>
          <cell r="BD493" t="str">
            <v/>
          </cell>
          <cell r="BE493" t="str">
            <v/>
          </cell>
          <cell r="BF493" t="str">
            <v/>
          </cell>
          <cell r="BG493" t="str">
            <v/>
          </cell>
          <cell r="BH493" t="str">
            <v/>
          </cell>
          <cell r="BI493" t="str">
            <v/>
          </cell>
          <cell r="BJ493" t="str">
            <v/>
          </cell>
        </row>
        <row r="494">
          <cell r="A494" t="str">
            <v>RQQ</v>
          </cell>
          <cell r="B494" t="str">
            <v>Q01</v>
          </cell>
          <cell r="C494" t="str">
            <v/>
          </cell>
          <cell r="D494" t="str">
            <v/>
          </cell>
          <cell r="E494">
            <v>0.98980169971671383</v>
          </cell>
          <cell r="F494" t="str">
            <v/>
          </cell>
          <cell r="G494" t="str">
            <v/>
          </cell>
          <cell r="H494" t="str">
            <v/>
          </cell>
          <cell r="J494" t="str">
            <v/>
          </cell>
          <cell r="K494" t="str">
            <v/>
          </cell>
          <cell r="L494" t="str">
            <v/>
          </cell>
          <cell r="M494">
            <v>2540</v>
          </cell>
          <cell r="N494" t="str">
            <v/>
          </cell>
          <cell r="Q494">
            <v>1</v>
          </cell>
          <cell r="R494">
            <v>1</v>
          </cell>
          <cell r="S494" t="str">
            <v/>
          </cell>
          <cell r="X494" t="str">
            <v/>
          </cell>
          <cell r="Y494" t="str">
            <v/>
          </cell>
          <cell r="Z494" t="str">
            <v/>
          </cell>
          <cell r="AB494">
            <v>0.30232558139534882</v>
          </cell>
          <cell r="AD494" t="str">
            <v/>
          </cell>
          <cell r="AE494" t="str">
            <v/>
          </cell>
          <cell r="AF494" t="str">
            <v/>
          </cell>
          <cell r="AG494">
            <v>3.0837004405286344E-2</v>
          </cell>
          <cell r="AH494">
            <v>1.6666666666666667</v>
          </cell>
          <cell r="AI494" t="str">
            <v/>
          </cell>
          <cell r="AJ494" t="str">
            <v/>
          </cell>
          <cell r="AK494" t="str">
            <v/>
          </cell>
          <cell r="AL494" t="str">
            <v/>
          </cell>
          <cell r="AM494" t="str">
            <v/>
          </cell>
          <cell r="AN494" t="str">
            <v/>
          </cell>
          <cell r="AO494">
            <v>-6535</v>
          </cell>
          <cell r="AQ494" t="str">
            <v/>
          </cell>
          <cell r="AR494" t="str">
            <v/>
          </cell>
          <cell r="AS494" t="str">
            <v/>
          </cell>
          <cell r="AU494" t="str">
            <v/>
          </cell>
          <cell r="AV494" t="str">
            <v/>
          </cell>
          <cell r="AW494" t="str">
            <v/>
          </cell>
          <cell r="AX494" t="str">
            <v/>
          </cell>
          <cell r="AY494" t="str">
            <v/>
          </cell>
          <cell r="AZ494" t="str">
            <v/>
          </cell>
          <cell r="BA494" t="str">
            <v/>
          </cell>
          <cell r="BB494" t="str">
            <v/>
          </cell>
          <cell r="BC494" t="str">
            <v/>
          </cell>
          <cell r="BD494" t="str">
            <v/>
          </cell>
          <cell r="BE494" t="str">
            <v/>
          </cell>
          <cell r="BF494" t="str">
            <v/>
          </cell>
          <cell r="BG494" t="str">
            <v/>
          </cell>
          <cell r="BH494" t="str">
            <v/>
          </cell>
          <cell r="BI494" t="str">
            <v/>
          </cell>
          <cell r="BJ494" t="str">
            <v/>
          </cell>
        </row>
        <row r="495">
          <cell r="A495" t="str">
            <v>RQW</v>
          </cell>
          <cell r="B495" t="str">
            <v>Q03</v>
          </cell>
          <cell r="C495" t="str">
            <v/>
          </cell>
          <cell r="D495" t="str">
            <v/>
          </cell>
          <cell r="E495">
            <v>0.97167317134583908</v>
          </cell>
          <cell r="F495" t="str">
            <v/>
          </cell>
          <cell r="G495" t="str">
            <v/>
          </cell>
          <cell r="H495" t="str">
            <v/>
          </cell>
          <cell r="J495" t="str">
            <v/>
          </cell>
          <cell r="K495" t="str">
            <v/>
          </cell>
          <cell r="L495" t="str">
            <v/>
          </cell>
          <cell r="M495">
            <v>3789</v>
          </cell>
          <cell r="N495" t="str">
            <v/>
          </cell>
          <cell r="Q495">
            <v>1</v>
          </cell>
          <cell r="R495">
            <v>1</v>
          </cell>
          <cell r="S495" t="str">
            <v/>
          </cell>
          <cell r="X495" t="str">
            <v/>
          </cell>
          <cell r="Y495" t="str">
            <v/>
          </cell>
          <cell r="Z495" t="str">
            <v/>
          </cell>
          <cell r="AB495">
            <v>0.97761194029850751</v>
          </cell>
          <cell r="AD495" t="str">
            <v/>
          </cell>
          <cell r="AE495" t="str">
            <v/>
          </cell>
          <cell r="AF495" t="str">
            <v/>
          </cell>
          <cell r="AG495">
            <v>3.3069399161620869E-2</v>
          </cell>
          <cell r="AH495">
            <v>1.3333333333333333</v>
          </cell>
          <cell r="AI495" t="str">
            <v/>
          </cell>
          <cell r="AJ495" t="str">
            <v/>
          </cell>
          <cell r="AK495" t="str">
            <v/>
          </cell>
          <cell r="AL495" t="str">
            <v/>
          </cell>
          <cell r="AM495" t="str">
            <v/>
          </cell>
          <cell r="AN495" t="str">
            <v/>
          </cell>
          <cell r="AO495">
            <v>-5857</v>
          </cell>
          <cell r="AQ495" t="str">
            <v/>
          </cell>
          <cell r="AR495" t="str">
            <v/>
          </cell>
          <cell r="AS495" t="str">
            <v/>
          </cell>
          <cell r="AU495" t="str">
            <v/>
          </cell>
          <cell r="AV495" t="str">
            <v/>
          </cell>
          <cell r="AW495" t="str">
            <v/>
          </cell>
          <cell r="AX495" t="str">
            <v/>
          </cell>
          <cell r="AY495" t="str">
            <v/>
          </cell>
          <cell r="AZ495" t="str">
            <v/>
          </cell>
          <cell r="BA495" t="str">
            <v/>
          </cell>
          <cell r="BB495" t="str">
            <v/>
          </cell>
          <cell r="BC495" t="str">
            <v/>
          </cell>
          <cell r="BD495" t="str">
            <v/>
          </cell>
          <cell r="BE495" t="str">
            <v/>
          </cell>
          <cell r="BF495" t="str">
            <v/>
          </cell>
          <cell r="BG495" t="str">
            <v/>
          </cell>
          <cell r="BH495" t="str">
            <v/>
          </cell>
          <cell r="BI495" t="str">
            <v/>
          </cell>
          <cell r="BJ495" t="str">
            <v/>
          </cell>
        </row>
        <row r="496">
          <cell r="A496" t="str">
            <v>RQX</v>
          </cell>
          <cell r="B496" t="str">
            <v>Q06</v>
          </cell>
          <cell r="C496" t="str">
            <v/>
          </cell>
          <cell r="D496" t="str">
            <v/>
          </cell>
          <cell r="E496">
            <v>0.98595097374285434</v>
          </cell>
          <cell r="F496" t="str">
            <v/>
          </cell>
          <cell r="G496" t="str">
            <v/>
          </cell>
          <cell r="H496" t="str">
            <v/>
          </cell>
          <cell r="J496" t="str">
            <v/>
          </cell>
          <cell r="K496" t="str">
            <v/>
          </cell>
          <cell r="L496" t="str">
            <v/>
          </cell>
          <cell r="M496">
            <v>639</v>
          </cell>
          <cell r="N496" t="str">
            <v/>
          </cell>
          <cell r="Q496">
            <v>1</v>
          </cell>
          <cell r="R496">
            <v>1</v>
          </cell>
          <cell r="S496" t="str">
            <v/>
          </cell>
          <cell r="X496" t="str">
            <v/>
          </cell>
          <cell r="Y496" t="str">
            <v/>
          </cell>
          <cell r="Z496" t="str">
            <v/>
          </cell>
          <cell r="AB496">
            <v>0.98522167487684731</v>
          </cell>
          <cell r="AD496" t="str">
            <v/>
          </cell>
          <cell r="AE496" t="str">
            <v/>
          </cell>
          <cell r="AF496" t="str">
            <v/>
          </cell>
          <cell r="AG496">
            <v>1.91415313225058E-2</v>
          </cell>
          <cell r="AH496">
            <v>2.3333333333333335</v>
          </cell>
          <cell r="AI496" t="str">
            <v/>
          </cell>
          <cell r="AJ496" t="str">
            <v/>
          </cell>
          <cell r="AK496" t="str">
            <v/>
          </cell>
          <cell r="AL496" t="str">
            <v/>
          </cell>
          <cell r="AM496" t="str">
            <v/>
          </cell>
          <cell r="AN496" t="str">
            <v/>
          </cell>
          <cell r="AO496" t="str">
            <v/>
          </cell>
          <cell r="AQ496" t="str">
            <v/>
          </cell>
          <cell r="AR496" t="str">
            <v/>
          </cell>
          <cell r="AS496" t="str">
            <v/>
          </cell>
          <cell r="AU496" t="str">
            <v/>
          </cell>
          <cell r="AV496" t="str">
            <v/>
          </cell>
          <cell r="AW496" t="str">
            <v/>
          </cell>
          <cell r="AX496" t="str">
            <v/>
          </cell>
          <cell r="AY496" t="str">
            <v/>
          </cell>
          <cell r="AZ496" t="str">
            <v/>
          </cell>
          <cell r="BA496" t="str">
            <v/>
          </cell>
          <cell r="BB496" t="str">
            <v/>
          </cell>
          <cell r="BC496" t="str">
            <v/>
          </cell>
          <cell r="BD496" t="str">
            <v/>
          </cell>
          <cell r="BE496" t="str">
            <v/>
          </cell>
          <cell r="BF496" t="str">
            <v/>
          </cell>
          <cell r="BG496" t="str">
            <v/>
          </cell>
          <cell r="BH496" t="str">
            <v/>
          </cell>
          <cell r="BI496" t="str">
            <v/>
          </cell>
          <cell r="BJ496" t="str">
            <v/>
          </cell>
        </row>
        <row r="497">
          <cell r="A497" t="str">
            <v>RQY</v>
          </cell>
          <cell r="B497" t="str">
            <v>Q08</v>
          </cell>
          <cell r="C497" t="str">
            <v/>
          </cell>
          <cell r="D497" t="str">
            <v/>
          </cell>
          <cell r="E497" t="str">
            <v/>
          </cell>
          <cell r="F497" t="str">
            <v/>
          </cell>
          <cell r="G497" t="str">
            <v/>
          </cell>
          <cell r="H497" t="str">
            <v/>
          </cell>
          <cell r="J497" t="str">
            <v/>
          </cell>
          <cell r="K497" t="str">
            <v/>
          </cell>
          <cell r="L497" t="str">
            <v/>
          </cell>
          <cell r="M497">
            <v>25</v>
          </cell>
          <cell r="N497" t="str">
            <v/>
          </cell>
          <cell r="Q497" t="str">
            <v/>
          </cell>
          <cell r="R497">
            <v>1</v>
          </cell>
          <cell r="S497" t="str">
            <v/>
          </cell>
          <cell r="X497" t="str">
            <v/>
          </cell>
          <cell r="Y497" t="str">
            <v/>
          </cell>
          <cell r="Z497" t="str">
            <v/>
          </cell>
          <cell r="AB497" t="str">
            <v/>
          </cell>
          <cell r="AD497" t="str">
            <v/>
          </cell>
          <cell r="AE497" t="str">
            <v/>
          </cell>
          <cell r="AF497" t="str">
            <v/>
          </cell>
          <cell r="AG497">
            <v>0</v>
          </cell>
          <cell r="AH497" t="str">
            <v/>
          </cell>
          <cell r="AI497" t="str">
            <v/>
          </cell>
          <cell r="AJ497" t="str">
            <v/>
          </cell>
          <cell r="AK497" t="str">
            <v/>
          </cell>
          <cell r="AL497" t="str">
            <v/>
          </cell>
          <cell r="AM497" t="str">
            <v/>
          </cell>
          <cell r="AN497" t="str">
            <v/>
          </cell>
          <cell r="AO497">
            <v>1534</v>
          </cell>
          <cell r="AQ497" t="str">
            <v/>
          </cell>
          <cell r="AR497" t="str">
            <v/>
          </cell>
          <cell r="AS497" t="str">
            <v/>
          </cell>
          <cell r="AU497" t="str">
            <v/>
          </cell>
          <cell r="AV497" t="str">
            <v/>
          </cell>
          <cell r="AW497" t="str">
            <v/>
          </cell>
          <cell r="AX497" t="str">
            <v/>
          </cell>
          <cell r="AY497" t="str">
            <v/>
          </cell>
          <cell r="AZ497" t="str">
            <v/>
          </cell>
          <cell r="BA497" t="str">
            <v/>
          </cell>
          <cell r="BB497" t="str">
            <v/>
          </cell>
          <cell r="BC497" t="str">
            <v/>
          </cell>
          <cell r="BD497" t="str">
            <v/>
          </cell>
          <cell r="BE497" t="str">
            <v/>
          </cell>
          <cell r="BF497" t="str">
            <v/>
          </cell>
          <cell r="BG497" t="str">
            <v/>
          </cell>
          <cell r="BH497" t="str">
            <v/>
          </cell>
          <cell r="BI497" t="str">
            <v/>
          </cell>
          <cell r="BJ497" t="str">
            <v/>
          </cell>
        </row>
        <row r="498">
          <cell r="A498" t="str">
            <v>RR1</v>
          </cell>
          <cell r="B498" t="str">
            <v>Q27</v>
          </cell>
          <cell r="C498" t="str">
            <v/>
          </cell>
          <cell r="D498" t="str">
            <v/>
          </cell>
          <cell r="E498">
            <v>0.97833547833547829</v>
          </cell>
          <cell r="F498" t="str">
            <v/>
          </cell>
          <cell r="G498" t="str">
            <v/>
          </cell>
          <cell r="H498" t="str">
            <v/>
          </cell>
          <cell r="J498" t="str">
            <v/>
          </cell>
          <cell r="K498" t="str">
            <v/>
          </cell>
          <cell r="L498" t="str">
            <v/>
          </cell>
          <cell r="M498">
            <v>4091</v>
          </cell>
          <cell r="N498" t="str">
            <v/>
          </cell>
          <cell r="Q498">
            <v>0.99906044472283118</v>
          </cell>
          <cell r="R498">
            <v>1</v>
          </cell>
          <cell r="S498" t="str">
            <v/>
          </cell>
          <cell r="X498" t="str">
            <v/>
          </cell>
          <cell r="Y498" t="str">
            <v/>
          </cell>
          <cell r="Z498" t="str">
            <v/>
          </cell>
          <cell r="AB498">
            <v>1</v>
          </cell>
          <cell r="AD498" t="str">
            <v/>
          </cell>
          <cell r="AE498" t="str">
            <v/>
          </cell>
          <cell r="AF498" t="str">
            <v/>
          </cell>
          <cell r="AG498">
            <v>2.7656477438136828E-2</v>
          </cell>
          <cell r="AH498">
            <v>7</v>
          </cell>
          <cell r="AI498" t="str">
            <v/>
          </cell>
          <cell r="AJ498" t="str">
            <v/>
          </cell>
          <cell r="AK498" t="str">
            <v/>
          </cell>
          <cell r="AL498" t="str">
            <v/>
          </cell>
          <cell r="AM498" t="str">
            <v/>
          </cell>
          <cell r="AN498" t="str">
            <v/>
          </cell>
          <cell r="AO498" t="str">
            <v/>
          </cell>
          <cell r="AQ498" t="str">
            <v/>
          </cell>
          <cell r="AR498" t="str">
            <v/>
          </cell>
          <cell r="AS498" t="str">
            <v/>
          </cell>
          <cell r="AU498" t="str">
            <v/>
          </cell>
          <cell r="AV498" t="str">
            <v/>
          </cell>
          <cell r="AW498" t="str">
            <v/>
          </cell>
          <cell r="AX498" t="str">
            <v/>
          </cell>
          <cell r="AY498" t="str">
            <v/>
          </cell>
          <cell r="AZ498" t="str">
            <v/>
          </cell>
          <cell r="BA498" t="str">
            <v/>
          </cell>
          <cell r="BB498" t="str">
            <v/>
          </cell>
          <cell r="BC498" t="str">
            <v/>
          </cell>
          <cell r="BD498" t="str">
            <v/>
          </cell>
          <cell r="BE498" t="str">
            <v/>
          </cell>
          <cell r="BF498" t="str">
            <v/>
          </cell>
          <cell r="BG498" t="str">
            <v/>
          </cell>
          <cell r="BH498" t="str">
            <v/>
          </cell>
          <cell r="BI498" t="str">
            <v/>
          </cell>
          <cell r="BJ498" t="str">
            <v/>
          </cell>
        </row>
        <row r="499">
          <cell r="A499" t="str">
            <v>RR2</v>
          </cell>
          <cell r="B499" t="str">
            <v>Q17</v>
          </cell>
          <cell r="C499" t="str">
            <v/>
          </cell>
          <cell r="D499" t="str">
            <v/>
          </cell>
          <cell r="E499">
            <v>0.97860615883306323</v>
          </cell>
          <cell r="F499" t="str">
            <v/>
          </cell>
          <cell r="G499" t="str">
            <v/>
          </cell>
          <cell r="H499" t="str">
            <v/>
          </cell>
          <cell r="J499" t="str">
            <v/>
          </cell>
          <cell r="K499" t="str">
            <v/>
          </cell>
          <cell r="L499" t="str">
            <v/>
          </cell>
          <cell r="M499">
            <v>2131</v>
          </cell>
          <cell r="N499" t="str">
            <v/>
          </cell>
          <cell r="Q499">
            <v>1</v>
          </cell>
          <cell r="R499">
            <v>1</v>
          </cell>
          <cell r="S499" t="str">
            <v/>
          </cell>
          <cell r="X499" t="str">
            <v/>
          </cell>
          <cell r="Y499" t="str">
            <v/>
          </cell>
          <cell r="Z499" t="str">
            <v/>
          </cell>
          <cell r="AB499">
            <v>1</v>
          </cell>
          <cell r="AD499" t="str">
            <v/>
          </cell>
          <cell r="AE499" t="str">
            <v/>
          </cell>
          <cell r="AF499" t="str">
            <v/>
          </cell>
          <cell r="AG499">
            <v>9.3970242756460463E-3</v>
          </cell>
          <cell r="AH499">
            <v>1.3333333333333333</v>
          </cell>
          <cell r="AI499" t="str">
            <v/>
          </cell>
          <cell r="AJ499" t="str">
            <v/>
          </cell>
          <cell r="AK499" t="str">
            <v/>
          </cell>
          <cell r="AL499" t="str">
            <v/>
          </cell>
          <cell r="AM499" t="str">
            <v/>
          </cell>
          <cell r="AN499" t="str">
            <v/>
          </cell>
          <cell r="AO499">
            <v>9</v>
          </cell>
          <cell r="AQ499" t="str">
            <v/>
          </cell>
          <cell r="AR499" t="str">
            <v/>
          </cell>
          <cell r="AS499" t="str">
            <v/>
          </cell>
          <cell r="AU499" t="str">
            <v/>
          </cell>
          <cell r="AV499" t="str">
            <v/>
          </cell>
          <cell r="AW499" t="str">
            <v/>
          </cell>
          <cell r="AX499" t="str">
            <v/>
          </cell>
          <cell r="AY499" t="str">
            <v/>
          </cell>
          <cell r="AZ499" t="str">
            <v/>
          </cell>
          <cell r="BA499" t="str">
            <v/>
          </cell>
          <cell r="BB499" t="str">
            <v/>
          </cell>
          <cell r="BC499" t="str">
            <v/>
          </cell>
          <cell r="BD499" t="str">
            <v/>
          </cell>
          <cell r="BE499" t="str">
            <v/>
          </cell>
          <cell r="BF499" t="str">
            <v/>
          </cell>
          <cell r="BG499" t="str">
            <v/>
          </cell>
          <cell r="BH499" t="str">
            <v/>
          </cell>
          <cell r="BI499" t="str">
            <v/>
          </cell>
          <cell r="BJ499" t="str">
            <v/>
          </cell>
        </row>
        <row r="500">
          <cell r="A500" t="str">
            <v>RR21</v>
          </cell>
          <cell r="B500" t="str">
            <v>Q17</v>
          </cell>
          <cell r="C500">
            <v>0.74200913242009137</v>
          </cell>
          <cell r="D500">
            <v>0.99383983572895274</v>
          </cell>
          <cell r="J500" t="str">
            <v/>
          </cell>
          <cell r="K500" t="str">
            <v/>
          </cell>
          <cell r="L500" t="str">
            <v/>
          </cell>
          <cell r="Q500" t="str">
            <v/>
          </cell>
          <cell r="R500" t="str">
            <v/>
          </cell>
          <cell r="AB500" t="str">
            <v/>
          </cell>
          <cell r="AD500" t="str">
            <v/>
          </cell>
          <cell r="AE500" t="str">
            <v/>
          </cell>
          <cell r="AF500" t="str">
            <v/>
          </cell>
          <cell r="AH500" t="str">
            <v/>
          </cell>
          <cell r="AI500" t="str">
            <v/>
          </cell>
          <cell r="AJ500" t="str">
            <v/>
          </cell>
          <cell r="AK500" t="str">
            <v/>
          </cell>
          <cell r="AL500" t="str">
            <v/>
          </cell>
          <cell r="AM500" t="str">
            <v/>
          </cell>
          <cell r="AN500" t="str">
            <v/>
          </cell>
          <cell r="AO500" t="str">
            <v/>
          </cell>
          <cell r="AS500" t="str">
            <v/>
          </cell>
          <cell r="BB500" t="str">
            <v/>
          </cell>
          <cell r="BC500" t="str">
            <v/>
          </cell>
          <cell r="BD500" t="str">
            <v/>
          </cell>
          <cell r="BE500" t="str">
            <v/>
          </cell>
          <cell r="BF500" t="str">
            <v/>
          </cell>
          <cell r="BG500" t="str">
            <v/>
          </cell>
          <cell r="BH500" t="str">
            <v/>
          </cell>
          <cell r="BI500" t="str">
            <v/>
          </cell>
          <cell r="BJ500" t="str">
            <v/>
          </cell>
        </row>
        <row r="501">
          <cell r="A501" t="str">
            <v>RR7</v>
          </cell>
          <cell r="B501" t="str">
            <v>Q09</v>
          </cell>
          <cell r="C501" t="str">
            <v/>
          </cell>
          <cell r="D501" t="str">
            <v/>
          </cell>
          <cell r="E501">
            <v>0.9763696831787152</v>
          </cell>
          <cell r="F501" t="str">
            <v/>
          </cell>
          <cell r="G501" t="str">
            <v/>
          </cell>
          <cell r="H501" t="str">
            <v/>
          </cell>
          <cell r="J501" t="str">
            <v/>
          </cell>
          <cell r="K501" t="str">
            <v/>
          </cell>
          <cell r="L501" t="str">
            <v/>
          </cell>
          <cell r="M501">
            <v>824</v>
          </cell>
          <cell r="N501" t="str">
            <v/>
          </cell>
          <cell r="Q501">
            <v>1</v>
          </cell>
          <cell r="R501">
            <v>0.91376201923076927</v>
          </cell>
          <cell r="S501" t="str">
            <v/>
          </cell>
          <cell r="X501" t="str">
            <v/>
          </cell>
          <cell r="Y501" t="str">
            <v/>
          </cell>
          <cell r="Z501" t="str">
            <v/>
          </cell>
          <cell r="AB501">
            <v>1</v>
          </cell>
          <cell r="AD501" t="str">
            <v/>
          </cell>
          <cell r="AE501" t="str">
            <v/>
          </cell>
          <cell r="AF501" t="str">
            <v/>
          </cell>
          <cell r="AG501">
            <v>1.0256410256410255E-2</v>
          </cell>
          <cell r="AH501">
            <v>2.3333333333333335</v>
          </cell>
          <cell r="AI501" t="str">
            <v/>
          </cell>
          <cell r="AJ501" t="str">
            <v/>
          </cell>
          <cell r="AK501" t="str">
            <v/>
          </cell>
          <cell r="AL501" t="str">
            <v/>
          </cell>
          <cell r="AM501" t="str">
            <v/>
          </cell>
          <cell r="AN501" t="str">
            <v/>
          </cell>
          <cell r="AO501" t="str">
            <v/>
          </cell>
          <cell r="AQ501" t="str">
            <v/>
          </cell>
          <cell r="AR501" t="str">
            <v/>
          </cell>
          <cell r="AS501" t="str">
            <v/>
          </cell>
          <cell r="AU501" t="str">
            <v/>
          </cell>
          <cell r="AV501" t="str">
            <v/>
          </cell>
          <cell r="AW501" t="str">
            <v/>
          </cell>
          <cell r="AX501" t="str">
            <v/>
          </cell>
          <cell r="AY501" t="str">
            <v/>
          </cell>
          <cell r="AZ501" t="str">
            <v/>
          </cell>
          <cell r="BA501" t="str">
            <v/>
          </cell>
          <cell r="BB501" t="str">
            <v/>
          </cell>
          <cell r="BC501" t="str">
            <v/>
          </cell>
          <cell r="BD501" t="str">
            <v/>
          </cell>
          <cell r="BE501" t="str">
            <v/>
          </cell>
          <cell r="BF501" t="str">
            <v/>
          </cell>
          <cell r="BG501" t="str">
            <v/>
          </cell>
          <cell r="BH501" t="str">
            <v/>
          </cell>
          <cell r="BI501" t="str">
            <v/>
          </cell>
          <cell r="BJ501" t="str">
            <v/>
          </cell>
        </row>
        <row r="502">
          <cell r="A502" t="str">
            <v>RR8</v>
          </cell>
          <cell r="B502" t="str">
            <v>Q12</v>
          </cell>
          <cell r="C502" t="str">
            <v/>
          </cell>
          <cell r="D502" t="str">
            <v/>
          </cell>
          <cell r="E502">
            <v>0.94065089579186145</v>
          </cell>
          <cell r="F502" t="str">
            <v/>
          </cell>
          <cell r="G502" t="str">
            <v/>
          </cell>
          <cell r="H502" t="str">
            <v/>
          </cell>
          <cell r="J502" t="str">
            <v/>
          </cell>
          <cell r="K502" t="str">
            <v/>
          </cell>
          <cell r="L502" t="str">
            <v/>
          </cell>
          <cell r="M502">
            <v>10241</v>
          </cell>
          <cell r="N502" t="str">
            <v/>
          </cell>
          <cell r="Q502">
            <v>0.98998748435544426</v>
          </cell>
          <cell r="R502">
            <v>0.98622381581430463</v>
          </cell>
          <cell r="S502" t="str">
            <v/>
          </cell>
          <cell r="X502" t="str">
            <v/>
          </cell>
          <cell r="Y502" t="str">
            <v/>
          </cell>
          <cell r="Z502" t="str">
            <v/>
          </cell>
          <cell r="AB502">
            <v>1</v>
          </cell>
          <cell r="AD502" t="str">
            <v/>
          </cell>
          <cell r="AE502" t="str">
            <v/>
          </cell>
          <cell r="AF502" t="str">
            <v/>
          </cell>
          <cell r="AG502">
            <v>1.2482240714430689E-2</v>
          </cell>
          <cell r="AH502">
            <v>14</v>
          </cell>
          <cell r="AI502" t="str">
            <v/>
          </cell>
          <cell r="AJ502" t="str">
            <v/>
          </cell>
          <cell r="AK502" t="str">
            <v/>
          </cell>
          <cell r="AL502" t="str">
            <v/>
          </cell>
          <cell r="AM502" t="str">
            <v/>
          </cell>
          <cell r="AN502" t="str">
            <v/>
          </cell>
          <cell r="AO502">
            <v>309</v>
          </cell>
          <cell r="AQ502" t="str">
            <v/>
          </cell>
          <cell r="AR502" t="str">
            <v/>
          </cell>
          <cell r="AS502" t="str">
            <v/>
          </cell>
          <cell r="AU502" t="str">
            <v/>
          </cell>
          <cell r="AV502" t="str">
            <v/>
          </cell>
          <cell r="AW502" t="str">
            <v/>
          </cell>
          <cell r="AX502" t="str">
            <v/>
          </cell>
          <cell r="AY502" t="str">
            <v/>
          </cell>
          <cell r="AZ502" t="str">
            <v/>
          </cell>
          <cell r="BA502" t="str">
            <v/>
          </cell>
          <cell r="BB502" t="str">
            <v/>
          </cell>
          <cell r="BC502" t="str">
            <v/>
          </cell>
          <cell r="BD502" t="str">
            <v/>
          </cell>
          <cell r="BE502" t="str">
            <v/>
          </cell>
          <cell r="BF502" t="str">
            <v/>
          </cell>
          <cell r="BG502" t="str">
            <v/>
          </cell>
          <cell r="BH502" t="str">
            <v/>
          </cell>
          <cell r="BI502" t="str">
            <v/>
          </cell>
          <cell r="BJ502" t="str">
            <v/>
          </cell>
        </row>
        <row r="503">
          <cell r="A503" t="str">
            <v>RRD</v>
          </cell>
          <cell r="B503" t="str">
            <v>Q03</v>
          </cell>
          <cell r="C503" t="str">
            <v/>
          </cell>
          <cell r="D503" t="str">
            <v/>
          </cell>
          <cell r="E503" t="str">
            <v/>
          </cell>
          <cell r="F503" t="str">
            <v/>
          </cell>
          <cell r="G503" t="str">
            <v/>
          </cell>
          <cell r="H503" t="str">
            <v/>
          </cell>
          <cell r="J503" t="str">
            <v/>
          </cell>
          <cell r="K503" t="str">
            <v/>
          </cell>
          <cell r="L503" t="str">
            <v/>
          </cell>
          <cell r="M503" t="str">
            <v/>
          </cell>
          <cell r="N503" t="str">
            <v/>
          </cell>
          <cell r="Q503" t="str">
            <v/>
          </cell>
          <cell r="R503">
            <v>1</v>
          </cell>
          <cell r="S503" t="str">
            <v/>
          </cell>
          <cell r="X503" t="str">
            <v/>
          </cell>
          <cell r="Y503" t="str">
            <v/>
          </cell>
          <cell r="Z503" t="str">
            <v/>
          </cell>
          <cell r="AB503" t="str">
            <v/>
          </cell>
          <cell r="AD503" t="str">
            <v/>
          </cell>
          <cell r="AE503" t="str">
            <v/>
          </cell>
          <cell r="AF503" t="str">
            <v/>
          </cell>
          <cell r="AG503">
            <v>0</v>
          </cell>
          <cell r="AH503" t="str">
            <v/>
          </cell>
          <cell r="AI503" t="str">
            <v/>
          </cell>
          <cell r="AJ503" t="str">
            <v/>
          </cell>
          <cell r="AK503" t="str">
            <v/>
          </cell>
          <cell r="AL503" t="str">
            <v/>
          </cell>
          <cell r="AM503" t="str">
            <v/>
          </cell>
          <cell r="AN503" t="str">
            <v/>
          </cell>
          <cell r="AO503">
            <v>2474</v>
          </cell>
          <cell r="AQ503" t="str">
            <v/>
          </cell>
          <cell r="AR503" t="str">
            <v/>
          </cell>
          <cell r="AS503" t="str">
            <v/>
          </cell>
          <cell r="AU503" t="str">
            <v/>
          </cell>
          <cell r="AV503" t="str">
            <v/>
          </cell>
          <cell r="AW503" t="str">
            <v/>
          </cell>
          <cell r="AX503" t="str">
            <v/>
          </cell>
          <cell r="AY503" t="str">
            <v/>
          </cell>
          <cell r="AZ503" t="str">
            <v/>
          </cell>
          <cell r="BA503" t="str">
            <v/>
          </cell>
          <cell r="BB503" t="str">
            <v/>
          </cell>
          <cell r="BC503" t="str">
            <v/>
          </cell>
          <cell r="BD503" t="str">
            <v/>
          </cell>
          <cell r="BE503" t="str">
            <v/>
          </cell>
          <cell r="BF503" t="str">
            <v/>
          </cell>
          <cell r="BG503" t="str">
            <v/>
          </cell>
          <cell r="BH503" t="str">
            <v/>
          </cell>
          <cell r="BI503" t="str">
            <v/>
          </cell>
          <cell r="BJ503" t="str">
            <v/>
          </cell>
        </row>
        <row r="504">
          <cell r="A504" t="str">
            <v>RRE</v>
          </cell>
          <cell r="B504" t="str">
            <v>Q26</v>
          </cell>
          <cell r="C504" t="str">
            <v/>
          </cell>
          <cell r="D504" t="str">
            <v/>
          </cell>
          <cell r="E504" t="str">
            <v/>
          </cell>
          <cell r="F504" t="str">
            <v/>
          </cell>
          <cell r="G504" t="str">
            <v/>
          </cell>
          <cell r="H504" t="str">
            <v/>
          </cell>
          <cell r="J504" t="str">
            <v/>
          </cell>
          <cell r="K504" t="str">
            <v/>
          </cell>
          <cell r="L504" t="str">
            <v/>
          </cell>
          <cell r="M504" t="str">
            <v/>
          </cell>
          <cell r="N504" t="str">
            <v/>
          </cell>
          <cell r="Q504" t="str">
            <v/>
          </cell>
          <cell r="R504">
            <v>0.97297297297297303</v>
          </cell>
          <cell r="S504" t="str">
            <v/>
          </cell>
          <cell r="X504" t="str">
            <v/>
          </cell>
          <cell r="Y504" t="str">
            <v/>
          </cell>
          <cell r="Z504" t="str">
            <v/>
          </cell>
          <cell r="AB504" t="str">
            <v/>
          </cell>
          <cell r="AD504" t="str">
            <v/>
          </cell>
          <cell r="AE504" t="str">
            <v/>
          </cell>
          <cell r="AF504" t="str">
            <v/>
          </cell>
          <cell r="AG504">
            <v>0</v>
          </cell>
          <cell r="AH504" t="str">
            <v/>
          </cell>
          <cell r="AI504" t="str">
            <v/>
          </cell>
          <cell r="AJ504" t="str">
            <v/>
          </cell>
          <cell r="AK504" t="str">
            <v/>
          </cell>
          <cell r="AL504" t="str">
            <v/>
          </cell>
          <cell r="AM504" t="str">
            <v/>
          </cell>
          <cell r="AN504" t="str">
            <v/>
          </cell>
          <cell r="AO504">
            <v>0.52102000000013504</v>
          </cell>
          <cell r="AQ504" t="str">
            <v/>
          </cell>
          <cell r="AR504" t="str">
            <v/>
          </cell>
          <cell r="AS504" t="str">
            <v/>
          </cell>
          <cell r="AU504" t="str">
            <v/>
          </cell>
          <cell r="AV504" t="str">
            <v/>
          </cell>
          <cell r="AW504" t="str">
            <v/>
          </cell>
          <cell r="AX504" t="str">
            <v/>
          </cell>
          <cell r="AY504" t="str">
            <v/>
          </cell>
          <cell r="AZ504" t="str">
            <v/>
          </cell>
          <cell r="BA504" t="str">
            <v/>
          </cell>
          <cell r="BB504" t="str">
            <v/>
          </cell>
          <cell r="BC504" t="str">
            <v/>
          </cell>
          <cell r="BD504" t="str">
            <v/>
          </cell>
          <cell r="BE504" t="str">
            <v/>
          </cell>
          <cell r="BF504" t="str">
            <v/>
          </cell>
          <cell r="BG504" t="str">
            <v/>
          </cell>
          <cell r="BH504" t="str">
            <v/>
          </cell>
          <cell r="BI504" t="str">
            <v/>
          </cell>
          <cell r="BJ504" t="str">
            <v/>
          </cell>
        </row>
        <row r="505">
          <cell r="A505" t="str">
            <v>RRF</v>
          </cell>
          <cell r="B505" t="str">
            <v>Q14</v>
          </cell>
          <cell r="C505" t="str">
            <v/>
          </cell>
          <cell r="D505" t="str">
            <v/>
          </cell>
          <cell r="E505">
            <v>0.97958421511266025</v>
          </cell>
          <cell r="F505" t="str">
            <v/>
          </cell>
          <cell r="G505" t="str">
            <v/>
          </cell>
          <cell r="H505" t="str">
            <v/>
          </cell>
          <cell r="J505" t="str">
            <v/>
          </cell>
          <cell r="K505" t="str">
            <v/>
          </cell>
          <cell r="L505" t="str">
            <v/>
          </cell>
          <cell r="M505">
            <v>6778</v>
          </cell>
          <cell r="N505" t="str">
            <v/>
          </cell>
          <cell r="Q505">
            <v>1</v>
          </cell>
          <cell r="R505">
            <v>1</v>
          </cell>
          <cell r="S505" t="str">
            <v/>
          </cell>
          <cell r="X505" t="str">
            <v/>
          </cell>
          <cell r="Y505" t="str">
            <v/>
          </cell>
          <cell r="Z505" t="str">
            <v/>
          </cell>
          <cell r="AB505">
            <v>0.99646643109540634</v>
          </cell>
          <cell r="AD505" t="str">
            <v/>
          </cell>
          <cell r="AE505" t="str">
            <v/>
          </cell>
          <cell r="AF505" t="str">
            <v/>
          </cell>
          <cell r="AG505">
            <v>2.2582228767795778E-2</v>
          </cell>
          <cell r="AH505">
            <v>0.66666666666666663</v>
          </cell>
          <cell r="AI505" t="str">
            <v/>
          </cell>
          <cell r="AJ505" t="str">
            <v/>
          </cell>
          <cell r="AK505" t="str">
            <v/>
          </cell>
          <cell r="AL505" t="str">
            <v/>
          </cell>
          <cell r="AM505" t="str">
            <v/>
          </cell>
          <cell r="AN505" t="str">
            <v/>
          </cell>
          <cell r="AO505">
            <v>1697</v>
          </cell>
          <cell r="AQ505" t="str">
            <v/>
          </cell>
          <cell r="AR505" t="str">
            <v/>
          </cell>
          <cell r="AS505" t="str">
            <v/>
          </cell>
          <cell r="AU505" t="str">
            <v/>
          </cell>
          <cell r="AV505" t="str">
            <v/>
          </cell>
          <cell r="AW505" t="str">
            <v/>
          </cell>
          <cell r="AX505" t="str">
            <v/>
          </cell>
          <cell r="AY505" t="str">
            <v/>
          </cell>
          <cell r="AZ505" t="str">
            <v/>
          </cell>
          <cell r="BA505" t="str">
            <v/>
          </cell>
          <cell r="BB505" t="str">
            <v/>
          </cell>
          <cell r="BC505" t="str">
            <v/>
          </cell>
          <cell r="BD505" t="str">
            <v/>
          </cell>
          <cell r="BE505" t="str">
            <v/>
          </cell>
          <cell r="BF505" t="str">
            <v/>
          </cell>
          <cell r="BG505" t="str">
            <v/>
          </cell>
          <cell r="BH505" t="str">
            <v/>
          </cell>
          <cell r="BI505" t="str">
            <v/>
          </cell>
          <cell r="BJ505" t="str">
            <v/>
          </cell>
        </row>
        <row r="506">
          <cell r="A506" t="str">
            <v>RRJ</v>
          </cell>
          <cell r="B506" t="str">
            <v>Q27</v>
          </cell>
          <cell r="C506" t="str">
            <v/>
          </cell>
          <cell r="D506" t="str">
            <v/>
          </cell>
          <cell r="E506" t="str">
            <v/>
          </cell>
          <cell r="F506" t="str">
            <v/>
          </cell>
          <cell r="G506" t="str">
            <v/>
          </cell>
          <cell r="H506" t="str">
            <v/>
          </cell>
          <cell r="J506" t="str">
            <v/>
          </cell>
          <cell r="K506" t="str">
            <v/>
          </cell>
          <cell r="L506" t="str">
            <v/>
          </cell>
          <cell r="M506">
            <v>2310</v>
          </cell>
          <cell r="N506" t="str">
            <v/>
          </cell>
          <cell r="Q506">
            <v>1</v>
          </cell>
          <cell r="R506">
            <v>1</v>
          </cell>
          <cell r="S506" t="str">
            <v/>
          </cell>
          <cell r="X506" t="str">
            <v/>
          </cell>
          <cell r="Y506" t="str">
            <v/>
          </cell>
          <cell r="Z506" t="str">
            <v/>
          </cell>
          <cell r="AB506" t="str">
            <v/>
          </cell>
          <cell r="AD506" t="str">
            <v/>
          </cell>
          <cell r="AE506" t="str">
            <v/>
          </cell>
          <cell r="AF506" t="str">
            <v/>
          </cell>
          <cell r="AG506">
            <v>0</v>
          </cell>
          <cell r="AH506">
            <v>0</v>
          </cell>
          <cell r="AI506" t="str">
            <v/>
          </cell>
          <cell r="AJ506" t="str">
            <v/>
          </cell>
          <cell r="AK506" t="str">
            <v/>
          </cell>
          <cell r="AL506" t="str">
            <v/>
          </cell>
          <cell r="AM506" t="str">
            <v/>
          </cell>
          <cell r="AN506" t="str">
            <v/>
          </cell>
          <cell r="AO506">
            <v>514</v>
          </cell>
          <cell r="AQ506" t="str">
            <v/>
          </cell>
          <cell r="AR506" t="str">
            <v/>
          </cell>
          <cell r="AS506" t="str">
            <v/>
          </cell>
          <cell r="AU506" t="str">
            <v/>
          </cell>
          <cell r="AV506" t="str">
            <v/>
          </cell>
          <cell r="AW506" t="str">
            <v/>
          </cell>
          <cell r="AX506" t="str">
            <v/>
          </cell>
          <cell r="AY506" t="str">
            <v/>
          </cell>
          <cell r="AZ506" t="str">
            <v/>
          </cell>
          <cell r="BA506" t="str">
            <v/>
          </cell>
          <cell r="BB506" t="str">
            <v/>
          </cell>
          <cell r="BC506" t="str">
            <v/>
          </cell>
          <cell r="BD506" t="str">
            <v/>
          </cell>
          <cell r="BE506" t="str">
            <v/>
          </cell>
          <cell r="BF506" t="str">
            <v/>
          </cell>
          <cell r="BG506" t="str">
            <v/>
          </cell>
          <cell r="BH506" t="str">
            <v/>
          </cell>
          <cell r="BI506" t="str">
            <v/>
          </cell>
          <cell r="BJ506" t="str">
            <v/>
          </cell>
        </row>
        <row r="507">
          <cell r="A507" t="str">
            <v>RRK</v>
          </cell>
          <cell r="B507" t="str">
            <v>Q27</v>
          </cell>
          <cell r="C507" t="str">
            <v/>
          </cell>
          <cell r="D507" t="str">
            <v/>
          </cell>
          <cell r="E507">
            <v>0.98840772818121247</v>
          </cell>
          <cell r="F507" t="str">
            <v/>
          </cell>
          <cell r="G507" t="str">
            <v/>
          </cell>
          <cell r="H507" t="str">
            <v/>
          </cell>
          <cell r="J507" t="str">
            <v/>
          </cell>
          <cell r="K507" t="str">
            <v/>
          </cell>
          <cell r="L507" t="str">
            <v/>
          </cell>
          <cell r="M507">
            <v>3431</v>
          </cell>
          <cell r="N507" t="str">
            <v/>
          </cell>
          <cell r="Q507">
            <v>1</v>
          </cell>
          <cell r="R507">
            <v>1</v>
          </cell>
          <cell r="S507" t="str">
            <v/>
          </cell>
          <cell r="X507" t="str">
            <v/>
          </cell>
          <cell r="Y507" t="str">
            <v/>
          </cell>
          <cell r="Z507" t="str">
            <v/>
          </cell>
          <cell r="AB507">
            <v>0.99305555555555558</v>
          </cell>
          <cell r="AD507" t="str">
            <v/>
          </cell>
          <cell r="AE507" t="str">
            <v/>
          </cell>
          <cell r="AF507" t="str">
            <v/>
          </cell>
          <cell r="AG507">
            <v>2.1122510561255279E-2</v>
          </cell>
          <cell r="AH507">
            <v>11</v>
          </cell>
          <cell r="AI507" t="str">
            <v/>
          </cell>
          <cell r="AJ507" t="str">
            <v/>
          </cell>
          <cell r="AK507" t="str">
            <v/>
          </cell>
          <cell r="AL507" t="str">
            <v/>
          </cell>
          <cell r="AM507" t="str">
            <v/>
          </cell>
          <cell r="AN507" t="str">
            <v/>
          </cell>
          <cell r="AO507" t="str">
            <v/>
          </cell>
          <cell r="AQ507" t="str">
            <v/>
          </cell>
          <cell r="AR507" t="str">
            <v/>
          </cell>
          <cell r="AS507" t="str">
            <v/>
          </cell>
          <cell r="AU507" t="str">
            <v/>
          </cell>
          <cell r="AV507" t="str">
            <v/>
          </cell>
          <cell r="AW507" t="str">
            <v/>
          </cell>
          <cell r="AX507" t="str">
            <v/>
          </cell>
          <cell r="AY507" t="str">
            <v/>
          </cell>
          <cell r="AZ507" t="str">
            <v/>
          </cell>
          <cell r="BA507" t="str">
            <v/>
          </cell>
          <cell r="BB507" t="str">
            <v/>
          </cell>
          <cell r="BC507" t="str">
            <v/>
          </cell>
          <cell r="BD507" t="str">
            <v/>
          </cell>
          <cell r="BE507" t="str">
            <v/>
          </cell>
          <cell r="BF507" t="str">
            <v/>
          </cell>
          <cell r="BG507" t="str">
            <v/>
          </cell>
          <cell r="BH507" t="str">
            <v/>
          </cell>
          <cell r="BI507" t="str">
            <v/>
          </cell>
          <cell r="BJ507" t="str">
            <v/>
          </cell>
        </row>
        <row r="508">
          <cell r="A508" t="str">
            <v>RRP</v>
          </cell>
          <cell r="B508" t="str">
            <v>Q05</v>
          </cell>
          <cell r="C508" t="str">
            <v/>
          </cell>
          <cell r="D508" t="str">
            <v/>
          </cell>
          <cell r="E508" t="str">
            <v/>
          </cell>
          <cell r="F508" t="str">
            <v/>
          </cell>
          <cell r="G508" t="str">
            <v/>
          </cell>
          <cell r="H508" t="str">
            <v/>
          </cell>
          <cell r="J508" t="str">
            <v/>
          </cell>
          <cell r="K508" t="str">
            <v/>
          </cell>
          <cell r="L508" t="str">
            <v/>
          </cell>
          <cell r="M508" t="str">
            <v/>
          </cell>
          <cell r="N508" t="str">
            <v/>
          </cell>
          <cell r="Q508" t="str">
            <v/>
          </cell>
          <cell r="R508" t="str">
            <v/>
          </cell>
          <cell r="S508" t="str">
            <v/>
          </cell>
          <cell r="X508" t="str">
            <v/>
          </cell>
          <cell r="Y508" t="str">
            <v/>
          </cell>
          <cell r="Z508" t="str">
            <v/>
          </cell>
          <cell r="AB508" t="str">
            <v/>
          </cell>
          <cell r="AD508" t="str">
            <v/>
          </cell>
          <cell r="AE508" t="str">
            <v/>
          </cell>
          <cell r="AF508" t="str">
            <v/>
          </cell>
          <cell r="AG508">
            <v>0</v>
          </cell>
          <cell r="AH508" t="str">
            <v/>
          </cell>
          <cell r="AI508" t="str">
            <v/>
          </cell>
          <cell r="AJ508" t="str">
            <v/>
          </cell>
          <cell r="AK508" t="str">
            <v/>
          </cell>
          <cell r="AL508" t="str">
            <v/>
          </cell>
          <cell r="AM508" t="str">
            <v/>
          </cell>
          <cell r="AN508" t="str">
            <v/>
          </cell>
          <cell r="AO508">
            <v>53</v>
          </cell>
          <cell r="AQ508" t="str">
            <v/>
          </cell>
          <cell r="AR508" t="str">
            <v/>
          </cell>
          <cell r="AS508" t="str">
            <v/>
          </cell>
          <cell r="AU508" t="str">
            <v/>
          </cell>
          <cell r="AV508" t="str">
            <v/>
          </cell>
          <cell r="AW508" t="str">
            <v/>
          </cell>
          <cell r="AX508" t="str">
            <v/>
          </cell>
          <cell r="AY508" t="str">
            <v/>
          </cell>
          <cell r="AZ508" t="str">
            <v/>
          </cell>
          <cell r="BA508" t="str">
            <v/>
          </cell>
          <cell r="BB508" t="str">
            <v/>
          </cell>
          <cell r="BC508" t="str">
            <v/>
          </cell>
          <cell r="BD508" t="str">
            <v/>
          </cell>
          <cell r="BE508" t="str">
            <v/>
          </cell>
          <cell r="BF508" t="str">
            <v/>
          </cell>
          <cell r="BG508" t="str">
            <v/>
          </cell>
          <cell r="BH508" t="str">
            <v/>
          </cell>
          <cell r="BI508" t="str">
            <v/>
          </cell>
          <cell r="BJ508" t="str">
            <v/>
          </cell>
        </row>
        <row r="509">
          <cell r="A509" t="str">
            <v>RRR</v>
          </cell>
          <cell r="B509" t="str">
            <v>Q08</v>
          </cell>
          <cell r="C509" t="str">
            <v/>
          </cell>
          <cell r="D509" t="str">
            <v/>
          </cell>
          <cell r="E509" t="str">
            <v/>
          </cell>
          <cell r="J509" t="str">
            <v/>
          </cell>
          <cell r="K509" t="str">
            <v/>
          </cell>
          <cell r="L509" t="str">
            <v/>
          </cell>
          <cell r="M509" t="str">
            <v/>
          </cell>
          <cell r="Q509" t="str">
            <v/>
          </cell>
          <cell r="R509" t="str">
            <v/>
          </cell>
          <cell r="X509" t="str">
            <v/>
          </cell>
          <cell r="Y509" t="str">
            <v/>
          </cell>
          <cell r="Z509" t="str">
            <v/>
          </cell>
          <cell r="AB509" t="str">
            <v/>
          </cell>
          <cell r="AD509" t="str">
            <v/>
          </cell>
          <cell r="AE509" t="str">
            <v/>
          </cell>
          <cell r="AF509" t="str">
            <v/>
          </cell>
          <cell r="AG509">
            <v>0</v>
          </cell>
          <cell r="AH509" t="str">
            <v/>
          </cell>
          <cell r="AI509" t="str">
            <v/>
          </cell>
          <cell r="AJ509" t="str">
            <v/>
          </cell>
          <cell r="AK509" t="str">
            <v/>
          </cell>
          <cell r="AL509" t="str">
            <v/>
          </cell>
          <cell r="AM509" t="str">
            <v/>
          </cell>
          <cell r="AN509" t="str">
            <v/>
          </cell>
          <cell r="AO509" t="str">
            <v/>
          </cell>
          <cell r="AS509" t="str">
            <v/>
          </cell>
          <cell r="BB509" t="str">
            <v/>
          </cell>
          <cell r="BC509" t="str">
            <v/>
          </cell>
          <cell r="BD509" t="str">
            <v/>
          </cell>
          <cell r="BE509" t="str">
            <v/>
          </cell>
          <cell r="BF509" t="str">
            <v/>
          </cell>
          <cell r="BG509" t="str">
            <v/>
          </cell>
          <cell r="BH509" t="str">
            <v/>
          </cell>
          <cell r="BI509" t="str">
            <v/>
          </cell>
          <cell r="BJ509" t="str">
            <v/>
          </cell>
        </row>
        <row r="510">
          <cell r="A510" t="str">
            <v>RRU</v>
          </cell>
          <cell r="B510" t="str">
            <v>Q08</v>
          </cell>
          <cell r="C510">
            <v>0.7789833104636692</v>
          </cell>
          <cell r="D510">
            <v>0.6982610100139981</v>
          </cell>
          <cell r="E510" t="str">
            <v/>
          </cell>
          <cell r="F510" t="str">
            <v/>
          </cell>
          <cell r="G510" t="str">
            <v/>
          </cell>
          <cell r="H510" t="str">
            <v/>
          </cell>
          <cell r="J510" t="str">
            <v/>
          </cell>
          <cell r="K510" t="str">
            <v/>
          </cell>
          <cell r="L510" t="str">
            <v/>
          </cell>
          <cell r="M510" t="str">
            <v/>
          </cell>
          <cell r="N510" t="str">
            <v/>
          </cell>
          <cell r="Q510" t="str">
            <v/>
          </cell>
          <cell r="R510" t="str">
            <v/>
          </cell>
          <cell r="S510" t="str">
            <v/>
          </cell>
          <cell r="X510" t="str">
            <v/>
          </cell>
          <cell r="Y510" t="str">
            <v/>
          </cell>
          <cell r="Z510" t="str">
            <v/>
          </cell>
          <cell r="AB510" t="str">
            <v/>
          </cell>
          <cell r="AD510" t="str">
            <v/>
          </cell>
          <cell r="AE510" t="str">
            <v/>
          </cell>
          <cell r="AF510" t="str">
            <v/>
          </cell>
          <cell r="AG510" t="str">
            <v/>
          </cell>
          <cell r="AH510" t="str">
            <v/>
          </cell>
          <cell r="AI510" t="str">
            <v/>
          </cell>
          <cell r="AJ510" t="str">
            <v/>
          </cell>
          <cell r="AK510" t="str">
            <v/>
          </cell>
          <cell r="AL510" t="str">
            <v/>
          </cell>
          <cell r="AM510" t="str">
            <v/>
          </cell>
          <cell r="AN510" t="str">
            <v/>
          </cell>
          <cell r="AO510">
            <v>1273</v>
          </cell>
          <cell r="AQ510" t="str">
            <v/>
          </cell>
          <cell r="AR510" t="str">
            <v/>
          </cell>
          <cell r="AS510" t="str">
            <v/>
          </cell>
          <cell r="AU510" t="str">
            <v/>
          </cell>
          <cell r="AV510" t="str">
            <v/>
          </cell>
          <cell r="AW510" t="str">
            <v/>
          </cell>
          <cell r="AX510" t="str">
            <v/>
          </cell>
          <cell r="AY510" t="str">
            <v/>
          </cell>
          <cell r="AZ510" t="str">
            <v/>
          </cell>
          <cell r="BA510" t="str">
            <v/>
          </cell>
          <cell r="BB510" t="str">
            <v/>
          </cell>
          <cell r="BC510" t="str">
            <v/>
          </cell>
          <cell r="BD510" t="str">
            <v/>
          </cell>
          <cell r="BE510" t="str">
            <v/>
          </cell>
          <cell r="BF510" t="str">
            <v/>
          </cell>
          <cell r="BG510" t="str">
            <v/>
          </cell>
          <cell r="BH510" t="str">
            <v/>
          </cell>
          <cell r="BI510" t="str">
            <v/>
          </cell>
          <cell r="BJ510" t="str">
            <v/>
          </cell>
        </row>
        <row r="511">
          <cell r="A511" t="str">
            <v>RRV</v>
          </cell>
          <cell r="B511" t="str">
            <v>Q05</v>
          </cell>
          <cell r="C511" t="str">
            <v/>
          </cell>
          <cell r="D511" t="str">
            <v/>
          </cell>
          <cell r="E511">
            <v>0.98484141791044777</v>
          </cell>
          <cell r="F511" t="str">
            <v/>
          </cell>
          <cell r="G511" t="str">
            <v/>
          </cell>
          <cell r="H511" t="str">
            <v/>
          </cell>
          <cell r="J511" t="str">
            <v/>
          </cell>
          <cell r="K511" t="str">
            <v/>
          </cell>
          <cell r="L511" t="str">
            <v/>
          </cell>
          <cell r="M511">
            <v>5487</v>
          </cell>
          <cell r="N511" t="str">
            <v/>
          </cell>
          <cell r="Q511">
            <v>1</v>
          </cell>
          <cell r="R511">
            <v>1</v>
          </cell>
          <cell r="S511" t="str">
            <v/>
          </cell>
          <cell r="X511" t="str">
            <v/>
          </cell>
          <cell r="Y511" t="str">
            <v/>
          </cell>
          <cell r="Z511" t="str">
            <v/>
          </cell>
          <cell r="AB511">
            <v>0.96261682242990654</v>
          </cell>
          <cell r="AD511" t="str">
            <v/>
          </cell>
          <cell r="AE511" t="str">
            <v/>
          </cell>
          <cell r="AF511" t="str">
            <v/>
          </cell>
          <cell r="AG511">
            <v>6.2344139650872821E-3</v>
          </cell>
          <cell r="AH511">
            <v>4.333333333333333</v>
          </cell>
          <cell r="AI511" t="str">
            <v/>
          </cell>
          <cell r="AJ511" t="str">
            <v/>
          </cell>
          <cell r="AK511" t="str">
            <v/>
          </cell>
          <cell r="AL511" t="str">
            <v/>
          </cell>
          <cell r="AM511" t="str">
            <v/>
          </cell>
          <cell r="AN511" t="str">
            <v/>
          </cell>
          <cell r="AO511" t="str">
            <v/>
          </cell>
          <cell r="AQ511" t="str">
            <v/>
          </cell>
          <cell r="AR511" t="str">
            <v/>
          </cell>
          <cell r="AS511" t="str">
            <v/>
          </cell>
          <cell r="AU511" t="str">
            <v/>
          </cell>
          <cell r="AV511" t="str">
            <v/>
          </cell>
          <cell r="AW511" t="str">
            <v/>
          </cell>
          <cell r="AX511" t="str">
            <v/>
          </cell>
          <cell r="AY511" t="str">
            <v/>
          </cell>
          <cell r="AZ511" t="str">
            <v/>
          </cell>
          <cell r="BA511" t="str">
            <v/>
          </cell>
          <cell r="BB511" t="str">
            <v/>
          </cell>
          <cell r="BC511" t="str">
            <v/>
          </cell>
          <cell r="BD511" t="str">
            <v/>
          </cell>
          <cell r="BE511" t="str">
            <v/>
          </cell>
          <cell r="BF511" t="str">
            <v/>
          </cell>
          <cell r="BG511" t="str">
            <v/>
          </cell>
          <cell r="BH511" t="str">
            <v/>
          </cell>
          <cell r="BI511" t="str">
            <v/>
          </cell>
          <cell r="BJ511" t="str">
            <v/>
          </cell>
        </row>
        <row r="512">
          <cell r="A512" t="str">
            <v>RT1</v>
          </cell>
          <cell r="B512" t="str">
            <v>Q01</v>
          </cell>
          <cell r="C512" t="str">
            <v/>
          </cell>
          <cell r="D512" t="str">
            <v/>
          </cell>
          <cell r="E512" t="str">
            <v/>
          </cell>
          <cell r="F512" t="str">
            <v/>
          </cell>
          <cell r="G512" t="str">
            <v/>
          </cell>
          <cell r="H512" t="str">
            <v/>
          </cell>
          <cell r="J512" t="str">
            <v/>
          </cell>
          <cell r="K512" t="str">
            <v/>
          </cell>
          <cell r="L512" t="str">
            <v/>
          </cell>
          <cell r="M512" t="str">
            <v/>
          </cell>
          <cell r="N512" t="str">
            <v/>
          </cell>
          <cell r="Q512" t="str">
            <v/>
          </cell>
          <cell r="R512">
            <v>1</v>
          </cell>
          <cell r="S512" t="str">
            <v/>
          </cell>
          <cell r="X512" t="str">
            <v/>
          </cell>
          <cell r="Y512" t="str">
            <v/>
          </cell>
          <cell r="Z512" t="str">
            <v/>
          </cell>
          <cell r="AB512" t="str">
            <v/>
          </cell>
          <cell r="AD512" t="str">
            <v/>
          </cell>
          <cell r="AE512" t="str">
            <v/>
          </cell>
          <cell r="AF512" t="str">
            <v/>
          </cell>
          <cell r="AG512">
            <v>0</v>
          </cell>
          <cell r="AH512" t="str">
            <v/>
          </cell>
          <cell r="AI512" t="str">
            <v/>
          </cell>
          <cell r="AJ512" t="str">
            <v/>
          </cell>
          <cell r="AK512" t="str">
            <v/>
          </cell>
          <cell r="AL512" t="str">
            <v/>
          </cell>
          <cell r="AM512" t="str">
            <v/>
          </cell>
          <cell r="AN512" t="str">
            <v/>
          </cell>
          <cell r="AO512">
            <v>92</v>
          </cell>
          <cell r="AQ512" t="str">
            <v/>
          </cell>
          <cell r="AR512" t="str">
            <v/>
          </cell>
          <cell r="AS512" t="str">
            <v/>
          </cell>
          <cell r="AU512" t="str">
            <v/>
          </cell>
          <cell r="AV512" t="str">
            <v/>
          </cell>
          <cell r="AW512" t="str">
            <v/>
          </cell>
          <cell r="AX512" t="str">
            <v/>
          </cell>
          <cell r="AY512" t="str">
            <v/>
          </cell>
          <cell r="AZ512" t="str">
            <v/>
          </cell>
          <cell r="BA512" t="str">
            <v/>
          </cell>
          <cell r="BB512" t="str">
            <v/>
          </cell>
          <cell r="BC512" t="str">
            <v/>
          </cell>
          <cell r="BD512" t="str">
            <v/>
          </cell>
          <cell r="BE512" t="str">
            <v/>
          </cell>
          <cell r="BF512" t="str">
            <v/>
          </cell>
          <cell r="BG512" t="str">
            <v/>
          </cell>
          <cell r="BH512" t="str">
            <v/>
          </cell>
          <cell r="BI512" t="str">
            <v/>
          </cell>
          <cell r="BJ512" t="str">
            <v/>
          </cell>
        </row>
        <row r="513">
          <cell r="A513" t="str">
            <v>RT2</v>
          </cell>
          <cell r="B513" t="str">
            <v>Q14</v>
          </cell>
          <cell r="C513" t="str">
            <v/>
          </cell>
          <cell r="D513" t="str">
            <v/>
          </cell>
          <cell r="E513" t="str">
            <v/>
          </cell>
          <cell r="F513" t="str">
            <v/>
          </cell>
          <cell r="G513" t="str">
            <v/>
          </cell>
          <cell r="H513" t="str">
            <v/>
          </cell>
          <cell r="J513" t="str">
            <v/>
          </cell>
          <cell r="K513" t="str">
            <v/>
          </cell>
          <cell r="L513" t="str">
            <v/>
          </cell>
          <cell r="M513" t="str">
            <v/>
          </cell>
          <cell r="N513" t="str">
            <v/>
          </cell>
          <cell r="Q513" t="str">
            <v/>
          </cell>
          <cell r="R513">
            <v>0.89935064935064934</v>
          </cell>
          <cell r="S513" t="str">
            <v/>
          </cell>
          <cell r="X513" t="str">
            <v/>
          </cell>
          <cell r="Y513" t="str">
            <v/>
          </cell>
          <cell r="Z513" t="str">
            <v/>
          </cell>
          <cell r="AB513" t="str">
            <v/>
          </cell>
          <cell r="AD513" t="str">
            <v/>
          </cell>
          <cell r="AE513" t="str">
            <v/>
          </cell>
          <cell r="AF513" t="str">
            <v/>
          </cell>
          <cell r="AG513">
            <v>0</v>
          </cell>
          <cell r="AH513" t="str">
            <v/>
          </cell>
          <cell r="AI513" t="str">
            <v/>
          </cell>
          <cell r="AJ513" t="str">
            <v/>
          </cell>
          <cell r="AK513" t="str">
            <v/>
          </cell>
          <cell r="AL513" t="str">
            <v/>
          </cell>
          <cell r="AM513" t="str">
            <v/>
          </cell>
          <cell r="AN513" t="str">
            <v/>
          </cell>
          <cell r="AO513">
            <v>82</v>
          </cell>
          <cell r="AQ513" t="str">
            <v/>
          </cell>
          <cell r="AR513" t="str">
            <v/>
          </cell>
          <cell r="AS513" t="str">
            <v/>
          </cell>
          <cell r="AU513" t="str">
            <v/>
          </cell>
          <cell r="AV513" t="str">
            <v/>
          </cell>
          <cell r="AW513" t="str">
            <v/>
          </cell>
          <cell r="AX513" t="str">
            <v/>
          </cell>
          <cell r="AY513" t="str">
            <v/>
          </cell>
          <cell r="AZ513" t="str">
            <v/>
          </cell>
          <cell r="BA513" t="str">
            <v/>
          </cell>
          <cell r="BB513" t="str">
            <v/>
          </cell>
          <cell r="BC513" t="str">
            <v/>
          </cell>
          <cell r="BD513" t="str">
            <v/>
          </cell>
          <cell r="BE513" t="str">
            <v/>
          </cell>
          <cell r="BF513" t="str">
            <v/>
          </cell>
          <cell r="BG513" t="str">
            <v/>
          </cell>
          <cell r="BH513" t="str">
            <v/>
          </cell>
          <cell r="BI513" t="str">
            <v/>
          </cell>
          <cell r="BJ513" t="str">
            <v/>
          </cell>
        </row>
        <row r="514">
          <cell r="A514" t="str">
            <v>RT3</v>
          </cell>
          <cell r="B514" t="str">
            <v>Q04</v>
          </cell>
          <cell r="C514" t="str">
            <v/>
          </cell>
          <cell r="D514" t="str">
            <v/>
          </cell>
          <cell r="E514" t="str">
            <v/>
          </cell>
          <cell r="F514" t="str">
            <v/>
          </cell>
          <cell r="G514" t="str">
            <v/>
          </cell>
          <cell r="H514" t="str">
            <v/>
          </cell>
          <cell r="J514" t="str">
            <v/>
          </cell>
          <cell r="K514" t="str">
            <v/>
          </cell>
          <cell r="L514" t="str">
            <v/>
          </cell>
          <cell r="M514">
            <v>1646</v>
          </cell>
          <cell r="N514" t="str">
            <v/>
          </cell>
          <cell r="Q514">
            <v>1</v>
          </cell>
          <cell r="R514">
            <v>1</v>
          </cell>
          <cell r="S514" t="str">
            <v/>
          </cell>
          <cell r="X514" t="str">
            <v/>
          </cell>
          <cell r="Y514" t="str">
            <v/>
          </cell>
          <cell r="Z514" t="str">
            <v/>
          </cell>
          <cell r="AB514">
            <v>1</v>
          </cell>
          <cell r="AD514" t="str">
            <v/>
          </cell>
          <cell r="AE514" t="str">
            <v/>
          </cell>
          <cell r="AF514" t="str">
            <v/>
          </cell>
          <cell r="AG514">
            <v>0</v>
          </cell>
          <cell r="AH514">
            <v>0</v>
          </cell>
          <cell r="AI514" t="str">
            <v/>
          </cell>
          <cell r="AJ514" t="str">
            <v/>
          </cell>
          <cell r="AK514" t="str">
            <v/>
          </cell>
          <cell r="AL514" t="str">
            <v/>
          </cell>
          <cell r="AM514" t="str">
            <v/>
          </cell>
          <cell r="AN514" t="str">
            <v/>
          </cell>
          <cell r="AO514">
            <v>3240</v>
          </cell>
          <cell r="AQ514" t="str">
            <v/>
          </cell>
          <cell r="AR514" t="str">
            <v/>
          </cell>
          <cell r="AS514" t="str">
            <v/>
          </cell>
          <cell r="AU514" t="str">
            <v/>
          </cell>
          <cell r="AV514" t="str">
            <v/>
          </cell>
          <cell r="AW514" t="str">
            <v/>
          </cell>
          <cell r="AX514" t="str">
            <v/>
          </cell>
          <cell r="AY514" t="str">
            <v/>
          </cell>
          <cell r="AZ514" t="str">
            <v/>
          </cell>
          <cell r="BA514" t="str">
            <v/>
          </cell>
          <cell r="BB514" t="str">
            <v/>
          </cell>
          <cell r="BC514" t="str">
            <v/>
          </cell>
          <cell r="BD514" t="str">
            <v/>
          </cell>
          <cell r="BE514" t="str">
            <v/>
          </cell>
          <cell r="BF514" t="str">
            <v/>
          </cell>
          <cell r="BG514" t="str">
            <v/>
          </cell>
          <cell r="BH514" t="str">
            <v/>
          </cell>
          <cell r="BI514" t="str">
            <v/>
          </cell>
          <cell r="BJ514" t="str">
            <v/>
          </cell>
        </row>
        <row r="515">
          <cell r="A515" t="str">
            <v>RT5</v>
          </cell>
          <cell r="B515" t="str">
            <v>Q25</v>
          </cell>
          <cell r="C515" t="str">
            <v/>
          </cell>
          <cell r="D515" t="str">
            <v/>
          </cell>
          <cell r="E515" t="str">
            <v/>
          </cell>
          <cell r="F515" t="str">
            <v/>
          </cell>
          <cell r="G515" t="str">
            <v/>
          </cell>
          <cell r="H515" t="str">
            <v/>
          </cell>
          <cell r="J515" t="str">
            <v/>
          </cell>
          <cell r="K515" t="str">
            <v/>
          </cell>
          <cell r="L515" t="str">
            <v/>
          </cell>
          <cell r="M515">
            <v>0</v>
          </cell>
          <cell r="N515" t="str">
            <v/>
          </cell>
          <cell r="Q515" t="str">
            <v/>
          </cell>
          <cell r="R515">
            <v>1</v>
          </cell>
          <cell r="S515" t="str">
            <v/>
          </cell>
          <cell r="X515" t="str">
            <v/>
          </cell>
          <cell r="Y515" t="str">
            <v/>
          </cell>
          <cell r="Z515" t="str">
            <v/>
          </cell>
          <cell r="AB515" t="str">
            <v/>
          </cell>
          <cell r="AD515" t="str">
            <v/>
          </cell>
          <cell r="AE515" t="str">
            <v/>
          </cell>
          <cell r="AF515" t="str">
            <v/>
          </cell>
          <cell r="AG515">
            <v>0</v>
          </cell>
          <cell r="AH515" t="str">
            <v/>
          </cell>
          <cell r="AI515" t="str">
            <v/>
          </cell>
          <cell r="AJ515" t="str">
            <v/>
          </cell>
          <cell r="AK515" t="str">
            <v/>
          </cell>
          <cell r="AL515" t="str">
            <v/>
          </cell>
          <cell r="AM515" t="str">
            <v/>
          </cell>
          <cell r="AN515" t="str">
            <v/>
          </cell>
          <cell r="AO515">
            <v>18</v>
          </cell>
          <cell r="AQ515" t="str">
            <v/>
          </cell>
          <cell r="AR515" t="str">
            <v/>
          </cell>
          <cell r="AS515" t="str">
            <v/>
          </cell>
          <cell r="AU515" t="str">
            <v/>
          </cell>
          <cell r="AV515" t="str">
            <v/>
          </cell>
          <cell r="AW515" t="str">
            <v/>
          </cell>
          <cell r="AX515" t="str">
            <v/>
          </cell>
          <cell r="AY515" t="str">
            <v/>
          </cell>
          <cell r="AZ515" t="str">
            <v/>
          </cell>
          <cell r="BA515" t="str">
            <v/>
          </cell>
          <cell r="BB515" t="str">
            <v/>
          </cell>
          <cell r="BC515" t="str">
            <v/>
          </cell>
          <cell r="BD515" t="str">
            <v/>
          </cell>
          <cell r="BE515" t="str">
            <v/>
          </cell>
          <cell r="BF515" t="str">
            <v/>
          </cell>
          <cell r="BG515" t="str">
            <v/>
          </cell>
          <cell r="BH515" t="str">
            <v/>
          </cell>
          <cell r="BI515" t="str">
            <v/>
          </cell>
          <cell r="BJ515" t="str">
            <v/>
          </cell>
        </row>
        <row r="516">
          <cell r="A516" t="str">
            <v>RT6</v>
          </cell>
          <cell r="B516" t="str">
            <v>Q01</v>
          </cell>
          <cell r="C516" t="str">
            <v/>
          </cell>
          <cell r="D516" t="str">
            <v/>
          </cell>
          <cell r="E516" t="str">
            <v/>
          </cell>
          <cell r="F516" t="str">
            <v/>
          </cell>
          <cell r="G516" t="str">
            <v/>
          </cell>
          <cell r="H516" t="str">
            <v/>
          </cell>
          <cell r="J516" t="str">
            <v/>
          </cell>
          <cell r="K516" t="str">
            <v/>
          </cell>
          <cell r="L516" t="str">
            <v/>
          </cell>
          <cell r="M516" t="str">
            <v/>
          </cell>
          <cell r="N516" t="str">
            <v/>
          </cell>
          <cell r="Q516" t="str">
            <v/>
          </cell>
          <cell r="R516" t="str">
            <v/>
          </cell>
          <cell r="S516" t="str">
            <v/>
          </cell>
          <cell r="X516" t="str">
            <v/>
          </cell>
          <cell r="Y516" t="str">
            <v/>
          </cell>
          <cell r="Z516" t="str">
            <v/>
          </cell>
          <cell r="AB516" t="str">
            <v/>
          </cell>
          <cell r="AD516" t="str">
            <v/>
          </cell>
          <cell r="AE516" t="str">
            <v/>
          </cell>
          <cell r="AF516" t="str">
            <v/>
          </cell>
          <cell r="AG516">
            <v>0</v>
          </cell>
          <cell r="AH516" t="str">
            <v/>
          </cell>
          <cell r="AI516" t="str">
            <v/>
          </cell>
          <cell r="AJ516" t="str">
            <v/>
          </cell>
          <cell r="AK516" t="str">
            <v/>
          </cell>
          <cell r="AL516" t="str">
            <v/>
          </cell>
          <cell r="AM516" t="str">
            <v/>
          </cell>
          <cell r="AN516" t="str">
            <v/>
          </cell>
          <cell r="AO516">
            <v>177</v>
          </cell>
          <cell r="AQ516" t="str">
            <v/>
          </cell>
          <cell r="AR516" t="str">
            <v/>
          </cell>
          <cell r="AS516" t="str">
            <v/>
          </cell>
          <cell r="AU516" t="str">
            <v/>
          </cell>
          <cell r="AV516" t="str">
            <v/>
          </cell>
          <cell r="AW516" t="str">
            <v/>
          </cell>
          <cell r="AX516" t="str">
            <v/>
          </cell>
          <cell r="AY516" t="str">
            <v/>
          </cell>
          <cell r="AZ516" t="str">
            <v/>
          </cell>
          <cell r="BA516" t="str">
            <v/>
          </cell>
          <cell r="BB516" t="str">
            <v/>
          </cell>
          <cell r="BC516" t="str">
            <v/>
          </cell>
          <cell r="BD516" t="str">
            <v/>
          </cell>
          <cell r="BE516" t="str">
            <v/>
          </cell>
          <cell r="BF516" t="str">
            <v/>
          </cell>
          <cell r="BG516" t="str">
            <v/>
          </cell>
          <cell r="BH516" t="str">
            <v/>
          </cell>
          <cell r="BI516" t="str">
            <v/>
          </cell>
          <cell r="BJ516" t="str">
            <v/>
          </cell>
        </row>
        <row r="517">
          <cell r="A517" t="str">
            <v>RTC</v>
          </cell>
          <cell r="B517" t="str">
            <v>Q10</v>
          </cell>
          <cell r="C517" t="str">
            <v/>
          </cell>
          <cell r="D517" t="str">
            <v/>
          </cell>
          <cell r="E517" t="str">
            <v/>
          </cell>
          <cell r="J517" t="str">
            <v/>
          </cell>
          <cell r="K517" t="str">
            <v/>
          </cell>
          <cell r="L517" t="str">
            <v/>
          </cell>
          <cell r="M517">
            <v>0</v>
          </cell>
          <cell r="Q517" t="str">
            <v/>
          </cell>
          <cell r="R517">
            <v>1</v>
          </cell>
          <cell r="X517" t="str">
            <v/>
          </cell>
          <cell r="Y517" t="str">
            <v/>
          </cell>
          <cell r="Z517" t="str">
            <v/>
          </cell>
          <cell r="AB517" t="str">
            <v/>
          </cell>
          <cell r="AD517" t="str">
            <v/>
          </cell>
          <cell r="AE517" t="str">
            <v/>
          </cell>
          <cell r="AF517" t="str">
            <v/>
          </cell>
          <cell r="AG517">
            <v>0</v>
          </cell>
          <cell r="AH517" t="str">
            <v/>
          </cell>
          <cell r="AI517" t="str">
            <v/>
          </cell>
          <cell r="AJ517" t="str">
            <v/>
          </cell>
          <cell r="AK517" t="str">
            <v/>
          </cell>
          <cell r="AL517" t="str">
            <v/>
          </cell>
          <cell r="AM517" t="str">
            <v/>
          </cell>
          <cell r="AN517" t="str">
            <v/>
          </cell>
          <cell r="AO517">
            <v>259</v>
          </cell>
          <cell r="AS517" t="str">
            <v/>
          </cell>
          <cell r="BB517" t="str">
            <v/>
          </cell>
          <cell r="BC517" t="str">
            <v/>
          </cell>
          <cell r="BD517" t="str">
            <v/>
          </cell>
          <cell r="BE517" t="str">
            <v/>
          </cell>
          <cell r="BF517" t="str">
            <v/>
          </cell>
          <cell r="BG517" t="str">
            <v/>
          </cell>
          <cell r="BH517" t="str">
            <v/>
          </cell>
          <cell r="BI517" t="str">
            <v/>
          </cell>
          <cell r="BJ517" t="str">
            <v/>
          </cell>
        </row>
        <row r="518">
          <cell r="A518" t="str">
            <v>RTD</v>
          </cell>
          <cell r="B518" t="str">
            <v>Q09</v>
          </cell>
          <cell r="C518" t="str">
            <v/>
          </cell>
          <cell r="D518" t="str">
            <v/>
          </cell>
          <cell r="E518">
            <v>0.99243521648157085</v>
          </cell>
          <cell r="F518" t="str">
            <v/>
          </cell>
          <cell r="G518" t="str">
            <v/>
          </cell>
          <cell r="H518" t="str">
            <v/>
          </cell>
          <cell r="J518" t="str">
            <v/>
          </cell>
          <cell r="K518" t="str">
            <v/>
          </cell>
          <cell r="L518" t="str">
            <v/>
          </cell>
          <cell r="M518">
            <v>10169</v>
          </cell>
          <cell r="N518" t="str">
            <v/>
          </cell>
          <cell r="Q518">
            <v>1</v>
          </cell>
          <cell r="R518">
            <v>1</v>
          </cell>
          <cell r="S518" t="str">
            <v/>
          </cell>
          <cell r="X518" t="str">
            <v/>
          </cell>
          <cell r="Y518" t="str">
            <v/>
          </cell>
          <cell r="Z518" t="str">
            <v/>
          </cell>
          <cell r="AB518">
            <v>1</v>
          </cell>
          <cell r="AD518" t="str">
            <v/>
          </cell>
          <cell r="AE518" t="str">
            <v/>
          </cell>
          <cell r="AF518" t="str">
            <v/>
          </cell>
          <cell r="AG518">
            <v>5.9523809523809521E-3</v>
          </cell>
          <cell r="AH518">
            <v>7.666666666666667</v>
          </cell>
          <cell r="AI518" t="str">
            <v/>
          </cell>
          <cell r="AJ518" t="str">
            <v/>
          </cell>
          <cell r="AK518" t="str">
            <v/>
          </cell>
          <cell r="AL518" t="str">
            <v/>
          </cell>
          <cell r="AM518" t="str">
            <v/>
          </cell>
          <cell r="AN518" t="str">
            <v/>
          </cell>
          <cell r="AO518">
            <v>234</v>
          </cell>
          <cell r="AQ518" t="str">
            <v/>
          </cell>
          <cell r="AR518" t="str">
            <v/>
          </cell>
          <cell r="AS518" t="str">
            <v/>
          </cell>
          <cell r="AU518" t="str">
            <v/>
          </cell>
          <cell r="AV518" t="str">
            <v/>
          </cell>
          <cell r="AW518" t="str">
            <v/>
          </cell>
          <cell r="AX518" t="str">
            <v/>
          </cell>
          <cell r="AY518" t="str">
            <v/>
          </cell>
          <cell r="AZ518" t="str">
            <v/>
          </cell>
          <cell r="BA518" t="str">
            <v/>
          </cell>
          <cell r="BB518" t="str">
            <v/>
          </cell>
          <cell r="BC518" t="str">
            <v/>
          </cell>
          <cell r="BD518" t="str">
            <v/>
          </cell>
          <cell r="BE518" t="str">
            <v/>
          </cell>
          <cell r="BF518" t="str">
            <v/>
          </cell>
          <cell r="BG518" t="str">
            <v/>
          </cell>
          <cell r="BH518" t="str">
            <v/>
          </cell>
          <cell r="BI518" t="str">
            <v/>
          </cell>
          <cell r="BJ518" t="str">
            <v/>
          </cell>
        </row>
        <row r="519">
          <cell r="A519" t="str">
            <v>RTE</v>
          </cell>
          <cell r="B519" t="str">
            <v>Q20</v>
          </cell>
          <cell r="C519" t="str">
            <v/>
          </cell>
          <cell r="D519" t="str">
            <v/>
          </cell>
          <cell r="E519">
            <v>0.98708819156428518</v>
          </cell>
          <cell r="F519" t="str">
            <v/>
          </cell>
          <cell r="G519" t="str">
            <v/>
          </cell>
          <cell r="H519" t="str">
            <v/>
          </cell>
          <cell r="J519" t="str">
            <v/>
          </cell>
          <cell r="K519" t="str">
            <v/>
          </cell>
          <cell r="L519" t="str">
            <v/>
          </cell>
          <cell r="M519">
            <v>7391</v>
          </cell>
          <cell r="N519" t="str">
            <v/>
          </cell>
          <cell r="Q519">
            <v>1</v>
          </cell>
          <cell r="R519">
            <v>1</v>
          </cell>
          <cell r="S519" t="str">
            <v/>
          </cell>
          <cell r="X519" t="str">
            <v/>
          </cell>
          <cell r="Y519" t="str">
            <v/>
          </cell>
          <cell r="Z519" t="str">
            <v/>
          </cell>
          <cell r="AB519">
            <v>1</v>
          </cell>
          <cell r="AD519" t="str">
            <v/>
          </cell>
          <cell r="AE519" t="str">
            <v/>
          </cell>
          <cell r="AF519" t="str">
            <v/>
          </cell>
          <cell r="AG519">
            <v>1.7226069969809979E-2</v>
          </cell>
          <cell r="AH519">
            <v>6</v>
          </cell>
          <cell r="AI519" t="str">
            <v/>
          </cell>
          <cell r="AJ519" t="str">
            <v/>
          </cell>
          <cell r="AK519" t="str">
            <v/>
          </cell>
          <cell r="AL519" t="str">
            <v/>
          </cell>
          <cell r="AM519" t="str">
            <v/>
          </cell>
          <cell r="AN519" t="str">
            <v/>
          </cell>
          <cell r="AO519" t="str">
            <v/>
          </cell>
          <cell r="AQ519" t="str">
            <v/>
          </cell>
          <cell r="AR519" t="str">
            <v/>
          </cell>
          <cell r="AS519" t="str">
            <v/>
          </cell>
          <cell r="AU519" t="str">
            <v/>
          </cell>
          <cell r="AV519" t="str">
            <v/>
          </cell>
          <cell r="AW519" t="str">
            <v/>
          </cell>
          <cell r="AX519" t="str">
            <v/>
          </cell>
          <cell r="AY519" t="str">
            <v/>
          </cell>
          <cell r="AZ519" t="str">
            <v/>
          </cell>
          <cell r="BA519" t="str">
            <v/>
          </cell>
          <cell r="BB519" t="str">
            <v/>
          </cell>
          <cell r="BC519" t="str">
            <v/>
          </cell>
          <cell r="BD519" t="str">
            <v/>
          </cell>
          <cell r="BE519" t="str">
            <v/>
          </cell>
          <cell r="BF519" t="str">
            <v/>
          </cell>
          <cell r="BG519" t="str">
            <v/>
          </cell>
          <cell r="BH519" t="str">
            <v/>
          </cell>
          <cell r="BI519" t="str">
            <v/>
          </cell>
          <cell r="BJ519" t="str">
            <v/>
          </cell>
        </row>
        <row r="520">
          <cell r="A520" t="str">
            <v>RTF</v>
          </cell>
          <cell r="B520" t="str">
            <v>Q09</v>
          </cell>
          <cell r="C520" t="str">
            <v/>
          </cell>
          <cell r="D520" t="str">
            <v/>
          </cell>
          <cell r="E520">
            <v>0.9831112202911011</v>
          </cell>
          <cell r="F520" t="str">
            <v/>
          </cell>
          <cell r="G520" t="str">
            <v/>
          </cell>
          <cell r="H520" t="str">
            <v/>
          </cell>
          <cell r="J520" t="str">
            <v/>
          </cell>
          <cell r="K520" t="str">
            <v/>
          </cell>
          <cell r="L520" t="str">
            <v/>
          </cell>
          <cell r="M520">
            <v>3452</v>
          </cell>
          <cell r="N520" t="str">
            <v/>
          </cell>
          <cell r="Q520">
            <v>1</v>
          </cell>
          <cell r="R520">
            <v>1</v>
          </cell>
          <cell r="S520" t="str">
            <v/>
          </cell>
          <cell r="X520" t="str">
            <v/>
          </cell>
          <cell r="Y520" t="str">
            <v/>
          </cell>
          <cell r="Z520" t="str">
            <v/>
          </cell>
          <cell r="AB520">
            <v>0.83703703703703702</v>
          </cell>
          <cell r="AD520" t="str">
            <v/>
          </cell>
          <cell r="AE520" t="str">
            <v/>
          </cell>
          <cell r="AF520" t="str">
            <v/>
          </cell>
          <cell r="AG520">
            <v>1.0641357492090881E-2</v>
          </cell>
          <cell r="AH520">
            <v>7</v>
          </cell>
          <cell r="AI520" t="str">
            <v/>
          </cell>
          <cell r="AJ520" t="str">
            <v/>
          </cell>
          <cell r="AK520" t="str">
            <v/>
          </cell>
          <cell r="AL520" t="str">
            <v/>
          </cell>
          <cell r="AM520" t="str">
            <v/>
          </cell>
          <cell r="AN520" t="str">
            <v/>
          </cell>
          <cell r="AO520">
            <v>40</v>
          </cell>
          <cell r="AQ520" t="str">
            <v/>
          </cell>
          <cell r="AR520" t="str">
            <v/>
          </cell>
          <cell r="AS520" t="str">
            <v/>
          </cell>
          <cell r="AU520" t="str">
            <v/>
          </cell>
          <cell r="AV520" t="str">
            <v/>
          </cell>
          <cell r="AW520" t="str">
            <v/>
          </cell>
          <cell r="AX520" t="str">
            <v/>
          </cell>
          <cell r="AY520" t="str">
            <v/>
          </cell>
          <cell r="AZ520" t="str">
            <v/>
          </cell>
          <cell r="BA520" t="str">
            <v/>
          </cell>
          <cell r="BB520" t="str">
            <v/>
          </cell>
          <cell r="BC520" t="str">
            <v/>
          </cell>
          <cell r="BD520" t="str">
            <v/>
          </cell>
          <cell r="BE520" t="str">
            <v/>
          </cell>
          <cell r="BF520" t="str">
            <v/>
          </cell>
          <cell r="BG520" t="str">
            <v/>
          </cell>
          <cell r="BH520" t="str">
            <v/>
          </cell>
          <cell r="BI520" t="str">
            <v/>
          </cell>
          <cell r="BJ520" t="str">
            <v/>
          </cell>
        </row>
        <row r="521">
          <cell r="A521" t="str">
            <v>RTG</v>
          </cell>
          <cell r="B521" t="str">
            <v>Q24</v>
          </cell>
          <cell r="C521" t="str">
            <v/>
          </cell>
          <cell r="D521" t="str">
            <v/>
          </cell>
          <cell r="E521">
            <v>0.95114750976097517</v>
          </cell>
          <cell r="F521" t="str">
            <v/>
          </cell>
          <cell r="G521" t="str">
            <v/>
          </cell>
          <cell r="H521" t="str">
            <v/>
          </cell>
          <cell r="J521" t="str">
            <v/>
          </cell>
          <cell r="K521" t="str">
            <v/>
          </cell>
          <cell r="L521" t="str">
            <v/>
          </cell>
          <cell r="M521">
            <v>7347</v>
          </cell>
          <cell r="N521" t="str">
            <v/>
          </cell>
          <cell r="Q521">
            <v>0.99612864800476475</v>
          </cell>
          <cell r="R521">
            <v>0.99228719674659938</v>
          </cell>
          <cell r="S521" t="str">
            <v/>
          </cell>
          <cell r="X521" t="str">
            <v/>
          </cell>
          <cell r="Y521" t="str">
            <v/>
          </cell>
          <cell r="Z521" t="str">
            <v/>
          </cell>
          <cell r="AB521">
            <v>1</v>
          </cell>
          <cell r="AD521" t="str">
            <v/>
          </cell>
          <cell r="AE521" t="str">
            <v/>
          </cell>
          <cell r="AF521" t="str">
            <v/>
          </cell>
          <cell r="AG521">
            <v>1.3375796178343951E-2</v>
          </cell>
          <cell r="AH521">
            <v>6</v>
          </cell>
          <cell r="AI521" t="str">
            <v/>
          </cell>
          <cell r="AJ521" t="str">
            <v/>
          </cell>
          <cell r="AK521" t="str">
            <v/>
          </cell>
          <cell r="AL521" t="str">
            <v/>
          </cell>
          <cell r="AM521" t="str">
            <v/>
          </cell>
          <cell r="AN521" t="str">
            <v/>
          </cell>
          <cell r="AO521" t="str">
            <v/>
          </cell>
          <cell r="AQ521" t="str">
            <v/>
          </cell>
          <cell r="AR521" t="str">
            <v/>
          </cell>
          <cell r="AS521" t="str">
            <v/>
          </cell>
          <cell r="AU521" t="str">
            <v/>
          </cell>
          <cell r="AV521" t="str">
            <v/>
          </cell>
          <cell r="AW521" t="str">
            <v/>
          </cell>
          <cell r="AX521" t="str">
            <v/>
          </cell>
          <cell r="AY521" t="str">
            <v/>
          </cell>
          <cell r="AZ521" t="str">
            <v/>
          </cell>
          <cell r="BA521" t="str">
            <v/>
          </cell>
          <cell r="BB521" t="str">
            <v/>
          </cell>
          <cell r="BC521" t="str">
            <v/>
          </cell>
          <cell r="BD521" t="str">
            <v/>
          </cell>
          <cell r="BE521" t="str">
            <v/>
          </cell>
          <cell r="BF521" t="str">
            <v/>
          </cell>
          <cell r="BG521" t="str">
            <v/>
          </cell>
          <cell r="BH521" t="str">
            <v/>
          </cell>
          <cell r="BI521" t="str">
            <v/>
          </cell>
          <cell r="BJ521" t="str">
            <v/>
          </cell>
        </row>
        <row r="522">
          <cell r="A522" t="str">
            <v>RTH</v>
          </cell>
          <cell r="B522" t="str">
            <v>Q16</v>
          </cell>
          <cell r="C522" t="str">
            <v/>
          </cell>
          <cell r="D522" t="str">
            <v/>
          </cell>
          <cell r="E522">
            <v>0.99127323501178111</v>
          </cell>
          <cell r="F522" t="str">
            <v/>
          </cell>
          <cell r="G522" t="str">
            <v/>
          </cell>
          <cell r="H522" t="str">
            <v/>
          </cell>
          <cell r="J522" t="str">
            <v/>
          </cell>
          <cell r="K522" t="str">
            <v/>
          </cell>
          <cell r="L522" t="str">
            <v/>
          </cell>
          <cell r="M522">
            <v>6442</v>
          </cell>
          <cell r="N522" t="str">
            <v/>
          </cell>
          <cell r="Q522">
            <v>1</v>
          </cell>
          <cell r="R522">
            <v>1</v>
          </cell>
          <cell r="S522" t="str">
            <v/>
          </cell>
          <cell r="X522" t="str">
            <v/>
          </cell>
          <cell r="Y522" t="str">
            <v/>
          </cell>
          <cell r="Z522" t="str">
            <v/>
          </cell>
          <cell r="AB522">
            <v>1</v>
          </cell>
          <cell r="AD522" t="str">
            <v/>
          </cell>
          <cell r="AE522" t="str">
            <v/>
          </cell>
          <cell r="AF522" t="str">
            <v/>
          </cell>
          <cell r="AG522">
            <v>5.9850796880298408E-2</v>
          </cell>
          <cell r="AH522">
            <v>10.333333333333334</v>
          </cell>
          <cell r="AI522" t="str">
            <v/>
          </cell>
          <cell r="AJ522" t="str">
            <v/>
          </cell>
          <cell r="AK522" t="str">
            <v/>
          </cell>
          <cell r="AL522" t="str">
            <v/>
          </cell>
          <cell r="AM522" t="str">
            <v/>
          </cell>
          <cell r="AN522" t="str">
            <v/>
          </cell>
          <cell r="AO522">
            <v>-19409</v>
          </cell>
          <cell r="AQ522" t="str">
            <v/>
          </cell>
          <cell r="AR522" t="str">
            <v/>
          </cell>
          <cell r="AS522" t="str">
            <v/>
          </cell>
          <cell r="AU522" t="str">
            <v/>
          </cell>
          <cell r="AV522" t="str">
            <v/>
          </cell>
          <cell r="AW522" t="str">
            <v/>
          </cell>
          <cell r="AX522" t="str">
            <v/>
          </cell>
          <cell r="AY522" t="str">
            <v/>
          </cell>
          <cell r="AZ522" t="str">
            <v/>
          </cell>
          <cell r="BA522" t="str">
            <v/>
          </cell>
          <cell r="BB522" t="str">
            <v/>
          </cell>
          <cell r="BC522" t="str">
            <v/>
          </cell>
          <cell r="BD522" t="str">
            <v/>
          </cell>
          <cell r="BE522" t="str">
            <v/>
          </cell>
          <cell r="BF522" t="str">
            <v/>
          </cell>
          <cell r="BG522" t="str">
            <v/>
          </cell>
          <cell r="BH522" t="str">
            <v/>
          </cell>
          <cell r="BI522" t="str">
            <v/>
          </cell>
          <cell r="BJ522" t="str">
            <v/>
          </cell>
        </row>
        <row r="523">
          <cell r="A523" t="str">
            <v>RTK</v>
          </cell>
          <cell r="B523" t="str">
            <v>Q19</v>
          </cell>
          <cell r="C523" t="str">
            <v/>
          </cell>
          <cell r="D523" t="str">
            <v/>
          </cell>
          <cell r="E523">
            <v>0.94059242098295548</v>
          </cell>
          <cell r="F523" t="str">
            <v/>
          </cell>
          <cell r="G523" t="str">
            <v/>
          </cell>
          <cell r="H523" t="str">
            <v/>
          </cell>
          <cell r="J523" t="str">
            <v/>
          </cell>
          <cell r="K523" t="str">
            <v/>
          </cell>
          <cell r="L523" t="str">
            <v/>
          </cell>
          <cell r="M523">
            <v>4311</v>
          </cell>
          <cell r="N523" t="str">
            <v/>
          </cell>
          <cell r="Q523">
            <v>1</v>
          </cell>
          <cell r="R523">
            <v>1</v>
          </cell>
          <cell r="S523" t="str">
            <v/>
          </cell>
          <cell r="X523" t="str">
            <v/>
          </cell>
          <cell r="Y523" t="str">
            <v/>
          </cell>
          <cell r="Z523" t="str">
            <v/>
          </cell>
          <cell r="AB523">
            <v>0.8904109589041096</v>
          </cell>
          <cell r="AD523" t="str">
            <v/>
          </cell>
          <cell r="AE523" t="str">
            <v/>
          </cell>
          <cell r="AF523" t="str">
            <v/>
          </cell>
          <cell r="AG523">
            <v>1.5390686661404893E-2</v>
          </cell>
          <cell r="AH523">
            <v>4.333333333333333</v>
          </cell>
          <cell r="AI523" t="str">
            <v/>
          </cell>
          <cell r="AJ523" t="str">
            <v/>
          </cell>
          <cell r="AK523" t="str">
            <v/>
          </cell>
          <cell r="AL523" t="str">
            <v/>
          </cell>
          <cell r="AM523" t="str">
            <v/>
          </cell>
          <cell r="AN523" t="str">
            <v/>
          </cell>
          <cell r="AO523">
            <v>-7560</v>
          </cell>
          <cell r="AQ523" t="str">
            <v/>
          </cell>
          <cell r="AR523" t="str">
            <v/>
          </cell>
          <cell r="AS523" t="str">
            <v/>
          </cell>
          <cell r="AU523" t="str">
            <v/>
          </cell>
          <cell r="AV523" t="str">
            <v/>
          </cell>
          <cell r="AW523" t="str">
            <v/>
          </cell>
          <cell r="AX523" t="str">
            <v/>
          </cell>
          <cell r="AY523" t="str">
            <v/>
          </cell>
          <cell r="AZ523" t="str">
            <v/>
          </cell>
          <cell r="BA523" t="str">
            <v/>
          </cell>
          <cell r="BB523" t="str">
            <v/>
          </cell>
          <cell r="BC523" t="str">
            <v/>
          </cell>
          <cell r="BD523" t="str">
            <v/>
          </cell>
          <cell r="BE523" t="str">
            <v/>
          </cell>
          <cell r="BF523" t="str">
            <v/>
          </cell>
          <cell r="BG523" t="str">
            <v/>
          </cell>
          <cell r="BH523" t="str">
            <v/>
          </cell>
          <cell r="BI523" t="str">
            <v/>
          </cell>
          <cell r="BJ523" t="str">
            <v/>
          </cell>
        </row>
        <row r="524">
          <cell r="A524" t="str">
            <v>RTM</v>
          </cell>
          <cell r="B524" t="str">
            <v>Q18</v>
          </cell>
          <cell r="C524" t="str">
            <v/>
          </cell>
          <cell r="D524" t="str">
            <v/>
          </cell>
          <cell r="E524" t="str">
            <v/>
          </cell>
          <cell r="J524" t="str">
            <v/>
          </cell>
          <cell r="K524" t="str">
            <v/>
          </cell>
          <cell r="L524" t="str">
            <v/>
          </cell>
          <cell r="M524" t="str">
            <v/>
          </cell>
          <cell r="Q524" t="str">
            <v/>
          </cell>
          <cell r="R524" t="str">
            <v/>
          </cell>
          <cell r="X524" t="str">
            <v/>
          </cell>
          <cell r="Y524" t="str">
            <v/>
          </cell>
          <cell r="Z524" t="str">
            <v/>
          </cell>
          <cell r="AB524" t="str">
            <v/>
          </cell>
          <cell r="AD524" t="str">
            <v/>
          </cell>
          <cell r="AE524" t="str">
            <v/>
          </cell>
          <cell r="AF524" t="str">
            <v/>
          </cell>
          <cell r="AG524">
            <v>0</v>
          </cell>
          <cell r="AH524" t="str">
            <v/>
          </cell>
          <cell r="AI524" t="str">
            <v/>
          </cell>
          <cell r="AJ524" t="str">
            <v/>
          </cell>
          <cell r="AK524" t="str">
            <v/>
          </cell>
          <cell r="AL524" t="str">
            <v/>
          </cell>
          <cell r="AM524" t="str">
            <v/>
          </cell>
          <cell r="AN524" t="str">
            <v/>
          </cell>
          <cell r="AO524">
            <v>399.5</v>
          </cell>
          <cell r="AS524" t="str">
            <v/>
          </cell>
          <cell r="BB524" t="str">
            <v/>
          </cell>
          <cell r="BC524" t="str">
            <v/>
          </cell>
          <cell r="BD524" t="str">
            <v/>
          </cell>
          <cell r="BE524" t="str">
            <v/>
          </cell>
          <cell r="BF524" t="str">
            <v/>
          </cell>
          <cell r="BG524" t="str">
            <v/>
          </cell>
          <cell r="BH524" t="str">
            <v/>
          </cell>
          <cell r="BI524" t="str">
            <v/>
          </cell>
          <cell r="BJ524" t="str">
            <v/>
          </cell>
        </row>
        <row r="525">
          <cell r="A525" t="str">
            <v>RTP</v>
          </cell>
          <cell r="B525" t="str">
            <v>Q19</v>
          </cell>
          <cell r="C525" t="str">
            <v/>
          </cell>
          <cell r="D525" t="str">
            <v/>
          </cell>
          <cell r="E525">
            <v>0.91401324085750313</v>
          </cell>
          <cell r="F525" t="str">
            <v/>
          </cell>
          <cell r="G525" t="str">
            <v/>
          </cell>
          <cell r="H525" t="str">
            <v/>
          </cell>
          <cell r="J525" t="str">
            <v/>
          </cell>
          <cell r="K525" t="str">
            <v/>
          </cell>
          <cell r="L525" t="str">
            <v/>
          </cell>
          <cell r="M525">
            <v>4758</v>
          </cell>
          <cell r="N525" t="str">
            <v/>
          </cell>
          <cell r="Q525">
            <v>1</v>
          </cell>
          <cell r="R525">
            <v>1</v>
          </cell>
          <cell r="S525" t="str">
            <v/>
          </cell>
          <cell r="X525" t="str">
            <v/>
          </cell>
          <cell r="Y525" t="str">
            <v/>
          </cell>
          <cell r="Z525" t="str">
            <v/>
          </cell>
          <cell r="AB525">
            <v>0.87765957446808507</v>
          </cell>
          <cell r="AD525" t="str">
            <v/>
          </cell>
          <cell r="AE525" t="str">
            <v/>
          </cell>
          <cell r="AF525" t="str">
            <v/>
          </cell>
          <cell r="AG525">
            <v>2.3445825932504442E-2</v>
          </cell>
          <cell r="AH525">
            <v>2</v>
          </cell>
          <cell r="AI525" t="str">
            <v/>
          </cell>
          <cell r="AJ525" t="str">
            <v/>
          </cell>
          <cell r="AK525" t="str">
            <v/>
          </cell>
          <cell r="AL525" t="str">
            <v/>
          </cell>
          <cell r="AM525" t="str">
            <v/>
          </cell>
          <cell r="AN525" t="str">
            <v/>
          </cell>
          <cell r="AO525">
            <v>-40834</v>
          </cell>
          <cell r="AQ525" t="str">
            <v/>
          </cell>
          <cell r="AR525" t="str">
            <v/>
          </cell>
          <cell r="AS525" t="str">
            <v/>
          </cell>
          <cell r="AU525" t="str">
            <v/>
          </cell>
          <cell r="AV525" t="str">
            <v/>
          </cell>
          <cell r="AW525" t="str">
            <v/>
          </cell>
          <cell r="AX525" t="str">
            <v/>
          </cell>
          <cell r="AY525" t="str">
            <v/>
          </cell>
          <cell r="AZ525" t="str">
            <v/>
          </cell>
          <cell r="BA525" t="str">
            <v/>
          </cell>
          <cell r="BB525" t="str">
            <v/>
          </cell>
          <cell r="BC525" t="str">
            <v/>
          </cell>
          <cell r="BD525" t="str">
            <v/>
          </cell>
          <cell r="BE525" t="str">
            <v/>
          </cell>
          <cell r="BF525" t="str">
            <v/>
          </cell>
          <cell r="BG525" t="str">
            <v/>
          </cell>
          <cell r="BH525" t="str">
            <v/>
          </cell>
          <cell r="BI525" t="str">
            <v/>
          </cell>
          <cell r="BJ525" t="str">
            <v/>
          </cell>
        </row>
        <row r="526">
          <cell r="A526" t="str">
            <v>RTQ</v>
          </cell>
          <cell r="B526" t="str">
            <v>Q20</v>
          </cell>
          <cell r="C526" t="str">
            <v/>
          </cell>
          <cell r="D526" t="str">
            <v/>
          </cell>
          <cell r="E526" t="str">
            <v/>
          </cell>
          <cell r="F526" t="str">
            <v/>
          </cell>
          <cell r="G526" t="str">
            <v/>
          </cell>
          <cell r="H526" t="str">
            <v/>
          </cell>
          <cell r="J526" t="str">
            <v/>
          </cell>
          <cell r="K526" t="str">
            <v/>
          </cell>
          <cell r="L526" t="str">
            <v/>
          </cell>
          <cell r="M526" t="str">
            <v/>
          </cell>
          <cell r="N526" t="str">
            <v/>
          </cell>
          <cell r="Q526" t="str">
            <v/>
          </cell>
          <cell r="R526">
            <v>0.54838709677419351</v>
          </cell>
          <cell r="S526" t="str">
            <v/>
          </cell>
          <cell r="X526" t="str">
            <v/>
          </cell>
          <cell r="Y526" t="str">
            <v/>
          </cell>
          <cell r="Z526" t="str">
            <v/>
          </cell>
          <cell r="AB526" t="str">
            <v/>
          </cell>
          <cell r="AD526" t="str">
            <v/>
          </cell>
          <cell r="AE526" t="str">
            <v/>
          </cell>
          <cell r="AF526" t="str">
            <v/>
          </cell>
          <cell r="AG526">
            <v>0</v>
          </cell>
          <cell r="AH526" t="str">
            <v/>
          </cell>
          <cell r="AI526" t="str">
            <v/>
          </cell>
          <cell r="AJ526" t="str">
            <v/>
          </cell>
          <cell r="AK526" t="str">
            <v/>
          </cell>
          <cell r="AL526" t="str">
            <v/>
          </cell>
          <cell r="AM526" t="str">
            <v/>
          </cell>
          <cell r="AN526" t="str">
            <v/>
          </cell>
          <cell r="AO526">
            <v>-1319</v>
          </cell>
          <cell r="AQ526" t="str">
            <v/>
          </cell>
          <cell r="AR526" t="str">
            <v/>
          </cell>
          <cell r="AS526" t="str">
            <v/>
          </cell>
          <cell r="AU526" t="str">
            <v/>
          </cell>
          <cell r="AV526" t="str">
            <v/>
          </cell>
          <cell r="AW526" t="str">
            <v/>
          </cell>
          <cell r="AX526" t="str">
            <v/>
          </cell>
          <cell r="AY526" t="str">
            <v/>
          </cell>
          <cell r="AZ526" t="str">
            <v/>
          </cell>
          <cell r="BA526" t="str">
            <v/>
          </cell>
          <cell r="BB526" t="str">
            <v/>
          </cell>
          <cell r="BC526" t="str">
            <v/>
          </cell>
          <cell r="BD526" t="str">
            <v/>
          </cell>
          <cell r="BE526" t="str">
            <v/>
          </cell>
          <cell r="BF526" t="str">
            <v/>
          </cell>
          <cell r="BG526" t="str">
            <v/>
          </cell>
          <cell r="BH526" t="str">
            <v/>
          </cell>
          <cell r="BI526" t="str">
            <v/>
          </cell>
          <cell r="BJ526" t="str">
            <v/>
          </cell>
        </row>
        <row r="527">
          <cell r="A527" t="str">
            <v>RTR</v>
          </cell>
          <cell r="B527" t="str">
            <v>Q10</v>
          </cell>
          <cell r="C527" t="str">
            <v/>
          </cell>
          <cell r="D527" t="str">
            <v/>
          </cell>
          <cell r="E527">
            <v>0.99632422243166818</v>
          </cell>
          <cell r="F527" t="str">
            <v/>
          </cell>
          <cell r="G527" t="str">
            <v/>
          </cell>
          <cell r="H527" t="str">
            <v/>
          </cell>
          <cell r="J527" t="str">
            <v/>
          </cell>
          <cell r="K527" t="str">
            <v/>
          </cell>
          <cell r="L527" t="str">
            <v/>
          </cell>
          <cell r="M527">
            <v>6225</v>
          </cell>
          <cell r="N527" t="str">
            <v/>
          </cell>
          <cell r="Q527">
            <v>1</v>
          </cell>
          <cell r="R527">
            <v>1</v>
          </cell>
          <cell r="S527" t="str">
            <v/>
          </cell>
          <cell r="X527" t="str">
            <v/>
          </cell>
          <cell r="Y527" t="str">
            <v/>
          </cell>
          <cell r="Z527" t="str">
            <v/>
          </cell>
          <cell r="AB527">
            <v>1</v>
          </cell>
          <cell r="AD527" t="str">
            <v/>
          </cell>
          <cell r="AE527" t="str">
            <v/>
          </cell>
          <cell r="AF527" t="str">
            <v/>
          </cell>
          <cell r="AG527">
            <v>6.8760027504010997E-3</v>
          </cell>
          <cell r="AH527">
            <v>4.333333333333333</v>
          </cell>
          <cell r="AI527" t="str">
            <v/>
          </cell>
          <cell r="AJ527" t="str">
            <v/>
          </cell>
          <cell r="AK527" t="str">
            <v/>
          </cell>
          <cell r="AL527" t="str">
            <v/>
          </cell>
          <cell r="AM527" t="str">
            <v/>
          </cell>
          <cell r="AN527" t="str">
            <v/>
          </cell>
          <cell r="AO527">
            <v>-21395</v>
          </cell>
          <cell r="AQ527" t="str">
            <v/>
          </cell>
          <cell r="AR527" t="str">
            <v/>
          </cell>
          <cell r="AS527" t="str">
            <v/>
          </cell>
          <cell r="AU527" t="str">
            <v/>
          </cell>
          <cell r="AV527" t="str">
            <v/>
          </cell>
          <cell r="AW527" t="str">
            <v/>
          </cell>
          <cell r="AX527" t="str">
            <v/>
          </cell>
          <cell r="AY527" t="str">
            <v/>
          </cell>
          <cell r="AZ527" t="str">
            <v/>
          </cell>
          <cell r="BA527" t="str">
            <v/>
          </cell>
          <cell r="BB527" t="str">
            <v/>
          </cell>
          <cell r="BC527" t="str">
            <v/>
          </cell>
          <cell r="BD527" t="str">
            <v/>
          </cell>
          <cell r="BE527" t="str">
            <v/>
          </cell>
          <cell r="BF527" t="str">
            <v/>
          </cell>
          <cell r="BG527" t="str">
            <v/>
          </cell>
          <cell r="BH527" t="str">
            <v/>
          </cell>
          <cell r="BI527" t="str">
            <v/>
          </cell>
          <cell r="BJ527" t="str">
            <v/>
          </cell>
        </row>
        <row r="528">
          <cell r="A528" t="str">
            <v>RTR1</v>
          </cell>
          <cell r="B528" t="str">
            <v>Q10</v>
          </cell>
          <cell r="C528" t="str">
            <v/>
          </cell>
          <cell r="D528" t="str">
            <v/>
          </cell>
          <cell r="E528" t="str">
            <v/>
          </cell>
          <cell r="J528" t="str">
            <v/>
          </cell>
          <cell r="K528" t="str">
            <v/>
          </cell>
          <cell r="L528" t="str">
            <v/>
          </cell>
          <cell r="M528" t="str">
            <v/>
          </cell>
          <cell r="Q528" t="str">
            <v/>
          </cell>
          <cell r="R528" t="str">
            <v/>
          </cell>
          <cell r="X528" t="str">
            <v/>
          </cell>
          <cell r="Y528" t="str">
            <v/>
          </cell>
          <cell r="Z528" t="str">
            <v/>
          </cell>
          <cell r="AB528" t="str">
            <v/>
          </cell>
          <cell r="AD528" t="str">
            <v/>
          </cell>
          <cell r="AE528" t="str">
            <v/>
          </cell>
          <cell r="AF528" t="str">
            <v/>
          </cell>
          <cell r="AG528">
            <v>2.0151133501259445E-2</v>
          </cell>
          <cell r="AH528" t="str">
            <v/>
          </cell>
          <cell r="AI528" t="str">
            <v/>
          </cell>
          <cell r="AJ528" t="str">
            <v/>
          </cell>
          <cell r="AK528" t="str">
            <v/>
          </cell>
          <cell r="AL528" t="str">
            <v/>
          </cell>
          <cell r="AM528" t="str">
            <v/>
          </cell>
          <cell r="AN528" t="str">
            <v/>
          </cell>
          <cell r="AO528" t="str">
            <v/>
          </cell>
          <cell r="AS528" t="str">
            <v/>
          </cell>
          <cell r="BB528" t="str">
            <v/>
          </cell>
          <cell r="BC528" t="str">
            <v/>
          </cell>
          <cell r="BD528" t="str">
            <v/>
          </cell>
          <cell r="BE528" t="str">
            <v/>
          </cell>
          <cell r="BF528" t="str">
            <v/>
          </cell>
          <cell r="BG528" t="str">
            <v/>
          </cell>
          <cell r="BH528" t="str">
            <v/>
          </cell>
          <cell r="BI528" t="str">
            <v/>
          </cell>
          <cell r="BJ528" t="str">
            <v/>
          </cell>
        </row>
        <row r="529">
          <cell r="A529" t="str">
            <v>RTV</v>
          </cell>
          <cell r="B529" t="str">
            <v>Q15</v>
          </cell>
          <cell r="C529" t="str">
            <v/>
          </cell>
          <cell r="D529" t="str">
            <v/>
          </cell>
          <cell r="E529" t="str">
            <v/>
          </cell>
          <cell r="F529" t="str">
            <v/>
          </cell>
          <cell r="G529" t="str">
            <v/>
          </cell>
          <cell r="H529" t="str">
            <v/>
          </cell>
          <cell r="J529" t="str">
            <v/>
          </cell>
          <cell r="K529" t="str">
            <v/>
          </cell>
          <cell r="L529" t="str">
            <v/>
          </cell>
          <cell r="M529" t="str">
            <v/>
          </cell>
          <cell r="N529" t="str">
            <v/>
          </cell>
          <cell r="Q529" t="str">
            <v/>
          </cell>
          <cell r="R529">
            <v>1</v>
          </cell>
          <cell r="S529" t="str">
            <v/>
          </cell>
          <cell r="X529" t="str">
            <v/>
          </cell>
          <cell r="Y529" t="str">
            <v/>
          </cell>
          <cell r="Z529" t="str">
            <v/>
          </cell>
          <cell r="AB529" t="str">
            <v/>
          </cell>
          <cell r="AD529" t="str">
            <v/>
          </cell>
          <cell r="AE529" t="str">
            <v/>
          </cell>
          <cell r="AF529" t="str">
            <v/>
          </cell>
          <cell r="AG529">
            <v>0</v>
          </cell>
          <cell r="AH529" t="str">
            <v/>
          </cell>
          <cell r="AI529" t="str">
            <v/>
          </cell>
          <cell r="AJ529" t="str">
            <v/>
          </cell>
          <cell r="AK529" t="str">
            <v/>
          </cell>
          <cell r="AL529" t="str">
            <v/>
          </cell>
          <cell r="AM529" t="str">
            <v/>
          </cell>
          <cell r="AN529" t="str">
            <v/>
          </cell>
          <cell r="AO529">
            <v>342</v>
          </cell>
          <cell r="AQ529" t="str">
            <v/>
          </cell>
          <cell r="AR529" t="str">
            <v/>
          </cell>
          <cell r="AS529" t="str">
            <v/>
          </cell>
          <cell r="AU529" t="str">
            <v/>
          </cell>
          <cell r="AV529" t="str">
            <v/>
          </cell>
          <cell r="AW529" t="str">
            <v/>
          </cell>
          <cell r="AX529" t="str">
            <v/>
          </cell>
          <cell r="AY529" t="str">
            <v/>
          </cell>
          <cell r="AZ529" t="str">
            <v/>
          </cell>
          <cell r="BA529" t="str">
            <v/>
          </cell>
          <cell r="BB529" t="str">
            <v/>
          </cell>
          <cell r="BC529" t="str">
            <v/>
          </cell>
          <cell r="BD529" t="str">
            <v/>
          </cell>
          <cell r="BE529" t="str">
            <v/>
          </cell>
          <cell r="BF529" t="str">
            <v/>
          </cell>
          <cell r="BG529" t="str">
            <v/>
          </cell>
          <cell r="BH529" t="str">
            <v/>
          </cell>
          <cell r="BI529" t="str">
            <v/>
          </cell>
          <cell r="BJ529" t="str">
            <v/>
          </cell>
        </row>
        <row r="530">
          <cell r="A530" t="str">
            <v>RTX</v>
          </cell>
          <cell r="B530" t="str">
            <v>Q13</v>
          </cell>
          <cell r="C530" t="str">
            <v/>
          </cell>
          <cell r="D530" t="str">
            <v/>
          </cell>
          <cell r="E530">
            <v>0.97438370846730971</v>
          </cell>
          <cell r="F530" t="str">
            <v/>
          </cell>
          <cell r="G530" t="str">
            <v/>
          </cell>
          <cell r="H530" t="str">
            <v/>
          </cell>
          <cell r="J530" t="str">
            <v/>
          </cell>
          <cell r="K530" t="str">
            <v/>
          </cell>
          <cell r="L530" t="str">
            <v/>
          </cell>
          <cell r="M530">
            <v>4147</v>
          </cell>
          <cell r="N530" t="str">
            <v/>
          </cell>
          <cell r="Q530">
            <v>1</v>
          </cell>
          <cell r="R530">
            <v>1</v>
          </cell>
          <cell r="S530" t="str">
            <v/>
          </cell>
          <cell r="X530" t="str">
            <v/>
          </cell>
          <cell r="Y530" t="str">
            <v/>
          </cell>
          <cell r="Z530" t="str">
            <v/>
          </cell>
          <cell r="AB530">
            <v>0.963963963963964</v>
          </cell>
          <cell r="AD530" t="str">
            <v/>
          </cell>
          <cell r="AE530" t="str">
            <v/>
          </cell>
          <cell r="AF530" t="str">
            <v/>
          </cell>
          <cell r="AG530">
            <v>3.0944625407166124E-2</v>
          </cell>
          <cell r="AH530">
            <v>3</v>
          </cell>
          <cell r="AI530" t="str">
            <v/>
          </cell>
          <cell r="AJ530" t="str">
            <v/>
          </cell>
          <cell r="AK530" t="str">
            <v/>
          </cell>
          <cell r="AL530" t="str">
            <v/>
          </cell>
          <cell r="AM530" t="str">
            <v/>
          </cell>
          <cell r="AN530" t="str">
            <v/>
          </cell>
          <cell r="AO530">
            <v>-6357</v>
          </cell>
          <cell r="AQ530" t="str">
            <v/>
          </cell>
          <cell r="AR530" t="str">
            <v/>
          </cell>
          <cell r="AS530" t="str">
            <v/>
          </cell>
          <cell r="AU530" t="str">
            <v/>
          </cell>
          <cell r="AV530" t="str">
            <v/>
          </cell>
          <cell r="AW530" t="str">
            <v/>
          </cell>
          <cell r="AX530" t="str">
            <v/>
          </cell>
          <cell r="AY530" t="str">
            <v/>
          </cell>
          <cell r="AZ530" t="str">
            <v/>
          </cell>
          <cell r="BA530" t="str">
            <v/>
          </cell>
          <cell r="BB530" t="str">
            <v/>
          </cell>
          <cell r="BC530" t="str">
            <v/>
          </cell>
          <cell r="BD530" t="str">
            <v/>
          </cell>
          <cell r="BE530" t="str">
            <v/>
          </cell>
          <cell r="BF530" t="str">
            <v/>
          </cell>
          <cell r="BG530" t="str">
            <v/>
          </cell>
          <cell r="BH530" t="str">
            <v/>
          </cell>
          <cell r="BI530" t="str">
            <v/>
          </cell>
          <cell r="BJ530" t="str">
            <v/>
          </cell>
        </row>
        <row r="531">
          <cell r="A531" t="str">
            <v>RV1</v>
          </cell>
          <cell r="B531" t="str">
            <v>Q11</v>
          </cell>
          <cell r="C531">
            <v>0.78081353726000657</v>
          </cell>
          <cell r="D531">
            <v>0.93260028860028865</v>
          </cell>
          <cell r="E531" t="str">
            <v/>
          </cell>
          <cell r="F531" t="str">
            <v/>
          </cell>
          <cell r="G531" t="str">
            <v/>
          </cell>
          <cell r="H531" t="str">
            <v/>
          </cell>
          <cell r="J531" t="str">
            <v/>
          </cell>
          <cell r="K531" t="str">
            <v/>
          </cell>
          <cell r="L531" t="str">
            <v/>
          </cell>
          <cell r="M531" t="str">
            <v/>
          </cell>
          <cell r="N531" t="str">
            <v/>
          </cell>
          <cell r="Q531" t="str">
            <v/>
          </cell>
          <cell r="R531" t="str">
            <v/>
          </cell>
          <cell r="S531" t="str">
            <v/>
          </cell>
          <cell r="X531" t="str">
            <v/>
          </cell>
          <cell r="Y531" t="str">
            <v/>
          </cell>
          <cell r="Z531" t="str">
            <v/>
          </cell>
          <cell r="AB531" t="str">
            <v/>
          </cell>
          <cell r="AD531" t="str">
            <v/>
          </cell>
          <cell r="AE531" t="str">
            <v/>
          </cell>
          <cell r="AF531" t="str">
            <v/>
          </cell>
          <cell r="AG531" t="str">
            <v/>
          </cell>
          <cell r="AH531" t="str">
            <v/>
          </cell>
          <cell r="AI531" t="str">
            <v/>
          </cell>
          <cell r="AJ531" t="str">
            <v/>
          </cell>
          <cell r="AK531" t="str">
            <v/>
          </cell>
          <cell r="AL531" t="str">
            <v/>
          </cell>
          <cell r="AM531" t="str">
            <v/>
          </cell>
          <cell r="AN531" t="str">
            <v/>
          </cell>
          <cell r="AO531">
            <v>0</v>
          </cell>
          <cell r="AQ531" t="str">
            <v/>
          </cell>
          <cell r="AR531" t="str">
            <v/>
          </cell>
          <cell r="AS531" t="str">
            <v/>
          </cell>
          <cell r="AU531" t="str">
            <v/>
          </cell>
          <cell r="AV531" t="str">
            <v/>
          </cell>
          <cell r="AW531" t="str">
            <v/>
          </cell>
          <cell r="AX531" t="str">
            <v/>
          </cell>
          <cell r="AY531" t="str">
            <v/>
          </cell>
          <cell r="AZ531" t="str">
            <v/>
          </cell>
          <cell r="BA531" t="str">
            <v/>
          </cell>
          <cell r="BB531" t="str">
            <v/>
          </cell>
          <cell r="BC531" t="str">
            <v/>
          </cell>
          <cell r="BD531" t="str">
            <v/>
          </cell>
          <cell r="BE531" t="str">
            <v/>
          </cell>
          <cell r="BF531" t="str">
            <v/>
          </cell>
          <cell r="BG531" t="str">
            <v/>
          </cell>
          <cell r="BH531" t="str">
            <v/>
          </cell>
          <cell r="BI531" t="str">
            <v/>
          </cell>
          <cell r="BJ531" t="str">
            <v/>
          </cell>
        </row>
        <row r="532">
          <cell r="A532" t="str">
            <v>RV3</v>
          </cell>
          <cell r="B532" t="str">
            <v>Q04</v>
          </cell>
          <cell r="C532" t="str">
            <v/>
          </cell>
          <cell r="D532" t="str">
            <v/>
          </cell>
          <cell r="E532" t="str">
            <v/>
          </cell>
          <cell r="F532" t="str">
            <v/>
          </cell>
          <cell r="G532" t="str">
            <v/>
          </cell>
          <cell r="H532" t="str">
            <v/>
          </cell>
          <cell r="J532" t="str">
            <v/>
          </cell>
          <cell r="K532" t="str">
            <v/>
          </cell>
          <cell r="L532" t="str">
            <v/>
          </cell>
          <cell r="M532" t="str">
            <v/>
          </cell>
          <cell r="N532" t="str">
            <v/>
          </cell>
          <cell r="Q532" t="str">
            <v/>
          </cell>
          <cell r="R532">
            <v>0.80139372822299648</v>
          </cell>
          <cell r="S532" t="str">
            <v/>
          </cell>
          <cell r="X532" t="str">
            <v/>
          </cell>
          <cell r="Y532" t="str">
            <v/>
          </cell>
          <cell r="Z532" t="str">
            <v/>
          </cell>
          <cell r="AB532" t="str">
            <v/>
          </cell>
          <cell r="AD532" t="str">
            <v/>
          </cell>
          <cell r="AE532" t="str">
            <v/>
          </cell>
          <cell r="AF532" t="str">
            <v/>
          </cell>
          <cell r="AG532">
            <v>0</v>
          </cell>
          <cell r="AH532" t="str">
            <v/>
          </cell>
          <cell r="AI532" t="str">
            <v/>
          </cell>
          <cell r="AJ532" t="str">
            <v/>
          </cell>
          <cell r="AK532" t="str">
            <v/>
          </cell>
          <cell r="AL532" t="str">
            <v/>
          </cell>
          <cell r="AM532" t="str">
            <v/>
          </cell>
          <cell r="AN532" t="str">
            <v/>
          </cell>
          <cell r="AO532">
            <v>1258</v>
          </cell>
          <cell r="AQ532" t="str">
            <v/>
          </cell>
          <cell r="AR532" t="str">
            <v/>
          </cell>
          <cell r="AS532" t="str">
            <v/>
          </cell>
          <cell r="AU532" t="str">
            <v/>
          </cell>
          <cell r="AV532" t="str">
            <v/>
          </cell>
          <cell r="AW532" t="str">
            <v/>
          </cell>
          <cell r="AX532" t="str">
            <v/>
          </cell>
          <cell r="AY532" t="str">
            <v/>
          </cell>
          <cell r="AZ532" t="str">
            <v/>
          </cell>
          <cell r="BA532" t="str">
            <v/>
          </cell>
          <cell r="BB532" t="str">
            <v/>
          </cell>
          <cell r="BC532" t="str">
            <v/>
          </cell>
          <cell r="BD532" t="str">
            <v/>
          </cell>
          <cell r="BE532" t="str">
            <v/>
          </cell>
          <cell r="BF532" t="str">
            <v/>
          </cell>
          <cell r="BG532" t="str">
            <v/>
          </cell>
          <cell r="BH532" t="str">
            <v/>
          </cell>
          <cell r="BI532" t="str">
            <v/>
          </cell>
          <cell r="BJ532" t="str">
            <v/>
          </cell>
        </row>
        <row r="533">
          <cell r="A533" t="str">
            <v>RV5</v>
          </cell>
          <cell r="B533" t="str">
            <v>Q07</v>
          </cell>
          <cell r="C533" t="str">
            <v/>
          </cell>
          <cell r="D533" t="str">
            <v/>
          </cell>
          <cell r="E533" t="str">
            <v/>
          </cell>
          <cell r="F533" t="str">
            <v/>
          </cell>
          <cell r="G533" t="str">
            <v/>
          </cell>
          <cell r="H533" t="str">
            <v/>
          </cell>
          <cell r="J533" t="str">
            <v/>
          </cell>
          <cell r="K533" t="str">
            <v/>
          </cell>
          <cell r="L533" t="str">
            <v/>
          </cell>
          <cell r="M533" t="str">
            <v/>
          </cell>
          <cell r="N533" t="str">
            <v/>
          </cell>
          <cell r="Q533" t="str">
            <v/>
          </cell>
          <cell r="R533" t="str">
            <v/>
          </cell>
          <cell r="S533" t="str">
            <v/>
          </cell>
          <cell r="X533" t="str">
            <v/>
          </cell>
          <cell r="Y533" t="str">
            <v/>
          </cell>
          <cell r="Z533" t="str">
            <v/>
          </cell>
          <cell r="AB533" t="str">
            <v/>
          </cell>
          <cell r="AD533" t="str">
            <v/>
          </cell>
          <cell r="AE533" t="str">
            <v/>
          </cell>
          <cell r="AF533" t="str">
            <v/>
          </cell>
          <cell r="AG533">
            <v>0</v>
          </cell>
          <cell r="AH533" t="str">
            <v/>
          </cell>
          <cell r="AI533" t="str">
            <v/>
          </cell>
          <cell r="AJ533" t="str">
            <v/>
          </cell>
          <cell r="AK533" t="str">
            <v/>
          </cell>
          <cell r="AL533" t="str">
            <v/>
          </cell>
          <cell r="AM533" t="str">
            <v/>
          </cell>
          <cell r="AN533" t="str">
            <v/>
          </cell>
          <cell r="AO533">
            <v>719</v>
          </cell>
          <cell r="AQ533" t="str">
            <v/>
          </cell>
          <cell r="AR533" t="str">
            <v/>
          </cell>
          <cell r="AS533" t="str">
            <v/>
          </cell>
          <cell r="AU533" t="str">
            <v/>
          </cell>
          <cell r="AV533" t="str">
            <v/>
          </cell>
          <cell r="AW533" t="str">
            <v/>
          </cell>
          <cell r="AX533" t="str">
            <v/>
          </cell>
          <cell r="AY533" t="str">
            <v/>
          </cell>
          <cell r="AZ533" t="str">
            <v/>
          </cell>
          <cell r="BA533" t="str">
            <v/>
          </cell>
          <cell r="BB533" t="str">
            <v/>
          </cell>
          <cell r="BC533" t="str">
            <v/>
          </cell>
          <cell r="BD533" t="str">
            <v/>
          </cell>
          <cell r="BE533" t="str">
            <v/>
          </cell>
          <cell r="BF533" t="str">
            <v/>
          </cell>
          <cell r="BG533" t="str">
            <v/>
          </cell>
          <cell r="BH533" t="str">
            <v/>
          </cell>
          <cell r="BI533" t="str">
            <v/>
          </cell>
          <cell r="BJ533" t="str">
            <v/>
          </cell>
        </row>
        <row r="534">
          <cell r="A534" t="str">
            <v>RV6</v>
          </cell>
          <cell r="B534" t="str">
            <v>Q24</v>
          </cell>
          <cell r="C534">
            <v>0.76577363618714811</v>
          </cell>
          <cell r="D534">
            <v>0.85554926845040824</v>
          </cell>
          <cell r="E534" t="str">
            <v/>
          </cell>
          <cell r="F534" t="str">
            <v/>
          </cell>
          <cell r="G534" t="str">
            <v/>
          </cell>
          <cell r="H534" t="str">
            <v/>
          </cell>
          <cell r="J534" t="str">
            <v/>
          </cell>
          <cell r="K534" t="str">
            <v/>
          </cell>
          <cell r="L534" t="str">
            <v/>
          </cell>
          <cell r="M534" t="str">
            <v/>
          </cell>
          <cell r="N534" t="str">
            <v/>
          </cell>
          <cell r="Q534" t="str">
            <v/>
          </cell>
          <cell r="R534" t="str">
            <v/>
          </cell>
          <cell r="S534" t="str">
            <v/>
          </cell>
          <cell r="X534" t="str">
            <v/>
          </cell>
          <cell r="Y534" t="str">
            <v/>
          </cell>
          <cell r="Z534" t="str">
            <v/>
          </cell>
          <cell r="AB534" t="str">
            <v/>
          </cell>
          <cell r="AD534" t="str">
            <v/>
          </cell>
          <cell r="AE534" t="str">
            <v/>
          </cell>
          <cell r="AF534" t="str">
            <v/>
          </cell>
          <cell r="AG534" t="str">
            <v/>
          </cell>
          <cell r="AH534" t="str">
            <v/>
          </cell>
          <cell r="AI534" t="str">
            <v/>
          </cell>
          <cell r="AJ534" t="str">
            <v/>
          </cell>
          <cell r="AK534" t="str">
            <v/>
          </cell>
          <cell r="AL534" t="str">
            <v/>
          </cell>
          <cell r="AM534" t="str">
            <v/>
          </cell>
          <cell r="AN534" t="str">
            <v/>
          </cell>
          <cell r="AO534">
            <v>311</v>
          </cell>
          <cell r="AQ534" t="str">
            <v/>
          </cell>
          <cell r="AR534" t="str">
            <v/>
          </cell>
          <cell r="AS534" t="str">
            <v/>
          </cell>
          <cell r="AU534" t="str">
            <v/>
          </cell>
          <cell r="AV534" t="str">
            <v/>
          </cell>
          <cell r="AW534" t="str">
            <v/>
          </cell>
          <cell r="AX534" t="str">
            <v/>
          </cell>
          <cell r="AY534" t="str">
            <v/>
          </cell>
          <cell r="AZ534" t="str">
            <v/>
          </cell>
          <cell r="BA534" t="str">
            <v/>
          </cell>
          <cell r="BB534" t="str">
            <v/>
          </cell>
          <cell r="BC534" t="str">
            <v/>
          </cell>
          <cell r="BD534" t="str">
            <v/>
          </cell>
          <cell r="BE534" t="str">
            <v/>
          </cell>
          <cell r="BF534" t="str">
            <v/>
          </cell>
          <cell r="BG534" t="str">
            <v/>
          </cell>
          <cell r="BH534" t="str">
            <v/>
          </cell>
          <cell r="BI534" t="str">
            <v/>
          </cell>
          <cell r="BJ534" t="str">
            <v/>
          </cell>
        </row>
        <row r="535">
          <cell r="A535" t="str">
            <v>RV7</v>
          </cell>
          <cell r="B535" t="str">
            <v>Q02</v>
          </cell>
          <cell r="C535" t="str">
            <v/>
          </cell>
          <cell r="D535" t="str">
            <v/>
          </cell>
          <cell r="E535" t="str">
            <v/>
          </cell>
          <cell r="F535" t="str">
            <v/>
          </cell>
          <cell r="G535" t="str">
            <v/>
          </cell>
          <cell r="H535" t="str">
            <v/>
          </cell>
          <cell r="J535" t="str">
            <v/>
          </cell>
          <cell r="K535" t="str">
            <v/>
          </cell>
          <cell r="L535" t="str">
            <v/>
          </cell>
          <cell r="M535" t="str">
            <v/>
          </cell>
          <cell r="N535" t="str">
            <v/>
          </cell>
          <cell r="Q535" t="str">
            <v/>
          </cell>
          <cell r="R535" t="str">
            <v/>
          </cell>
          <cell r="S535" t="str">
            <v/>
          </cell>
          <cell r="X535" t="str">
            <v/>
          </cell>
          <cell r="Y535" t="str">
            <v/>
          </cell>
          <cell r="Z535" t="str">
            <v/>
          </cell>
          <cell r="AB535" t="str">
            <v/>
          </cell>
          <cell r="AD535" t="str">
            <v/>
          </cell>
          <cell r="AE535" t="str">
            <v/>
          </cell>
          <cell r="AF535" t="str">
            <v/>
          </cell>
          <cell r="AG535">
            <v>0</v>
          </cell>
          <cell r="AH535" t="str">
            <v/>
          </cell>
          <cell r="AI535" t="str">
            <v/>
          </cell>
          <cell r="AJ535" t="str">
            <v/>
          </cell>
          <cell r="AK535" t="str">
            <v/>
          </cell>
          <cell r="AL535" t="str">
            <v/>
          </cell>
          <cell r="AM535" t="str">
            <v/>
          </cell>
          <cell r="AN535" t="str">
            <v/>
          </cell>
          <cell r="AO535">
            <v>1250</v>
          </cell>
          <cell r="AQ535" t="str">
            <v/>
          </cell>
          <cell r="AR535" t="str">
            <v/>
          </cell>
          <cell r="AS535" t="str">
            <v/>
          </cell>
          <cell r="AU535" t="str">
            <v/>
          </cell>
          <cell r="AV535" t="str">
            <v/>
          </cell>
          <cell r="AW535" t="str">
            <v/>
          </cell>
          <cell r="AX535" t="str">
            <v/>
          </cell>
          <cell r="AY535" t="str">
            <v/>
          </cell>
          <cell r="AZ535" t="str">
            <v/>
          </cell>
          <cell r="BA535" t="str">
            <v/>
          </cell>
          <cell r="BB535" t="str">
            <v/>
          </cell>
          <cell r="BC535" t="str">
            <v/>
          </cell>
          <cell r="BD535" t="str">
            <v/>
          </cell>
          <cell r="BE535" t="str">
            <v/>
          </cell>
          <cell r="BF535" t="str">
            <v/>
          </cell>
          <cell r="BG535" t="str">
            <v/>
          </cell>
          <cell r="BH535" t="str">
            <v/>
          </cell>
          <cell r="BI535" t="str">
            <v/>
          </cell>
          <cell r="BJ535" t="str">
            <v/>
          </cell>
        </row>
        <row r="536">
          <cell r="A536" t="str">
            <v>RV8</v>
          </cell>
          <cell r="B536" t="str">
            <v>Q04</v>
          </cell>
          <cell r="C536" t="str">
            <v/>
          </cell>
          <cell r="D536" t="str">
            <v/>
          </cell>
          <cell r="E536">
            <v>0.95961766868389797</v>
          </cell>
          <cell r="F536" t="str">
            <v/>
          </cell>
          <cell r="G536" t="str">
            <v/>
          </cell>
          <cell r="H536" t="str">
            <v/>
          </cell>
          <cell r="J536" t="str">
            <v/>
          </cell>
          <cell r="K536" t="str">
            <v/>
          </cell>
          <cell r="L536" t="str">
            <v/>
          </cell>
          <cell r="M536">
            <v>5759</v>
          </cell>
          <cell r="N536" t="str">
            <v/>
          </cell>
          <cell r="Q536">
            <v>1</v>
          </cell>
          <cell r="R536">
            <v>1</v>
          </cell>
          <cell r="S536" t="str">
            <v/>
          </cell>
          <cell r="X536" t="str">
            <v/>
          </cell>
          <cell r="Y536" t="str">
            <v/>
          </cell>
          <cell r="Z536" t="str">
            <v/>
          </cell>
          <cell r="AB536">
            <v>1</v>
          </cell>
          <cell r="AD536" t="str">
            <v/>
          </cell>
          <cell r="AE536" t="str">
            <v/>
          </cell>
          <cell r="AF536" t="str">
            <v/>
          </cell>
          <cell r="AG536">
            <v>3.9884393063583816E-2</v>
          </cell>
          <cell r="AH536">
            <v>4.333333333333333</v>
          </cell>
          <cell r="AI536" t="str">
            <v/>
          </cell>
          <cell r="AJ536" t="str">
            <v/>
          </cell>
          <cell r="AK536" t="str">
            <v/>
          </cell>
          <cell r="AL536" t="str">
            <v/>
          </cell>
          <cell r="AM536" t="str">
            <v/>
          </cell>
          <cell r="AN536" t="str">
            <v/>
          </cell>
          <cell r="AO536">
            <v>-24064</v>
          </cell>
          <cell r="AQ536" t="str">
            <v/>
          </cell>
          <cell r="AR536" t="str">
            <v/>
          </cell>
          <cell r="AS536" t="str">
            <v/>
          </cell>
          <cell r="AU536" t="str">
            <v/>
          </cell>
          <cell r="AV536" t="str">
            <v/>
          </cell>
          <cell r="AW536" t="str">
            <v/>
          </cell>
          <cell r="AX536" t="str">
            <v/>
          </cell>
          <cell r="AY536" t="str">
            <v/>
          </cell>
          <cell r="AZ536" t="str">
            <v/>
          </cell>
          <cell r="BA536" t="str">
            <v/>
          </cell>
          <cell r="BB536" t="str">
            <v/>
          </cell>
          <cell r="BC536" t="str">
            <v/>
          </cell>
          <cell r="BD536" t="str">
            <v/>
          </cell>
          <cell r="BE536" t="str">
            <v/>
          </cell>
          <cell r="BF536" t="str">
            <v/>
          </cell>
          <cell r="BG536" t="str">
            <v/>
          </cell>
          <cell r="BH536" t="str">
            <v/>
          </cell>
          <cell r="BI536" t="str">
            <v/>
          </cell>
          <cell r="BJ536" t="str">
            <v/>
          </cell>
        </row>
        <row r="537">
          <cell r="A537" t="str">
            <v>RV9</v>
          </cell>
          <cell r="B537" t="str">
            <v>Q11</v>
          </cell>
          <cell r="C537" t="str">
            <v/>
          </cell>
          <cell r="D537" t="str">
            <v/>
          </cell>
          <cell r="E537" t="str">
            <v/>
          </cell>
          <cell r="F537" t="str">
            <v/>
          </cell>
          <cell r="G537" t="str">
            <v/>
          </cell>
          <cell r="H537" t="str">
            <v/>
          </cell>
          <cell r="J537" t="str">
            <v/>
          </cell>
          <cell r="K537" t="str">
            <v/>
          </cell>
          <cell r="L537" t="str">
            <v/>
          </cell>
          <cell r="M537" t="str">
            <v/>
          </cell>
          <cell r="N537" t="str">
            <v/>
          </cell>
          <cell r="Q537">
            <v>0</v>
          </cell>
          <cell r="R537">
            <v>1</v>
          </cell>
          <cell r="S537" t="str">
            <v/>
          </cell>
          <cell r="X537" t="str">
            <v/>
          </cell>
          <cell r="Y537" t="str">
            <v/>
          </cell>
          <cell r="Z537" t="str">
            <v/>
          </cell>
          <cell r="AB537" t="str">
            <v/>
          </cell>
          <cell r="AD537" t="str">
            <v/>
          </cell>
          <cell r="AE537" t="str">
            <v/>
          </cell>
          <cell r="AF537" t="str">
            <v/>
          </cell>
          <cell r="AG537">
            <v>0</v>
          </cell>
          <cell r="AH537" t="str">
            <v/>
          </cell>
          <cell r="AI537" t="str">
            <v/>
          </cell>
          <cell r="AJ537" t="str">
            <v/>
          </cell>
          <cell r="AK537" t="str">
            <v/>
          </cell>
          <cell r="AL537" t="str">
            <v/>
          </cell>
          <cell r="AM537" t="str">
            <v/>
          </cell>
          <cell r="AN537" t="str">
            <v/>
          </cell>
          <cell r="AO537">
            <v>3</v>
          </cell>
          <cell r="AQ537" t="str">
            <v/>
          </cell>
          <cell r="AR537" t="str">
            <v/>
          </cell>
          <cell r="AS537" t="str">
            <v/>
          </cell>
          <cell r="AU537" t="str">
            <v/>
          </cell>
          <cell r="AV537" t="str">
            <v/>
          </cell>
          <cell r="AW537" t="str">
            <v/>
          </cell>
          <cell r="AX537" t="str">
            <v/>
          </cell>
          <cell r="AY537" t="str">
            <v/>
          </cell>
          <cell r="AZ537" t="str">
            <v/>
          </cell>
          <cell r="BA537" t="str">
            <v/>
          </cell>
          <cell r="BB537" t="str">
            <v/>
          </cell>
          <cell r="BC537" t="str">
            <v/>
          </cell>
          <cell r="BD537" t="str">
            <v/>
          </cell>
          <cell r="BE537" t="str">
            <v/>
          </cell>
          <cell r="BF537" t="str">
            <v/>
          </cell>
          <cell r="BG537" t="str">
            <v/>
          </cell>
          <cell r="BH537" t="str">
            <v/>
          </cell>
          <cell r="BI537" t="str">
            <v/>
          </cell>
          <cell r="BJ537" t="str">
            <v/>
          </cell>
        </row>
        <row r="538">
          <cell r="A538" t="str">
            <v>RVJ</v>
          </cell>
          <cell r="B538" t="str">
            <v>Q20</v>
          </cell>
          <cell r="C538" t="str">
            <v/>
          </cell>
          <cell r="D538" t="str">
            <v/>
          </cell>
          <cell r="E538">
            <v>0.96478143774601199</v>
          </cell>
          <cell r="F538" t="str">
            <v/>
          </cell>
          <cell r="G538" t="str">
            <v/>
          </cell>
          <cell r="H538" t="str">
            <v/>
          </cell>
          <cell r="J538" t="str">
            <v/>
          </cell>
          <cell r="K538" t="str">
            <v/>
          </cell>
          <cell r="L538" t="str">
            <v/>
          </cell>
          <cell r="M538">
            <v>9807</v>
          </cell>
          <cell r="N538" t="str">
            <v/>
          </cell>
          <cell r="Q538">
            <v>1</v>
          </cell>
          <cell r="R538">
            <v>1</v>
          </cell>
          <cell r="S538" t="str">
            <v/>
          </cell>
          <cell r="X538" t="str">
            <v/>
          </cell>
          <cell r="Y538" t="str">
            <v/>
          </cell>
          <cell r="Z538" t="str">
            <v/>
          </cell>
          <cell r="AB538">
            <v>0.95108695652173914</v>
          </cell>
          <cell r="AD538" t="str">
            <v/>
          </cell>
          <cell r="AE538" t="str">
            <v/>
          </cell>
          <cell r="AF538" t="str">
            <v/>
          </cell>
          <cell r="AG538">
            <v>1.8893617021276597E-2</v>
          </cell>
          <cell r="AH538">
            <v>9.3333333333333339</v>
          </cell>
          <cell r="AI538" t="str">
            <v/>
          </cell>
          <cell r="AJ538" t="str">
            <v/>
          </cell>
          <cell r="AK538" t="str">
            <v/>
          </cell>
          <cell r="AL538" t="str">
            <v/>
          </cell>
          <cell r="AM538" t="str">
            <v/>
          </cell>
          <cell r="AN538" t="str">
            <v/>
          </cell>
          <cell r="AO538">
            <v>1480</v>
          </cell>
          <cell r="AQ538" t="str">
            <v/>
          </cell>
          <cell r="AR538" t="str">
            <v/>
          </cell>
          <cell r="AS538" t="str">
            <v/>
          </cell>
          <cell r="AU538" t="str">
            <v/>
          </cell>
          <cell r="AV538" t="str">
            <v/>
          </cell>
          <cell r="AW538" t="str">
            <v/>
          </cell>
          <cell r="AX538" t="str">
            <v/>
          </cell>
          <cell r="AY538" t="str">
            <v/>
          </cell>
          <cell r="AZ538" t="str">
            <v/>
          </cell>
          <cell r="BA538" t="str">
            <v/>
          </cell>
          <cell r="BB538" t="str">
            <v/>
          </cell>
          <cell r="BC538" t="str">
            <v/>
          </cell>
          <cell r="BD538" t="str">
            <v/>
          </cell>
          <cell r="BE538" t="str">
            <v/>
          </cell>
          <cell r="BF538" t="str">
            <v/>
          </cell>
          <cell r="BG538" t="str">
            <v/>
          </cell>
          <cell r="BH538" t="str">
            <v/>
          </cell>
          <cell r="BI538" t="str">
            <v/>
          </cell>
          <cell r="BJ538" t="str">
            <v/>
          </cell>
        </row>
        <row r="539">
          <cell r="A539" t="str">
            <v>RVK</v>
          </cell>
          <cell r="B539" t="str">
            <v>Q09</v>
          </cell>
          <cell r="C539">
            <v>0.79778526721232546</v>
          </cell>
          <cell r="D539">
            <v>0.96495720242885363</v>
          </cell>
          <cell r="E539" t="str">
            <v/>
          </cell>
          <cell r="F539" t="str">
            <v/>
          </cell>
          <cell r="G539" t="str">
            <v/>
          </cell>
          <cell r="H539" t="str">
            <v/>
          </cell>
          <cell r="J539" t="str">
            <v/>
          </cell>
          <cell r="K539" t="str">
            <v/>
          </cell>
          <cell r="L539" t="str">
            <v/>
          </cell>
          <cell r="M539" t="str">
            <v/>
          </cell>
          <cell r="N539" t="str">
            <v/>
          </cell>
          <cell r="Q539" t="str">
            <v/>
          </cell>
          <cell r="R539" t="str">
            <v/>
          </cell>
          <cell r="S539" t="str">
            <v/>
          </cell>
          <cell r="X539" t="str">
            <v/>
          </cell>
          <cell r="Y539" t="str">
            <v/>
          </cell>
          <cell r="Z539" t="str">
            <v/>
          </cell>
          <cell r="AB539" t="str">
            <v/>
          </cell>
          <cell r="AD539" t="str">
            <v/>
          </cell>
          <cell r="AE539" t="str">
            <v/>
          </cell>
          <cell r="AF539" t="str">
            <v/>
          </cell>
          <cell r="AG539" t="str">
            <v/>
          </cell>
          <cell r="AH539" t="str">
            <v/>
          </cell>
          <cell r="AI539" t="str">
            <v/>
          </cell>
          <cell r="AJ539" t="str">
            <v/>
          </cell>
          <cell r="AK539" t="str">
            <v/>
          </cell>
          <cell r="AL539" t="str">
            <v/>
          </cell>
          <cell r="AM539" t="str">
            <v/>
          </cell>
          <cell r="AN539" t="str">
            <v/>
          </cell>
          <cell r="AO539">
            <v>554</v>
          </cell>
          <cell r="AQ539" t="str">
            <v/>
          </cell>
          <cell r="AR539" t="str">
            <v/>
          </cell>
          <cell r="AS539" t="str">
            <v/>
          </cell>
          <cell r="AU539" t="str">
            <v/>
          </cell>
          <cell r="AV539" t="str">
            <v/>
          </cell>
          <cell r="AW539" t="str">
            <v/>
          </cell>
          <cell r="AX539" t="str">
            <v/>
          </cell>
          <cell r="AY539" t="str">
            <v/>
          </cell>
          <cell r="AZ539" t="str">
            <v/>
          </cell>
          <cell r="BA539" t="str">
            <v/>
          </cell>
          <cell r="BB539" t="str">
            <v/>
          </cell>
          <cell r="BC539" t="str">
            <v/>
          </cell>
          <cell r="BD539" t="str">
            <v/>
          </cell>
          <cell r="BE539" t="str">
            <v/>
          </cell>
          <cell r="BF539" t="str">
            <v/>
          </cell>
          <cell r="BG539" t="str">
            <v/>
          </cell>
          <cell r="BH539" t="str">
            <v/>
          </cell>
          <cell r="BI539" t="str">
            <v/>
          </cell>
          <cell r="BJ539" t="str">
            <v/>
          </cell>
        </row>
        <row r="540">
          <cell r="A540" t="str">
            <v>RVL</v>
          </cell>
          <cell r="B540" t="str">
            <v>Q05</v>
          </cell>
          <cell r="C540" t="str">
            <v/>
          </cell>
          <cell r="D540" t="str">
            <v/>
          </cell>
          <cell r="E540">
            <v>0.87286936603112575</v>
          </cell>
          <cell r="F540" t="str">
            <v/>
          </cell>
          <cell r="G540" t="str">
            <v/>
          </cell>
          <cell r="H540" t="str">
            <v/>
          </cell>
          <cell r="J540" t="str">
            <v/>
          </cell>
          <cell r="K540" t="str">
            <v/>
          </cell>
          <cell r="L540" t="str">
            <v/>
          </cell>
          <cell r="M540">
            <v>6377</v>
          </cell>
          <cell r="N540" t="str">
            <v/>
          </cell>
          <cell r="Q540">
            <v>0.98991288399816602</v>
          </cell>
          <cell r="R540">
            <v>0.8791377983063895</v>
          </cell>
          <cell r="S540" t="str">
            <v/>
          </cell>
          <cell r="X540" t="str">
            <v/>
          </cell>
          <cell r="Y540" t="str">
            <v/>
          </cell>
          <cell r="Z540" t="str">
            <v/>
          </cell>
          <cell r="AB540">
            <v>1</v>
          </cell>
          <cell r="AD540" t="str">
            <v/>
          </cell>
          <cell r="AE540" t="str">
            <v/>
          </cell>
          <cell r="AF540" t="str">
            <v/>
          </cell>
          <cell r="AG540">
            <v>3.6282306163021867E-2</v>
          </cell>
          <cell r="AH540">
            <v>6.666666666666667</v>
          </cell>
          <cell r="AI540" t="str">
            <v/>
          </cell>
          <cell r="AJ540" t="str">
            <v/>
          </cell>
          <cell r="AK540" t="str">
            <v/>
          </cell>
          <cell r="AL540" t="str">
            <v/>
          </cell>
          <cell r="AM540" t="str">
            <v/>
          </cell>
          <cell r="AN540" t="str">
            <v/>
          </cell>
          <cell r="AO540">
            <v>-8994</v>
          </cell>
          <cell r="AQ540" t="str">
            <v/>
          </cell>
          <cell r="AR540" t="str">
            <v/>
          </cell>
          <cell r="AS540" t="str">
            <v/>
          </cell>
          <cell r="AU540" t="str">
            <v/>
          </cell>
          <cell r="AV540" t="str">
            <v/>
          </cell>
          <cell r="AW540" t="str">
            <v/>
          </cell>
          <cell r="AX540" t="str">
            <v/>
          </cell>
          <cell r="AY540" t="str">
            <v/>
          </cell>
          <cell r="AZ540" t="str">
            <v/>
          </cell>
          <cell r="BA540" t="str">
            <v/>
          </cell>
          <cell r="BB540" t="str">
            <v/>
          </cell>
          <cell r="BC540" t="str">
            <v/>
          </cell>
          <cell r="BD540" t="str">
            <v/>
          </cell>
          <cell r="BE540" t="str">
            <v/>
          </cell>
          <cell r="BF540" t="str">
            <v/>
          </cell>
          <cell r="BG540" t="str">
            <v/>
          </cell>
          <cell r="BH540" t="str">
            <v/>
          </cell>
          <cell r="BI540" t="str">
            <v/>
          </cell>
          <cell r="BJ540" t="str">
            <v/>
          </cell>
        </row>
        <row r="541">
          <cell r="A541" t="str">
            <v>RVN</v>
          </cell>
          <cell r="B541" t="str">
            <v>Q20</v>
          </cell>
          <cell r="C541" t="str">
            <v/>
          </cell>
          <cell r="D541" t="str">
            <v/>
          </cell>
          <cell r="E541" t="str">
            <v/>
          </cell>
          <cell r="F541" t="str">
            <v/>
          </cell>
          <cell r="G541" t="str">
            <v/>
          </cell>
          <cell r="H541" t="str">
            <v/>
          </cell>
          <cell r="J541" t="str">
            <v/>
          </cell>
          <cell r="K541" t="str">
            <v/>
          </cell>
          <cell r="L541" t="str">
            <v/>
          </cell>
          <cell r="M541" t="str">
            <v/>
          </cell>
          <cell r="N541" t="str">
            <v/>
          </cell>
          <cell r="Q541" t="str">
            <v/>
          </cell>
          <cell r="R541" t="str">
            <v/>
          </cell>
          <cell r="S541" t="str">
            <v/>
          </cell>
          <cell r="X541" t="str">
            <v/>
          </cell>
          <cell r="Y541" t="str">
            <v/>
          </cell>
          <cell r="Z541" t="str">
            <v/>
          </cell>
          <cell r="AB541" t="str">
            <v/>
          </cell>
          <cell r="AD541" t="str">
            <v/>
          </cell>
          <cell r="AE541" t="str">
            <v/>
          </cell>
          <cell r="AF541" t="str">
            <v/>
          </cell>
          <cell r="AG541" t="str">
            <v/>
          </cell>
          <cell r="AH541" t="str">
            <v/>
          </cell>
          <cell r="AI541" t="str">
            <v/>
          </cell>
          <cell r="AJ541" t="str">
            <v/>
          </cell>
          <cell r="AK541" t="str">
            <v/>
          </cell>
          <cell r="AL541" t="str">
            <v/>
          </cell>
          <cell r="AM541" t="str">
            <v/>
          </cell>
          <cell r="AN541" t="str">
            <v/>
          </cell>
          <cell r="AO541">
            <v>-2789</v>
          </cell>
          <cell r="AQ541" t="str">
            <v/>
          </cell>
          <cell r="AR541" t="str">
            <v/>
          </cell>
          <cell r="AS541" t="str">
            <v/>
          </cell>
          <cell r="AU541" t="str">
            <v/>
          </cell>
          <cell r="AV541" t="str">
            <v/>
          </cell>
          <cell r="AW541" t="str">
            <v/>
          </cell>
          <cell r="AX541" t="str">
            <v/>
          </cell>
          <cell r="AY541" t="str">
            <v/>
          </cell>
          <cell r="AZ541" t="str">
            <v/>
          </cell>
          <cell r="BA541" t="str">
            <v/>
          </cell>
          <cell r="BB541" t="str">
            <v/>
          </cell>
          <cell r="BC541" t="str">
            <v/>
          </cell>
          <cell r="BD541" t="str">
            <v/>
          </cell>
          <cell r="BE541" t="str">
            <v/>
          </cell>
          <cell r="BF541" t="str">
            <v/>
          </cell>
          <cell r="BG541" t="str">
            <v/>
          </cell>
          <cell r="BH541" t="str">
            <v/>
          </cell>
          <cell r="BI541" t="str">
            <v/>
          </cell>
          <cell r="BJ541" t="str">
            <v/>
          </cell>
        </row>
        <row r="542">
          <cell r="A542" t="str">
            <v>RVR</v>
          </cell>
          <cell r="B542" t="str">
            <v>Q08</v>
          </cell>
          <cell r="C542" t="str">
            <v/>
          </cell>
          <cell r="D542" t="str">
            <v/>
          </cell>
          <cell r="E542">
            <v>0.96304634733328154</v>
          </cell>
          <cell r="F542" t="str">
            <v/>
          </cell>
          <cell r="G542" t="str">
            <v/>
          </cell>
          <cell r="H542" t="str">
            <v/>
          </cell>
          <cell r="J542" t="str">
            <v/>
          </cell>
          <cell r="K542" t="str">
            <v/>
          </cell>
          <cell r="L542" t="str">
            <v/>
          </cell>
          <cell r="M542">
            <v>5544</v>
          </cell>
          <cell r="N542" t="str">
            <v/>
          </cell>
          <cell r="Q542">
            <v>1</v>
          </cell>
          <cell r="R542">
            <v>1</v>
          </cell>
          <cell r="S542" t="str">
            <v/>
          </cell>
          <cell r="X542" t="str">
            <v/>
          </cell>
          <cell r="Y542" t="str">
            <v/>
          </cell>
          <cell r="Z542" t="str">
            <v/>
          </cell>
          <cell r="AB542">
            <v>1</v>
          </cell>
          <cell r="AD542" t="str">
            <v/>
          </cell>
          <cell r="AE542" t="str">
            <v/>
          </cell>
          <cell r="AF542" t="str">
            <v/>
          </cell>
          <cell r="AG542">
            <v>3.8479809976247031E-2</v>
          </cell>
          <cell r="AH542">
            <v>6.333333333333333</v>
          </cell>
          <cell r="AI542" t="str">
            <v/>
          </cell>
          <cell r="AJ542" t="str">
            <v/>
          </cell>
          <cell r="AK542" t="str">
            <v/>
          </cell>
          <cell r="AL542" t="str">
            <v/>
          </cell>
          <cell r="AM542" t="str">
            <v/>
          </cell>
          <cell r="AN542" t="str">
            <v/>
          </cell>
          <cell r="AO542">
            <v>229</v>
          </cell>
          <cell r="AQ542" t="str">
            <v/>
          </cell>
          <cell r="AR542" t="str">
            <v/>
          </cell>
          <cell r="AS542" t="str">
            <v/>
          </cell>
          <cell r="AU542" t="str">
            <v/>
          </cell>
          <cell r="AV542" t="str">
            <v/>
          </cell>
          <cell r="AW542" t="str">
            <v/>
          </cell>
          <cell r="AX542" t="str">
            <v/>
          </cell>
          <cell r="AY542" t="str">
            <v/>
          </cell>
          <cell r="AZ542" t="str">
            <v/>
          </cell>
          <cell r="BA542" t="str">
            <v/>
          </cell>
          <cell r="BB542" t="str">
            <v/>
          </cell>
          <cell r="BC542" t="str">
            <v/>
          </cell>
          <cell r="BD542" t="str">
            <v/>
          </cell>
          <cell r="BE542" t="str">
            <v/>
          </cell>
          <cell r="BF542" t="str">
            <v/>
          </cell>
          <cell r="BG542" t="str">
            <v/>
          </cell>
          <cell r="BH542" t="str">
            <v/>
          </cell>
          <cell r="BI542" t="str">
            <v/>
          </cell>
          <cell r="BJ542" t="str">
            <v/>
          </cell>
        </row>
        <row r="543">
          <cell r="A543" t="str">
            <v>RVR1</v>
          </cell>
          <cell r="B543" t="str">
            <v>Q08</v>
          </cell>
          <cell r="C543" t="str">
            <v/>
          </cell>
          <cell r="D543" t="str">
            <v/>
          </cell>
          <cell r="E543" t="str">
            <v/>
          </cell>
          <cell r="J543" t="str">
            <v/>
          </cell>
          <cell r="K543" t="str">
            <v/>
          </cell>
          <cell r="L543" t="str">
            <v/>
          </cell>
          <cell r="M543" t="str">
            <v/>
          </cell>
          <cell r="Q543" t="str">
            <v/>
          </cell>
          <cell r="R543" t="str">
            <v/>
          </cell>
          <cell r="X543" t="str">
            <v/>
          </cell>
          <cell r="Y543" t="str">
            <v/>
          </cell>
          <cell r="Z543" t="str">
            <v/>
          </cell>
          <cell r="AB543" t="str">
            <v/>
          </cell>
          <cell r="AD543" t="str">
            <v/>
          </cell>
          <cell r="AE543" t="str">
            <v/>
          </cell>
          <cell r="AF543" t="str">
            <v/>
          </cell>
          <cell r="AG543">
            <v>4.6770601336302897E-2</v>
          </cell>
          <cell r="AH543" t="str">
            <v/>
          </cell>
          <cell r="AI543" t="str">
            <v/>
          </cell>
          <cell r="AJ543" t="str">
            <v/>
          </cell>
          <cell r="AK543" t="str">
            <v/>
          </cell>
          <cell r="AL543" t="str">
            <v/>
          </cell>
          <cell r="AM543" t="str">
            <v/>
          </cell>
          <cell r="AN543" t="str">
            <v/>
          </cell>
          <cell r="AO543" t="str">
            <v/>
          </cell>
          <cell r="AS543" t="str">
            <v/>
          </cell>
          <cell r="BB543" t="str">
            <v/>
          </cell>
          <cell r="BC543" t="str">
            <v/>
          </cell>
          <cell r="BD543" t="str">
            <v/>
          </cell>
          <cell r="BE543" t="str">
            <v/>
          </cell>
          <cell r="BF543" t="str">
            <v/>
          </cell>
          <cell r="BG543" t="str">
            <v/>
          </cell>
          <cell r="BH543" t="str">
            <v/>
          </cell>
          <cell r="BI543" t="str">
            <v/>
          </cell>
          <cell r="BJ543" t="str">
            <v/>
          </cell>
        </row>
        <row r="544">
          <cell r="A544" t="str">
            <v>RVV</v>
          </cell>
          <cell r="B544" t="str">
            <v>Q18</v>
          </cell>
          <cell r="C544" t="str">
            <v/>
          </cell>
          <cell r="D544" t="str">
            <v/>
          </cell>
          <cell r="E544">
            <v>0.98805114111602343</v>
          </cell>
          <cell r="F544" t="str">
            <v/>
          </cell>
          <cell r="G544" t="str">
            <v/>
          </cell>
          <cell r="H544" t="str">
            <v/>
          </cell>
          <cell r="J544" t="str">
            <v/>
          </cell>
          <cell r="K544" t="str">
            <v/>
          </cell>
          <cell r="L544" t="str">
            <v/>
          </cell>
          <cell r="M544">
            <v>9140</v>
          </cell>
          <cell r="N544" t="str">
            <v/>
          </cell>
          <cell r="Q544">
            <v>0.99156582324899156</v>
          </cell>
          <cell r="R544">
            <v>1</v>
          </cell>
          <cell r="S544" t="str">
            <v/>
          </cell>
          <cell r="X544" t="str">
            <v/>
          </cell>
          <cell r="Y544" t="str">
            <v/>
          </cell>
          <cell r="Z544" t="str">
            <v/>
          </cell>
          <cell r="AB544">
            <v>0.89261744966442957</v>
          </cell>
          <cell r="AD544" t="str">
            <v/>
          </cell>
          <cell r="AE544" t="str">
            <v/>
          </cell>
          <cell r="AF544" t="str">
            <v/>
          </cell>
          <cell r="AG544">
            <v>4.0695016003657977E-2</v>
          </cell>
          <cell r="AH544">
            <v>5.333333333333333</v>
          </cell>
          <cell r="AI544" t="str">
            <v/>
          </cell>
          <cell r="AJ544" t="str">
            <v/>
          </cell>
          <cell r="AK544" t="str">
            <v/>
          </cell>
          <cell r="AL544" t="str">
            <v/>
          </cell>
          <cell r="AM544" t="str">
            <v/>
          </cell>
          <cell r="AN544" t="str">
            <v/>
          </cell>
          <cell r="AO544">
            <v>-2606</v>
          </cell>
          <cell r="AQ544" t="str">
            <v/>
          </cell>
          <cell r="AR544" t="str">
            <v/>
          </cell>
          <cell r="AS544" t="str">
            <v/>
          </cell>
          <cell r="AU544" t="str">
            <v/>
          </cell>
          <cell r="AV544" t="str">
            <v/>
          </cell>
          <cell r="AW544" t="str">
            <v/>
          </cell>
          <cell r="AX544" t="str">
            <v/>
          </cell>
          <cell r="AY544" t="str">
            <v/>
          </cell>
          <cell r="AZ544" t="str">
            <v/>
          </cell>
          <cell r="BA544" t="str">
            <v/>
          </cell>
          <cell r="BB544" t="str">
            <v/>
          </cell>
          <cell r="BC544" t="str">
            <v/>
          </cell>
          <cell r="BD544" t="str">
            <v/>
          </cell>
          <cell r="BE544" t="str">
            <v/>
          </cell>
          <cell r="BF544" t="str">
            <v/>
          </cell>
          <cell r="BG544" t="str">
            <v/>
          </cell>
          <cell r="BH544" t="str">
            <v/>
          </cell>
          <cell r="BI544" t="str">
            <v/>
          </cell>
          <cell r="BJ544" t="str">
            <v/>
          </cell>
        </row>
        <row r="545">
          <cell r="A545" t="str">
            <v>RVW</v>
          </cell>
          <cell r="B545" t="str">
            <v>Q10</v>
          </cell>
          <cell r="C545" t="str">
            <v/>
          </cell>
          <cell r="D545" t="str">
            <v/>
          </cell>
          <cell r="E545">
            <v>0.98357664233576647</v>
          </cell>
          <cell r="F545" t="str">
            <v/>
          </cell>
          <cell r="G545" t="str">
            <v/>
          </cell>
          <cell r="H545" t="str">
            <v/>
          </cell>
          <cell r="J545" t="str">
            <v/>
          </cell>
          <cell r="K545" t="str">
            <v/>
          </cell>
          <cell r="L545" t="str">
            <v/>
          </cell>
          <cell r="M545">
            <v>2993</v>
          </cell>
          <cell r="N545" t="str">
            <v/>
          </cell>
          <cell r="Q545">
            <v>1</v>
          </cell>
          <cell r="R545">
            <v>1</v>
          </cell>
          <cell r="S545" t="str">
            <v/>
          </cell>
          <cell r="X545" t="str">
            <v/>
          </cell>
          <cell r="Y545" t="str">
            <v/>
          </cell>
          <cell r="Z545" t="str">
            <v/>
          </cell>
          <cell r="AB545">
            <v>0.95167286245353155</v>
          </cell>
          <cell r="AD545" t="str">
            <v/>
          </cell>
          <cell r="AE545" t="str">
            <v/>
          </cell>
          <cell r="AF545" t="str">
            <v/>
          </cell>
          <cell r="AG545">
            <v>8.7560386473429959E-3</v>
          </cell>
          <cell r="AH545">
            <v>3.3333333333333335</v>
          </cell>
          <cell r="AI545" t="str">
            <v/>
          </cell>
          <cell r="AJ545" t="str">
            <v/>
          </cell>
          <cell r="AK545" t="str">
            <v/>
          </cell>
          <cell r="AL545" t="str">
            <v/>
          </cell>
          <cell r="AM545" t="str">
            <v/>
          </cell>
          <cell r="AN545" t="str">
            <v/>
          </cell>
          <cell r="AO545">
            <v>-12812</v>
          </cell>
          <cell r="AQ545" t="str">
            <v/>
          </cell>
          <cell r="AR545" t="str">
            <v/>
          </cell>
          <cell r="AS545" t="str">
            <v/>
          </cell>
          <cell r="AU545" t="str">
            <v/>
          </cell>
          <cell r="AV545" t="str">
            <v/>
          </cell>
          <cell r="AW545" t="str">
            <v/>
          </cell>
          <cell r="AX545" t="str">
            <v/>
          </cell>
          <cell r="AY545" t="str">
            <v/>
          </cell>
          <cell r="AZ545" t="str">
            <v/>
          </cell>
          <cell r="BA545" t="str">
            <v/>
          </cell>
          <cell r="BB545" t="str">
            <v/>
          </cell>
          <cell r="BC545" t="str">
            <v/>
          </cell>
          <cell r="BD545" t="str">
            <v/>
          </cell>
          <cell r="BE545" t="str">
            <v/>
          </cell>
          <cell r="BF545" t="str">
            <v/>
          </cell>
          <cell r="BG545" t="str">
            <v/>
          </cell>
          <cell r="BH545" t="str">
            <v/>
          </cell>
          <cell r="BI545" t="str">
            <v/>
          </cell>
          <cell r="BJ545" t="str">
            <v/>
          </cell>
        </row>
        <row r="546">
          <cell r="A546" t="str">
            <v>RVX</v>
          </cell>
          <cell r="B546" t="str">
            <v>Q10</v>
          </cell>
          <cell r="C546" t="str">
            <v/>
          </cell>
          <cell r="D546" t="str">
            <v/>
          </cell>
          <cell r="E546" t="str">
            <v/>
          </cell>
          <cell r="J546" t="str">
            <v/>
          </cell>
          <cell r="K546" t="str">
            <v/>
          </cell>
          <cell r="L546" t="str">
            <v/>
          </cell>
          <cell r="M546">
            <v>0</v>
          </cell>
          <cell r="Q546" t="str">
            <v/>
          </cell>
          <cell r="R546">
            <v>1</v>
          </cell>
          <cell r="X546" t="str">
            <v/>
          </cell>
          <cell r="Y546" t="str">
            <v/>
          </cell>
          <cell r="Z546" t="str">
            <v/>
          </cell>
          <cell r="AB546" t="str">
            <v/>
          </cell>
          <cell r="AD546" t="str">
            <v/>
          </cell>
          <cell r="AE546" t="str">
            <v/>
          </cell>
          <cell r="AF546" t="str">
            <v/>
          </cell>
          <cell r="AG546">
            <v>0</v>
          </cell>
          <cell r="AH546" t="str">
            <v/>
          </cell>
          <cell r="AI546" t="str">
            <v/>
          </cell>
          <cell r="AJ546" t="str">
            <v/>
          </cell>
          <cell r="AK546" t="str">
            <v/>
          </cell>
          <cell r="AL546" t="str">
            <v/>
          </cell>
          <cell r="AM546" t="str">
            <v/>
          </cell>
          <cell r="AN546" t="str">
            <v/>
          </cell>
          <cell r="AO546">
            <v>315</v>
          </cell>
          <cell r="AS546" t="str">
            <v/>
          </cell>
          <cell r="BB546" t="str">
            <v/>
          </cell>
          <cell r="BC546" t="str">
            <v/>
          </cell>
          <cell r="BD546" t="str">
            <v/>
          </cell>
          <cell r="BE546" t="str">
            <v/>
          </cell>
          <cell r="BF546" t="str">
            <v/>
          </cell>
          <cell r="BG546" t="str">
            <v/>
          </cell>
          <cell r="BH546" t="str">
            <v/>
          </cell>
          <cell r="BI546" t="str">
            <v/>
          </cell>
          <cell r="BJ546" t="str">
            <v/>
          </cell>
        </row>
        <row r="547">
          <cell r="A547" t="str">
            <v>RVY</v>
          </cell>
          <cell r="B547" t="str">
            <v>Q15</v>
          </cell>
          <cell r="C547" t="str">
            <v/>
          </cell>
          <cell r="D547" t="str">
            <v/>
          </cell>
          <cell r="E547">
            <v>0.98616132651789057</v>
          </cell>
          <cell r="F547" t="str">
            <v/>
          </cell>
          <cell r="G547" t="str">
            <v/>
          </cell>
          <cell r="H547" t="str">
            <v/>
          </cell>
          <cell r="J547" t="str">
            <v/>
          </cell>
          <cell r="K547" t="str">
            <v/>
          </cell>
          <cell r="L547" t="str">
            <v/>
          </cell>
          <cell r="M547">
            <v>3048</v>
          </cell>
          <cell r="N547" t="str">
            <v/>
          </cell>
          <cell r="Q547">
            <v>1</v>
          </cell>
          <cell r="R547">
            <v>1</v>
          </cell>
          <cell r="S547" t="str">
            <v/>
          </cell>
          <cell r="X547" t="str">
            <v/>
          </cell>
          <cell r="Y547" t="str">
            <v/>
          </cell>
          <cell r="Z547" t="str">
            <v/>
          </cell>
          <cell r="AB547">
            <v>1</v>
          </cell>
          <cell r="AD547" t="str">
            <v/>
          </cell>
          <cell r="AE547" t="str">
            <v/>
          </cell>
          <cell r="AF547" t="str">
            <v/>
          </cell>
          <cell r="AG547">
            <v>1.2302284710017574E-2</v>
          </cell>
          <cell r="AH547">
            <v>1</v>
          </cell>
          <cell r="AI547" t="str">
            <v/>
          </cell>
          <cell r="AJ547" t="str">
            <v/>
          </cell>
          <cell r="AK547" t="str">
            <v/>
          </cell>
          <cell r="AL547" t="str">
            <v/>
          </cell>
          <cell r="AM547" t="str">
            <v/>
          </cell>
          <cell r="AN547" t="str">
            <v/>
          </cell>
          <cell r="AO547">
            <v>0</v>
          </cell>
          <cell r="AQ547" t="str">
            <v/>
          </cell>
          <cell r="AR547" t="str">
            <v/>
          </cell>
          <cell r="AS547" t="str">
            <v/>
          </cell>
          <cell r="AU547" t="str">
            <v/>
          </cell>
          <cell r="AV547" t="str">
            <v/>
          </cell>
          <cell r="AW547" t="str">
            <v/>
          </cell>
          <cell r="AX547" t="str">
            <v/>
          </cell>
          <cell r="AY547" t="str">
            <v/>
          </cell>
          <cell r="AZ547" t="str">
            <v/>
          </cell>
          <cell r="BA547" t="str">
            <v/>
          </cell>
          <cell r="BB547" t="str">
            <v/>
          </cell>
          <cell r="BC547" t="str">
            <v/>
          </cell>
          <cell r="BD547" t="str">
            <v/>
          </cell>
          <cell r="BE547" t="str">
            <v/>
          </cell>
          <cell r="BF547" t="str">
            <v/>
          </cell>
          <cell r="BG547" t="str">
            <v/>
          </cell>
          <cell r="BH547" t="str">
            <v/>
          </cell>
          <cell r="BI547" t="str">
            <v/>
          </cell>
          <cell r="BJ547" t="str">
            <v/>
          </cell>
        </row>
        <row r="548">
          <cell r="A548" t="str">
            <v>RW1</v>
          </cell>
          <cell r="B548" t="str">
            <v>Q17</v>
          </cell>
          <cell r="C548" t="str">
            <v/>
          </cell>
          <cell r="D548" t="str">
            <v/>
          </cell>
          <cell r="E548" t="str">
            <v/>
          </cell>
          <cell r="F548" t="str">
            <v/>
          </cell>
          <cell r="G548" t="str">
            <v/>
          </cell>
          <cell r="H548" t="str">
            <v/>
          </cell>
          <cell r="J548" t="str">
            <v/>
          </cell>
          <cell r="K548" t="str">
            <v/>
          </cell>
          <cell r="L548" t="str">
            <v/>
          </cell>
          <cell r="M548" t="str">
            <v/>
          </cell>
          <cell r="N548" t="str">
            <v/>
          </cell>
          <cell r="Q548" t="str">
            <v/>
          </cell>
          <cell r="R548">
            <v>0.99682539682539684</v>
          </cell>
          <cell r="S548" t="str">
            <v/>
          </cell>
          <cell r="X548" t="str">
            <v/>
          </cell>
          <cell r="Y548" t="str">
            <v/>
          </cell>
          <cell r="Z548" t="str">
            <v/>
          </cell>
          <cell r="AB548" t="str">
            <v/>
          </cell>
          <cell r="AD548" t="str">
            <v/>
          </cell>
          <cell r="AE548" t="str">
            <v/>
          </cell>
          <cell r="AF548" t="str">
            <v/>
          </cell>
          <cell r="AG548">
            <v>0</v>
          </cell>
          <cell r="AH548" t="str">
            <v/>
          </cell>
          <cell r="AI548" t="str">
            <v/>
          </cell>
          <cell r="AJ548" t="str">
            <v/>
          </cell>
          <cell r="AK548" t="str">
            <v/>
          </cell>
          <cell r="AL548" t="str">
            <v/>
          </cell>
          <cell r="AM548" t="str">
            <v/>
          </cell>
          <cell r="AN548" t="str">
            <v/>
          </cell>
          <cell r="AO548">
            <v>9</v>
          </cell>
          <cell r="AQ548" t="str">
            <v/>
          </cell>
          <cell r="AR548" t="str">
            <v/>
          </cell>
          <cell r="AS548" t="str">
            <v/>
          </cell>
          <cell r="AU548" t="str">
            <v/>
          </cell>
          <cell r="AV548" t="str">
            <v/>
          </cell>
          <cell r="AW548" t="str">
            <v/>
          </cell>
          <cell r="AX548" t="str">
            <v/>
          </cell>
          <cell r="AY548" t="str">
            <v/>
          </cell>
          <cell r="AZ548" t="str">
            <v/>
          </cell>
          <cell r="BA548" t="str">
            <v/>
          </cell>
          <cell r="BB548" t="str">
            <v/>
          </cell>
          <cell r="BC548" t="str">
            <v/>
          </cell>
          <cell r="BD548" t="str">
            <v/>
          </cell>
          <cell r="BE548" t="str">
            <v/>
          </cell>
          <cell r="BF548" t="str">
            <v/>
          </cell>
          <cell r="BG548" t="str">
            <v/>
          </cell>
          <cell r="BH548" t="str">
            <v/>
          </cell>
          <cell r="BI548" t="str">
            <v/>
          </cell>
          <cell r="BJ548" t="str">
            <v/>
          </cell>
        </row>
        <row r="549">
          <cell r="A549" t="str">
            <v>RW3</v>
          </cell>
          <cell r="B549" t="str">
            <v>Q14</v>
          </cell>
          <cell r="C549" t="str">
            <v/>
          </cell>
          <cell r="D549" t="str">
            <v/>
          </cell>
          <cell r="E549">
            <v>0.94928850063183345</v>
          </cell>
          <cell r="F549" t="str">
            <v/>
          </cell>
          <cell r="G549" t="str">
            <v/>
          </cell>
          <cell r="H549" t="str">
            <v/>
          </cell>
          <cell r="J549" t="str">
            <v/>
          </cell>
          <cell r="K549" t="str">
            <v/>
          </cell>
          <cell r="L549" t="str">
            <v/>
          </cell>
          <cell r="M549">
            <v>5572</v>
          </cell>
          <cell r="N549" t="str">
            <v/>
          </cell>
          <cell r="Q549">
            <v>1</v>
          </cell>
          <cell r="R549">
            <v>1</v>
          </cell>
          <cell r="S549" t="str">
            <v/>
          </cell>
          <cell r="X549" t="str">
            <v/>
          </cell>
          <cell r="Y549" t="str">
            <v/>
          </cell>
          <cell r="Z549" t="str">
            <v/>
          </cell>
          <cell r="AB549">
            <v>0.875</v>
          </cell>
          <cell r="AD549" t="str">
            <v/>
          </cell>
          <cell r="AE549" t="str">
            <v/>
          </cell>
          <cell r="AF549" t="str">
            <v/>
          </cell>
          <cell r="AG549">
            <v>1.6406049730838246E-2</v>
          </cell>
          <cell r="AH549">
            <v>4</v>
          </cell>
          <cell r="AI549" t="str">
            <v/>
          </cell>
          <cell r="AJ549" t="str">
            <v/>
          </cell>
          <cell r="AK549" t="str">
            <v/>
          </cell>
          <cell r="AL549" t="str">
            <v/>
          </cell>
          <cell r="AM549" t="str">
            <v/>
          </cell>
          <cell r="AN549" t="str">
            <v/>
          </cell>
          <cell r="AO549">
            <v>6472</v>
          </cell>
          <cell r="AQ549" t="str">
            <v/>
          </cell>
          <cell r="AR549" t="str">
            <v/>
          </cell>
          <cell r="AS549" t="str">
            <v/>
          </cell>
          <cell r="AU549" t="str">
            <v/>
          </cell>
          <cell r="AV549" t="str">
            <v/>
          </cell>
          <cell r="AW549" t="str">
            <v/>
          </cell>
          <cell r="AX549" t="str">
            <v/>
          </cell>
          <cell r="AY549" t="str">
            <v/>
          </cell>
          <cell r="AZ549" t="str">
            <v/>
          </cell>
          <cell r="BA549" t="str">
            <v/>
          </cell>
          <cell r="BB549" t="str">
            <v/>
          </cell>
          <cell r="BC549" t="str">
            <v/>
          </cell>
          <cell r="BD549" t="str">
            <v/>
          </cell>
          <cell r="BE549" t="str">
            <v/>
          </cell>
          <cell r="BF549" t="str">
            <v/>
          </cell>
          <cell r="BG549" t="str">
            <v/>
          </cell>
          <cell r="BH549" t="str">
            <v/>
          </cell>
          <cell r="BI549" t="str">
            <v/>
          </cell>
          <cell r="BJ549" t="str">
            <v/>
          </cell>
        </row>
        <row r="550">
          <cell r="A550" t="str">
            <v>RW4</v>
          </cell>
          <cell r="B550" t="str">
            <v>Q15</v>
          </cell>
          <cell r="C550" t="str">
            <v/>
          </cell>
          <cell r="D550" t="str">
            <v/>
          </cell>
          <cell r="E550" t="str">
            <v/>
          </cell>
          <cell r="F550" t="str">
            <v/>
          </cell>
          <cell r="G550" t="str">
            <v/>
          </cell>
          <cell r="H550" t="str">
            <v/>
          </cell>
          <cell r="J550" t="str">
            <v/>
          </cell>
          <cell r="K550" t="str">
            <v/>
          </cell>
          <cell r="L550" t="str">
            <v/>
          </cell>
          <cell r="M550" t="str">
            <v/>
          </cell>
          <cell r="N550" t="str">
            <v/>
          </cell>
          <cell r="Q550" t="str">
            <v/>
          </cell>
          <cell r="R550">
            <v>1</v>
          </cell>
          <cell r="S550" t="str">
            <v/>
          </cell>
          <cell r="X550" t="str">
            <v/>
          </cell>
          <cell r="Y550" t="str">
            <v/>
          </cell>
          <cell r="Z550" t="str">
            <v/>
          </cell>
          <cell r="AB550" t="str">
            <v/>
          </cell>
          <cell r="AD550" t="str">
            <v/>
          </cell>
          <cell r="AE550" t="str">
            <v/>
          </cell>
          <cell r="AF550" t="str">
            <v/>
          </cell>
          <cell r="AG550">
            <v>0</v>
          </cell>
          <cell r="AH550" t="str">
            <v/>
          </cell>
          <cell r="AI550" t="str">
            <v/>
          </cell>
          <cell r="AJ550" t="str">
            <v/>
          </cell>
          <cell r="AK550" t="str">
            <v/>
          </cell>
          <cell r="AL550" t="str">
            <v/>
          </cell>
          <cell r="AM550" t="str">
            <v/>
          </cell>
          <cell r="AN550" t="str">
            <v/>
          </cell>
          <cell r="AO550">
            <v>12</v>
          </cell>
          <cell r="AQ550" t="str">
            <v/>
          </cell>
          <cell r="AR550" t="str">
            <v/>
          </cell>
          <cell r="AS550" t="str">
            <v/>
          </cell>
          <cell r="AU550" t="str">
            <v/>
          </cell>
          <cell r="AV550" t="str">
            <v/>
          </cell>
          <cell r="AW550" t="str">
            <v/>
          </cell>
          <cell r="AX550" t="str">
            <v/>
          </cell>
          <cell r="AY550" t="str">
            <v/>
          </cell>
          <cell r="AZ550" t="str">
            <v/>
          </cell>
          <cell r="BA550" t="str">
            <v/>
          </cell>
          <cell r="BB550" t="str">
            <v/>
          </cell>
          <cell r="BC550" t="str">
            <v/>
          </cell>
          <cell r="BD550" t="str">
            <v/>
          </cell>
          <cell r="BE550" t="str">
            <v/>
          </cell>
          <cell r="BF550" t="str">
            <v/>
          </cell>
          <cell r="BG550" t="str">
            <v/>
          </cell>
          <cell r="BH550" t="str">
            <v/>
          </cell>
          <cell r="BI550" t="str">
            <v/>
          </cell>
          <cell r="BJ550" t="str">
            <v/>
          </cell>
        </row>
        <row r="551">
          <cell r="A551" t="str">
            <v>RW5</v>
          </cell>
          <cell r="B551" t="str">
            <v>Q13</v>
          </cell>
          <cell r="C551" t="str">
            <v/>
          </cell>
          <cell r="D551" t="str">
            <v/>
          </cell>
          <cell r="E551" t="str">
            <v/>
          </cell>
          <cell r="F551" t="str">
            <v/>
          </cell>
          <cell r="G551" t="str">
            <v/>
          </cell>
          <cell r="H551" t="str">
            <v/>
          </cell>
          <cell r="J551" t="str">
            <v/>
          </cell>
          <cell r="K551" t="str">
            <v/>
          </cell>
          <cell r="L551" t="str">
            <v/>
          </cell>
          <cell r="M551" t="str">
            <v/>
          </cell>
          <cell r="N551" t="str">
            <v/>
          </cell>
          <cell r="Q551" t="str">
            <v/>
          </cell>
          <cell r="R551">
            <v>1</v>
          </cell>
          <cell r="S551" t="str">
            <v/>
          </cell>
          <cell r="X551" t="str">
            <v/>
          </cell>
          <cell r="Y551" t="str">
            <v/>
          </cell>
          <cell r="Z551" t="str">
            <v/>
          </cell>
          <cell r="AB551" t="str">
            <v/>
          </cell>
          <cell r="AD551" t="str">
            <v/>
          </cell>
          <cell r="AE551" t="str">
            <v/>
          </cell>
          <cell r="AF551" t="str">
            <v/>
          </cell>
          <cell r="AG551">
            <v>0</v>
          </cell>
          <cell r="AH551" t="str">
            <v/>
          </cell>
          <cell r="AI551" t="str">
            <v/>
          </cell>
          <cell r="AJ551" t="str">
            <v/>
          </cell>
          <cell r="AK551" t="str">
            <v/>
          </cell>
          <cell r="AL551" t="str">
            <v/>
          </cell>
          <cell r="AM551" t="str">
            <v/>
          </cell>
          <cell r="AN551" t="str">
            <v/>
          </cell>
          <cell r="AO551">
            <v>20</v>
          </cell>
          <cell r="AQ551" t="str">
            <v/>
          </cell>
          <cell r="AR551" t="str">
            <v/>
          </cell>
          <cell r="AS551" t="str">
            <v/>
          </cell>
          <cell r="AU551" t="str">
            <v/>
          </cell>
          <cell r="AV551" t="str">
            <v/>
          </cell>
          <cell r="AW551" t="str">
            <v/>
          </cell>
          <cell r="AX551" t="str">
            <v/>
          </cell>
          <cell r="AY551" t="str">
            <v/>
          </cell>
          <cell r="AZ551" t="str">
            <v/>
          </cell>
          <cell r="BA551" t="str">
            <v/>
          </cell>
          <cell r="BB551" t="str">
            <v/>
          </cell>
          <cell r="BC551" t="str">
            <v/>
          </cell>
          <cell r="BD551" t="str">
            <v/>
          </cell>
          <cell r="BE551" t="str">
            <v/>
          </cell>
          <cell r="BF551" t="str">
            <v/>
          </cell>
          <cell r="BG551" t="str">
            <v/>
          </cell>
          <cell r="BH551" t="str">
            <v/>
          </cell>
          <cell r="BI551" t="str">
            <v/>
          </cell>
          <cell r="BJ551" t="str">
            <v/>
          </cell>
        </row>
        <row r="552">
          <cell r="A552" t="str">
            <v>RW6</v>
          </cell>
          <cell r="B552" t="str">
            <v>Q14</v>
          </cell>
          <cell r="C552" t="str">
            <v/>
          </cell>
          <cell r="D552" t="str">
            <v/>
          </cell>
          <cell r="E552">
            <v>0.96001669449081806</v>
          </cell>
          <cell r="F552" t="str">
            <v/>
          </cell>
          <cell r="G552" t="str">
            <v/>
          </cell>
          <cell r="H552" t="str">
            <v/>
          </cell>
          <cell r="J552" t="str">
            <v/>
          </cell>
          <cell r="K552" t="str">
            <v/>
          </cell>
          <cell r="L552" t="str">
            <v/>
          </cell>
          <cell r="M552">
            <v>13812</v>
          </cell>
          <cell r="N552" t="str">
            <v/>
          </cell>
          <cell r="Q552">
            <v>1</v>
          </cell>
          <cell r="R552">
            <v>1</v>
          </cell>
          <cell r="S552" t="str">
            <v/>
          </cell>
          <cell r="X552" t="str">
            <v/>
          </cell>
          <cell r="Y552" t="str">
            <v/>
          </cell>
          <cell r="Z552" t="str">
            <v/>
          </cell>
          <cell r="AB552">
            <v>0.99550561797752812</v>
          </cell>
          <cell r="AD552" t="str">
            <v/>
          </cell>
          <cell r="AE552" t="str">
            <v/>
          </cell>
          <cell r="AF552" t="str">
            <v/>
          </cell>
          <cell r="AG552">
            <v>9.5276983802912753E-3</v>
          </cell>
          <cell r="AH552">
            <v>8</v>
          </cell>
          <cell r="AI552" t="str">
            <v/>
          </cell>
          <cell r="AJ552" t="str">
            <v/>
          </cell>
          <cell r="AK552" t="str">
            <v/>
          </cell>
          <cell r="AL552" t="str">
            <v/>
          </cell>
          <cell r="AM552" t="str">
            <v/>
          </cell>
          <cell r="AN552" t="str">
            <v/>
          </cell>
          <cell r="AO552">
            <v>56</v>
          </cell>
          <cell r="AQ552" t="str">
            <v/>
          </cell>
          <cell r="AR552" t="str">
            <v/>
          </cell>
          <cell r="AS552" t="str">
            <v/>
          </cell>
          <cell r="AU552" t="str">
            <v/>
          </cell>
          <cell r="AV552" t="str">
            <v/>
          </cell>
          <cell r="AW552" t="str">
            <v/>
          </cell>
          <cell r="AX552" t="str">
            <v/>
          </cell>
          <cell r="AY552" t="str">
            <v/>
          </cell>
          <cell r="AZ552" t="str">
            <v/>
          </cell>
          <cell r="BA552" t="str">
            <v/>
          </cell>
          <cell r="BB552" t="str">
            <v/>
          </cell>
          <cell r="BC552" t="str">
            <v/>
          </cell>
          <cell r="BD552" t="str">
            <v/>
          </cell>
          <cell r="BE552" t="str">
            <v/>
          </cell>
          <cell r="BF552" t="str">
            <v/>
          </cell>
          <cell r="BG552" t="str">
            <v/>
          </cell>
          <cell r="BH552" t="str">
            <v/>
          </cell>
          <cell r="BI552" t="str">
            <v/>
          </cell>
          <cell r="BJ552" t="str">
            <v/>
          </cell>
        </row>
        <row r="553">
          <cell r="A553" t="str">
            <v>RW8</v>
          </cell>
          <cell r="B553" t="str">
            <v>Q19</v>
          </cell>
          <cell r="J553" t="str">
            <v/>
          </cell>
          <cell r="K553" t="str">
            <v/>
          </cell>
          <cell r="L553" t="str">
            <v/>
          </cell>
          <cell r="Q553" t="str">
            <v/>
          </cell>
          <cell r="R553" t="str">
            <v/>
          </cell>
          <cell r="AH553" t="str">
            <v/>
          </cell>
          <cell r="AK553" t="str">
            <v/>
          </cell>
          <cell r="AO553">
            <v>2089</v>
          </cell>
        </row>
        <row r="554">
          <cell r="A554" t="str">
            <v>RW9</v>
          </cell>
          <cell r="B554" t="str">
            <v>Q09</v>
          </cell>
          <cell r="C554" t="str">
            <v/>
          </cell>
          <cell r="D554" t="str">
            <v/>
          </cell>
          <cell r="E554" t="str">
            <v/>
          </cell>
          <cell r="J554" t="str">
            <v/>
          </cell>
          <cell r="K554" t="str">
            <v/>
          </cell>
          <cell r="L554" t="str">
            <v/>
          </cell>
          <cell r="M554" t="str">
            <v/>
          </cell>
          <cell r="Q554" t="str">
            <v/>
          </cell>
          <cell r="R554">
            <v>1</v>
          </cell>
          <cell r="X554" t="str">
            <v/>
          </cell>
          <cell r="Y554" t="str">
            <v/>
          </cell>
          <cell r="Z554" t="str">
            <v/>
          </cell>
          <cell r="AB554" t="str">
            <v/>
          </cell>
          <cell r="AD554" t="str">
            <v/>
          </cell>
          <cell r="AE554" t="str">
            <v/>
          </cell>
          <cell r="AF554" t="str">
            <v/>
          </cell>
          <cell r="AG554">
            <v>0</v>
          </cell>
          <cell r="AH554" t="str">
            <v/>
          </cell>
          <cell r="AI554" t="str">
            <v/>
          </cell>
          <cell r="AJ554" t="str">
            <v/>
          </cell>
          <cell r="AK554" t="str">
            <v/>
          </cell>
          <cell r="AL554" t="str">
            <v/>
          </cell>
          <cell r="AM554" t="str">
            <v/>
          </cell>
          <cell r="AN554" t="str">
            <v/>
          </cell>
          <cell r="AO554">
            <v>29</v>
          </cell>
          <cell r="AS554" t="str">
            <v/>
          </cell>
          <cell r="BB554" t="str">
            <v/>
          </cell>
          <cell r="BC554" t="str">
            <v/>
          </cell>
          <cell r="BD554" t="str">
            <v/>
          </cell>
          <cell r="BE554" t="str">
            <v/>
          </cell>
          <cell r="BF554" t="str">
            <v/>
          </cell>
          <cell r="BG554" t="str">
            <v/>
          </cell>
          <cell r="BH554" t="str">
            <v/>
          </cell>
          <cell r="BI554" t="str">
            <v/>
          </cell>
          <cell r="BJ554" t="str">
            <v/>
          </cell>
        </row>
        <row r="555">
          <cell r="A555" t="str">
            <v>RWA</v>
          </cell>
          <cell r="B555" t="str">
            <v>Q11</v>
          </cell>
          <cell r="C555" t="str">
            <v/>
          </cell>
          <cell r="D555" t="str">
            <v/>
          </cell>
          <cell r="E555">
            <v>0.96109321960135785</v>
          </cell>
          <cell r="F555" t="str">
            <v/>
          </cell>
          <cell r="G555" t="str">
            <v/>
          </cell>
          <cell r="H555" t="str">
            <v/>
          </cell>
          <cell r="J555" t="str">
            <v/>
          </cell>
          <cell r="K555" t="str">
            <v/>
          </cell>
          <cell r="L555" t="str">
            <v/>
          </cell>
          <cell r="M555">
            <v>8211</v>
          </cell>
          <cell r="N555" t="str">
            <v/>
          </cell>
          <cell r="Q555">
            <v>1</v>
          </cell>
          <cell r="R555">
            <v>1</v>
          </cell>
          <cell r="S555" t="str">
            <v/>
          </cell>
          <cell r="X555" t="str">
            <v/>
          </cell>
          <cell r="Y555" t="str">
            <v/>
          </cell>
          <cell r="Z555" t="str">
            <v/>
          </cell>
          <cell r="AB555">
            <v>1</v>
          </cell>
          <cell r="AD555" t="str">
            <v/>
          </cell>
          <cell r="AE555" t="str">
            <v/>
          </cell>
          <cell r="AF555" t="str">
            <v/>
          </cell>
          <cell r="AG555">
            <v>1.3228399196249163E-2</v>
          </cell>
          <cell r="AH555">
            <v>7</v>
          </cell>
          <cell r="AI555" t="str">
            <v/>
          </cell>
          <cell r="AJ555" t="str">
            <v/>
          </cell>
          <cell r="AK555" t="str">
            <v/>
          </cell>
          <cell r="AL555" t="str">
            <v/>
          </cell>
          <cell r="AM555" t="str">
            <v/>
          </cell>
          <cell r="AN555" t="str">
            <v/>
          </cell>
          <cell r="AO555">
            <v>-12268</v>
          </cell>
          <cell r="AQ555" t="str">
            <v/>
          </cell>
          <cell r="AR555" t="str">
            <v/>
          </cell>
          <cell r="AS555" t="str">
            <v/>
          </cell>
          <cell r="AU555" t="str">
            <v/>
          </cell>
          <cell r="AV555" t="str">
            <v/>
          </cell>
          <cell r="AW555" t="str">
            <v/>
          </cell>
          <cell r="AX555" t="str">
            <v/>
          </cell>
          <cell r="AY555" t="str">
            <v/>
          </cell>
          <cell r="AZ555" t="str">
            <v/>
          </cell>
          <cell r="BA555" t="str">
            <v/>
          </cell>
          <cell r="BB555" t="str">
            <v/>
          </cell>
          <cell r="BC555" t="str">
            <v/>
          </cell>
          <cell r="BD555" t="str">
            <v/>
          </cell>
          <cell r="BE555" t="str">
            <v/>
          </cell>
          <cell r="BF555" t="str">
            <v/>
          </cell>
          <cell r="BG555" t="str">
            <v/>
          </cell>
          <cell r="BH555" t="str">
            <v/>
          </cell>
          <cell r="BI555" t="str">
            <v/>
          </cell>
          <cell r="BJ555" t="str">
            <v/>
          </cell>
        </row>
        <row r="556">
          <cell r="A556" t="str">
            <v>RWD</v>
          </cell>
          <cell r="B556" t="str">
            <v>Q24</v>
          </cell>
          <cell r="C556" t="str">
            <v/>
          </cell>
          <cell r="D556" t="str">
            <v/>
          </cell>
          <cell r="E556">
            <v>0.9617518248175182</v>
          </cell>
          <cell r="F556" t="str">
            <v/>
          </cell>
          <cell r="G556" t="str">
            <v/>
          </cell>
          <cell r="H556" t="str">
            <v/>
          </cell>
          <cell r="J556" t="str">
            <v/>
          </cell>
          <cell r="K556" t="str">
            <v/>
          </cell>
          <cell r="L556" t="str">
            <v/>
          </cell>
          <cell r="M556">
            <v>8793</v>
          </cell>
          <cell r="N556" t="str">
            <v/>
          </cell>
          <cell r="Q556">
            <v>1</v>
          </cell>
          <cell r="R556">
            <v>0.99706787861017443</v>
          </cell>
          <cell r="S556" t="str">
            <v/>
          </cell>
          <cell r="X556" t="str">
            <v/>
          </cell>
          <cell r="Y556" t="str">
            <v/>
          </cell>
          <cell r="Z556" t="str">
            <v/>
          </cell>
          <cell r="AB556">
            <v>1</v>
          </cell>
          <cell r="AD556" t="str">
            <v/>
          </cell>
          <cell r="AE556" t="str">
            <v/>
          </cell>
          <cell r="AF556" t="str">
            <v/>
          </cell>
          <cell r="AG556">
            <v>2.5110782865583457E-2</v>
          </cell>
          <cell r="AH556">
            <v>7.333333333333333</v>
          </cell>
          <cell r="AI556" t="str">
            <v/>
          </cell>
          <cell r="AJ556" t="str">
            <v/>
          </cell>
          <cell r="AK556" t="str">
            <v/>
          </cell>
          <cell r="AL556" t="str">
            <v/>
          </cell>
          <cell r="AM556" t="str">
            <v/>
          </cell>
          <cell r="AN556" t="str">
            <v/>
          </cell>
          <cell r="AO556">
            <v>-15145</v>
          </cell>
          <cell r="AQ556" t="str">
            <v/>
          </cell>
          <cell r="AR556" t="str">
            <v/>
          </cell>
          <cell r="AS556" t="str">
            <v/>
          </cell>
          <cell r="AU556" t="str">
            <v/>
          </cell>
          <cell r="AV556" t="str">
            <v/>
          </cell>
          <cell r="AW556" t="str">
            <v/>
          </cell>
          <cell r="AX556" t="str">
            <v/>
          </cell>
          <cell r="AY556" t="str">
            <v/>
          </cell>
          <cell r="AZ556" t="str">
            <v/>
          </cell>
          <cell r="BA556" t="str">
            <v/>
          </cell>
          <cell r="BB556" t="str">
            <v/>
          </cell>
          <cell r="BC556" t="str">
            <v/>
          </cell>
          <cell r="BD556" t="str">
            <v/>
          </cell>
          <cell r="BE556" t="str">
            <v/>
          </cell>
          <cell r="BF556" t="str">
            <v/>
          </cell>
          <cell r="BG556" t="str">
            <v/>
          </cell>
          <cell r="BH556" t="str">
            <v/>
          </cell>
          <cell r="BI556" t="str">
            <v/>
          </cell>
          <cell r="BJ556" t="str">
            <v/>
          </cell>
        </row>
        <row r="557">
          <cell r="A557" t="str">
            <v>RWE</v>
          </cell>
          <cell r="B557" t="str">
            <v>Q25</v>
          </cell>
          <cell r="C557" t="str">
            <v/>
          </cell>
          <cell r="D557" t="str">
            <v/>
          </cell>
          <cell r="E557">
            <v>0.97954758057657965</v>
          </cell>
          <cell r="F557" t="str">
            <v/>
          </cell>
          <cell r="G557" t="str">
            <v/>
          </cell>
          <cell r="H557" t="str">
            <v/>
          </cell>
          <cell r="J557" t="str">
            <v/>
          </cell>
          <cell r="K557" t="str">
            <v/>
          </cell>
          <cell r="L557" t="str">
            <v/>
          </cell>
          <cell r="M557">
            <v>14176</v>
          </cell>
          <cell r="N557" t="str">
            <v/>
          </cell>
          <cell r="Q557">
            <v>1</v>
          </cell>
          <cell r="R557">
            <v>1</v>
          </cell>
          <cell r="S557" t="str">
            <v/>
          </cell>
          <cell r="X557" t="str">
            <v/>
          </cell>
          <cell r="Y557" t="str">
            <v/>
          </cell>
          <cell r="Z557" t="str">
            <v/>
          </cell>
          <cell r="AB557">
            <v>1</v>
          </cell>
          <cell r="AD557" t="str">
            <v/>
          </cell>
          <cell r="AE557" t="str">
            <v/>
          </cell>
          <cell r="AF557" t="str">
            <v/>
          </cell>
          <cell r="AG557">
            <v>4.2142619496506599E-2</v>
          </cell>
          <cell r="AH557">
            <v>9.3333333333333339</v>
          </cell>
          <cell r="AI557" t="str">
            <v/>
          </cell>
          <cell r="AJ557" t="str">
            <v/>
          </cell>
          <cell r="AK557" t="str">
            <v/>
          </cell>
          <cell r="AL557" t="str">
            <v/>
          </cell>
          <cell r="AM557" t="str">
            <v/>
          </cell>
          <cell r="AN557" t="str">
            <v/>
          </cell>
          <cell r="AO557">
            <v>60</v>
          </cell>
          <cell r="AQ557" t="str">
            <v/>
          </cell>
          <cell r="AR557" t="str">
            <v/>
          </cell>
          <cell r="AS557" t="str">
            <v/>
          </cell>
          <cell r="AU557" t="str">
            <v/>
          </cell>
          <cell r="AV557" t="str">
            <v/>
          </cell>
          <cell r="AW557" t="str">
            <v/>
          </cell>
          <cell r="AX557" t="str">
            <v/>
          </cell>
          <cell r="AY557" t="str">
            <v/>
          </cell>
          <cell r="AZ557" t="str">
            <v/>
          </cell>
          <cell r="BA557" t="str">
            <v/>
          </cell>
          <cell r="BB557" t="str">
            <v/>
          </cell>
          <cell r="BC557" t="str">
            <v/>
          </cell>
          <cell r="BD557" t="str">
            <v/>
          </cell>
          <cell r="BE557" t="str">
            <v/>
          </cell>
          <cell r="BF557" t="str">
            <v/>
          </cell>
          <cell r="BG557" t="str">
            <v/>
          </cell>
          <cell r="BH557" t="str">
            <v/>
          </cell>
          <cell r="BI557" t="str">
            <v/>
          </cell>
          <cell r="BJ557" t="str">
            <v/>
          </cell>
        </row>
        <row r="558">
          <cell r="A558" t="str">
            <v>RWF</v>
          </cell>
          <cell r="B558" t="str">
            <v>Q18</v>
          </cell>
          <cell r="C558" t="str">
            <v/>
          </cell>
          <cell r="D558" t="str">
            <v/>
          </cell>
          <cell r="E558">
            <v>0.98089808980898086</v>
          </cell>
          <cell r="F558" t="str">
            <v/>
          </cell>
          <cell r="G558" t="str">
            <v/>
          </cell>
          <cell r="H558" t="str">
            <v/>
          </cell>
          <cell r="J558" t="str">
            <v/>
          </cell>
          <cell r="K558" t="str">
            <v/>
          </cell>
          <cell r="L558" t="str">
            <v/>
          </cell>
          <cell r="M558">
            <v>6040</v>
          </cell>
          <cell r="N558" t="str">
            <v/>
          </cell>
          <cell r="Q558">
            <v>1</v>
          </cell>
          <cell r="R558">
            <v>0.99221323749625634</v>
          </cell>
          <cell r="S558" t="str">
            <v/>
          </cell>
          <cell r="X558" t="str">
            <v/>
          </cell>
          <cell r="Y558" t="str">
            <v/>
          </cell>
          <cell r="Z558" t="str">
            <v/>
          </cell>
          <cell r="AB558">
            <v>0.9965397923875432</v>
          </cell>
          <cell r="AD558" t="str">
            <v/>
          </cell>
          <cell r="AE558" t="str">
            <v/>
          </cell>
          <cell r="AF558" t="str">
            <v/>
          </cell>
          <cell r="AG558">
            <v>3.1962025316455693E-2</v>
          </cell>
          <cell r="AH558">
            <v>4.333333333333333</v>
          </cell>
          <cell r="AI558" t="str">
            <v/>
          </cell>
          <cell r="AJ558" t="str">
            <v/>
          </cell>
          <cell r="AK558" t="str">
            <v/>
          </cell>
          <cell r="AL558" t="str">
            <v/>
          </cell>
          <cell r="AM558" t="str">
            <v/>
          </cell>
          <cell r="AN558" t="str">
            <v/>
          </cell>
          <cell r="AO558">
            <v>113.04038000002301</v>
          </cell>
          <cell r="AQ558" t="str">
            <v/>
          </cell>
          <cell r="AR558" t="str">
            <v/>
          </cell>
          <cell r="AS558" t="str">
            <v/>
          </cell>
          <cell r="AU558" t="str">
            <v/>
          </cell>
          <cell r="AV558" t="str">
            <v/>
          </cell>
          <cell r="AW558" t="str">
            <v/>
          </cell>
          <cell r="AX558" t="str">
            <v/>
          </cell>
          <cell r="AY558" t="str">
            <v/>
          </cell>
          <cell r="AZ558" t="str">
            <v/>
          </cell>
          <cell r="BA558" t="str">
            <v/>
          </cell>
          <cell r="BB558" t="str">
            <v/>
          </cell>
          <cell r="BC558" t="str">
            <v/>
          </cell>
          <cell r="BD558" t="str">
            <v/>
          </cell>
          <cell r="BE558" t="str">
            <v/>
          </cell>
          <cell r="BF558" t="str">
            <v/>
          </cell>
          <cell r="BG558" t="str">
            <v/>
          </cell>
          <cell r="BH558" t="str">
            <v/>
          </cell>
          <cell r="BI558" t="str">
            <v/>
          </cell>
          <cell r="BJ558" t="str">
            <v/>
          </cell>
        </row>
        <row r="559">
          <cell r="A559" t="str">
            <v>RWG</v>
          </cell>
          <cell r="B559" t="str">
            <v>Q02</v>
          </cell>
          <cell r="C559" t="str">
            <v/>
          </cell>
          <cell r="D559" t="str">
            <v/>
          </cell>
          <cell r="E559">
            <v>0.95683575494944351</v>
          </cell>
          <cell r="F559" t="str">
            <v/>
          </cell>
          <cell r="G559" t="str">
            <v/>
          </cell>
          <cell r="H559" t="str">
            <v/>
          </cell>
          <cell r="J559" t="str">
            <v/>
          </cell>
          <cell r="K559" t="str">
            <v/>
          </cell>
          <cell r="L559" t="str">
            <v/>
          </cell>
          <cell r="M559">
            <v>8372</v>
          </cell>
          <cell r="N559" t="str">
            <v/>
          </cell>
          <cell r="Q559">
            <v>0.9990026595744681</v>
          </cell>
          <cell r="R559">
            <v>0.99984500929944198</v>
          </cell>
          <cell r="S559" t="str">
            <v/>
          </cell>
          <cell r="X559" t="str">
            <v/>
          </cell>
          <cell r="Y559" t="str">
            <v/>
          </cell>
          <cell r="Z559" t="str">
            <v/>
          </cell>
          <cell r="AB559">
            <v>0.91284403669724767</v>
          </cell>
          <cell r="AD559" t="str">
            <v/>
          </cell>
          <cell r="AE559" t="str">
            <v/>
          </cell>
          <cell r="AF559" t="str">
            <v/>
          </cell>
          <cell r="AG559">
            <v>6.1553985872855703E-2</v>
          </cell>
          <cell r="AH559">
            <v>4.333333333333333</v>
          </cell>
          <cell r="AI559" t="str">
            <v/>
          </cell>
          <cell r="AJ559" t="str">
            <v/>
          </cell>
          <cell r="AK559" t="str">
            <v/>
          </cell>
          <cell r="AL559" t="str">
            <v/>
          </cell>
          <cell r="AM559" t="str">
            <v/>
          </cell>
          <cell r="AN559" t="str">
            <v/>
          </cell>
          <cell r="AO559">
            <v>-28284</v>
          </cell>
          <cell r="AQ559" t="str">
            <v/>
          </cell>
          <cell r="AR559" t="str">
            <v/>
          </cell>
          <cell r="AS559" t="str">
            <v/>
          </cell>
          <cell r="AU559" t="str">
            <v/>
          </cell>
          <cell r="AV559" t="str">
            <v/>
          </cell>
          <cell r="AW559" t="str">
            <v/>
          </cell>
          <cell r="AX559" t="str">
            <v/>
          </cell>
          <cell r="AY559" t="str">
            <v/>
          </cell>
          <cell r="AZ559" t="str">
            <v/>
          </cell>
          <cell r="BA559" t="str">
            <v/>
          </cell>
          <cell r="BB559" t="str">
            <v/>
          </cell>
          <cell r="BC559" t="str">
            <v/>
          </cell>
          <cell r="BD559" t="str">
            <v/>
          </cell>
          <cell r="BE559" t="str">
            <v/>
          </cell>
          <cell r="BF559" t="str">
            <v/>
          </cell>
          <cell r="BG559" t="str">
            <v/>
          </cell>
          <cell r="BH559" t="str">
            <v/>
          </cell>
          <cell r="BI559" t="str">
            <v/>
          </cell>
          <cell r="BJ559" t="str">
            <v/>
          </cell>
        </row>
        <row r="560">
          <cell r="A560" t="str">
            <v>RWH</v>
          </cell>
          <cell r="B560" t="str">
            <v>Q02</v>
          </cell>
          <cell r="C560" t="str">
            <v/>
          </cell>
          <cell r="D560" t="str">
            <v/>
          </cell>
          <cell r="E560">
            <v>0.94779700450777959</v>
          </cell>
          <cell r="F560" t="str">
            <v/>
          </cell>
          <cell r="G560" t="str">
            <v/>
          </cell>
          <cell r="H560" t="str">
            <v/>
          </cell>
          <cell r="J560" t="str">
            <v/>
          </cell>
          <cell r="K560" t="str">
            <v/>
          </cell>
          <cell r="L560" t="str">
            <v/>
          </cell>
          <cell r="M560">
            <v>7098</v>
          </cell>
          <cell r="N560" t="str">
            <v/>
          </cell>
          <cell r="Q560">
            <v>0.9717755169018707</v>
          </cell>
          <cell r="R560">
            <v>0.8713701032937049</v>
          </cell>
          <cell r="S560" t="str">
            <v/>
          </cell>
          <cell r="X560" t="str">
            <v/>
          </cell>
          <cell r="Y560" t="str">
            <v/>
          </cell>
          <cell r="Z560" t="str">
            <v/>
          </cell>
          <cell r="AB560">
            <v>0.40229885057471265</v>
          </cell>
          <cell r="AD560" t="str">
            <v/>
          </cell>
          <cell r="AE560" t="str">
            <v/>
          </cell>
          <cell r="AF560" t="str">
            <v/>
          </cell>
          <cell r="AG560">
            <v>3.9900935608145296E-2</v>
          </cell>
          <cell r="AH560">
            <v>5.666666666666667</v>
          </cell>
          <cell r="AI560" t="str">
            <v/>
          </cell>
          <cell r="AJ560" t="str">
            <v/>
          </cell>
          <cell r="AK560" t="str">
            <v/>
          </cell>
          <cell r="AL560" t="str">
            <v/>
          </cell>
          <cell r="AM560" t="str">
            <v/>
          </cell>
          <cell r="AN560" t="str">
            <v/>
          </cell>
          <cell r="AO560">
            <v>-22380</v>
          </cell>
          <cell r="AQ560" t="str">
            <v/>
          </cell>
          <cell r="AR560" t="str">
            <v/>
          </cell>
          <cell r="AS560" t="str">
            <v/>
          </cell>
          <cell r="AU560" t="str">
            <v/>
          </cell>
          <cell r="AV560" t="str">
            <v/>
          </cell>
          <cell r="AW560" t="str">
            <v/>
          </cell>
          <cell r="AX560" t="str">
            <v/>
          </cell>
          <cell r="AY560" t="str">
            <v/>
          </cell>
          <cell r="AZ560" t="str">
            <v/>
          </cell>
          <cell r="BA560" t="str">
            <v/>
          </cell>
          <cell r="BB560" t="str">
            <v/>
          </cell>
          <cell r="BC560" t="str">
            <v/>
          </cell>
          <cell r="BD560" t="str">
            <v/>
          </cell>
          <cell r="BE560" t="str">
            <v/>
          </cell>
          <cell r="BF560" t="str">
            <v/>
          </cell>
          <cell r="BG560" t="str">
            <v/>
          </cell>
          <cell r="BH560" t="str">
            <v/>
          </cell>
          <cell r="BI560" t="str">
            <v/>
          </cell>
          <cell r="BJ560" t="str">
            <v/>
          </cell>
        </row>
        <row r="561">
          <cell r="A561" t="str">
            <v>RWJ</v>
          </cell>
          <cell r="B561" t="str">
            <v>Q14</v>
          </cell>
          <cell r="C561" t="str">
            <v/>
          </cell>
          <cell r="D561" t="str">
            <v/>
          </cell>
          <cell r="E561">
            <v>0.97680275715800635</v>
          </cell>
          <cell r="F561" t="str">
            <v/>
          </cell>
          <cell r="G561" t="str">
            <v/>
          </cell>
          <cell r="H561" t="str">
            <v/>
          </cell>
          <cell r="J561" t="str">
            <v/>
          </cell>
          <cell r="K561" t="str">
            <v/>
          </cell>
          <cell r="L561" t="str">
            <v/>
          </cell>
          <cell r="M561">
            <v>5412</v>
          </cell>
          <cell r="N561" t="str">
            <v/>
          </cell>
          <cell r="Q561">
            <v>1</v>
          </cell>
          <cell r="R561">
            <v>0.94455517303859393</v>
          </cell>
          <cell r="S561" t="str">
            <v/>
          </cell>
          <cell r="X561" t="str">
            <v/>
          </cell>
          <cell r="Y561" t="str">
            <v/>
          </cell>
          <cell r="Z561" t="str">
            <v/>
          </cell>
          <cell r="AB561">
            <v>1</v>
          </cell>
          <cell r="AD561" t="str">
            <v/>
          </cell>
          <cell r="AE561" t="str">
            <v/>
          </cell>
          <cell r="AF561" t="str">
            <v/>
          </cell>
          <cell r="AG561">
            <v>2.09351011863224E-2</v>
          </cell>
          <cell r="AH561">
            <v>3</v>
          </cell>
          <cell r="AI561" t="str">
            <v/>
          </cell>
          <cell r="AJ561" t="str">
            <v/>
          </cell>
          <cell r="AK561" t="str">
            <v/>
          </cell>
          <cell r="AL561" t="str">
            <v/>
          </cell>
          <cell r="AM561" t="str">
            <v/>
          </cell>
          <cell r="AN561" t="str">
            <v/>
          </cell>
          <cell r="AO561" t="str">
            <v/>
          </cell>
          <cell r="AQ561" t="str">
            <v/>
          </cell>
          <cell r="AR561" t="str">
            <v/>
          </cell>
          <cell r="AS561" t="str">
            <v/>
          </cell>
          <cell r="AU561" t="str">
            <v/>
          </cell>
          <cell r="AV561" t="str">
            <v/>
          </cell>
          <cell r="AW561" t="str">
            <v/>
          </cell>
          <cell r="AX561" t="str">
            <v/>
          </cell>
          <cell r="AY561" t="str">
            <v/>
          </cell>
          <cell r="AZ561" t="str">
            <v/>
          </cell>
          <cell r="BA561" t="str">
            <v/>
          </cell>
          <cell r="BB561" t="str">
            <v/>
          </cell>
          <cell r="BC561" t="str">
            <v/>
          </cell>
          <cell r="BD561" t="str">
            <v/>
          </cell>
          <cell r="BE561" t="str">
            <v/>
          </cell>
          <cell r="BF561" t="str">
            <v/>
          </cell>
          <cell r="BG561" t="str">
            <v/>
          </cell>
          <cell r="BH561" t="str">
            <v/>
          </cell>
          <cell r="BI561" t="str">
            <v/>
          </cell>
          <cell r="BJ561" t="str">
            <v/>
          </cell>
        </row>
        <row r="562">
          <cell r="A562" t="str">
            <v>RWK</v>
          </cell>
          <cell r="B562" t="str">
            <v>Q06</v>
          </cell>
          <cell r="C562" t="str">
            <v/>
          </cell>
          <cell r="D562" t="str">
            <v/>
          </cell>
          <cell r="E562" t="str">
            <v/>
          </cell>
          <cell r="F562" t="str">
            <v/>
          </cell>
          <cell r="G562" t="str">
            <v/>
          </cell>
          <cell r="H562" t="str">
            <v/>
          </cell>
          <cell r="J562" t="str">
            <v/>
          </cell>
          <cell r="K562" t="str">
            <v/>
          </cell>
          <cell r="L562" t="str">
            <v/>
          </cell>
          <cell r="M562" t="str">
            <v/>
          </cell>
          <cell r="N562" t="str">
            <v/>
          </cell>
          <cell r="Q562" t="str">
            <v/>
          </cell>
          <cell r="R562">
            <v>0.99484536082474229</v>
          </cell>
          <cell r="S562" t="str">
            <v/>
          </cell>
          <cell r="X562" t="str">
            <v/>
          </cell>
          <cell r="Y562" t="str">
            <v/>
          </cell>
          <cell r="Z562" t="str">
            <v/>
          </cell>
          <cell r="AB562" t="str">
            <v/>
          </cell>
          <cell r="AD562" t="str">
            <v/>
          </cell>
          <cell r="AE562" t="str">
            <v/>
          </cell>
          <cell r="AF562" t="str">
            <v/>
          </cell>
          <cell r="AG562">
            <v>0</v>
          </cell>
          <cell r="AH562" t="str">
            <v/>
          </cell>
          <cell r="AI562" t="str">
            <v/>
          </cell>
          <cell r="AJ562" t="str">
            <v/>
          </cell>
          <cell r="AK562" t="str">
            <v/>
          </cell>
          <cell r="AL562" t="str">
            <v/>
          </cell>
          <cell r="AM562" t="str">
            <v/>
          </cell>
          <cell r="AN562" t="str">
            <v/>
          </cell>
          <cell r="AO562">
            <v>3553</v>
          </cell>
          <cell r="AQ562" t="str">
            <v/>
          </cell>
          <cell r="AR562" t="str">
            <v/>
          </cell>
          <cell r="AS562" t="str">
            <v/>
          </cell>
          <cell r="AU562" t="str">
            <v/>
          </cell>
          <cell r="AV562" t="str">
            <v/>
          </cell>
          <cell r="AW562" t="str">
            <v/>
          </cell>
          <cell r="AX562" t="str">
            <v/>
          </cell>
          <cell r="AY562" t="str">
            <v/>
          </cell>
          <cell r="AZ562" t="str">
            <v/>
          </cell>
          <cell r="BA562" t="str">
            <v/>
          </cell>
          <cell r="BB562" t="str">
            <v/>
          </cell>
          <cell r="BC562" t="str">
            <v/>
          </cell>
          <cell r="BD562" t="str">
            <v/>
          </cell>
          <cell r="BE562" t="str">
            <v/>
          </cell>
          <cell r="BF562" t="str">
            <v/>
          </cell>
          <cell r="BG562" t="str">
            <v/>
          </cell>
          <cell r="BH562" t="str">
            <v/>
          </cell>
          <cell r="BI562" t="str">
            <v/>
          </cell>
          <cell r="BJ562" t="str">
            <v/>
          </cell>
        </row>
        <row r="563">
          <cell r="A563" t="str">
            <v>RWN</v>
          </cell>
          <cell r="B563" t="str">
            <v>Q03</v>
          </cell>
          <cell r="C563" t="str">
            <v/>
          </cell>
          <cell r="D563" t="str">
            <v/>
          </cell>
          <cell r="E563" t="str">
            <v/>
          </cell>
          <cell r="F563" t="str">
            <v/>
          </cell>
          <cell r="G563" t="str">
            <v/>
          </cell>
          <cell r="H563" t="str">
            <v/>
          </cell>
          <cell r="J563" t="str">
            <v/>
          </cell>
          <cell r="K563" t="str">
            <v/>
          </cell>
          <cell r="L563" t="str">
            <v/>
          </cell>
          <cell r="M563" t="str">
            <v/>
          </cell>
          <cell r="N563" t="str">
            <v/>
          </cell>
          <cell r="Q563" t="str">
            <v/>
          </cell>
          <cell r="R563">
            <v>1</v>
          </cell>
          <cell r="S563" t="str">
            <v/>
          </cell>
          <cell r="X563" t="str">
            <v/>
          </cell>
          <cell r="Y563" t="str">
            <v/>
          </cell>
          <cell r="Z563" t="str">
            <v/>
          </cell>
          <cell r="AB563" t="str">
            <v/>
          </cell>
          <cell r="AD563" t="str">
            <v/>
          </cell>
          <cell r="AE563" t="str">
            <v/>
          </cell>
          <cell r="AF563" t="str">
            <v/>
          </cell>
          <cell r="AG563">
            <v>0</v>
          </cell>
          <cell r="AH563" t="str">
            <v/>
          </cell>
          <cell r="AI563" t="str">
            <v/>
          </cell>
          <cell r="AJ563" t="str">
            <v/>
          </cell>
          <cell r="AK563" t="str">
            <v/>
          </cell>
          <cell r="AL563" t="str">
            <v/>
          </cell>
          <cell r="AM563" t="str">
            <v/>
          </cell>
          <cell r="AN563" t="str">
            <v/>
          </cell>
          <cell r="AO563">
            <v>1377</v>
          </cell>
          <cell r="AQ563" t="str">
            <v/>
          </cell>
          <cell r="AR563" t="str">
            <v/>
          </cell>
          <cell r="AS563" t="str">
            <v/>
          </cell>
          <cell r="AU563" t="str">
            <v/>
          </cell>
          <cell r="AV563" t="str">
            <v/>
          </cell>
          <cell r="AW563" t="str">
            <v/>
          </cell>
          <cell r="AX563" t="str">
            <v/>
          </cell>
          <cell r="AY563" t="str">
            <v/>
          </cell>
          <cell r="AZ563" t="str">
            <v/>
          </cell>
          <cell r="BA563" t="str">
            <v/>
          </cell>
          <cell r="BB563" t="str">
            <v/>
          </cell>
          <cell r="BC563" t="str">
            <v/>
          </cell>
          <cell r="BD563" t="str">
            <v/>
          </cell>
          <cell r="BE563" t="str">
            <v/>
          </cell>
          <cell r="BF563" t="str">
            <v/>
          </cell>
          <cell r="BG563" t="str">
            <v/>
          </cell>
          <cell r="BH563" t="str">
            <v/>
          </cell>
          <cell r="BI563" t="str">
            <v/>
          </cell>
          <cell r="BJ563" t="str">
            <v/>
          </cell>
        </row>
        <row r="564">
          <cell r="A564" t="str">
            <v>RWP</v>
          </cell>
          <cell r="B564" t="str">
            <v>Q28</v>
          </cell>
          <cell r="C564" t="str">
            <v/>
          </cell>
          <cell r="D564" t="str">
            <v/>
          </cell>
          <cell r="E564">
            <v>0.95506164828033746</v>
          </cell>
          <cell r="F564" t="str">
            <v/>
          </cell>
          <cell r="G564" t="str">
            <v/>
          </cell>
          <cell r="H564" t="str">
            <v/>
          </cell>
          <cell r="J564" t="str">
            <v/>
          </cell>
          <cell r="K564" t="str">
            <v/>
          </cell>
          <cell r="L564" t="str">
            <v/>
          </cell>
          <cell r="M564">
            <v>8129</v>
          </cell>
          <cell r="N564" t="str">
            <v/>
          </cell>
          <cell r="Q564">
            <v>1</v>
          </cell>
          <cell r="R564">
            <v>0.99616336633663372</v>
          </cell>
          <cell r="S564" t="str">
            <v/>
          </cell>
          <cell r="X564" t="str">
            <v/>
          </cell>
          <cell r="Y564" t="str">
            <v/>
          </cell>
          <cell r="Z564" t="str">
            <v/>
          </cell>
          <cell r="AB564">
            <v>0.93165467625899279</v>
          </cell>
          <cell r="AD564" t="str">
            <v/>
          </cell>
          <cell r="AE564" t="str">
            <v/>
          </cell>
          <cell r="AF564" t="str">
            <v/>
          </cell>
          <cell r="AG564">
            <v>2.6840490797546013E-2</v>
          </cell>
          <cell r="AH564">
            <v>2.6666666666666665</v>
          </cell>
          <cell r="AI564" t="str">
            <v/>
          </cell>
          <cell r="AJ564" t="str">
            <v/>
          </cell>
          <cell r="AK564" t="str">
            <v/>
          </cell>
          <cell r="AL564" t="str">
            <v/>
          </cell>
          <cell r="AM564" t="str">
            <v/>
          </cell>
          <cell r="AN564" t="str">
            <v/>
          </cell>
          <cell r="AO564">
            <v>-4975</v>
          </cell>
          <cell r="AQ564" t="str">
            <v/>
          </cell>
          <cell r="AR564" t="str">
            <v/>
          </cell>
          <cell r="AS564" t="str">
            <v/>
          </cell>
          <cell r="AU564" t="str">
            <v/>
          </cell>
          <cell r="AV564" t="str">
            <v/>
          </cell>
          <cell r="AW564" t="str">
            <v/>
          </cell>
          <cell r="AX564" t="str">
            <v/>
          </cell>
          <cell r="AY564" t="str">
            <v/>
          </cell>
          <cell r="AZ564" t="str">
            <v/>
          </cell>
          <cell r="BA564" t="str">
            <v/>
          </cell>
          <cell r="BB564" t="str">
            <v/>
          </cell>
          <cell r="BC564" t="str">
            <v/>
          </cell>
          <cell r="BD564" t="str">
            <v/>
          </cell>
          <cell r="BE564" t="str">
            <v/>
          </cell>
          <cell r="BF564" t="str">
            <v/>
          </cell>
          <cell r="BG564" t="str">
            <v/>
          </cell>
          <cell r="BH564" t="str">
            <v/>
          </cell>
          <cell r="BI564" t="str">
            <v/>
          </cell>
          <cell r="BJ564" t="str">
            <v/>
          </cell>
        </row>
        <row r="565">
          <cell r="A565" t="str">
            <v>RWQ</v>
          </cell>
          <cell r="B565" t="str">
            <v>Q28</v>
          </cell>
          <cell r="C565" t="str">
            <v/>
          </cell>
          <cell r="D565" t="str">
            <v/>
          </cell>
          <cell r="E565" t="str">
            <v/>
          </cell>
          <cell r="F565" t="str">
            <v/>
          </cell>
          <cell r="G565" t="str">
            <v/>
          </cell>
          <cell r="H565" t="str">
            <v/>
          </cell>
          <cell r="J565" t="str">
            <v/>
          </cell>
          <cell r="K565" t="str">
            <v/>
          </cell>
          <cell r="L565" t="str">
            <v/>
          </cell>
          <cell r="M565" t="str">
            <v/>
          </cell>
          <cell r="N565" t="str">
            <v/>
          </cell>
          <cell r="Q565" t="str">
            <v/>
          </cell>
          <cell r="R565">
            <v>0.85066666666666668</v>
          </cell>
          <cell r="S565" t="str">
            <v/>
          </cell>
          <cell r="X565" t="str">
            <v/>
          </cell>
          <cell r="Y565" t="str">
            <v/>
          </cell>
          <cell r="Z565" t="str">
            <v/>
          </cell>
          <cell r="AB565" t="str">
            <v/>
          </cell>
          <cell r="AD565" t="str">
            <v/>
          </cell>
          <cell r="AE565" t="str">
            <v/>
          </cell>
          <cell r="AF565" t="str">
            <v/>
          </cell>
          <cell r="AG565">
            <v>0</v>
          </cell>
          <cell r="AH565" t="str">
            <v/>
          </cell>
          <cell r="AI565" t="str">
            <v/>
          </cell>
          <cell r="AJ565" t="str">
            <v/>
          </cell>
          <cell r="AK565" t="str">
            <v/>
          </cell>
          <cell r="AL565" t="str">
            <v/>
          </cell>
          <cell r="AM565" t="str">
            <v/>
          </cell>
          <cell r="AN565" t="str">
            <v/>
          </cell>
          <cell r="AO565">
            <v>-1585</v>
          </cell>
          <cell r="AQ565" t="str">
            <v/>
          </cell>
          <cell r="AR565" t="str">
            <v/>
          </cell>
          <cell r="AS565" t="str">
            <v/>
          </cell>
          <cell r="AU565" t="str">
            <v/>
          </cell>
          <cell r="AV565" t="str">
            <v/>
          </cell>
          <cell r="AW565" t="str">
            <v/>
          </cell>
          <cell r="AX565" t="str">
            <v/>
          </cell>
          <cell r="AY565" t="str">
            <v/>
          </cell>
          <cell r="AZ565" t="str">
            <v/>
          </cell>
          <cell r="BA565" t="str">
            <v/>
          </cell>
          <cell r="BB565" t="str">
            <v/>
          </cell>
          <cell r="BC565" t="str">
            <v/>
          </cell>
          <cell r="BD565" t="str">
            <v/>
          </cell>
          <cell r="BE565" t="str">
            <v/>
          </cell>
          <cell r="BF565" t="str">
            <v/>
          </cell>
          <cell r="BG565" t="str">
            <v/>
          </cell>
          <cell r="BH565" t="str">
            <v/>
          </cell>
          <cell r="BI565" t="str">
            <v/>
          </cell>
          <cell r="BJ565" t="str">
            <v/>
          </cell>
        </row>
        <row r="566">
          <cell r="A566" t="str">
            <v>RWR</v>
          </cell>
          <cell r="B566" t="str">
            <v>Q02</v>
          </cell>
          <cell r="C566" t="str">
            <v/>
          </cell>
          <cell r="D566" t="str">
            <v/>
          </cell>
          <cell r="E566" t="str">
            <v/>
          </cell>
          <cell r="F566" t="str">
            <v/>
          </cell>
          <cell r="G566" t="str">
            <v/>
          </cell>
          <cell r="H566" t="str">
            <v/>
          </cell>
          <cell r="J566" t="str">
            <v/>
          </cell>
          <cell r="K566" t="str">
            <v/>
          </cell>
          <cell r="L566" t="str">
            <v/>
          </cell>
          <cell r="M566" t="str">
            <v/>
          </cell>
          <cell r="N566" t="str">
            <v/>
          </cell>
          <cell r="Q566" t="str">
            <v/>
          </cell>
          <cell r="R566">
            <v>1</v>
          </cell>
          <cell r="S566" t="str">
            <v/>
          </cell>
          <cell r="X566" t="str">
            <v/>
          </cell>
          <cell r="Y566" t="str">
            <v/>
          </cell>
          <cell r="Z566" t="str">
            <v/>
          </cell>
          <cell r="AB566" t="str">
            <v/>
          </cell>
          <cell r="AD566" t="str">
            <v/>
          </cell>
          <cell r="AE566" t="str">
            <v/>
          </cell>
          <cell r="AF566" t="str">
            <v/>
          </cell>
          <cell r="AG566">
            <v>0</v>
          </cell>
          <cell r="AH566" t="str">
            <v/>
          </cell>
          <cell r="AI566" t="str">
            <v/>
          </cell>
          <cell r="AJ566" t="str">
            <v/>
          </cell>
          <cell r="AK566" t="str">
            <v/>
          </cell>
          <cell r="AL566" t="str">
            <v/>
          </cell>
          <cell r="AM566" t="str">
            <v/>
          </cell>
          <cell r="AN566" t="str">
            <v/>
          </cell>
          <cell r="AO566">
            <v>55</v>
          </cell>
          <cell r="AQ566" t="str">
            <v/>
          </cell>
          <cell r="AR566" t="str">
            <v/>
          </cell>
          <cell r="AS566" t="str">
            <v/>
          </cell>
          <cell r="AU566" t="str">
            <v/>
          </cell>
          <cell r="AV566" t="str">
            <v/>
          </cell>
          <cell r="AW566" t="str">
            <v/>
          </cell>
          <cell r="AX566" t="str">
            <v/>
          </cell>
          <cell r="AY566" t="str">
            <v/>
          </cell>
          <cell r="AZ566" t="str">
            <v/>
          </cell>
          <cell r="BA566" t="str">
            <v/>
          </cell>
          <cell r="BB566" t="str">
            <v/>
          </cell>
          <cell r="BC566" t="str">
            <v/>
          </cell>
          <cell r="BD566" t="str">
            <v/>
          </cell>
          <cell r="BE566" t="str">
            <v/>
          </cell>
          <cell r="BF566" t="str">
            <v/>
          </cell>
          <cell r="BG566" t="str">
            <v/>
          </cell>
          <cell r="BH566" t="str">
            <v/>
          </cell>
          <cell r="BI566" t="str">
            <v/>
          </cell>
          <cell r="BJ566" t="str">
            <v/>
          </cell>
        </row>
        <row r="567">
          <cell r="A567" t="str">
            <v>RWT</v>
          </cell>
          <cell r="B567" t="str">
            <v>Q16</v>
          </cell>
          <cell r="C567" t="str">
            <v/>
          </cell>
          <cell r="D567" t="str">
            <v/>
          </cell>
          <cell r="E567" t="str">
            <v/>
          </cell>
          <cell r="J567" t="str">
            <v/>
          </cell>
          <cell r="K567" t="str">
            <v/>
          </cell>
          <cell r="L567" t="str">
            <v/>
          </cell>
          <cell r="M567" t="str">
            <v/>
          </cell>
          <cell r="Q567" t="str">
            <v/>
          </cell>
          <cell r="R567">
            <v>1</v>
          </cell>
          <cell r="X567" t="str">
            <v/>
          </cell>
          <cell r="Y567" t="str">
            <v/>
          </cell>
          <cell r="Z567" t="str">
            <v/>
          </cell>
          <cell r="AB567" t="str">
            <v/>
          </cell>
          <cell r="AD567" t="str">
            <v/>
          </cell>
          <cell r="AE567" t="str">
            <v/>
          </cell>
          <cell r="AF567" t="str">
            <v/>
          </cell>
          <cell r="AG567">
            <v>0</v>
          </cell>
          <cell r="AH567" t="str">
            <v/>
          </cell>
          <cell r="AI567" t="str">
            <v/>
          </cell>
          <cell r="AJ567" t="str">
            <v/>
          </cell>
          <cell r="AK567" t="str">
            <v/>
          </cell>
          <cell r="AL567" t="str">
            <v/>
          </cell>
          <cell r="AM567" t="str">
            <v/>
          </cell>
          <cell r="AN567" t="str">
            <v/>
          </cell>
          <cell r="AO567">
            <v>-461</v>
          </cell>
          <cell r="AS567" t="str">
            <v/>
          </cell>
          <cell r="BB567" t="str">
            <v/>
          </cell>
          <cell r="BC567" t="str">
            <v/>
          </cell>
          <cell r="BD567" t="str">
            <v/>
          </cell>
          <cell r="BE567" t="str">
            <v/>
          </cell>
          <cell r="BF567" t="str">
            <v/>
          </cell>
          <cell r="BG567" t="str">
            <v/>
          </cell>
          <cell r="BH567" t="str">
            <v/>
          </cell>
          <cell r="BI567" t="str">
            <v/>
          </cell>
          <cell r="BJ567" t="str">
            <v/>
          </cell>
        </row>
        <row r="568">
          <cell r="A568" t="str">
            <v>RWV</v>
          </cell>
          <cell r="B568" t="str">
            <v>Q21</v>
          </cell>
          <cell r="C568" t="str">
            <v/>
          </cell>
          <cell r="D568" t="str">
            <v/>
          </cell>
          <cell r="E568" t="str">
            <v/>
          </cell>
          <cell r="F568" t="str">
            <v/>
          </cell>
          <cell r="G568" t="str">
            <v/>
          </cell>
          <cell r="H568" t="str">
            <v/>
          </cell>
          <cell r="J568" t="str">
            <v/>
          </cell>
          <cell r="K568" t="str">
            <v/>
          </cell>
          <cell r="L568" t="str">
            <v/>
          </cell>
          <cell r="M568" t="str">
            <v/>
          </cell>
          <cell r="N568" t="str">
            <v/>
          </cell>
          <cell r="Q568" t="str">
            <v/>
          </cell>
          <cell r="R568" t="str">
            <v/>
          </cell>
          <cell r="S568" t="str">
            <v/>
          </cell>
          <cell r="X568" t="str">
            <v/>
          </cell>
          <cell r="Y568" t="str">
            <v/>
          </cell>
          <cell r="Z568" t="str">
            <v/>
          </cell>
          <cell r="AB568" t="str">
            <v/>
          </cell>
          <cell r="AD568" t="str">
            <v/>
          </cell>
          <cell r="AE568" t="str">
            <v/>
          </cell>
          <cell r="AF568" t="str">
            <v/>
          </cell>
          <cell r="AG568">
            <v>0</v>
          </cell>
          <cell r="AH568" t="str">
            <v/>
          </cell>
          <cell r="AI568" t="str">
            <v/>
          </cell>
          <cell r="AJ568" t="str">
            <v/>
          </cell>
          <cell r="AK568" t="str">
            <v/>
          </cell>
          <cell r="AL568" t="str">
            <v/>
          </cell>
          <cell r="AM568" t="str">
            <v/>
          </cell>
          <cell r="AN568" t="str">
            <v/>
          </cell>
          <cell r="AO568">
            <v>-1720</v>
          </cell>
          <cell r="AQ568" t="str">
            <v/>
          </cell>
          <cell r="AR568" t="str">
            <v/>
          </cell>
          <cell r="AS568" t="str">
            <v/>
          </cell>
          <cell r="AU568" t="str">
            <v/>
          </cell>
          <cell r="AV568" t="str">
            <v/>
          </cell>
          <cell r="AW568" t="str">
            <v/>
          </cell>
          <cell r="AX568" t="str">
            <v/>
          </cell>
          <cell r="AY568" t="str">
            <v/>
          </cell>
          <cell r="AZ568" t="str">
            <v/>
          </cell>
          <cell r="BA568" t="str">
            <v/>
          </cell>
          <cell r="BB568" t="str">
            <v/>
          </cell>
          <cell r="BC568" t="str">
            <v/>
          </cell>
          <cell r="BD568" t="str">
            <v/>
          </cell>
          <cell r="BE568" t="str">
            <v/>
          </cell>
          <cell r="BF568" t="str">
            <v/>
          </cell>
          <cell r="BG568" t="str">
            <v/>
          </cell>
          <cell r="BH568" t="str">
            <v/>
          </cell>
          <cell r="BI568" t="str">
            <v/>
          </cell>
          <cell r="BJ568" t="str">
            <v/>
          </cell>
        </row>
        <row r="569">
          <cell r="A569" t="str">
            <v>RWW</v>
          </cell>
          <cell r="B569" t="str">
            <v>Q15</v>
          </cell>
          <cell r="C569" t="str">
            <v/>
          </cell>
          <cell r="D569" t="str">
            <v/>
          </cell>
          <cell r="E569">
            <v>0.97480193661971826</v>
          </cell>
          <cell r="F569" t="str">
            <v/>
          </cell>
          <cell r="G569" t="str">
            <v/>
          </cell>
          <cell r="H569" t="str">
            <v/>
          </cell>
          <cell r="J569" t="str">
            <v/>
          </cell>
          <cell r="K569" t="str">
            <v/>
          </cell>
          <cell r="L569" t="str">
            <v/>
          </cell>
          <cell r="M569">
            <v>4507</v>
          </cell>
          <cell r="N569" t="str">
            <v/>
          </cell>
          <cell r="Q569">
            <v>0.99819711538461542</v>
          </cell>
          <cell r="R569">
            <v>1</v>
          </cell>
          <cell r="S569" t="str">
            <v/>
          </cell>
          <cell r="X569" t="str">
            <v/>
          </cell>
          <cell r="Y569" t="str">
            <v/>
          </cell>
          <cell r="Z569" t="str">
            <v/>
          </cell>
          <cell r="AB569">
            <v>0.98148148148148151</v>
          </cell>
          <cell r="AD569" t="str">
            <v/>
          </cell>
          <cell r="AE569" t="str">
            <v/>
          </cell>
          <cell r="AF569" t="str">
            <v/>
          </cell>
          <cell r="AG569">
            <v>1.0917674830333431E-2</v>
          </cell>
          <cell r="AH569">
            <v>3.3333333333333335</v>
          </cell>
          <cell r="AI569" t="str">
            <v/>
          </cell>
          <cell r="AJ569" t="str">
            <v/>
          </cell>
          <cell r="AK569" t="str">
            <v/>
          </cell>
          <cell r="AL569" t="str">
            <v/>
          </cell>
          <cell r="AM569" t="str">
            <v/>
          </cell>
          <cell r="AN569" t="str">
            <v/>
          </cell>
          <cell r="AO569">
            <v>83</v>
          </cell>
          <cell r="AQ569" t="str">
            <v/>
          </cell>
          <cell r="AR569" t="str">
            <v/>
          </cell>
          <cell r="AS569" t="str">
            <v/>
          </cell>
          <cell r="AU569" t="str">
            <v/>
          </cell>
          <cell r="AV569" t="str">
            <v/>
          </cell>
          <cell r="AW569" t="str">
            <v/>
          </cell>
          <cell r="AX569" t="str">
            <v/>
          </cell>
          <cell r="AY569" t="str">
            <v/>
          </cell>
          <cell r="AZ569" t="str">
            <v/>
          </cell>
          <cell r="BA569" t="str">
            <v/>
          </cell>
          <cell r="BB569" t="str">
            <v/>
          </cell>
          <cell r="BC569" t="str">
            <v/>
          </cell>
          <cell r="BD569" t="str">
            <v/>
          </cell>
          <cell r="BE569" t="str">
            <v/>
          </cell>
          <cell r="BF569" t="str">
            <v/>
          </cell>
          <cell r="BG569" t="str">
            <v/>
          </cell>
          <cell r="BH569" t="str">
            <v/>
          </cell>
          <cell r="BI569" t="str">
            <v/>
          </cell>
          <cell r="BJ569" t="str">
            <v/>
          </cell>
        </row>
        <row r="570">
          <cell r="A570" t="str">
            <v>RWX</v>
          </cell>
          <cell r="B570" t="str">
            <v>Q16</v>
          </cell>
          <cell r="C570" t="str">
            <v/>
          </cell>
          <cell r="D570" t="str">
            <v/>
          </cell>
          <cell r="E570" t="str">
            <v/>
          </cell>
          <cell r="F570" t="str">
            <v/>
          </cell>
          <cell r="G570" t="str">
            <v/>
          </cell>
          <cell r="H570" t="str">
            <v/>
          </cell>
          <cell r="J570" t="str">
            <v/>
          </cell>
          <cell r="K570" t="str">
            <v/>
          </cell>
          <cell r="L570" t="str">
            <v/>
          </cell>
          <cell r="M570" t="str">
            <v/>
          </cell>
          <cell r="N570" t="str">
            <v/>
          </cell>
          <cell r="Q570" t="str">
            <v/>
          </cell>
          <cell r="R570">
            <v>1</v>
          </cell>
          <cell r="S570" t="str">
            <v/>
          </cell>
          <cell r="X570" t="str">
            <v/>
          </cell>
          <cell r="Y570" t="str">
            <v/>
          </cell>
          <cell r="Z570" t="str">
            <v/>
          </cell>
          <cell r="AB570" t="str">
            <v/>
          </cell>
          <cell r="AD570" t="str">
            <v/>
          </cell>
          <cell r="AE570" t="str">
            <v/>
          </cell>
          <cell r="AF570" t="str">
            <v/>
          </cell>
          <cell r="AG570">
            <v>0</v>
          </cell>
          <cell r="AH570" t="str">
            <v/>
          </cell>
          <cell r="AI570" t="str">
            <v/>
          </cell>
          <cell r="AJ570" t="str">
            <v/>
          </cell>
          <cell r="AK570" t="str">
            <v/>
          </cell>
          <cell r="AL570" t="str">
            <v/>
          </cell>
          <cell r="AM570" t="str">
            <v/>
          </cell>
          <cell r="AN570" t="str">
            <v/>
          </cell>
          <cell r="AO570">
            <v>5102.2559999999903</v>
          </cell>
          <cell r="AQ570" t="str">
            <v/>
          </cell>
          <cell r="AR570" t="str">
            <v/>
          </cell>
          <cell r="AS570" t="str">
            <v/>
          </cell>
          <cell r="AU570" t="str">
            <v/>
          </cell>
          <cell r="AV570" t="str">
            <v/>
          </cell>
          <cell r="AW570" t="str">
            <v/>
          </cell>
          <cell r="AX570" t="str">
            <v/>
          </cell>
          <cell r="AY570" t="str">
            <v/>
          </cell>
          <cell r="AZ570" t="str">
            <v/>
          </cell>
          <cell r="BA570" t="str">
            <v/>
          </cell>
          <cell r="BB570" t="str">
            <v/>
          </cell>
          <cell r="BC570" t="str">
            <v/>
          </cell>
          <cell r="BD570" t="str">
            <v/>
          </cell>
          <cell r="BE570" t="str">
            <v/>
          </cell>
          <cell r="BF570" t="str">
            <v/>
          </cell>
          <cell r="BG570" t="str">
            <v/>
          </cell>
          <cell r="BH570" t="str">
            <v/>
          </cell>
          <cell r="BI570" t="str">
            <v/>
          </cell>
          <cell r="BJ570" t="str">
            <v/>
          </cell>
        </row>
        <row r="571">
          <cell r="A571" t="str">
            <v>RWY</v>
          </cell>
          <cell r="B571" t="str">
            <v>Q12</v>
          </cell>
          <cell r="C571" t="str">
            <v/>
          </cell>
          <cell r="D571" t="str">
            <v/>
          </cell>
          <cell r="E571">
            <v>0.9773191021817611</v>
          </cell>
          <cell r="F571" t="str">
            <v/>
          </cell>
          <cell r="G571" t="str">
            <v/>
          </cell>
          <cell r="H571" t="str">
            <v/>
          </cell>
          <cell r="J571" t="str">
            <v/>
          </cell>
          <cell r="K571" t="str">
            <v/>
          </cell>
          <cell r="L571" t="str">
            <v/>
          </cell>
          <cell r="M571">
            <v>6267</v>
          </cell>
          <cell r="N571" t="str">
            <v/>
          </cell>
          <cell r="Q571">
            <v>1</v>
          </cell>
          <cell r="R571">
            <v>1</v>
          </cell>
          <cell r="S571" t="str">
            <v/>
          </cell>
          <cell r="X571" t="str">
            <v/>
          </cell>
          <cell r="Y571" t="str">
            <v/>
          </cell>
          <cell r="Z571" t="str">
            <v/>
          </cell>
          <cell r="AB571">
            <v>1</v>
          </cell>
          <cell r="AD571" t="str">
            <v/>
          </cell>
          <cell r="AE571" t="str">
            <v/>
          </cell>
          <cell r="AF571" t="str">
            <v/>
          </cell>
          <cell r="AG571">
            <v>2.4623803009575923E-3</v>
          </cell>
          <cell r="AH571">
            <v>2.3333333333333335</v>
          </cell>
          <cell r="AI571" t="str">
            <v/>
          </cell>
          <cell r="AJ571" t="str">
            <v/>
          </cell>
          <cell r="AK571" t="str">
            <v/>
          </cell>
          <cell r="AL571" t="str">
            <v/>
          </cell>
          <cell r="AM571" t="str">
            <v/>
          </cell>
          <cell r="AN571" t="str">
            <v/>
          </cell>
          <cell r="AO571">
            <v>166</v>
          </cell>
          <cell r="AQ571" t="str">
            <v/>
          </cell>
          <cell r="AR571" t="str">
            <v/>
          </cell>
          <cell r="AS571" t="str">
            <v/>
          </cell>
          <cell r="AU571" t="str">
            <v/>
          </cell>
          <cell r="AV571" t="str">
            <v/>
          </cell>
          <cell r="AW571" t="str">
            <v/>
          </cell>
          <cell r="AX571" t="str">
            <v/>
          </cell>
          <cell r="AY571" t="str">
            <v/>
          </cell>
          <cell r="AZ571" t="str">
            <v/>
          </cell>
          <cell r="BA571" t="str">
            <v/>
          </cell>
          <cell r="BB571" t="str">
            <v/>
          </cell>
          <cell r="BC571" t="str">
            <v/>
          </cell>
          <cell r="BD571" t="str">
            <v/>
          </cell>
          <cell r="BE571" t="str">
            <v/>
          </cell>
          <cell r="BF571" t="str">
            <v/>
          </cell>
          <cell r="BG571" t="str">
            <v/>
          </cell>
          <cell r="BH571" t="str">
            <v/>
          </cell>
          <cell r="BI571" t="str">
            <v/>
          </cell>
          <cell r="BJ571" t="str">
            <v/>
          </cell>
        </row>
        <row r="572">
          <cell r="A572" t="str">
            <v>RX1</v>
          </cell>
          <cell r="B572" t="str">
            <v>Q24</v>
          </cell>
          <cell r="C572" t="str">
            <v/>
          </cell>
          <cell r="D572" t="str">
            <v/>
          </cell>
          <cell r="E572" t="str">
            <v/>
          </cell>
          <cell r="F572" t="str">
            <v/>
          </cell>
          <cell r="G572" t="str">
            <v/>
          </cell>
          <cell r="H572" t="str">
            <v/>
          </cell>
          <cell r="J572" t="str">
            <v/>
          </cell>
          <cell r="K572" t="str">
            <v/>
          </cell>
          <cell r="L572" t="str">
            <v/>
          </cell>
          <cell r="M572" t="str">
            <v/>
          </cell>
          <cell r="N572" t="str">
            <v/>
          </cell>
          <cell r="Q572" t="str">
            <v/>
          </cell>
          <cell r="R572" t="str">
            <v/>
          </cell>
          <cell r="S572" t="str">
            <v/>
          </cell>
          <cell r="X572" t="str">
            <v/>
          </cell>
          <cell r="Y572" t="str">
            <v/>
          </cell>
          <cell r="Z572" t="str">
            <v/>
          </cell>
          <cell r="AB572" t="str">
            <v/>
          </cell>
          <cell r="AD572" t="str">
            <v/>
          </cell>
          <cell r="AE572" t="str">
            <v/>
          </cell>
          <cell r="AF572" t="str">
            <v/>
          </cell>
          <cell r="AG572" t="str">
            <v/>
          </cell>
          <cell r="AH572">
            <v>5</v>
          </cell>
          <cell r="AI572" t="str">
            <v/>
          </cell>
          <cell r="AJ572" t="str">
            <v/>
          </cell>
          <cell r="AK572" t="str">
            <v/>
          </cell>
          <cell r="AL572" t="str">
            <v/>
          </cell>
          <cell r="AM572" t="str">
            <v/>
          </cell>
          <cell r="AN572" t="str">
            <v/>
          </cell>
          <cell r="AO572" t="str">
            <v/>
          </cell>
          <cell r="AQ572" t="str">
            <v/>
          </cell>
          <cell r="AR572" t="str">
            <v/>
          </cell>
          <cell r="AS572" t="str">
            <v/>
          </cell>
          <cell r="AU572" t="str">
            <v/>
          </cell>
          <cell r="AV572" t="str">
            <v/>
          </cell>
          <cell r="AW572" t="str">
            <v/>
          </cell>
          <cell r="AX572" t="str">
            <v/>
          </cell>
          <cell r="AY572" t="str">
            <v/>
          </cell>
          <cell r="AZ572" t="str">
            <v/>
          </cell>
          <cell r="BA572" t="str">
            <v/>
          </cell>
          <cell r="BB572" t="str">
            <v/>
          </cell>
          <cell r="BC572" t="str">
            <v/>
          </cell>
          <cell r="BD572" t="str">
            <v/>
          </cell>
          <cell r="BE572" t="str">
            <v/>
          </cell>
          <cell r="BF572" t="str">
            <v/>
          </cell>
          <cell r="BG572" t="str">
            <v/>
          </cell>
          <cell r="BH572" t="str">
            <v/>
          </cell>
          <cell r="BI572" t="str">
            <v/>
          </cell>
          <cell r="BJ572" t="str">
            <v/>
          </cell>
        </row>
        <row r="573">
          <cell r="A573" t="str">
            <v>RX2</v>
          </cell>
          <cell r="B573" t="str">
            <v>Q19</v>
          </cell>
          <cell r="C573" t="str">
            <v/>
          </cell>
          <cell r="D573" t="str">
            <v/>
          </cell>
          <cell r="E573" t="str">
            <v/>
          </cell>
          <cell r="F573" t="str">
            <v/>
          </cell>
          <cell r="G573" t="str">
            <v/>
          </cell>
          <cell r="H573" t="str">
            <v/>
          </cell>
          <cell r="J573" t="str">
            <v/>
          </cell>
          <cell r="K573" t="str">
            <v/>
          </cell>
          <cell r="L573" t="str">
            <v/>
          </cell>
          <cell r="M573" t="str">
            <v/>
          </cell>
          <cell r="N573" t="str">
            <v/>
          </cell>
          <cell r="Q573" t="str">
            <v/>
          </cell>
          <cell r="R573" t="str">
            <v/>
          </cell>
          <cell r="S573" t="str">
            <v/>
          </cell>
          <cell r="X573" t="str">
            <v/>
          </cell>
          <cell r="Y573" t="str">
            <v/>
          </cell>
          <cell r="Z573" t="str">
            <v/>
          </cell>
          <cell r="AB573" t="str">
            <v/>
          </cell>
          <cell r="AD573" t="str">
            <v/>
          </cell>
          <cell r="AE573" t="str">
            <v/>
          </cell>
          <cell r="AF573" t="str">
            <v/>
          </cell>
          <cell r="AG573" t="str">
            <v/>
          </cell>
          <cell r="AH573" t="str">
            <v/>
          </cell>
          <cell r="AI573" t="str">
            <v/>
          </cell>
          <cell r="AJ573" t="str">
            <v/>
          </cell>
          <cell r="AK573" t="str">
            <v/>
          </cell>
          <cell r="AL573" t="str">
            <v/>
          </cell>
          <cell r="AM573" t="str">
            <v/>
          </cell>
          <cell r="AN573" t="str">
            <v/>
          </cell>
          <cell r="AO573" t="str">
            <v/>
          </cell>
          <cell r="AQ573" t="str">
            <v/>
          </cell>
          <cell r="AR573" t="str">
            <v/>
          </cell>
          <cell r="AS573" t="str">
            <v/>
          </cell>
          <cell r="AU573" t="str">
            <v/>
          </cell>
          <cell r="AV573" t="str">
            <v/>
          </cell>
          <cell r="AW573" t="str">
            <v/>
          </cell>
          <cell r="AX573" t="str">
            <v/>
          </cell>
          <cell r="AY573" t="str">
            <v/>
          </cell>
          <cell r="AZ573" t="str">
            <v/>
          </cell>
          <cell r="BA573" t="str">
            <v/>
          </cell>
          <cell r="BB573" t="str">
            <v/>
          </cell>
          <cell r="BC573" t="str">
            <v/>
          </cell>
          <cell r="BD573" t="str">
            <v/>
          </cell>
          <cell r="BE573" t="str">
            <v/>
          </cell>
          <cell r="BF573" t="str">
            <v/>
          </cell>
          <cell r="BG573" t="str">
            <v/>
          </cell>
          <cell r="BH573" t="str">
            <v/>
          </cell>
          <cell r="BI573" t="str">
            <v/>
          </cell>
          <cell r="BJ573" t="str">
            <v/>
          </cell>
        </row>
        <row r="574">
          <cell r="A574" t="str">
            <v>RX3</v>
          </cell>
          <cell r="B574" t="str">
            <v>Q10</v>
          </cell>
          <cell r="C574" t="str">
            <v/>
          </cell>
          <cell r="D574" t="str">
            <v/>
          </cell>
          <cell r="E574" t="str">
            <v/>
          </cell>
          <cell r="F574" t="str">
            <v/>
          </cell>
          <cell r="G574" t="str">
            <v/>
          </cell>
          <cell r="H574" t="str">
            <v/>
          </cell>
          <cell r="J574" t="str">
            <v/>
          </cell>
          <cell r="K574" t="str">
            <v/>
          </cell>
          <cell r="L574" t="str">
            <v/>
          </cell>
          <cell r="M574" t="str">
            <v/>
          </cell>
          <cell r="N574" t="str">
            <v/>
          </cell>
          <cell r="Q574" t="str">
            <v/>
          </cell>
          <cell r="R574" t="str">
            <v/>
          </cell>
          <cell r="S574" t="str">
            <v/>
          </cell>
          <cell r="X574" t="str">
            <v/>
          </cell>
          <cell r="Y574" t="str">
            <v/>
          </cell>
          <cell r="Z574" t="str">
            <v/>
          </cell>
          <cell r="AB574" t="str">
            <v/>
          </cell>
          <cell r="AD574" t="str">
            <v/>
          </cell>
          <cell r="AE574" t="str">
            <v/>
          </cell>
          <cell r="AF574" t="str">
            <v/>
          </cell>
          <cell r="AG574" t="str">
            <v/>
          </cell>
          <cell r="AH574" t="str">
            <v/>
          </cell>
          <cell r="AI574" t="str">
            <v/>
          </cell>
          <cell r="AJ574" t="str">
            <v/>
          </cell>
          <cell r="AK574" t="str">
            <v/>
          </cell>
          <cell r="AL574" t="str">
            <v/>
          </cell>
          <cell r="AM574" t="str">
            <v/>
          </cell>
          <cell r="AN574" t="str">
            <v/>
          </cell>
          <cell r="AO574" t="str">
            <v/>
          </cell>
          <cell r="AQ574" t="str">
            <v/>
          </cell>
          <cell r="AR574" t="str">
            <v/>
          </cell>
          <cell r="AS574" t="str">
            <v/>
          </cell>
          <cell r="AU574" t="str">
            <v/>
          </cell>
          <cell r="AV574" t="str">
            <v/>
          </cell>
          <cell r="AW574" t="str">
            <v/>
          </cell>
          <cell r="AX574" t="str">
            <v/>
          </cell>
          <cell r="AY574" t="str">
            <v/>
          </cell>
          <cell r="AZ574" t="str">
            <v/>
          </cell>
          <cell r="BA574" t="str">
            <v/>
          </cell>
          <cell r="BB574" t="str">
            <v/>
          </cell>
          <cell r="BC574" t="str">
            <v/>
          </cell>
          <cell r="BD574" t="str">
            <v/>
          </cell>
          <cell r="BE574" t="str">
            <v/>
          </cell>
          <cell r="BF574" t="str">
            <v/>
          </cell>
          <cell r="BG574" t="str">
            <v/>
          </cell>
          <cell r="BH574" t="str">
            <v/>
          </cell>
          <cell r="BI574" t="str">
            <v/>
          </cell>
          <cell r="BJ574" t="str">
            <v/>
          </cell>
        </row>
        <row r="575">
          <cell r="A575" t="str">
            <v>RX4</v>
          </cell>
          <cell r="B575" t="str">
            <v>Q09</v>
          </cell>
          <cell r="C575" t="str">
            <v/>
          </cell>
          <cell r="D575" t="str">
            <v/>
          </cell>
          <cell r="E575" t="str">
            <v/>
          </cell>
          <cell r="F575" t="str">
            <v/>
          </cell>
          <cell r="G575" t="str">
            <v/>
          </cell>
          <cell r="H575" t="str">
            <v/>
          </cell>
          <cell r="J575" t="str">
            <v/>
          </cell>
          <cell r="K575" t="str">
            <v/>
          </cell>
          <cell r="L575" t="str">
            <v/>
          </cell>
          <cell r="M575" t="str">
            <v/>
          </cell>
          <cell r="N575" t="str">
            <v/>
          </cell>
          <cell r="Q575" t="str">
            <v/>
          </cell>
          <cell r="R575" t="str">
            <v/>
          </cell>
          <cell r="S575" t="str">
            <v/>
          </cell>
          <cell r="X575" t="str">
            <v/>
          </cell>
          <cell r="Y575" t="str">
            <v/>
          </cell>
          <cell r="Z575" t="str">
            <v/>
          </cell>
          <cell r="AB575" t="str">
            <v/>
          </cell>
          <cell r="AD575" t="str">
            <v/>
          </cell>
          <cell r="AE575" t="str">
            <v/>
          </cell>
          <cell r="AF575" t="str">
            <v/>
          </cell>
          <cell r="AG575" t="str">
            <v/>
          </cell>
          <cell r="AH575" t="str">
            <v/>
          </cell>
          <cell r="AI575" t="str">
            <v/>
          </cell>
          <cell r="AJ575" t="str">
            <v/>
          </cell>
          <cell r="AK575" t="str">
            <v/>
          </cell>
          <cell r="AL575" t="str">
            <v/>
          </cell>
          <cell r="AM575" t="str">
            <v/>
          </cell>
          <cell r="AN575" t="str">
            <v/>
          </cell>
          <cell r="AO575" t="str">
            <v/>
          </cell>
          <cell r="AQ575" t="str">
            <v/>
          </cell>
          <cell r="AR575" t="str">
            <v/>
          </cell>
          <cell r="AS575" t="str">
            <v/>
          </cell>
          <cell r="AU575" t="str">
            <v/>
          </cell>
          <cell r="AV575" t="str">
            <v/>
          </cell>
          <cell r="AW575" t="str">
            <v/>
          </cell>
          <cell r="AX575" t="str">
            <v/>
          </cell>
          <cell r="AY575" t="str">
            <v/>
          </cell>
          <cell r="AZ575" t="str">
            <v/>
          </cell>
          <cell r="BA575" t="str">
            <v/>
          </cell>
          <cell r="BB575" t="str">
            <v/>
          </cell>
          <cell r="BC575" t="str">
            <v/>
          </cell>
          <cell r="BD575" t="str">
            <v/>
          </cell>
          <cell r="BE575" t="str">
            <v/>
          </cell>
          <cell r="BF575" t="str">
            <v/>
          </cell>
          <cell r="BG575" t="str">
            <v/>
          </cell>
          <cell r="BH575" t="str">
            <v/>
          </cell>
          <cell r="BI575" t="str">
            <v/>
          </cell>
          <cell r="BJ575" t="str">
            <v/>
          </cell>
        </row>
        <row r="576">
          <cell r="A576" t="str">
            <v>RX5</v>
          </cell>
          <cell r="B576" t="str">
            <v>Q20</v>
          </cell>
          <cell r="C576" t="str">
            <v/>
          </cell>
          <cell r="D576" t="str">
            <v/>
          </cell>
          <cell r="E576" t="str">
            <v/>
          </cell>
          <cell r="F576" t="str">
            <v/>
          </cell>
          <cell r="G576" t="str">
            <v/>
          </cell>
          <cell r="H576" t="str">
            <v/>
          </cell>
          <cell r="J576" t="str">
            <v/>
          </cell>
          <cell r="K576" t="str">
            <v/>
          </cell>
          <cell r="L576" t="str">
            <v/>
          </cell>
          <cell r="M576" t="str">
            <v/>
          </cell>
          <cell r="N576" t="str">
            <v/>
          </cell>
          <cell r="Q576" t="str">
            <v/>
          </cell>
          <cell r="R576" t="str">
            <v/>
          </cell>
          <cell r="S576" t="str">
            <v/>
          </cell>
          <cell r="X576" t="str">
            <v/>
          </cell>
          <cell r="Y576" t="str">
            <v/>
          </cell>
          <cell r="Z576" t="str">
            <v/>
          </cell>
          <cell r="AB576" t="str">
            <v/>
          </cell>
          <cell r="AD576" t="str">
            <v/>
          </cell>
          <cell r="AE576" t="str">
            <v/>
          </cell>
          <cell r="AF576" t="str">
            <v/>
          </cell>
          <cell r="AG576" t="str">
            <v/>
          </cell>
          <cell r="AH576" t="str">
            <v/>
          </cell>
          <cell r="AI576" t="str">
            <v/>
          </cell>
          <cell r="AJ576" t="str">
            <v/>
          </cell>
          <cell r="AK576" t="str">
            <v/>
          </cell>
          <cell r="AL576" t="str">
            <v/>
          </cell>
          <cell r="AM576" t="str">
            <v/>
          </cell>
          <cell r="AN576" t="str">
            <v/>
          </cell>
          <cell r="AO576" t="str">
            <v/>
          </cell>
          <cell r="AQ576" t="str">
            <v/>
          </cell>
          <cell r="AR576" t="str">
            <v/>
          </cell>
          <cell r="AS576" t="str">
            <v/>
          </cell>
          <cell r="AU576" t="str">
            <v/>
          </cell>
          <cell r="AV576" t="str">
            <v/>
          </cell>
          <cell r="AW576" t="str">
            <v/>
          </cell>
          <cell r="AX576" t="str">
            <v/>
          </cell>
          <cell r="AY576" t="str">
            <v/>
          </cell>
          <cell r="AZ576" t="str">
            <v/>
          </cell>
          <cell r="BA576" t="str">
            <v/>
          </cell>
          <cell r="BB576" t="str">
            <v/>
          </cell>
          <cell r="BC576" t="str">
            <v/>
          </cell>
          <cell r="BD576" t="str">
            <v/>
          </cell>
          <cell r="BE576" t="str">
            <v/>
          </cell>
          <cell r="BF576" t="str">
            <v/>
          </cell>
          <cell r="BG576" t="str">
            <v/>
          </cell>
          <cell r="BH576" t="str">
            <v/>
          </cell>
          <cell r="BI576" t="str">
            <v/>
          </cell>
          <cell r="BJ576" t="str">
            <v/>
          </cell>
        </row>
        <row r="577">
          <cell r="A577" t="str">
            <v>RXA</v>
          </cell>
          <cell r="B577" t="str">
            <v>Q15</v>
          </cell>
          <cell r="C577" t="str">
            <v/>
          </cell>
          <cell r="D577" t="str">
            <v/>
          </cell>
          <cell r="E577" t="str">
            <v/>
          </cell>
          <cell r="F577" t="str">
            <v/>
          </cell>
          <cell r="G577" t="str">
            <v/>
          </cell>
          <cell r="H577" t="str">
            <v/>
          </cell>
          <cell r="J577" t="str">
            <v/>
          </cell>
          <cell r="K577" t="str">
            <v/>
          </cell>
          <cell r="L577" t="str">
            <v/>
          </cell>
          <cell r="M577" t="str">
            <v/>
          </cell>
          <cell r="N577" t="str">
            <v/>
          </cell>
          <cell r="Q577" t="str">
            <v/>
          </cell>
          <cell r="R577">
            <v>1</v>
          </cell>
          <cell r="S577" t="str">
            <v/>
          </cell>
          <cell r="X577" t="str">
            <v/>
          </cell>
          <cell r="Y577" t="str">
            <v/>
          </cell>
          <cell r="Z577" t="str">
            <v/>
          </cell>
          <cell r="AB577" t="str">
            <v/>
          </cell>
          <cell r="AD577" t="str">
            <v/>
          </cell>
          <cell r="AE577" t="str">
            <v/>
          </cell>
          <cell r="AF577" t="str">
            <v/>
          </cell>
          <cell r="AG577">
            <v>0</v>
          </cell>
          <cell r="AH577" t="str">
            <v/>
          </cell>
          <cell r="AI577" t="str">
            <v/>
          </cell>
          <cell r="AJ577" t="str">
            <v/>
          </cell>
          <cell r="AK577" t="str">
            <v/>
          </cell>
          <cell r="AL577" t="str">
            <v/>
          </cell>
          <cell r="AM577" t="str">
            <v/>
          </cell>
          <cell r="AN577" t="str">
            <v/>
          </cell>
          <cell r="AO577">
            <v>38</v>
          </cell>
          <cell r="AQ577" t="str">
            <v/>
          </cell>
          <cell r="AR577" t="str">
            <v/>
          </cell>
          <cell r="AS577" t="str">
            <v/>
          </cell>
          <cell r="AU577" t="str">
            <v/>
          </cell>
          <cell r="AV577" t="str">
            <v/>
          </cell>
          <cell r="AW577" t="str">
            <v/>
          </cell>
          <cell r="AX577" t="str">
            <v/>
          </cell>
          <cell r="AY577" t="str">
            <v/>
          </cell>
          <cell r="AZ577" t="str">
            <v/>
          </cell>
          <cell r="BA577" t="str">
            <v/>
          </cell>
          <cell r="BB577" t="str">
            <v/>
          </cell>
          <cell r="BC577" t="str">
            <v/>
          </cell>
          <cell r="BD577" t="str">
            <v/>
          </cell>
          <cell r="BE577" t="str">
            <v/>
          </cell>
          <cell r="BF577" t="str">
            <v/>
          </cell>
          <cell r="BG577" t="str">
            <v/>
          </cell>
          <cell r="BH577" t="str">
            <v/>
          </cell>
          <cell r="BI577" t="str">
            <v/>
          </cell>
          <cell r="BJ577" t="str">
            <v/>
          </cell>
        </row>
        <row r="578">
          <cell r="A578" t="str">
            <v>RXC</v>
          </cell>
          <cell r="B578" t="str">
            <v>Q19</v>
          </cell>
          <cell r="C578" t="str">
            <v/>
          </cell>
          <cell r="D578" t="str">
            <v/>
          </cell>
          <cell r="E578">
            <v>0.9839269768826272</v>
          </cell>
          <cell r="F578" t="str">
            <v/>
          </cell>
          <cell r="G578" t="str">
            <v/>
          </cell>
          <cell r="H578" t="str">
            <v/>
          </cell>
          <cell r="J578" t="str">
            <v/>
          </cell>
          <cell r="K578" t="str">
            <v/>
          </cell>
          <cell r="L578" t="str">
            <v/>
          </cell>
          <cell r="M578">
            <v>5113</v>
          </cell>
          <cell r="N578" t="str">
            <v/>
          </cell>
          <cell r="Q578">
            <v>1</v>
          </cell>
          <cell r="R578">
            <v>1</v>
          </cell>
          <cell r="S578" t="str">
            <v/>
          </cell>
          <cell r="X578" t="str">
            <v/>
          </cell>
          <cell r="Y578" t="str">
            <v/>
          </cell>
          <cell r="Z578" t="str">
            <v/>
          </cell>
          <cell r="AB578">
            <v>0.8968481375358166</v>
          </cell>
          <cell r="AD578" t="str">
            <v/>
          </cell>
          <cell r="AE578" t="str">
            <v/>
          </cell>
          <cell r="AF578" t="str">
            <v/>
          </cell>
          <cell r="AG578">
            <v>6.8688260969446358E-2</v>
          </cell>
          <cell r="AH578">
            <v>5.333333333333333</v>
          </cell>
          <cell r="AI578" t="str">
            <v/>
          </cell>
          <cell r="AJ578" t="str">
            <v/>
          </cell>
          <cell r="AK578" t="str">
            <v/>
          </cell>
          <cell r="AL578" t="str">
            <v/>
          </cell>
          <cell r="AM578" t="str">
            <v/>
          </cell>
          <cell r="AN578" t="str">
            <v/>
          </cell>
          <cell r="AO578">
            <v>-4864</v>
          </cell>
          <cell r="AQ578" t="str">
            <v/>
          </cell>
          <cell r="AR578" t="str">
            <v/>
          </cell>
          <cell r="AS578" t="str">
            <v/>
          </cell>
          <cell r="AU578" t="str">
            <v/>
          </cell>
          <cell r="AV578" t="str">
            <v/>
          </cell>
          <cell r="AW578" t="str">
            <v/>
          </cell>
          <cell r="AX578" t="str">
            <v/>
          </cell>
          <cell r="AY578" t="str">
            <v/>
          </cell>
          <cell r="AZ578" t="str">
            <v/>
          </cell>
          <cell r="BA578" t="str">
            <v/>
          </cell>
          <cell r="BB578" t="str">
            <v/>
          </cell>
          <cell r="BC578" t="str">
            <v/>
          </cell>
          <cell r="BD578" t="str">
            <v/>
          </cell>
          <cell r="BE578" t="str">
            <v/>
          </cell>
          <cell r="BF578" t="str">
            <v/>
          </cell>
          <cell r="BG578" t="str">
            <v/>
          </cell>
          <cell r="BH578" t="str">
            <v/>
          </cell>
          <cell r="BI578" t="str">
            <v/>
          </cell>
          <cell r="BJ578" t="str">
            <v/>
          </cell>
        </row>
        <row r="579">
          <cell r="A579" t="str">
            <v>RXD</v>
          </cell>
          <cell r="B579" t="str">
            <v>Q19</v>
          </cell>
          <cell r="J579" t="str">
            <v/>
          </cell>
          <cell r="K579" t="str">
            <v/>
          </cell>
          <cell r="L579" t="str">
            <v/>
          </cell>
          <cell r="Q579" t="str">
            <v/>
          </cell>
          <cell r="R579" t="str">
            <v/>
          </cell>
          <cell r="AH579" t="str">
            <v/>
          </cell>
          <cell r="AK579" t="str">
            <v/>
          </cell>
          <cell r="AO579">
            <v>1330</v>
          </cell>
        </row>
        <row r="580">
          <cell r="A580" t="str">
            <v>RXE</v>
          </cell>
          <cell r="B580" t="str">
            <v>Q23</v>
          </cell>
          <cell r="C580" t="str">
            <v/>
          </cell>
          <cell r="D580" t="str">
            <v/>
          </cell>
          <cell r="E580" t="str">
            <v/>
          </cell>
          <cell r="F580" t="str">
            <v/>
          </cell>
          <cell r="G580" t="str">
            <v/>
          </cell>
          <cell r="H580" t="str">
            <v/>
          </cell>
          <cell r="J580" t="str">
            <v/>
          </cell>
          <cell r="K580" t="str">
            <v/>
          </cell>
          <cell r="L580" t="str">
            <v/>
          </cell>
          <cell r="M580">
            <v>1</v>
          </cell>
          <cell r="N580" t="str">
            <v/>
          </cell>
          <cell r="Q580">
            <v>1</v>
          </cell>
          <cell r="R580">
            <v>1</v>
          </cell>
          <cell r="S580" t="str">
            <v/>
          </cell>
          <cell r="X580" t="str">
            <v/>
          </cell>
          <cell r="Y580" t="str">
            <v/>
          </cell>
          <cell r="Z580" t="str">
            <v/>
          </cell>
          <cell r="AB580" t="str">
            <v/>
          </cell>
          <cell r="AD580" t="str">
            <v/>
          </cell>
          <cell r="AE580" t="str">
            <v/>
          </cell>
          <cell r="AF580" t="str">
            <v/>
          </cell>
          <cell r="AG580">
            <v>0</v>
          </cell>
          <cell r="AH580" t="str">
            <v/>
          </cell>
          <cell r="AI580" t="str">
            <v/>
          </cell>
          <cell r="AJ580" t="str">
            <v/>
          </cell>
          <cell r="AK580" t="str">
            <v/>
          </cell>
          <cell r="AL580" t="str">
            <v/>
          </cell>
          <cell r="AM580" t="str">
            <v/>
          </cell>
          <cell r="AN580" t="str">
            <v/>
          </cell>
          <cell r="AO580">
            <v>349</v>
          </cell>
          <cell r="AQ580" t="str">
            <v/>
          </cell>
          <cell r="AR580" t="str">
            <v/>
          </cell>
          <cell r="AS580" t="str">
            <v/>
          </cell>
          <cell r="AU580" t="str">
            <v/>
          </cell>
          <cell r="AV580" t="str">
            <v/>
          </cell>
          <cell r="AW580" t="str">
            <v/>
          </cell>
          <cell r="AX580" t="str">
            <v/>
          </cell>
          <cell r="AY580" t="str">
            <v/>
          </cell>
          <cell r="AZ580" t="str">
            <v/>
          </cell>
          <cell r="BA580" t="str">
            <v/>
          </cell>
          <cell r="BB580" t="str">
            <v/>
          </cell>
          <cell r="BC580" t="str">
            <v/>
          </cell>
          <cell r="BD580" t="str">
            <v/>
          </cell>
          <cell r="BE580" t="str">
            <v/>
          </cell>
          <cell r="BF580" t="str">
            <v/>
          </cell>
          <cell r="BG580" t="str">
            <v/>
          </cell>
          <cell r="BH580" t="str">
            <v/>
          </cell>
          <cell r="BI580" t="str">
            <v/>
          </cell>
          <cell r="BJ580" t="str">
            <v/>
          </cell>
        </row>
        <row r="581">
          <cell r="A581" t="str">
            <v>RXF</v>
          </cell>
          <cell r="B581" t="str">
            <v>Q12</v>
          </cell>
          <cell r="C581" t="str">
            <v/>
          </cell>
          <cell r="D581" t="str">
            <v/>
          </cell>
          <cell r="E581">
            <v>0.99311264163519219</v>
          </cell>
          <cell r="F581" t="str">
            <v/>
          </cell>
          <cell r="G581" t="str">
            <v/>
          </cell>
          <cell r="H581" t="str">
            <v/>
          </cell>
          <cell r="J581" t="str">
            <v/>
          </cell>
          <cell r="K581" t="str">
            <v/>
          </cell>
          <cell r="L581" t="str">
            <v/>
          </cell>
          <cell r="M581">
            <v>9046</v>
          </cell>
          <cell r="N581" t="str">
            <v/>
          </cell>
          <cell r="Q581">
            <v>0.82666070230373523</v>
          </cell>
          <cell r="R581">
            <v>0.9552696078431373</v>
          </cell>
          <cell r="S581" t="str">
            <v/>
          </cell>
          <cell r="X581" t="str">
            <v/>
          </cell>
          <cell r="Y581" t="str">
            <v/>
          </cell>
          <cell r="Z581" t="str">
            <v/>
          </cell>
          <cell r="AB581">
            <v>0.94029850746268662</v>
          </cell>
          <cell r="AD581" t="str">
            <v/>
          </cell>
          <cell r="AE581" t="str">
            <v/>
          </cell>
          <cell r="AF581" t="str">
            <v/>
          </cell>
          <cell r="AG581">
            <v>1.9795103316548011E-2</v>
          </cell>
          <cell r="AH581">
            <v>5</v>
          </cell>
          <cell r="AI581" t="str">
            <v/>
          </cell>
          <cell r="AJ581" t="str">
            <v/>
          </cell>
          <cell r="AK581" t="str">
            <v/>
          </cell>
          <cell r="AL581" t="str">
            <v/>
          </cell>
          <cell r="AM581" t="str">
            <v/>
          </cell>
          <cell r="AN581" t="str">
            <v/>
          </cell>
          <cell r="AO581">
            <v>-14589</v>
          </cell>
          <cell r="AQ581" t="str">
            <v/>
          </cell>
          <cell r="AR581" t="str">
            <v/>
          </cell>
          <cell r="AS581" t="str">
            <v/>
          </cell>
          <cell r="AU581" t="str">
            <v/>
          </cell>
          <cell r="AV581" t="str">
            <v/>
          </cell>
          <cell r="AW581" t="str">
            <v/>
          </cell>
          <cell r="AX581" t="str">
            <v/>
          </cell>
          <cell r="AY581" t="str">
            <v/>
          </cell>
          <cell r="AZ581" t="str">
            <v/>
          </cell>
          <cell r="BA581" t="str">
            <v/>
          </cell>
          <cell r="BB581" t="str">
            <v/>
          </cell>
          <cell r="BC581" t="str">
            <v/>
          </cell>
          <cell r="BD581" t="str">
            <v/>
          </cell>
          <cell r="BE581" t="str">
            <v/>
          </cell>
          <cell r="BF581" t="str">
            <v/>
          </cell>
          <cell r="BG581" t="str">
            <v/>
          </cell>
          <cell r="BH581" t="str">
            <v/>
          </cell>
          <cell r="BI581" t="str">
            <v/>
          </cell>
          <cell r="BJ581" t="str">
            <v/>
          </cell>
        </row>
        <row r="582">
          <cell r="A582" t="str">
            <v>RXG</v>
          </cell>
          <cell r="B582" t="str">
            <v>Q12</v>
          </cell>
          <cell r="C582" t="str">
            <v/>
          </cell>
          <cell r="D582" t="str">
            <v/>
          </cell>
          <cell r="E582" t="str">
            <v/>
          </cell>
          <cell r="F582" t="str">
            <v/>
          </cell>
          <cell r="G582" t="str">
            <v/>
          </cell>
          <cell r="H582" t="str">
            <v/>
          </cell>
          <cell r="J582" t="str">
            <v/>
          </cell>
          <cell r="K582" t="str">
            <v/>
          </cell>
          <cell r="L582" t="str">
            <v/>
          </cell>
          <cell r="M582" t="str">
            <v/>
          </cell>
          <cell r="N582" t="str">
            <v/>
          </cell>
          <cell r="Q582" t="str">
            <v/>
          </cell>
          <cell r="R582" t="str">
            <v/>
          </cell>
          <cell r="S582" t="str">
            <v/>
          </cell>
          <cell r="X582" t="str">
            <v/>
          </cell>
          <cell r="Y582" t="str">
            <v/>
          </cell>
          <cell r="Z582" t="str">
            <v/>
          </cell>
          <cell r="AB582" t="str">
            <v/>
          </cell>
          <cell r="AD582" t="str">
            <v/>
          </cell>
          <cell r="AE582" t="str">
            <v/>
          </cell>
          <cell r="AF582" t="str">
            <v/>
          </cell>
          <cell r="AG582">
            <v>0</v>
          </cell>
          <cell r="AH582" t="str">
            <v/>
          </cell>
          <cell r="AI582" t="str">
            <v/>
          </cell>
          <cell r="AJ582" t="str">
            <v/>
          </cell>
          <cell r="AK582" t="str">
            <v/>
          </cell>
          <cell r="AL582" t="str">
            <v/>
          </cell>
          <cell r="AM582" t="str">
            <v/>
          </cell>
          <cell r="AN582" t="str">
            <v/>
          </cell>
          <cell r="AO582">
            <v>172</v>
          </cell>
          <cell r="AQ582" t="str">
            <v/>
          </cell>
          <cell r="AR582" t="str">
            <v/>
          </cell>
          <cell r="AS582" t="str">
            <v/>
          </cell>
          <cell r="AU582" t="str">
            <v/>
          </cell>
          <cell r="AV582" t="str">
            <v/>
          </cell>
          <cell r="AW582" t="str">
            <v/>
          </cell>
          <cell r="AX582" t="str">
            <v/>
          </cell>
          <cell r="AY582" t="str">
            <v/>
          </cell>
          <cell r="AZ582" t="str">
            <v/>
          </cell>
          <cell r="BA582" t="str">
            <v/>
          </cell>
          <cell r="BB582" t="str">
            <v/>
          </cell>
          <cell r="BC582" t="str">
            <v/>
          </cell>
          <cell r="BD582" t="str">
            <v/>
          </cell>
          <cell r="BE582" t="str">
            <v/>
          </cell>
          <cell r="BF582" t="str">
            <v/>
          </cell>
          <cell r="BG582" t="str">
            <v/>
          </cell>
          <cell r="BH582" t="str">
            <v/>
          </cell>
          <cell r="BI582" t="str">
            <v/>
          </cell>
          <cell r="BJ582" t="str">
            <v/>
          </cell>
        </row>
        <row r="583">
          <cell r="A583" t="str">
            <v>RXH</v>
          </cell>
          <cell r="B583" t="str">
            <v>Q19</v>
          </cell>
          <cell r="C583" t="str">
            <v/>
          </cell>
          <cell r="D583" t="str">
            <v/>
          </cell>
          <cell r="E583">
            <v>0.92274464196710415</v>
          </cell>
          <cell r="F583" t="str">
            <v/>
          </cell>
          <cell r="G583" t="str">
            <v/>
          </cell>
          <cell r="H583" t="str">
            <v/>
          </cell>
          <cell r="J583" t="str">
            <v/>
          </cell>
          <cell r="K583" t="str">
            <v/>
          </cell>
          <cell r="L583" t="str">
            <v/>
          </cell>
          <cell r="M583">
            <v>6517</v>
          </cell>
          <cell r="N583" t="str">
            <v/>
          </cell>
          <cell r="Q583">
            <v>1</v>
          </cell>
          <cell r="R583">
            <v>1</v>
          </cell>
          <cell r="S583" t="str">
            <v/>
          </cell>
          <cell r="X583" t="str">
            <v/>
          </cell>
          <cell r="Y583" t="str">
            <v/>
          </cell>
          <cell r="Z583" t="str">
            <v/>
          </cell>
          <cell r="AB583">
            <v>1</v>
          </cell>
          <cell r="AD583" t="str">
            <v/>
          </cell>
          <cell r="AE583" t="str">
            <v/>
          </cell>
          <cell r="AF583" t="str">
            <v/>
          </cell>
          <cell r="AG583">
            <v>2.0441347270615563E-2</v>
          </cell>
          <cell r="AH583">
            <v>14</v>
          </cell>
          <cell r="AI583" t="str">
            <v/>
          </cell>
          <cell r="AJ583" t="str">
            <v/>
          </cell>
          <cell r="AK583" t="str">
            <v/>
          </cell>
          <cell r="AL583" t="str">
            <v/>
          </cell>
          <cell r="AM583" t="str">
            <v/>
          </cell>
          <cell r="AN583" t="str">
            <v/>
          </cell>
          <cell r="AO583">
            <v>-11290</v>
          </cell>
          <cell r="AQ583" t="str">
            <v/>
          </cell>
          <cell r="AR583" t="str">
            <v/>
          </cell>
          <cell r="AS583" t="str">
            <v/>
          </cell>
          <cell r="AU583" t="str">
            <v/>
          </cell>
          <cell r="AV583" t="str">
            <v/>
          </cell>
          <cell r="AW583" t="str">
            <v/>
          </cell>
          <cell r="AX583" t="str">
            <v/>
          </cell>
          <cell r="AY583" t="str">
            <v/>
          </cell>
          <cell r="AZ583" t="str">
            <v/>
          </cell>
          <cell r="BA583" t="str">
            <v/>
          </cell>
          <cell r="BB583" t="str">
            <v/>
          </cell>
          <cell r="BC583" t="str">
            <v/>
          </cell>
          <cell r="BD583" t="str">
            <v/>
          </cell>
          <cell r="BE583" t="str">
            <v/>
          </cell>
          <cell r="BF583" t="str">
            <v/>
          </cell>
          <cell r="BG583" t="str">
            <v/>
          </cell>
          <cell r="BH583" t="str">
            <v/>
          </cell>
          <cell r="BI583" t="str">
            <v/>
          </cell>
          <cell r="BJ583" t="str">
            <v/>
          </cell>
        </row>
        <row r="584">
          <cell r="A584" t="str">
            <v>RXJ</v>
          </cell>
          <cell r="B584" t="str">
            <v>Q18</v>
          </cell>
          <cell r="J584" t="str">
            <v/>
          </cell>
          <cell r="K584" t="str">
            <v/>
          </cell>
          <cell r="L584" t="str">
            <v/>
          </cell>
          <cell r="Q584" t="str">
            <v/>
          </cell>
          <cell r="R584" t="str">
            <v/>
          </cell>
          <cell r="AH584" t="str">
            <v/>
          </cell>
          <cell r="AK584" t="str">
            <v/>
          </cell>
          <cell r="AO584">
            <v>-210</v>
          </cell>
        </row>
        <row r="585">
          <cell r="A585" t="str">
            <v>RXK</v>
          </cell>
          <cell r="B585" t="str">
            <v>Q27</v>
          </cell>
          <cell r="C585" t="str">
            <v/>
          </cell>
          <cell r="D585" t="str">
            <v/>
          </cell>
          <cell r="E585">
            <v>0.97571267816954244</v>
          </cell>
          <cell r="F585" t="str">
            <v/>
          </cell>
          <cell r="G585" t="str">
            <v/>
          </cell>
          <cell r="H585" t="str">
            <v/>
          </cell>
          <cell r="J585" t="str">
            <v/>
          </cell>
          <cell r="K585" t="str">
            <v/>
          </cell>
          <cell r="L585" t="str">
            <v/>
          </cell>
          <cell r="M585">
            <v>5670</v>
          </cell>
          <cell r="N585" t="str">
            <v/>
          </cell>
          <cell r="Q585">
            <v>1</v>
          </cell>
          <cell r="R585">
            <v>1</v>
          </cell>
          <cell r="S585" t="str">
            <v/>
          </cell>
          <cell r="X585" t="str">
            <v/>
          </cell>
          <cell r="Y585" t="str">
            <v/>
          </cell>
          <cell r="Z585" t="str">
            <v/>
          </cell>
          <cell r="AB585">
            <v>1</v>
          </cell>
          <cell r="AD585" t="str">
            <v/>
          </cell>
          <cell r="AE585" t="str">
            <v/>
          </cell>
          <cell r="AF585" t="str">
            <v/>
          </cell>
          <cell r="AG585">
            <v>4.3780032034169782E-2</v>
          </cell>
          <cell r="AH585">
            <v>10.333333333333334</v>
          </cell>
          <cell r="AI585" t="str">
            <v/>
          </cell>
          <cell r="AJ585" t="str">
            <v/>
          </cell>
          <cell r="AK585" t="str">
            <v/>
          </cell>
          <cell r="AL585" t="str">
            <v/>
          </cell>
          <cell r="AM585" t="str">
            <v/>
          </cell>
          <cell r="AN585" t="str">
            <v/>
          </cell>
          <cell r="AO585">
            <v>-5737</v>
          </cell>
          <cell r="AQ585" t="str">
            <v/>
          </cell>
          <cell r="AR585" t="str">
            <v/>
          </cell>
          <cell r="AS585" t="str">
            <v/>
          </cell>
          <cell r="AU585" t="str">
            <v/>
          </cell>
          <cell r="AV585" t="str">
            <v/>
          </cell>
          <cell r="AW585" t="str">
            <v/>
          </cell>
          <cell r="AX585" t="str">
            <v/>
          </cell>
          <cell r="AY585" t="str">
            <v/>
          </cell>
          <cell r="AZ585" t="str">
            <v/>
          </cell>
          <cell r="BA585" t="str">
            <v/>
          </cell>
          <cell r="BB585" t="str">
            <v/>
          </cell>
          <cell r="BC585" t="str">
            <v/>
          </cell>
          <cell r="BD585" t="str">
            <v/>
          </cell>
          <cell r="BE585" t="str">
            <v/>
          </cell>
          <cell r="BF585" t="str">
            <v/>
          </cell>
          <cell r="BG585" t="str">
            <v/>
          </cell>
          <cell r="BH585" t="str">
            <v/>
          </cell>
          <cell r="BI585" t="str">
            <v/>
          </cell>
          <cell r="BJ585" t="str">
            <v/>
          </cell>
        </row>
        <row r="586">
          <cell r="A586" t="str">
            <v>RXL</v>
          </cell>
          <cell r="B586" t="str">
            <v>Q13</v>
          </cell>
          <cell r="C586" t="str">
            <v/>
          </cell>
          <cell r="D586" t="str">
            <v/>
          </cell>
          <cell r="E586">
            <v>0.9916397945778096</v>
          </cell>
          <cell r="F586" t="str">
            <v/>
          </cell>
          <cell r="G586" t="str">
            <v/>
          </cell>
          <cell r="H586" t="str">
            <v/>
          </cell>
          <cell r="J586" t="str">
            <v/>
          </cell>
          <cell r="K586" t="str">
            <v/>
          </cell>
          <cell r="L586" t="str">
            <v/>
          </cell>
          <cell r="M586">
            <v>4964</v>
          </cell>
          <cell r="N586" t="str">
            <v/>
          </cell>
          <cell r="Q586">
            <v>0.98582261787009562</v>
          </cell>
          <cell r="R586">
            <v>1</v>
          </cell>
          <cell r="S586" t="str">
            <v/>
          </cell>
          <cell r="X586" t="str">
            <v/>
          </cell>
          <cell r="Y586" t="str">
            <v/>
          </cell>
          <cell r="Z586" t="str">
            <v/>
          </cell>
          <cell r="AB586">
            <v>1</v>
          </cell>
          <cell r="AD586" t="str">
            <v/>
          </cell>
          <cell r="AE586" t="str">
            <v/>
          </cell>
          <cell r="AF586" t="str">
            <v/>
          </cell>
          <cell r="AG586">
            <v>1.5695744038635679E-2</v>
          </cell>
          <cell r="AH586">
            <v>5</v>
          </cell>
          <cell r="AI586" t="str">
            <v/>
          </cell>
          <cell r="AJ586" t="str">
            <v/>
          </cell>
          <cell r="AK586" t="str">
            <v/>
          </cell>
          <cell r="AL586" t="str">
            <v/>
          </cell>
          <cell r="AM586" t="str">
            <v/>
          </cell>
          <cell r="AN586" t="str">
            <v/>
          </cell>
          <cell r="AO586">
            <v>23</v>
          </cell>
          <cell r="AQ586" t="str">
            <v/>
          </cell>
          <cell r="AR586" t="str">
            <v/>
          </cell>
          <cell r="AS586" t="str">
            <v/>
          </cell>
          <cell r="AU586" t="str">
            <v/>
          </cell>
          <cell r="AV586" t="str">
            <v/>
          </cell>
          <cell r="AW586" t="str">
            <v/>
          </cell>
          <cell r="AX586" t="str">
            <v/>
          </cell>
          <cell r="AY586" t="str">
            <v/>
          </cell>
          <cell r="AZ586" t="str">
            <v/>
          </cell>
          <cell r="BA586" t="str">
            <v/>
          </cell>
          <cell r="BB586" t="str">
            <v/>
          </cell>
          <cell r="BC586" t="str">
            <v/>
          </cell>
          <cell r="BD586" t="str">
            <v/>
          </cell>
          <cell r="BE586" t="str">
            <v/>
          </cell>
          <cell r="BF586" t="str">
            <v/>
          </cell>
          <cell r="BG586" t="str">
            <v/>
          </cell>
          <cell r="BH586" t="str">
            <v/>
          </cell>
          <cell r="BI586" t="str">
            <v/>
          </cell>
          <cell r="BJ586" t="str">
            <v/>
          </cell>
        </row>
        <row r="587">
          <cell r="A587" t="str">
            <v>RXM</v>
          </cell>
          <cell r="B587" t="str">
            <v>Q24</v>
          </cell>
          <cell r="C587" t="str">
            <v/>
          </cell>
          <cell r="D587" t="str">
            <v/>
          </cell>
          <cell r="E587" t="str">
            <v/>
          </cell>
          <cell r="F587" t="str">
            <v/>
          </cell>
          <cell r="G587" t="str">
            <v/>
          </cell>
          <cell r="H587" t="str">
            <v/>
          </cell>
          <cell r="J587" t="str">
            <v/>
          </cell>
          <cell r="K587" t="str">
            <v/>
          </cell>
          <cell r="L587" t="str">
            <v/>
          </cell>
          <cell r="M587" t="str">
            <v/>
          </cell>
          <cell r="N587" t="str">
            <v/>
          </cell>
          <cell r="Q587" t="str">
            <v/>
          </cell>
          <cell r="R587">
            <v>1</v>
          </cell>
          <cell r="S587" t="str">
            <v/>
          </cell>
          <cell r="X587" t="str">
            <v/>
          </cell>
          <cell r="Y587" t="str">
            <v/>
          </cell>
          <cell r="Z587" t="str">
            <v/>
          </cell>
          <cell r="AB587" t="str">
            <v/>
          </cell>
          <cell r="AD587" t="str">
            <v/>
          </cell>
          <cell r="AE587" t="str">
            <v/>
          </cell>
          <cell r="AF587" t="str">
            <v/>
          </cell>
          <cell r="AG587">
            <v>0</v>
          </cell>
          <cell r="AH587" t="str">
            <v/>
          </cell>
          <cell r="AI587" t="str">
            <v/>
          </cell>
          <cell r="AJ587" t="str">
            <v/>
          </cell>
          <cell r="AK587" t="str">
            <v/>
          </cell>
          <cell r="AL587" t="str">
            <v/>
          </cell>
          <cell r="AM587" t="str">
            <v/>
          </cell>
          <cell r="AN587" t="str">
            <v/>
          </cell>
          <cell r="AO587">
            <v>0</v>
          </cell>
          <cell r="AQ587" t="str">
            <v/>
          </cell>
          <cell r="AR587" t="str">
            <v/>
          </cell>
          <cell r="AS587" t="str">
            <v/>
          </cell>
          <cell r="AU587" t="str">
            <v/>
          </cell>
          <cell r="AV587" t="str">
            <v/>
          </cell>
          <cell r="AW587" t="str">
            <v/>
          </cell>
          <cell r="AX587" t="str">
            <v/>
          </cell>
          <cell r="AY587" t="str">
            <v/>
          </cell>
          <cell r="AZ587" t="str">
            <v/>
          </cell>
          <cell r="BA587" t="str">
            <v/>
          </cell>
          <cell r="BB587" t="str">
            <v/>
          </cell>
          <cell r="BC587" t="str">
            <v/>
          </cell>
          <cell r="BD587" t="str">
            <v/>
          </cell>
          <cell r="BE587" t="str">
            <v/>
          </cell>
          <cell r="BF587" t="str">
            <v/>
          </cell>
          <cell r="BG587" t="str">
            <v/>
          </cell>
          <cell r="BH587" t="str">
            <v/>
          </cell>
          <cell r="BI587" t="str">
            <v/>
          </cell>
          <cell r="BJ587" t="str">
            <v/>
          </cell>
        </row>
        <row r="588">
          <cell r="A588" t="str">
            <v>RXN</v>
          </cell>
          <cell r="B588" t="str">
            <v>Q13</v>
          </cell>
          <cell r="C588" t="str">
            <v/>
          </cell>
          <cell r="D588" t="str">
            <v/>
          </cell>
          <cell r="E588">
            <v>0.96471247199402543</v>
          </cell>
          <cell r="F588" t="str">
            <v/>
          </cell>
          <cell r="G588" t="str">
            <v/>
          </cell>
          <cell r="H588" t="str">
            <v/>
          </cell>
          <cell r="J588" t="str">
            <v/>
          </cell>
          <cell r="K588" t="str">
            <v/>
          </cell>
          <cell r="L588" t="str">
            <v/>
          </cell>
          <cell r="M588">
            <v>8098</v>
          </cell>
          <cell r="N588" t="str">
            <v/>
          </cell>
          <cell r="Q588">
            <v>0.95588734306073975</v>
          </cell>
          <cell r="R588">
            <v>1</v>
          </cell>
          <cell r="S588" t="str">
            <v/>
          </cell>
          <cell r="X588" t="str">
            <v/>
          </cell>
          <cell r="Y588" t="str">
            <v/>
          </cell>
          <cell r="Z588" t="str">
            <v/>
          </cell>
          <cell r="AB588">
            <v>1</v>
          </cell>
          <cell r="AD588" t="str">
            <v/>
          </cell>
          <cell r="AE588" t="str">
            <v/>
          </cell>
          <cell r="AF588" t="str">
            <v/>
          </cell>
          <cell r="AG588">
            <v>1.4876801487680148E-2</v>
          </cell>
          <cell r="AH588">
            <v>6</v>
          </cell>
          <cell r="AI588" t="str">
            <v/>
          </cell>
          <cell r="AJ588" t="str">
            <v/>
          </cell>
          <cell r="AK588" t="str">
            <v/>
          </cell>
          <cell r="AL588" t="str">
            <v/>
          </cell>
          <cell r="AM588" t="str">
            <v/>
          </cell>
          <cell r="AN588" t="str">
            <v/>
          </cell>
          <cell r="AO588" t="str">
            <v/>
          </cell>
          <cell r="AQ588" t="str">
            <v/>
          </cell>
          <cell r="AR588" t="str">
            <v/>
          </cell>
          <cell r="AS588" t="str">
            <v/>
          </cell>
          <cell r="AU588" t="str">
            <v/>
          </cell>
          <cell r="AV588" t="str">
            <v/>
          </cell>
          <cell r="AW588" t="str">
            <v/>
          </cell>
          <cell r="AX588" t="str">
            <v/>
          </cell>
          <cell r="AY588" t="str">
            <v/>
          </cell>
          <cell r="AZ588" t="str">
            <v/>
          </cell>
          <cell r="BA588" t="str">
            <v/>
          </cell>
          <cell r="BB588" t="str">
            <v/>
          </cell>
          <cell r="BC588" t="str">
            <v/>
          </cell>
          <cell r="BD588" t="str">
            <v/>
          </cell>
          <cell r="BE588" t="str">
            <v/>
          </cell>
          <cell r="BF588" t="str">
            <v/>
          </cell>
          <cell r="BG588" t="str">
            <v/>
          </cell>
          <cell r="BH588" t="str">
            <v/>
          </cell>
          <cell r="BI588" t="str">
            <v/>
          </cell>
          <cell r="BJ588" t="str">
            <v/>
          </cell>
        </row>
        <row r="589">
          <cell r="A589" t="str">
            <v>RXP</v>
          </cell>
          <cell r="B589" t="str">
            <v>Q10</v>
          </cell>
          <cell r="C589" t="str">
            <v/>
          </cell>
          <cell r="D589" t="str">
            <v/>
          </cell>
          <cell r="E589">
            <v>0.98339147580767483</v>
          </cell>
          <cell r="F589" t="str">
            <v/>
          </cell>
          <cell r="G589" t="str">
            <v/>
          </cell>
          <cell r="H589" t="str">
            <v/>
          </cell>
          <cell r="J589" t="str">
            <v/>
          </cell>
          <cell r="K589" t="str">
            <v/>
          </cell>
          <cell r="L589" t="str">
            <v/>
          </cell>
          <cell r="M589">
            <v>4809</v>
          </cell>
          <cell r="N589" t="str">
            <v/>
          </cell>
          <cell r="Q589">
            <v>1</v>
          </cell>
          <cell r="R589">
            <v>1</v>
          </cell>
          <cell r="S589" t="str">
            <v/>
          </cell>
          <cell r="X589" t="str">
            <v/>
          </cell>
          <cell r="Y589" t="str">
            <v/>
          </cell>
          <cell r="Z589" t="str">
            <v/>
          </cell>
          <cell r="AB589">
            <v>1</v>
          </cell>
          <cell r="AD589" t="str">
            <v/>
          </cell>
          <cell r="AE589" t="str">
            <v/>
          </cell>
          <cell r="AF589" t="str">
            <v/>
          </cell>
          <cell r="AG589">
            <v>2.8946782453796484E-3</v>
          </cell>
          <cell r="AH589">
            <v>4.333333333333333</v>
          </cell>
          <cell r="AI589" t="str">
            <v/>
          </cell>
          <cell r="AJ589" t="str">
            <v/>
          </cell>
          <cell r="AK589" t="str">
            <v/>
          </cell>
          <cell r="AL589" t="str">
            <v/>
          </cell>
          <cell r="AM589" t="str">
            <v/>
          </cell>
          <cell r="AN589" t="str">
            <v/>
          </cell>
          <cell r="AO589">
            <v>114</v>
          </cell>
          <cell r="AQ589" t="str">
            <v/>
          </cell>
          <cell r="AR589" t="str">
            <v/>
          </cell>
          <cell r="AS589" t="str">
            <v/>
          </cell>
          <cell r="AU589" t="str">
            <v/>
          </cell>
          <cell r="AV589" t="str">
            <v/>
          </cell>
          <cell r="AW589" t="str">
            <v/>
          </cell>
          <cell r="AX589" t="str">
            <v/>
          </cell>
          <cell r="AY589" t="str">
            <v/>
          </cell>
          <cell r="AZ589" t="str">
            <v/>
          </cell>
          <cell r="BA589" t="str">
            <v/>
          </cell>
          <cell r="BB589" t="str">
            <v/>
          </cell>
          <cell r="BC589" t="str">
            <v/>
          </cell>
          <cell r="BD589" t="str">
            <v/>
          </cell>
          <cell r="BE589" t="str">
            <v/>
          </cell>
          <cell r="BF589" t="str">
            <v/>
          </cell>
          <cell r="BG589" t="str">
            <v/>
          </cell>
          <cell r="BH589" t="str">
            <v/>
          </cell>
          <cell r="BI589" t="str">
            <v/>
          </cell>
          <cell r="BJ589" t="str">
            <v/>
          </cell>
        </row>
        <row r="590">
          <cell r="A590" t="str">
            <v>RXQ</v>
          </cell>
          <cell r="B590" t="str">
            <v>Q16</v>
          </cell>
          <cell r="C590" t="str">
            <v/>
          </cell>
          <cell r="D590" t="str">
            <v/>
          </cell>
          <cell r="E590">
            <v>0.95485796996562333</v>
          </cell>
          <cell r="F590" t="str">
            <v/>
          </cell>
          <cell r="G590" t="str">
            <v/>
          </cell>
          <cell r="H590" t="str">
            <v/>
          </cell>
          <cell r="J590" t="str">
            <v/>
          </cell>
          <cell r="K590" t="str">
            <v/>
          </cell>
          <cell r="L590" t="str">
            <v/>
          </cell>
          <cell r="M590">
            <v>5517</v>
          </cell>
          <cell r="N590" t="str">
            <v/>
          </cell>
          <cell r="Q590">
            <v>1</v>
          </cell>
          <cell r="R590">
            <v>1</v>
          </cell>
          <cell r="S590" t="str">
            <v/>
          </cell>
          <cell r="X590" t="str">
            <v/>
          </cell>
          <cell r="Y590" t="str">
            <v/>
          </cell>
          <cell r="Z590" t="str">
            <v/>
          </cell>
          <cell r="AB590">
            <v>0.84074074074074079</v>
          </cell>
          <cell r="AD590" t="str">
            <v/>
          </cell>
          <cell r="AE590" t="str">
            <v/>
          </cell>
          <cell r="AF590" t="str">
            <v/>
          </cell>
          <cell r="AG590">
            <v>2.0469596628537028E-2</v>
          </cell>
          <cell r="AH590">
            <v>2.6666666666666665</v>
          </cell>
          <cell r="AI590" t="str">
            <v/>
          </cell>
          <cell r="AJ590" t="str">
            <v/>
          </cell>
          <cell r="AK590" t="str">
            <v/>
          </cell>
          <cell r="AL590" t="str">
            <v/>
          </cell>
          <cell r="AM590" t="str">
            <v/>
          </cell>
          <cell r="AN590" t="str">
            <v/>
          </cell>
          <cell r="AO590">
            <v>28</v>
          </cell>
          <cell r="AQ590" t="str">
            <v/>
          </cell>
          <cell r="AR590" t="str">
            <v/>
          </cell>
          <cell r="AS590" t="str">
            <v/>
          </cell>
          <cell r="AU590" t="str">
            <v/>
          </cell>
          <cell r="AV590" t="str">
            <v/>
          </cell>
          <cell r="AW590" t="str">
            <v/>
          </cell>
          <cell r="AX590" t="str">
            <v/>
          </cell>
          <cell r="AY590" t="str">
            <v/>
          </cell>
          <cell r="AZ590" t="str">
            <v/>
          </cell>
          <cell r="BA590" t="str">
            <v/>
          </cell>
          <cell r="BB590" t="str">
            <v/>
          </cell>
          <cell r="BC590" t="str">
            <v/>
          </cell>
          <cell r="BD590" t="str">
            <v/>
          </cell>
          <cell r="BE590" t="str">
            <v/>
          </cell>
          <cell r="BF590" t="str">
            <v/>
          </cell>
          <cell r="BG590" t="str">
            <v/>
          </cell>
          <cell r="BH590" t="str">
            <v/>
          </cell>
          <cell r="BI590" t="str">
            <v/>
          </cell>
          <cell r="BJ590" t="str">
            <v/>
          </cell>
        </row>
        <row r="591">
          <cell r="A591" t="str">
            <v>RXR</v>
          </cell>
          <cell r="B591" t="str">
            <v>Q13</v>
          </cell>
          <cell r="C591" t="str">
            <v/>
          </cell>
          <cell r="D591" t="str">
            <v/>
          </cell>
          <cell r="E591">
            <v>0.95875198307773668</v>
          </cell>
          <cell r="F591" t="str">
            <v/>
          </cell>
          <cell r="G591" t="str">
            <v/>
          </cell>
          <cell r="H591" t="str">
            <v/>
          </cell>
          <cell r="J591" t="str">
            <v/>
          </cell>
          <cell r="K591" t="str">
            <v/>
          </cell>
          <cell r="L591" t="str">
            <v/>
          </cell>
          <cell r="M591">
            <v>5454</v>
          </cell>
          <cell r="N591" t="str">
            <v/>
          </cell>
          <cell r="Q591">
            <v>1</v>
          </cell>
          <cell r="R591">
            <v>1</v>
          </cell>
          <cell r="S591" t="str">
            <v/>
          </cell>
          <cell r="X591" t="str">
            <v/>
          </cell>
          <cell r="Y591" t="str">
            <v/>
          </cell>
          <cell r="Z591" t="str">
            <v/>
          </cell>
          <cell r="AB591">
            <v>1</v>
          </cell>
          <cell r="AD591" t="str">
            <v/>
          </cell>
          <cell r="AE591" t="str">
            <v/>
          </cell>
          <cell r="AF591" t="str">
            <v/>
          </cell>
          <cell r="AG591">
            <v>1.9377447948876522E-2</v>
          </cell>
          <cell r="AH591">
            <v>3.6666666666666665</v>
          </cell>
          <cell r="AI591" t="str">
            <v/>
          </cell>
          <cell r="AJ591" t="str">
            <v/>
          </cell>
          <cell r="AK591" t="str">
            <v/>
          </cell>
          <cell r="AL591" t="str">
            <v/>
          </cell>
          <cell r="AM591" t="str">
            <v/>
          </cell>
          <cell r="AN591" t="str">
            <v/>
          </cell>
          <cell r="AO591">
            <v>153</v>
          </cell>
          <cell r="AQ591" t="str">
            <v/>
          </cell>
          <cell r="AR591" t="str">
            <v/>
          </cell>
          <cell r="AS591" t="str">
            <v/>
          </cell>
          <cell r="AU591" t="str">
            <v/>
          </cell>
          <cell r="AV591" t="str">
            <v/>
          </cell>
          <cell r="AW591" t="str">
            <v/>
          </cell>
          <cell r="AX591" t="str">
            <v/>
          </cell>
          <cell r="AY591" t="str">
            <v/>
          </cell>
          <cell r="AZ591" t="str">
            <v/>
          </cell>
          <cell r="BA591" t="str">
            <v/>
          </cell>
          <cell r="BB591" t="str">
            <v/>
          </cell>
          <cell r="BC591" t="str">
            <v/>
          </cell>
          <cell r="BD591" t="str">
            <v/>
          </cell>
          <cell r="BE591" t="str">
            <v/>
          </cell>
          <cell r="BF591" t="str">
            <v/>
          </cell>
          <cell r="BG591" t="str">
            <v/>
          </cell>
          <cell r="BH591" t="str">
            <v/>
          </cell>
          <cell r="BI591" t="str">
            <v/>
          </cell>
          <cell r="BJ591" t="str">
            <v/>
          </cell>
        </row>
        <row r="592">
          <cell r="A592" t="str">
            <v>RXT</v>
          </cell>
          <cell r="B592" t="str">
            <v>Q27</v>
          </cell>
          <cell r="C592" t="str">
            <v/>
          </cell>
          <cell r="D592" t="str">
            <v/>
          </cell>
          <cell r="E592" t="str">
            <v/>
          </cell>
          <cell r="F592" t="str">
            <v/>
          </cell>
          <cell r="G592" t="str">
            <v/>
          </cell>
          <cell r="H592" t="str">
            <v/>
          </cell>
          <cell r="J592" t="str">
            <v/>
          </cell>
          <cell r="K592" t="str">
            <v/>
          </cell>
          <cell r="L592" t="str">
            <v/>
          </cell>
          <cell r="M592" t="str">
            <v/>
          </cell>
          <cell r="N592" t="str">
            <v/>
          </cell>
          <cell r="Q592" t="str">
            <v/>
          </cell>
          <cell r="R592">
            <v>1</v>
          </cell>
          <cell r="S592" t="str">
            <v/>
          </cell>
          <cell r="X592" t="str">
            <v/>
          </cell>
          <cell r="Y592" t="str">
            <v/>
          </cell>
          <cell r="Z592" t="str">
            <v/>
          </cell>
          <cell r="AB592" t="str">
            <v/>
          </cell>
          <cell r="AD592" t="str">
            <v/>
          </cell>
          <cell r="AE592" t="str">
            <v/>
          </cell>
          <cell r="AF592" t="str">
            <v/>
          </cell>
          <cell r="AG592">
            <v>0</v>
          </cell>
          <cell r="AH592" t="str">
            <v/>
          </cell>
          <cell r="AI592" t="str">
            <v/>
          </cell>
          <cell r="AJ592" t="str">
            <v/>
          </cell>
          <cell r="AK592" t="str">
            <v/>
          </cell>
          <cell r="AL592" t="str">
            <v/>
          </cell>
          <cell r="AM592" t="str">
            <v/>
          </cell>
          <cell r="AN592" t="str">
            <v/>
          </cell>
          <cell r="AO592">
            <v>0</v>
          </cell>
          <cell r="AQ592" t="str">
            <v/>
          </cell>
          <cell r="AR592" t="str">
            <v/>
          </cell>
          <cell r="AS592" t="str">
            <v/>
          </cell>
          <cell r="AU592" t="str">
            <v/>
          </cell>
          <cell r="AV592" t="str">
            <v/>
          </cell>
          <cell r="AW592" t="str">
            <v/>
          </cell>
          <cell r="AX592" t="str">
            <v/>
          </cell>
          <cell r="AY592" t="str">
            <v/>
          </cell>
          <cell r="AZ592" t="str">
            <v/>
          </cell>
          <cell r="BA592" t="str">
            <v/>
          </cell>
          <cell r="BB592" t="str">
            <v/>
          </cell>
          <cell r="BC592" t="str">
            <v/>
          </cell>
          <cell r="BD592" t="str">
            <v/>
          </cell>
          <cell r="BE592" t="str">
            <v/>
          </cell>
          <cell r="BF592" t="str">
            <v/>
          </cell>
          <cell r="BG592" t="str">
            <v/>
          </cell>
          <cell r="BH592" t="str">
            <v/>
          </cell>
          <cell r="BI592" t="str">
            <v/>
          </cell>
          <cell r="BJ592" t="str">
            <v/>
          </cell>
        </row>
        <row r="593">
          <cell r="A593" t="str">
            <v>RXV</v>
          </cell>
          <cell r="B593" t="str">
            <v>Q14</v>
          </cell>
          <cell r="C593" t="str">
            <v/>
          </cell>
          <cell r="D593" t="str">
            <v/>
          </cell>
          <cell r="E593" t="str">
            <v/>
          </cell>
          <cell r="F593" t="str">
            <v/>
          </cell>
          <cell r="G593" t="str">
            <v/>
          </cell>
          <cell r="H593" t="str">
            <v/>
          </cell>
          <cell r="J593" t="str">
            <v/>
          </cell>
          <cell r="K593" t="str">
            <v/>
          </cell>
          <cell r="L593" t="str">
            <v/>
          </cell>
          <cell r="M593">
            <v>50</v>
          </cell>
          <cell r="N593" t="str">
            <v/>
          </cell>
          <cell r="Q593" t="str">
            <v/>
          </cell>
          <cell r="R593">
            <v>1</v>
          </cell>
          <cell r="S593" t="str">
            <v/>
          </cell>
          <cell r="X593" t="str">
            <v/>
          </cell>
          <cell r="Y593" t="str">
            <v/>
          </cell>
          <cell r="Z593" t="str">
            <v/>
          </cell>
          <cell r="AB593" t="str">
            <v/>
          </cell>
          <cell r="AD593" t="str">
            <v/>
          </cell>
          <cell r="AE593" t="str">
            <v/>
          </cell>
          <cell r="AF593" t="str">
            <v/>
          </cell>
          <cell r="AG593">
            <v>0</v>
          </cell>
          <cell r="AH593" t="str">
            <v/>
          </cell>
          <cell r="AI593" t="str">
            <v/>
          </cell>
          <cell r="AJ593" t="str">
            <v/>
          </cell>
          <cell r="AK593" t="str">
            <v/>
          </cell>
          <cell r="AL593" t="str">
            <v/>
          </cell>
          <cell r="AM593" t="str">
            <v/>
          </cell>
          <cell r="AN593" t="str">
            <v/>
          </cell>
          <cell r="AO593">
            <v>271</v>
          </cell>
          <cell r="AQ593" t="str">
            <v/>
          </cell>
          <cell r="AR593" t="str">
            <v/>
          </cell>
          <cell r="AS593" t="str">
            <v/>
          </cell>
          <cell r="AU593" t="str">
            <v/>
          </cell>
          <cell r="AV593" t="str">
            <v/>
          </cell>
          <cell r="AW593" t="str">
            <v/>
          </cell>
          <cell r="AX593" t="str">
            <v/>
          </cell>
          <cell r="AY593" t="str">
            <v/>
          </cell>
          <cell r="AZ593" t="str">
            <v/>
          </cell>
          <cell r="BA593" t="str">
            <v/>
          </cell>
          <cell r="BB593" t="str">
            <v/>
          </cell>
          <cell r="BC593" t="str">
            <v/>
          </cell>
          <cell r="BD593" t="str">
            <v/>
          </cell>
          <cell r="BE593" t="str">
            <v/>
          </cell>
          <cell r="BF593" t="str">
            <v/>
          </cell>
          <cell r="BG593" t="str">
            <v/>
          </cell>
          <cell r="BH593" t="str">
            <v/>
          </cell>
          <cell r="BI593" t="str">
            <v/>
          </cell>
          <cell r="BJ593" t="str">
            <v/>
          </cell>
        </row>
        <row r="594">
          <cell r="A594" t="str">
            <v>RXW</v>
          </cell>
          <cell r="B594" t="str">
            <v>Q26</v>
          </cell>
          <cell r="C594" t="str">
            <v/>
          </cell>
          <cell r="D594" t="str">
            <v/>
          </cell>
          <cell r="E594">
            <v>0.98445330878592618</v>
          </cell>
          <cell r="F594" t="str">
            <v/>
          </cell>
          <cell r="G594" t="str">
            <v/>
          </cell>
          <cell r="H594" t="str">
            <v/>
          </cell>
          <cell r="J594" t="str">
            <v/>
          </cell>
          <cell r="K594" t="str">
            <v/>
          </cell>
          <cell r="L594" t="str">
            <v/>
          </cell>
          <cell r="M594">
            <v>4981</v>
          </cell>
          <cell r="N594" t="str">
            <v/>
          </cell>
          <cell r="Q594">
            <v>1</v>
          </cell>
          <cell r="R594">
            <v>1</v>
          </cell>
          <cell r="S594" t="str">
            <v/>
          </cell>
          <cell r="X594" t="str">
            <v/>
          </cell>
          <cell r="Y594" t="str">
            <v/>
          </cell>
          <cell r="Z594" t="str">
            <v/>
          </cell>
          <cell r="AB594">
            <v>1</v>
          </cell>
          <cell r="AD594" t="str">
            <v/>
          </cell>
          <cell r="AE594" t="str">
            <v/>
          </cell>
          <cell r="AF594" t="str">
            <v/>
          </cell>
          <cell r="AG594">
            <v>1.0540915395284327E-2</v>
          </cell>
          <cell r="AH594">
            <v>3</v>
          </cell>
          <cell r="AI594" t="str">
            <v/>
          </cell>
          <cell r="AJ594" t="str">
            <v/>
          </cell>
          <cell r="AK594" t="str">
            <v/>
          </cell>
          <cell r="AL594" t="str">
            <v/>
          </cell>
          <cell r="AM594" t="str">
            <v/>
          </cell>
          <cell r="AN594" t="str">
            <v/>
          </cell>
          <cell r="AO594">
            <v>-12142</v>
          </cell>
          <cell r="AQ594" t="str">
            <v/>
          </cell>
          <cell r="AR594" t="str">
            <v/>
          </cell>
          <cell r="AS594" t="str">
            <v/>
          </cell>
          <cell r="AU594" t="str">
            <v/>
          </cell>
          <cell r="AV594" t="str">
            <v/>
          </cell>
          <cell r="AW594" t="str">
            <v/>
          </cell>
          <cell r="AX594" t="str">
            <v/>
          </cell>
          <cell r="AY594" t="str">
            <v/>
          </cell>
          <cell r="AZ594" t="str">
            <v/>
          </cell>
          <cell r="BA594" t="str">
            <v/>
          </cell>
          <cell r="BB594" t="str">
            <v/>
          </cell>
          <cell r="BC594" t="str">
            <v/>
          </cell>
          <cell r="BD594" t="str">
            <v/>
          </cell>
          <cell r="BE594" t="str">
            <v/>
          </cell>
          <cell r="BF594" t="str">
            <v/>
          </cell>
          <cell r="BG594" t="str">
            <v/>
          </cell>
          <cell r="BH594" t="str">
            <v/>
          </cell>
          <cell r="BI594" t="str">
            <v/>
          </cell>
          <cell r="BJ594" t="str">
            <v/>
          </cell>
        </row>
        <row r="595">
          <cell r="A595" t="str">
            <v>RXX</v>
          </cell>
          <cell r="B595" t="str">
            <v>Q19</v>
          </cell>
          <cell r="C595" t="str">
            <v/>
          </cell>
          <cell r="D595" t="str">
            <v/>
          </cell>
          <cell r="E595" t="str">
            <v/>
          </cell>
          <cell r="F595" t="str">
            <v/>
          </cell>
          <cell r="G595" t="str">
            <v/>
          </cell>
          <cell r="H595" t="str">
            <v/>
          </cell>
          <cell r="J595" t="str">
            <v/>
          </cell>
          <cell r="K595" t="str">
            <v/>
          </cell>
          <cell r="L595" t="str">
            <v/>
          </cell>
          <cell r="M595" t="str">
            <v/>
          </cell>
          <cell r="N595" t="str">
            <v/>
          </cell>
          <cell r="Q595" t="str">
            <v/>
          </cell>
          <cell r="R595">
            <v>1</v>
          </cell>
          <cell r="S595" t="str">
            <v/>
          </cell>
          <cell r="X595" t="str">
            <v/>
          </cell>
          <cell r="Y595" t="str">
            <v/>
          </cell>
          <cell r="Z595" t="str">
            <v/>
          </cell>
          <cell r="AB595" t="str">
            <v/>
          </cell>
          <cell r="AD595" t="str">
            <v/>
          </cell>
          <cell r="AE595" t="str">
            <v/>
          </cell>
          <cell r="AF595" t="str">
            <v/>
          </cell>
          <cell r="AG595">
            <v>0</v>
          </cell>
          <cell r="AH595" t="str">
            <v/>
          </cell>
          <cell r="AI595" t="str">
            <v/>
          </cell>
          <cell r="AJ595" t="str">
            <v/>
          </cell>
          <cell r="AK595" t="str">
            <v/>
          </cell>
          <cell r="AL595" t="str">
            <v/>
          </cell>
          <cell r="AM595" t="str">
            <v/>
          </cell>
          <cell r="AN595" t="str">
            <v/>
          </cell>
          <cell r="AO595">
            <v>70</v>
          </cell>
          <cell r="AQ595" t="str">
            <v/>
          </cell>
          <cell r="AR595" t="str">
            <v/>
          </cell>
          <cell r="AS595" t="str">
            <v/>
          </cell>
          <cell r="AU595" t="str">
            <v/>
          </cell>
          <cell r="AV595" t="str">
            <v/>
          </cell>
          <cell r="AW595" t="str">
            <v/>
          </cell>
          <cell r="AX595" t="str">
            <v/>
          </cell>
          <cell r="AY595" t="str">
            <v/>
          </cell>
          <cell r="AZ595" t="str">
            <v/>
          </cell>
          <cell r="BA595" t="str">
            <v/>
          </cell>
          <cell r="BB595" t="str">
            <v/>
          </cell>
          <cell r="BC595" t="str">
            <v/>
          </cell>
          <cell r="BD595" t="str">
            <v/>
          </cell>
          <cell r="BE595" t="str">
            <v/>
          </cell>
          <cell r="BF595" t="str">
            <v/>
          </cell>
          <cell r="BG595" t="str">
            <v/>
          </cell>
          <cell r="BH595" t="str">
            <v/>
          </cell>
          <cell r="BI595" t="str">
            <v/>
          </cell>
          <cell r="BJ595" t="str">
            <v/>
          </cell>
        </row>
        <row r="596">
          <cell r="A596" t="str">
            <v>RXY</v>
          </cell>
          <cell r="B596" t="str">
            <v>Q18</v>
          </cell>
          <cell r="C596" t="str">
            <v/>
          </cell>
          <cell r="D596" t="str">
            <v/>
          </cell>
          <cell r="E596" t="str">
            <v/>
          </cell>
          <cell r="F596" t="str">
            <v/>
          </cell>
          <cell r="G596" t="str">
            <v/>
          </cell>
          <cell r="H596" t="str">
            <v/>
          </cell>
          <cell r="J596" t="str">
            <v/>
          </cell>
          <cell r="K596" t="str">
            <v/>
          </cell>
          <cell r="L596" t="str">
            <v/>
          </cell>
          <cell r="M596" t="str">
            <v/>
          </cell>
          <cell r="N596" t="str">
            <v/>
          </cell>
          <cell r="Q596" t="str">
            <v/>
          </cell>
          <cell r="R596" t="str">
            <v/>
          </cell>
          <cell r="S596" t="str">
            <v/>
          </cell>
          <cell r="X596" t="str">
            <v/>
          </cell>
          <cell r="Y596" t="str">
            <v/>
          </cell>
          <cell r="Z596" t="str">
            <v/>
          </cell>
          <cell r="AB596" t="str">
            <v/>
          </cell>
          <cell r="AD596" t="str">
            <v/>
          </cell>
          <cell r="AE596" t="str">
            <v/>
          </cell>
          <cell r="AF596" t="str">
            <v/>
          </cell>
          <cell r="AG596" t="str">
            <v/>
          </cell>
          <cell r="AH596" t="str">
            <v/>
          </cell>
          <cell r="AI596" t="str">
            <v/>
          </cell>
          <cell r="AJ596" t="str">
            <v/>
          </cell>
          <cell r="AK596" t="str">
            <v/>
          </cell>
          <cell r="AL596" t="str">
            <v/>
          </cell>
          <cell r="AM596" t="str">
            <v/>
          </cell>
          <cell r="AN596" t="str">
            <v/>
          </cell>
          <cell r="AO596" t="str">
            <v/>
          </cell>
          <cell r="AQ596" t="str">
            <v/>
          </cell>
          <cell r="AR596" t="str">
            <v/>
          </cell>
          <cell r="AS596" t="str">
            <v/>
          </cell>
          <cell r="AU596" t="str">
            <v/>
          </cell>
          <cell r="AV596" t="str">
            <v/>
          </cell>
          <cell r="AW596" t="str">
            <v/>
          </cell>
          <cell r="AX596" t="str">
            <v/>
          </cell>
          <cell r="AY596" t="str">
            <v/>
          </cell>
          <cell r="AZ596" t="str">
            <v/>
          </cell>
          <cell r="BA596" t="str">
            <v/>
          </cell>
          <cell r="BB596" t="str">
            <v/>
          </cell>
          <cell r="BC596" t="str">
            <v/>
          </cell>
          <cell r="BD596" t="str">
            <v/>
          </cell>
          <cell r="BE596" t="str">
            <v/>
          </cell>
          <cell r="BF596" t="str">
            <v/>
          </cell>
          <cell r="BG596" t="str">
            <v/>
          </cell>
          <cell r="BH596" t="str">
            <v/>
          </cell>
          <cell r="BI596" t="str">
            <v/>
          </cell>
          <cell r="BJ596" t="str">
            <v/>
          </cell>
        </row>
        <row r="597">
          <cell r="A597" t="str">
            <v>TAA</v>
          </cell>
          <cell r="B597" t="str">
            <v>Q14</v>
          </cell>
          <cell r="C597" t="str">
            <v/>
          </cell>
          <cell r="D597" t="str">
            <v/>
          </cell>
          <cell r="E597" t="str">
            <v/>
          </cell>
          <cell r="F597" t="str">
            <v/>
          </cell>
          <cell r="G597" t="str">
            <v/>
          </cell>
          <cell r="H597" t="str">
            <v/>
          </cell>
          <cell r="J597" t="str">
            <v/>
          </cell>
          <cell r="K597" t="str">
            <v/>
          </cell>
          <cell r="L597" t="str">
            <v/>
          </cell>
          <cell r="M597" t="str">
            <v/>
          </cell>
          <cell r="N597" t="str">
            <v/>
          </cell>
          <cell r="Q597" t="str">
            <v/>
          </cell>
          <cell r="R597" t="str">
            <v/>
          </cell>
          <cell r="S597" t="str">
            <v/>
          </cell>
          <cell r="X597" t="str">
            <v/>
          </cell>
          <cell r="Y597" t="str">
            <v/>
          </cell>
          <cell r="Z597" t="str">
            <v/>
          </cell>
          <cell r="AB597" t="str">
            <v/>
          </cell>
          <cell r="AD597" t="str">
            <v/>
          </cell>
          <cell r="AE597" t="str">
            <v/>
          </cell>
          <cell r="AF597" t="str">
            <v/>
          </cell>
          <cell r="AG597" t="str">
            <v/>
          </cell>
          <cell r="AH597" t="str">
            <v/>
          </cell>
          <cell r="AI597" t="str">
            <v/>
          </cell>
          <cell r="AJ597" t="str">
            <v/>
          </cell>
          <cell r="AK597" t="str">
            <v/>
          </cell>
          <cell r="AL597" t="str">
            <v/>
          </cell>
          <cell r="AM597" t="str">
            <v/>
          </cell>
          <cell r="AN597" t="str">
            <v/>
          </cell>
          <cell r="AO597" t="str">
            <v/>
          </cell>
          <cell r="AQ597" t="str">
            <v/>
          </cell>
          <cell r="AR597" t="str">
            <v/>
          </cell>
          <cell r="AS597" t="str">
            <v/>
          </cell>
          <cell r="AU597" t="str">
            <v/>
          </cell>
          <cell r="AV597" t="str">
            <v/>
          </cell>
          <cell r="AW597" t="str">
            <v/>
          </cell>
          <cell r="AX597" t="str">
            <v/>
          </cell>
          <cell r="AY597" t="str">
            <v/>
          </cell>
          <cell r="AZ597" t="str">
            <v/>
          </cell>
          <cell r="BA597" t="str">
            <v/>
          </cell>
          <cell r="BB597" t="str">
            <v/>
          </cell>
          <cell r="BC597" t="str">
            <v/>
          </cell>
          <cell r="BD597" t="str">
            <v/>
          </cell>
          <cell r="BE597" t="str">
            <v/>
          </cell>
          <cell r="BF597" t="str">
            <v/>
          </cell>
          <cell r="BG597" t="str">
            <v/>
          </cell>
          <cell r="BH597" t="str">
            <v/>
          </cell>
          <cell r="BI597" t="str">
            <v/>
          </cell>
          <cell r="BJ597" t="str">
            <v/>
          </cell>
        </row>
        <row r="598">
          <cell r="A598" t="str">
            <v>TAC</v>
          </cell>
          <cell r="B598" t="str">
            <v>Q09</v>
          </cell>
          <cell r="C598" t="str">
            <v/>
          </cell>
          <cell r="D598" t="str">
            <v/>
          </cell>
          <cell r="E598" t="str">
            <v/>
          </cell>
          <cell r="F598">
            <v>1</v>
          </cell>
          <cell r="G598">
            <v>1</v>
          </cell>
          <cell r="H598">
            <v>0</v>
          </cell>
          <cell r="J598">
            <v>0</v>
          </cell>
          <cell r="K598">
            <v>99</v>
          </cell>
          <cell r="L598">
            <v>542</v>
          </cell>
          <cell r="M598" t="str">
            <v/>
          </cell>
          <cell r="N598">
            <v>0</v>
          </cell>
          <cell r="Q598" t="str">
            <v/>
          </cell>
          <cell r="R598">
            <v>1</v>
          </cell>
          <cell r="S598">
            <v>50</v>
          </cell>
          <cell r="X598">
            <v>1</v>
          </cell>
          <cell r="Y598">
            <v>0.99319727891156462</v>
          </cell>
          <cell r="Z598">
            <v>0.97674418604651159</v>
          </cell>
          <cell r="AA598">
            <v>0</v>
          </cell>
          <cell r="AB598" t="str">
            <v/>
          </cell>
          <cell r="AD598">
            <v>100</v>
          </cell>
          <cell r="AE598">
            <v>1033</v>
          </cell>
          <cell r="AF598">
            <v>0.8220425407925408</v>
          </cell>
          <cell r="AG598">
            <v>0</v>
          </cell>
          <cell r="AH598" t="str">
            <v/>
          </cell>
          <cell r="AI598">
            <v>11</v>
          </cell>
          <cell r="AJ598">
            <v>45</v>
          </cell>
          <cell r="AK598">
            <v>941.74452382821698</v>
          </cell>
          <cell r="AL598" t="str">
            <v/>
          </cell>
          <cell r="AM598">
            <v>0.24643181563654915</v>
          </cell>
          <cell r="AN598">
            <v>0.41791044776119401</v>
          </cell>
          <cell r="AO598">
            <v>814</v>
          </cell>
          <cell r="AQ598">
            <v>62000</v>
          </cell>
          <cell r="AR598" t="str">
            <v/>
          </cell>
          <cell r="AS598">
            <v>32409</v>
          </cell>
          <cell r="AU598">
            <v>53580</v>
          </cell>
          <cell r="AV598" t="str">
            <v/>
          </cell>
          <cell r="AW598">
            <v>59537</v>
          </cell>
          <cell r="AX598" t="str">
            <v/>
          </cell>
          <cell r="AY598" t="str">
            <v/>
          </cell>
          <cell r="AZ598">
            <v>37310</v>
          </cell>
          <cell r="BA598" t="str">
            <v/>
          </cell>
          <cell r="BB598">
            <v>607.19880002600007</v>
          </cell>
          <cell r="BC598">
            <v>279</v>
          </cell>
          <cell r="BD598">
            <v>1018.3468000309999</v>
          </cell>
          <cell r="BE598" t="str">
            <v/>
          </cell>
          <cell r="BF598">
            <v>2248.4484000699999</v>
          </cell>
          <cell r="BG598" t="str">
            <v/>
          </cell>
          <cell r="BH598">
            <v>293</v>
          </cell>
          <cell r="BI598">
            <v>293</v>
          </cell>
          <cell r="BJ598">
            <v>36</v>
          </cell>
        </row>
        <row r="599">
          <cell r="A599" t="str">
            <v>TAD</v>
          </cell>
          <cell r="B599" t="str">
            <v>Q12</v>
          </cell>
          <cell r="C599" t="str">
            <v/>
          </cell>
          <cell r="D599" t="str">
            <v/>
          </cell>
          <cell r="E599" t="str">
            <v/>
          </cell>
          <cell r="F599" t="str">
            <v/>
          </cell>
          <cell r="G599" t="str">
            <v/>
          </cell>
          <cell r="H599" t="str">
            <v/>
          </cell>
          <cell r="J599" t="str">
            <v/>
          </cell>
          <cell r="K599" t="str">
            <v/>
          </cell>
          <cell r="L599" t="str">
            <v/>
          </cell>
          <cell r="M599" t="str">
            <v/>
          </cell>
          <cell r="N599" t="str">
            <v/>
          </cell>
          <cell r="Q599" t="str">
            <v/>
          </cell>
          <cell r="R599">
            <v>0.8</v>
          </cell>
          <cell r="S599" t="str">
            <v/>
          </cell>
          <cell r="X599" t="str">
            <v/>
          </cell>
          <cell r="Y599" t="str">
            <v/>
          </cell>
          <cell r="Z599" t="str">
            <v/>
          </cell>
          <cell r="AB599" t="str">
            <v/>
          </cell>
          <cell r="AD599" t="str">
            <v/>
          </cell>
          <cell r="AE599" t="str">
            <v/>
          </cell>
          <cell r="AF599" t="str">
            <v/>
          </cell>
          <cell r="AG599">
            <v>0</v>
          </cell>
          <cell r="AH599" t="str">
            <v/>
          </cell>
          <cell r="AI599" t="str">
            <v/>
          </cell>
          <cell r="AJ599" t="str">
            <v/>
          </cell>
          <cell r="AK599" t="str">
            <v/>
          </cell>
          <cell r="AL599" t="str">
            <v/>
          </cell>
          <cell r="AM599" t="str">
            <v/>
          </cell>
          <cell r="AN599" t="str">
            <v/>
          </cell>
          <cell r="AO599">
            <v>1992</v>
          </cell>
          <cell r="AQ599" t="str">
            <v/>
          </cell>
          <cell r="AR599" t="str">
            <v/>
          </cell>
          <cell r="AS599" t="str">
            <v/>
          </cell>
          <cell r="AU599" t="str">
            <v/>
          </cell>
          <cell r="AV599" t="str">
            <v/>
          </cell>
          <cell r="AW599" t="str">
            <v/>
          </cell>
          <cell r="AX599" t="str">
            <v/>
          </cell>
          <cell r="AY599" t="str">
            <v/>
          </cell>
          <cell r="AZ599" t="str">
            <v/>
          </cell>
          <cell r="BA599" t="str">
            <v/>
          </cell>
          <cell r="BB599" t="str">
            <v/>
          </cell>
          <cell r="BC599" t="str">
            <v/>
          </cell>
          <cell r="BD599" t="str">
            <v/>
          </cell>
          <cell r="BE599" t="str">
            <v/>
          </cell>
          <cell r="BF599" t="str">
            <v/>
          </cell>
          <cell r="BG599" t="str">
            <v/>
          </cell>
          <cell r="BH599" t="str">
            <v/>
          </cell>
          <cell r="BI599" t="str">
            <v/>
          </cell>
          <cell r="BJ599" t="str">
            <v/>
          </cell>
        </row>
        <row r="600">
          <cell r="A600" t="str">
            <v>TAE</v>
          </cell>
          <cell r="B600" t="str">
            <v>Q14</v>
          </cell>
          <cell r="C600" t="str">
            <v/>
          </cell>
          <cell r="D600" t="str">
            <v/>
          </cell>
          <cell r="E600" t="str">
            <v/>
          </cell>
          <cell r="F600" t="str">
            <v/>
          </cell>
          <cell r="G600" t="str">
            <v/>
          </cell>
          <cell r="H600" t="str">
            <v/>
          </cell>
          <cell r="J600" t="str">
            <v/>
          </cell>
          <cell r="K600" t="str">
            <v/>
          </cell>
          <cell r="L600" t="str">
            <v/>
          </cell>
          <cell r="M600" t="str">
            <v/>
          </cell>
          <cell r="N600" t="str">
            <v/>
          </cell>
          <cell r="Q600" t="str">
            <v/>
          </cell>
          <cell r="R600">
            <v>1</v>
          </cell>
          <cell r="S600" t="str">
            <v/>
          </cell>
          <cell r="X600" t="str">
            <v/>
          </cell>
          <cell r="Y600" t="str">
            <v/>
          </cell>
          <cell r="Z600" t="str">
            <v/>
          </cell>
          <cell r="AB600" t="str">
            <v/>
          </cell>
          <cell r="AD600" t="str">
            <v/>
          </cell>
          <cell r="AE600" t="str">
            <v/>
          </cell>
          <cell r="AF600" t="str">
            <v/>
          </cell>
          <cell r="AG600">
            <v>0</v>
          </cell>
          <cell r="AH600" t="str">
            <v/>
          </cell>
          <cell r="AI600" t="str">
            <v/>
          </cell>
          <cell r="AJ600" t="str">
            <v/>
          </cell>
          <cell r="AK600" t="str">
            <v/>
          </cell>
          <cell r="AL600" t="str">
            <v/>
          </cell>
          <cell r="AM600" t="str">
            <v/>
          </cell>
          <cell r="AN600" t="str">
            <v/>
          </cell>
          <cell r="AO600">
            <v>66</v>
          </cell>
          <cell r="AQ600" t="str">
            <v/>
          </cell>
          <cell r="AR600" t="str">
            <v/>
          </cell>
          <cell r="AS600" t="str">
            <v/>
          </cell>
          <cell r="AU600" t="str">
            <v/>
          </cell>
          <cell r="AV600" t="str">
            <v/>
          </cell>
          <cell r="AW600" t="str">
            <v/>
          </cell>
          <cell r="AX600" t="str">
            <v/>
          </cell>
          <cell r="AY600" t="str">
            <v/>
          </cell>
          <cell r="AZ600" t="str">
            <v/>
          </cell>
          <cell r="BA600" t="str">
            <v/>
          </cell>
          <cell r="BB600" t="str">
            <v/>
          </cell>
          <cell r="BC600" t="str">
            <v/>
          </cell>
          <cell r="BD600" t="str">
            <v/>
          </cell>
          <cell r="BE600" t="str">
            <v/>
          </cell>
          <cell r="BF600" t="str">
            <v/>
          </cell>
          <cell r="BG600" t="str">
            <v/>
          </cell>
          <cell r="BH600" t="str">
            <v/>
          </cell>
          <cell r="BI600" t="str">
            <v/>
          </cell>
          <cell r="BJ600" t="str">
            <v/>
          </cell>
        </row>
        <row r="601">
          <cell r="A601" t="str">
            <v>TAF</v>
          </cell>
          <cell r="B601" t="str">
            <v>Q05</v>
          </cell>
          <cell r="C601" t="str">
            <v/>
          </cell>
          <cell r="D601" t="str">
            <v/>
          </cell>
          <cell r="E601" t="str">
            <v/>
          </cell>
          <cell r="F601" t="str">
            <v/>
          </cell>
          <cell r="G601" t="str">
            <v/>
          </cell>
          <cell r="H601" t="str">
            <v/>
          </cell>
          <cell r="J601" t="str">
            <v/>
          </cell>
          <cell r="K601" t="str">
            <v/>
          </cell>
          <cell r="L601" t="str">
            <v/>
          </cell>
          <cell r="M601" t="str">
            <v/>
          </cell>
          <cell r="N601" t="str">
            <v/>
          </cell>
          <cell r="Q601" t="str">
            <v/>
          </cell>
          <cell r="R601" t="str">
            <v/>
          </cell>
          <cell r="S601" t="str">
            <v/>
          </cell>
          <cell r="X601" t="str">
            <v/>
          </cell>
          <cell r="Y601" t="str">
            <v/>
          </cell>
          <cell r="Z601" t="str">
            <v/>
          </cell>
          <cell r="AB601" t="str">
            <v/>
          </cell>
          <cell r="AD601" t="str">
            <v/>
          </cell>
          <cell r="AE601" t="str">
            <v/>
          </cell>
          <cell r="AF601" t="str">
            <v/>
          </cell>
          <cell r="AG601">
            <v>0</v>
          </cell>
          <cell r="AH601" t="str">
            <v/>
          </cell>
          <cell r="AI601" t="str">
            <v/>
          </cell>
          <cell r="AJ601" t="str">
            <v/>
          </cell>
          <cell r="AK601" t="str">
            <v/>
          </cell>
          <cell r="AL601" t="str">
            <v/>
          </cell>
          <cell r="AM601" t="str">
            <v/>
          </cell>
          <cell r="AN601" t="str">
            <v/>
          </cell>
          <cell r="AO601">
            <v>2449</v>
          </cell>
          <cell r="AQ601" t="str">
            <v/>
          </cell>
          <cell r="AR601" t="str">
            <v/>
          </cell>
          <cell r="AS601" t="str">
            <v/>
          </cell>
          <cell r="AU601" t="str">
            <v/>
          </cell>
          <cell r="AV601" t="str">
            <v/>
          </cell>
          <cell r="AW601" t="str">
            <v/>
          </cell>
          <cell r="AX601" t="str">
            <v/>
          </cell>
          <cell r="AY601" t="str">
            <v/>
          </cell>
          <cell r="AZ601" t="str">
            <v/>
          </cell>
          <cell r="BA601" t="str">
            <v/>
          </cell>
          <cell r="BB601" t="str">
            <v/>
          </cell>
          <cell r="BC601" t="str">
            <v/>
          </cell>
          <cell r="BD601" t="str">
            <v/>
          </cell>
          <cell r="BE601" t="str">
            <v/>
          </cell>
          <cell r="BF601" t="str">
            <v/>
          </cell>
          <cell r="BG601" t="str">
            <v/>
          </cell>
          <cell r="BH601" t="str">
            <v/>
          </cell>
          <cell r="BI601" t="str">
            <v/>
          </cell>
          <cell r="BJ601" t="str">
            <v/>
          </cell>
        </row>
        <row r="602">
          <cell r="A602" t="str">
            <v>TAG</v>
          </cell>
          <cell r="B602" t="str">
            <v>Q03</v>
          </cell>
          <cell r="C602" t="str">
            <v/>
          </cell>
          <cell r="D602" t="str">
            <v/>
          </cell>
          <cell r="E602" t="str">
            <v/>
          </cell>
          <cell r="F602">
            <v>1</v>
          </cell>
          <cell r="G602">
            <v>1</v>
          </cell>
          <cell r="H602">
            <v>0</v>
          </cell>
          <cell r="J602">
            <v>0</v>
          </cell>
          <cell r="K602">
            <v>72.012</v>
          </cell>
          <cell r="L602">
            <v>155.754790649</v>
          </cell>
          <cell r="M602" t="str">
            <v/>
          </cell>
          <cell r="N602">
            <v>0</v>
          </cell>
          <cell r="Q602" t="str">
            <v/>
          </cell>
          <cell r="R602" t="str">
            <v/>
          </cell>
          <cell r="S602">
            <v>69</v>
          </cell>
          <cell r="X602">
            <v>1</v>
          </cell>
          <cell r="Y602">
            <v>1</v>
          </cell>
          <cell r="Z602">
            <v>1</v>
          </cell>
          <cell r="AA602">
            <v>0</v>
          </cell>
          <cell r="AB602" t="str">
            <v/>
          </cell>
          <cell r="AD602">
            <v>7</v>
          </cell>
          <cell r="AE602">
            <v>271</v>
          </cell>
          <cell r="AF602">
            <v>0.7993814432989691</v>
          </cell>
          <cell r="AG602">
            <v>0</v>
          </cell>
          <cell r="AH602" t="str">
            <v/>
          </cell>
          <cell r="AI602">
            <v>3</v>
          </cell>
          <cell r="AJ602">
            <v>35</v>
          </cell>
          <cell r="AK602">
            <v>781.99779668057283</v>
          </cell>
          <cell r="AL602" t="str">
            <v/>
          </cell>
          <cell r="AM602">
            <v>0.27932404666865795</v>
          </cell>
          <cell r="AN602">
            <v>0.5</v>
          </cell>
          <cell r="AO602">
            <v>-5156</v>
          </cell>
          <cell r="AQ602">
            <v>16925</v>
          </cell>
          <cell r="AR602" t="str">
            <v/>
          </cell>
          <cell r="AS602">
            <v>15158</v>
          </cell>
          <cell r="AU602">
            <v>18471</v>
          </cell>
          <cell r="AV602" t="str">
            <v/>
          </cell>
          <cell r="AW602">
            <v>10733</v>
          </cell>
          <cell r="AX602" t="str">
            <v/>
          </cell>
          <cell r="AY602" t="str">
            <v/>
          </cell>
          <cell r="AZ602">
            <v>11111</v>
          </cell>
          <cell r="BA602" t="str">
            <v/>
          </cell>
          <cell r="BB602">
            <v>262.33196800399998</v>
          </cell>
          <cell r="BC602" t="str">
            <v/>
          </cell>
          <cell r="BD602">
            <v>348.24694047399998</v>
          </cell>
          <cell r="BE602" t="str">
            <v/>
          </cell>
          <cell r="BF602">
            <v>599.76851403499995</v>
          </cell>
          <cell r="BG602" t="str">
            <v/>
          </cell>
          <cell r="BH602">
            <v>155</v>
          </cell>
          <cell r="BI602">
            <v>155</v>
          </cell>
          <cell r="BJ602">
            <v>0</v>
          </cell>
        </row>
        <row r="603">
          <cell r="A603" t="str">
            <v>TAH</v>
          </cell>
          <cell r="B603" t="str">
            <v>Q23</v>
          </cell>
          <cell r="C603" t="str">
            <v/>
          </cell>
          <cell r="D603" t="str">
            <v/>
          </cell>
          <cell r="E603" t="str">
            <v/>
          </cell>
          <cell r="F603" t="str">
            <v/>
          </cell>
          <cell r="G603" t="str">
            <v/>
          </cell>
          <cell r="H603" t="str">
            <v/>
          </cell>
          <cell r="J603" t="str">
            <v/>
          </cell>
          <cell r="K603" t="str">
            <v/>
          </cell>
          <cell r="L603" t="str">
            <v/>
          </cell>
          <cell r="M603">
            <v>0</v>
          </cell>
          <cell r="N603" t="str">
            <v/>
          </cell>
          <cell r="Q603" t="str">
            <v/>
          </cell>
          <cell r="R603" t="str">
            <v/>
          </cell>
          <cell r="S603" t="str">
            <v/>
          </cell>
          <cell r="X603" t="str">
            <v/>
          </cell>
          <cell r="Y603" t="str">
            <v/>
          </cell>
          <cell r="Z603" t="str">
            <v/>
          </cell>
          <cell r="AB603" t="str">
            <v/>
          </cell>
          <cell r="AD603" t="str">
            <v/>
          </cell>
          <cell r="AE603" t="str">
            <v/>
          </cell>
          <cell r="AF603" t="str">
            <v/>
          </cell>
          <cell r="AG603" t="str">
            <v/>
          </cell>
          <cell r="AH603" t="str">
            <v/>
          </cell>
          <cell r="AI603" t="str">
            <v/>
          </cell>
          <cell r="AJ603" t="str">
            <v/>
          </cell>
          <cell r="AK603" t="str">
            <v/>
          </cell>
          <cell r="AL603" t="str">
            <v/>
          </cell>
          <cell r="AM603" t="str">
            <v/>
          </cell>
          <cell r="AN603" t="str">
            <v/>
          </cell>
          <cell r="AO603">
            <v>570</v>
          </cell>
          <cell r="AQ603" t="str">
            <v/>
          </cell>
          <cell r="AR603" t="str">
            <v/>
          </cell>
          <cell r="AS603" t="str">
            <v/>
          </cell>
          <cell r="AU603" t="str">
            <v/>
          </cell>
          <cell r="AV603" t="str">
            <v/>
          </cell>
          <cell r="AW603" t="str">
            <v/>
          </cell>
          <cell r="AX603" t="str">
            <v/>
          </cell>
          <cell r="AY603" t="str">
            <v/>
          </cell>
          <cell r="AZ603" t="str">
            <v/>
          </cell>
          <cell r="BA603" t="str">
            <v/>
          </cell>
          <cell r="BB603" t="str">
            <v/>
          </cell>
          <cell r="BC603" t="str">
            <v/>
          </cell>
          <cell r="BD603" t="str">
            <v/>
          </cell>
          <cell r="BE603" t="str">
            <v/>
          </cell>
          <cell r="BF603" t="str">
            <v/>
          </cell>
          <cell r="BG603" t="str">
            <v/>
          </cell>
          <cell r="BH603" t="str">
            <v/>
          </cell>
          <cell r="BI603" t="str">
            <v/>
          </cell>
          <cell r="BJ603" t="str">
            <v/>
          </cell>
        </row>
        <row r="604">
          <cell r="A604" t="str">
            <v>TAJ</v>
          </cell>
          <cell r="B604" t="str">
            <v>Q27</v>
          </cell>
          <cell r="C604" t="str">
            <v/>
          </cell>
          <cell r="D604" t="str">
            <v/>
          </cell>
          <cell r="E604" t="str">
            <v/>
          </cell>
          <cell r="F604" t="str">
            <v/>
          </cell>
          <cell r="G604" t="str">
            <v/>
          </cell>
          <cell r="H604" t="str">
            <v/>
          </cell>
          <cell r="J604" t="str">
            <v/>
          </cell>
          <cell r="K604" t="str">
            <v/>
          </cell>
          <cell r="L604" t="str">
            <v/>
          </cell>
          <cell r="M604" t="str">
            <v/>
          </cell>
          <cell r="N604" t="str">
            <v/>
          </cell>
          <cell r="Q604" t="str">
            <v/>
          </cell>
          <cell r="R604">
            <v>1</v>
          </cell>
          <cell r="S604" t="str">
            <v/>
          </cell>
          <cell r="X604" t="str">
            <v/>
          </cell>
          <cell r="Y604" t="str">
            <v/>
          </cell>
          <cell r="Z604" t="str">
            <v/>
          </cell>
          <cell r="AB604" t="str">
            <v/>
          </cell>
          <cell r="AD604" t="str">
            <v/>
          </cell>
          <cell r="AE604" t="str">
            <v/>
          </cell>
          <cell r="AF604" t="str">
            <v/>
          </cell>
          <cell r="AG604" t="str">
            <v/>
          </cell>
          <cell r="AH604" t="str">
            <v/>
          </cell>
          <cell r="AI604" t="str">
            <v/>
          </cell>
          <cell r="AJ604" t="str">
            <v/>
          </cell>
          <cell r="AK604" t="str">
            <v/>
          </cell>
          <cell r="AL604" t="str">
            <v/>
          </cell>
          <cell r="AM604" t="str">
            <v/>
          </cell>
          <cell r="AN604" t="str">
            <v/>
          </cell>
          <cell r="AO604">
            <v>30</v>
          </cell>
          <cell r="AQ604" t="str">
            <v/>
          </cell>
          <cell r="AR604" t="str">
            <v/>
          </cell>
          <cell r="AS604" t="str">
            <v/>
          </cell>
          <cell r="AU604" t="str">
            <v/>
          </cell>
          <cell r="AV604" t="str">
            <v/>
          </cell>
          <cell r="AW604" t="str">
            <v/>
          </cell>
          <cell r="AX604" t="str">
            <v/>
          </cell>
          <cell r="AY604" t="str">
            <v/>
          </cell>
          <cell r="AZ604" t="str">
            <v/>
          </cell>
          <cell r="BA604" t="str">
            <v/>
          </cell>
          <cell r="BB604" t="str">
            <v/>
          </cell>
          <cell r="BC604" t="str">
            <v/>
          </cell>
          <cell r="BD604" t="str">
            <v/>
          </cell>
          <cell r="BE604" t="str">
            <v/>
          </cell>
          <cell r="BF604" t="str">
            <v/>
          </cell>
          <cell r="BG604" t="str">
            <v/>
          </cell>
          <cell r="BH604" t="str">
            <v/>
          </cell>
          <cell r="BI604" t="str">
            <v/>
          </cell>
          <cell r="BJ604" t="str">
            <v/>
          </cell>
        </row>
        <row r="605">
          <cell r="A605" t="str">
            <v>TAK</v>
          </cell>
          <cell r="B605" t="str">
            <v>Q07</v>
          </cell>
          <cell r="C605" t="str">
            <v/>
          </cell>
          <cell r="D605" t="str">
            <v/>
          </cell>
          <cell r="E605" t="str">
            <v/>
          </cell>
          <cell r="F605">
            <v>1</v>
          </cell>
          <cell r="G605">
            <v>1</v>
          </cell>
          <cell r="H605">
            <v>0</v>
          </cell>
          <cell r="J605">
            <v>0</v>
          </cell>
          <cell r="K605">
            <v>23.802600388999998</v>
          </cell>
          <cell r="L605">
            <v>409.44610196800005</v>
          </cell>
          <cell r="M605" t="str">
            <v/>
          </cell>
          <cell r="N605">
            <v>0</v>
          </cell>
          <cell r="Q605" t="str">
            <v/>
          </cell>
          <cell r="R605" t="str">
            <v/>
          </cell>
          <cell r="S605">
            <v>494</v>
          </cell>
          <cell r="X605">
            <v>1</v>
          </cell>
          <cell r="Y605">
            <v>0.98684210526315785</v>
          </cell>
          <cell r="Z605">
            <v>1</v>
          </cell>
          <cell r="AA605">
            <v>0</v>
          </cell>
          <cell r="AB605" t="str">
            <v/>
          </cell>
          <cell r="AD605">
            <v>0</v>
          </cell>
          <cell r="AE605">
            <v>135</v>
          </cell>
          <cell r="AF605">
            <v>0.86628056628056627</v>
          </cell>
          <cell r="AG605" t="str">
            <v/>
          </cell>
          <cell r="AH605" t="str">
            <v/>
          </cell>
          <cell r="AI605">
            <v>4</v>
          </cell>
          <cell r="AJ605">
            <v>247</v>
          </cell>
          <cell r="AK605">
            <v>798.88511653514411</v>
          </cell>
          <cell r="AL605">
            <v>0.170767004341534</v>
          </cell>
          <cell r="AM605">
            <v>0.36213412599714884</v>
          </cell>
          <cell r="AN605">
            <v>0.47619047619047616</v>
          </cell>
          <cell r="AO605">
            <v>-7730</v>
          </cell>
          <cell r="AQ605">
            <v>33587</v>
          </cell>
          <cell r="AR605" t="str">
            <v/>
          </cell>
          <cell r="AS605">
            <v>11960</v>
          </cell>
          <cell r="AU605">
            <v>29101</v>
          </cell>
          <cell r="AV605" t="str">
            <v/>
          </cell>
          <cell r="AW605">
            <v>25061</v>
          </cell>
          <cell r="AX605" t="str">
            <v/>
          </cell>
          <cell r="AY605" t="str">
            <v/>
          </cell>
          <cell r="AZ605">
            <v>15574</v>
          </cell>
          <cell r="BA605" t="str">
            <v/>
          </cell>
          <cell r="BB605">
            <v>170.24019194100001</v>
          </cell>
          <cell r="BC605">
            <v>7</v>
          </cell>
          <cell r="BD605">
            <v>465.88238332000003</v>
          </cell>
          <cell r="BE605">
            <v>0.81000003200000004</v>
          </cell>
          <cell r="BF605">
            <v>706.63226668799996</v>
          </cell>
          <cell r="BG605">
            <v>0.27000001099999998</v>
          </cell>
          <cell r="BH605">
            <v>0</v>
          </cell>
          <cell r="BI605">
            <v>0</v>
          </cell>
          <cell r="BJ605">
            <v>0</v>
          </cell>
        </row>
        <row r="606">
          <cell r="A606" t="str">
            <v>TAL</v>
          </cell>
          <cell r="B606" t="str">
            <v>Q21</v>
          </cell>
          <cell r="C606" t="str">
            <v/>
          </cell>
          <cell r="D606" t="str">
            <v/>
          </cell>
          <cell r="E606">
            <v>1</v>
          </cell>
          <cell r="F606">
            <v>1</v>
          </cell>
          <cell r="G606">
            <v>1</v>
          </cell>
          <cell r="H606">
            <v>0</v>
          </cell>
          <cell r="J606">
            <v>1</v>
          </cell>
          <cell r="K606">
            <v>6.755199955000001</v>
          </cell>
          <cell r="L606">
            <v>307.40169689800007</v>
          </cell>
          <cell r="M606" t="str">
            <v/>
          </cell>
          <cell r="N606">
            <v>0</v>
          </cell>
          <cell r="Q606" t="str">
            <v/>
          </cell>
          <cell r="R606" t="str">
            <v/>
          </cell>
          <cell r="S606">
            <v>308</v>
          </cell>
          <cell r="X606">
            <v>1</v>
          </cell>
          <cell r="Y606">
            <v>1</v>
          </cell>
          <cell r="Z606">
            <v>0.93333333333333335</v>
          </cell>
          <cell r="AA606">
            <v>0</v>
          </cell>
          <cell r="AB606" t="str">
            <v/>
          </cell>
          <cell r="AD606">
            <v>20</v>
          </cell>
          <cell r="AE606">
            <v>380</v>
          </cell>
          <cell r="AF606">
            <v>0.90917298663777535</v>
          </cell>
          <cell r="AG606" t="str">
            <v/>
          </cell>
          <cell r="AH606" t="str">
            <v/>
          </cell>
          <cell r="AI606">
            <v>5</v>
          </cell>
          <cell r="AJ606">
            <v>150</v>
          </cell>
          <cell r="AK606">
            <v>761.98316867910728</v>
          </cell>
          <cell r="AL606" t="str">
            <v/>
          </cell>
          <cell r="AM606">
            <v>0.2568485154155809</v>
          </cell>
          <cell r="AN606">
            <v>0.44</v>
          </cell>
          <cell r="AO606">
            <v>260</v>
          </cell>
          <cell r="AQ606">
            <v>26055</v>
          </cell>
          <cell r="AR606" t="str">
            <v/>
          </cell>
          <cell r="AS606">
            <v>13824</v>
          </cell>
          <cell r="AU606">
            <v>24617</v>
          </cell>
          <cell r="AV606" t="str">
            <v/>
          </cell>
          <cell r="AW606">
            <v>15139</v>
          </cell>
          <cell r="AX606" t="str">
            <v/>
          </cell>
          <cell r="AY606" t="str">
            <v/>
          </cell>
          <cell r="AZ606">
            <v>14800</v>
          </cell>
          <cell r="BA606" t="str">
            <v/>
          </cell>
          <cell r="BB606">
            <v>205.77319689399999</v>
          </cell>
          <cell r="BC606">
            <v>1.0939999819999999</v>
          </cell>
          <cell r="BD606">
            <v>713.52538879200006</v>
          </cell>
          <cell r="BE606">
            <v>31.725999470000001</v>
          </cell>
          <cell r="BF606">
            <v>926.88668528300002</v>
          </cell>
          <cell r="BG606" t="str">
            <v/>
          </cell>
          <cell r="BH606">
            <v>60</v>
          </cell>
          <cell r="BI606">
            <v>71</v>
          </cell>
          <cell r="BJ606">
            <v>3</v>
          </cell>
        </row>
        <row r="615">
          <cell r="A615" t="str">
            <v>EN</v>
          </cell>
          <cell r="C615">
            <v>0.75</v>
          </cell>
          <cell r="D615">
            <v>0.95</v>
          </cell>
          <cell r="E615">
            <v>0.98</v>
          </cell>
          <cell r="F615">
            <v>1</v>
          </cell>
          <cell r="G615">
            <v>1</v>
          </cell>
          <cell r="H615">
            <v>0</v>
          </cell>
          <cell r="J615">
            <v>7</v>
          </cell>
          <cell r="L615">
            <v>106913</v>
          </cell>
          <cell r="N615">
            <v>0</v>
          </cell>
          <cell r="Q615">
            <v>1</v>
          </cell>
          <cell r="R615">
            <v>1</v>
          </cell>
          <cell r="V615">
            <v>157726</v>
          </cell>
          <cell r="W615">
            <v>0.67599364834953324</v>
          </cell>
          <cell r="X615">
            <v>1</v>
          </cell>
          <cell r="Y615">
            <v>0.98</v>
          </cell>
          <cell r="Z615">
            <v>0.95</v>
          </cell>
          <cell r="AA615">
            <v>0</v>
          </cell>
          <cell r="AB615">
            <v>1</v>
          </cell>
          <cell r="AC615">
            <v>0.74326450964423885</v>
          </cell>
          <cell r="AD615">
            <v>18528.000337268128</v>
          </cell>
          <cell r="AE615">
            <v>104750.6</v>
          </cell>
          <cell r="AH615">
            <v>474.42</v>
          </cell>
          <cell r="AI615">
            <v>1271.3900000000001</v>
          </cell>
          <cell r="AJ615">
            <v>70347</v>
          </cell>
          <cell r="AK615">
            <v>867.46599672684215</v>
          </cell>
          <cell r="AM615">
            <v>0.30929140656449222</v>
          </cell>
          <cell r="AN615">
            <v>0.56838606228979593</v>
          </cell>
          <cell r="AO615">
            <v>-200000</v>
          </cell>
          <cell r="AQ615">
            <v>9748258</v>
          </cell>
          <cell r="AS615">
            <v>4845041</v>
          </cell>
          <cell r="AW615">
            <v>5742731</v>
          </cell>
          <cell r="AZ615">
            <v>4609631</v>
          </cell>
          <cell r="BH615">
            <v>118177</v>
          </cell>
          <cell r="BI615">
            <v>95558</v>
          </cell>
          <cell r="BJ615">
            <v>7325</v>
          </cell>
        </row>
        <row r="616">
          <cell r="A616" t="str">
            <v>Q30</v>
          </cell>
          <cell r="C616">
            <v>0.75</v>
          </cell>
          <cell r="D616">
            <v>0.95</v>
          </cell>
          <cell r="E616">
            <v>0.98</v>
          </cell>
          <cell r="F616">
            <v>1</v>
          </cell>
          <cell r="G616">
            <v>1</v>
          </cell>
          <cell r="H616">
            <v>0</v>
          </cell>
          <cell r="J616">
            <v>0</v>
          </cell>
          <cell r="L616">
            <v>706</v>
          </cell>
          <cell r="N616">
            <v>0</v>
          </cell>
          <cell r="Q616">
            <v>1</v>
          </cell>
          <cell r="R616">
            <v>1</v>
          </cell>
          <cell r="V616">
            <v>9665</v>
          </cell>
          <cell r="W616">
            <v>0.67160060210737582</v>
          </cell>
          <cell r="X616">
            <v>1</v>
          </cell>
          <cell r="Y616">
            <v>0.98</v>
          </cell>
          <cell r="Z616">
            <v>0.95</v>
          </cell>
          <cell r="AA616">
            <v>0</v>
          </cell>
          <cell r="AB616">
            <v>1</v>
          </cell>
          <cell r="AC616">
            <v>0.74250681198910085</v>
          </cell>
          <cell r="AD616">
            <v>1100</v>
          </cell>
          <cell r="AE616">
            <v>6999</v>
          </cell>
          <cell r="AI616">
            <v>95</v>
          </cell>
          <cell r="AJ616">
            <v>5531</v>
          </cell>
          <cell r="AK616">
            <v>761.91133200000002</v>
          </cell>
          <cell r="AM616">
            <v>0.33308575454423067</v>
          </cell>
          <cell r="AN616">
            <v>0.47259345341855508</v>
          </cell>
          <cell r="AQ616">
            <v>514140</v>
          </cell>
          <cell r="AS616">
            <v>239057</v>
          </cell>
          <cell r="AW616">
            <v>361215</v>
          </cell>
          <cell r="AZ616">
            <v>296653</v>
          </cell>
          <cell r="BH616">
            <v>5148</v>
          </cell>
          <cell r="BI616">
            <v>4123</v>
          </cell>
          <cell r="BJ616">
            <v>470</v>
          </cell>
        </row>
        <row r="617">
          <cell r="A617" t="str">
            <v>Q31</v>
          </cell>
          <cell r="C617">
            <v>0.75</v>
          </cell>
          <cell r="D617">
            <v>0.95</v>
          </cell>
          <cell r="E617">
            <v>0.98</v>
          </cell>
          <cell r="F617">
            <v>1</v>
          </cell>
          <cell r="G617">
            <v>1</v>
          </cell>
          <cell r="H617">
            <v>0</v>
          </cell>
          <cell r="J617">
            <v>0</v>
          </cell>
          <cell r="L617">
            <v>13300</v>
          </cell>
          <cell r="N617">
            <v>0</v>
          </cell>
          <cell r="Q617">
            <v>1</v>
          </cell>
          <cell r="R617">
            <v>1</v>
          </cell>
          <cell r="V617">
            <v>34021</v>
          </cell>
          <cell r="W617">
            <v>0.73723470384512924</v>
          </cell>
          <cell r="X617">
            <v>1</v>
          </cell>
          <cell r="Y617">
            <v>0.98</v>
          </cell>
          <cell r="Z617">
            <v>0.95</v>
          </cell>
          <cell r="AA617">
            <v>0</v>
          </cell>
          <cell r="AB617">
            <v>1</v>
          </cell>
          <cell r="AC617">
            <v>0.80544491525423723</v>
          </cell>
          <cell r="AD617">
            <v>2757</v>
          </cell>
          <cell r="AE617">
            <v>16159</v>
          </cell>
          <cell r="AI617">
            <v>224</v>
          </cell>
          <cell r="AJ617">
            <v>15857</v>
          </cell>
          <cell r="AK617">
            <v>886.41009840000004</v>
          </cell>
          <cell r="AM617">
            <v>0.32666622145672569</v>
          </cell>
          <cell r="AN617">
            <v>0.48457536454898514</v>
          </cell>
          <cell r="AQ617">
            <v>1448762</v>
          </cell>
          <cell r="AS617">
            <v>852520</v>
          </cell>
          <cell r="AW617">
            <v>786943</v>
          </cell>
          <cell r="AZ617">
            <v>712908</v>
          </cell>
          <cell r="BH617">
            <v>26131</v>
          </cell>
          <cell r="BI617">
            <v>15759</v>
          </cell>
          <cell r="BJ617">
            <v>1525</v>
          </cell>
        </row>
        <row r="618">
          <cell r="A618" t="str">
            <v>Q32</v>
          </cell>
          <cell r="C618">
            <v>0.75</v>
          </cell>
          <cell r="D618">
            <v>0.95</v>
          </cell>
          <cell r="E618">
            <v>0.98</v>
          </cell>
          <cell r="F618">
            <v>1</v>
          </cell>
          <cell r="G618">
            <v>1</v>
          </cell>
          <cell r="H618">
            <v>0</v>
          </cell>
          <cell r="J618">
            <v>1</v>
          </cell>
          <cell r="L618">
            <v>628</v>
          </cell>
          <cell r="N618">
            <v>0</v>
          </cell>
          <cell r="Q618">
            <v>1</v>
          </cell>
          <cell r="R618">
            <v>1</v>
          </cell>
          <cell r="V618">
            <v>19473</v>
          </cell>
          <cell r="W618">
            <v>0.65246456185567014</v>
          </cell>
          <cell r="X618">
            <v>1</v>
          </cell>
          <cell r="Y618">
            <v>0.98</v>
          </cell>
          <cell r="Z618">
            <v>0.95</v>
          </cell>
          <cell r="AA618">
            <v>0</v>
          </cell>
          <cell r="AB618">
            <v>1</v>
          </cell>
          <cell r="AC618">
            <v>0.71527149321266958</v>
          </cell>
          <cell r="AD618">
            <v>1857</v>
          </cell>
          <cell r="AE618">
            <v>11713</v>
          </cell>
          <cell r="AI618">
            <v>140.99</v>
          </cell>
          <cell r="AJ618">
            <v>7360</v>
          </cell>
          <cell r="AK618">
            <v>950.44023830000003</v>
          </cell>
          <cell r="AM618">
            <v>0.30571769292817447</v>
          </cell>
          <cell r="AN618">
            <v>0.47450753404673862</v>
          </cell>
          <cell r="AQ618">
            <v>988322</v>
          </cell>
          <cell r="AS618">
            <v>475485</v>
          </cell>
          <cell r="AW618">
            <v>651616</v>
          </cell>
          <cell r="AZ618">
            <v>516712</v>
          </cell>
          <cell r="BH618">
            <v>14284</v>
          </cell>
          <cell r="BI618">
            <v>12744</v>
          </cell>
          <cell r="BJ618">
            <v>1324</v>
          </cell>
        </row>
        <row r="619">
          <cell r="A619" t="str">
            <v>Q33</v>
          </cell>
          <cell r="E619">
            <v>0.98</v>
          </cell>
          <cell r="F619">
            <v>1</v>
          </cell>
          <cell r="G619">
            <v>1</v>
          </cell>
          <cell r="H619">
            <v>0</v>
          </cell>
          <cell r="J619">
            <v>0</v>
          </cell>
          <cell r="L619">
            <v>5246</v>
          </cell>
          <cell r="N619">
            <v>0</v>
          </cell>
          <cell r="Q619">
            <v>1</v>
          </cell>
          <cell r="R619">
            <v>1</v>
          </cell>
          <cell r="V619">
            <v>11147</v>
          </cell>
          <cell r="W619">
            <v>0.66773638968481375</v>
          </cell>
          <cell r="X619">
            <v>1</v>
          </cell>
          <cell r="Y619">
            <v>0.98</v>
          </cell>
          <cell r="Z619">
            <v>0.95</v>
          </cell>
          <cell r="AA619">
            <v>0</v>
          </cell>
          <cell r="AB619">
            <v>1</v>
          </cell>
          <cell r="AC619">
            <v>0.65269461077844315</v>
          </cell>
          <cell r="AD619">
            <v>1631</v>
          </cell>
          <cell r="AE619">
            <v>8183</v>
          </cell>
          <cell r="AI619">
            <v>87.5</v>
          </cell>
          <cell r="AJ619">
            <v>4190</v>
          </cell>
          <cell r="AK619">
            <v>849.94765189999998</v>
          </cell>
          <cell r="AM619">
            <v>0.30269015966465107</v>
          </cell>
          <cell r="AN619">
            <v>0.55750384319754032</v>
          </cell>
          <cell r="AQ619">
            <v>784485</v>
          </cell>
          <cell r="AS619">
            <v>389888</v>
          </cell>
          <cell r="AW619">
            <v>525361</v>
          </cell>
          <cell r="AZ619">
            <v>383785</v>
          </cell>
          <cell r="BH619">
            <v>13421</v>
          </cell>
          <cell r="BI619">
            <v>12339</v>
          </cell>
          <cell r="BJ619">
            <v>1082</v>
          </cell>
        </row>
        <row r="620">
          <cell r="A620" t="str">
            <v>Q34</v>
          </cell>
          <cell r="E620">
            <v>0.98</v>
          </cell>
          <cell r="F620">
            <v>1</v>
          </cell>
          <cell r="G620">
            <v>1</v>
          </cell>
          <cell r="H620">
            <v>0</v>
          </cell>
          <cell r="J620">
            <v>0</v>
          </cell>
          <cell r="L620">
            <v>1912</v>
          </cell>
          <cell r="N620">
            <v>0</v>
          </cell>
          <cell r="Q620">
            <v>1</v>
          </cell>
          <cell r="R620">
            <v>1</v>
          </cell>
          <cell r="V620">
            <v>16239</v>
          </cell>
          <cell r="W620">
            <v>0.61963795940756994</v>
          </cell>
          <cell r="X620">
            <v>1</v>
          </cell>
          <cell r="Y620">
            <v>0.98</v>
          </cell>
          <cell r="Z620">
            <v>0.95</v>
          </cell>
          <cell r="AA620">
            <v>0</v>
          </cell>
          <cell r="AB620">
            <v>1</v>
          </cell>
          <cell r="AC620">
            <v>0.78751857355126298</v>
          </cell>
          <cell r="AD620">
            <v>2009</v>
          </cell>
          <cell r="AE620">
            <v>11116</v>
          </cell>
          <cell r="AI620">
            <v>109</v>
          </cell>
          <cell r="AJ620">
            <v>5300</v>
          </cell>
          <cell r="AK620">
            <v>855.46406750000006</v>
          </cell>
          <cell r="AM620">
            <v>0.36363908688528007</v>
          </cell>
          <cell r="AN620">
            <v>0.54405607577555481</v>
          </cell>
          <cell r="AQ620">
            <v>1103078</v>
          </cell>
          <cell r="AS620">
            <v>509973</v>
          </cell>
          <cell r="AW620">
            <v>600826</v>
          </cell>
          <cell r="AZ620">
            <v>483372</v>
          </cell>
          <cell r="BH620">
            <v>3598</v>
          </cell>
          <cell r="BI620">
            <v>2881</v>
          </cell>
          <cell r="BJ620">
            <v>669</v>
          </cell>
        </row>
        <row r="621">
          <cell r="A621" t="str">
            <v>Q35</v>
          </cell>
          <cell r="E621">
            <v>0.98</v>
          </cell>
          <cell r="F621">
            <v>1</v>
          </cell>
          <cell r="G621">
            <v>1</v>
          </cell>
          <cell r="H621">
            <v>0</v>
          </cell>
          <cell r="J621">
            <v>0</v>
          </cell>
          <cell r="L621">
            <v>7272</v>
          </cell>
          <cell r="N621">
            <v>0</v>
          </cell>
          <cell r="Q621">
            <v>1</v>
          </cell>
          <cell r="R621">
            <v>1</v>
          </cell>
          <cell r="V621">
            <v>10730</v>
          </cell>
          <cell r="W621">
            <v>0.72299903567984569</v>
          </cell>
          <cell r="X621">
            <v>1</v>
          </cell>
          <cell r="Y621">
            <v>0.98</v>
          </cell>
          <cell r="Z621">
            <v>0.95</v>
          </cell>
          <cell r="AA621">
            <v>0</v>
          </cell>
          <cell r="AB621">
            <v>1</v>
          </cell>
          <cell r="AC621">
            <v>0.59439948056714997</v>
          </cell>
          <cell r="AD621">
            <v>1612.0003372681281</v>
          </cell>
          <cell r="AE621">
            <v>8828</v>
          </cell>
          <cell r="AI621">
            <v>95</v>
          </cell>
          <cell r="AJ621">
            <v>4174</v>
          </cell>
          <cell r="AK621">
            <v>751.06251099999997</v>
          </cell>
          <cell r="AM621">
            <v>0.22540311634075724</v>
          </cell>
          <cell r="AN621">
            <v>0.57697441601779753</v>
          </cell>
          <cell r="AQ621">
            <v>1034128</v>
          </cell>
          <cell r="AS621">
            <v>507721</v>
          </cell>
          <cell r="AW621">
            <v>617983</v>
          </cell>
          <cell r="AZ621">
            <v>447177</v>
          </cell>
          <cell r="BH621">
            <v>7075</v>
          </cell>
          <cell r="BI621">
            <v>5540</v>
          </cell>
          <cell r="BJ621">
            <v>350</v>
          </cell>
        </row>
        <row r="622">
          <cell r="A622" t="str">
            <v>Q36</v>
          </cell>
          <cell r="E622">
            <v>0.98</v>
          </cell>
          <cell r="F622">
            <v>1</v>
          </cell>
          <cell r="G622">
            <v>1</v>
          </cell>
          <cell r="H622">
            <v>0</v>
          </cell>
          <cell r="J622">
            <v>0</v>
          </cell>
          <cell r="L622">
            <v>6207</v>
          </cell>
          <cell r="N622">
            <v>0</v>
          </cell>
          <cell r="Q622">
            <v>1</v>
          </cell>
          <cell r="R622">
            <v>1</v>
          </cell>
          <cell r="V622">
            <v>26611</v>
          </cell>
          <cell r="W622">
            <v>0.62354759315437014</v>
          </cell>
          <cell r="X622">
            <v>1</v>
          </cell>
          <cell r="Y622">
            <v>0.98</v>
          </cell>
          <cell r="Z622">
            <v>0.95</v>
          </cell>
          <cell r="AA622">
            <v>0</v>
          </cell>
          <cell r="AB622">
            <v>1</v>
          </cell>
          <cell r="AC622">
            <v>0.89345834792755852</v>
          </cell>
          <cell r="AD622">
            <v>3337</v>
          </cell>
          <cell r="AE622">
            <v>18938.599999999999</v>
          </cell>
          <cell r="AI622">
            <v>185.6</v>
          </cell>
          <cell r="AJ622">
            <v>8746</v>
          </cell>
          <cell r="AK622">
            <v>986.62230090000003</v>
          </cell>
          <cell r="AM622">
            <v>0.34345893024533258</v>
          </cell>
          <cell r="AN622">
            <v>0.71300676818277675</v>
          </cell>
          <cell r="AQ622">
            <v>1491526</v>
          </cell>
          <cell r="AS622">
            <v>740143</v>
          </cell>
          <cell r="AW622">
            <v>725001</v>
          </cell>
          <cell r="AZ622">
            <v>593427</v>
          </cell>
          <cell r="BH622">
            <v>4770</v>
          </cell>
          <cell r="BI622">
            <v>3149</v>
          </cell>
          <cell r="BJ622">
            <v>68</v>
          </cell>
        </row>
        <row r="623">
          <cell r="A623" t="str">
            <v>Q37</v>
          </cell>
          <cell r="C623">
            <v>0.75</v>
          </cell>
          <cell r="D623">
            <v>0.95</v>
          </cell>
          <cell r="E623">
            <v>0.98</v>
          </cell>
          <cell r="F623">
            <v>1</v>
          </cell>
          <cell r="G623">
            <v>1</v>
          </cell>
          <cell r="H623">
            <v>0</v>
          </cell>
          <cell r="J623">
            <v>0</v>
          </cell>
          <cell r="L623">
            <v>4178</v>
          </cell>
          <cell r="N623">
            <v>0</v>
          </cell>
          <cell r="Q623">
            <v>1</v>
          </cell>
          <cell r="R623">
            <v>1</v>
          </cell>
          <cell r="V623">
            <v>7239</v>
          </cell>
          <cell r="W623">
            <v>0.74453225510016541</v>
          </cell>
          <cell r="X623">
            <v>1</v>
          </cell>
          <cell r="Y623">
            <v>0.98</v>
          </cell>
          <cell r="Z623">
            <v>0.95</v>
          </cell>
          <cell r="AA623">
            <v>0</v>
          </cell>
          <cell r="AB623">
            <v>1</v>
          </cell>
          <cell r="AC623">
            <v>0.71533596248084308</v>
          </cell>
          <cell r="AD623">
            <v>1400</v>
          </cell>
          <cell r="AE623">
            <v>8065</v>
          </cell>
          <cell r="AI623">
            <v>133.80000000000001</v>
          </cell>
          <cell r="AJ623">
            <v>8470</v>
          </cell>
          <cell r="AK623">
            <v>884.25873369999999</v>
          </cell>
          <cell r="AM623">
            <v>0.25091174727440629</v>
          </cell>
          <cell r="AN623">
            <v>0.60324093636440457</v>
          </cell>
          <cell r="AQ623">
            <v>779212</v>
          </cell>
          <cell r="AS623">
            <v>376355</v>
          </cell>
          <cell r="AW623">
            <v>420346</v>
          </cell>
          <cell r="AZ623">
            <v>364276</v>
          </cell>
          <cell r="BH623">
            <v>17476</v>
          </cell>
          <cell r="BI623">
            <v>17137</v>
          </cell>
          <cell r="BJ623">
            <v>358</v>
          </cell>
        </row>
        <row r="624">
          <cell r="A624" t="str">
            <v>Q38</v>
          </cell>
          <cell r="C624">
            <v>0.75</v>
          </cell>
          <cell r="D624">
            <v>0.95</v>
          </cell>
          <cell r="E624">
            <v>0.98</v>
          </cell>
          <cell r="F624">
            <v>1</v>
          </cell>
          <cell r="G624">
            <v>1</v>
          </cell>
          <cell r="H624">
            <v>0</v>
          </cell>
          <cell r="J624">
            <v>0</v>
          </cell>
          <cell r="L624">
            <v>558</v>
          </cell>
          <cell r="N624">
            <v>0</v>
          </cell>
          <cell r="Q624">
            <v>1</v>
          </cell>
          <cell r="R624">
            <v>1</v>
          </cell>
          <cell r="V624">
            <v>6642</v>
          </cell>
          <cell r="W624">
            <v>0.69135399673735731</v>
          </cell>
          <cell r="X624">
            <v>1</v>
          </cell>
          <cell r="Y624">
            <v>0.98</v>
          </cell>
          <cell r="Z624">
            <v>0.95</v>
          </cell>
          <cell r="AA624">
            <v>0</v>
          </cell>
          <cell r="AB624">
            <v>1</v>
          </cell>
          <cell r="AC624">
            <v>0.740117994100295</v>
          </cell>
          <cell r="AD624">
            <v>1246</v>
          </cell>
          <cell r="AE624">
            <v>6268</v>
          </cell>
          <cell r="AI624">
            <v>71</v>
          </cell>
          <cell r="AJ624">
            <v>3869</v>
          </cell>
          <cell r="AK624">
            <v>825.05780030000005</v>
          </cell>
          <cell r="AM624">
            <v>0.35117768585168185</v>
          </cell>
          <cell r="AN624">
            <v>0.50598153730218542</v>
          </cell>
          <cell r="AQ624">
            <v>655375</v>
          </cell>
          <cell r="AS624">
            <v>317713</v>
          </cell>
          <cell r="AW624">
            <v>405543</v>
          </cell>
          <cell r="AZ624">
            <v>334152</v>
          </cell>
          <cell r="BH624">
            <v>9070</v>
          </cell>
          <cell r="BI624">
            <v>6198</v>
          </cell>
          <cell r="BJ624">
            <v>285</v>
          </cell>
        </row>
        <row r="625">
          <cell r="A625" t="str">
            <v>Q39</v>
          </cell>
          <cell r="E625">
            <v>0.98</v>
          </cell>
          <cell r="F625">
            <v>1</v>
          </cell>
          <cell r="G625">
            <v>1</v>
          </cell>
          <cell r="H625">
            <v>0</v>
          </cell>
          <cell r="J625">
            <v>6</v>
          </cell>
          <cell r="L625">
            <v>509</v>
          </cell>
          <cell r="N625">
            <v>0</v>
          </cell>
          <cell r="Q625">
            <v>1</v>
          </cell>
          <cell r="R625">
            <v>1</v>
          </cell>
          <cell r="V625">
            <v>15959</v>
          </cell>
          <cell r="W625">
            <v>0.74360000000000004</v>
          </cell>
          <cell r="X625">
            <v>1</v>
          </cell>
          <cell r="Y625">
            <v>0.98</v>
          </cell>
          <cell r="Z625">
            <v>0.95</v>
          </cell>
          <cell r="AA625">
            <v>0</v>
          </cell>
          <cell r="AB625">
            <v>1</v>
          </cell>
          <cell r="AC625">
            <v>0.67678300455235207</v>
          </cell>
          <cell r="AD625">
            <v>1579</v>
          </cell>
          <cell r="AE625">
            <v>8481</v>
          </cell>
          <cell r="AI625">
            <v>129.5</v>
          </cell>
          <cell r="AJ625">
            <v>6850</v>
          </cell>
          <cell r="AK625">
            <v>811.07807830000002</v>
          </cell>
          <cell r="AM625">
            <v>0.27668039183000576</v>
          </cell>
          <cell r="AN625">
            <v>0.52937748858890943</v>
          </cell>
          <cell r="AQ625">
            <v>949230</v>
          </cell>
          <cell r="AS625">
            <v>436186</v>
          </cell>
          <cell r="AW625">
            <v>647897</v>
          </cell>
          <cell r="AZ625">
            <v>477169</v>
          </cell>
          <cell r="BH625">
            <v>17204</v>
          </cell>
          <cell r="BI625">
            <v>15688</v>
          </cell>
          <cell r="BJ625">
            <v>1194</v>
          </cell>
        </row>
        <row r="626">
          <cell r="A626" t="str">
            <v>5A1</v>
          </cell>
          <cell r="B626" t="str">
            <v>Q17</v>
          </cell>
          <cell r="C626" t="str">
            <v/>
          </cell>
          <cell r="D626" t="str">
            <v/>
          </cell>
          <cell r="AH626" t="str">
            <v/>
          </cell>
        </row>
        <row r="627">
          <cell r="A627" t="str">
            <v>5A2</v>
          </cell>
          <cell r="B627" t="str">
            <v>Q01</v>
          </cell>
          <cell r="C627" t="str">
            <v/>
          </cell>
          <cell r="D627" t="str">
            <v/>
          </cell>
          <cell r="AH627" t="str">
            <v/>
          </cell>
        </row>
        <row r="628">
          <cell r="A628" t="str">
            <v>5A3</v>
          </cell>
          <cell r="B628" t="str">
            <v>Q20</v>
          </cell>
          <cell r="C628" t="str">
            <v/>
          </cell>
          <cell r="D628" t="str">
            <v/>
          </cell>
          <cell r="AH628" t="str">
            <v/>
          </cell>
        </row>
        <row r="629">
          <cell r="A629" t="str">
            <v>5A4</v>
          </cell>
          <cell r="B629" t="str">
            <v>Q06</v>
          </cell>
          <cell r="C629" t="str">
            <v/>
          </cell>
          <cell r="D629" t="str">
            <v/>
          </cell>
          <cell r="AH629" t="str">
            <v/>
          </cell>
        </row>
        <row r="630">
          <cell r="A630" t="str">
            <v>5A5</v>
          </cell>
          <cell r="B630" t="str">
            <v>Q08</v>
          </cell>
          <cell r="C630" t="str">
            <v/>
          </cell>
          <cell r="D630" t="str">
            <v/>
          </cell>
          <cell r="AH630" t="str">
            <v/>
          </cell>
        </row>
        <row r="631">
          <cell r="A631" t="str">
            <v>5A7</v>
          </cell>
          <cell r="B631" t="str">
            <v>Q07</v>
          </cell>
          <cell r="C631" t="str">
            <v/>
          </cell>
          <cell r="D631" t="str">
            <v/>
          </cell>
          <cell r="AH631" t="str">
            <v/>
          </cell>
        </row>
        <row r="632">
          <cell r="A632" t="str">
            <v>5A8</v>
          </cell>
          <cell r="B632" t="str">
            <v>Q07</v>
          </cell>
          <cell r="C632" t="str">
            <v/>
          </cell>
          <cell r="D632" t="str">
            <v/>
          </cell>
          <cell r="AH632" t="str">
            <v/>
          </cell>
        </row>
        <row r="633">
          <cell r="A633" t="str">
            <v>5A9</v>
          </cell>
          <cell r="B633" t="str">
            <v>Q05</v>
          </cell>
          <cell r="C633" t="str">
            <v/>
          </cell>
          <cell r="D633" t="str">
            <v/>
          </cell>
          <cell r="AH633" t="str">
            <v/>
          </cell>
        </row>
        <row r="634">
          <cell r="A634" t="str">
            <v>5AA</v>
          </cell>
          <cell r="B634" t="str">
            <v>Q14</v>
          </cell>
          <cell r="C634" t="str">
            <v/>
          </cell>
          <cell r="D634" t="str">
            <v/>
          </cell>
          <cell r="AH634" t="str">
            <v/>
          </cell>
        </row>
        <row r="635">
          <cell r="A635" t="str">
            <v>5AC</v>
          </cell>
          <cell r="B635" t="str">
            <v>Q25</v>
          </cell>
          <cell r="C635" t="str">
            <v/>
          </cell>
          <cell r="D635" t="str">
            <v/>
          </cell>
          <cell r="AH635" t="str">
            <v/>
          </cell>
        </row>
        <row r="636">
          <cell r="A636" t="str">
            <v>5AF</v>
          </cell>
          <cell r="B636" t="str">
            <v>Q01</v>
          </cell>
          <cell r="C636" t="str">
            <v/>
          </cell>
          <cell r="D636" t="str">
            <v/>
          </cell>
          <cell r="AH636" t="str">
            <v/>
          </cell>
        </row>
        <row r="637">
          <cell r="A637" t="str">
            <v>5AG</v>
          </cell>
          <cell r="B637" t="str">
            <v>Q01</v>
          </cell>
          <cell r="C637" t="str">
            <v/>
          </cell>
          <cell r="D637" t="str">
            <v/>
          </cell>
          <cell r="AH637" t="str">
            <v/>
          </cell>
        </row>
        <row r="638">
          <cell r="A638" t="str">
            <v>5AH</v>
          </cell>
          <cell r="B638" t="str">
            <v>Q03</v>
          </cell>
          <cell r="C638" t="str">
            <v/>
          </cell>
          <cell r="D638" t="str">
            <v/>
          </cell>
          <cell r="AH638" t="str">
            <v/>
          </cell>
        </row>
        <row r="639">
          <cell r="A639" t="str">
            <v>5AJ</v>
          </cell>
          <cell r="B639" t="str">
            <v>Q03</v>
          </cell>
          <cell r="C639" t="str">
            <v/>
          </cell>
          <cell r="D639" t="str">
            <v/>
          </cell>
          <cell r="AH639" t="str">
            <v/>
          </cell>
        </row>
        <row r="640">
          <cell r="A640" t="str">
            <v>5AK</v>
          </cell>
          <cell r="B640" t="str">
            <v>Q03</v>
          </cell>
          <cell r="C640" t="str">
            <v/>
          </cell>
          <cell r="D640" t="str">
            <v/>
          </cell>
          <cell r="AH640" t="str">
            <v/>
          </cell>
        </row>
        <row r="641">
          <cell r="A641" t="str">
            <v>5AL</v>
          </cell>
          <cell r="B641" t="str">
            <v>Q24</v>
          </cell>
          <cell r="C641" t="str">
            <v/>
          </cell>
          <cell r="D641" t="str">
            <v/>
          </cell>
          <cell r="AH641" t="str">
            <v/>
          </cell>
        </row>
        <row r="642">
          <cell r="A642" t="str">
            <v>5AM</v>
          </cell>
          <cell r="B642" t="str">
            <v>Q24</v>
          </cell>
          <cell r="C642" t="str">
            <v/>
          </cell>
          <cell r="D642" t="str">
            <v/>
          </cell>
          <cell r="AH642" t="str">
            <v/>
          </cell>
        </row>
        <row r="643">
          <cell r="A643" t="str">
            <v>5AN</v>
          </cell>
          <cell r="B643" t="str">
            <v>Q11</v>
          </cell>
          <cell r="C643" t="str">
            <v/>
          </cell>
          <cell r="D643" t="str">
            <v/>
          </cell>
          <cell r="AH643" t="str">
            <v/>
          </cell>
        </row>
        <row r="644">
          <cell r="A644" t="str">
            <v>5AP</v>
          </cell>
          <cell r="B644" t="str">
            <v>Q24</v>
          </cell>
          <cell r="C644" t="str">
            <v/>
          </cell>
          <cell r="D644" t="str">
            <v/>
          </cell>
          <cell r="AH644" t="str">
            <v/>
          </cell>
        </row>
        <row r="645">
          <cell r="A645" t="str">
            <v>5AT</v>
          </cell>
          <cell r="B645" t="str">
            <v>Q04</v>
          </cell>
          <cell r="C645" t="str">
            <v/>
          </cell>
          <cell r="D645" t="str">
            <v/>
          </cell>
          <cell r="AH645" t="str">
            <v/>
          </cell>
        </row>
        <row r="646">
          <cell r="A646" t="str">
            <v>5AW</v>
          </cell>
          <cell r="B646" t="str">
            <v>Q12</v>
          </cell>
          <cell r="C646" t="str">
            <v/>
          </cell>
          <cell r="D646" t="str">
            <v/>
          </cell>
          <cell r="AH646" t="str">
            <v/>
          </cell>
        </row>
        <row r="647">
          <cell r="A647" t="str">
            <v>5C1</v>
          </cell>
          <cell r="B647" t="str">
            <v>Q05</v>
          </cell>
          <cell r="C647" t="str">
            <v/>
          </cell>
          <cell r="D647" t="str">
            <v/>
          </cell>
          <cell r="AH647" t="str">
            <v/>
          </cell>
        </row>
        <row r="648">
          <cell r="A648" t="str">
            <v>5C2</v>
          </cell>
          <cell r="B648" t="str">
            <v>Q06</v>
          </cell>
          <cell r="C648" t="str">
            <v/>
          </cell>
          <cell r="D648" t="str">
            <v/>
          </cell>
          <cell r="AH648" t="str">
            <v/>
          </cell>
        </row>
        <row r="649">
          <cell r="A649" t="str">
            <v>5C3</v>
          </cell>
          <cell r="B649" t="str">
            <v>Q06</v>
          </cell>
          <cell r="C649" t="str">
            <v/>
          </cell>
          <cell r="D649" t="str">
            <v/>
          </cell>
          <cell r="AH649" t="str">
            <v/>
          </cell>
        </row>
        <row r="650">
          <cell r="A650" t="str">
            <v>5C4</v>
          </cell>
          <cell r="B650" t="str">
            <v>Q06</v>
          </cell>
          <cell r="C650" t="str">
            <v/>
          </cell>
          <cell r="D650" t="str">
            <v/>
          </cell>
          <cell r="AH650" t="str">
            <v/>
          </cell>
        </row>
        <row r="651">
          <cell r="A651" t="str">
            <v>5C5</v>
          </cell>
          <cell r="B651" t="str">
            <v>Q06</v>
          </cell>
          <cell r="C651" t="str">
            <v/>
          </cell>
          <cell r="D651" t="str">
            <v/>
          </cell>
          <cell r="AH651" t="str">
            <v/>
          </cell>
        </row>
        <row r="652">
          <cell r="A652" t="str">
            <v>5C9</v>
          </cell>
          <cell r="B652" t="str">
            <v>Q05</v>
          </cell>
          <cell r="C652" t="str">
            <v/>
          </cell>
          <cell r="D652" t="str">
            <v/>
          </cell>
          <cell r="AH652" t="str">
            <v/>
          </cell>
        </row>
        <row r="653">
          <cell r="A653" t="str">
            <v>5CC</v>
          </cell>
          <cell r="B653" t="str">
            <v>Q13</v>
          </cell>
          <cell r="C653" t="str">
            <v/>
          </cell>
          <cell r="D653" t="str">
            <v/>
          </cell>
          <cell r="AH653" t="str">
            <v/>
          </cell>
        </row>
        <row r="654">
          <cell r="A654" t="str">
            <v>5CD</v>
          </cell>
          <cell r="B654" t="str">
            <v>Q22</v>
          </cell>
          <cell r="C654" t="str">
            <v/>
          </cell>
          <cell r="D654" t="str">
            <v/>
          </cell>
          <cell r="AH654" t="str">
            <v/>
          </cell>
        </row>
        <row r="655">
          <cell r="A655" t="str">
            <v>5CE</v>
          </cell>
          <cell r="B655" t="str">
            <v>Q22</v>
          </cell>
          <cell r="C655" t="str">
            <v/>
          </cell>
          <cell r="D655" t="str">
            <v/>
          </cell>
          <cell r="AH655" t="str">
            <v/>
          </cell>
        </row>
        <row r="656">
          <cell r="A656" t="str">
            <v>5CF</v>
          </cell>
          <cell r="B656" t="str">
            <v>Q12</v>
          </cell>
          <cell r="C656" t="str">
            <v/>
          </cell>
          <cell r="D656" t="str">
            <v/>
          </cell>
          <cell r="AH656" t="str">
            <v/>
          </cell>
        </row>
        <row r="657">
          <cell r="A657" t="str">
            <v>5CG</v>
          </cell>
          <cell r="B657" t="str">
            <v>Q12</v>
          </cell>
          <cell r="C657" t="str">
            <v/>
          </cell>
          <cell r="D657" t="str">
            <v/>
          </cell>
          <cell r="AH657" t="str">
            <v/>
          </cell>
        </row>
        <row r="658">
          <cell r="A658" t="str">
            <v>5CH</v>
          </cell>
          <cell r="B658" t="str">
            <v>Q12</v>
          </cell>
          <cell r="C658" t="str">
            <v/>
          </cell>
          <cell r="D658" t="str">
            <v/>
          </cell>
          <cell r="AH658" t="str">
            <v/>
          </cell>
        </row>
        <row r="659">
          <cell r="A659" t="str">
            <v>5CK</v>
          </cell>
          <cell r="B659" t="str">
            <v>Q23</v>
          </cell>
          <cell r="C659" t="str">
            <v/>
          </cell>
          <cell r="D659" t="str">
            <v/>
          </cell>
          <cell r="AH659" t="str">
            <v/>
          </cell>
        </row>
        <row r="660">
          <cell r="A660" t="str">
            <v>5CL</v>
          </cell>
          <cell r="B660" t="str">
            <v>Q14</v>
          </cell>
          <cell r="C660" t="str">
            <v/>
          </cell>
          <cell r="D660" t="str">
            <v/>
          </cell>
          <cell r="AH660" t="str">
            <v/>
          </cell>
        </row>
        <row r="661">
          <cell r="A661" t="str">
            <v>5CM</v>
          </cell>
          <cell r="B661" t="str">
            <v>Q18</v>
          </cell>
          <cell r="C661" t="str">
            <v/>
          </cell>
          <cell r="D661" t="str">
            <v/>
          </cell>
          <cell r="AH661" t="str">
            <v/>
          </cell>
        </row>
        <row r="662">
          <cell r="A662" t="str">
            <v>5CN</v>
          </cell>
          <cell r="B662" t="str">
            <v>Q28</v>
          </cell>
          <cell r="C662" t="str">
            <v/>
          </cell>
          <cell r="D662" t="str">
            <v/>
          </cell>
          <cell r="AH662" t="str">
            <v/>
          </cell>
        </row>
        <row r="663">
          <cell r="A663" t="str">
            <v>5CP</v>
          </cell>
          <cell r="B663" t="str">
            <v>Q02</v>
          </cell>
          <cell r="C663" t="str">
            <v/>
          </cell>
          <cell r="D663" t="str">
            <v/>
          </cell>
          <cell r="AH663" t="str">
            <v/>
          </cell>
        </row>
        <row r="664">
          <cell r="A664" t="str">
            <v>5CQ</v>
          </cell>
          <cell r="B664" t="str">
            <v>Q16</v>
          </cell>
          <cell r="C664" t="str">
            <v/>
          </cell>
          <cell r="D664" t="str">
            <v/>
          </cell>
          <cell r="AH664" t="str">
            <v/>
          </cell>
        </row>
        <row r="665">
          <cell r="A665" t="str">
            <v>5CR</v>
          </cell>
          <cell r="B665" t="str">
            <v>Q14</v>
          </cell>
          <cell r="C665" t="str">
            <v/>
          </cell>
          <cell r="D665" t="str">
            <v/>
          </cell>
          <cell r="AH665" t="str">
            <v/>
          </cell>
        </row>
        <row r="666">
          <cell r="A666" t="str">
            <v>5CV</v>
          </cell>
          <cell r="B666" t="str">
            <v>Q21</v>
          </cell>
          <cell r="C666" t="str">
            <v/>
          </cell>
          <cell r="D666" t="str">
            <v/>
          </cell>
          <cell r="AH666" t="str">
            <v/>
          </cell>
        </row>
        <row r="667">
          <cell r="A667" t="str">
            <v>5CX</v>
          </cell>
          <cell r="B667" t="str">
            <v>Q14</v>
          </cell>
          <cell r="C667" t="str">
            <v/>
          </cell>
          <cell r="D667" t="str">
            <v/>
          </cell>
          <cell r="AH667" t="str">
            <v/>
          </cell>
        </row>
        <row r="668">
          <cell r="A668" t="str">
            <v>5CY</v>
          </cell>
          <cell r="B668" t="str">
            <v>Q01</v>
          </cell>
          <cell r="C668" t="str">
            <v/>
          </cell>
          <cell r="D668" t="str">
            <v/>
          </cell>
          <cell r="AH668" t="str">
            <v/>
          </cell>
        </row>
        <row r="669">
          <cell r="A669" t="str">
            <v>5D1</v>
          </cell>
          <cell r="B669" t="str">
            <v>Q27</v>
          </cell>
          <cell r="C669" t="str">
            <v/>
          </cell>
          <cell r="D669" t="str">
            <v/>
          </cell>
          <cell r="AH669" t="str">
            <v/>
          </cell>
        </row>
        <row r="670">
          <cell r="A670" t="str">
            <v>5D2</v>
          </cell>
          <cell r="B670" t="str">
            <v>Q24</v>
          </cell>
          <cell r="C670" t="str">
            <v/>
          </cell>
          <cell r="D670" t="str">
            <v/>
          </cell>
          <cell r="AH670" t="str">
            <v/>
          </cell>
        </row>
        <row r="671">
          <cell r="A671" t="str">
            <v>5D3</v>
          </cell>
          <cell r="B671" t="str">
            <v>Q24</v>
          </cell>
          <cell r="C671" t="str">
            <v/>
          </cell>
          <cell r="D671" t="str">
            <v/>
          </cell>
          <cell r="AH671" t="str">
            <v/>
          </cell>
        </row>
        <row r="672">
          <cell r="A672" t="str">
            <v>5D4</v>
          </cell>
          <cell r="B672" t="str">
            <v>Q13</v>
          </cell>
          <cell r="C672" t="str">
            <v/>
          </cell>
          <cell r="D672" t="str">
            <v/>
          </cell>
          <cell r="AH672" t="str">
            <v/>
          </cell>
        </row>
        <row r="673">
          <cell r="A673" t="str">
            <v>5D5</v>
          </cell>
          <cell r="B673" t="str">
            <v>Q13</v>
          </cell>
          <cell r="C673" t="str">
            <v/>
          </cell>
          <cell r="D673" t="str">
            <v/>
          </cell>
          <cell r="AH673" t="str">
            <v/>
          </cell>
        </row>
        <row r="674">
          <cell r="A674" t="str">
            <v>5D6</v>
          </cell>
          <cell r="B674" t="str">
            <v>Q13</v>
          </cell>
          <cell r="C674" t="str">
            <v/>
          </cell>
          <cell r="D674" t="str">
            <v/>
          </cell>
          <cell r="AH674" t="str">
            <v/>
          </cell>
        </row>
        <row r="675">
          <cell r="A675" t="str">
            <v>5D7</v>
          </cell>
          <cell r="B675" t="str">
            <v>Q09</v>
          </cell>
          <cell r="C675" t="str">
            <v/>
          </cell>
          <cell r="D675" t="str">
            <v/>
          </cell>
          <cell r="AH675" t="str">
            <v/>
          </cell>
        </row>
        <row r="676">
          <cell r="A676" t="str">
            <v>5D8</v>
          </cell>
          <cell r="B676" t="str">
            <v>Q09</v>
          </cell>
          <cell r="C676" t="str">
            <v/>
          </cell>
          <cell r="D676" t="str">
            <v/>
          </cell>
          <cell r="AH676" t="str">
            <v/>
          </cell>
        </row>
        <row r="677">
          <cell r="A677" t="str">
            <v>5D9</v>
          </cell>
          <cell r="B677" t="str">
            <v>Q10</v>
          </cell>
          <cell r="C677" t="str">
            <v/>
          </cell>
          <cell r="D677" t="str">
            <v/>
          </cell>
          <cell r="AH677" t="str">
            <v/>
          </cell>
        </row>
        <row r="678">
          <cell r="A678" t="str">
            <v>5DC</v>
          </cell>
          <cell r="B678" t="str">
            <v>Q03</v>
          </cell>
          <cell r="C678" t="str">
            <v/>
          </cell>
          <cell r="D678" t="str">
            <v/>
          </cell>
          <cell r="AH678" t="str">
            <v/>
          </cell>
        </row>
        <row r="679">
          <cell r="A679" t="str">
            <v>5DD</v>
          </cell>
          <cell r="B679" t="str">
            <v>Q13</v>
          </cell>
          <cell r="C679" t="str">
            <v/>
          </cell>
          <cell r="D679" t="str">
            <v/>
          </cell>
          <cell r="AH679" t="str">
            <v/>
          </cell>
        </row>
        <row r="680">
          <cell r="A680" t="str">
            <v>5DF</v>
          </cell>
          <cell r="B680" t="str">
            <v>Q17</v>
          </cell>
          <cell r="C680" t="str">
            <v/>
          </cell>
          <cell r="D680" t="str">
            <v/>
          </cell>
          <cell r="AH680" t="str">
            <v/>
          </cell>
        </row>
        <row r="681">
          <cell r="A681" t="str">
            <v>5DG</v>
          </cell>
          <cell r="B681" t="str">
            <v>Q17</v>
          </cell>
          <cell r="C681" t="str">
            <v/>
          </cell>
          <cell r="D681" t="str">
            <v/>
          </cell>
          <cell r="AH681" t="str">
            <v/>
          </cell>
        </row>
        <row r="682">
          <cell r="A682" t="str">
            <v>5DH</v>
          </cell>
          <cell r="B682" t="str">
            <v>Q20</v>
          </cell>
          <cell r="C682" t="str">
            <v/>
          </cell>
          <cell r="D682" t="str">
            <v/>
          </cell>
          <cell r="AH682" t="str">
            <v/>
          </cell>
        </row>
        <row r="683">
          <cell r="A683" t="str">
            <v>5DJ</v>
          </cell>
          <cell r="B683" t="str">
            <v>Q20</v>
          </cell>
          <cell r="C683" t="str">
            <v/>
          </cell>
          <cell r="D683" t="str">
            <v/>
          </cell>
          <cell r="AH683" t="str">
            <v/>
          </cell>
        </row>
        <row r="684">
          <cell r="A684" t="str">
            <v>5DK</v>
          </cell>
          <cell r="B684" t="str">
            <v>Q16</v>
          </cell>
          <cell r="C684" t="str">
            <v/>
          </cell>
          <cell r="D684" t="str">
            <v/>
          </cell>
          <cell r="AH684" t="str">
            <v/>
          </cell>
        </row>
        <row r="685">
          <cell r="A685" t="str">
            <v>5DL</v>
          </cell>
          <cell r="B685" t="str">
            <v>Q16</v>
          </cell>
          <cell r="C685" t="str">
            <v/>
          </cell>
          <cell r="D685" t="str">
            <v/>
          </cell>
          <cell r="AH685" t="str">
            <v/>
          </cell>
        </row>
        <row r="686">
          <cell r="A686" t="str">
            <v>5DM</v>
          </cell>
          <cell r="B686" t="str">
            <v>Q16</v>
          </cell>
          <cell r="C686" t="str">
            <v/>
          </cell>
          <cell r="D686" t="str">
            <v/>
          </cell>
          <cell r="AH686" t="str">
            <v/>
          </cell>
        </row>
        <row r="687">
          <cell r="A687" t="str">
            <v>5DN</v>
          </cell>
          <cell r="B687" t="str">
            <v>Q16</v>
          </cell>
          <cell r="C687" t="str">
            <v/>
          </cell>
          <cell r="D687" t="str">
            <v/>
          </cell>
          <cell r="AH687" t="str">
            <v/>
          </cell>
        </row>
        <row r="688">
          <cell r="A688" t="str">
            <v>5DP</v>
          </cell>
          <cell r="B688" t="str">
            <v>Q16</v>
          </cell>
          <cell r="C688" t="str">
            <v/>
          </cell>
          <cell r="D688" t="str">
            <v/>
          </cell>
          <cell r="AH688" t="str">
            <v/>
          </cell>
        </row>
        <row r="689">
          <cell r="A689" t="str">
            <v>5DQ</v>
          </cell>
          <cell r="B689" t="str">
            <v>Q26</v>
          </cell>
          <cell r="C689" t="str">
            <v/>
          </cell>
          <cell r="D689" t="str">
            <v/>
          </cell>
          <cell r="AH689" t="str">
            <v/>
          </cell>
        </row>
        <row r="690">
          <cell r="A690" t="str">
            <v>5DR</v>
          </cell>
          <cell r="B690" t="str">
            <v>Q28</v>
          </cell>
          <cell r="C690" t="str">
            <v/>
          </cell>
          <cell r="D690" t="str">
            <v/>
          </cell>
          <cell r="AH690" t="str">
            <v/>
          </cell>
        </row>
        <row r="691">
          <cell r="A691" t="str">
            <v>5DT</v>
          </cell>
          <cell r="B691" t="str">
            <v>Q16</v>
          </cell>
          <cell r="C691" t="str">
            <v/>
          </cell>
          <cell r="D691" t="str">
            <v/>
          </cell>
          <cell r="AH691" t="str">
            <v/>
          </cell>
        </row>
        <row r="692">
          <cell r="A692" t="str">
            <v>5DV</v>
          </cell>
          <cell r="B692" t="str">
            <v>Q16</v>
          </cell>
          <cell r="C692" t="str">
            <v/>
          </cell>
          <cell r="D692" t="str">
            <v/>
          </cell>
          <cell r="AH692" t="str">
            <v/>
          </cell>
        </row>
        <row r="693">
          <cell r="A693" t="str">
            <v>5DW</v>
          </cell>
          <cell r="B693" t="str">
            <v>Q16</v>
          </cell>
          <cell r="C693" t="str">
            <v/>
          </cell>
          <cell r="D693" t="str">
            <v/>
          </cell>
          <cell r="AH693" t="str">
            <v/>
          </cell>
        </row>
        <row r="694">
          <cell r="A694" t="str">
            <v>5DX</v>
          </cell>
          <cell r="B694" t="str">
            <v>Q16</v>
          </cell>
          <cell r="C694" t="str">
            <v/>
          </cell>
          <cell r="D694" t="str">
            <v/>
          </cell>
          <cell r="AH694" t="str">
            <v/>
          </cell>
        </row>
        <row r="695">
          <cell r="A695" t="str">
            <v>5DY</v>
          </cell>
          <cell r="B695" t="str">
            <v>Q16</v>
          </cell>
          <cell r="C695" t="str">
            <v/>
          </cell>
          <cell r="D695" t="str">
            <v/>
          </cell>
          <cell r="AH695" t="str">
            <v/>
          </cell>
        </row>
        <row r="696">
          <cell r="A696" t="str">
            <v>5E1</v>
          </cell>
          <cell r="B696" t="str">
            <v>Q10</v>
          </cell>
          <cell r="C696" t="str">
            <v/>
          </cell>
          <cell r="D696" t="str">
            <v/>
          </cell>
          <cell r="AH696" t="str">
            <v/>
          </cell>
        </row>
        <row r="697">
          <cell r="A697" t="str">
            <v>5E2</v>
          </cell>
          <cell r="B697" t="str">
            <v>Q11</v>
          </cell>
          <cell r="C697" t="str">
            <v/>
          </cell>
          <cell r="D697" t="str">
            <v/>
          </cell>
          <cell r="AH697" t="str">
            <v/>
          </cell>
        </row>
        <row r="698">
          <cell r="A698" t="str">
            <v>5E3</v>
          </cell>
          <cell r="B698" t="str">
            <v>Q11</v>
          </cell>
          <cell r="C698" t="str">
            <v/>
          </cell>
          <cell r="D698" t="str">
            <v/>
          </cell>
          <cell r="AH698" t="str">
            <v/>
          </cell>
        </row>
        <row r="699">
          <cell r="A699" t="str">
            <v>5E4</v>
          </cell>
          <cell r="B699" t="str">
            <v>Q11</v>
          </cell>
          <cell r="C699" t="str">
            <v/>
          </cell>
          <cell r="D699" t="str">
            <v/>
          </cell>
          <cell r="AH699" t="str">
            <v/>
          </cell>
        </row>
        <row r="700">
          <cell r="A700" t="str">
            <v>5E5</v>
          </cell>
          <cell r="B700" t="str">
            <v>Q11</v>
          </cell>
          <cell r="C700" t="str">
            <v/>
          </cell>
          <cell r="D700" t="str">
            <v/>
          </cell>
          <cell r="AH700" t="str">
            <v/>
          </cell>
        </row>
        <row r="701">
          <cell r="A701" t="str">
            <v>5E6</v>
          </cell>
          <cell r="B701" t="str">
            <v>Q11</v>
          </cell>
          <cell r="C701" t="str">
            <v/>
          </cell>
          <cell r="D701" t="str">
            <v/>
          </cell>
          <cell r="AH701" t="str">
            <v/>
          </cell>
        </row>
        <row r="702">
          <cell r="A702" t="str">
            <v>5E7</v>
          </cell>
          <cell r="B702" t="str">
            <v>Q12</v>
          </cell>
          <cell r="C702" t="str">
            <v/>
          </cell>
          <cell r="D702" t="str">
            <v/>
          </cell>
          <cell r="AH702" t="str">
            <v/>
          </cell>
        </row>
        <row r="703">
          <cell r="A703" t="str">
            <v>5E8</v>
          </cell>
          <cell r="B703" t="str">
            <v>Q12</v>
          </cell>
          <cell r="C703" t="str">
            <v/>
          </cell>
          <cell r="D703" t="str">
            <v/>
          </cell>
          <cell r="AH703" t="str">
            <v/>
          </cell>
        </row>
        <row r="704">
          <cell r="A704" t="str">
            <v>5E9</v>
          </cell>
          <cell r="B704" t="str">
            <v>Q17</v>
          </cell>
          <cell r="C704" t="str">
            <v/>
          </cell>
          <cell r="D704" t="str">
            <v/>
          </cell>
          <cell r="AH704" t="str">
            <v/>
          </cell>
        </row>
        <row r="705">
          <cell r="A705" t="str">
            <v>5EA</v>
          </cell>
          <cell r="B705" t="str">
            <v>Q24</v>
          </cell>
          <cell r="C705" t="str">
            <v/>
          </cell>
          <cell r="D705" t="str">
            <v/>
          </cell>
          <cell r="AH705" t="str">
            <v/>
          </cell>
        </row>
        <row r="706">
          <cell r="A706" t="str">
            <v>5EC</v>
          </cell>
          <cell r="B706" t="str">
            <v>Q24</v>
          </cell>
          <cell r="C706" t="str">
            <v/>
          </cell>
          <cell r="D706" t="str">
            <v/>
          </cell>
          <cell r="AH706" t="str">
            <v/>
          </cell>
        </row>
        <row r="707">
          <cell r="A707" t="str">
            <v>5ED</v>
          </cell>
          <cell r="B707" t="str">
            <v>Q24</v>
          </cell>
          <cell r="C707" t="str">
            <v/>
          </cell>
          <cell r="D707" t="str">
            <v/>
          </cell>
          <cell r="AH707" t="str">
            <v/>
          </cell>
        </row>
        <row r="708">
          <cell r="A708" t="str">
            <v>5EE</v>
          </cell>
          <cell r="B708" t="str">
            <v>Q23</v>
          </cell>
          <cell r="C708" t="str">
            <v/>
          </cell>
          <cell r="D708" t="str">
            <v/>
          </cell>
          <cell r="AH708" t="str">
            <v/>
          </cell>
        </row>
        <row r="709">
          <cell r="A709" t="str">
            <v>5EF</v>
          </cell>
          <cell r="B709" t="str">
            <v>Q11</v>
          </cell>
          <cell r="C709" t="str">
            <v/>
          </cell>
          <cell r="D709" t="str">
            <v/>
          </cell>
          <cell r="AH709" t="str">
            <v/>
          </cell>
        </row>
        <row r="710">
          <cell r="A710" t="str">
            <v>5EG</v>
          </cell>
          <cell r="B710" t="str">
            <v>Q24</v>
          </cell>
          <cell r="C710" t="str">
            <v/>
          </cell>
          <cell r="D710" t="str">
            <v/>
          </cell>
          <cell r="AH710" t="str">
            <v/>
          </cell>
        </row>
        <row r="711">
          <cell r="A711" t="str">
            <v>5EH</v>
          </cell>
          <cell r="B711" t="str">
            <v>Q25</v>
          </cell>
          <cell r="C711" t="str">
            <v/>
          </cell>
          <cell r="D711" t="str">
            <v/>
          </cell>
          <cell r="AH711" t="str">
            <v/>
          </cell>
        </row>
        <row r="712">
          <cell r="A712" t="str">
            <v>5EJ</v>
          </cell>
          <cell r="B712" t="str">
            <v>Q25</v>
          </cell>
          <cell r="C712" t="str">
            <v/>
          </cell>
          <cell r="D712" t="str">
            <v/>
          </cell>
          <cell r="AH712" t="str">
            <v/>
          </cell>
        </row>
        <row r="713">
          <cell r="A713" t="str">
            <v>5EK</v>
          </cell>
          <cell r="B713" t="str">
            <v>Q23</v>
          </cell>
          <cell r="C713" t="str">
            <v/>
          </cell>
          <cell r="D713" t="str">
            <v/>
          </cell>
          <cell r="AH713" t="str">
            <v/>
          </cell>
        </row>
        <row r="714">
          <cell r="A714" t="str">
            <v>5EL</v>
          </cell>
          <cell r="B714" t="str">
            <v>Q23</v>
          </cell>
          <cell r="C714" t="str">
            <v/>
          </cell>
          <cell r="D714" t="str">
            <v/>
          </cell>
          <cell r="AH714" t="str">
            <v/>
          </cell>
        </row>
        <row r="715">
          <cell r="A715" t="str">
            <v>5EM</v>
          </cell>
          <cell r="B715" t="str">
            <v>Q24</v>
          </cell>
          <cell r="C715" t="str">
            <v/>
          </cell>
          <cell r="D715" t="str">
            <v/>
          </cell>
          <cell r="AH715" t="str">
            <v/>
          </cell>
        </row>
        <row r="716">
          <cell r="A716" t="str">
            <v>5EN</v>
          </cell>
          <cell r="B716" t="str">
            <v>Q23</v>
          </cell>
          <cell r="C716" t="str">
            <v/>
          </cell>
          <cell r="D716" t="str">
            <v/>
          </cell>
          <cell r="AH716" t="str">
            <v/>
          </cell>
        </row>
        <row r="717">
          <cell r="A717" t="str">
            <v>5EP</v>
          </cell>
          <cell r="B717" t="str">
            <v>Q23</v>
          </cell>
          <cell r="C717" t="str">
            <v/>
          </cell>
          <cell r="D717" t="str">
            <v/>
          </cell>
          <cell r="AH717" t="str">
            <v/>
          </cell>
        </row>
        <row r="718">
          <cell r="A718" t="str">
            <v>5EQ</v>
          </cell>
          <cell r="B718" t="str">
            <v>Q23</v>
          </cell>
          <cell r="C718" t="str">
            <v/>
          </cell>
          <cell r="D718" t="str">
            <v/>
          </cell>
          <cell r="AH718" t="str">
            <v/>
          </cell>
        </row>
        <row r="719">
          <cell r="A719" t="str">
            <v>5ER</v>
          </cell>
          <cell r="B719" t="str">
            <v>Q24</v>
          </cell>
          <cell r="C719" t="str">
            <v/>
          </cell>
          <cell r="D719" t="str">
            <v/>
          </cell>
          <cell r="AH719" t="str">
            <v/>
          </cell>
        </row>
        <row r="720">
          <cell r="A720" t="str">
            <v>5ET</v>
          </cell>
          <cell r="B720" t="str">
            <v>Q24</v>
          </cell>
          <cell r="C720" t="str">
            <v/>
          </cell>
          <cell r="D720" t="str">
            <v/>
          </cell>
          <cell r="AH720" t="str">
            <v/>
          </cell>
        </row>
        <row r="721">
          <cell r="A721" t="str">
            <v>5EV</v>
          </cell>
          <cell r="B721" t="str">
            <v>Q24</v>
          </cell>
          <cell r="C721" t="str">
            <v/>
          </cell>
          <cell r="D721" t="str">
            <v/>
          </cell>
          <cell r="AH721" t="str">
            <v/>
          </cell>
        </row>
        <row r="722">
          <cell r="A722" t="str">
            <v>5EX</v>
          </cell>
          <cell r="B722" t="str">
            <v>Q24</v>
          </cell>
          <cell r="C722" t="str">
            <v/>
          </cell>
          <cell r="D722" t="str">
            <v/>
          </cell>
          <cell r="AH722" t="str">
            <v/>
          </cell>
        </row>
        <row r="723">
          <cell r="A723" t="str">
            <v>5EY</v>
          </cell>
          <cell r="B723" t="str">
            <v>Q25</v>
          </cell>
          <cell r="C723" t="str">
            <v/>
          </cell>
          <cell r="D723" t="str">
            <v/>
          </cell>
          <cell r="AH723" t="str">
            <v/>
          </cell>
        </row>
        <row r="724">
          <cell r="A724" t="str">
            <v>5F1</v>
          </cell>
          <cell r="B724" t="str">
            <v>Q21</v>
          </cell>
          <cell r="C724" t="str">
            <v/>
          </cell>
          <cell r="D724" t="str">
            <v/>
          </cell>
          <cell r="AH724" t="str">
            <v/>
          </cell>
        </row>
        <row r="725">
          <cell r="A725" t="str">
            <v>5F2</v>
          </cell>
          <cell r="B725" t="str">
            <v>Q13</v>
          </cell>
          <cell r="C725" t="str">
            <v/>
          </cell>
          <cell r="D725" t="str">
            <v/>
          </cell>
          <cell r="AH725" t="str">
            <v/>
          </cell>
        </row>
        <row r="726">
          <cell r="A726" t="str">
            <v>5F3</v>
          </cell>
          <cell r="B726" t="str">
            <v>Q13</v>
          </cell>
          <cell r="C726" t="str">
            <v/>
          </cell>
          <cell r="D726" t="str">
            <v/>
          </cell>
          <cell r="AH726" t="str">
            <v/>
          </cell>
        </row>
        <row r="727">
          <cell r="A727" t="str">
            <v>5F4</v>
          </cell>
          <cell r="B727" t="str">
            <v>Q14</v>
          </cell>
          <cell r="C727" t="str">
            <v/>
          </cell>
          <cell r="D727" t="str">
            <v/>
          </cell>
          <cell r="AH727" t="str">
            <v/>
          </cell>
        </row>
        <row r="728">
          <cell r="A728" t="str">
            <v>5F5</v>
          </cell>
          <cell r="B728" t="str">
            <v>Q14</v>
          </cell>
          <cell r="C728" t="str">
            <v/>
          </cell>
          <cell r="D728" t="str">
            <v/>
          </cell>
          <cell r="AH728" t="str">
            <v/>
          </cell>
        </row>
        <row r="729">
          <cell r="A729" t="str">
            <v>5F6</v>
          </cell>
          <cell r="B729" t="str">
            <v>Q14</v>
          </cell>
          <cell r="C729" t="str">
            <v/>
          </cell>
          <cell r="D729" t="str">
            <v/>
          </cell>
          <cell r="AH729" t="str">
            <v/>
          </cell>
        </row>
        <row r="730">
          <cell r="A730" t="str">
            <v>5F7</v>
          </cell>
          <cell r="B730" t="str">
            <v>Q14</v>
          </cell>
          <cell r="C730" t="str">
            <v/>
          </cell>
          <cell r="D730" t="str">
            <v/>
          </cell>
          <cell r="AH730" t="str">
            <v/>
          </cell>
        </row>
        <row r="731">
          <cell r="A731" t="str">
            <v>5F8</v>
          </cell>
          <cell r="B731" t="str">
            <v>Q15</v>
          </cell>
          <cell r="C731" t="str">
            <v/>
          </cell>
          <cell r="D731" t="str">
            <v/>
          </cell>
          <cell r="AH731" t="str">
            <v/>
          </cell>
        </row>
        <row r="732">
          <cell r="A732" t="str">
            <v>5F9</v>
          </cell>
          <cell r="B732" t="str">
            <v>Q15</v>
          </cell>
          <cell r="C732" t="str">
            <v/>
          </cell>
          <cell r="D732" t="str">
            <v/>
          </cell>
          <cell r="AH732" t="str">
            <v/>
          </cell>
        </row>
        <row r="733">
          <cell r="A733" t="str">
            <v>5FA</v>
          </cell>
          <cell r="B733" t="str">
            <v>Q24</v>
          </cell>
          <cell r="C733" t="str">
            <v/>
          </cell>
          <cell r="D733" t="str">
            <v/>
          </cell>
          <cell r="AH733" t="str">
            <v/>
          </cell>
        </row>
        <row r="734">
          <cell r="A734" t="str">
            <v>5FC</v>
          </cell>
          <cell r="B734" t="str">
            <v>Q24</v>
          </cell>
          <cell r="C734" t="str">
            <v/>
          </cell>
          <cell r="D734" t="str">
            <v/>
          </cell>
          <cell r="AH734" t="str">
            <v/>
          </cell>
        </row>
        <row r="735">
          <cell r="A735" t="str">
            <v>5FD</v>
          </cell>
          <cell r="B735" t="str">
            <v>Q17</v>
          </cell>
          <cell r="C735" t="str">
            <v/>
          </cell>
          <cell r="D735" t="str">
            <v/>
          </cell>
          <cell r="AH735" t="str">
            <v/>
          </cell>
        </row>
        <row r="736">
          <cell r="A736" t="str">
            <v>5FE</v>
          </cell>
          <cell r="B736" t="str">
            <v>Q17</v>
          </cell>
          <cell r="C736" t="str">
            <v/>
          </cell>
          <cell r="D736" t="str">
            <v/>
          </cell>
          <cell r="AH736" t="str">
            <v/>
          </cell>
        </row>
        <row r="737">
          <cell r="A737" t="str">
            <v>5FF</v>
          </cell>
          <cell r="B737" t="str">
            <v>Q18</v>
          </cell>
          <cell r="C737" t="str">
            <v/>
          </cell>
          <cell r="D737" t="str">
            <v/>
          </cell>
          <cell r="AH737" t="str">
            <v/>
          </cell>
        </row>
        <row r="738">
          <cell r="A738" t="str">
            <v>5FH</v>
          </cell>
          <cell r="B738" t="str">
            <v>Q19</v>
          </cell>
          <cell r="C738" t="str">
            <v/>
          </cell>
          <cell r="D738" t="str">
            <v/>
          </cell>
          <cell r="AH738" t="str">
            <v/>
          </cell>
        </row>
        <row r="739">
          <cell r="A739" t="str">
            <v>5FJ</v>
          </cell>
          <cell r="B739" t="str">
            <v>Q19</v>
          </cell>
          <cell r="C739" t="str">
            <v/>
          </cell>
          <cell r="D739" t="str">
            <v/>
          </cell>
          <cell r="AH739" t="str">
            <v/>
          </cell>
        </row>
        <row r="740">
          <cell r="A740" t="str">
            <v>5FK</v>
          </cell>
          <cell r="B740" t="str">
            <v>Q19</v>
          </cell>
          <cell r="C740" t="str">
            <v/>
          </cell>
          <cell r="D740" t="str">
            <v/>
          </cell>
          <cell r="AH740" t="str">
            <v/>
          </cell>
        </row>
        <row r="741">
          <cell r="A741" t="str">
            <v>5FL</v>
          </cell>
          <cell r="B741" t="str">
            <v>Q20</v>
          </cell>
          <cell r="C741" t="str">
            <v/>
          </cell>
          <cell r="D741" t="str">
            <v/>
          </cell>
          <cell r="AH741" t="str">
            <v/>
          </cell>
        </row>
        <row r="742">
          <cell r="A742" t="str">
            <v>5FM</v>
          </cell>
          <cell r="B742" t="str">
            <v>Q21</v>
          </cell>
          <cell r="C742" t="str">
            <v/>
          </cell>
          <cell r="D742" t="str">
            <v/>
          </cell>
          <cell r="AH742" t="str">
            <v/>
          </cell>
        </row>
        <row r="743">
          <cell r="A743" t="str">
            <v>5FN</v>
          </cell>
          <cell r="B743" t="str">
            <v>Q22</v>
          </cell>
          <cell r="C743" t="str">
            <v/>
          </cell>
          <cell r="D743" t="str">
            <v/>
          </cell>
          <cell r="AH743" t="str">
            <v/>
          </cell>
        </row>
        <row r="744">
          <cell r="A744" t="str">
            <v>5FP</v>
          </cell>
          <cell r="B744" t="str">
            <v>Q22</v>
          </cell>
          <cell r="C744" t="str">
            <v/>
          </cell>
          <cell r="D744" t="str">
            <v/>
          </cell>
          <cell r="AH744" t="str">
            <v/>
          </cell>
        </row>
        <row r="745">
          <cell r="A745" t="str">
            <v>5FQ</v>
          </cell>
          <cell r="B745" t="str">
            <v>Q21</v>
          </cell>
          <cell r="C745" t="str">
            <v/>
          </cell>
          <cell r="D745" t="str">
            <v/>
          </cell>
          <cell r="AH745" t="str">
            <v/>
          </cell>
        </row>
        <row r="746">
          <cell r="A746" t="str">
            <v>5FR</v>
          </cell>
          <cell r="B746" t="str">
            <v>Q21</v>
          </cell>
          <cell r="C746" t="str">
            <v/>
          </cell>
          <cell r="D746" t="str">
            <v/>
          </cell>
          <cell r="AH746" t="str">
            <v/>
          </cell>
        </row>
        <row r="747">
          <cell r="A747" t="str">
            <v>5FT</v>
          </cell>
          <cell r="B747" t="str">
            <v>Q21</v>
          </cell>
          <cell r="C747" t="str">
            <v/>
          </cell>
          <cell r="D747" t="str">
            <v/>
          </cell>
          <cell r="AH747" t="str">
            <v/>
          </cell>
        </row>
        <row r="748">
          <cell r="A748" t="str">
            <v>5FV</v>
          </cell>
          <cell r="B748" t="str">
            <v>Q21</v>
          </cell>
          <cell r="C748" t="str">
            <v/>
          </cell>
          <cell r="D748" t="str">
            <v/>
          </cell>
          <cell r="AH748" t="str">
            <v/>
          </cell>
        </row>
        <row r="749">
          <cell r="A749" t="str">
            <v>5FW</v>
          </cell>
          <cell r="B749" t="str">
            <v>Q22</v>
          </cell>
          <cell r="C749" t="str">
            <v/>
          </cell>
          <cell r="D749" t="str">
            <v/>
          </cell>
          <cell r="AH749" t="str">
            <v/>
          </cell>
        </row>
        <row r="750">
          <cell r="A750" t="str">
            <v>5FX</v>
          </cell>
          <cell r="B750" t="str">
            <v>Q22</v>
          </cell>
          <cell r="C750" t="str">
            <v/>
          </cell>
          <cell r="D750" t="str">
            <v/>
          </cell>
          <cell r="AH750" t="str">
            <v/>
          </cell>
        </row>
        <row r="751">
          <cell r="A751" t="str">
            <v>5FY</v>
          </cell>
          <cell r="B751" t="str">
            <v>Q21</v>
          </cell>
          <cell r="C751" t="str">
            <v/>
          </cell>
          <cell r="D751" t="str">
            <v/>
          </cell>
          <cell r="AH751" t="str">
            <v/>
          </cell>
        </row>
        <row r="752">
          <cell r="A752" t="str">
            <v>5G1</v>
          </cell>
          <cell r="B752" t="str">
            <v>Q01</v>
          </cell>
          <cell r="C752" t="str">
            <v/>
          </cell>
          <cell r="D752" t="str">
            <v/>
          </cell>
          <cell r="AH752" t="str">
            <v/>
          </cell>
        </row>
        <row r="753">
          <cell r="A753" t="str">
            <v>5G2</v>
          </cell>
          <cell r="B753" t="str">
            <v>Q16</v>
          </cell>
          <cell r="C753" t="str">
            <v/>
          </cell>
          <cell r="D753" t="str">
            <v/>
          </cell>
          <cell r="AH753" t="str">
            <v/>
          </cell>
        </row>
        <row r="754">
          <cell r="A754" t="str">
            <v>5G3</v>
          </cell>
          <cell r="B754" t="str">
            <v>Q16</v>
          </cell>
          <cell r="C754" t="str">
            <v/>
          </cell>
          <cell r="D754" t="str">
            <v/>
          </cell>
          <cell r="AH754" t="str">
            <v/>
          </cell>
        </row>
        <row r="755">
          <cell r="A755" t="str">
            <v>5G4</v>
          </cell>
          <cell r="B755" t="str">
            <v>Q16</v>
          </cell>
          <cell r="C755" t="str">
            <v/>
          </cell>
          <cell r="D755" t="str">
            <v/>
          </cell>
          <cell r="AH755" t="str">
            <v/>
          </cell>
        </row>
        <row r="756">
          <cell r="A756" t="str">
            <v>5G5</v>
          </cell>
          <cell r="B756" t="str">
            <v>Q16</v>
          </cell>
          <cell r="C756" t="str">
            <v/>
          </cell>
          <cell r="D756" t="str">
            <v/>
          </cell>
          <cell r="AH756" t="str">
            <v/>
          </cell>
        </row>
        <row r="757">
          <cell r="A757" t="str">
            <v>5G6</v>
          </cell>
          <cell r="B757" t="str">
            <v>Q17</v>
          </cell>
          <cell r="C757" t="str">
            <v/>
          </cell>
          <cell r="D757" t="str">
            <v/>
          </cell>
          <cell r="AH757" t="str">
            <v/>
          </cell>
        </row>
        <row r="758">
          <cell r="A758" t="str">
            <v>5G7</v>
          </cell>
          <cell r="B758" t="str">
            <v>Q13</v>
          </cell>
          <cell r="C758" t="str">
            <v/>
          </cell>
          <cell r="D758" t="str">
            <v/>
          </cell>
          <cell r="AH758" t="str">
            <v/>
          </cell>
        </row>
        <row r="759">
          <cell r="A759" t="str">
            <v>5G8</v>
          </cell>
          <cell r="B759" t="str">
            <v>Q13</v>
          </cell>
          <cell r="C759" t="str">
            <v/>
          </cell>
          <cell r="D759" t="str">
            <v/>
          </cell>
          <cell r="AH759" t="str">
            <v/>
          </cell>
        </row>
        <row r="760">
          <cell r="A760" t="str">
            <v>5G9</v>
          </cell>
          <cell r="B760" t="str">
            <v>Q15</v>
          </cell>
          <cell r="C760" t="str">
            <v/>
          </cell>
          <cell r="D760" t="str">
            <v/>
          </cell>
          <cell r="AH760" t="str">
            <v/>
          </cell>
        </row>
        <row r="761">
          <cell r="A761" t="str">
            <v>5GC</v>
          </cell>
          <cell r="B761" t="str">
            <v>Q02</v>
          </cell>
          <cell r="C761" t="str">
            <v/>
          </cell>
          <cell r="D761" t="str">
            <v/>
          </cell>
          <cell r="AH761" t="str">
            <v/>
          </cell>
        </row>
        <row r="762">
          <cell r="A762" t="str">
            <v>5GD</v>
          </cell>
          <cell r="B762" t="str">
            <v>Q02</v>
          </cell>
          <cell r="C762" t="str">
            <v/>
          </cell>
          <cell r="D762" t="str">
            <v/>
          </cell>
          <cell r="AH762" t="str">
            <v/>
          </cell>
        </row>
        <row r="763">
          <cell r="A763" t="str">
            <v>5GE</v>
          </cell>
          <cell r="B763" t="str">
            <v>Q02</v>
          </cell>
          <cell r="C763" t="str">
            <v/>
          </cell>
          <cell r="D763" t="str">
            <v/>
          </cell>
          <cell r="AH763" t="str">
            <v/>
          </cell>
        </row>
        <row r="764">
          <cell r="A764" t="str">
            <v>5GF</v>
          </cell>
          <cell r="B764" t="str">
            <v>Q01</v>
          </cell>
          <cell r="C764" t="str">
            <v/>
          </cell>
          <cell r="D764" t="str">
            <v/>
          </cell>
          <cell r="AH764" t="str">
            <v/>
          </cell>
        </row>
        <row r="765">
          <cell r="A765" t="str">
            <v>5GG</v>
          </cell>
          <cell r="B765" t="str">
            <v>Q02</v>
          </cell>
          <cell r="C765" t="str">
            <v/>
          </cell>
          <cell r="D765" t="str">
            <v/>
          </cell>
          <cell r="AH765" t="str">
            <v/>
          </cell>
        </row>
        <row r="766">
          <cell r="A766" t="str">
            <v>5GH</v>
          </cell>
          <cell r="B766" t="str">
            <v>Q02</v>
          </cell>
          <cell r="C766" t="str">
            <v/>
          </cell>
          <cell r="D766" t="str">
            <v/>
          </cell>
          <cell r="AH766" t="str">
            <v/>
          </cell>
        </row>
        <row r="767">
          <cell r="A767" t="str">
            <v>5GJ</v>
          </cell>
          <cell r="B767" t="str">
            <v>Q02</v>
          </cell>
          <cell r="C767" t="str">
            <v/>
          </cell>
          <cell r="D767" t="str">
            <v/>
          </cell>
          <cell r="AH767" t="str">
            <v/>
          </cell>
        </row>
        <row r="768">
          <cell r="A768" t="str">
            <v>5GK</v>
          </cell>
          <cell r="B768" t="str">
            <v>Q02</v>
          </cell>
          <cell r="C768" t="str">
            <v/>
          </cell>
          <cell r="D768" t="str">
            <v/>
          </cell>
          <cell r="AH768" t="str">
            <v/>
          </cell>
        </row>
        <row r="769">
          <cell r="A769" t="str">
            <v>5GL</v>
          </cell>
          <cell r="B769" t="str">
            <v>Q03</v>
          </cell>
          <cell r="C769" t="str">
            <v/>
          </cell>
          <cell r="D769" t="str">
            <v/>
          </cell>
          <cell r="AH769" t="str">
            <v/>
          </cell>
        </row>
        <row r="770">
          <cell r="A770" t="str">
            <v>5GM</v>
          </cell>
          <cell r="B770" t="str">
            <v>Q03</v>
          </cell>
          <cell r="C770" t="str">
            <v/>
          </cell>
          <cell r="D770" t="str">
            <v/>
          </cell>
          <cell r="AH770" t="str">
            <v/>
          </cell>
        </row>
        <row r="771">
          <cell r="A771" t="str">
            <v>5GN</v>
          </cell>
          <cell r="B771" t="str">
            <v>Q03</v>
          </cell>
          <cell r="C771" t="str">
            <v/>
          </cell>
          <cell r="D771" t="str">
            <v/>
          </cell>
          <cell r="AH771" t="str">
            <v/>
          </cell>
        </row>
        <row r="772">
          <cell r="A772" t="str">
            <v>5GP</v>
          </cell>
          <cell r="B772" t="str">
            <v>Q03</v>
          </cell>
          <cell r="C772" t="str">
            <v/>
          </cell>
          <cell r="D772" t="str">
            <v/>
          </cell>
          <cell r="AH772" t="str">
            <v/>
          </cell>
        </row>
        <row r="773">
          <cell r="A773" t="str">
            <v>5GQ</v>
          </cell>
          <cell r="B773" t="str">
            <v>Q03</v>
          </cell>
          <cell r="C773" t="str">
            <v/>
          </cell>
          <cell r="D773" t="str">
            <v/>
          </cell>
          <cell r="AH773" t="str">
            <v/>
          </cell>
        </row>
        <row r="774">
          <cell r="A774" t="str">
            <v>5GR</v>
          </cell>
          <cell r="B774" t="str">
            <v>Q03</v>
          </cell>
          <cell r="C774" t="str">
            <v/>
          </cell>
          <cell r="D774" t="str">
            <v/>
          </cell>
          <cell r="AH774" t="str">
            <v/>
          </cell>
        </row>
        <row r="775">
          <cell r="A775" t="str">
            <v>5GT</v>
          </cell>
          <cell r="B775" t="str">
            <v>Q01</v>
          </cell>
          <cell r="C775" t="str">
            <v/>
          </cell>
          <cell r="D775" t="str">
            <v/>
          </cell>
          <cell r="AH775" t="str">
            <v/>
          </cell>
        </row>
        <row r="776">
          <cell r="A776" t="str">
            <v>5GV</v>
          </cell>
          <cell r="B776" t="str">
            <v>Q02</v>
          </cell>
          <cell r="C776" t="str">
            <v/>
          </cell>
          <cell r="D776" t="str">
            <v/>
          </cell>
          <cell r="AH776" t="str">
            <v/>
          </cell>
        </row>
        <row r="777">
          <cell r="A777" t="str">
            <v>5GW</v>
          </cell>
          <cell r="B777" t="str">
            <v>Q02</v>
          </cell>
          <cell r="C777" t="str">
            <v/>
          </cell>
          <cell r="D777" t="str">
            <v/>
          </cell>
          <cell r="AH777" t="str">
            <v/>
          </cell>
        </row>
        <row r="778">
          <cell r="A778" t="str">
            <v>5GX</v>
          </cell>
          <cell r="B778" t="str">
            <v>Q02</v>
          </cell>
          <cell r="C778" t="str">
            <v/>
          </cell>
          <cell r="D778" t="str">
            <v/>
          </cell>
          <cell r="AH778" t="str">
            <v/>
          </cell>
        </row>
        <row r="779">
          <cell r="A779" t="str">
            <v>5H1</v>
          </cell>
          <cell r="B779" t="str">
            <v>Q04</v>
          </cell>
          <cell r="C779" t="str">
            <v/>
          </cell>
          <cell r="D779" t="str">
            <v/>
          </cell>
          <cell r="AH779" t="str">
            <v/>
          </cell>
        </row>
        <row r="780">
          <cell r="A780" t="str">
            <v>5H2</v>
          </cell>
          <cell r="B780" t="str">
            <v>Q15</v>
          </cell>
          <cell r="C780" t="str">
            <v/>
          </cell>
          <cell r="D780" t="str">
            <v/>
          </cell>
          <cell r="AH780" t="str">
            <v/>
          </cell>
        </row>
        <row r="781">
          <cell r="A781" t="str">
            <v>5H3</v>
          </cell>
          <cell r="B781" t="str">
            <v>Q15</v>
          </cell>
          <cell r="C781" t="str">
            <v/>
          </cell>
          <cell r="D781" t="str">
            <v/>
          </cell>
          <cell r="AH781" t="str">
            <v/>
          </cell>
        </row>
        <row r="782">
          <cell r="A782" t="str">
            <v>5H4</v>
          </cell>
          <cell r="B782" t="str">
            <v>Q15</v>
          </cell>
          <cell r="C782" t="str">
            <v/>
          </cell>
          <cell r="D782" t="str">
            <v/>
          </cell>
          <cell r="AH782" t="str">
            <v/>
          </cell>
        </row>
        <row r="783">
          <cell r="A783" t="str">
            <v>5H5</v>
          </cell>
          <cell r="B783" t="str">
            <v>Q15</v>
          </cell>
          <cell r="C783" t="str">
            <v/>
          </cell>
          <cell r="D783" t="str">
            <v/>
          </cell>
          <cell r="AH783" t="str">
            <v/>
          </cell>
        </row>
        <row r="784">
          <cell r="A784" t="str">
            <v>5H6</v>
          </cell>
          <cell r="B784" t="str">
            <v>Q15</v>
          </cell>
          <cell r="C784" t="str">
            <v/>
          </cell>
          <cell r="D784" t="str">
            <v/>
          </cell>
          <cell r="AH784" t="str">
            <v/>
          </cell>
        </row>
        <row r="785">
          <cell r="A785" t="str">
            <v>5H7</v>
          </cell>
          <cell r="B785" t="str">
            <v>Q24</v>
          </cell>
          <cell r="C785" t="str">
            <v/>
          </cell>
          <cell r="D785" t="str">
            <v/>
          </cell>
          <cell r="AH785" t="str">
            <v/>
          </cell>
        </row>
        <row r="786">
          <cell r="A786" t="str">
            <v>5H8</v>
          </cell>
          <cell r="B786" t="str">
            <v>Q23</v>
          </cell>
          <cell r="C786" t="str">
            <v/>
          </cell>
          <cell r="D786" t="str">
            <v/>
          </cell>
          <cell r="AH786" t="str">
            <v/>
          </cell>
        </row>
        <row r="787">
          <cell r="A787" t="str">
            <v>5H9</v>
          </cell>
          <cell r="B787" t="str">
            <v>Q24</v>
          </cell>
          <cell r="C787" t="str">
            <v/>
          </cell>
          <cell r="D787" t="str">
            <v/>
          </cell>
          <cell r="AH787" t="str">
            <v/>
          </cell>
        </row>
        <row r="788">
          <cell r="A788" t="str">
            <v>5HA</v>
          </cell>
          <cell r="B788" t="str">
            <v>Q15</v>
          </cell>
          <cell r="C788" t="str">
            <v/>
          </cell>
          <cell r="D788" t="str">
            <v/>
          </cell>
          <cell r="AH788" t="str">
            <v/>
          </cell>
        </row>
        <row r="789">
          <cell r="A789" t="str">
            <v>5HC</v>
          </cell>
          <cell r="B789" t="str">
            <v>Q15</v>
          </cell>
          <cell r="C789" t="str">
            <v/>
          </cell>
          <cell r="D789" t="str">
            <v/>
          </cell>
          <cell r="AH789" t="str">
            <v/>
          </cell>
        </row>
        <row r="790">
          <cell r="A790" t="str">
            <v>5HD</v>
          </cell>
          <cell r="B790" t="str">
            <v>Q13</v>
          </cell>
          <cell r="C790" t="str">
            <v/>
          </cell>
          <cell r="D790" t="str">
            <v/>
          </cell>
          <cell r="AH790" t="str">
            <v/>
          </cell>
        </row>
        <row r="791">
          <cell r="A791" t="str">
            <v>5HE</v>
          </cell>
          <cell r="B791" t="str">
            <v>Q13</v>
          </cell>
          <cell r="C791" t="str">
            <v/>
          </cell>
          <cell r="D791" t="str">
            <v/>
          </cell>
          <cell r="AH791" t="str">
            <v/>
          </cell>
        </row>
        <row r="792">
          <cell r="A792" t="str">
            <v>5HF</v>
          </cell>
          <cell r="B792" t="str">
            <v>Q13</v>
          </cell>
          <cell r="C792" t="str">
            <v/>
          </cell>
          <cell r="D792" t="str">
            <v/>
          </cell>
          <cell r="AH792" t="str">
            <v/>
          </cell>
        </row>
        <row r="793">
          <cell r="A793" t="str">
            <v>5HG</v>
          </cell>
          <cell r="B793" t="str">
            <v>Q14</v>
          </cell>
          <cell r="C793" t="str">
            <v/>
          </cell>
          <cell r="D793" t="str">
            <v/>
          </cell>
          <cell r="AH793" t="str">
            <v/>
          </cell>
        </row>
        <row r="794">
          <cell r="A794" t="str">
            <v>5HH</v>
          </cell>
          <cell r="B794" t="str">
            <v>Q12</v>
          </cell>
          <cell r="C794" t="str">
            <v/>
          </cell>
          <cell r="D794" t="str">
            <v/>
          </cell>
          <cell r="AH794" t="str">
            <v/>
          </cell>
        </row>
        <row r="795">
          <cell r="A795" t="str">
            <v>5HJ</v>
          </cell>
          <cell r="B795" t="str">
            <v>Q12</v>
          </cell>
          <cell r="C795" t="str">
            <v/>
          </cell>
          <cell r="D795" t="str">
            <v/>
          </cell>
          <cell r="AH795" t="str">
            <v/>
          </cell>
        </row>
        <row r="796">
          <cell r="A796" t="str">
            <v>5HK</v>
          </cell>
          <cell r="B796" t="str">
            <v>Q12</v>
          </cell>
          <cell r="C796" t="str">
            <v/>
          </cell>
          <cell r="D796" t="str">
            <v/>
          </cell>
          <cell r="AH796" t="str">
            <v/>
          </cell>
        </row>
        <row r="797">
          <cell r="A797" t="str">
            <v>5HL</v>
          </cell>
          <cell r="B797" t="str">
            <v>Q12</v>
          </cell>
          <cell r="C797" t="str">
            <v/>
          </cell>
          <cell r="D797" t="str">
            <v/>
          </cell>
          <cell r="AH797" t="str">
            <v/>
          </cell>
        </row>
        <row r="798">
          <cell r="A798" t="str">
            <v>5HM</v>
          </cell>
          <cell r="B798" t="str">
            <v>Q12</v>
          </cell>
          <cell r="C798" t="str">
            <v/>
          </cell>
          <cell r="D798" t="str">
            <v/>
          </cell>
          <cell r="AH798" t="str">
            <v/>
          </cell>
        </row>
        <row r="799">
          <cell r="A799" t="str">
            <v>5HN</v>
          </cell>
          <cell r="B799" t="str">
            <v>Q24</v>
          </cell>
          <cell r="C799" t="str">
            <v/>
          </cell>
          <cell r="D799" t="str">
            <v/>
          </cell>
          <cell r="AH799" t="str">
            <v/>
          </cell>
        </row>
        <row r="800">
          <cell r="A800" t="str">
            <v>5HP</v>
          </cell>
          <cell r="B800" t="str">
            <v>Q13</v>
          </cell>
          <cell r="C800" t="str">
            <v/>
          </cell>
          <cell r="D800" t="str">
            <v/>
          </cell>
          <cell r="AH800" t="str">
            <v/>
          </cell>
        </row>
        <row r="801">
          <cell r="A801" t="str">
            <v>5HQ</v>
          </cell>
          <cell r="B801" t="str">
            <v>Q14</v>
          </cell>
          <cell r="C801" t="str">
            <v/>
          </cell>
          <cell r="D801" t="str">
            <v/>
          </cell>
          <cell r="AH801" t="str">
            <v/>
          </cell>
        </row>
        <row r="802">
          <cell r="A802" t="str">
            <v>5HR</v>
          </cell>
          <cell r="B802" t="str">
            <v>Q26</v>
          </cell>
          <cell r="C802" t="str">
            <v/>
          </cell>
          <cell r="D802" t="str">
            <v/>
          </cell>
          <cell r="AH802" t="str">
            <v/>
          </cell>
        </row>
        <row r="803">
          <cell r="A803" t="str">
            <v>5HT</v>
          </cell>
          <cell r="B803" t="str">
            <v>Q27</v>
          </cell>
          <cell r="C803" t="str">
            <v/>
          </cell>
          <cell r="D803" t="str">
            <v/>
          </cell>
          <cell r="AH803" t="str">
            <v/>
          </cell>
        </row>
        <row r="804">
          <cell r="A804" t="str">
            <v>5HV</v>
          </cell>
          <cell r="B804" t="str">
            <v>Q27</v>
          </cell>
          <cell r="C804" t="str">
            <v/>
          </cell>
          <cell r="D804" t="str">
            <v/>
          </cell>
          <cell r="AH804" t="str">
            <v/>
          </cell>
        </row>
        <row r="805">
          <cell r="A805" t="str">
            <v>5HW</v>
          </cell>
          <cell r="B805" t="str">
            <v>Q26</v>
          </cell>
          <cell r="C805" t="str">
            <v/>
          </cell>
          <cell r="D805" t="str">
            <v/>
          </cell>
          <cell r="AH805" t="str">
            <v/>
          </cell>
        </row>
        <row r="806">
          <cell r="A806" t="str">
            <v>5HX</v>
          </cell>
          <cell r="B806" t="str">
            <v>Q04</v>
          </cell>
          <cell r="C806" t="str">
            <v/>
          </cell>
          <cell r="D806" t="str">
            <v/>
          </cell>
          <cell r="AH806" t="str">
            <v/>
          </cell>
        </row>
        <row r="807">
          <cell r="A807" t="str">
            <v>5HY</v>
          </cell>
          <cell r="B807" t="str">
            <v>Q04</v>
          </cell>
          <cell r="C807" t="str">
            <v/>
          </cell>
          <cell r="D807" t="str">
            <v/>
          </cell>
          <cell r="AH807" t="str">
            <v/>
          </cell>
        </row>
        <row r="808">
          <cell r="A808" t="str">
            <v>5J1</v>
          </cell>
          <cell r="B808" t="str">
            <v>Q15</v>
          </cell>
          <cell r="C808" t="str">
            <v/>
          </cell>
          <cell r="D808" t="str">
            <v/>
          </cell>
          <cell r="AH808" t="str">
            <v/>
          </cell>
        </row>
        <row r="809">
          <cell r="A809" t="str">
            <v>5J2</v>
          </cell>
          <cell r="B809" t="str">
            <v>Q15</v>
          </cell>
          <cell r="C809" t="str">
            <v/>
          </cell>
          <cell r="D809" t="str">
            <v/>
          </cell>
          <cell r="AH809" t="str">
            <v/>
          </cell>
        </row>
        <row r="810">
          <cell r="A810" t="str">
            <v>5J3</v>
          </cell>
          <cell r="B810" t="str">
            <v>Q15</v>
          </cell>
          <cell r="C810" t="str">
            <v/>
          </cell>
          <cell r="D810" t="str">
            <v/>
          </cell>
          <cell r="AH810" t="str">
            <v/>
          </cell>
        </row>
        <row r="811">
          <cell r="A811" t="str">
            <v>5J4</v>
          </cell>
          <cell r="B811" t="str">
            <v>Q15</v>
          </cell>
          <cell r="C811" t="str">
            <v/>
          </cell>
          <cell r="D811" t="str">
            <v/>
          </cell>
          <cell r="AH811" t="str">
            <v/>
          </cell>
        </row>
        <row r="812">
          <cell r="A812" t="str">
            <v>5J5</v>
          </cell>
          <cell r="B812" t="str">
            <v>Q14</v>
          </cell>
          <cell r="C812" t="str">
            <v/>
          </cell>
          <cell r="D812" t="str">
            <v/>
          </cell>
          <cell r="AH812" t="str">
            <v/>
          </cell>
        </row>
        <row r="813">
          <cell r="A813" t="str">
            <v>5J6</v>
          </cell>
          <cell r="B813" t="str">
            <v>Q12</v>
          </cell>
          <cell r="C813" t="str">
            <v/>
          </cell>
          <cell r="D813" t="str">
            <v/>
          </cell>
          <cell r="AH813" t="str">
            <v/>
          </cell>
        </row>
        <row r="814">
          <cell r="A814" t="str">
            <v>5J7</v>
          </cell>
          <cell r="B814" t="str">
            <v>Q12</v>
          </cell>
          <cell r="C814" t="str">
            <v/>
          </cell>
          <cell r="D814" t="str">
            <v/>
          </cell>
          <cell r="AH814" t="str">
            <v/>
          </cell>
        </row>
        <row r="815">
          <cell r="A815" t="str">
            <v>5J8</v>
          </cell>
          <cell r="B815" t="str">
            <v>Q10</v>
          </cell>
          <cell r="C815" t="str">
            <v/>
          </cell>
          <cell r="D815" t="str">
            <v/>
          </cell>
          <cell r="AH815" t="str">
            <v/>
          </cell>
        </row>
        <row r="816">
          <cell r="A816" t="str">
            <v>5J9</v>
          </cell>
          <cell r="B816" t="str">
            <v>Q10</v>
          </cell>
          <cell r="C816" t="str">
            <v/>
          </cell>
          <cell r="D816" t="str">
            <v/>
          </cell>
          <cell r="AH816" t="str">
            <v/>
          </cell>
        </row>
        <row r="817">
          <cell r="A817" t="str">
            <v>5JA</v>
          </cell>
          <cell r="B817" t="str">
            <v>Q25</v>
          </cell>
          <cell r="C817" t="str">
            <v/>
          </cell>
          <cell r="D817" t="str">
            <v/>
          </cell>
          <cell r="AH817" t="str">
            <v/>
          </cell>
        </row>
        <row r="818">
          <cell r="A818" t="str">
            <v>5JC</v>
          </cell>
          <cell r="B818" t="str">
            <v>Q25</v>
          </cell>
          <cell r="C818" t="str">
            <v/>
          </cell>
          <cell r="D818" t="str">
            <v/>
          </cell>
          <cell r="AH818" t="str">
            <v/>
          </cell>
        </row>
        <row r="819">
          <cell r="A819" t="str">
            <v>5JD</v>
          </cell>
          <cell r="B819" t="str">
            <v>Q25</v>
          </cell>
          <cell r="C819" t="str">
            <v/>
          </cell>
          <cell r="D819" t="str">
            <v/>
          </cell>
          <cell r="AH819" t="str">
            <v/>
          </cell>
        </row>
        <row r="820">
          <cell r="A820" t="str">
            <v>5JE</v>
          </cell>
          <cell r="B820" t="str">
            <v>Q23</v>
          </cell>
          <cell r="C820" t="str">
            <v/>
          </cell>
          <cell r="D820" t="str">
            <v/>
          </cell>
          <cell r="AH820" t="str">
            <v/>
          </cell>
        </row>
        <row r="821">
          <cell r="A821" t="str">
            <v>5JF</v>
          </cell>
          <cell r="B821" t="str">
            <v>Q20</v>
          </cell>
          <cell r="C821" t="str">
            <v/>
          </cell>
          <cell r="D821" t="str">
            <v/>
          </cell>
          <cell r="AH821" t="str">
            <v/>
          </cell>
        </row>
        <row r="822">
          <cell r="A822" t="str">
            <v>5JG</v>
          </cell>
          <cell r="B822" t="str">
            <v>Q20</v>
          </cell>
          <cell r="C822" t="str">
            <v/>
          </cell>
          <cell r="D822" t="str">
            <v/>
          </cell>
          <cell r="AH822" t="str">
            <v/>
          </cell>
        </row>
        <row r="823">
          <cell r="A823" t="str">
            <v>5JH</v>
          </cell>
          <cell r="B823" t="str">
            <v>Q01</v>
          </cell>
          <cell r="C823" t="str">
            <v/>
          </cell>
          <cell r="D823" t="str">
            <v/>
          </cell>
          <cell r="AH823" t="str">
            <v/>
          </cell>
        </row>
        <row r="824">
          <cell r="A824" t="str">
            <v>5JJ</v>
          </cell>
          <cell r="B824" t="str">
            <v>Q01</v>
          </cell>
          <cell r="C824" t="str">
            <v/>
          </cell>
          <cell r="D824" t="str">
            <v/>
          </cell>
          <cell r="AH824" t="str">
            <v/>
          </cell>
        </row>
        <row r="825">
          <cell r="A825" t="str">
            <v>5JK</v>
          </cell>
          <cell r="B825" t="str">
            <v>Q01</v>
          </cell>
          <cell r="C825" t="str">
            <v/>
          </cell>
          <cell r="D825" t="str">
            <v/>
          </cell>
          <cell r="AH825" t="str">
            <v/>
          </cell>
        </row>
        <row r="826">
          <cell r="A826" t="str">
            <v>5JL</v>
          </cell>
          <cell r="B826" t="str">
            <v>Q01</v>
          </cell>
          <cell r="C826" t="str">
            <v/>
          </cell>
          <cell r="D826" t="str">
            <v/>
          </cell>
          <cell r="AH826" t="str">
            <v/>
          </cell>
        </row>
        <row r="827">
          <cell r="A827" t="str">
            <v>5JM</v>
          </cell>
          <cell r="B827" t="str">
            <v>Q01</v>
          </cell>
          <cell r="C827" t="str">
            <v/>
          </cell>
          <cell r="D827" t="str">
            <v/>
          </cell>
          <cell r="AH827" t="str">
            <v/>
          </cell>
        </row>
        <row r="828">
          <cell r="A828" t="str">
            <v>5JN</v>
          </cell>
          <cell r="B828" t="str">
            <v>Q03</v>
          </cell>
          <cell r="C828" t="str">
            <v/>
          </cell>
          <cell r="D828" t="str">
            <v/>
          </cell>
          <cell r="AH828" t="str">
            <v/>
          </cell>
        </row>
        <row r="829">
          <cell r="A829" t="str">
            <v>5JP</v>
          </cell>
          <cell r="B829" t="str">
            <v>Q03</v>
          </cell>
          <cell r="C829" t="str">
            <v/>
          </cell>
          <cell r="D829" t="str">
            <v/>
          </cell>
          <cell r="AH829" t="str">
            <v/>
          </cell>
        </row>
        <row r="830">
          <cell r="A830" t="str">
            <v>5JQ</v>
          </cell>
          <cell r="B830" t="str">
            <v>Q01</v>
          </cell>
          <cell r="C830" t="str">
            <v/>
          </cell>
          <cell r="D830" t="str">
            <v/>
          </cell>
          <cell r="AH830" t="str">
            <v/>
          </cell>
        </row>
        <row r="831">
          <cell r="A831" t="str">
            <v>5JR</v>
          </cell>
          <cell r="B831" t="str">
            <v>Q01</v>
          </cell>
          <cell r="C831" t="str">
            <v/>
          </cell>
          <cell r="D831" t="str">
            <v/>
          </cell>
          <cell r="AH831" t="str">
            <v/>
          </cell>
        </row>
        <row r="832">
          <cell r="A832" t="str">
            <v>5JT</v>
          </cell>
          <cell r="B832" t="str">
            <v>Q01</v>
          </cell>
          <cell r="C832" t="str">
            <v/>
          </cell>
          <cell r="D832" t="str">
            <v/>
          </cell>
          <cell r="AH832" t="str">
            <v/>
          </cell>
        </row>
        <row r="833">
          <cell r="A833" t="str">
            <v>5JV</v>
          </cell>
          <cell r="B833" t="str">
            <v>Q01</v>
          </cell>
          <cell r="C833" t="str">
            <v/>
          </cell>
          <cell r="D833" t="str">
            <v/>
          </cell>
          <cell r="AH833" t="str">
            <v/>
          </cell>
        </row>
        <row r="834">
          <cell r="A834" t="str">
            <v>5JW</v>
          </cell>
          <cell r="B834" t="str">
            <v>Q01</v>
          </cell>
          <cell r="C834" t="str">
            <v/>
          </cell>
          <cell r="D834" t="str">
            <v/>
          </cell>
          <cell r="AH834" t="str">
            <v/>
          </cell>
        </row>
        <row r="835">
          <cell r="A835" t="str">
            <v>5JX</v>
          </cell>
          <cell r="B835" t="str">
            <v>Q14</v>
          </cell>
          <cell r="C835" t="str">
            <v/>
          </cell>
          <cell r="D835" t="str">
            <v/>
          </cell>
          <cell r="AH835" t="str">
            <v/>
          </cell>
        </row>
        <row r="836">
          <cell r="A836" t="str">
            <v>5JY</v>
          </cell>
          <cell r="B836" t="str">
            <v>Q14</v>
          </cell>
          <cell r="C836" t="str">
            <v/>
          </cell>
          <cell r="D836" t="str">
            <v/>
          </cell>
          <cell r="AH836" t="str">
            <v/>
          </cell>
        </row>
        <row r="837">
          <cell r="A837" t="str">
            <v>5K1</v>
          </cell>
          <cell r="B837" t="str">
            <v>Q22</v>
          </cell>
          <cell r="C837" t="str">
            <v/>
          </cell>
          <cell r="D837" t="str">
            <v/>
          </cell>
          <cell r="AH837" t="str">
            <v/>
          </cell>
        </row>
        <row r="838">
          <cell r="A838" t="str">
            <v>5K2</v>
          </cell>
          <cell r="B838" t="str">
            <v>Q22</v>
          </cell>
          <cell r="C838" t="str">
            <v/>
          </cell>
          <cell r="D838" t="str">
            <v/>
          </cell>
          <cell r="AH838" t="str">
            <v/>
          </cell>
        </row>
        <row r="839">
          <cell r="A839" t="str">
            <v>5K3</v>
          </cell>
          <cell r="B839" t="str">
            <v>Q20</v>
          </cell>
          <cell r="C839" t="str">
            <v/>
          </cell>
          <cell r="D839" t="str">
            <v/>
          </cell>
          <cell r="AH839" t="str">
            <v/>
          </cell>
        </row>
        <row r="840">
          <cell r="A840" t="str">
            <v>5K4</v>
          </cell>
          <cell r="B840" t="str">
            <v>Q20</v>
          </cell>
          <cell r="C840" t="str">
            <v/>
          </cell>
          <cell r="D840" t="str">
            <v/>
          </cell>
          <cell r="AH840" t="str">
            <v/>
          </cell>
        </row>
        <row r="841">
          <cell r="A841" t="str">
            <v>5K5</v>
          </cell>
          <cell r="B841" t="str">
            <v>Q04</v>
          </cell>
          <cell r="C841" t="str">
            <v/>
          </cell>
          <cell r="D841" t="str">
            <v/>
          </cell>
          <cell r="AH841" t="str">
            <v/>
          </cell>
        </row>
        <row r="842">
          <cell r="A842" t="str">
            <v>5K6</v>
          </cell>
          <cell r="B842" t="str">
            <v>Q04</v>
          </cell>
          <cell r="C842" t="str">
            <v/>
          </cell>
          <cell r="D842" t="str">
            <v/>
          </cell>
          <cell r="AH842" t="str">
            <v/>
          </cell>
        </row>
        <row r="843">
          <cell r="A843" t="str">
            <v>5K7</v>
          </cell>
          <cell r="B843" t="str">
            <v>Q05</v>
          </cell>
          <cell r="C843" t="str">
            <v/>
          </cell>
          <cell r="D843" t="str">
            <v/>
          </cell>
          <cell r="AH843" t="str">
            <v/>
          </cell>
        </row>
        <row r="844">
          <cell r="A844" t="str">
            <v>5K8</v>
          </cell>
          <cell r="B844" t="str">
            <v>Q05</v>
          </cell>
          <cell r="C844" t="str">
            <v/>
          </cell>
          <cell r="D844" t="str">
            <v/>
          </cell>
          <cell r="AH844" t="str">
            <v/>
          </cell>
        </row>
        <row r="845">
          <cell r="A845" t="str">
            <v>5K9</v>
          </cell>
          <cell r="B845" t="str">
            <v>Q08</v>
          </cell>
          <cell r="C845" t="str">
            <v/>
          </cell>
          <cell r="D845" t="str">
            <v/>
          </cell>
          <cell r="AH845" t="str">
            <v/>
          </cell>
        </row>
        <row r="846">
          <cell r="A846" t="str">
            <v>5KA</v>
          </cell>
          <cell r="B846" t="str">
            <v>Q10</v>
          </cell>
          <cell r="C846" t="str">
            <v/>
          </cell>
          <cell r="D846" t="str">
            <v/>
          </cell>
          <cell r="AH846" t="str">
            <v/>
          </cell>
        </row>
        <row r="847">
          <cell r="A847" t="str">
            <v>5KC</v>
          </cell>
          <cell r="B847" t="str">
            <v>Q10</v>
          </cell>
          <cell r="C847" t="str">
            <v/>
          </cell>
          <cell r="D847" t="str">
            <v/>
          </cell>
          <cell r="AH847" t="str">
            <v/>
          </cell>
        </row>
        <row r="848">
          <cell r="A848" t="str">
            <v>5KD</v>
          </cell>
          <cell r="B848" t="str">
            <v>Q10</v>
          </cell>
          <cell r="C848" t="str">
            <v/>
          </cell>
          <cell r="D848" t="str">
            <v/>
          </cell>
          <cell r="AH848" t="str">
            <v/>
          </cell>
        </row>
        <row r="849">
          <cell r="A849" t="str">
            <v>5KE</v>
          </cell>
          <cell r="B849" t="str">
            <v>Q10</v>
          </cell>
          <cell r="C849" t="str">
            <v/>
          </cell>
          <cell r="D849" t="str">
            <v/>
          </cell>
          <cell r="AH849" t="str">
            <v/>
          </cell>
        </row>
        <row r="850">
          <cell r="A850" t="str">
            <v>5KF</v>
          </cell>
          <cell r="B850" t="str">
            <v>Q09</v>
          </cell>
          <cell r="C850" t="str">
            <v/>
          </cell>
          <cell r="D850" t="str">
            <v/>
          </cell>
          <cell r="AH850" t="str">
            <v/>
          </cell>
        </row>
        <row r="851">
          <cell r="A851" t="str">
            <v>5KG</v>
          </cell>
          <cell r="B851" t="str">
            <v>Q09</v>
          </cell>
          <cell r="C851" t="str">
            <v/>
          </cell>
          <cell r="D851" t="str">
            <v/>
          </cell>
          <cell r="AH851" t="str">
            <v/>
          </cell>
        </row>
        <row r="852">
          <cell r="A852" t="str">
            <v>5KH</v>
          </cell>
          <cell r="B852" t="str">
            <v>Q11</v>
          </cell>
          <cell r="C852" t="str">
            <v/>
          </cell>
          <cell r="D852" t="str">
            <v/>
          </cell>
          <cell r="AH852" t="str">
            <v/>
          </cell>
        </row>
        <row r="853">
          <cell r="A853" t="str">
            <v>5KJ</v>
          </cell>
          <cell r="B853" t="str">
            <v>Q11</v>
          </cell>
          <cell r="C853" t="str">
            <v/>
          </cell>
          <cell r="D853" t="str">
            <v/>
          </cell>
          <cell r="AH853" t="str">
            <v/>
          </cell>
        </row>
        <row r="854">
          <cell r="A854" t="str">
            <v>5KK</v>
          </cell>
          <cell r="B854" t="str">
            <v>Q11</v>
          </cell>
          <cell r="C854" t="str">
            <v/>
          </cell>
          <cell r="D854" t="str">
            <v/>
          </cell>
          <cell r="AH854" t="str">
            <v/>
          </cell>
        </row>
        <row r="855">
          <cell r="A855" t="str">
            <v>5KL</v>
          </cell>
          <cell r="B855" t="str">
            <v>Q09</v>
          </cell>
          <cell r="C855" t="str">
            <v/>
          </cell>
          <cell r="D855" t="str">
            <v/>
          </cell>
          <cell r="AH855" t="str">
            <v/>
          </cell>
        </row>
        <row r="856">
          <cell r="A856" t="str">
            <v>5KM</v>
          </cell>
          <cell r="B856" t="str">
            <v>Q10</v>
          </cell>
          <cell r="C856" t="str">
            <v/>
          </cell>
          <cell r="D856" t="str">
            <v/>
          </cell>
          <cell r="AH856" t="str">
            <v/>
          </cell>
        </row>
        <row r="857">
          <cell r="A857" t="str">
            <v>5KN</v>
          </cell>
          <cell r="B857" t="str">
            <v>Q10</v>
          </cell>
          <cell r="C857" t="str">
            <v/>
          </cell>
          <cell r="D857" t="str">
            <v/>
          </cell>
          <cell r="AH857" t="str">
            <v/>
          </cell>
        </row>
        <row r="858">
          <cell r="A858" t="str">
            <v>5KP</v>
          </cell>
          <cell r="B858" t="str">
            <v>Q19</v>
          </cell>
          <cell r="C858" t="str">
            <v/>
          </cell>
          <cell r="D858" t="str">
            <v/>
          </cell>
          <cell r="AH858" t="str">
            <v/>
          </cell>
        </row>
        <row r="859">
          <cell r="A859" t="str">
            <v>5KQ</v>
          </cell>
          <cell r="B859" t="str">
            <v>Q19</v>
          </cell>
          <cell r="C859" t="str">
            <v/>
          </cell>
          <cell r="D859" t="str">
            <v/>
          </cell>
          <cell r="AH859" t="str">
            <v/>
          </cell>
        </row>
        <row r="860">
          <cell r="A860" t="str">
            <v>5KR</v>
          </cell>
          <cell r="B860" t="str">
            <v>Q21</v>
          </cell>
          <cell r="C860" t="str">
            <v/>
          </cell>
          <cell r="D860" t="str">
            <v/>
          </cell>
          <cell r="AH860" t="str">
            <v/>
          </cell>
        </row>
        <row r="861">
          <cell r="A861" t="str">
            <v>5KT</v>
          </cell>
          <cell r="B861" t="str">
            <v>Q21</v>
          </cell>
          <cell r="C861" t="str">
            <v/>
          </cell>
          <cell r="D861" t="str">
            <v/>
          </cell>
          <cell r="AH861" t="str">
            <v/>
          </cell>
        </row>
        <row r="862">
          <cell r="A862" t="str">
            <v>5KV</v>
          </cell>
          <cell r="B862" t="str">
            <v>Q22</v>
          </cell>
          <cell r="C862" t="str">
            <v/>
          </cell>
          <cell r="D862" t="str">
            <v/>
          </cell>
          <cell r="AH862" t="str">
            <v/>
          </cell>
        </row>
        <row r="863">
          <cell r="A863" t="str">
            <v>5KW</v>
          </cell>
          <cell r="B863" t="str">
            <v>Q20</v>
          </cell>
          <cell r="C863" t="str">
            <v/>
          </cell>
          <cell r="D863" t="str">
            <v/>
          </cell>
          <cell r="AH863" t="str">
            <v/>
          </cell>
        </row>
        <row r="864">
          <cell r="A864" t="str">
            <v>5KX</v>
          </cell>
          <cell r="B864" t="str">
            <v>Q20</v>
          </cell>
          <cell r="C864" t="str">
            <v/>
          </cell>
          <cell r="D864" t="str">
            <v/>
          </cell>
          <cell r="AH864" t="str">
            <v/>
          </cell>
        </row>
        <row r="865">
          <cell r="A865" t="str">
            <v>5KY</v>
          </cell>
          <cell r="B865" t="str">
            <v>Q20</v>
          </cell>
          <cell r="C865" t="str">
            <v/>
          </cell>
          <cell r="D865" t="str">
            <v/>
          </cell>
          <cell r="AH865" t="str">
            <v/>
          </cell>
        </row>
        <row r="866">
          <cell r="A866" t="str">
            <v>5L1</v>
          </cell>
          <cell r="B866" t="str">
            <v>Q17</v>
          </cell>
          <cell r="C866" t="str">
            <v/>
          </cell>
          <cell r="D866" t="str">
            <v/>
          </cell>
          <cell r="AH866" t="str">
            <v/>
          </cell>
        </row>
        <row r="867">
          <cell r="A867" t="str">
            <v>5L2</v>
          </cell>
          <cell r="B867" t="str">
            <v>Q18</v>
          </cell>
          <cell r="C867" t="str">
            <v/>
          </cell>
          <cell r="D867" t="str">
            <v/>
          </cell>
          <cell r="AH867" t="str">
            <v/>
          </cell>
        </row>
        <row r="868">
          <cell r="A868" t="str">
            <v>5L3</v>
          </cell>
          <cell r="B868" t="str">
            <v>Q18</v>
          </cell>
          <cell r="C868" t="str">
            <v/>
          </cell>
          <cell r="D868" t="str">
            <v/>
          </cell>
          <cell r="AH868" t="str">
            <v/>
          </cell>
        </row>
        <row r="869">
          <cell r="A869" t="str">
            <v>5L4</v>
          </cell>
          <cell r="B869" t="str">
            <v>Q18</v>
          </cell>
          <cell r="C869" t="str">
            <v/>
          </cell>
          <cell r="D869" t="str">
            <v/>
          </cell>
          <cell r="AH869" t="str">
            <v/>
          </cell>
        </row>
        <row r="870">
          <cell r="A870" t="str">
            <v>5L5</v>
          </cell>
          <cell r="B870" t="str">
            <v>Q19</v>
          </cell>
          <cell r="C870" t="str">
            <v/>
          </cell>
          <cell r="D870" t="str">
            <v/>
          </cell>
          <cell r="AH870" t="str">
            <v/>
          </cell>
        </row>
        <row r="871">
          <cell r="A871" t="str">
            <v>5L6</v>
          </cell>
          <cell r="B871" t="str">
            <v>Q19</v>
          </cell>
          <cell r="C871" t="str">
            <v/>
          </cell>
          <cell r="D871" t="str">
            <v/>
          </cell>
          <cell r="AH871" t="str">
            <v/>
          </cell>
        </row>
        <row r="872">
          <cell r="A872" t="str">
            <v>5L7</v>
          </cell>
          <cell r="B872" t="str">
            <v>Q19</v>
          </cell>
          <cell r="C872" t="str">
            <v/>
          </cell>
          <cell r="D872" t="str">
            <v/>
          </cell>
          <cell r="AH872" t="str">
            <v/>
          </cell>
        </row>
        <row r="873">
          <cell r="A873" t="str">
            <v>5L8</v>
          </cell>
          <cell r="B873" t="str">
            <v>Q19</v>
          </cell>
          <cell r="C873" t="str">
            <v/>
          </cell>
          <cell r="D873" t="str">
            <v/>
          </cell>
          <cell r="AH873" t="str">
            <v/>
          </cell>
        </row>
        <row r="874">
          <cell r="A874" t="str">
            <v>5L9</v>
          </cell>
          <cell r="B874" t="str">
            <v>Q19</v>
          </cell>
          <cell r="C874" t="str">
            <v/>
          </cell>
          <cell r="D874" t="str">
            <v/>
          </cell>
          <cell r="AH874" t="str">
            <v/>
          </cell>
        </row>
        <row r="875">
          <cell r="A875" t="str">
            <v>5LA</v>
          </cell>
          <cell r="B875" t="str">
            <v>Q04</v>
          </cell>
          <cell r="C875" t="str">
            <v/>
          </cell>
          <cell r="D875" t="str">
            <v/>
          </cell>
          <cell r="AH875" t="str">
            <v/>
          </cell>
        </row>
        <row r="876">
          <cell r="A876" t="str">
            <v>5LC</v>
          </cell>
          <cell r="B876" t="str">
            <v>Q04</v>
          </cell>
          <cell r="C876" t="str">
            <v/>
          </cell>
          <cell r="D876" t="str">
            <v/>
          </cell>
          <cell r="AH876" t="str">
            <v/>
          </cell>
        </row>
        <row r="877">
          <cell r="A877" t="str">
            <v>5LD</v>
          </cell>
          <cell r="B877" t="str">
            <v>Q07</v>
          </cell>
          <cell r="C877" t="str">
            <v/>
          </cell>
          <cell r="D877" t="str">
            <v/>
          </cell>
          <cell r="AH877" t="str">
            <v/>
          </cell>
        </row>
        <row r="878">
          <cell r="A878" t="str">
            <v>5LE</v>
          </cell>
          <cell r="B878" t="str">
            <v>Q07</v>
          </cell>
          <cell r="C878" t="str">
            <v/>
          </cell>
          <cell r="D878" t="str">
            <v/>
          </cell>
          <cell r="AH878" t="str">
            <v/>
          </cell>
        </row>
        <row r="879">
          <cell r="A879" t="str">
            <v>5LF</v>
          </cell>
          <cell r="B879" t="str">
            <v>Q07</v>
          </cell>
          <cell r="C879" t="str">
            <v/>
          </cell>
          <cell r="D879" t="str">
            <v/>
          </cell>
          <cell r="AH879" t="str">
            <v/>
          </cell>
        </row>
        <row r="880">
          <cell r="A880" t="str">
            <v>5LG</v>
          </cell>
          <cell r="B880" t="str">
            <v>Q08</v>
          </cell>
          <cell r="C880" t="str">
            <v/>
          </cell>
          <cell r="D880" t="str">
            <v/>
          </cell>
          <cell r="AH880" t="str">
            <v/>
          </cell>
        </row>
        <row r="881">
          <cell r="A881" t="str">
            <v>5LH</v>
          </cell>
          <cell r="B881" t="str">
            <v>Q14</v>
          </cell>
          <cell r="C881" t="str">
            <v/>
          </cell>
          <cell r="D881" t="str">
            <v/>
          </cell>
          <cell r="AH881" t="str">
            <v/>
          </cell>
        </row>
        <row r="882">
          <cell r="A882" t="str">
            <v>5LJ</v>
          </cell>
          <cell r="B882" t="str">
            <v>Q12</v>
          </cell>
          <cell r="C882" t="str">
            <v/>
          </cell>
          <cell r="D882" t="str">
            <v/>
          </cell>
          <cell r="AH882" t="str">
            <v/>
          </cell>
        </row>
        <row r="883">
          <cell r="A883" t="str">
            <v>5LK</v>
          </cell>
          <cell r="B883" t="str">
            <v>Q12</v>
          </cell>
          <cell r="C883" t="str">
            <v/>
          </cell>
          <cell r="D883" t="str">
            <v/>
          </cell>
          <cell r="AH883" t="str">
            <v/>
          </cell>
        </row>
        <row r="884">
          <cell r="A884" t="str">
            <v>5LL</v>
          </cell>
          <cell r="B884" t="str">
            <v>Q18</v>
          </cell>
          <cell r="C884" t="str">
            <v/>
          </cell>
          <cell r="D884" t="str">
            <v/>
          </cell>
          <cell r="AH884" t="str">
            <v/>
          </cell>
        </row>
        <row r="885">
          <cell r="A885" t="str">
            <v>5LM</v>
          </cell>
          <cell r="B885" t="str">
            <v>Q18</v>
          </cell>
          <cell r="C885" t="str">
            <v/>
          </cell>
          <cell r="D885" t="str">
            <v/>
          </cell>
          <cell r="AH885" t="str">
            <v/>
          </cell>
        </row>
        <row r="886">
          <cell r="A886" t="str">
            <v>5LN</v>
          </cell>
          <cell r="B886" t="str">
            <v>Q18</v>
          </cell>
          <cell r="C886" t="str">
            <v/>
          </cell>
          <cell r="D886" t="str">
            <v/>
          </cell>
          <cell r="AH886" t="str">
            <v/>
          </cell>
        </row>
        <row r="887">
          <cell r="A887" t="str">
            <v>5LP</v>
          </cell>
          <cell r="B887" t="str">
            <v>Q18</v>
          </cell>
          <cell r="C887" t="str">
            <v/>
          </cell>
          <cell r="D887" t="str">
            <v/>
          </cell>
          <cell r="AH887" t="str">
            <v/>
          </cell>
        </row>
        <row r="888">
          <cell r="A888" t="str">
            <v>5LQ</v>
          </cell>
          <cell r="B888" t="str">
            <v>Q19</v>
          </cell>
          <cell r="C888" t="str">
            <v/>
          </cell>
          <cell r="D888" t="str">
            <v/>
          </cell>
          <cell r="AH888" t="str">
            <v/>
          </cell>
        </row>
        <row r="889">
          <cell r="A889" t="str">
            <v>5LR</v>
          </cell>
          <cell r="B889" t="str">
            <v>Q19</v>
          </cell>
          <cell r="C889" t="str">
            <v/>
          </cell>
          <cell r="D889" t="str">
            <v/>
          </cell>
          <cell r="AH889" t="str">
            <v/>
          </cell>
        </row>
        <row r="890">
          <cell r="A890" t="str">
            <v>5LT</v>
          </cell>
          <cell r="B890" t="str">
            <v>Q19</v>
          </cell>
          <cell r="C890" t="str">
            <v/>
          </cell>
          <cell r="D890" t="str">
            <v/>
          </cell>
          <cell r="AH890" t="str">
            <v/>
          </cell>
        </row>
        <row r="891">
          <cell r="A891" t="str">
            <v>5LV</v>
          </cell>
          <cell r="B891" t="str">
            <v>Q25</v>
          </cell>
          <cell r="C891" t="str">
            <v/>
          </cell>
          <cell r="D891" t="str">
            <v/>
          </cell>
          <cell r="AH891" t="str">
            <v/>
          </cell>
        </row>
        <row r="892">
          <cell r="A892" t="str">
            <v>5LW</v>
          </cell>
          <cell r="B892" t="str">
            <v>Q25</v>
          </cell>
          <cell r="C892" t="str">
            <v/>
          </cell>
          <cell r="D892" t="str">
            <v/>
          </cell>
          <cell r="AH892" t="str">
            <v/>
          </cell>
        </row>
        <row r="893">
          <cell r="A893" t="str">
            <v>5LX</v>
          </cell>
          <cell r="B893" t="str">
            <v>Q17</v>
          </cell>
          <cell r="C893" t="str">
            <v/>
          </cell>
          <cell r="D893" t="str">
            <v/>
          </cell>
          <cell r="AH893" t="str">
            <v/>
          </cell>
        </row>
        <row r="894">
          <cell r="A894" t="str">
            <v>5LY</v>
          </cell>
          <cell r="B894" t="str">
            <v>Q17</v>
          </cell>
          <cell r="C894" t="str">
            <v/>
          </cell>
          <cell r="D894" t="str">
            <v/>
          </cell>
          <cell r="AH894" t="str">
            <v/>
          </cell>
        </row>
        <row r="895">
          <cell r="A895" t="str">
            <v>5M1</v>
          </cell>
          <cell r="B895" t="str">
            <v>Q27</v>
          </cell>
          <cell r="C895" t="str">
            <v/>
          </cell>
          <cell r="D895" t="str">
            <v/>
          </cell>
          <cell r="AH895" t="str">
            <v/>
          </cell>
        </row>
        <row r="896">
          <cell r="A896" t="str">
            <v>5M2</v>
          </cell>
          <cell r="B896" t="str">
            <v>Q26</v>
          </cell>
          <cell r="C896" t="str">
            <v/>
          </cell>
          <cell r="D896" t="str">
            <v/>
          </cell>
          <cell r="AH896" t="str">
            <v/>
          </cell>
        </row>
        <row r="897">
          <cell r="A897" t="str">
            <v>5M3</v>
          </cell>
          <cell r="B897" t="str">
            <v>Q27</v>
          </cell>
          <cell r="C897" t="str">
            <v/>
          </cell>
          <cell r="D897" t="str">
            <v/>
          </cell>
          <cell r="AH897" t="str">
            <v/>
          </cell>
        </row>
        <row r="898">
          <cell r="A898" t="str">
            <v>5M5</v>
          </cell>
          <cell r="B898" t="str">
            <v>Q15</v>
          </cell>
          <cell r="C898" t="str">
            <v/>
          </cell>
          <cell r="D898" t="str">
            <v/>
          </cell>
          <cell r="AH898" t="str">
            <v/>
          </cell>
        </row>
        <row r="899">
          <cell r="A899" t="str">
            <v>5M6</v>
          </cell>
          <cell r="B899" t="str">
            <v>Q08</v>
          </cell>
          <cell r="C899" t="str">
            <v/>
          </cell>
          <cell r="D899" t="str">
            <v/>
          </cell>
          <cell r="AH899" t="str">
            <v/>
          </cell>
        </row>
        <row r="900">
          <cell r="A900" t="str">
            <v>5M7</v>
          </cell>
          <cell r="B900" t="str">
            <v>Q08</v>
          </cell>
          <cell r="C900" t="str">
            <v/>
          </cell>
          <cell r="D900" t="str">
            <v/>
          </cell>
          <cell r="AH900" t="str">
            <v/>
          </cell>
        </row>
        <row r="901">
          <cell r="A901" t="str">
            <v>5M8</v>
          </cell>
          <cell r="B901" t="str">
            <v>Q20</v>
          </cell>
          <cell r="C901" t="str">
            <v/>
          </cell>
          <cell r="D901" t="str">
            <v/>
          </cell>
          <cell r="AH901" t="str">
            <v/>
          </cell>
        </row>
        <row r="902">
          <cell r="A902" t="str">
            <v>5M9</v>
          </cell>
          <cell r="B902" t="str">
            <v>Q28</v>
          </cell>
          <cell r="C902" t="str">
            <v/>
          </cell>
          <cell r="D902" t="str">
            <v/>
          </cell>
          <cell r="AH902" t="str">
            <v/>
          </cell>
        </row>
        <row r="903">
          <cell r="A903" t="str">
            <v>5MA</v>
          </cell>
          <cell r="B903" t="str">
            <v>Q19</v>
          </cell>
          <cell r="C903" t="str">
            <v/>
          </cell>
          <cell r="D903" t="str">
            <v/>
          </cell>
          <cell r="AH903" t="str">
            <v/>
          </cell>
        </row>
        <row r="904">
          <cell r="A904" t="str">
            <v>5MC</v>
          </cell>
          <cell r="B904" t="str">
            <v>Q19</v>
          </cell>
          <cell r="C904" t="str">
            <v/>
          </cell>
          <cell r="D904" t="str">
            <v/>
          </cell>
          <cell r="AH904" t="str">
            <v/>
          </cell>
        </row>
        <row r="905">
          <cell r="A905" t="str">
            <v>5MD</v>
          </cell>
          <cell r="B905" t="str">
            <v>Q28</v>
          </cell>
          <cell r="C905" t="str">
            <v/>
          </cell>
          <cell r="D905" t="str">
            <v/>
          </cell>
          <cell r="AH905" t="str">
            <v/>
          </cell>
        </row>
        <row r="906">
          <cell r="A906" t="str">
            <v>5ME</v>
          </cell>
          <cell r="B906" t="str">
            <v>Q26</v>
          </cell>
          <cell r="C906" t="str">
            <v/>
          </cell>
          <cell r="D906" t="str">
            <v/>
          </cell>
          <cell r="AH906" t="str">
            <v/>
          </cell>
        </row>
        <row r="907">
          <cell r="A907" t="str">
            <v>5MF</v>
          </cell>
          <cell r="B907" t="str">
            <v>Q26</v>
          </cell>
          <cell r="C907" t="str">
            <v/>
          </cell>
          <cell r="D907" t="str">
            <v/>
          </cell>
          <cell r="AH907" t="str">
            <v/>
          </cell>
        </row>
        <row r="908">
          <cell r="A908" t="str">
            <v>5MG</v>
          </cell>
          <cell r="B908" t="str">
            <v>Q27</v>
          </cell>
          <cell r="C908" t="str">
            <v/>
          </cell>
          <cell r="D908" t="str">
            <v/>
          </cell>
          <cell r="AH908" t="str">
            <v/>
          </cell>
        </row>
        <row r="909">
          <cell r="A909" t="str">
            <v>5MH</v>
          </cell>
          <cell r="B909" t="str">
            <v>Q27</v>
          </cell>
          <cell r="C909" t="str">
            <v/>
          </cell>
          <cell r="D909" t="str">
            <v/>
          </cell>
          <cell r="AH909" t="str">
            <v/>
          </cell>
        </row>
        <row r="910">
          <cell r="A910" t="str">
            <v>5MJ</v>
          </cell>
          <cell r="B910" t="str">
            <v>Q27</v>
          </cell>
          <cell r="C910" t="str">
            <v/>
          </cell>
          <cell r="D910" t="str">
            <v/>
          </cell>
          <cell r="AH910" t="str">
            <v/>
          </cell>
        </row>
        <row r="911">
          <cell r="A911" t="str">
            <v>5MK</v>
          </cell>
          <cell r="B911" t="str">
            <v>Q26</v>
          </cell>
          <cell r="C911" t="str">
            <v/>
          </cell>
          <cell r="D911" t="str">
            <v/>
          </cell>
          <cell r="AH911" t="str">
            <v/>
          </cell>
        </row>
        <row r="912">
          <cell r="A912" t="str">
            <v>5ML</v>
          </cell>
          <cell r="B912" t="str">
            <v>Q26</v>
          </cell>
          <cell r="C912" t="str">
            <v/>
          </cell>
          <cell r="D912" t="str">
            <v/>
          </cell>
          <cell r="AH912" t="str">
            <v/>
          </cell>
        </row>
        <row r="913">
          <cell r="A913" t="str">
            <v>5MM</v>
          </cell>
          <cell r="B913" t="str">
            <v>Q26</v>
          </cell>
          <cell r="C913" t="str">
            <v/>
          </cell>
          <cell r="D913" t="str">
            <v/>
          </cell>
          <cell r="AH913" t="str">
            <v/>
          </cell>
        </row>
        <row r="914">
          <cell r="A914" t="str">
            <v>5MN</v>
          </cell>
          <cell r="B914" t="str">
            <v>Q26</v>
          </cell>
          <cell r="C914" t="str">
            <v/>
          </cell>
          <cell r="D914" t="str">
            <v/>
          </cell>
          <cell r="AH914" t="str">
            <v/>
          </cell>
        </row>
        <row r="915">
          <cell r="A915" t="str">
            <v>5MP</v>
          </cell>
          <cell r="B915" t="str">
            <v>Q28</v>
          </cell>
          <cell r="C915" t="str">
            <v/>
          </cell>
          <cell r="D915" t="str">
            <v/>
          </cell>
          <cell r="AH915" t="str">
            <v/>
          </cell>
        </row>
        <row r="916">
          <cell r="A916" t="str">
            <v>5MQ</v>
          </cell>
          <cell r="B916" t="str">
            <v>Q28</v>
          </cell>
          <cell r="C916" t="str">
            <v/>
          </cell>
          <cell r="D916" t="str">
            <v/>
          </cell>
          <cell r="AH916" t="str">
            <v/>
          </cell>
        </row>
        <row r="917">
          <cell r="A917" t="str">
            <v>5MR</v>
          </cell>
          <cell r="B917" t="str">
            <v>Q28</v>
          </cell>
          <cell r="C917" t="str">
            <v/>
          </cell>
          <cell r="D917" t="str">
            <v/>
          </cell>
          <cell r="AH917" t="str">
            <v/>
          </cell>
        </row>
        <row r="918">
          <cell r="A918" t="str">
            <v>5MT</v>
          </cell>
          <cell r="B918" t="str">
            <v>Q28</v>
          </cell>
          <cell r="C918" t="str">
            <v/>
          </cell>
          <cell r="D918" t="str">
            <v/>
          </cell>
          <cell r="AH918" t="str">
            <v/>
          </cell>
        </row>
        <row r="919">
          <cell r="A919" t="str">
            <v>5MV</v>
          </cell>
          <cell r="B919" t="str">
            <v>Q27</v>
          </cell>
          <cell r="C919" t="str">
            <v/>
          </cell>
          <cell r="D919" t="str">
            <v/>
          </cell>
          <cell r="AH919" t="str">
            <v/>
          </cell>
        </row>
        <row r="920">
          <cell r="A920" t="str">
            <v>5MW</v>
          </cell>
          <cell r="B920" t="str">
            <v>Q27</v>
          </cell>
          <cell r="C920" t="str">
            <v/>
          </cell>
          <cell r="D920" t="str">
            <v/>
          </cell>
          <cell r="AH920" t="str">
            <v/>
          </cell>
        </row>
        <row r="921">
          <cell r="A921" t="str">
            <v>5MX</v>
          </cell>
          <cell r="B921" t="str">
            <v>Q27</v>
          </cell>
          <cell r="C921" t="str">
            <v/>
          </cell>
          <cell r="D921" t="str">
            <v/>
          </cell>
          <cell r="AH921" t="str">
            <v/>
          </cell>
        </row>
        <row r="922">
          <cell r="A922" t="str">
            <v>5MY</v>
          </cell>
          <cell r="B922" t="str">
            <v>Q27</v>
          </cell>
          <cell r="C922" t="str">
            <v/>
          </cell>
          <cell r="D922" t="str">
            <v/>
          </cell>
          <cell r="AH922" t="str">
            <v/>
          </cell>
        </row>
        <row r="923">
          <cell r="A923" t="str">
            <v>5NA</v>
          </cell>
          <cell r="B923" t="str">
            <v>Q06</v>
          </cell>
          <cell r="C923" t="str">
            <v/>
          </cell>
          <cell r="D923" t="str">
            <v/>
          </cell>
          <cell r="AH923" t="str">
            <v/>
          </cell>
        </row>
        <row r="924">
          <cell r="A924" t="str">
            <v>5NC</v>
          </cell>
          <cell r="B924" t="str">
            <v>Q06</v>
          </cell>
          <cell r="C924" t="str">
            <v/>
          </cell>
          <cell r="D924" t="str">
            <v/>
          </cell>
          <cell r="AH924" t="str">
            <v/>
          </cell>
        </row>
        <row r="925">
          <cell r="A925" t="str">
            <v>RA0</v>
          </cell>
          <cell r="B925" t="str">
            <v>Q08</v>
          </cell>
          <cell r="C925" t="str">
            <v/>
          </cell>
          <cell r="D925" t="str">
            <v/>
          </cell>
          <cell r="AH925" t="str">
            <v/>
          </cell>
        </row>
        <row r="926">
          <cell r="A926" t="str">
            <v>RA2</v>
          </cell>
          <cell r="B926" t="str">
            <v>Q19</v>
          </cell>
          <cell r="C926" t="str">
            <v/>
          </cell>
          <cell r="D926" t="str">
            <v/>
          </cell>
          <cell r="AH926">
            <v>2</v>
          </cell>
        </row>
        <row r="927">
          <cell r="A927" t="str">
            <v>RA3</v>
          </cell>
          <cell r="B927" t="str">
            <v>Q20</v>
          </cell>
          <cell r="C927" t="str">
            <v/>
          </cell>
          <cell r="D927" t="str">
            <v/>
          </cell>
          <cell r="AH927">
            <v>2</v>
          </cell>
        </row>
        <row r="928">
          <cell r="A928" t="str">
            <v>RA4</v>
          </cell>
          <cell r="B928" t="str">
            <v>Q22</v>
          </cell>
          <cell r="C928" t="str">
            <v/>
          </cell>
          <cell r="D928" t="str">
            <v/>
          </cell>
          <cell r="AH928">
            <v>1</v>
          </cell>
        </row>
        <row r="929">
          <cell r="A929" t="str">
            <v>RA7</v>
          </cell>
          <cell r="B929" t="str">
            <v>Q20</v>
          </cell>
          <cell r="C929" t="str">
            <v/>
          </cell>
          <cell r="D929" t="str">
            <v/>
          </cell>
          <cell r="AH929">
            <v>5</v>
          </cell>
        </row>
        <row r="930">
          <cell r="A930" t="str">
            <v>RA9</v>
          </cell>
          <cell r="B930" t="str">
            <v>Q21</v>
          </cell>
          <cell r="C930" t="str">
            <v/>
          </cell>
          <cell r="D930" t="str">
            <v/>
          </cell>
          <cell r="AH930">
            <v>1</v>
          </cell>
        </row>
        <row r="931">
          <cell r="A931" t="str">
            <v>RAE</v>
          </cell>
          <cell r="B931" t="str">
            <v>Q12</v>
          </cell>
          <cell r="C931" t="str">
            <v/>
          </cell>
          <cell r="D931" t="str">
            <v/>
          </cell>
          <cell r="AH931">
            <v>2</v>
          </cell>
        </row>
        <row r="932">
          <cell r="A932" t="str">
            <v>RAJ</v>
          </cell>
          <cell r="B932" t="str">
            <v>Q03</v>
          </cell>
          <cell r="C932" t="str">
            <v/>
          </cell>
          <cell r="D932" t="str">
            <v/>
          </cell>
          <cell r="AH932">
            <v>1</v>
          </cell>
        </row>
        <row r="933">
          <cell r="A933" t="str">
            <v>RAL</v>
          </cell>
          <cell r="B933" t="str">
            <v>Q05</v>
          </cell>
          <cell r="C933" t="str">
            <v/>
          </cell>
          <cell r="D933" t="str">
            <v/>
          </cell>
          <cell r="AH933">
            <v>6</v>
          </cell>
        </row>
        <row r="934">
          <cell r="A934" t="str">
            <v>RAN</v>
          </cell>
          <cell r="B934" t="str">
            <v>Q05</v>
          </cell>
          <cell r="C934" t="str">
            <v/>
          </cell>
          <cell r="D934" t="str">
            <v/>
          </cell>
          <cell r="AH934">
            <v>0</v>
          </cell>
        </row>
        <row r="935">
          <cell r="A935" t="str">
            <v>RAP</v>
          </cell>
          <cell r="B935" t="str">
            <v>Q05</v>
          </cell>
          <cell r="C935" t="str">
            <v/>
          </cell>
          <cell r="D935" t="str">
            <v/>
          </cell>
          <cell r="AH935">
            <v>2</v>
          </cell>
        </row>
        <row r="936">
          <cell r="A936" t="str">
            <v>RAS</v>
          </cell>
          <cell r="B936" t="str">
            <v>Q04</v>
          </cell>
          <cell r="C936" t="str">
            <v/>
          </cell>
          <cell r="D936" t="str">
            <v/>
          </cell>
          <cell r="AH936">
            <v>1</v>
          </cell>
        </row>
        <row r="937">
          <cell r="A937" t="str">
            <v>RAT</v>
          </cell>
          <cell r="B937" t="str">
            <v>Q06</v>
          </cell>
          <cell r="C937" t="str">
            <v/>
          </cell>
          <cell r="D937" t="str">
            <v/>
          </cell>
          <cell r="AH937" t="str">
            <v/>
          </cell>
        </row>
        <row r="938">
          <cell r="A938" t="str">
            <v>RAX</v>
          </cell>
          <cell r="B938" t="str">
            <v>Q08</v>
          </cell>
          <cell r="C938" t="str">
            <v/>
          </cell>
          <cell r="D938" t="str">
            <v/>
          </cell>
          <cell r="AH938">
            <v>3</v>
          </cell>
        </row>
        <row r="939">
          <cell r="A939" t="str">
            <v>RB4</v>
          </cell>
          <cell r="B939" t="str">
            <v>Q03</v>
          </cell>
          <cell r="C939">
            <v>0.75</v>
          </cell>
          <cell r="D939">
            <v>0.95</v>
          </cell>
          <cell r="AH939" t="str">
            <v/>
          </cell>
        </row>
        <row r="940">
          <cell r="A940" t="str">
            <v>RB6</v>
          </cell>
          <cell r="B940" t="str">
            <v>Q15</v>
          </cell>
          <cell r="C940">
            <v>0.75</v>
          </cell>
          <cell r="D940">
            <v>0.95</v>
          </cell>
          <cell r="AH940" t="str">
            <v/>
          </cell>
        </row>
        <row r="941">
          <cell r="A941" t="str">
            <v>RB7</v>
          </cell>
          <cell r="B941" t="str">
            <v>Q26</v>
          </cell>
          <cell r="C941">
            <v>0.75</v>
          </cell>
          <cell r="D941">
            <v>0.95</v>
          </cell>
          <cell r="AH941" t="str">
            <v/>
          </cell>
        </row>
        <row r="942">
          <cell r="A942" t="str">
            <v>RB8</v>
          </cell>
          <cell r="B942" t="str">
            <v>Q23</v>
          </cell>
          <cell r="C942">
            <v>0.75</v>
          </cell>
          <cell r="D942">
            <v>0.95</v>
          </cell>
          <cell r="AH942" t="str">
            <v/>
          </cell>
        </row>
        <row r="943">
          <cell r="A943" t="str">
            <v>RBA</v>
          </cell>
          <cell r="B943" t="str">
            <v>Q22</v>
          </cell>
          <cell r="C943" t="str">
            <v/>
          </cell>
          <cell r="D943" t="str">
            <v/>
          </cell>
          <cell r="AH943">
            <v>1</v>
          </cell>
        </row>
        <row r="944">
          <cell r="A944" t="str">
            <v>RBB</v>
          </cell>
          <cell r="B944" t="str">
            <v>Q20</v>
          </cell>
          <cell r="C944" t="str">
            <v/>
          </cell>
          <cell r="D944" t="str">
            <v/>
          </cell>
          <cell r="AH944">
            <v>0</v>
          </cell>
        </row>
        <row r="945">
          <cell r="A945" t="str">
            <v>RBD</v>
          </cell>
          <cell r="B945" t="str">
            <v>Q22</v>
          </cell>
          <cell r="C945" t="str">
            <v/>
          </cell>
          <cell r="D945" t="str">
            <v/>
          </cell>
          <cell r="AH945">
            <v>1</v>
          </cell>
        </row>
        <row r="946">
          <cell r="A946" t="str">
            <v>RBF</v>
          </cell>
          <cell r="B946" t="str">
            <v>Q16</v>
          </cell>
          <cell r="C946" t="str">
            <v/>
          </cell>
          <cell r="D946" t="str">
            <v/>
          </cell>
          <cell r="AH946">
            <v>1</v>
          </cell>
        </row>
        <row r="947">
          <cell r="A947" t="str">
            <v>RBK</v>
          </cell>
          <cell r="B947" t="str">
            <v>Q27</v>
          </cell>
          <cell r="C947" t="str">
            <v/>
          </cell>
          <cell r="D947" t="str">
            <v/>
          </cell>
          <cell r="AH947">
            <v>1</v>
          </cell>
        </row>
        <row r="948">
          <cell r="A948" t="str">
            <v>RBL</v>
          </cell>
          <cell r="B948" t="str">
            <v>Q15</v>
          </cell>
          <cell r="C948" t="str">
            <v/>
          </cell>
          <cell r="D948" t="str">
            <v/>
          </cell>
          <cell r="AH948">
            <v>3</v>
          </cell>
        </row>
        <row r="949">
          <cell r="A949" t="str">
            <v>RBN</v>
          </cell>
          <cell r="B949" t="str">
            <v>Q15</v>
          </cell>
          <cell r="C949" t="str">
            <v/>
          </cell>
          <cell r="D949" t="str">
            <v/>
          </cell>
          <cell r="AH949">
            <v>2</v>
          </cell>
        </row>
        <row r="950">
          <cell r="A950" t="str">
            <v>RBQ</v>
          </cell>
          <cell r="B950" t="str">
            <v>Q15</v>
          </cell>
          <cell r="C950" t="str">
            <v/>
          </cell>
          <cell r="D950" t="str">
            <v/>
          </cell>
          <cell r="AH950">
            <v>1</v>
          </cell>
        </row>
        <row r="951">
          <cell r="A951" t="str">
            <v>RBS</v>
          </cell>
          <cell r="B951" t="str">
            <v>Q15</v>
          </cell>
          <cell r="C951" t="str">
            <v/>
          </cell>
          <cell r="D951" t="str">
            <v/>
          </cell>
          <cell r="AH951">
            <v>0</v>
          </cell>
        </row>
        <row r="952">
          <cell r="A952" t="str">
            <v>RBT</v>
          </cell>
          <cell r="B952" t="str">
            <v>Q15</v>
          </cell>
          <cell r="C952" t="str">
            <v/>
          </cell>
          <cell r="D952" t="str">
            <v/>
          </cell>
          <cell r="AH952">
            <v>2</v>
          </cell>
        </row>
        <row r="953">
          <cell r="A953" t="str">
            <v>RBV</v>
          </cell>
          <cell r="B953" t="str">
            <v>Q14</v>
          </cell>
          <cell r="C953" t="str">
            <v/>
          </cell>
          <cell r="D953" t="str">
            <v/>
          </cell>
          <cell r="AH953">
            <v>1</v>
          </cell>
        </row>
        <row r="954">
          <cell r="A954" t="str">
            <v>RBX</v>
          </cell>
          <cell r="B954" t="str">
            <v>Q24</v>
          </cell>
          <cell r="C954">
            <v>0.75</v>
          </cell>
          <cell r="D954">
            <v>0.95</v>
          </cell>
          <cell r="AH954" t="str">
            <v/>
          </cell>
        </row>
        <row r="955">
          <cell r="A955" t="str">
            <v>RBZ</v>
          </cell>
          <cell r="B955" t="str">
            <v>Q21</v>
          </cell>
          <cell r="C955" t="str">
            <v/>
          </cell>
          <cell r="D955" t="str">
            <v/>
          </cell>
          <cell r="AH955">
            <v>1</v>
          </cell>
        </row>
        <row r="956">
          <cell r="A956" t="str">
            <v>RC1</v>
          </cell>
          <cell r="B956" t="str">
            <v>Q02</v>
          </cell>
          <cell r="C956" t="str">
            <v/>
          </cell>
          <cell r="D956" t="str">
            <v/>
          </cell>
          <cell r="AH956">
            <v>1</v>
          </cell>
        </row>
        <row r="957">
          <cell r="A957" t="str">
            <v>RC3</v>
          </cell>
          <cell r="B957" t="str">
            <v>Q04</v>
          </cell>
          <cell r="C957" t="str">
            <v/>
          </cell>
          <cell r="D957" t="str">
            <v/>
          </cell>
          <cell r="AH957">
            <v>2</v>
          </cell>
        </row>
        <row r="958">
          <cell r="A958" t="str">
            <v>RC9</v>
          </cell>
          <cell r="B958" t="str">
            <v>Q02</v>
          </cell>
          <cell r="C958" t="str">
            <v/>
          </cell>
          <cell r="D958" t="str">
            <v/>
          </cell>
          <cell r="AH958">
            <v>1</v>
          </cell>
        </row>
        <row r="959">
          <cell r="A959" t="str">
            <v>RCB</v>
          </cell>
          <cell r="B959" t="str">
            <v>Q11</v>
          </cell>
          <cell r="C959" t="str">
            <v/>
          </cell>
          <cell r="D959" t="str">
            <v/>
          </cell>
          <cell r="AH959">
            <v>1</v>
          </cell>
        </row>
        <row r="960">
          <cell r="A960" t="str">
            <v>RCC</v>
          </cell>
          <cell r="B960" t="str">
            <v>Q11</v>
          </cell>
          <cell r="C960" t="str">
            <v/>
          </cell>
          <cell r="D960" t="str">
            <v/>
          </cell>
          <cell r="AH960">
            <v>2</v>
          </cell>
        </row>
        <row r="961">
          <cell r="A961" t="str">
            <v>RCD</v>
          </cell>
          <cell r="B961" t="str">
            <v>Q11</v>
          </cell>
          <cell r="C961" t="str">
            <v/>
          </cell>
          <cell r="D961" t="str">
            <v/>
          </cell>
          <cell r="AH961">
            <v>1</v>
          </cell>
        </row>
        <row r="962">
          <cell r="A962" t="str">
            <v>RCF</v>
          </cell>
          <cell r="B962" t="str">
            <v>Q12</v>
          </cell>
          <cell r="C962" t="str">
            <v/>
          </cell>
          <cell r="D962" t="str">
            <v/>
          </cell>
          <cell r="AH962">
            <v>1</v>
          </cell>
        </row>
        <row r="963">
          <cell r="A963" t="str">
            <v>RCS</v>
          </cell>
          <cell r="B963" t="str">
            <v>Q24</v>
          </cell>
          <cell r="C963" t="str">
            <v/>
          </cell>
          <cell r="D963" t="str">
            <v/>
          </cell>
          <cell r="AH963">
            <v>3</v>
          </cell>
        </row>
        <row r="964">
          <cell r="A964" t="str">
            <v>RCU</v>
          </cell>
          <cell r="B964" t="str">
            <v>Q23</v>
          </cell>
          <cell r="C964" t="str">
            <v/>
          </cell>
          <cell r="D964" t="str">
            <v/>
          </cell>
          <cell r="AH964">
            <v>1</v>
          </cell>
        </row>
        <row r="965">
          <cell r="A965" t="str">
            <v>RCX</v>
          </cell>
          <cell r="B965" t="str">
            <v>Q01</v>
          </cell>
          <cell r="C965" t="str">
            <v/>
          </cell>
          <cell r="D965" t="str">
            <v/>
          </cell>
          <cell r="AH965">
            <v>3</v>
          </cell>
        </row>
        <row r="966">
          <cell r="A966" t="str">
            <v>RD1</v>
          </cell>
          <cell r="B966" t="str">
            <v>Q20</v>
          </cell>
          <cell r="C966" t="str">
            <v/>
          </cell>
          <cell r="D966" t="str">
            <v/>
          </cell>
          <cell r="AH966">
            <v>3</v>
          </cell>
        </row>
        <row r="967">
          <cell r="A967" t="str">
            <v>RD3</v>
          </cell>
          <cell r="B967" t="str">
            <v>Q22</v>
          </cell>
          <cell r="C967" t="str">
            <v/>
          </cell>
          <cell r="D967" t="str">
            <v/>
          </cell>
          <cell r="AH967">
            <v>1</v>
          </cell>
        </row>
        <row r="968">
          <cell r="A968" t="str">
            <v>RD7</v>
          </cell>
          <cell r="B968" t="str">
            <v>Q16</v>
          </cell>
          <cell r="C968" t="str">
            <v/>
          </cell>
          <cell r="D968" t="str">
            <v/>
          </cell>
          <cell r="AH968">
            <v>2</v>
          </cell>
        </row>
        <row r="969">
          <cell r="A969" t="str">
            <v>RD8</v>
          </cell>
          <cell r="B969" t="str">
            <v>Q16</v>
          </cell>
          <cell r="C969" t="str">
            <v/>
          </cell>
          <cell r="D969" t="str">
            <v/>
          </cell>
          <cell r="AH969">
            <v>0</v>
          </cell>
        </row>
        <row r="970">
          <cell r="A970" t="str">
            <v>RD9</v>
          </cell>
          <cell r="B970" t="str">
            <v>Q16</v>
          </cell>
          <cell r="C970" t="str">
            <v/>
          </cell>
          <cell r="D970" t="str">
            <v/>
          </cell>
          <cell r="AH970" t="str">
            <v/>
          </cell>
        </row>
        <row r="971">
          <cell r="A971" t="str">
            <v>RDD</v>
          </cell>
          <cell r="B971" t="str">
            <v>Q03</v>
          </cell>
          <cell r="C971" t="str">
            <v/>
          </cell>
          <cell r="D971" t="str">
            <v/>
          </cell>
          <cell r="AH971">
            <v>2</v>
          </cell>
        </row>
        <row r="972">
          <cell r="A972" t="str">
            <v>RDE</v>
          </cell>
          <cell r="B972" t="str">
            <v>Q03</v>
          </cell>
          <cell r="C972" t="str">
            <v/>
          </cell>
          <cell r="D972" t="str">
            <v/>
          </cell>
          <cell r="AH972">
            <v>1</v>
          </cell>
        </row>
        <row r="973">
          <cell r="A973" t="str">
            <v>RDR</v>
          </cell>
          <cell r="B973" t="str">
            <v>Q19</v>
          </cell>
          <cell r="C973" t="str">
            <v/>
          </cell>
          <cell r="D973" t="str">
            <v/>
          </cell>
          <cell r="AH973" t="str">
            <v/>
          </cell>
        </row>
        <row r="974">
          <cell r="A974" t="str">
            <v>RDU</v>
          </cell>
          <cell r="B974" t="str">
            <v>Q19</v>
          </cell>
          <cell r="C974" t="str">
            <v/>
          </cell>
          <cell r="D974" t="str">
            <v/>
          </cell>
          <cell r="AH974">
            <v>2</v>
          </cell>
        </row>
        <row r="975">
          <cell r="A975" t="str">
            <v>RDY</v>
          </cell>
          <cell r="B975" t="str">
            <v>Q22</v>
          </cell>
          <cell r="C975" t="str">
            <v/>
          </cell>
          <cell r="D975" t="str">
            <v/>
          </cell>
          <cell r="AH975" t="str">
            <v/>
          </cell>
        </row>
        <row r="976">
          <cell r="A976" t="str">
            <v>RDZ</v>
          </cell>
          <cell r="B976" t="str">
            <v>Q22</v>
          </cell>
          <cell r="C976" t="str">
            <v/>
          </cell>
          <cell r="D976" t="str">
            <v/>
          </cell>
          <cell r="AH976">
            <v>2</v>
          </cell>
        </row>
        <row r="977">
          <cell r="A977" t="str">
            <v>RE6</v>
          </cell>
          <cell r="B977" t="str">
            <v>Q13</v>
          </cell>
          <cell r="C977">
            <v>0.75</v>
          </cell>
          <cell r="D977">
            <v>0.95</v>
          </cell>
          <cell r="AH977" t="str">
            <v/>
          </cell>
        </row>
        <row r="978">
          <cell r="A978" t="str">
            <v>RE9</v>
          </cell>
          <cell r="B978" t="str">
            <v>Q09</v>
          </cell>
          <cell r="C978" t="str">
            <v/>
          </cell>
          <cell r="D978" t="str">
            <v/>
          </cell>
          <cell r="AH978">
            <v>1</v>
          </cell>
        </row>
        <row r="979">
          <cell r="A979" t="str">
            <v>REF</v>
          </cell>
          <cell r="B979" t="str">
            <v>Q21</v>
          </cell>
          <cell r="C979" t="str">
            <v/>
          </cell>
          <cell r="D979" t="str">
            <v/>
          </cell>
          <cell r="AH979">
            <v>4</v>
          </cell>
        </row>
        <row r="980">
          <cell r="A980" t="str">
            <v>REM</v>
          </cell>
          <cell r="B980" t="str">
            <v>Q15</v>
          </cell>
          <cell r="C980" t="str">
            <v/>
          </cell>
          <cell r="D980" t="str">
            <v/>
          </cell>
          <cell r="AH980">
            <v>3</v>
          </cell>
        </row>
        <row r="981">
          <cell r="A981" t="str">
            <v>REN</v>
          </cell>
          <cell r="B981" t="str">
            <v>Q15</v>
          </cell>
          <cell r="C981" t="str">
            <v/>
          </cell>
          <cell r="D981" t="str">
            <v/>
          </cell>
          <cell r="AH981">
            <v>1</v>
          </cell>
        </row>
        <row r="982">
          <cell r="A982" t="str">
            <v>REP</v>
          </cell>
          <cell r="B982" t="str">
            <v>Q15</v>
          </cell>
          <cell r="C982" t="str">
            <v/>
          </cell>
          <cell r="D982" t="str">
            <v/>
          </cell>
          <cell r="AH982">
            <v>1</v>
          </cell>
        </row>
        <row r="983">
          <cell r="A983" t="str">
            <v>RET</v>
          </cell>
          <cell r="B983" t="str">
            <v>Q15</v>
          </cell>
          <cell r="C983" t="str">
            <v/>
          </cell>
          <cell r="D983" t="str">
            <v/>
          </cell>
          <cell r="AH983">
            <v>0</v>
          </cell>
        </row>
        <row r="984">
          <cell r="A984" t="str">
            <v>RF4</v>
          </cell>
          <cell r="B984" t="str">
            <v>Q06</v>
          </cell>
          <cell r="C984" t="str">
            <v/>
          </cell>
          <cell r="D984" t="str">
            <v/>
          </cell>
          <cell r="AH984">
            <v>7</v>
          </cell>
        </row>
        <row r="985">
          <cell r="A985" t="str">
            <v>RF41</v>
          </cell>
          <cell r="B985" t="str">
            <v>Q06</v>
          </cell>
          <cell r="C985" t="str">
            <v/>
          </cell>
          <cell r="D985" t="str">
            <v/>
          </cell>
          <cell r="AH985" t="str">
            <v/>
          </cell>
        </row>
        <row r="986">
          <cell r="A986" t="str">
            <v>RFF</v>
          </cell>
          <cell r="B986" t="str">
            <v>Q23</v>
          </cell>
          <cell r="C986" t="str">
            <v/>
          </cell>
          <cell r="D986" t="str">
            <v/>
          </cell>
          <cell r="AH986">
            <v>2</v>
          </cell>
        </row>
        <row r="987">
          <cell r="A987" t="str">
            <v>RFK</v>
          </cell>
          <cell r="B987" t="str">
            <v>Q24</v>
          </cell>
          <cell r="C987" t="str">
            <v/>
          </cell>
          <cell r="D987" t="str">
            <v/>
          </cell>
          <cell r="AH987">
            <v>6</v>
          </cell>
        </row>
        <row r="988">
          <cell r="A988" t="str">
            <v>RFR</v>
          </cell>
          <cell r="B988" t="str">
            <v>Q23</v>
          </cell>
          <cell r="C988" t="str">
            <v/>
          </cell>
          <cell r="D988" t="str">
            <v/>
          </cell>
          <cell r="AH988">
            <v>1</v>
          </cell>
        </row>
        <row r="989">
          <cell r="A989" t="str">
            <v>RFS</v>
          </cell>
          <cell r="B989" t="str">
            <v>Q24</v>
          </cell>
          <cell r="C989" t="str">
            <v/>
          </cell>
          <cell r="D989" t="str">
            <v/>
          </cell>
          <cell r="AH989">
            <v>1</v>
          </cell>
        </row>
        <row r="990">
          <cell r="A990" t="str">
            <v>RFU</v>
          </cell>
          <cell r="B990" t="str">
            <v>Q02</v>
          </cell>
          <cell r="C990">
            <v>0.75</v>
          </cell>
          <cell r="D990">
            <v>0.95</v>
          </cell>
          <cell r="AH990" t="str">
            <v/>
          </cell>
        </row>
        <row r="991">
          <cell r="A991" t="str">
            <v>RFW</v>
          </cell>
          <cell r="B991" t="str">
            <v>Q04</v>
          </cell>
          <cell r="C991" t="str">
            <v/>
          </cell>
          <cell r="D991" t="str">
            <v/>
          </cell>
          <cell r="AH991">
            <v>2</v>
          </cell>
        </row>
        <row r="992">
          <cell r="A992" t="str">
            <v>RG2</v>
          </cell>
          <cell r="B992" t="str">
            <v>Q07</v>
          </cell>
          <cell r="C992" t="str">
            <v/>
          </cell>
          <cell r="D992" t="str">
            <v/>
          </cell>
          <cell r="AH992">
            <v>2</v>
          </cell>
        </row>
        <row r="993">
          <cell r="A993" t="str">
            <v>RG3</v>
          </cell>
          <cell r="B993" t="str">
            <v>Q07</v>
          </cell>
          <cell r="C993" t="str">
            <v/>
          </cell>
          <cell r="D993" t="str">
            <v/>
          </cell>
          <cell r="AH993">
            <v>1</v>
          </cell>
        </row>
        <row r="994">
          <cell r="A994" t="str">
            <v>RGC</v>
          </cell>
          <cell r="B994" t="str">
            <v>Q06</v>
          </cell>
          <cell r="C994" t="str">
            <v/>
          </cell>
          <cell r="D994" t="str">
            <v/>
          </cell>
          <cell r="AH994">
            <v>2</v>
          </cell>
        </row>
        <row r="995">
          <cell r="A995" t="str">
            <v>RGD</v>
          </cell>
          <cell r="B995" t="str">
            <v>Q12</v>
          </cell>
          <cell r="C995" t="str">
            <v/>
          </cell>
          <cell r="D995" t="str">
            <v/>
          </cell>
          <cell r="AH995" t="str">
            <v/>
          </cell>
        </row>
        <row r="996">
          <cell r="A996" t="str">
            <v>RGH</v>
          </cell>
          <cell r="B996" t="str">
            <v>Q12</v>
          </cell>
          <cell r="C996">
            <v>0.75</v>
          </cell>
          <cell r="D996">
            <v>0.95</v>
          </cell>
          <cell r="AH996" t="str">
            <v/>
          </cell>
        </row>
        <row r="997">
          <cell r="A997" t="str">
            <v>RGK</v>
          </cell>
          <cell r="B997" t="str">
            <v>Q01</v>
          </cell>
          <cell r="C997" t="str">
            <v/>
          </cell>
          <cell r="D997" t="str">
            <v/>
          </cell>
          <cell r="AH997" t="str">
            <v/>
          </cell>
        </row>
        <row r="998">
          <cell r="A998" t="str">
            <v>RGM</v>
          </cell>
          <cell r="B998" t="str">
            <v>Q01</v>
          </cell>
          <cell r="C998" t="str">
            <v/>
          </cell>
          <cell r="D998" t="str">
            <v/>
          </cell>
          <cell r="AH998">
            <v>1</v>
          </cell>
        </row>
        <row r="999">
          <cell r="A999" t="str">
            <v>RGN</v>
          </cell>
          <cell r="B999" t="str">
            <v>Q01</v>
          </cell>
          <cell r="C999" t="str">
            <v/>
          </cell>
          <cell r="D999" t="str">
            <v/>
          </cell>
          <cell r="AH999">
            <v>1</v>
          </cell>
        </row>
        <row r="1000">
          <cell r="A1000" t="str">
            <v>RGP</v>
          </cell>
          <cell r="B1000" t="str">
            <v>Q01</v>
          </cell>
          <cell r="C1000" t="str">
            <v/>
          </cell>
          <cell r="D1000" t="str">
            <v/>
          </cell>
          <cell r="AH1000">
            <v>2</v>
          </cell>
        </row>
        <row r="1001">
          <cell r="A1001" t="str">
            <v>RGQ</v>
          </cell>
          <cell r="B1001" t="str">
            <v>Q01</v>
          </cell>
          <cell r="C1001" t="str">
            <v/>
          </cell>
          <cell r="D1001" t="str">
            <v/>
          </cell>
          <cell r="AH1001">
            <v>3</v>
          </cell>
        </row>
        <row r="1002">
          <cell r="A1002" t="str">
            <v>RGR</v>
          </cell>
          <cell r="B1002" t="str">
            <v>Q01</v>
          </cell>
          <cell r="C1002" t="str">
            <v/>
          </cell>
          <cell r="D1002" t="str">
            <v/>
          </cell>
          <cell r="AH1002">
            <v>6</v>
          </cell>
        </row>
        <row r="1003">
          <cell r="A1003" t="str">
            <v>RGS</v>
          </cell>
          <cell r="B1003" t="str">
            <v>Q01</v>
          </cell>
          <cell r="C1003" t="str">
            <v/>
          </cell>
          <cell r="D1003" t="str">
            <v/>
          </cell>
          <cell r="AH1003" t="str">
            <v/>
          </cell>
        </row>
        <row r="1004">
          <cell r="A1004" t="str">
            <v>RGT</v>
          </cell>
          <cell r="B1004" t="str">
            <v>Q01</v>
          </cell>
          <cell r="C1004" t="str">
            <v/>
          </cell>
          <cell r="D1004" t="str">
            <v/>
          </cell>
          <cell r="AH1004">
            <v>9</v>
          </cell>
        </row>
        <row r="1005">
          <cell r="A1005" t="str">
            <v>RGZ</v>
          </cell>
          <cell r="B1005" t="str">
            <v>Q07</v>
          </cell>
          <cell r="C1005" t="str">
            <v/>
          </cell>
          <cell r="D1005" t="str">
            <v/>
          </cell>
          <cell r="AH1005">
            <v>2</v>
          </cell>
        </row>
        <row r="1006">
          <cell r="A1006" t="str">
            <v>RH1</v>
          </cell>
          <cell r="B1006" t="str">
            <v>Q16</v>
          </cell>
          <cell r="C1006">
            <v>0.75</v>
          </cell>
          <cell r="D1006">
            <v>0.95</v>
          </cell>
          <cell r="AH1006" t="str">
            <v/>
          </cell>
        </row>
        <row r="1007">
          <cell r="A1007" t="str">
            <v>RH5</v>
          </cell>
          <cell r="B1007" t="str">
            <v>Q22</v>
          </cell>
          <cell r="C1007" t="str">
            <v/>
          </cell>
          <cell r="D1007" t="str">
            <v/>
          </cell>
          <cell r="AH1007" t="str">
            <v/>
          </cell>
        </row>
        <row r="1008">
          <cell r="A1008" t="str">
            <v>RH8</v>
          </cell>
          <cell r="B1008" t="str">
            <v>Q21</v>
          </cell>
          <cell r="C1008" t="str">
            <v/>
          </cell>
          <cell r="D1008" t="str">
            <v/>
          </cell>
          <cell r="AH1008">
            <v>2</v>
          </cell>
        </row>
        <row r="1009">
          <cell r="A1009" t="str">
            <v>RHA</v>
          </cell>
          <cell r="B1009" t="str">
            <v>Q24</v>
          </cell>
          <cell r="C1009" t="str">
            <v/>
          </cell>
          <cell r="D1009" t="str">
            <v/>
          </cell>
          <cell r="AH1009" t="str">
            <v/>
          </cell>
        </row>
        <row r="1010">
          <cell r="A1010" t="str">
            <v>RHM</v>
          </cell>
          <cell r="B1010" t="str">
            <v>Q17</v>
          </cell>
          <cell r="C1010" t="str">
            <v/>
          </cell>
          <cell r="D1010" t="str">
            <v/>
          </cell>
          <cell r="AH1010">
            <v>5</v>
          </cell>
        </row>
        <row r="1011">
          <cell r="A1011" t="str">
            <v>RHP</v>
          </cell>
          <cell r="B1011" t="str">
            <v>Q22</v>
          </cell>
          <cell r="C1011">
            <v>0.75</v>
          </cell>
          <cell r="D1011">
            <v>0.95</v>
          </cell>
          <cell r="AH1011" t="str">
            <v/>
          </cell>
        </row>
        <row r="1012">
          <cell r="A1012" t="str">
            <v>RHQ</v>
          </cell>
          <cell r="B1012" t="str">
            <v>Q23</v>
          </cell>
          <cell r="C1012" t="str">
            <v/>
          </cell>
          <cell r="D1012" t="str">
            <v/>
          </cell>
          <cell r="AH1012">
            <v>6</v>
          </cell>
        </row>
        <row r="1013">
          <cell r="A1013" t="str">
            <v>RHU</v>
          </cell>
          <cell r="B1013" t="str">
            <v>Q17</v>
          </cell>
          <cell r="C1013" t="str">
            <v/>
          </cell>
          <cell r="D1013" t="str">
            <v/>
          </cell>
          <cell r="AH1013">
            <v>8</v>
          </cell>
        </row>
        <row r="1014">
          <cell r="A1014" t="str">
            <v>RHW</v>
          </cell>
          <cell r="B1014" t="str">
            <v>Q16</v>
          </cell>
          <cell r="C1014" t="str">
            <v/>
          </cell>
          <cell r="D1014" t="str">
            <v/>
          </cell>
          <cell r="AH1014">
            <v>3</v>
          </cell>
        </row>
        <row r="1015">
          <cell r="A1015" t="str">
            <v>RHX</v>
          </cell>
          <cell r="B1015" t="str">
            <v>Q16</v>
          </cell>
          <cell r="C1015" t="str">
            <v/>
          </cell>
          <cell r="D1015" t="str">
            <v/>
          </cell>
          <cell r="AH1015" t="str">
            <v/>
          </cell>
        </row>
        <row r="1016">
          <cell r="A1016" t="str">
            <v>RHY</v>
          </cell>
          <cell r="B1016" t="str">
            <v>Q16</v>
          </cell>
          <cell r="C1016">
            <v>0.75</v>
          </cell>
          <cell r="D1016">
            <v>0.95</v>
          </cell>
          <cell r="AH1016" t="str">
            <v/>
          </cell>
        </row>
        <row r="1017">
          <cell r="A1017" t="str">
            <v>RHZ</v>
          </cell>
          <cell r="B1017" t="str">
            <v>Q16</v>
          </cell>
          <cell r="C1017" t="str">
            <v/>
          </cell>
          <cell r="D1017" t="str">
            <v/>
          </cell>
          <cell r="AH1017" t="str">
            <v/>
          </cell>
        </row>
        <row r="1018">
          <cell r="A1018" t="str">
            <v>RJ1</v>
          </cell>
          <cell r="B1018" t="str">
            <v>Q07</v>
          </cell>
          <cell r="C1018" t="str">
            <v/>
          </cell>
          <cell r="D1018" t="str">
            <v/>
          </cell>
          <cell r="AH1018">
            <v>12</v>
          </cell>
        </row>
        <row r="1019">
          <cell r="A1019" t="str">
            <v>RJ2</v>
          </cell>
          <cell r="B1019" t="str">
            <v>Q07</v>
          </cell>
          <cell r="C1019" t="str">
            <v/>
          </cell>
          <cell r="D1019" t="str">
            <v/>
          </cell>
          <cell r="AH1019">
            <v>2</v>
          </cell>
        </row>
        <row r="1020">
          <cell r="A1020" t="str">
            <v>RJ5</v>
          </cell>
          <cell r="B1020" t="str">
            <v>Q04</v>
          </cell>
          <cell r="C1020" t="str">
            <v/>
          </cell>
          <cell r="D1020" t="str">
            <v/>
          </cell>
          <cell r="AH1020">
            <v>3</v>
          </cell>
        </row>
        <row r="1021">
          <cell r="A1021" t="str">
            <v>RJ6</v>
          </cell>
          <cell r="B1021" t="str">
            <v>Q08</v>
          </cell>
          <cell r="C1021" t="str">
            <v/>
          </cell>
          <cell r="D1021" t="str">
            <v/>
          </cell>
          <cell r="AH1021">
            <v>3</v>
          </cell>
        </row>
        <row r="1022">
          <cell r="A1022" t="str">
            <v>RJ7</v>
          </cell>
          <cell r="B1022" t="str">
            <v>Q08</v>
          </cell>
          <cell r="C1022" t="str">
            <v/>
          </cell>
          <cell r="D1022" t="str">
            <v/>
          </cell>
          <cell r="AH1022">
            <v>5.42</v>
          </cell>
        </row>
        <row r="1023">
          <cell r="A1023" t="str">
            <v>RJ8</v>
          </cell>
          <cell r="B1023" t="str">
            <v>Q21</v>
          </cell>
          <cell r="C1023" t="str">
            <v/>
          </cell>
          <cell r="D1023" t="str">
            <v/>
          </cell>
          <cell r="AH1023" t="str">
            <v/>
          </cell>
        </row>
        <row r="1024">
          <cell r="A1024" t="str">
            <v>RJ9</v>
          </cell>
          <cell r="B1024" t="str">
            <v>Q21</v>
          </cell>
          <cell r="C1024">
            <v>0.75</v>
          </cell>
          <cell r="D1024">
            <v>0.95</v>
          </cell>
          <cell r="AH1024" t="str">
            <v/>
          </cell>
        </row>
        <row r="1025">
          <cell r="A1025" t="str">
            <v>RJC</v>
          </cell>
          <cell r="B1025" t="str">
            <v>Q28</v>
          </cell>
          <cell r="C1025" t="str">
            <v/>
          </cell>
          <cell r="D1025" t="str">
            <v/>
          </cell>
          <cell r="AH1025">
            <v>2</v>
          </cell>
        </row>
        <row r="1026">
          <cell r="A1026" t="str">
            <v>RJD</v>
          </cell>
          <cell r="B1026" t="str">
            <v>Q26</v>
          </cell>
          <cell r="C1026" t="str">
            <v/>
          </cell>
          <cell r="D1026" t="str">
            <v/>
          </cell>
          <cell r="AH1026">
            <v>2</v>
          </cell>
        </row>
        <row r="1027">
          <cell r="A1027" t="str">
            <v>RJE</v>
          </cell>
          <cell r="B1027" t="str">
            <v>Q26</v>
          </cell>
          <cell r="C1027" t="str">
            <v/>
          </cell>
          <cell r="D1027" t="str">
            <v/>
          </cell>
          <cell r="AH1027">
            <v>8</v>
          </cell>
        </row>
        <row r="1028">
          <cell r="A1028" t="str">
            <v>RJF</v>
          </cell>
          <cell r="B1028" t="str">
            <v>Q26</v>
          </cell>
          <cell r="C1028" t="str">
            <v/>
          </cell>
          <cell r="D1028" t="str">
            <v/>
          </cell>
          <cell r="AH1028">
            <v>1</v>
          </cell>
        </row>
        <row r="1029">
          <cell r="A1029" t="str">
            <v>RJH</v>
          </cell>
          <cell r="B1029" t="str">
            <v>Q27</v>
          </cell>
          <cell r="C1029" t="str">
            <v/>
          </cell>
          <cell r="D1029" t="str">
            <v/>
          </cell>
          <cell r="AH1029">
            <v>1</v>
          </cell>
        </row>
        <row r="1030">
          <cell r="A1030" t="str">
            <v>RJL</v>
          </cell>
          <cell r="B1030" t="str">
            <v>Q11</v>
          </cell>
          <cell r="C1030" t="str">
            <v/>
          </cell>
          <cell r="D1030" t="str">
            <v/>
          </cell>
          <cell r="AH1030">
            <v>2</v>
          </cell>
        </row>
        <row r="1031">
          <cell r="A1031" t="str">
            <v>RJN</v>
          </cell>
          <cell r="B1031" t="str">
            <v>Q15</v>
          </cell>
          <cell r="C1031" t="str">
            <v/>
          </cell>
          <cell r="D1031" t="str">
            <v/>
          </cell>
          <cell r="AH1031">
            <v>1</v>
          </cell>
        </row>
        <row r="1032">
          <cell r="A1032" t="str">
            <v>RJR</v>
          </cell>
          <cell r="B1032" t="str">
            <v>Q15</v>
          </cell>
          <cell r="C1032" t="str">
            <v/>
          </cell>
          <cell r="D1032" t="str">
            <v/>
          </cell>
          <cell r="AH1032">
            <v>2</v>
          </cell>
        </row>
        <row r="1033">
          <cell r="A1033" t="str">
            <v>RJX</v>
          </cell>
          <cell r="B1033" t="str">
            <v>Q13</v>
          </cell>
          <cell r="C1033" t="str">
            <v/>
          </cell>
          <cell r="D1033" t="str">
            <v/>
          </cell>
          <cell r="AH1033" t="str">
            <v/>
          </cell>
        </row>
        <row r="1034">
          <cell r="A1034" t="str">
            <v>RJZ</v>
          </cell>
          <cell r="B1034" t="str">
            <v>Q07</v>
          </cell>
          <cell r="C1034" t="str">
            <v/>
          </cell>
          <cell r="D1034" t="str">
            <v/>
          </cell>
          <cell r="AH1034">
            <v>6</v>
          </cell>
        </row>
        <row r="1035">
          <cell r="A1035" t="str">
            <v>RK5</v>
          </cell>
          <cell r="B1035" t="str">
            <v>Q24</v>
          </cell>
          <cell r="C1035" t="str">
            <v/>
          </cell>
          <cell r="D1035" t="str">
            <v/>
          </cell>
          <cell r="AH1035">
            <v>4</v>
          </cell>
        </row>
        <row r="1036">
          <cell r="A1036" t="str">
            <v>RK9</v>
          </cell>
          <cell r="B1036" t="str">
            <v>Q21</v>
          </cell>
          <cell r="C1036" t="str">
            <v/>
          </cell>
          <cell r="D1036" t="str">
            <v/>
          </cell>
          <cell r="AH1036">
            <v>8</v>
          </cell>
        </row>
        <row r="1037">
          <cell r="A1037" t="str">
            <v>RKA</v>
          </cell>
          <cell r="B1037" t="str">
            <v>Q27</v>
          </cell>
          <cell r="C1037">
            <v>0.75</v>
          </cell>
          <cell r="D1037">
            <v>0.95</v>
          </cell>
          <cell r="AH1037" t="str">
            <v/>
          </cell>
        </row>
        <row r="1038">
          <cell r="A1038" t="str">
            <v>RKB</v>
          </cell>
          <cell r="B1038" t="str">
            <v>Q28</v>
          </cell>
          <cell r="C1038" t="str">
            <v/>
          </cell>
          <cell r="D1038" t="str">
            <v/>
          </cell>
          <cell r="AH1038">
            <v>6</v>
          </cell>
        </row>
        <row r="1039">
          <cell r="A1039" t="str">
            <v>RKD</v>
          </cell>
          <cell r="B1039" t="str">
            <v>Q17</v>
          </cell>
          <cell r="C1039">
            <v>0.75</v>
          </cell>
          <cell r="D1039">
            <v>0.95</v>
          </cell>
          <cell r="AH1039" t="str">
            <v/>
          </cell>
        </row>
        <row r="1040">
          <cell r="A1040" t="str">
            <v>RKE</v>
          </cell>
          <cell r="B1040" t="str">
            <v>Q05</v>
          </cell>
          <cell r="C1040" t="str">
            <v/>
          </cell>
          <cell r="D1040" t="str">
            <v/>
          </cell>
          <cell r="AH1040">
            <v>2</v>
          </cell>
        </row>
        <row r="1041">
          <cell r="A1041" t="str">
            <v>RKL</v>
          </cell>
          <cell r="B1041" t="str">
            <v>Q04</v>
          </cell>
          <cell r="C1041" t="str">
            <v/>
          </cell>
          <cell r="D1041" t="str">
            <v/>
          </cell>
          <cell r="AH1041" t="str">
            <v/>
          </cell>
        </row>
        <row r="1042">
          <cell r="A1042" t="str">
            <v>RL1</v>
          </cell>
          <cell r="B1042" t="str">
            <v>Q26</v>
          </cell>
          <cell r="C1042" t="str">
            <v/>
          </cell>
          <cell r="D1042" t="str">
            <v/>
          </cell>
          <cell r="AH1042">
            <v>0</v>
          </cell>
        </row>
        <row r="1043">
          <cell r="A1043" t="str">
            <v>RL4</v>
          </cell>
          <cell r="B1043" t="str">
            <v>Q27</v>
          </cell>
          <cell r="C1043" t="str">
            <v/>
          </cell>
          <cell r="D1043" t="str">
            <v/>
          </cell>
          <cell r="AH1043">
            <v>2</v>
          </cell>
        </row>
        <row r="1044">
          <cell r="A1044" t="str">
            <v>RL5</v>
          </cell>
          <cell r="B1044" t="str">
            <v>Q28</v>
          </cell>
          <cell r="C1044">
            <v>0.75</v>
          </cell>
          <cell r="D1044">
            <v>0.95</v>
          </cell>
          <cell r="AH1044" t="str">
            <v/>
          </cell>
        </row>
        <row r="1045">
          <cell r="A1045" t="str">
            <v>RL6</v>
          </cell>
          <cell r="B1045" t="str">
            <v>Q28</v>
          </cell>
          <cell r="C1045">
            <v>0.75</v>
          </cell>
          <cell r="D1045">
            <v>0.95</v>
          </cell>
          <cell r="AH1045" t="str">
            <v/>
          </cell>
        </row>
        <row r="1046">
          <cell r="A1046" t="str">
            <v>RLN</v>
          </cell>
          <cell r="B1046" t="str">
            <v>Q09</v>
          </cell>
          <cell r="C1046" t="str">
            <v/>
          </cell>
          <cell r="D1046" t="str">
            <v/>
          </cell>
          <cell r="AH1046">
            <v>4</v>
          </cell>
        </row>
        <row r="1047">
          <cell r="A1047" t="str">
            <v>RLQ</v>
          </cell>
          <cell r="B1047" t="str">
            <v>Q28</v>
          </cell>
          <cell r="C1047" t="str">
            <v/>
          </cell>
          <cell r="D1047" t="str">
            <v/>
          </cell>
          <cell r="AH1047">
            <v>0</v>
          </cell>
        </row>
        <row r="1048">
          <cell r="A1048" t="str">
            <v>RLT</v>
          </cell>
          <cell r="B1048" t="str">
            <v>Q28</v>
          </cell>
          <cell r="C1048" t="str">
            <v/>
          </cell>
          <cell r="D1048" t="str">
            <v/>
          </cell>
          <cell r="AH1048">
            <v>2</v>
          </cell>
        </row>
        <row r="1049">
          <cell r="A1049" t="str">
            <v>RLU</v>
          </cell>
          <cell r="B1049" t="str">
            <v>Q27</v>
          </cell>
          <cell r="C1049" t="str">
            <v/>
          </cell>
          <cell r="D1049" t="str">
            <v/>
          </cell>
          <cell r="AH1049">
            <v>0</v>
          </cell>
        </row>
        <row r="1050">
          <cell r="A1050" t="str">
            <v>RLY</v>
          </cell>
          <cell r="B1050" t="str">
            <v>Q26</v>
          </cell>
          <cell r="C1050" t="str">
            <v/>
          </cell>
          <cell r="D1050" t="str">
            <v/>
          </cell>
          <cell r="AH1050" t="str">
            <v/>
          </cell>
        </row>
        <row r="1051">
          <cell r="A1051" t="str">
            <v>RM1</v>
          </cell>
          <cell r="B1051" t="str">
            <v>Q01</v>
          </cell>
          <cell r="C1051" t="str">
            <v/>
          </cell>
          <cell r="D1051" t="str">
            <v/>
          </cell>
          <cell r="AH1051">
            <v>4</v>
          </cell>
        </row>
        <row r="1052">
          <cell r="A1052" t="str">
            <v>RM2</v>
          </cell>
          <cell r="B1052" t="str">
            <v>Q14</v>
          </cell>
          <cell r="C1052" t="str">
            <v/>
          </cell>
          <cell r="D1052" t="str">
            <v/>
          </cell>
          <cell r="AH1052">
            <v>1</v>
          </cell>
        </row>
        <row r="1053">
          <cell r="A1053" t="str">
            <v>RM3</v>
          </cell>
          <cell r="B1053" t="str">
            <v>Q14</v>
          </cell>
          <cell r="C1053" t="str">
            <v/>
          </cell>
          <cell r="D1053" t="str">
            <v/>
          </cell>
          <cell r="AH1053">
            <v>5</v>
          </cell>
        </row>
        <row r="1054">
          <cell r="A1054" t="str">
            <v>RM4</v>
          </cell>
          <cell r="B1054" t="str">
            <v>Q14</v>
          </cell>
          <cell r="C1054" t="str">
            <v/>
          </cell>
          <cell r="D1054" t="str">
            <v/>
          </cell>
          <cell r="AH1054">
            <v>1</v>
          </cell>
        </row>
        <row r="1055">
          <cell r="A1055" t="str">
            <v>RM6</v>
          </cell>
          <cell r="B1055" t="str">
            <v>Q09</v>
          </cell>
          <cell r="C1055" t="str">
            <v/>
          </cell>
          <cell r="D1055" t="str">
            <v/>
          </cell>
          <cell r="AH1055" t="str">
            <v/>
          </cell>
        </row>
        <row r="1056">
          <cell r="A1056" t="str">
            <v>RMA</v>
          </cell>
          <cell r="B1056" t="str">
            <v>Q14</v>
          </cell>
          <cell r="C1056">
            <v>0.75</v>
          </cell>
          <cell r="D1056">
            <v>0.95</v>
          </cell>
          <cell r="AH1056" t="str">
            <v/>
          </cell>
        </row>
        <row r="1057">
          <cell r="A1057" t="str">
            <v>RMC</v>
          </cell>
          <cell r="B1057" t="str">
            <v>Q14</v>
          </cell>
          <cell r="C1057" t="str">
            <v/>
          </cell>
          <cell r="D1057" t="str">
            <v/>
          </cell>
          <cell r="AH1057">
            <v>3</v>
          </cell>
        </row>
        <row r="1058">
          <cell r="A1058" t="str">
            <v>RMD</v>
          </cell>
          <cell r="B1058" t="str">
            <v>Q13</v>
          </cell>
          <cell r="C1058">
            <v>0.75</v>
          </cell>
          <cell r="D1058">
            <v>0.95</v>
          </cell>
          <cell r="AH1058" t="str">
            <v/>
          </cell>
        </row>
        <row r="1059">
          <cell r="A1059" t="str">
            <v>RMP</v>
          </cell>
          <cell r="B1059" t="str">
            <v>Q14</v>
          </cell>
          <cell r="C1059" t="str">
            <v/>
          </cell>
          <cell r="D1059" t="str">
            <v/>
          </cell>
          <cell r="AH1059">
            <v>1</v>
          </cell>
        </row>
        <row r="1060">
          <cell r="A1060" t="str">
            <v>RMY</v>
          </cell>
          <cell r="B1060" t="str">
            <v>Q01</v>
          </cell>
          <cell r="C1060" t="str">
            <v/>
          </cell>
          <cell r="D1060" t="str">
            <v/>
          </cell>
          <cell r="AH1060" t="str">
            <v/>
          </cell>
        </row>
        <row r="1061">
          <cell r="A1061" t="str">
            <v>RMZ</v>
          </cell>
          <cell r="B1061" t="str">
            <v>Q01</v>
          </cell>
          <cell r="C1061">
            <v>0.75</v>
          </cell>
          <cell r="D1061">
            <v>0.95</v>
          </cell>
          <cell r="AH1061" t="str">
            <v/>
          </cell>
        </row>
        <row r="1062">
          <cell r="A1062" t="str">
            <v>RN1</v>
          </cell>
          <cell r="B1062" t="str">
            <v>Q17</v>
          </cell>
          <cell r="C1062" t="str">
            <v/>
          </cell>
          <cell r="D1062" t="str">
            <v/>
          </cell>
          <cell r="AH1062">
            <v>2</v>
          </cell>
        </row>
        <row r="1063">
          <cell r="A1063" t="str">
            <v>RN3</v>
          </cell>
          <cell r="B1063" t="str">
            <v>Q20</v>
          </cell>
          <cell r="C1063" t="str">
            <v/>
          </cell>
          <cell r="D1063" t="str">
            <v/>
          </cell>
          <cell r="AH1063">
            <v>0</v>
          </cell>
        </row>
        <row r="1064">
          <cell r="A1064" t="str">
            <v>RN5</v>
          </cell>
          <cell r="B1064" t="str">
            <v>Q17</v>
          </cell>
          <cell r="C1064" t="str">
            <v/>
          </cell>
          <cell r="D1064" t="str">
            <v/>
          </cell>
          <cell r="AH1064">
            <v>1</v>
          </cell>
        </row>
        <row r="1065">
          <cell r="A1065" t="str">
            <v>RN7</v>
          </cell>
          <cell r="B1065" t="str">
            <v>Q18</v>
          </cell>
          <cell r="C1065" t="str">
            <v/>
          </cell>
          <cell r="D1065" t="str">
            <v/>
          </cell>
          <cell r="AH1065">
            <v>1</v>
          </cell>
        </row>
        <row r="1066">
          <cell r="A1066" t="str">
            <v>RNA</v>
          </cell>
          <cell r="B1066" t="str">
            <v>Q27</v>
          </cell>
          <cell r="C1066" t="str">
            <v/>
          </cell>
          <cell r="D1066" t="str">
            <v/>
          </cell>
          <cell r="AH1066">
            <v>2</v>
          </cell>
        </row>
        <row r="1067">
          <cell r="A1067" t="str">
            <v>RNH</v>
          </cell>
          <cell r="B1067" t="str">
            <v>Q06</v>
          </cell>
          <cell r="C1067" t="str">
            <v/>
          </cell>
          <cell r="D1067" t="str">
            <v/>
          </cell>
          <cell r="AH1067">
            <v>1</v>
          </cell>
        </row>
        <row r="1068">
          <cell r="A1068" t="str">
            <v>RNJ</v>
          </cell>
          <cell r="B1068" t="str">
            <v>Q06</v>
          </cell>
          <cell r="C1068" t="str">
            <v/>
          </cell>
          <cell r="D1068" t="str">
            <v/>
          </cell>
          <cell r="AH1068">
            <v>4</v>
          </cell>
        </row>
        <row r="1069">
          <cell r="A1069" t="str">
            <v>RNK</v>
          </cell>
          <cell r="B1069" t="str">
            <v>Q05</v>
          </cell>
          <cell r="C1069" t="str">
            <v/>
          </cell>
          <cell r="D1069" t="str">
            <v/>
          </cell>
          <cell r="AH1069" t="str">
            <v/>
          </cell>
        </row>
        <row r="1070">
          <cell r="A1070" t="str">
            <v>RNL</v>
          </cell>
          <cell r="B1070" t="str">
            <v>Q13</v>
          </cell>
          <cell r="C1070" t="str">
            <v/>
          </cell>
          <cell r="D1070" t="str">
            <v/>
          </cell>
          <cell r="AH1070">
            <v>2</v>
          </cell>
        </row>
        <row r="1071">
          <cell r="A1071" t="str">
            <v>RNN</v>
          </cell>
          <cell r="B1071" t="str">
            <v>Q13</v>
          </cell>
          <cell r="C1071" t="str">
            <v/>
          </cell>
          <cell r="D1071" t="str">
            <v/>
          </cell>
          <cell r="AH1071" t="str">
            <v/>
          </cell>
        </row>
        <row r="1072">
          <cell r="A1072" t="str">
            <v>RNP</v>
          </cell>
          <cell r="B1072" t="str">
            <v>Q09</v>
          </cell>
          <cell r="C1072" t="str">
            <v/>
          </cell>
          <cell r="D1072" t="str">
            <v/>
          </cell>
          <cell r="AH1072" t="str">
            <v/>
          </cell>
        </row>
        <row r="1073">
          <cell r="A1073" t="str">
            <v>RNQ</v>
          </cell>
          <cell r="B1073" t="str">
            <v>Q25</v>
          </cell>
          <cell r="C1073" t="str">
            <v/>
          </cell>
          <cell r="D1073" t="str">
            <v/>
          </cell>
          <cell r="AH1073">
            <v>1</v>
          </cell>
        </row>
        <row r="1074">
          <cell r="A1074" t="str">
            <v>RNS</v>
          </cell>
          <cell r="B1074" t="str">
            <v>Q25</v>
          </cell>
          <cell r="C1074" t="str">
            <v/>
          </cell>
          <cell r="D1074" t="str">
            <v/>
          </cell>
          <cell r="AH1074">
            <v>1</v>
          </cell>
        </row>
        <row r="1075">
          <cell r="A1075" t="str">
            <v>RNU</v>
          </cell>
          <cell r="B1075" t="str">
            <v>Q16</v>
          </cell>
          <cell r="C1075" t="str">
            <v/>
          </cell>
          <cell r="D1075" t="str">
            <v/>
          </cell>
          <cell r="AH1075" t="str">
            <v/>
          </cell>
        </row>
        <row r="1076">
          <cell r="A1076" t="str">
            <v>RNV</v>
          </cell>
          <cell r="B1076" t="str">
            <v>Q16</v>
          </cell>
          <cell r="C1076" t="str">
            <v/>
          </cell>
          <cell r="D1076" t="str">
            <v/>
          </cell>
          <cell r="AH1076" t="str">
            <v/>
          </cell>
        </row>
        <row r="1077">
          <cell r="A1077" t="str">
            <v>RNY</v>
          </cell>
          <cell r="B1077" t="str">
            <v>Q16</v>
          </cell>
          <cell r="C1077">
            <v>0.75</v>
          </cell>
          <cell r="D1077">
            <v>0.95</v>
          </cell>
          <cell r="AH1077" t="str">
            <v/>
          </cell>
        </row>
        <row r="1078">
          <cell r="A1078" t="str">
            <v>RNZ</v>
          </cell>
          <cell r="B1078" t="str">
            <v>Q20</v>
          </cell>
          <cell r="C1078" t="str">
            <v/>
          </cell>
          <cell r="D1078" t="str">
            <v/>
          </cell>
          <cell r="AH1078">
            <v>1</v>
          </cell>
        </row>
        <row r="1079">
          <cell r="A1079" t="str">
            <v>RP1</v>
          </cell>
          <cell r="B1079" t="str">
            <v>Q25</v>
          </cell>
          <cell r="C1079" t="str">
            <v/>
          </cell>
          <cell r="D1079" t="str">
            <v/>
          </cell>
          <cell r="AH1079" t="str">
            <v/>
          </cell>
        </row>
        <row r="1080">
          <cell r="A1080" t="str">
            <v>RP4</v>
          </cell>
          <cell r="B1080" t="str">
            <v>Q05</v>
          </cell>
          <cell r="C1080" t="str">
            <v/>
          </cell>
          <cell r="D1080" t="str">
            <v/>
          </cell>
          <cell r="AH1080">
            <v>1</v>
          </cell>
        </row>
        <row r="1081">
          <cell r="A1081" t="str">
            <v>RP5</v>
          </cell>
          <cell r="B1081" t="str">
            <v>Q23</v>
          </cell>
          <cell r="C1081" t="str">
            <v/>
          </cell>
          <cell r="D1081" t="str">
            <v/>
          </cell>
          <cell r="AH1081">
            <v>3</v>
          </cell>
        </row>
        <row r="1082">
          <cell r="A1082" t="str">
            <v>RP6</v>
          </cell>
          <cell r="B1082" t="str">
            <v>Q05</v>
          </cell>
          <cell r="C1082" t="str">
            <v/>
          </cell>
          <cell r="D1082" t="str">
            <v/>
          </cell>
          <cell r="AH1082">
            <v>0</v>
          </cell>
        </row>
        <row r="1083">
          <cell r="A1083" t="str">
            <v>RP7</v>
          </cell>
          <cell r="B1083" t="str">
            <v>Q24</v>
          </cell>
          <cell r="C1083" t="str">
            <v/>
          </cell>
          <cell r="D1083" t="str">
            <v/>
          </cell>
          <cell r="AH1083" t="str">
            <v/>
          </cell>
        </row>
        <row r="1084">
          <cell r="A1084" t="str">
            <v>RPA</v>
          </cell>
          <cell r="B1084" t="str">
            <v>Q18</v>
          </cell>
          <cell r="C1084" t="str">
            <v/>
          </cell>
          <cell r="D1084" t="str">
            <v/>
          </cell>
          <cell r="AH1084">
            <v>3</v>
          </cell>
        </row>
        <row r="1085">
          <cell r="A1085" t="str">
            <v>RPC</v>
          </cell>
          <cell r="B1085" t="str">
            <v>Q19</v>
          </cell>
          <cell r="C1085" t="str">
            <v/>
          </cell>
          <cell r="D1085" t="str">
            <v/>
          </cell>
          <cell r="AH1085">
            <v>1</v>
          </cell>
        </row>
        <row r="1086">
          <cell r="A1086" t="str">
            <v>RPG</v>
          </cell>
          <cell r="B1086" t="str">
            <v>Q07</v>
          </cell>
          <cell r="C1086" t="str">
            <v/>
          </cell>
          <cell r="D1086" t="str">
            <v/>
          </cell>
          <cell r="AH1086" t="str">
            <v/>
          </cell>
        </row>
        <row r="1087">
          <cell r="A1087" t="str">
            <v>RPH</v>
          </cell>
          <cell r="B1087" t="str">
            <v>Q18</v>
          </cell>
          <cell r="C1087">
            <v>0.75</v>
          </cell>
          <cell r="D1087">
            <v>0.95</v>
          </cell>
          <cell r="AH1087" t="str">
            <v/>
          </cell>
        </row>
        <row r="1088">
          <cell r="A1088" t="str">
            <v>RPL</v>
          </cell>
          <cell r="B1088" t="str">
            <v>Q19</v>
          </cell>
          <cell r="C1088" t="str">
            <v/>
          </cell>
          <cell r="D1088" t="str">
            <v/>
          </cell>
          <cell r="AH1088">
            <v>1</v>
          </cell>
        </row>
        <row r="1089">
          <cell r="A1089" t="str">
            <v>RPN</v>
          </cell>
          <cell r="B1089" t="str">
            <v>Q08</v>
          </cell>
          <cell r="C1089" t="str">
            <v/>
          </cell>
          <cell r="D1089" t="str">
            <v/>
          </cell>
          <cell r="AH1089" t="str">
            <v/>
          </cell>
        </row>
        <row r="1090">
          <cell r="A1090" t="str">
            <v>RPQ</v>
          </cell>
          <cell r="B1090" t="str">
            <v>Q19</v>
          </cell>
          <cell r="C1090">
            <v>0.75</v>
          </cell>
          <cell r="D1090">
            <v>0.95</v>
          </cell>
          <cell r="AH1090" t="str">
            <v/>
          </cell>
        </row>
        <row r="1091">
          <cell r="A1091" t="str">
            <v>RPR</v>
          </cell>
          <cell r="B1091" t="str">
            <v>Q19</v>
          </cell>
          <cell r="C1091" t="str">
            <v/>
          </cell>
          <cell r="D1091" t="str">
            <v/>
          </cell>
          <cell r="AH1091">
            <v>2</v>
          </cell>
        </row>
        <row r="1092">
          <cell r="A1092" t="str">
            <v>RPY</v>
          </cell>
          <cell r="B1092" t="str">
            <v>Q08</v>
          </cell>
          <cell r="C1092" t="str">
            <v/>
          </cell>
          <cell r="D1092" t="str">
            <v/>
          </cell>
          <cell r="AH1092">
            <v>0</v>
          </cell>
        </row>
        <row r="1093">
          <cell r="A1093" t="str">
            <v>RQ2</v>
          </cell>
          <cell r="B1093" t="str">
            <v>Q19</v>
          </cell>
          <cell r="C1093">
            <v>0.75</v>
          </cell>
          <cell r="D1093">
            <v>0.95</v>
          </cell>
          <cell r="AH1093" t="str">
            <v/>
          </cell>
        </row>
        <row r="1094">
          <cell r="A1094" t="str">
            <v>RQ3</v>
          </cell>
          <cell r="B1094" t="str">
            <v>Q27</v>
          </cell>
          <cell r="C1094" t="str">
            <v/>
          </cell>
          <cell r="D1094" t="str">
            <v/>
          </cell>
          <cell r="AH1094">
            <v>0</v>
          </cell>
        </row>
        <row r="1095">
          <cell r="A1095" t="str">
            <v>RQ6</v>
          </cell>
          <cell r="B1095" t="str">
            <v>Q15</v>
          </cell>
          <cell r="C1095" t="str">
            <v/>
          </cell>
          <cell r="D1095" t="str">
            <v/>
          </cell>
          <cell r="AH1095">
            <v>5</v>
          </cell>
        </row>
        <row r="1096">
          <cell r="A1096" t="str">
            <v>RQ8</v>
          </cell>
          <cell r="B1096" t="str">
            <v>Q03</v>
          </cell>
          <cell r="C1096" t="str">
            <v/>
          </cell>
          <cell r="D1096" t="str">
            <v/>
          </cell>
          <cell r="AH1096">
            <v>2</v>
          </cell>
        </row>
        <row r="1097">
          <cell r="A1097" t="str">
            <v>RQM</v>
          </cell>
          <cell r="B1097" t="str">
            <v>Q04</v>
          </cell>
          <cell r="C1097" t="str">
            <v/>
          </cell>
          <cell r="D1097" t="str">
            <v/>
          </cell>
          <cell r="AH1097">
            <v>2</v>
          </cell>
        </row>
        <row r="1098">
          <cell r="A1098" t="str">
            <v>RQN</v>
          </cell>
          <cell r="B1098" t="str">
            <v>Q04</v>
          </cell>
          <cell r="C1098" t="str">
            <v/>
          </cell>
          <cell r="D1098" t="str">
            <v/>
          </cell>
          <cell r="AH1098">
            <v>7</v>
          </cell>
        </row>
        <row r="1099">
          <cell r="A1099" t="str">
            <v>RQQ</v>
          </cell>
          <cell r="B1099" t="str">
            <v>Q01</v>
          </cell>
          <cell r="C1099" t="str">
            <v/>
          </cell>
          <cell r="D1099" t="str">
            <v/>
          </cell>
          <cell r="AH1099">
            <v>1</v>
          </cell>
        </row>
        <row r="1100">
          <cell r="A1100" t="str">
            <v>RQW</v>
          </cell>
          <cell r="B1100" t="str">
            <v>Q03</v>
          </cell>
          <cell r="C1100" t="str">
            <v/>
          </cell>
          <cell r="D1100" t="str">
            <v/>
          </cell>
          <cell r="AH1100">
            <v>2</v>
          </cell>
        </row>
        <row r="1101">
          <cell r="A1101" t="str">
            <v>RQX</v>
          </cell>
          <cell r="B1101" t="str">
            <v>Q06</v>
          </cell>
          <cell r="C1101" t="str">
            <v/>
          </cell>
          <cell r="D1101" t="str">
            <v/>
          </cell>
          <cell r="AH1101">
            <v>1</v>
          </cell>
        </row>
        <row r="1102">
          <cell r="A1102" t="str">
            <v>RQY</v>
          </cell>
          <cell r="B1102" t="str">
            <v>Q08</v>
          </cell>
          <cell r="C1102" t="str">
            <v/>
          </cell>
          <cell r="D1102" t="str">
            <v/>
          </cell>
          <cell r="AH1102" t="str">
            <v/>
          </cell>
        </row>
        <row r="1103">
          <cell r="A1103" t="str">
            <v>RR1</v>
          </cell>
          <cell r="B1103" t="str">
            <v>Q27</v>
          </cell>
          <cell r="C1103" t="str">
            <v/>
          </cell>
          <cell r="D1103" t="str">
            <v/>
          </cell>
          <cell r="AH1103">
            <v>7</v>
          </cell>
        </row>
        <row r="1104">
          <cell r="A1104" t="str">
            <v>RR2</v>
          </cell>
          <cell r="B1104" t="str">
            <v>Q17</v>
          </cell>
          <cell r="C1104" t="str">
            <v/>
          </cell>
          <cell r="D1104" t="str">
            <v/>
          </cell>
          <cell r="AH1104">
            <v>0</v>
          </cell>
        </row>
        <row r="1105">
          <cell r="A1105" t="str">
            <v>RR21</v>
          </cell>
          <cell r="B1105" t="str">
            <v>Q17</v>
          </cell>
          <cell r="C1105">
            <v>0.75</v>
          </cell>
          <cell r="D1105">
            <v>0.95</v>
          </cell>
        </row>
        <row r="1106">
          <cell r="A1106" t="str">
            <v>RR7</v>
          </cell>
          <cell r="B1106" t="str">
            <v>Q09</v>
          </cell>
          <cell r="C1106" t="str">
            <v/>
          </cell>
          <cell r="D1106" t="str">
            <v/>
          </cell>
          <cell r="AH1106">
            <v>1</v>
          </cell>
        </row>
        <row r="1107">
          <cell r="A1107" t="str">
            <v>RR8</v>
          </cell>
          <cell r="B1107" t="str">
            <v>Q12</v>
          </cell>
          <cell r="C1107" t="str">
            <v/>
          </cell>
          <cell r="D1107" t="str">
            <v/>
          </cell>
          <cell r="AH1107">
            <v>11</v>
          </cell>
        </row>
        <row r="1108">
          <cell r="A1108" t="str">
            <v>RRD</v>
          </cell>
          <cell r="B1108" t="str">
            <v>Q03</v>
          </cell>
          <cell r="C1108" t="str">
            <v/>
          </cell>
          <cell r="D1108" t="str">
            <v/>
          </cell>
          <cell r="AH1108" t="str">
            <v/>
          </cell>
        </row>
        <row r="1109">
          <cell r="A1109" t="str">
            <v>RRE</v>
          </cell>
          <cell r="B1109" t="str">
            <v>Q26</v>
          </cell>
          <cell r="C1109" t="str">
            <v/>
          </cell>
          <cell r="D1109" t="str">
            <v/>
          </cell>
          <cell r="AH1109" t="str">
            <v/>
          </cell>
        </row>
        <row r="1110">
          <cell r="A1110" t="str">
            <v>RRF</v>
          </cell>
          <cell r="B1110" t="str">
            <v>Q14</v>
          </cell>
          <cell r="C1110" t="str">
            <v/>
          </cell>
          <cell r="D1110" t="str">
            <v/>
          </cell>
          <cell r="AH1110">
            <v>2</v>
          </cell>
        </row>
        <row r="1111">
          <cell r="A1111" t="str">
            <v>RRJ</v>
          </cell>
          <cell r="B1111" t="str">
            <v>Q27</v>
          </cell>
          <cell r="C1111" t="str">
            <v/>
          </cell>
          <cell r="D1111" t="str">
            <v/>
          </cell>
          <cell r="AH1111">
            <v>0</v>
          </cell>
        </row>
        <row r="1112">
          <cell r="A1112" t="str">
            <v>RRK</v>
          </cell>
          <cell r="B1112" t="str">
            <v>Q27</v>
          </cell>
          <cell r="C1112" t="str">
            <v/>
          </cell>
          <cell r="D1112" t="str">
            <v/>
          </cell>
          <cell r="AH1112">
            <v>9</v>
          </cell>
        </row>
        <row r="1113">
          <cell r="A1113" t="str">
            <v>RRP</v>
          </cell>
          <cell r="B1113" t="str">
            <v>Q05</v>
          </cell>
          <cell r="C1113" t="str">
            <v/>
          </cell>
          <cell r="D1113" t="str">
            <v/>
          </cell>
          <cell r="AH1113" t="str">
            <v/>
          </cell>
        </row>
        <row r="1114">
          <cell r="A1114" t="str">
            <v>RRR</v>
          </cell>
          <cell r="B1114" t="str">
            <v>Q08</v>
          </cell>
          <cell r="C1114" t="str">
            <v/>
          </cell>
          <cell r="D1114" t="str">
            <v/>
          </cell>
          <cell r="AH1114" t="str">
            <v/>
          </cell>
        </row>
        <row r="1115">
          <cell r="A1115" t="str">
            <v>RRU</v>
          </cell>
          <cell r="B1115" t="str">
            <v>Q08</v>
          </cell>
          <cell r="C1115">
            <v>0.75</v>
          </cell>
          <cell r="D1115">
            <v>0.95</v>
          </cell>
          <cell r="AH1115" t="str">
            <v/>
          </cell>
        </row>
        <row r="1116">
          <cell r="A1116" t="str">
            <v>RRV</v>
          </cell>
          <cell r="B1116" t="str">
            <v>Q05</v>
          </cell>
          <cell r="C1116" t="str">
            <v/>
          </cell>
          <cell r="D1116" t="str">
            <v/>
          </cell>
          <cell r="AH1116">
            <v>2</v>
          </cell>
        </row>
        <row r="1117">
          <cell r="A1117" t="str">
            <v>RT1</v>
          </cell>
          <cell r="B1117" t="str">
            <v>Q01</v>
          </cell>
          <cell r="C1117" t="str">
            <v/>
          </cell>
          <cell r="D1117" t="str">
            <v/>
          </cell>
          <cell r="AH1117" t="str">
            <v/>
          </cell>
        </row>
        <row r="1118">
          <cell r="A1118" t="str">
            <v>RT2</v>
          </cell>
          <cell r="B1118" t="str">
            <v>Q14</v>
          </cell>
          <cell r="C1118" t="str">
            <v/>
          </cell>
          <cell r="D1118" t="str">
            <v/>
          </cell>
          <cell r="AH1118" t="str">
            <v/>
          </cell>
        </row>
        <row r="1119">
          <cell r="A1119" t="str">
            <v>RT3</v>
          </cell>
          <cell r="B1119" t="str">
            <v>Q04</v>
          </cell>
          <cell r="C1119" t="str">
            <v/>
          </cell>
          <cell r="D1119" t="str">
            <v/>
          </cell>
          <cell r="AH1119">
            <v>0</v>
          </cell>
        </row>
        <row r="1120">
          <cell r="A1120" t="str">
            <v>RT5</v>
          </cell>
          <cell r="B1120" t="str">
            <v>Q25</v>
          </cell>
          <cell r="C1120" t="str">
            <v/>
          </cell>
          <cell r="D1120" t="str">
            <v/>
          </cell>
          <cell r="AH1120" t="str">
            <v/>
          </cell>
        </row>
        <row r="1121">
          <cell r="A1121" t="str">
            <v>RT6</v>
          </cell>
          <cell r="B1121" t="str">
            <v>Q01</v>
          </cell>
          <cell r="C1121" t="str">
            <v/>
          </cell>
          <cell r="D1121" t="str">
            <v/>
          </cell>
          <cell r="AH1121" t="str">
            <v/>
          </cell>
        </row>
        <row r="1122">
          <cell r="A1122" t="str">
            <v>RTC</v>
          </cell>
          <cell r="B1122" t="str">
            <v>Q10</v>
          </cell>
          <cell r="C1122" t="str">
            <v/>
          </cell>
          <cell r="D1122" t="str">
            <v/>
          </cell>
          <cell r="AH1122" t="str">
            <v/>
          </cell>
        </row>
        <row r="1123">
          <cell r="A1123" t="str">
            <v>RTD</v>
          </cell>
          <cell r="B1123" t="str">
            <v>Q09</v>
          </cell>
          <cell r="C1123" t="str">
            <v/>
          </cell>
          <cell r="D1123" t="str">
            <v/>
          </cell>
          <cell r="AH1123">
            <v>4</v>
          </cell>
        </row>
        <row r="1124">
          <cell r="A1124" t="str">
            <v>RTE</v>
          </cell>
          <cell r="B1124" t="str">
            <v>Q20</v>
          </cell>
          <cell r="C1124" t="str">
            <v/>
          </cell>
          <cell r="D1124" t="str">
            <v/>
          </cell>
          <cell r="AH1124">
            <v>2</v>
          </cell>
        </row>
        <row r="1125">
          <cell r="A1125" t="str">
            <v>RTF</v>
          </cell>
          <cell r="B1125" t="str">
            <v>Q09</v>
          </cell>
          <cell r="C1125" t="str">
            <v/>
          </cell>
          <cell r="D1125" t="str">
            <v/>
          </cell>
          <cell r="AH1125">
            <v>5</v>
          </cell>
        </row>
        <row r="1126">
          <cell r="A1126" t="str">
            <v>RTG</v>
          </cell>
          <cell r="B1126" t="str">
            <v>Q24</v>
          </cell>
          <cell r="C1126" t="str">
            <v/>
          </cell>
          <cell r="D1126" t="str">
            <v/>
          </cell>
          <cell r="AH1126">
            <v>3</v>
          </cell>
        </row>
        <row r="1127">
          <cell r="A1127" t="str">
            <v>RTH</v>
          </cell>
          <cell r="B1127" t="str">
            <v>Q16</v>
          </cell>
          <cell r="C1127" t="str">
            <v/>
          </cell>
          <cell r="D1127" t="str">
            <v/>
          </cell>
          <cell r="AH1127">
            <v>6</v>
          </cell>
        </row>
        <row r="1128">
          <cell r="A1128" t="str">
            <v>RTK</v>
          </cell>
          <cell r="B1128" t="str">
            <v>Q19</v>
          </cell>
          <cell r="C1128" t="str">
            <v/>
          </cell>
          <cell r="D1128" t="str">
            <v/>
          </cell>
          <cell r="AH1128">
            <v>2</v>
          </cell>
        </row>
        <row r="1129">
          <cell r="A1129" t="str">
            <v>RTM</v>
          </cell>
          <cell r="B1129" t="str">
            <v>Q18</v>
          </cell>
          <cell r="C1129" t="str">
            <v/>
          </cell>
          <cell r="D1129" t="str">
            <v/>
          </cell>
          <cell r="AH1129" t="str">
            <v/>
          </cell>
        </row>
        <row r="1130">
          <cell r="A1130" t="str">
            <v>RTP</v>
          </cell>
          <cell r="B1130" t="str">
            <v>Q19</v>
          </cell>
          <cell r="C1130" t="str">
            <v/>
          </cell>
          <cell r="D1130" t="str">
            <v/>
          </cell>
          <cell r="AH1130">
            <v>2</v>
          </cell>
        </row>
        <row r="1131">
          <cell r="A1131" t="str">
            <v>RTQ</v>
          </cell>
          <cell r="B1131" t="str">
            <v>Q20</v>
          </cell>
          <cell r="C1131" t="str">
            <v/>
          </cell>
          <cell r="D1131" t="str">
            <v/>
          </cell>
          <cell r="AH1131" t="str">
            <v/>
          </cell>
        </row>
        <row r="1132">
          <cell r="A1132" t="str">
            <v>RTR</v>
          </cell>
          <cell r="B1132" t="str">
            <v>Q10</v>
          </cell>
          <cell r="C1132" t="str">
            <v/>
          </cell>
          <cell r="D1132" t="str">
            <v/>
          </cell>
          <cell r="AH1132">
            <v>4</v>
          </cell>
        </row>
        <row r="1133">
          <cell r="A1133" t="str">
            <v>RTR1</v>
          </cell>
          <cell r="B1133" t="str">
            <v>Q10</v>
          </cell>
          <cell r="C1133" t="str">
            <v/>
          </cell>
          <cell r="D1133" t="str">
            <v/>
          </cell>
          <cell r="AH1133" t="str">
            <v/>
          </cell>
        </row>
        <row r="1134">
          <cell r="A1134" t="str">
            <v>RTV</v>
          </cell>
          <cell r="B1134" t="str">
            <v>Q15</v>
          </cell>
          <cell r="C1134" t="str">
            <v/>
          </cell>
          <cell r="D1134" t="str">
            <v/>
          </cell>
          <cell r="AH1134" t="str">
            <v/>
          </cell>
        </row>
        <row r="1135">
          <cell r="A1135" t="str">
            <v>RTX</v>
          </cell>
          <cell r="B1135" t="str">
            <v>Q13</v>
          </cell>
          <cell r="C1135" t="str">
            <v/>
          </cell>
          <cell r="D1135" t="str">
            <v/>
          </cell>
          <cell r="AH1135">
            <v>3</v>
          </cell>
        </row>
        <row r="1136">
          <cell r="A1136" t="str">
            <v>RV1</v>
          </cell>
          <cell r="B1136" t="str">
            <v>Q11</v>
          </cell>
          <cell r="C1136">
            <v>0.75</v>
          </cell>
          <cell r="D1136">
            <v>0.95</v>
          </cell>
          <cell r="AH1136" t="str">
            <v/>
          </cell>
        </row>
        <row r="1137">
          <cell r="A1137" t="str">
            <v>RV3</v>
          </cell>
          <cell r="B1137" t="str">
            <v>Q04</v>
          </cell>
          <cell r="C1137" t="str">
            <v/>
          </cell>
          <cell r="D1137" t="str">
            <v/>
          </cell>
          <cell r="AH1137" t="str">
            <v/>
          </cell>
        </row>
        <row r="1138">
          <cell r="A1138" t="str">
            <v>RV5</v>
          </cell>
          <cell r="B1138" t="str">
            <v>Q07</v>
          </cell>
          <cell r="C1138" t="str">
            <v/>
          </cell>
          <cell r="D1138" t="str">
            <v/>
          </cell>
          <cell r="AH1138" t="str">
            <v/>
          </cell>
        </row>
        <row r="1139">
          <cell r="A1139" t="str">
            <v>RV6</v>
          </cell>
          <cell r="B1139" t="str">
            <v>Q24</v>
          </cell>
          <cell r="C1139">
            <v>0.75</v>
          </cell>
          <cell r="D1139">
            <v>0.95</v>
          </cell>
          <cell r="AH1139" t="str">
            <v/>
          </cell>
        </row>
        <row r="1140">
          <cell r="A1140" t="str">
            <v>RV7</v>
          </cell>
          <cell r="B1140" t="str">
            <v>Q02</v>
          </cell>
          <cell r="C1140" t="str">
            <v/>
          </cell>
          <cell r="D1140" t="str">
            <v/>
          </cell>
          <cell r="AH1140" t="str">
            <v/>
          </cell>
        </row>
        <row r="1141">
          <cell r="A1141" t="str">
            <v>RV8</v>
          </cell>
          <cell r="B1141" t="str">
            <v>Q04</v>
          </cell>
          <cell r="C1141" t="str">
            <v/>
          </cell>
          <cell r="D1141" t="str">
            <v/>
          </cell>
          <cell r="AH1141">
            <v>3</v>
          </cell>
        </row>
        <row r="1142">
          <cell r="A1142" t="str">
            <v>RV9</v>
          </cell>
          <cell r="B1142" t="str">
            <v>Q11</v>
          </cell>
          <cell r="C1142" t="str">
            <v/>
          </cell>
          <cell r="D1142" t="str">
            <v/>
          </cell>
          <cell r="AH1142" t="str">
            <v/>
          </cell>
        </row>
        <row r="1143">
          <cell r="A1143" t="str">
            <v>RVJ</v>
          </cell>
          <cell r="B1143" t="str">
            <v>Q20</v>
          </cell>
          <cell r="C1143" t="str">
            <v/>
          </cell>
          <cell r="D1143" t="str">
            <v/>
          </cell>
          <cell r="AH1143">
            <v>8</v>
          </cell>
        </row>
        <row r="1144">
          <cell r="A1144" t="str">
            <v>RVK</v>
          </cell>
          <cell r="B1144" t="str">
            <v>Q09</v>
          </cell>
          <cell r="C1144">
            <v>0.75</v>
          </cell>
          <cell r="D1144">
            <v>0.95</v>
          </cell>
          <cell r="AH1144" t="str">
            <v/>
          </cell>
        </row>
        <row r="1145">
          <cell r="A1145" t="str">
            <v>RVL</v>
          </cell>
          <cell r="B1145" t="str">
            <v>Q05</v>
          </cell>
          <cell r="C1145" t="str">
            <v/>
          </cell>
          <cell r="D1145" t="str">
            <v/>
          </cell>
          <cell r="AH1145">
            <v>6</v>
          </cell>
        </row>
        <row r="1146">
          <cell r="A1146" t="str">
            <v>RVN</v>
          </cell>
          <cell r="B1146" t="str">
            <v>Q20</v>
          </cell>
          <cell r="C1146" t="str">
            <v/>
          </cell>
          <cell r="D1146" t="str">
            <v/>
          </cell>
          <cell r="AH1146" t="str">
            <v/>
          </cell>
        </row>
        <row r="1147">
          <cell r="A1147" t="str">
            <v>RVR</v>
          </cell>
          <cell r="B1147" t="str">
            <v>Q08</v>
          </cell>
          <cell r="C1147" t="str">
            <v/>
          </cell>
          <cell r="D1147" t="str">
            <v/>
          </cell>
          <cell r="AH1147">
            <v>5</v>
          </cell>
        </row>
        <row r="1148">
          <cell r="A1148" t="str">
            <v>RVR1</v>
          </cell>
          <cell r="B1148" t="str">
            <v>Q08</v>
          </cell>
          <cell r="C1148" t="str">
            <v/>
          </cell>
          <cell r="D1148" t="str">
            <v/>
          </cell>
          <cell r="AH1148" t="str">
            <v/>
          </cell>
        </row>
        <row r="1149">
          <cell r="A1149" t="str">
            <v>RVV</v>
          </cell>
          <cell r="B1149" t="str">
            <v>Q18</v>
          </cell>
          <cell r="C1149" t="str">
            <v/>
          </cell>
          <cell r="D1149" t="str">
            <v/>
          </cell>
          <cell r="AH1149">
            <v>5</v>
          </cell>
        </row>
        <row r="1150">
          <cell r="A1150" t="str">
            <v>RVW</v>
          </cell>
          <cell r="B1150" t="str">
            <v>Q10</v>
          </cell>
          <cell r="C1150" t="str">
            <v/>
          </cell>
          <cell r="D1150" t="str">
            <v/>
          </cell>
          <cell r="AH1150">
            <v>1</v>
          </cell>
        </row>
        <row r="1151">
          <cell r="A1151" t="str">
            <v>RVX</v>
          </cell>
          <cell r="B1151" t="str">
            <v>Q10</v>
          </cell>
          <cell r="C1151" t="str">
            <v/>
          </cell>
          <cell r="D1151" t="str">
            <v/>
          </cell>
          <cell r="AH1151" t="str">
            <v/>
          </cell>
        </row>
        <row r="1152">
          <cell r="A1152" t="str">
            <v>RVY</v>
          </cell>
          <cell r="B1152" t="str">
            <v>Q15</v>
          </cell>
          <cell r="C1152" t="str">
            <v/>
          </cell>
          <cell r="D1152" t="str">
            <v/>
          </cell>
          <cell r="AH1152">
            <v>1</v>
          </cell>
        </row>
        <row r="1153">
          <cell r="A1153" t="str">
            <v>RW1</v>
          </cell>
          <cell r="B1153" t="str">
            <v>Q17</v>
          </cell>
          <cell r="C1153" t="str">
            <v/>
          </cell>
          <cell r="D1153" t="str">
            <v/>
          </cell>
          <cell r="AH1153" t="str">
            <v/>
          </cell>
        </row>
        <row r="1154">
          <cell r="A1154" t="str">
            <v>RW3</v>
          </cell>
          <cell r="B1154" t="str">
            <v>Q14</v>
          </cell>
          <cell r="C1154" t="str">
            <v/>
          </cell>
          <cell r="D1154" t="str">
            <v/>
          </cell>
          <cell r="AH1154">
            <v>3</v>
          </cell>
        </row>
        <row r="1155">
          <cell r="A1155" t="str">
            <v>RW4</v>
          </cell>
          <cell r="B1155" t="str">
            <v>Q15</v>
          </cell>
          <cell r="C1155" t="str">
            <v/>
          </cell>
          <cell r="D1155" t="str">
            <v/>
          </cell>
          <cell r="AH1155" t="str">
            <v/>
          </cell>
        </row>
        <row r="1156">
          <cell r="A1156" t="str">
            <v>RW5</v>
          </cell>
          <cell r="B1156" t="str">
            <v>Q13</v>
          </cell>
          <cell r="C1156" t="str">
            <v/>
          </cell>
          <cell r="D1156" t="str">
            <v/>
          </cell>
          <cell r="AH1156" t="str">
            <v/>
          </cell>
        </row>
        <row r="1157">
          <cell r="A1157" t="str">
            <v>RW6</v>
          </cell>
          <cell r="B1157" t="str">
            <v>Q14</v>
          </cell>
          <cell r="C1157" t="str">
            <v/>
          </cell>
          <cell r="D1157" t="str">
            <v/>
          </cell>
          <cell r="AH1157">
            <v>7</v>
          </cell>
        </row>
        <row r="1158">
          <cell r="A1158" t="str">
            <v>RW9</v>
          </cell>
          <cell r="B1158" t="str">
            <v>Q09</v>
          </cell>
          <cell r="C1158" t="str">
            <v/>
          </cell>
          <cell r="D1158" t="str">
            <v/>
          </cell>
          <cell r="AH1158" t="str">
            <v/>
          </cell>
        </row>
        <row r="1159">
          <cell r="A1159" t="str">
            <v>RWA</v>
          </cell>
          <cell r="B1159" t="str">
            <v>Q11</v>
          </cell>
          <cell r="C1159" t="str">
            <v/>
          </cell>
          <cell r="D1159" t="str">
            <v/>
          </cell>
          <cell r="AH1159">
            <v>6</v>
          </cell>
        </row>
        <row r="1160">
          <cell r="A1160" t="str">
            <v>RWD</v>
          </cell>
          <cell r="B1160" t="str">
            <v>Q24</v>
          </cell>
          <cell r="C1160" t="str">
            <v/>
          </cell>
          <cell r="D1160" t="str">
            <v/>
          </cell>
          <cell r="AH1160">
            <v>6</v>
          </cell>
        </row>
        <row r="1161">
          <cell r="A1161" t="str">
            <v>RWE</v>
          </cell>
          <cell r="B1161" t="str">
            <v>Q25</v>
          </cell>
          <cell r="C1161" t="str">
            <v/>
          </cell>
          <cell r="D1161" t="str">
            <v/>
          </cell>
          <cell r="AH1161">
            <v>12</v>
          </cell>
        </row>
        <row r="1162">
          <cell r="A1162" t="str">
            <v>RWF</v>
          </cell>
          <cell r="B1162" t="str">
            <v>Q18</v>
          </cell>
          <cell r="C1162" t="str">
            <v/>
          </cell>
          <cell r="D1162" t="str">
            <v/>
          </cell>
          <cell r="AH1162">
            <v>4</v>
          </cell>
        </row>
        <row r="1163">
          <cell r="A1163" t="str">
            <v>RWG</v>
          </cell>
          <cell r="B1163" t="str">
            <v>Q02</v>
          </cell>
          <cell r="C1163" t="str">
            <v/>
          </cell>
          <cell r="D1163" t="str">
            <v/>
          </cell>
          <cell r="AH1163">
            <v>3</v>
          </cell>
        </row>
        <row r="1164">
          <cell r="A1164" t="str">
            <v>RWH</v>
          </cell>
          <cell r="B1164" t="str">
            <v>Q02</v>
          </cell>
          <cell r="C1164" t="str">
            <v/>
          </cell>
          <cell r="D1164" t="str">
            <v/>
          </cell>
          <cell r="AH1164">
            <v>3</v>
          </cell>
        </row>
        <row r="1165">
          <cell r="A1165" t="str">
            <v>RWJ</v>
          </cell>
          <cell r="B1165" t="str">
            <v>Q14</v>
          </cell>
          <cell r="C1165" t="str">
            <v/>
          </cell>
          <cell r="D1165" t="str">
            <v/>
          </cell>
          <cell r="AH1165">
            <v>2</v>
          </cell>
        </row>
        <row r="1166">
          <cell r="A1166" t="str">
            <v>RWK</v>
          </cell>
          <cell r="B1166" t="str">
            <v>Q06</v>
          </cell>
          <cell r="C1166" t="str">
            <v/>
          </cell>
          <cell r="D1166" t="str">
            <v/>
          </cell>
          <cell r="AH1166" t="str">
            <v/>
          </cell>
        </row>
        <row r="1167">
          <cell r="A1167" t="str">
            <v>RWN</v>
          </cell>
          <cell r="B1167" t="str">
            <v>Q03</v>
          </cell>
          <cell r="C1167" t="str">
            <v/>
          </cell>
          <cell r="D1167" t="str">
            <v/>
          </cell>
          <cell r="AH1167" t="str">
            <v/>
          </cell>
        </row>
        <row r="1168">
          <cell r="A1168" t="str">
            <v>RWP</v>
          </cell>
          <cell r="B1168" t="str">
            <v>Q28</v>
          </cell>
          <cell r="C1168" t="str">
            <v/>
          </cell>
          <cell r="D1168" t="str">
            <v/>
          </cell>
          <cell r="AH1168">
            <v>2</v>
          </cell>
        </row>
        <row r="1169">
          <cell r="A1169" t="str">
            <v>RWQ</v>
          </cell>
          <cell r="B1169" t="str">
            <v>Q28</v>
          </cell>
          <cell r="C1169" t="str">
            <v/>
          </cell>
          <cell r="D1169" t="str">
            <v/>
          </cell>
          <cell r="AH1169" t="str">
            <v/>
          </cell>
        </row>
        <row r="1170">
          <cell r="A1170" t="str">
            <v>RWR</v>
          </cell>
          <cell r="B1170" t="str">
            <v>Q02</v>
          </cell>
          <cell r="C1170" t="str">
            <v/>
          </cell>
          <cell r="D1170" t="str">
            <v/>
          </cell>
          <cell r="AH1170" t="str">
            <v/>
          </cell>
        </row>
        <row r="1171">
          <cell r="A1171" t="str">
            <v>RWT</v>
          </cell>
          <cell r="B1171" t="str">
            <v>Q16</v>
          </cell>
          <cell r="C1171" t="str">
            <v/>
          </cell>
          <cell r="D1171" t="str">
            <v/>
          </cell>
          <cell r="AH1171" t="str">
            <v/>
          </cell>
        </row>
        <row r="1172">
          <cell r="A1172" t="str">
            <v>RWV</v>
          </cell>
          <cell r="B1172" t="str">
            <v>Q21</v>
          </cell>
          <cell r="C1172" t="str">
            <v/>
          </cell>
          <cell r="D1172" t="str">
            <v/>
          </cell>
          <cell r="AH1172" t="str">
            <v/>
          </cell>
        </row>
        <row r="1173">
          <cell r="A1173" t="str">
            <v>RWW</v>
          </cell>
          <cell r="B1173" t="str">
            <v>Q15</v>
          </cell>
          <cell r="C1173" t="str">
            <v/>
          </cell>
          <cell r="D1173" t="str">
            <v/>
          </cell>
          <cell r="AH1173">
            <v>2</v>
          </cell>
        </row>
        <row r="1174">
          <cell r="A1174" t="str">
            <v>RWX</v>
          </cell>
          <cell r="B1174" t="str">
            <v>Q16</v>
          </cell>
          <cell r="C1174" t="str">
            <v/>
          </cell>
          <cell r="D1174" t="str">
            <v/>
          </cell>
          <cell r="AH1174" t="str">
            <v/>
          </cell>
        </row>
        <row r="1175">
          <cell r="A1175" t="str">
            <v>RWY</v>
          </cell>
          <cell r="B1175" t="str">
            <v>Q12</v>
          </cell>
          <cell r="C1175" t="str">
            <v/>
          </cell>
          <cell r="D1175" t="str">
            <v/>
          </cell>
          <cell r="AH1175">
            <v>2</v>
          </cell>
        </row>
        <row r="1176">
          <cell r="A1176" t="str">
            <v>RX1</v>
          </cell>
          <cell r="B1176" t="str">
            <v>Q24</v>
          </cell>
          <cell r="C1176" t="str">
            <v/>
          </cell>
          <cell r="D1176" t="str">
            <v/>
          </cell>
          <cell r="AH1176" t="str">
            <v/>
          </cell>
        </row>
        <row r="1177">
          <cell r="A1177" t="str">
            <v>RX2</v>
          </cell>
          <cell r="B1177" t="str">
            <v>Q19</v>
          </cell>
          <cell r="C1177" t="str">
            <v/>
          </cell>
          <cell r="D1177" t="str">
            <v/>
          </cell>
          <cell r="AH1177" t="str">
            <v/>
          </cell>
        </row>
        <row r="1178">
          <cell r="A1178" t="str">
            <v>RX3</v>
          </cell>
          <cell r="B1178" t="str">
            <v>Q10</v>
          </cell>
          <cell r="C1178" t="str">
            <v/>
          </cell>
          <cell r="D1178" t="str">
            <v/>
          </cell>
          <cell r="AH1178" t="str">
            <v/>
          </cell>
        </row>
        <row r="1179">
          <cell r="A1179" t="str">
            <v>RX4</v>
          </cell>
          <cell r="B1179" t="str">
            <v>Q09</v>
          </cell>
          <cell r="C1179" t="str">
            <v/>
          </cell>
          <cell r="D1179" t="str">
            <v/>
          </cell>
          <cell r="AH1179" t="str">
            <v/>
          </cell>
        </row>
        <row r="1180">
          <cell r="A1180" t="str">
            <v>RX5</v>
          </cell>
          <cell r="B1180" t="str">
            <v>Q20</v>
          </cell>
          <cell r="C1180">
            <v>0.75</v>
          </cell>
          <cell r="D1180">
            <v>0.95</v>
          </cell>
          <cell r="AH1180" t="str">
            <v/>
          </cell>
        </row>
        <row r="1181">
          <cell r="A1181" t="str">
            <v>RXA</v>
          </cell>
          <cell r="B1181" t="str">
            <v>Q15</v>
          </cell>
          <cell r="C1181" t="str">
            <v/>
          </cell>
          <cell r="D1181" t="str">
            <v/>
          </cell>
          <cell r="AH1181" t="str">
            <v/>
          </cell>
        </row>
        <row r="1182">
          <cell r="A1182" t="str">
            <v>RXC</v>
          </cell>
          <cell r="B1182" t="str">
            <v>Q19</v>
          </cell>
          <cell r="C1182" t="str">
            <v/>
          </cell>
          <cell r="D1182" t="str">
            <v/>
          </cell>
          <cell r="AH1182">
            <v>4</v>
          </cell>
        </row>
        <row r="1183">
          <cell r="A1183" t="str">
            <v>RXE</v>
          </cell>
          <cell r="B1183" t="str">
            <v>Q23</v>
          </cell>
          <cell r="C1183" t="str">
            <v/>
          </cell>
          <cell r="D1183" t="str">
            <v/>
          </cell>
          <cell r="AH1183" t="str">
            <v/>
          </cell>
        </row>
        <row r="1184">
          <cell r="A1184" t="str">
            <v>RXF</v>
          </cell>
          <cell r="B1184" t="str">
            <v>Q12</v>
          </cell>
          <cell r="C1184" t="str">
            <v/>
          </cell>
          <cell r="D1184" t="str">
            <v/>
          </cell>
          <cell r="AH1184">
            <v>5</v>
          </cell>
        </row>
        <row r="1185">
          <cell r="A1185" t="str">
            <v>RXG</v>
          </cell>
          <cell r="B1185" t="str">
            <v>Q12</v>
          </cell>
          <cell r="C1185" t="str">
            <v/>
          </cell>
          <cell r="D1185" t="str">
            <v/>
          </cell>
          <cell r="AH1185" t="str">
            <v/>
          </cell>
        </row>
        <row r="1186">
          <cell r="A1186" t="str">
            <v>RXH</v>
          </cell>
          <cell r="B1186" t="str">
            <v>Q19</v>
          </cell>
          <cell r="C1186" t="str">
            <v/>
          </cell>
          <cell r="D1186" t="str">
            <v/>
          </cell>
          <cell r="AH1186">
            <v>7</v>
          </cell>
        </row>
        <row r="1187">
          <cell r="A1187" t="str">
            <v>RXK</v>
          </cell>
          <cell r="B1187" t="str">
            <v>Q27</v>
          </cell>
          <cell r="C1187" t="str">
            <v/>
          </cell>
          <cell r="D1187" t="str">
            <v/>
          </cell>
          <cell r="AH1187">
            <v>5</v>
          </cell>
        </row>
        <row r="1188">
          <cell r="A1188" t="str">
            <v>RXL</v>
          </cell>
          <cell r="B1188" t="str">
            <v>Q13</v>
          </cell>
          <cell r="C1188" t="str">
            <v/>
          </cell>
          <cell r="D1188" t="str">
            <v/>
          </cell>
          <cell r="AH1188">
            <v>4</v>
          </cell>
        </row>
        <row r="1189">
          <cell r="A1189" t="str">
            <v>RXM</v>
          </cell>
          <cell r="B1189" t="str">
            <v>Q24</v>
          </cell>
          <cell r="C1189" t="str">
            <v/>
          </cell>
          <cell r="D1189" t="str">
            <v/>
          </cell>
          <cell r="AH1189" t="str">
            <v/>
          </cell>
        </row>
        <row r="1190">
          <cell r="A1190" t="str">
            <v>RXN</v>
          </cell>
          <cell r="B1190" t="str">
            <v>Q13</v>
          </cell>
          <cell r="C1190" t="str">
            <v/>
          </cell>
          <cell r="D1190" t="str">
            <v/>
          </cell>
          <cell r="AH1190">
            <v>3</v>
          </cell>
        </row>
        <row r="1191">
          <cell r="A1191" t="str">
            <v>RXP</v>
          </cell>
          <cell r="B1191" t="str">
            <v>Q10</v>
          </cell>
          <cell r="C1191" t="str">
            <v/>
          </cell>
          <cell r="D1191" t="str">
            <v/>
          </cell>
          <cell r="AH1191">
            <v>1</v>
          </cell>
        </row>
        <row r="1192">
          <cell r="A1192" t="str">
            <v>RXQ</v>
          </cell>
          <cell r="B1192" t="str">
            <v>Q16</v>
          </cell>
          <cell r="C1192" t="str">
            <v/>
          </cell>
          <cell r="D1192" t="str">
            <v/>
          </cell>
          <cell r="AH1192">
            <v>2</v>
          </cell>
        </row>
        <row r="1193">
          <cell r="A1193" t="str">
            <v>RXR</v>
          </cell>
          <cell r="B1193" t="str">
            <v>Q13</v>
          </cell>
          <cell r="C1193" t="str">
            <v/>
          </cell>
          <cell r="D1193" t="str">
            <v/>
          </cell>
          <cell r="AH1193">
            <v>4</v>
          </cell>
        </row>
        <row r="1194">
          <cell r="A1194" t="str">
            <v>RXT</v>
          </cell>
          <cell r="B1194" t="str">
            <v>Q27</v>
          </cell>
          <cell r="C1194" t="str">
            <v/>
          </cell>
          <cell r="D1194" t="str">
            <v/>
          </cell>
          <cell r="AH1194" t="str">
            <v/>
          </cell>
        </row>
        <row r="1195">
          <cell r="A1195" t="str">
            <v>RXV</v>
          </cell>
          <cell r="B1195" t="str">
            <v>Q14</v>
          </cell>
          <cell r="C1195" t="str">
            <v/>
          </cell>
          <cell r="D1195" t="str">
            <v/>
          </cell>
          <cell r="AH1195" t="str">
            <v/>
          </cell>
        </row>
        <row r="1196">
          <cell r="A1196" t="str">
            <v>RXW</v>
          </cell>
          <cell r="B1196" t="str">
            <v>Q26</v>
          </cell>
          <cell r="C1196" t="str">
            <v/>
          </cell>
          <cell r="D1196" t="str">
            <v/>
          </cell>
          <cell r="AH1196">
            <v>4</v>
          </cell>
        </row>
        <row r="1197">
          <cell r="A1197" t="str">
            <v>RXX</v>
          </cell>
          <cell r="B1197" t="str">
            <v>Q19</v>
          </cell>
          <cell r="C1197" t="str">
            <v/>
          </cell>
          <cell r="D1197" t="str">
            <v/>
          </cell>
          <cell r="AH1197" t="str">
            <v/>
          </cell>
        </row>
        <row r="1198">
          <cell r="A1198" t="str">
            <v>RXY</v>
          </cell>
          <cell r="B1198" t="str">
            <v>Q18</v>
          </cell>
          <cell r="C1198" t="str">
            <v/>
          </cell>
          <cell r="D1198" t="str">
            <v/>
          </cell>
          <cell r="AH1198" t="str">
            <v/>
          </cell>
        </row>
        <row r="1199">
          <cell r="A1199" t="str">
            <v>TAA</v>
          </cell>
          <cell r="B1199" t="str">
            <v>Q14</v>
          </cell>
          <cell r="C1199" t="str">
            <v/>
          </cell>
          <cell r="D1199" t="str">
            <v/>
          </cell>
          <cell r="AH1199" t="str">
            <v/>
          </cell>
        </row>
        <row r="1200">
          <cell r="A1200" t="str">
            <v>TAC</v>
          </cell>
          <cell r="B1200" t="str">
            <v>Q09</v>
          </cell>
          <cell r="C1200" t="str">
            <v/>
          </cell>
          <cell r="D1200" t="str">
            <v/>
          </cell>
          <cell r="AH1200" t="str">
            <v/>
          </cell>
        </row>
        <row r="1201">
          <cell r="A1201" t="str">
            <v>TAD</v>
          </cell>
          <cell r="B1201" t="str">
            <v>Q12</v>
          </cell>
          <cell r="C1201" t="str">
            <v/>
          </cell>
          <cell r="D1201" t="str">
            <v/>
          </cell>
          <cell r="AH1201" t="str">
            <v/>
          </cell>
        </row>
        <row r="1202">
          <cell r="A1202" t="str">
            <v>TAE</v>
          </cell>
          <cell r="B1202" t="str">
            <v>Q14</v>
          </cell>
          <cell r="C1202" t="str">
            <v/>
          </cell>
          <cell r="D1202" t="str">
            <v/>
          </cell>
          <cell r="AH1202" t="str">
            <v/>
          </cell>
        </row>
        <row r="1203">
          <cell r="A1203" t="str">
            <v>TAF</v>
          </cell>
          <cell r="B1203" t="str">
            <v>Q05</v>
          </cell>
          <cell r="C1203" t="str">
            <v/>
          </cell>
          <cell r="D1203" t="str">
            <v/>
          </cell>
          <cell r="AH1203" t="str">
            <v/>
          </cell>
        </row>
        <row r="1204">
          <cell r="A1204" t="str">
            <v>TAG</v>
          </cell>
          <cell r="B1204" t="str">
            <v>Q03</v>
          </cell>
          <cell r="C1204" t="str">
            <v/>
          </cell>
          <cell r="D1204" t="str">
            <v/>
          </cell>
          <cell r="AH1204" t="str">
            <v/>
          </cell>
        </row>
        <row r="1205">
          <cell r="A1205" t="str">
            <v>TAH</v>
          </cell>
          <cell r="B1205" t="str">
            <v>Q23</v>
          </cell>
          <cell r="C1205" t="str">
            <v/>
          </cell>
          <cell r="D1205" t="str">
            <v/>
          </cell>
          <cell r="AH1205" t="str">
            <v/>
          </cell>
        </row>
        <row r="1206">
          <cell r="A1206" t="str">
            <v>TAJ</v>
          </cell>
          <cell r="B1206" t="str">
            <v>Q27</v>
          </cell>
          <cell r="C1206" t="str">
            <v/>
          </cell>
          <cell r="D1206" t="str">
            <v/>
          </cell>
          <cell r="AH1206" t="str">
            <v/>
          </cell>
        </row>
        <row r="1207">
          <cell r="A1207" t="str">
            <v>TAK</v>
          </cell>
          <cell r="B1207" t="str">
            <v>Q07</v>
          </cell>
          <cell r="C1207" t="str">
            <v/>
          </cell>
          <cell r="D1207" t="str">
            <v/>
          </cell>
          <cell r="AH1207" t="str">
            <v/>
          </cell>
        </row>
        <row r="1208">
          <cell r="A1208" t="str">
            <v>TAL</v>
          </cell>
          <cell r="B1208" t="str">
            <v>Q21</v>
          </cell>
          <cell r="C1208" t="str">
            <v/>
          </cell>
          <cell r="D1208" t="str">
            <v/>
          </cell>
          <cell r="AH1208" t="str">
            <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wo"/>
      <sheetName val="Mar06"/>
      <sheetName val="Report"/>
    </sheetNames>
    <sheetDataSet>
      <sheetData sheetId="0" refreshError="1">
        <row r="25">
          <cell r="L25">
            <v>-464</v>
          </cell>
        </row>
      </sheetData>
      <sheetData sheetId="1" refreshError="1"/>
      <sheetData sheetId="2"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ERIA1"/>
      <sheetName val="CODE"/>
      <sheetName val="Cascade Detail"/>
      <sheetName val="Budgeting Codes"/>
      <sheetName val="Journal 1"/>
      <sheetName val="Report"/>
      <sheetName val="Exclusions"/>
      <sheetName val="TRU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t splits"/>
      <sheetName val="Summary"/>
      <sheetName val="OldPCTs"/>
      <sheetName val="NewPCTs"/>
      <sheetName val="Sheet3"/>
      <sheetName val="Exclusions"/>
      <sheetName val="Policy - Table 1"/>
      <sheetName val="Net WP"/>
    </sheetNames>
    <sheetDataSet>
      <sheetData sheetId="0"/>
      <sheetData sheetId="1"/>
      <sheetData sheetId="2" refreshError="1">
        <row r="3">
          <cell r="E3" t="str">
            <v>5J9</v>
          </cell>
        </row>
        <row r="4">
          <cell r="E4" t="str">
            <v>5ND</v>
          </cell>
        </row>
        <row r="5">
          <cell r="E5" t="str">
            <v>5ND</v>
          </cell>
        </row>
        <row r="6">
          <cell r="E6" t="str">
            <v>5ND</v>
          </cell>
        </row>
        <row r="7">
          <cell r="E7" t="str">
            <v>5ND</v>
          </cell>
        </row>
        <row r="8">
          <cell r="E8" t="str">
            <v>5D9</v>
          </cell>
        </row>
        <row r="9">
          <cell r="E9" t="str">
            <v>5QR</v>
          </cell>
        </row>
        <row r="10">
          <cell r="E10" t="str">
            <v>5KM</v>
          </cell>
        </row>
        <row r="11">
          <cell r="E11" t="str">
            <v>5E1</v>
          </cell>
        </row>
        <row r="12">
          <cell r="E12" t="str">
            <v>5ND</v>
          </cell>
        </row>
        <row r="13">
          <cell r="E13" t="str">
            <v>5KF</v>
          </cell>
        </row>
        <row r="14">
          <cell r="E14" t="str">
            <v>5D7</v>
          </cell>
        </row>
        <row r="15">
          <cell r="E15" t="str">
            <v>5D8</v>
          </cell>
        </row>
        <row r="16">
          <cell r="E16" t="str">
            <v>TAC</v>
          </cell>
        </row>
        <row r="17">
          <cell r="E17" t="str">
            <v>5KG</v>
          </cell>
        </row>
        <row r="18">
          <cell r="E18" t="str">
            <v>5KL</v>
          </cell>
        </row>
        <row r="19">
          <cell r="E19" t="str">
            <v>5NK</v>
          </cell>
        </row>
        <row r="20">
          <cell r="E20" t="str">
            <v>5NK</v>
          </cell>
        </row>
        <row r="21">
          <cell r="E21" t="str">
            <v>5NP</v>
          </cell>
        </row>
        <row r="22">
          <cell r="E22" t="str">
            <v>5NL</v>
          </cell>
        </row>
        <row r="23">
          <cell r="E23" t="str">
            <v>5NN</v>
          </cell>
        </row>
        <row r="24">
          <cell r="E24" t="str">
            <v>5NP</v>
          </cell>
        </row>
        <row r="25">
          <cell r="E25" t="str">
            <v>5NN</v>
          </cell>
        </row>
        <row r="26">
          <cell r="E26" t="str">
            <v>5NM</v>
          </cell>
        </row>
        <row r="27">
          <cell r="E27" t="str">
            <v>5J4</v>
          </cell>
        </row>
        <row r="28">
          <cell r="E28" t="str">
            <v>5NL</v>
          </cell>
        </row>
        <row r="29">
          <cell r="E29" t="str">
            <v>5NL</v>
          </cell>
        </row>
        <row r="30">
          <cell r="E30" t="str">
            <v>5NJ</v>
          </cell>
        </row>
        <row r="31">
          <cell r="E31" t="str">
            <v>5NJ</v>
          </cell>
        </row>
        <row r="32">
          <cell r="E32" t="str">
            <v>5NM</v>
          </cell>
        </row>
        <row r="33">
          <cell r="E33" t="str">
            <v>5J2</v>
          </cell>
        </row>
        <row r="34">
          <cell r="E34" t="str">
            <v>5CC</v>
          </cell>
        </row>
        <row r="35">
          <cell r="E35" t="str">
            <v>5HP</v>
          </cell>
        </row>
        <row r="36">
          <cell r="E36" t="str">
            <v>5NH</v>
          </cell>
        </row>
        <row r="37">
          <cell r="E37" t="str">
            <v>5NE</v>
          </cell>
        </row>
        <row r="38">
          <cell r="E38" t="str">
            <v>5NG</v>
          </cell>
        </row>
        <row r="39">
          <cell r="E39" t="str">
            <v>5NE</v>
          </cell>
        </row>
        <row r="40">
          <cell r="E40" t="str">
            <v>5NF</v>
          </cell>
        </row>
        <row r="41">
          <cell r="E41" t="str">
            <v>5NH</v>
          </cell>
        </row>
        <row r="42">
          <cell r="E42" t="str">
            <v>5NE</v>
          </cell>
        </row>
        <row r="43">
          <cell r="E43" t="str">
            <v>5NG</v>
          </cell>
        </row>
        <row r="44">
          <cell r="E44" t="str">
            <v>5NE</v>
          </cell>
        </row>
        <row r="45">
          <cell r="E45" t="str">
            <v>5NG</v>
          </cell>
        </row>
        <row r="46">
          <cell r="E46" t="str">
            <v>5NF</v>
          </cell>
        </row>
        <row r="47">
          <cell r="E47" t="str">
            <v>5HG</v>
          </cell>
        </row>
        <row r="48">
          <cell r="E48" t="str">
            <v>5HQ</v>
          </cell>
        </row>
        <row r="49">
          <cell r="E49" t="str">
            <v>5JX</v>
          </cell>
        </row>
        <row r="50">
          <cell r="E50" t="str">
            <v>5NT</v>
          </cell>
        </row>
        <row r="51">
          <cell r="E51" t="str">
            <v>5NQ</v>
          </cell>
        </row>
        <row r="52">
          <cell r="E52" t="str">
            <v>5NT</v>
          </cell>
        </row>
        <row r="53">
          <cell r="E53" t="str">
            <v>5J5</v>
          </cell>
        </row>
        <row r="54">
          <cell r="E54" t="str">
            <v>5NQ</v>
          </cell>
        </row>
        <row r="55">
          <cell r="E55" t="str">
            <v>5F5</v>
          </cell>
        </row>
        <row r="56">
          <cell r="E56" t="str">
            <v>5NT</v>
          </cell>
        </row>
        <row r="57">
          <cell r="E57" t="str">
            <v>5F7</v>
          </cell>
        </row>
        <row r="58">
          <cell r="E58" t="str">
            <v>5LH</v>
          </cell>
        </row>
        <row r="59">
          <cell r="E59" t="str">
            <v>5NR</v>
          </cell>
        </row>
        <row r="60">
          <cell r="E60" t="str">
            <v>5NR</v>
          </cell>
        </row>
        <row r="61">
          <cell r="E61" t="str">
            <v>5NV</v>
          </cell>
        </row>
        <row r="62">
          <cell r="E62" t="str">
            <v>5NW</v>
          </cell>
        </row>
        <row r="63">
          <cell r="E63" t="str">
            <v>5NX</v>
          </cell>
        </row>
        <row r="64">
          <cell r="E64" t="str">
            <v>5NV</v>
          </cell>
        </row>
        <row r="65">
          <cell r="E65" t="str">
            <v>5AN</v>
          </cell>
        </row>
        <row r="66">
          <cell r="E66" t="str">
            <v>5EF</v>
          </cell>
        </row>
        <row r="67">
          <cell r="E67" t="str">
            <v>5NV</v>
          </cell>
        </row>
        <row r="68">
          <cell r="E68" t="str">
            <v>5NV</v>
          </cell>
        </row>
        <row r="69">
          <cell r="E69" t="str">
            <v>5NX</v>
          </cell>
        </row>
        <row r="70">
          <cell r="E70" t="str">
            <v>5NW</v>
          </cell>
        </row>
        <row r="71">
          <cell r="E71" t="str">
            <v>5JE</v>
          </cell>
        </row>
        <row r="72">
          <cell r="E72" t="str">
            <v>5N5</v>
          </cell>
        </row>
        <row r="73">
          <cell r="E73" t="str">
            <v>5N5</v>
          </cell>
        </row>
        <row r="74">
          <cell r="E74" t="str">
            <v>5N5</v>
          </cell>
        </row>
        <row r="75">
          <cell r="E75" t="str">
            <v>5N4</v>
          </cell>
        </row>
        <row r="76">
          <cell r="E76" t="str">
            <v>5H8</v>
          </cell>
        </row>
        <row r="77">
          <cell r="E77" t="str">
            <v>5N4</v>
          </cell>
        </row>
        <row r="78">
          <cell r="E78" t="str">
            <v>5N4</v>
          </cell>
        </row>
        <row r="79">
          <cell r="E79" t="str">
            <v>5N4</v>
          </cell>
        </row>
        <row r="80">
          <cell r="E80" t="str">
            <v>5NY</v>
          </cell>
        </row>
        <row r="81">
          <cell r="E81" t="str">
            <v>5NY</v>
          </cell>
        </row>
        <row r="82">
          <cell r="E82" t="str">
            <v>5NY</v>
          </cell>
        </row>
        <row r="83">
          <cell r="E83" t="str">
            <v>5J6</v>
          </cell>
        </row>
        <row r="84">
          <cell r="E84" t="str">
            <v>5N1</v>
          </cell>
        </row>
        <row r="85">
          <cell r="E85" t="str">
            <v>5N3</v>
          </cell>
        </row>
        <row r="86">
          <cell r="E86" t="str">
            <v>5N2</v>
          </cell>
        </row>
        <row r="87">
          <cell r="E87" t="str">
            <v>5N1</v>
          </cell>
        </row>
        <row r="88">
          <cell r="E88" t="str">
            <v>5N1</v>
          </cell>
        </row>
        <row r="89">
          <cell r="E89" t="str">
            <v>5N1</v>
          </cell>
        </row>
        <row r="90">
          <cell r="E90" t="str">
            <v>5NY</v>
          </cell>
        </row>
        <row r="91">
          <cell r="E91" t="str">
            <v>5N2</v>
          </cell>
        </row>
        <row r="92">
          <cell r="E92" t="str">
            <v>5N2</v>
          </cell>
        </row>
        <row r="93">
          <cell r="E93" t="str">
            <v>5N1</v>
          </cell>
        </row>
        <row r="94">
          <cell r="E94" t="str">
            <v>5N3</v>
          </cell>
        </row>
        <row r="95">
          <cell r="E95" t="str">
            <v>5PA</v>
          </cell>
        </row>
        <row r="96">
          <cell r="E96" t="str">
            <v>5PD</v>
          </cell>
        </row>
        <row r="97">
          <cell r="E97" t="str">
            <v>5PC</v>
          </cell>
        </row>
        <row r="98">
          <cell r="E98" t="str">
            <v>5PA</v>
          </cell>
        </row>
        <row r="99">
          <cell r="E99" t="str">
            <v>5PC</v>
          </cell>
        </row>
        <row r="100">
          <cell r="E100" t="str">
            <v>5PA</v>
          </cell>
        </row>
        <row r="101">
          <cell r="E101" t="str">
            <v>5PD</v>
          </cell>
        </row>
        <row r="102">
          <cell r="E102" t="str">
            <v>5PD</v>
          </cell>
        </row>
        <row r="103">
          <cell r="E103" t="str">
            <v>5PA</v>
          </cell>
        </row>
        <row r="104">
          <cell r="E104" t="str">
            <v>5N6</v>
          </cell>
        </row>
        <row r="105">
          <cell r="E105" t="str">
            <v>5N8</v>
          </cell>
        </row>
        <row r="106">
          <cell r="E106" t="str">
            <v>5ET</v>
          </cell>
        </row>
        <row r="107">
          <cell r="E107" t="str">
            <v>5N8</v>
          </cell>
        </row>
        <row r="108">
          <cell r="E108" t="str">
            <v>5N7</v>
          </cell>
        </row>
        <row r="109">
          <cell r="E109" t="str">
            <v>5N6</v>
          </cell>
        </row>
        <row r="110">
          <cell r="E110" t="str">
            <v>5N6</v>
          </cell>
        </row>
        <row r="111">
          <cell r="E111" t="str">
            <v>5N9</v>
          </cell>
        </row>
        <row r="112">
          <cell r="E112" t="str">
            <v>5N6</v>
          </cell>
        </row>
        <row r="113">
          <cell r="E113" t="str">
            <v>5N8</v>
          </cell>
        </row>
        <row r="114">
          <cell r="E114" t="str">
            <v>5N7</v>
          </cell>
        </row>
        <row r="115">
          <cell r="E115" t="str">
            <v>5N6</v>
          </cell>
        </row>
        <row r="116">
          <cell r="E116" t="str">
            <v>5N9</v>
          </cell>
        </row>
        <row r="117">
          <cell r="E117" t="str">
            <v>5N8</v>
          </cell>
        </row>
        <row r="118">
          <cell r="E118" t="str">
            <v>5N8</v>
          </cell>
        </row>
        <row r="119">
          <cell r="E119" t="str">
            <v>5N6</v>
          </cell>
        </row>
        <row r="120">
          <cell r="E120" t="str">
            <v>5EM</v>
          </cell>
        </row>
        <row r="121">
          <cell r="E121" t="str">
            <v>5N8</v>
          </cell>
        </row>
        <row r="122">
          <cell r="E122" t="str">
            <v>5N9</v>
          </cell>
        </row>
        <row r="123">
          <cell r="E123" t="str">
            <v>5PE</v>
          </cell>
        </row>
        <row r="124">
          <cell r="E124" t="str">
            <v>5PE</v>
          </cell>
        </row>
        <row r="125">
          <cell r="E125" t="str">
            <v>5PG</v>
          </cell>
        </row>
        <row r="126">
          <cell r="E126" t="str">
            <v>5MX</v>
          </cell>
        </row>
        <row r="127">
          <cell r="E127" t="str">
            <v>5PG</v>
          </cell>
        </row>
        <row r="128">
          <cell r="E128" t="str">
            <v>5PF</v>
          </cell>
        </row>
        <row r="129">
          <cell r="E129" t="str">
            <v>5PF</v>
          </cell>
        </row>
        <row r="130">
          <cell r="E130" t="str">
            <v>TAM</v>
          </cell>
        </row>
        <row r="131">
          <cell r="E131" t="str">
            <v>5M1</v>
          </cell>
        </row>
        <row r="132">
          <cell r="E132" t="str">
            <v>5M3</v>
          </cell>
        </row>
        <row r="133">
          <cell r="E133" t="str">
            <v>5PF</v>
          </cell>
        </row>
        <row r="134">
          <cell r="E134" t="str">
            <v>5MV</v>
          </cell>
        </row>
        <row r="135">
          <cell r="E135" t="str">
            <v>5PK</v>
          </cell>
        </row>
        <row r="136">
          <cell r="E136" t="str">
            <v>5PK</v>
          </cell>
        </row>
        <row r="137">
          <cell r="E137" t="str">
            <v>5PK</v>
          </cell>
        </row>
        <row r="138">
          <cell r="E138" t="str">
            <v>5PH</v>
          </cell>
        </row>
        <row r="139">
          <cell r="E139" t="str">
            <v>5PJ</v>
          </cell>
        </row>
        <row r="140">
          <cell r="E140" t="str">
            <v>5M2</v>
          </cell>
        </row>
        <row r="141">
          <cell r="E141" t="str">
            <v>5PJ</v>
          </cell>
        </row>
        <row r="142">
          <cell r="E142" t="str">
            <v>5PK</v>
          </cell>
        </row>
        <row r="143">
          <cell r="E143" t="str">
            <v>5PH</v>
          </cell>
        </row>
        <row r="144">
          <cell r="E144" t="str">
            <v>5MK</v>
          </cell>
        </row>
        <row r="145">
          <cell r="E145" t="str">
            <v>5MD</v>
          </cell>
        </row>
        <row r="146">
          <cell r="E146" t="str">
            <v>5CN</v>
          </cell>
        </row>
        <row r="147">
          <cell r="E147" t="str">
            <v>5PM</v>
          </cell>
        </row>
        <row r="148">
          <cell r="E148" t="str">
            <v>5PL</v>
          </cell>
        </row>
        <row r="149">
          <cell r="E149" t="str">
            <v>5PM</v>
          </cell>
        </row>
        <row r="150">
          <cell r="E150" t="str">
            <v>5PM</v>
          </cell>
        </row>
        <row r="151">
          <cell r="E151" t="str">
            <v>5PL</v>
          </cell>
        </row>
        <row r="152">
          <cell r="E152" t="str">
            <v>5PL</v>
          </cell>
        </row>
        <row r="153">
          <cell r="E153" t="str">
            <v>5P2</v>
          </cell>
        </row>
        <row r="154">
          <cell r="E154" t="str">
            <v>5P2</v>
          </cell>
        </row>
        <row r="155">
          <cell r="E155" t="str">
            <v>5P4</v>
          </cell>
        </row>
        <row r="156">
          <cell r="E156" t="str">
            <v>5P4</v>
          </cell>
        </row>
        <row r="157">
          <cell r="E157" t="str">
            <v>5GC</v>
          </cell>
        </row>
        <row r="158">
          <cell r="E158" t="str">
            <v>5P3</v>
          </cell>
        </row>
        <row r="159">
          <cell r="E159" t="str">
            <v>5P3</v>
          </cell>
        </row>
        <row r="160">
          <cell r="E160" t="str">
            <v>5P3</v>
          </cell>
        </row>
        <row r="161">
          <cell r="E161" t="str">
            <v>5P4</v>
          </cell>
        </row>
        <row r="162">
          <cell r="E162" t="str">
            <v>5P4</v>
          </cell>
        </row>
        <row r="163">
          <cell r="E163" t="str">
            <v>5P3</v>
          </cell>
        </row>
        <row r="164">
          <cell r="E164" t="str">
            <v>5PY</v>
          </cell>
        </row>
        <row r="165">
          <cell r="E165" t="str">
            <v>5PY</v>
          </cell>
        </row>
        <row r="166">
          <cell r="E166" t="str">
            <v>5P1</v>
          </cell>
        </row>
        <row r="167">
          <cell r="E167" t="str">
            <v>5PX</v>
          </cell>
        </row>
        <row r="168">
          <cell r="E168" t="str">
            <v>5PW</v>
          </cell>
        </row>
        <row r="169">
          <cell r="E169" t="str">
            <v>5PV</v>
          </cell>
        </row>
        <row r="170">
          <cell r="E170" t="str">
            <v>5PV</v>
          </cell>
        </row>
        <row r="171">
          <cell r="E171" t="str">
            <v>5PX</v>
          </cell>
        </row>
        <row r="172">
          <cell r="E172" t="str">
            <v>5P1</v>
          </cell>
        </row>
        <row r="173">
          <cell r="E173" t="str">
            <v>5PW</v>
          </cell>
        </row>
        <row r="174">
          <cell r="E174" t="str">
            <v>5PY</v>
          </cell>
        </row>
        <row r="175">
          <cell r="E175" t="str">
            <v>5PV</v>
          </cell>
        </row>
        <row r="176">
          <cell r="E176" t="str">
            <v>5PX</v>
          </cell>
        </row>
        <row r="177">
          <cell r="E177" t="str">
            <v>5PQ</v>
          </cell>
        </row>
        <row r="178">
          <cell r="E178" t="str">
            <v>5PP</v>
          </cell>
        </row>
        <row r="179">
          <cell r="E179" t="str">
            <v>5PT</v>
          </cell>
        </row>
        <row r="180">
          <cell r="E180" t="str">
            <v>5PP</v>
          </cell>
        </row>
        <row r="181">
          <cell r="E181" t="str">
            <v>5PR</v>
          </cell>
        </row>
        <row r="182">
          <cell r="E182" t="str">
            <v>5PP</v>
          </cell>
        </row>
        <row r="183">
          <cell r="E183" t="str">
            <v>5PT</v>
          </cell>
        </row>
        <row r="184">
          <cell r="E184" t="str">
            <v>5PQ</v>
          </cell>
        </row>
        <row r="185">
          <cell r="E185" t="str">
            <v>5PN</v>
          </cell>
        </row>
        <row r="186">
          <cell r="E186" t="str">
            <v>5PQ</v>
          </cell>
        </row>
        <row r="187">
          <cell r="E187" t="str">
            <v>5PP</v>
          </cell>
        </row>
        <row r="188">
          <cell r="E188" t="str">
            <v>5PP</v>
          </cell>
        </row>
        <row r="189">
          <cell r="E189" t="str">
            <v>5PQ</v>
          </cell>
        </row>
        <row r="190">
          <cell r="E190" t="str">
            <v>5PT</v>
          </cell>
        </row>
        <row r="191">
          <cell r="E191" t="str">
            <v>5PT</v>
          </cell>
        </row>
        <row r="192">
          <cell r="E192" t="str">
            <v>5PR</v>
          </cell>
        </row>
        <row r="193">
          <cell r="E193" t="str">
            <v>5PQ</v>
          </cell>
        </row>
        <row r="194">
          <cell r="E194" t="str">
            <v>5A9</v>
          </cell>
        </row>
        <row r="195">
          <cell r="E195" t="str">
            <v>5K7</v>
          </cell>
        </row>
        <row r="196">
          <cell r="E196" t="str">
            <v>5C1</v>
          </cell>
        </row>
        <row r="197">
          <cell r="E197" t="str">
            <v>5C9</v>
          </cell>
        </row>
        <row r="198">
          <cell r="E198" t="str">
            <v>5K8</v>
          </cell>
        </row>
        <row r="199">
          <cell r="E199" t="str">
            <v>5C2</v>
          </cell>
        </row>
        <row r="200">
          <cell r="E200" t="str">
            <v>5C3</v>
          </cell>
        </row>
        <row r="201">
          <cell r="E201" t="str">
            <v>5A4</v>
          </cell>
        </row>
        <row r="202">
          <cell r="E202" t="str">
            <v>5C5</v>
          </cell>
        </row>
        <row r="203">
          <cell r="E203" t="str">
            <v>5NA</v>
          </cell>
        </row>
        <row r="204">
          <cell r="E204" t="str">
            <v>5C4</v>
          </cell>
        </row>
        <row r="205">
          <cell r="E205" t="str">
            <v>5NC</v>
          </cell>
        </row>
        <row r="206">
          <cell r="E206" t="str">
            <v>5K5</v>
          </cell>
        </row>
        <row r="207">
          <cell r="E207" t="str">
            <v>5HX</v>
          </cell>
        </row>
        <row r="208">
          <cell r="E208" t="str">
            <v>5H1</v>
          </cell>
        </row>
        <row r="209">
          <cell r="E209" t="str">
            <v>5K6</v>
          </cell>
        </row>
        <row r="210">
          <cell r="E210" t="str">
            <v>5AT</v>
          </cell>
        </row>
        <row r="211">
          <cell r="E211" t="str">
            <v>5HY</v>
          </cell>
        </row>
        <row r="212">
          <cell r="E212" t="str">
            <v>5LA</v>
          </cell>
        </row>
        <row r="213">
          <cell r="E213" t="str">
            <v>5LC</v>
          </cell>
        </row>
        <row r="214">
          <cell r="E214" t="str">
            <v>TAK</v>
          </cell>
        </row>
        <row r="215">
          <cell r="E215" t="str">
            <v>5A7</v>
          </cell>
        </row>
        <row r="216">
          <cell r="E216" t="str">
            <v>5A8</v>
          </cell>
        </row>
        <row r="217">
          <cell r="E217" t="str">
            <v>5LD</v>
          </cell>
        </row>
        <row r="218">
          <cell r="E218" t="str">
            <v>5LF</v>
          </cell>
        </row>
        <row r="219">
          <cell r="E219" t="str">
            <v>5LE</v>
          </cell>
        </row>
        <row r="220">
          <cell r="E220" t="str">
            <v>5K9</v>
          </cell>
        </row>
        <row r="221">
          <cell r="E221" t="str">
            <v>5A5</v>
          </cell>
        </row>
        <row r="222">
          <cell r="E222" t="str">
            <v>5M6</v>
          </cell>
        </row>
        <row r="223">
          <cell r="E223" t="str">
            <v>5M7</v>
          </cell>
        </row>
        <row r="224">
          <cell r="E224" t="str">
            <v>5LG</v>
          </cell>
        </row>
        <row r="225">
          <cell r="E225" t="str">
            <v>5QC</v>
          </cell>
        </row>
        <row r="226">
          <cell r="E226" t="str">
            <v>5QC</v>
          </cell>
        </row>
        <row r="227">
          <cell r="E227" t="str">
            <v>5QC</v>
          </cell>
        </row>
        <row r="228">
          <cell r="E228" t="str">
            <v>5QC</v>
          </cell>
        </row>
        <row r="229">
          <cell r="E229" t="str">
            <v>5QT</v>
          </cell>
        </row>
        <row r="230">
          <cell r="E230" t="str">
            <v>5QC</v>
          </cell>
        </row>
        <row r="231">
          <cell r="E231" t="str">
            <v>5QC</v>
          </cell>
        </row>
        <row r="232">
          <cell r="E232" t="str">
            <v>5QC</v>
          </cell>
        </row>
        <row r="233">
          <cell r="E233" t="str">
            <v>5FE</v>
          </cell>
        </row>
        <row r="234">
          <cell r="E234" t="str">
            <v>5L1</v>
          </cell>
        </row>
        <row r="235">
          <cell r="E235" t="str">
            <v>5QA</v>
          </cell>
        </row>
        <row r="236">
          <cell r="E236" t="str">
            <v>5QA</v>
          </cell>
        </row>
        <row r="237">
          <cell r="E237" t="str">
            <v>5P9</v>
          </cell>
        </row>
        <row r="238">
          <cell r="E238" t="str">
            <v>5QA</v>
          </cell>
        </row>
        <row r="239">
          <cell r="E239" t="str">
            <v>5P9</v>
          </cell>
        </row>
        <row r="240">
          <cell r="E240" t="str">
            <v>5L3</v>
          </cell>
        </row>
        <row r="241">
          <cell r="E241" t="str">
            <v>5QA</v>
          </cell>
        </row>
        <row r="242">
          <cell r="E242" t="str">
            <v>5P9</v>
          </cell>
        </row>
        <row r="243">
          <cell r="E243" t="str">
            <v>5QA</v>
          </cell>
        </row>
        <row r="244">
          <cell r="E244" t="str">
            <v>5P6</v>
          </cell>
        </row>
        <row r="245">
          <cell r="E245" t="str">
            <v>5P8</v>
          </cell>
        </row>
        <row r="246">
          <cell r="E246" t="str">
            <v>5LQ</v>
          </cell>
        </row>
        <row r="247">
          <cell r="E247" t="str">
            <v>5P6</v>
          </cell>
        </row>
        <row r="248">
          <cell r="E248" t="str">
            <v>5P5</v>
          </cell>
        </row>
        <row r="249">
          <cell r="E249" t="str">
            <v>5P5</v>
          </cell>
        </row>
        <row r="250">
          <cell r="E250" t="str">
            <v>5P7</v>
          </cell>
        </row>
        <row r="251">
          <cell r="E251" t="str">
            <v>5P5</v>
          </cell>
        </row>
        <row r="252">
          <cell r="E252" t="str">
            <v>5P8</v>
          </cell>
        </row>
        <row r="253">
          <cell r="E253" t="str">
            <v>5P6</v>
          </cell>
        </row>
        <row r="254">
          <cell r="E254" t="str">
            <v>5P6</v>
          </cell>
        </row>
        <row r="255">
          <cell r="E255" t="str">
            <v>5P5</v>
          </cell>
        </row>
        <row r="256">
          <cell r="E256" t="str">
            <v>5P5</v>
          </cell>
        </row>
        <row r="257">
          <cell r="E257" t="str">
            <v>5P7</v>
          </cell>
        </row>
        <row r="258">
          <cell r="E258" t="str">
            <v>5P6</v>
          </cell>
        </row>
        <row r="259">
          <cell r="E259" t="str">
            <v>5QG</v>
          </cell>
        </row>
        <row r="260">
          <cell r="E260" t="str">
            <v>5PD</v>
          </cell>
        </row>
        <row r="261">
          <cell r="E261" t="str">
            <v>5QD</v>
          </cell>
        </row>
        <row r="262">
          <cell r="E262" t="str">
            <v>5CQ</v>
          </cell>
        </row>
        <row r="263">
          <cell r="E263" t="str">
            <v>5QF</v>
          </cell>
        </row>
        <row r="264">
          <cell r="E264" t="str">
            <v>5QE</v>
          </cell>
        </row>
        <row r="265">
          <cell r="E265" t="str">
            <v>5QE</v>
          </cell>
        </row>
        <row r="266">
          <cell r="E266" t="str">
            <v>5QF</v>
          </cell>
        </row>
        <row r="267">
          <cell r="E267" t="str">
            <v>5QG</v>
          </cell>
        </row>
        <row r="268">
          <cell r="E268" t="str">
            <v>5QE</v>
          </cell>
        </row>
        <row r="269">
          <cell r="E269" t="str">
            <v>5QE</v>
          </cell>
        </row>
        <row r="270">
          <cell r="E270" t="str">
            <v>5QD</v>
          </cell>
        </row>
        <row r="271">
          <cell r="E271" t="str">
            <v>5QG</v>
          </cell>
        </row>
        <row r="272">
          <cell r="E272" t="str">
            <v>5QF</v>
          </cell>
        </row>
        <row r="273">
          <cell r="E273" t="str">
            <v>5QD</v>
          </cell>
        </row>
        <row r="274">
          <cell r="E274" t="str">
            <v>5FL</v>
          </cell>
        </row>
        <row r="275">
          <cell r="E275" t="str">
            <v>5QJ</v>
          </cell>
        </row>
        <row r="276">
          <cell r="E276" t="str">
            <v>5QJ</v>
          </cell>
        </row>
        <row r="277">
          <cell r="E277" t="str">
            <v>5QH</v>
          </cell>
        </row>
        <row r="278">
          <cell r="E278" t="str">
            <v>5QH</v>
          </cell>
        </row>
        <row r="279">
          <cell r="E279" t="str">
            <v>5QK</v>
          </cell>
        </row>
        <row r="280">
          <cell r="E280" t="str">
            <v>5M8</v>
          </cell>
        </row>
        <row r="281">
          <cell r="E281" t="str">
            <v>5A3</v>
          </cell>
        </row>
        <row r="282">
          <cell r="E282" t="str">
            <v>5QK</v>
          </cell>
        </row>
        <row r="283">
          <cell r="E283" t="str">
            <v>5K3</v>
          </cell>
        </row>
        <row r="284">
          <cell r="E284" t="str">
            <v>5QH</v>
          </cell>
        </row>
        <row r="285">
          <cell r="E285" t="str">
            <v>5QK</v>
          </cell>
        </row>
        <row r="286">
          <cell r="E286" t="str">
            <v>5QN</v>
          </cell>
        </row>
        <row r="287">
          <cell r="E287" t="str">
            <v>5QL</v>
          </cell>
        </row>
        <row r="288">
          <cell r="E288" t="str">
            <v>5QM</v>
          </cell>
        </row>
        <row r="289">
          <cell r="E289" t="str">
            <v>5QN</v>
          </cell>
        </row>
        <row r="290">
          <cell r="E290" t="str">
            <v>5QL</v>
          </cell>
        </row>
        <row r="291">
          <cell r="E291" t="str">
            <v>5QM</v>
          </cell>
        </row>
        <row r="292">
          <cell r="E292" t="str">
            <v>5QL</v>
          </cell>
        </row>
        <row r="293">
          <cell r="E293" t="str">
            <v>5QM</v>
          </cell>
        </row>
        <row r="294">
          <cell r="E294" t="str">
            <v>5QL</v>
          </cell>
        </row>
        <row r="295">
          <cell r="E295" t="str">
            <v>5QP</v>
          </cell>
        </row>
        <row r="296">
          <cell r="E296" t="str">
            <v>5QQ</v>
          </cell>
        </row>
        <row r="297">
          <cell r="E297" t="str">
            <v>5QQ</v>
          </cell>
        </row>
        <row r="298">
          <cell r="E298" t="str">
            <v>5QQ</v>
          </cell>
        </row>
        <row r="299">
          <cell r="E299" t="str">
            <v>5QP</v>
          </cell>
        </row>
        <row r="300">
          <cell r="E300" t="str">
            <v>5QQ</v>
          </cell>
        </row>
        <row r="301">
          <cell r="E301" t="str">
            <v>5F1</v>
          </cell>
        </row>
        <row r="302">
          <cell r="E302" t="str">
            <v>5QQ</v>
          </cell>
        </row>
        <row r="303">
          <cell r="E303" t="str">
            <v>5QQ</v>
          </cell>
        </row>
        <row r="304">
          <cell r="E304" t="str">
            <v>TAL</v>
          </cell>
        </row>
        <row r="305">
          <cell r="E305" t="str">
            <v>5QP</v>
          </cell>
        </row>
        <row r="308">
          <cell r="E308" t="str">
            <v>5QR</v>
          </cell>
        </row>
        <row r="309">
          <cell r="E309" t="str">
            <v>5NF</v>
          </cell>
        </row>
        <row r="310">
          <cell r="E310" t="str">
            <v>5NH</v>
          </cell>
        </row>
        <row r="311">
          <cell r="E311" t="str">
            <v>5PD</v>
          </cell>
        </row>
        <row r="312">
          <cell r="E312" t="str">
            <v>5QE</v>
          </cell>
        </row>
        <row r="313">
          <cell r="E313" t="str">
            <v>5PN</v>
          </cell>
        </row>
      </sheetData>
      <sheetData sheetId="3"/>
      <sheetData sheetId="4"/>
      <sheetData sheetId="5" refreshError="1"/>
      <sheetData sheetId="6" refreshError="1"/>
      <sheetData sheetId="7"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Title Page"/>
      <sheetName val="2. Estimate &amp; Budgets Controls"/>
      <sheetName val="3a. DH CB Cascade Schedule"/>
      <sheetName val="3b. NHS Cascade Schedule"/>
      <sheetName val="3c. Group Cascade Schedule"/>
      <sheetName val="4. Cascade Coding"/>
      <sheetName val="5. Issues"/>
      <sheetName val="Overall Dispo"/>
      <sheetName val="2. Overall Dispo"/>
      <sheetName val="DHF Cascade Coding"/>
      <sheetName val="Int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3.8.5a"/>
      <sheetName val="Interactive inputs &amp; results"/>
      <sheetName val="Baseline WF scenarios"/>
      <sheetName val="NHSLA02 - Commentary"/>
      <sheetName val="NHSLA04 - I&amp;E Budget Profile"/>
    </sheetNames>
    <sheetDataSet>
      <sheetData sheetId="0" refreshError="1"/>
      <sheetData sheetId="1" refreshError="1"/>
      <sheetData sheetId="2" refreshError="1"/>
      <sheetData sheetId="3" refreshError="1"/>
      <sheetData sheetId="4"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Mod_Struct"/>
      <sheetName val="Sheet Index"/>
      <sheetName val="Control"/>
      <sheetName val="I_Incme (Base)"/>
      <sheetName val="I_Cost (Base)"/>
      <sheetName val="I_SDev1"/>
      <sheetName val="I_SDev2"/>
      <sheetName val="I_SDev3"/>
      <sheetName val="I_SDev4"/>
      <sheetName val="I_SDev5"/>
      <sheetName val="I_PFI"/>
      <sheetName val="I_PFI (Memo)"/>
      <sheetName val="I_CIP"/>
      <sheetName val="I_Infl"/>
      <sheetName val="I_Budgt per"/>
      <sheetName val="I_BSHist"/>
      <sheetName val="I_BSFor"/>
      <sheetName val="S_Activity(Base)"/>
      <sheetName val="S_Input"/>
      <sheetName val="I_NE"/>
      <sheetName val="C_I&amp;E_real"/>
      <sheetName val="C_I&amp;E_nom"/>
      <sheetName val="C_Cash"/>
      <sheetName val="O_FS"/>
      <sheetName val="C_BS"/>
      <sheetName val="O_Bridge"/>
      <sheetName val="O_KPI"/>
      <sheetName val="O_Rating"/>
      <sheetName val="O_Sumry"/>
      <sheetName val="O_BCharts"/>
      <sheetName val="O_Charts"/>
      <sheetName val="Global"/>
      <sheetName val="Settings"/>
      <sheetName val="Estates Bids"/>
      <sheetName val="NAO Cost of Capital Calc"/>
      <sheetName val="WORKSHEET"/>
      <sheetName val="Int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sheetData sheetId="34" refreshError="1"/>
      <sheetData sheetId="35" refreshError="1"/>
      <sheetData sheetId="36" refreshError="1"/>
      <sheetData sheetId="37"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Range"/>
      <sheetName val="Data"/>
      <sheetName val="Mapping"/>
      <sheetName val="summary"/>
      <sheetName val="Estates Bids"/>
      <sheetName val="Mar06"/>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P SHA Scatter"/>
      <sheetName val="PCP SHA Scatter"/>
      <sheetName val="T3"/>
      <sheetName val="Population"/>
      <sheetName val="SHA Lookup"/>
      <sheetName val="Data"/>
      <sheetName val="two"/>
      <sheetName val="By C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otal - HRGs"/>
      <sheetName val="Total - OPATT"/>
      <sheetName val="Total - Other Currencies"/>
      <sheetName val="TEI"/>
      <sheetName val="TEIXS"/>
      <sheetName val="TNEI_L"/>
      <sheetName val="TNEI_L_XS"/>
      <sheetName val="TNEI_S"/>
      <sheetName val="TDC"/>
      <sheetName val="TCLFUSFF"/>
      <sheetName val="TCLFASFF"/>
      <sheetName val="TCLFUSNFF"/>
      <sheetName val="TCLFASNFF"/>
      <sheetName val="TCLFUMFF"/>
      <sheetName val="TCLFAMFF"/>
      <sheetName val="TCLFUMNFF"/>
      <sheetName val="TCLFAMNFF"/>
      <sheetName val="TNCLFUSFF"/>
      <sheetName val="TNCLFASFF"/>
      <sheetName val="TNCLFUSNFF"/>
      <sheetName val="TNCLFASNFF"/>
      <sheetName val="TNCLFUMFF"/>
      <sheetName val="TNCLFAMFF"/>
      <sheetName val="TNCLFUMNFF"/>
      <sheetName val="TNCLFAMNFF"/>
      <sheetName val="TOPROC"/>
      <sheetName val="TAandEMSAD"/>
      <sheetName val="TAandEMSNA"/>
      <sheetName val="TAandEMinAD"/>
      <sheetName val="TAandEMinNA"/>
      <sheetName val="TAandEWiCAD"/>
      <sheetName val="TAandEWiCNA"/>
      <sheetName val="TNon24HRDEPAD"/>
      <sheetName val="TNon24HRDEPNA"/>
      <sheetName val="TAUDHA"/>
      <sheetName val="TAUDF"/>
      <sheetName val="TAUDR"/>
      <sheetName val="TAUDNS"/>
      <sheetName val="TDCRA"/>
      <sheetName val="TDCFRAD"/>
      <sheetName val="TDADS"/>
      <sheetName val="TDAPS"/>
      <sheetName val="TCORCU"/>
      <sheetName val="THAH"/>
      <sheetName val="TCCSALBICU"/>
      <sheetName val="TCCSALCCU"/>
      <sheetName val="TCCSALSIICU"/>
      <sheetName val="TCCSNEO_BEDDAY"/>
      <sheetName val="TCCSNEO_ADM"/>
      <sheetName val="TCCSPD_BEDDAY"/>
      <sheetName val="TCCSPD_ADM"/>
      <sheetName val="TCCSOUTRS"/>
      <sheetName val="TCFIP"/>
      <sheetName val="TCFIP5"/>
      <sheetName val="TCHEMTHPY_PROC_IP"/>
      <sheetName val="TCHEMTHPY_PROC_DCRDN"/>
      <sheetName val="TCHEMTHPY_PROC_OP"/>
      <sheetName val="TCHEMTHPY_PROC_Oth"/>
      <sheetName val="TCHEMTHPY_DEL_DCRDN"/>
      <sheetName val="TCHEMTHPY_DEL_OP"/>
      <sheetName val="TCHEMTHPY_DEL_Oth"/>
      <sheetName val="TCHEMTHPY_SDA_DCRDN"/>
      <sheetName val="TCHEMTHPY_SDA_OP"/>
      <sheetName val="THICOSTDRUGS_APC"/>
      <sheetName val="THICOSTDRUGS_OP"/>
      <sheetName val="THICOSTDRUGS_Oth"/>
      <sheetName val="TDIAGIM_OP"/>
      <sheetName val="TDIAGIM_Oth"/>
      <sheetName val="TDIAGIM_DA"/>
      <sheetName val="TRADTHPY_IP"/>
      <sheetName val="TRADTHPY_PLAN_DCRDN"/>
      <sheetName val="TRADTHPY_PLAN_OP"/>
      <sheetName val="TRADTHPY_PLAN_Oth"/>
      <sheetName val="TRADTHPY_TREAT_DCRDN"/>
      <sheetName val="TRADTHPY_TREAT_OP"/>
      <sheetName val="TRADTHPY_TREAT_Oth"/>
      <sheetName val="TREHAB_CSRS_LEVEL_1_ATT_APC"/>
      <sheetName val="TREHAB_CSRS_LEVEL_1_ATT_OP"/>
      <sheetName val="TREHAB_CSRS_LEVEL_1_ATT_Oth"/>
      <sheetName val="TREHAB_SRS_LEVEL_2_ATT_APC"/>
      <sheetName val="TREHAB_SRS_LEVEL_2_ATT_OP"/>
      <sheetName val="TREHAB_SRS_LEVEL_2_ATT_Oth"/>
      <sheetName val="TREHAB_NSRS_ATT_APC"/>
      <sheetName val="TREHAB_NSRS_ATT_OP"/>
      <sheetName val="TREHAB_CSRS_LEVEL_1_BEDDAY_APC"/>
      <sheetName val="TREHAB_CSRS_LEVEL_1_BEDDAY_Oth"/>
      <sheetName val="TREHAB_SRS_LEVEL_2_BEDDAY_APC"/>
      <sheetName val="TREHAB_SRS_LEVEL_2_BEDDAY_Oth"/>
      <sheetName val="TREHAB_NSRS_BEDDAY_APC"/>
      <sheetName val="TSPAL_IP"/>
      <sheetName val="TSPAL_DCRDN"/>
      <sheetName val="TSPAL_OP"/>
      <sheetName val="TSPAL_Oth"/>
      <sheetName val="TRENAL"/>
      <sheetName val="TCSDN"/>
      <sheetName val="TCSHVC"/>
      <sheetName val="TCSHVPN"/>
      <sheetName val="TCSHVV"/>
      <sheetName val="TCSHVO"/>
      <sheetName val="TCSSNC"/>
      <sheetName val="TCSSHC"/>
      <sheetName val="TCSSNV"/>
      <sheetName val="TCSSNO"/>
      <sheetName val="TCSCNSN"/>
      <sheetName val="TCRT"/>
      <sheetName val="TCSCMV"/>
      <sheetName val="TCSCVac"/>
      <sheetName val="TCSCM"/>
      <sheetName val="TCSCMO"/>
      <sheetName val="TCSCT"/>
      <sheetName val="TOCS"/>
      <sheetName val="TMHCMHTF"/>
      <sheetName val="TMHCMHTNF"/>
      <sheetName val="TMHCSCFAF"/>
      <sheetName val="TMHCSCFANF"/>
      <sheetName val="TMHCSCFUAF"/>
      <sheetName val="TMHCSCFUANF"/>
      <sheetName val="TMHCSCSSFAF"/>
      <sheetName val="TMHCSCSSFANF"/>
      <sheetName val="TMHCSCSSFUAF"/>
      <sheetName val="TMHCSCSSFUANF"/>
      <sheetName val="TMHDCFRAD"/>
      <sheetName val="TMHIP"/>
      <sheetName val="TMHIPSS"/>
      <sheetName val="TMHCSOPFAF"/>
      <sheetName val="TMHCSOPFANF"/>
      <sheetName val="TMHCSOPFUAF"/>
      <sheetName val="TMHCSOPFUANF"/>
      <sheetName val="TMHCSOPSSFAF"/>
      <sheetName val="TMHCSOPSSFANF"/>
      <sheetName val="TMHCSOPSSFUAF"/>
      <sheetName val="TMHCSOPSSFUANF"/>
      <sheetName val="TMHSTSAF"/>
      <sheetName val="TMHSTSANF"/>
      <sheetName val="TMHSTSCF"/>
      <sheetName val="TMHSTSCNF"/>
      <sheetName val="TMHSTSEF"/>
      <sheetName val="TMHSTSENF"/>
      <sheetName val="TMHSU"/>
      <sheetName val="TPARA"/>
      <sheetName val="TPARB"/>
      <sheetName val="TPARC"/>
      <sheetName val="TPARETU"/>
      <sheetName val="TPARO"/>
      <sheetName val="TPARA(Act)"/>
      <sheetName val="TPARB(Act)"/>
      <sheetName val="TPARC(Act)"/>
      <sheetName val="TPARETU(Act)"/>
      <sheetName val="TPARO(Act)"/>
      <sheetName val="THTCS_APC"/>
      <sheetName val="THTCS_OP"/>
      <sheetName val="THTCS_Oth"/>
      <sheetName val="Macro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ow r="56">
          <cell r="A56" t="str">
            <v>Recover</v>
          </cell>
        </row>
      </sheetData>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 Gershon Efficiency"/>
      <sheetName val="6.2 LDP Efficiency"/>
      <sheetName val="Event 12 with ERO changes"/>
      <sheetName val="Population"/>
      <sheetName val="SHA Lookup"/>
      <sheetName val="Exclusions"/>
    </sheetNames>
    <sheetDataSet>
      <sheetData sheetId="0"/>
      <sheetData sheetId="1"/>
      <sheetData sheetId="2" refreshError="1"/>
      <sheetData sheetId="3" refreshError="1"/>
      <sheetData sheetId="4" refreshError="1"/>
      <sheetData sheetId="5"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idation --&gt;"/>
      <sheetName val="07. Non-mandatory Prices"/>
      <sheetName val="Issues--&gt;"/>
      <sheetName val="Issues"/>
      <sheetName val="Email"/>
      <sheetName val="Imported Tariffs --&gt;"/>
      <sheetName val="STEP BY STEP DC-EL-NE"/>
      <sheetName val="01. APC &amp; OPROC"/>
      <sheetName val="201314 Road Test "/>
      <sheetName val="00b_Prices (2)"/>
      <sheetName val="Adjusted prices"/>
      <sheetName val="Post SC - 03_Output for IA"/>
      <sheetName val="OPATT"/>
      <sheetName val="201213  Prices"/>
      <sheetName val="TRADGYDA"/>
      <sheetName val="1314 tariff"/>
      <sheetName val="1213 tariff"/>
      <sheetName val="Imported Models --&gt;"/>
      <sheetName val="Indicative tariff"/>
      <sheetName val="per diem"/>
      <sheetName val="Acute Rehab"/>
    </sheetNames>
    <sheetDataSet>
      <sheetData sheetId="0"/>
      <sheetData sheetId="1">
        <row r="12">
          <cell r="K12">
            <v>-5.1000000000000004E-3</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13_14 costs - U"/>
      <sheetName val="13_14 costs - A"/>
      <sheetName val="14_15 costs - A"/>
      <sheetName val="15_16 costs - U"/>
      <sheetName val="13_14 dataset act"/>
      <sheetName val="15_16 dataset act"/>
      <sheetName val="Sheet1"/>
      <sheetName val="Med"/>
      <sheetName val="Median"/>
      <sheetName val="P3 Analysis"/>
      <sheetName val="Activities"/>
      <sheetName val="F-test, t-test"/>
      <sheetName val="Summary"/>
      <sheetName val="Validation template"/>
    </sheetNames>
    <sheetDataSet>
      <sheetData sheetId="0"/>
      <sheetData sheetId="1"/>
      <sheetData sheetId="2"/>
      <sheetData sheetId="3"/>
      <sheetData sheetId="4"/>
      <sheetData sheetId="5"/>
      <sheetData sheetId="6"/>
      <sheetData sheetId="7" refreshError="1"/>
      <sheetData sheetId="8" refreshError="1"/>
      <sheetData sheetId="9"/>
      <sheetData sheetId="10"/>
      <sheetData sheetId="11"/>
      <sheetData sheetId="12"/>
      <sheetData sheetId="13">
        <row r="1">
          <cell r="O1">
            <v>0</v>
          </cell>
        </row>
        <row r="2">
          <cell r="O2">
            <v>0</v>
          </cell>
        </row>
        <row r="3">
          <cell r="O3" t="str">
            <v>P3</v>
          </cell>
        </row>
        <row r="4">
          <cell r="O4" t="str">
            <v>Change from x to y</v>
          </cell>
        </row>
        <row r="5">
          <cell r="O5">
            <v>-0.1349703097416145</v>
          </cell>
        </row>
        <row r="6">
          <cell r="O6">
            <v>3.296170625302957E-2</v>
          </cell>
        </row>
        <row r="7">
          <cell r="O7">
            <v>-0.11242281147838722</v>
          </cell>
        </row>
        <row r="8">
          <cell r="O8">
            <v>-6.472859414035885E-2</v>
          </cell>
        </row>
        <row r="9">
          <cell r="O9">
            <v>-0.42335766423357662</v>
          </cell>
        </row>
        <row r="10">
          <cell r="O10">
            <v>-0.36487898310987288</v>
          </cell>
        </row>
        <row r="11">
          <cell r="O11">
            <v>-0.3898339614953652</v>
          </cell>
        </row>
        <row r="12">
          <cell r="O12">
            <v>-0.35334476843910806</v>
          </cell>
        </row>
        <row r="13">
          <cell r="O13">
            <v>-0.22077922077922077</v>
          </cell>
        </row>
        <row r="14">
          <cell r="O14">
            <v>-0.11731044349070101</v>
          </cell>
        </row>
        <row r="15">
          <cell r="O15">
            <v>-2.2749893359874877E-2</v>
          </cell>
        </row>
        <row r="16">
          <cell r="O16">
            <v>0.22377756471716204</v>
          </cell>
        </row>
        <row r="17">
          <cell r="O17">
            <v>-0.15177940136695733</v>
          </cell>
        </row>
        <row r="18">
          <cell r="O18">
            <v>-6.4341267970775398E-2</v>
          </cell>
        </row>
        <row r="19">
          <cell r="O19">
            <v>-0.20713260461521474</v>
          </cell>
        </row>
        <row r="20">
          <cell r="O20">
            <v>-0.36994009802141947</v>
          </cell>
        </row>
        <row r="21">
          <cell r="O21">
            <v>-9.858209581340717E-2</v>
          </cell>
        </row>
        <row r="22">
          <cell r="O22">
            <v>-0.43391283638961659</v>
          </cell>
        </row>
        <row r="23">
          <cell r="O23">
            <v>4.9913415503718042E-2</v>
          </cell>
        </row>
        <row r="24">
          <cell r="O24">
            <v>-0.1934819897084048</v>
          </cell>
        </row>
        <row r="25">
          <cell r="O25">
            <v>2.3706045041485577E-2</v>
          </cell>
        </row>
        <row r="26">
          <cell r="O26">
            <v>4.990542703331878E-2</v>
          </cell>
        </row>
        <row r="27">
          <cell r="O27">
            <v>-6.2562206739655901E-2</v>
          </cell>
        </row>
        <row r="28">
          <cell r="O28">
            <v>6.4637985309548798E-2</v>
          </cell>
        </row>
        <row r="29">
          <cell r="O29">
            <v>-0.54725430120197971</v>
          </cell>
        </row>
        <row r="30">
          <cell r="O30">
            <v>-0.12844685364129155</v>
          </cell>
        </row>
        <row r="31">
          <cell r="O31">
            <v>-0.1699238158330573</v>
          </cell>
        </row>
        <row r="32">
          <cell r="O32">
            <v>5.7905245961154476E-2</v>
          </cell>
        </row>
        <row r="33">
          <cell r="O33">
            <v>-0.37851662404092073</v>
          </cell>
        </row>
        <row r="34">
          <cell r="O34">
            <v>-0.16278040141676506</v>
          </cell>
        </row>
        <row r="35">
          <cell r="O35">
            <v>-0.42417135709818637</v>
          </cell>
        </row>
        <row r="36">
          <cell r="O36">
            <v>-0.32145090681676047</v>
          </cell>
        </row>
        <row r="37">
          <cell r="O37">
            <v>-0.30140047675804527</v>
          </cell>
        </row>
        <row r="38">
          <cell r="O38">
            <v>-0.17161936560934893</v>
          </cell>
        </row>
        <row r="39">
          <cell r="O39">
            <v>-0.18846694796061886</v>
          </cell>
        </row>
        <row r="40">
          <cell r="O40">
            <v>-0.1968645592392701</v>
          </cell>
        </row>
        <row r="41">
          <cell r="O41">
            <v>-0.18355695118469884</v>
          </cell>
        </row>
        <row r="42">
          <cell r="O42">
            <v>-0.20827943078913325</v>
          </cell>
        </row>
        <row r="43">
          <cell r="O43">
            <v>-0.24526707234617984</v>
          </cell>
        </row>
        <row r="44">
          <cell r="O44">
            <v>-0.18916498768748602</v>
          </cell>
        </row>
        <row r="45">
          <cell r="O45">
            <v>-0.31572230729964268</v>
          </cell>
        </row>
        <row r="46">
          <cell r="O46">
            <v>-0.29369431117203565</v>
          </cell>
        </row>
        <row r="47">
          <cell r="O47">
            <v>-0.37128589263420725</v>
          </cell>
        </row>
        <row r="48">
          <cell r="O48">
            <v>-0.39920948616600793</v>
          </cell>
        </row>
        <row r="49">
          <cell r="O49">
            <v>-0.14066193853427897</v>
          </cell>
        </row>
        <row r="50">
          <cell r="O50">
            <v>-0.25105130361648442</v>
          </cell>
        </row>
        <row r="51">
          <cell r="O51">
            <v>-0.36736918604651164</v>
          </cell>
        </row>
        <row r="52">
          <cell r="O52">
            <v>-0.33121019108280253</v>
          </cell>
        </row>
        <row r="53">
          <cell r="O53">
            <v>0.31312292358803989</v>
          </cell>
        </row>
        <row r="54">
          <cell r="O54">
            <v>-0.12778603268945021</v>
          </cell>
        </row>
        <row r="55">
          <cell r="O55">
            <v>-0.30704109023332643</v>
          </cell>
        </row>
        <row r="56">
          <cell r="O56">
            <v>-0.51925573344872344</v>
          </cell>
        </row>
        <row r="57">
          <cell r="O57">
            <v>-0.15643153526970954</v>
          </cell>
        </row>
        <row r="58">
          <cell r="O58">
            <v>-0.29939759036144581</v>
          </cell>
        </row>
        <row r="59">
          <cell r="O59">
            <v>1.5686274509803921E-3</v>
          </cell>
        </row>
        <row r="60">
          <cell r="O60">
            <v>-0.10695187165775401</v>
          </cell>
        </row>
        <row r="61">
          <cell r="O61">
            <v>-0.37747819191118159</v>
          </cell>
        </row>
        <row r="62">
          <cell r="O62">
            <v>-0.13932702418506834</v>
          </cell>
        </row>
        <row r="63">
          <cell r="O63">
            <v>0.40646258503401361</v>
          </cell>
        </row>
        <row r="64">
          <cell r="O64">
            <v>0.25510204081632654</v>
          </cell>
        </row>
        <row r="65">
          <cell r="O65">
            <v>-0.40282685512367489</v>
          </cell>
        </row>
        <row r="66">
          <cell r="O66">
            <v>0.13380909901873328</v>
          </cell>
        </row>
        <row r="67">
          <cell r="O67">
            <v>-0.37288909173893198</v>
          </cell>
        </row>
        <row r="68">
          <cell r="O68">
            <v>-0.32247815726767276</v>
          </cell>
        </row>
        <row r="69">
          <cell r="O69">
            <v>-4.3661060802069857E-2</v>
          </cell>
        </row>
        <row r="70">
          <cell r="O70">
            <v>-0.85892282958199362</v>
          </cell>
        </row>
        <row r="71">
          <cell r="O71">
            <v>0.54863344051446949</v>
          </cell>
        </row>
        <row r="72">
          <cell r="O72">
            <v>-0.33762057877813506</v>
          </cell>
        </row>
        <row r="73">
          <cell r="O73">
            <v>-0.1812700964630225</v>
          </cell>
        </row>
        <row r="74">
          <cell r="O74">
            <v>-6.8467629250116444E-2</v>
          </cell>
        </row>
        <row r="75">
          <cell r="O75">
            <v>0.57055961070559613</v>
          </cell>
        </row>
        <row r="76">
          <cell r="O76">
            <v>-0.50109329446064144</v>
          </cell>
        </row>
        <row r="77">
          <cell r="O77">
            <v>-0.21246952281435039</v>
          </cell>
        </row>
        <row r="78">
          <cell r="O78">
            <v>0.15458167330677292</v>
          </cell>
        </row>
        <row r="79">
          <cell r="O79">
            <v>-0.2441860465116279</v>
          </cell>
        </row>
        <row r="80">
          <cell r="O80">
            <v>-0.45520965692503179</v>
          </cell>
        </row>
        <row r="81">
          <cell r="O81">
            <v>-0.34624896949711459</v>
          </cell>
        </row>
        <row r="82">
          <cell r="O82">
            <v>4.5379537953795381E-2</v>
          </cell>
        </row>
        <row r="83">
          <cell r="O83">
            <v>-0.51012145748987858</v>
          </cell>
        </row>
        <row r="84">
          <cell r="O84">
            <v>-0.37604830593760485</v>
          </cell>
        </row>
        <row r="85">
          <cell r="O85">
            <v>-0.10932475884244373</v>
          </cell>
        </row>
        <row r="86">
          <cell r="O86">
            <v>-0.37210282343025708</v>
          </cell>
        </row>
        <row r="87">
          <cell r="O87">
            <v>-9.7374179431072211E-2</v>
          </cell>
        </row>
        <row r="88">
          <cell r="O88">
            <v>-0.15701668302257116</v>
          </cell>
        </row>
        <row r="89">
          <cell r="O89">
            <v>-0.12144455097475232</v>
          </cell>
        </row>
        <row r="90">
          <cell r="O90">
            <v>-8.7407407407407406E-2</v>
          </cell>
        </row>
        <row r="91">
          <cell r="O91">
            <v>-0.27069351230425054</v>
          </cell>
        </row>
        <row r="92">
          <cell r="O92">
            <v>0.28995215311004785</v>
          </cell>
        </row>
        <row r="93">
          <cell r="O93">
            <v>-0.43840271877655057</v>
          </cell>
        </row>
        <row r="94">
          <cell r="O94">
            <v>-0.10773680404916848</v>
          </cell>
        </row>
        <row r="95">
          <cell r="O95">
            <v>7.5596816976127315E-2</v>
          </cell>
        </row>
        <row r="96">
          <cell r="O96">
            <v>-0.18733421750663129</v>
          </cell>
        </row>
        <row r="97">
          <cell r="O97">
            <v>-0.13217905405405406</v>
          </cell>
        </row>
        <row r="98">
          <cell r="O98">
            <v>-0.27050610820244331</v>
          </cell>
        </row>
        <row r="99">
          <cell r="O99">
            <v>5.8666666666666666E-2</v>
          </cell>
        </row>
        <row r="100">
          <cell r="O100">
            <v>0.2684630738522954</v>
          </cell>
        </row>
        <row r="101">
          <cell r="O101">
            <v>-0.22044444444444444</v>
          </cell>
        </row>
        <row r="102">
          <cell r="O102">
            <v>-0.42315573770491804</v>
          </cell>
        </row>
        <row r="103">
          <cell r="O103">
            <v>-8.3838383838383837E-2</v>
          </cell>
        </row>
        <row r="104">
          <cell r="O104">
            <v>-0.49485783424077434</v>
          </cell>
        </row>
        <row r="105">
          <cell r="O105">
            <v>-0.20110361741263028</v>
          </cell>
        </row>
        <row r="106">
          <cell r="O106">
            <v>-0.36492537313432838</v>
          </cell>
        </row>
        <row r="107">
          <cell r="O107">
            <v>-0.143602085840353</v>
          </cell>
        </row>
        <row r="108">
          <cell r="O108">
            <v>-0.25247035573122528</v>
          </cell>
        </row>
        <row r="109">
          <cell r="O109">
            <v>-0.12648221343873517</v>
          </cell>
        </row>
        <row r="110">
          <cell r="O110">
            <v>-0.1388888888888889</v>
          </cell>
        </row>
        <row r="111">
          <cell r="O111">
            <v>-0.15860735009671179</v>
          </cell>
        </row>
        <row r="112">
          <cell r="O112">
            <v>2.3255813953488372E-2</v>
          </cell>
        </row>
        <row r="113">
          <cell r="O113">
            <v>0.2334429309534993</v>
          </cell>
        </row>
        <row r="114">
          <cell r="O114">
            <v>-0.11085180863477247</v>
          </cell>
        </row>
        <row r="115">
          <cell r="O115">
            <v>-0.32158836689038034</v>
          </cell>
        </row>
        <row r="116">
          <cell r="O116">
            <v>-4.7026279391424619E-2</v>
          </cell>
        </row>
        <row r="117">
          <cell r="O117">
            <v>-0.30513307984790877</v>
          </cell>
        </row>
        <row r="118">
          <cell r="O118">
            <v>-6.1312607944732297E-2</v>
          </cell>
        </row>
        <row r="119">
          <cell r="O119">
            <v>-0.31637353433835846</v>
          </cell>
        </row>
        <row r="120">
          <cell r="O120">
            <v>-0.45055499495459134</v>
          </cell>
        </row>
        <row r="121">
          <cell r="O121">
            <v>-6.8241469816272965E-2</v>
          </cell>
        </row>
        <row r="122">
          <cell r="O122">
            <v>3.2006920415224911E-2</v>
          </cell>
        </row>
        <row r="123">
          <cell r="O123">
            <v>-0.34012096774193551</v>
          </cell>
        </row>
        <row r="124">
          <cell r="O124">
            <v>-0.26506024096385544</v>
          </cell>
        </row>
        <row r="125">
          <cell r="O125">
            <v>-0.17604770161119804</v>
          </cell>
        </row>
        <row r="126">
          <cell r="O126">
            <v>-9.2817925508235644E-2</v>
          </cell>
        </row>
        <row r="127">
          <cell r="O127">
            <v>-0.52091756020390223</v>
          </cell>
        </row>
        <row r="128">
          <cell r="O128">
            <v>-0.29161554192229039</v>
          </cell>
        </row>
        <row r="129">
          <cell r="O129">
            <v>-2.3452157598499061E-2</v>
          </cell>
        </row>
        <row r="130">
          <cell r="O130">
            <v>-0.20357142857142857</v>
          </cell>
        </row>
        <row r="131">
          <cell r="O131">
            <v>-6.6508313539192399E-2</v>
          </cell>
        </row>
        <row r="132">
          <cell r="O132">
            <v>1.166429587482219E-2</v>
          </cell>
        </row>
        <row r="133">
          <cell r="O133">
            <v>-0.11894273127753303</v>
          </cell>
        </row>
        <row r="134">
          <cell r="O134">
            <v>-0.17438551099611901</v>
          </cell>
        </row>
        <row r="135">
          <cell r="O135">
            <v>-0.15469007131102577</v>
          </cell>
        </row>
        <row r="136">
          <cell r="O136">
            <v>-0.21070615034168566</v>
          </cell>
        </row>
        <row r="137">
          <cell r="O137">
            <v>-0.26405867970660146</v>
          </cell>
        </row>
        <row r="138">
          <cell r="O138">
            <v>6.8669527896995708E-2</v>
          </cell>
        </row>
        <row r="139">
          <cell r="O139">
            <v>-0.42828008157715841</v>
          </cell>
        </row>
        <row r="140">
          <cell r="O140">
            <v>-0.43325183374083132</v>
          </cell>
        </row>
        <row r="141">
          <cell r="O141">
            <v>-0.35218508997429304</v>
          </cell>
        </row>
        <row r="142">
          <cell r="O142">
            <v>-7.769085513892636E-2</v>
          </cell>
        </row>
        <row r="143">
          <cell r="O143">
            <v>-0.56577693040991417</v>
          </cell>
        </row>
        <row r="144">
          <cell r="O144">
            <v>-0.25105828720286549</v>
          </cell>
        </row>
        <row r="145">
          <cell r="O145">
            <v>-0.12552068869758401</v>
          </cell>
        </row>
        <row r="146">
          <cell r="O146">
            <v>9.4414893617021281E-2</v>
          </cell>
        </row>
        <row r="147">
          <cell r="O147">
            <v>-0.17502365184484389</v>
          </cell>
        </row>
        <row r="148">
          <cell r="O148">
            <v>-0.11829268292682926</v>
          </cell>
        </row>
        <row r="149">
          <cell r="O149">
            <v>-0.10218978102189781</v>
          </cell>
        </row>
        <row r="150">
          <cell r="O150">
            <v>-0.21175523349436393</v>
          </cell>
        </row>
        <row r="151">
          <cell r="O151">
            <v>-9.9108027750247768E-2</v>
          </cell>
        </row>
        <row r="152">
          <cell r="O152">
            <v>-0.15363800360793747</v>
          </cell>
        </row>
        <row r="153">
          <cell r="O153">
            <v>-0.23830734966592429</v>
          </cell>
        </row>
        <row r="154">
          <cell r="O154">
            <v>0.13133476088508209</v>
          </cell>
        </row>
        <row r="155">
          <cell r="O155">
            <v>-0.1496962332928311</v>
          </cell>
        </row>
        <row r="156">
          <cell r="O156">
            <v>-0.13701492537313434</v>
          </cell>
        </row>
        <row r="157">
          <cell r="O157">
            <v>-4.7589993898718728E-2</v>
          </cell>
        </row>
        <row r="158">
          <cell r="O158">
            <v>-2.1262458471760799E-2</v>
          </cell>
        </row>
        <row r="159">
          <cell r="O159">
            <v>7.9505300353356886E-2</v>
          </cell>
        </row>
        <row r="160">
          <cell r="O160">
            <v>-0.2390386489119844</v>
          </cell>
        </row>
        <row r="161">
          <cell r="O161">
            <v>-5.5400372439478582E-2</v>
          </cell>
        </row>
        <row r="162">
          <cell r="O162">
            <v>-0.32116589485153907</v>
          </cell>
        </row>
        <row r="163">
          <cell r="O163">
            <v>9.827517047733654E-2</v>
          </cell>
        </row>
        <row r="164">
          <cell r="O164">
            <v>1.0970756707868556</v>
          </cell>
        </row>
        <row r="165">
          <cell r="O165">
            <v>0.4707309006724727</v>
          </cell>
        </row>
        <row r="166">
          <cell r="O166">
            <v>-6.7073170731707321E-2</v>
          </cell>
        </row>
        <row r="167">
          <cell r="O167">
            <v>-0.1134453781512605</v>
          </cell>
        </row>
        <row r="168">
          <cell r="O168">
            <v>-0.19390185802763221</v>
          </cell>
        </row>
        <row r="169">
          <cell r="O169">
            <v>-6.7039106145251395E-2</v>
          </cell>
        </row>
        <row r="170">
          <cell r="O170">
            <v>-6.2883435582822084E-2</v>
          </cell>
        </row>
        <row r="171">
          <cell r="O171">
            <v>-0.17029862792574657</v>
          </cell>
        </row>
        <row r="172">
          <cell r="O172">
            <v>-0.11475409836065574</v>
          </cell>
        </row>
        <row r="173">
          <cell r="O173">
            <v>-0.1273006134969325</v>
          </cell>
        </row>
        <row r="174">
          <cell r="O174">
            <v>-0.26404084609773887</v>
          </cell>
        </row>
        <row r="175">
          <cell r="O175">
            <v>-0.2769863880974992</v>
          </cell>
        </row>
        <row r="176">
          <cell r="O176">
            <v>-0.28599221789883267</v>
          </cell>
        </row>
        <row r="177">
          <cell r="O177" t="str">
            <v>Not on Published Price list 13/14 (A)</v>
          </cell>
        </row>
        <row r="178">
          <cell r="O178" t="str">
            <v>Not on Published Price list 13/14 (A)</v>
          </cell>
        </row>
        <row r="179">
          <cell r="O179">
            <v>-0.12532637075718014</v>
          </cell>
        </row>
        <row r="180">
          <cell r="O180" t="str">
            <v>Not on Published Price list 13/14 (A)</v>
          </cell>
        </row>
        <row r="181">
          <cell r="O181">
            <v>-1.2004801920768306E-3</v>
          </cell>
        </row>
        <row r="182">
          <cell r="O182">
            <v>-8.680142687277051E-2</v>
          </cell>
        </row>
        <row r="183">
          <cell r="O183">
            <v>-7.2864321608040197E-2</v>
          </cell>
        </row>
        <row r="184">
          <cell r="O184">
            <v>0.86970684039087953</v>
          </cell>
        </row>
        <row r="185">
          <cell r="O185">
            <v>-0.44103072348860256</v>
          </cell>
        </row>
        <row r="186">
          <cell r="O186">
            <v>-0.16426512968299711</v>
          </cell>
        </row>
        <row r="187">
          <cell r="O187">
            <v>-3.3123028391167195E-2</v>
          </cell>
        </row>
        <row r="188">
          <cell r="O188">
            <v>0.13738019169329074</v>
          </cell>
        </row>
        <row r="189">
          <cell r="O189">
            <v>-4.4193216855087356E-2</v>
          </cell>
        </row>
        <row r="190">
          <cell r="O190">
            <v>-5.1818181818181819E-2</v>
          </cell>
        </row>
        <row r="191">
          <cell r="O191">
            <v>-0.18081180811808117</v>
          </cell>
        </row>
        <row r="192">
          <cell r="O192">
            <v>-1</v>
          </cell>
        </row>
        <row r="193">
          <cell r="O193">
            <v>8.723404255319149E-2</v>
          </cell>
        </row>
        <row r="194">
          <cell r="O194">
            <v>-0.19284940411700974</v>
          </cell>
        </row>
        <row r="195">
          <cell r="O195">
            <v>-0.10395584176632934</v>
          </cell>
        </row>
        <row r="196">
          <cell r="O196">
            <v>1.9342359767891683E-3</v>
          </cell>
        </row>
        <row r="197">
          <cell r="O197">
            <v>0.32341650671785027</v>
          </cell>
        </row>
        <row r="198">
          <cell r="O198">
            <v>2.0084269662921348</v>
          </cell>
        </row>
        <row r="199">
          <cell r="O199">
            <v>4.4193216855087356E-2</v>
          </cell>
        </row>
        <row r="200">
          <cell r="O200">
            <v>-0.17181818181818181</v>
          </cell>
        </row>
        <row r="201">
          <cell r="O201">
            <v>-0.10487580496780129</v>
          </cell>
        </row>
        <row r="202">
          <cell r="O202">
            <v>1.2458471760797342E-2</v>
          </cell>
        </row>
        <row r="203">
          <cell r="O203">
            <v>-0.1245136186770428</v>
          </cell>
        </row>
        <row r="204">
          <cell r="O204">
            <v>-2.9335634167385678E-2</v>
          </cell>
        </row>
        <row r="205">
          <cell r="O205">
            <v>-9.3023255813953487E-2</v>
          </cell>
        </row>
        <row r="206">
          <cell r="O206">
            <v>1.3043478260869565E-2</v>
          </cell>
        </row>
        <row r="207">
          <cell r="O207">
            <v>-9.8026095684175307E-2</v>
          </cell>
        </row>
        <row r="208">
          <cell r="O208">
            <v>-3.5768645357686452E-2</v>
          </cell>
        </row>
        <row r="209">
          <cell r="O209">
            <v>-8.6351471900089211E-2</v>
          </cell>
        </row>
        <row r="210">
          <cell r="O210">
            <v>-0.2038253759672945</v>
          </cell>
        </row>
        <row r="211">
          <cell r="O211">
            <v>-0.36793164111585824</v>
          </cell>
        </row>
        <row r="212">
          <cell r="O212">
            <v>-3.6321031048623317E-2</v>
          </cell>
        </row>
        <row r="213">
          <cell r="O213">
            <v>-6.2086353608572328E-2</v>
          </cell>
        </row>
        <row r="214">
          <cell r="O214">
            <v>0.55506607929515417</v>
          </cell>
        </row>
        <row r="215">
          <cell r="O215">
            <v>1.1039426523297491</v>
          </cell>
        </row>
        <row r="216">
          <cell r="O216">
            <v>0.60963455149501666</v>
          </cell>
        </row>
        <row r="217">
          <cell r="O217">
            <v>-0.14541547277936961</v>
          </cell>
        </row>
        <row r="218">
          <cell r="O218">
            <v>-1.083537224746592E-2</v>
          </cell>
        </row>
        <row r="219">
          <cell r="O219">
            <v>0.41833440929632021</v>
          </cell>
        </row>
        <row r="220">
          <cell r="O220">
            <v>-4.3899289864428662E-2</v>
          </cell>
        </row>
        <row r="221">
          <cell r="O221">
            <v>-0.20358814352574103</v>
          </cell>
        </row>
        <row r="222">
          <cell r="O222">
            <v>-3.1022390072835176E-2</v>
          </cell>
        </row>
        <row r="223">
          <cell r="O223">
            <v>-0.13977695167286244</v>
          </cell>
        </row>
        <row r="224">
          <cell r="O224">
            <v>-0.13783447417548225</v>
          </cell>
        </row>
        <row r="225">
          <cell r="O225">
            <v>-7.9265562024182709E-2</v>
          </cell>
        </row>
        <row r="226">
          <cell r="O226">
            <v>0.3611111111111111</v>
          </cell>
        </row>
        <row r="227">
          <cell r="O227">
            <v>-6.346541302887844E-2</v>
          </cell>
        </row>
        <row r="228">
          <cell r="O228">
            <v>-9.9418604651162784E-2</v>
          </cell>
        </row>
        <row r="229">
          <cell r="O229">
            <v>-7.4102175012645419E-2</v>
          </cell>
        </row>
        <row r="230">
          <cell r="O230">
            <v>-1.2190476190476191E-2</v>
          </cell>
        </row>
        <row r="231">
          <cell r="O231">
            <v>-0.1339754816112084</v>
          </cell>
        </row>
        <row r="232">
          <cell r="O232">
            <v>-0.22721518987341771</v>
          </cell>
        </row>
        <row r="233">
          <cell r="O233">
            <v>-0.16519174041297935</v>
          </cell>
        </row>
        <row r="234">
          <cell r="O234">
            <v>-9.0958019375672772E-2</v>
          </cell>
        </row>
        <row r="235">
          <cell r="O235">
            <v>0.31644260599793173</v>
          </cell>
        </row>
        <row r="236">
          <cell r="O236">
            <v>0.37296416938110749</v>
          </cell>
        </row>
        <row r="237">
          <cell r="O237">
            <v>-0.12332668755340359</v>
          </cell>
        </row>
        <row r="238">
          <cell r="O238">
            <v>0.50801393728222999</v>
          </cell>
        </row>
        <row r="239">
          <cell r="O239">
            <v>1.1366806136680614</v>
          </cell>
        </row>
        <row r="240">
          <cell r="O240">
            <v>-0.10854092526690391</v>
          </cell>
        </row>
        <row r="241">
          <cell r="O241">
            <v>-0.1397003745318352</v>
          </cell>
        </row>
        <row r="242">
          <cell r="O242">
            <v>-0.20666344760985031</v>
          </cell>
        </row>
        <row r="243">
          <cell r="O243">
            <v>-0.39459084604715672</v>
          </cell>
        </row>
        <row r="244">
          <cell r="O244">
            <v>-0.14088250930356194</v>
          </cell>
        </row>
        <row r="245">
          <cell r="O245">
            <v>-0.15119916579770595</v>
          </cell>
        </row>
        <row r="246">
          <cell r="O246">
            <v>-0.11042944785276074</v>
          </cell>
        </row>
        <row r="247">
          <cell r="O247">
            <v>-0.32077922077922078</v>
          </cell>
        </row>
        <row r="248">
          <cell r="O248">
            <v>1.7647058823529412E-2</v>
          </cell>
        </row>
        <row r="249">
          <cell r="O249">
            <v>-0.25746156165209527</v>
          </cell>
        </row>
        <row r="250">
          <cell r="O250">
            <v>0.20218153486560186</v>
          </cell>
        </row>
        <row r="251">
          <cell r="O251">
            <v>-0.17267080745341615</v>
          </cell>
        </row>
        <row r="252">
          <cell r="O252">
            <v>-8.5811648079306066E-2</v>
          </cell>
        </row>
        <row r="253">
          <cell r="O253">
            <v>-0.32154456874774451</v>
          </cell>
        </row>
        <row r="254">
          <cell r="O254">
            <v>-0.38212842388863943</v>
          </cell>
        </row>
        <row r="255">
          <cell r="O255">
            <v>-0.10287335934728627</v>
          </cell>
        </row>
        <row r="256">
          <cell r="O256">
            <v>-0.10257568910980569</v>
          </cell>
        </row>
        <row r="257">
          <cell r="O257">
            <v>-6.7559342665855143E-2</v>
          </cell>
        </row>
        <row r="258">
          <cell r="O258">
            <v>-0.16002870470039468</v>
          </cell>
        </row>
        <row r="259">
          <cell r="O259">
            <v>-3.3459255261737722E-2</v>
          </cell>
        </row>
        <row r="260">
          <cell r="O260">
            <v>0.55765199161425572</v>
          </cell>
        </row>
        <row r="261">
          <cell r="O261">
            <v>-0.29661538461538461</v>
          </cell>
        </row>
        <row r="262">
          <cell r="O262">
            <v>-0.33152852977925862</v>
          </cell>
        </row>
        <row r="263">
          <cell r="O263">
            <v>-0.41536458333333331</v>
          </cell>
        </row>
        <row r="264">
          <cell r="O264">
            <v>-0.27845330739299612</v>
          </cell>
        </row>
        <row r="265">
          <cell r="O265">
            <v>-0.33121019108280253</v>
          </cell>
        </row>
        <row r="266">
          <cell r="O266">
            <v>-0.3351703406813627</v>
          </cell>
        </row>
        <row r="267">
          <cell r="O267">
            <v>-5.949820788530466E-2</v>
          </cell>
        </row>
        <row r="268">
          <cell r="O268">
            <v>-0.15906886517943744</v>
          </cell>
        </row>
        <row r="269">
          <cell r="O269">
            <v>-9.3343534812547813E-2</v>
          </cell>
        </row>
        <row r="270">
          <cell r="O270">
            <v>-6.3157894736842104E-3</v>
          </cell>
        </row>
        <row r="271">
          <cell r="O271">
            <v>-0.4247498912570683</v>
          </cell>
        </row>
        <row r="272">
          <cell r="O272">
            <v>-0.32580525731210663</v>
          </cell>
        </row>
        <row r="273">
          <cell r="O273">
            <v>-0.72528693076638284</v>
          </cell>
        </row>
        <row r="274">
          <cell r="O274">
            <v>-0.13555691554467564</v>
          </cell>
        </row>
        <row r="275">
          <cell r="O275">
            <v>-0.14540922309929372</v>
          </cell>
        </row>
        <row r="276">
          <cell r="O276">
            <v>5.6969696969696969E-2</v>
          </cell>
        </row>
        <row r="277">
          <cell r="O277">
            <v>-3.5398230088495575E-2</v>
          </cell>
        </row>
        <row r="278">
          <cell r="O278">
            <v>-0.1934541203974284</v>
          </cell>
        </row>
        <row r="279">
          <cell r="O279">
            <v>-0.24898167006109981</v>
          </cell>
        </row>
        <row r="280">
          <cell r="O280">
            <v>1.0103092783505154</v>
          </cell>
        </row>
        <row r="281">
          <cell r="O281">
            <v>-1</v>
          </cell>
        </row>
        <row r="282">
          <cell r="O282">
            <v>5.7346938775510203</v>
          </cell>
        </row>
        <row r="283">
          <cell r="O283">
            <v>0.23809523809523808</v>
          </cell>
        </row>
        <row r="284">
          <cell r="O284">
            <v>0.1977818853974122</v>
          </cell>
        </row>
        <row r="285">
          <cell r="O285" t="str">
            <v>Not on Published Price list 13/14 (A)</v>
          </cell>
        </row>
        <row r="286">
          <cell r="O286" t="str">
            <v>Not on both list</v>
          </cell>
        </row>
        <row r="287">
          <cell r="O287" t="str">
            <v>Not on Published Price list 13/14 (A)</v>
          </cell>
        </row>
        <row r="288">
          <cell r="O288">
            <v>0.1134020618556701</v>
          </cell>
        </row>
        <row r="289">
          <cell r="O289" t="str">
            <v>Not on Published Price list 13/14 (A)</v>
          </cell>
        </row>
        <row r="290">
          <cell r="O290">
            <v>0.19135802469135801</v>
          </cell>
        </row>
        <row r="291">
          <cell r="O291">
            <v>-0.19901256080737675</v>
          </cell>
        </row>
        <row r="292">
          <cell r="O292">
            <v>8.8346337780015105E-2</v>
          </cell>
        </row>
        <row r="293">
          <cell r="O293">
            <v>-2.0872420262664164E-2</v>
          </cell>
        </row>
        <row r="294">
          <cell r="O294">
            <v>-0.33650893630422801</v>
          </cell>
        </row>
        <row r="295">
          <cell r="O295">
            <v>-0.48932676518883417</v>
          </cell>
        </row>
        <row r="296">
          <cell r="O296">
            <v>-7.2589937267955443E-2</v>
          </cell>
        </row>
        <row r="297">
          <cell r="O297">
            <v>-8.5877318116975743E-2</v>
          </cell>
        </row>
        <row r="298">
          <cell r="O298">
            <v>-2.9013539651837523E-2</v>
          </cell>
        </row>
        <row r="299">
          <cell r="O299">
            <v>0.10333484573502723</v>
          </cell>
        </row>
        <row r="300">
          <cell r="O300">
            <v>-4.0659023027266594E-2</v>
          </cell>
        </row>
        <row r="301">
          <cell r="O301">
            <v>-7.8247396057501931E-2</v>
          </cell>
        </row>
        <row r="302">
          <cell r="O302">
            <v>-6.7041226937969781E-2</v>
          </cell>
        </row>
        <row r="303">
          <cell r="O303">
            <v>-0.12795374560080441</v>
          </cell>
        </row>
        <row r="304">
          <cell r="O304">
            <v>-0.27498577659776219</v>
          </cell>
        </row>
        <row r="305">
          <cell r="O305">
            <v>-0.32600498868843902</v>
          </cell>
        </row>
        <row r="306">
          <cell r="O306">
            <v>-0.14989600516388152</v>
          </cell>
        </row>
        <row r="307">
          <cell r="O307">
            <v>-0.18515205724508049</v>
          </cell>
        </row>
        <row r="308">
          <cell r="O308">
            <v>-0.18647406434668418</v>
          </cell>
        </row>
        <row r="309">
          <cell r="O309" t="str">
            <v>Not on 15/16 prices Unadjusted</v>
          </cell>
        </row>
        <row r="310">
          <cell r="O310">
            <v>-0.29971569654346852</v>
          </cell>
        </row>
        <row r="311">
          <cell r="O311">
            <v>-0.20566037735849058</v>
          </cell>
        </row>
        <row r="312">
          <cell r="O312">
            <v>-7.9599056603773588E-2</v>
          </cell>
        </row>
        <row r="313">
          <cell r="O313">
            <v>-0.13431855500821019</v>
          </cell>
        </row>
        <row r="314">
          <cell r="O314">
            <v>6.6789781471221915E-2</v>
          </cell>
        </row>
        <row r="315">
          <cell r="O315">
            <v>-5.2476910159529808E-3</v>
          </cell>
        </row>
        <row r="316">
          <cell r="O316">
            <v>-0.21817709010531791</v>
          </cell>
        </row>
        <row r="317">
          <cell r="O317" t="str">
            <v>Not on Published Price list 13/14 (A)</v>
          </cell>
        </row>
        <row r="318">
          <cell r="O318">
            <v>0.19613095238095238</v>
          </cell>
        </row>
        <row r="319">
          <cell r="O319">
            <v>0.23972602739726026</v>
          </cell>
        </row>
        <row r="320">
          <cell r="O320">
            <v>-0.37632508833922262</v>
          </cell>
        </row>
        <row r="321">
          <cell r="O321">
            <v>-3.5836177474402729E-2</v>
          </cell>
        </row>
        <row r="322">
          <cell r="O322">
            <v>-0.17252252252252251</v>
          </cell>
        </row>
        <row r="323">
          <cell r="O323">
            <v>7.049864898059445E-2</v>
          </cell>
        </row>
        <row r="324">
          <cell r="O324">
            <v>0.11449468085106383</v>
          </cell>
        </row>
        <row r="325">
          <cell r="O325">
            <v>0.27350427350427353</v>
          </cell>
        </row>
        <row r="326">
          <cell r="O326">
            <v>0.13336360884044807</v>
          </cell>
        </row>
        <row r="327">
          <cell r="O327">
            <v>-0.13813490997043806</v>
          </cell>
        </row>
        <row r="328">
          <cell r="O328">
            <v>-3.7052994398965963E-2</v>
          </cell>
        </row>
        <row r="329">
          <cell r="O329">
            <v>-0.40828402366863903</v>
          </cell>
        </row>
        <row r="330">
          <cell r="O330">
            <v>-0.30538922155688625</v>
          </cell>
        </row>
        <row r="331">
          <cell r="O331">
            <v>-0.36624040920716111</v>
          </cell>
        </row>
        <row r="332">
          <cell r="O332">
            <v>9.081735620585267E-2</v>
          </cell>
        </row>
        <row r="333">
          <cell r="O333">
            <v>0.16793446459918079</v>
          </cell>
        </row>
        <row r="334">
          <cell r="O334">
            <v>0.38424437299035369</v>
          </cell>
        </row>
        <row r="335">
          <cell r="O335">
            <v>-0.24531835205992508</v>
          </cell>
        </row>
        <row r="336">
          <cell r="O336">
            <v>0.14990512333965844</v>
          </cell>
        </row>
        <row r="337">
          <cell r="O337">
            <v>0.18235294117647058</v>
          </cell>
        </row>
        <row r="338">
          <cell r="O338">
            <v>-0.39883040935672515</v>
          </cell>
        </row>
        <row r="339">
          <cell r="O339" t="str">
            <v>Not on 15/16 prices Unadjusted</v>
          </cell>
        </row>
        <row r="340">
          <cell r="O340" t="str">
            <v>Not on 15/16 prices Unadjusted</v>
          </cell>
        </row>
        <row r="341">
          <cell r="O341" t="str">
            <v>Not on 15/16 prices Unadjusted</v>
          </cell>
        </row>
        <row r="342">
          <cell r="O342" t="str">
            <v>Not on 15/16 prices Unadjusted</v>
          </cell>
        </row>
        <row r="343">
          <cell r="O343" t="str">
            <v>Not on 15/16 prices Unadjusted</v>
          </cell>
        </row>
        <row r="344">
          <cell r="O344" t="str">
            <v>Not on 15/16 prices Unadjusted</v>
          </cell>
        </row>
        <row r="345">
          <cell r="O345" t="str">
            <v>Not on 15/16 prices Unadjusted</v>
          </cell>
        </row>
        <row r="346">
          <cell r="O346" t="str">
            <v>Not on 15/16 prices Unadjusted</v>
          </cell>
        </row>
        <row r="347">
          <cell r="O347" t="str">
            <v>Not on 15/16 prices Unadjusted</v>
          </cell>
        </row>
        <row r="348">
          <cell r="O348" t="str">
            <v>Not on 15/16 prices Unadjusted</v>
          </cell>
        </row>
        <row r="349">
          <cell r="O349" t="str">
            <v>Not on 15/16 prices Unadjusted</v>
          </cell>
        </row>
        <row r="350">
          <cell r="O350" t="str">
            <v>Not on 15/16 prices Unadjusted</v>
          </cell>
        </row>
        <row r="351">
          <cell r="O351" t="str">
            <v>Not on 15/16 prices Unadjusted</v>
          </cell>
        </row>
        <row r="352">
          <cell r="O352" t="str">
            <v>Not on 15/16 prices Unadjusted</v>
          </cell>
        </row>
        <row r="353">
          <cell r="O353" t="str">
            <v>Not on 15/16 prices Unadjusted</v>
          </cell>
        </row>
        <row r="354">
          <cell r="O354" t="str">
            <v>Not on 15/16 prices Unadjusted</v>
          </cell>
        </row>
        <row r="355">
          <cell r="O355" t="str">
            <v>Not on 15/16 prices Unadjusted</v>
          </cell>
        </row>
        <row r="356">
          <cell r="O356">
            <v>-0.23297650906928338</v>
          </cell>
        </row>
        <row r="357">
          <cell r="O357">
            <v>-0.214190093708166</v>
          </cell>
        </row>
        <row r="358">
          <cell r="O358">
            <v>-0.1220159151193634</v>
          </cell>
        </row>
        <row r="359">
          <cell r="O359" t="str">
            <v>Not on 15/16 prices Unadjusted</v>
          </cell>
        </row>
        <row r="360">
          <cell r="O360" t="str">
            <v>Not on 15/16 prices Unadjusted</v>
          </cell>
        </row>
        <row r="361">
          <cell r="O361" t="str">
            <v>Not on 15/16 prices Unadjusted</v>
          </cell>
        </row>
        <row r="362">
          <cell r="O362" t="str">
            <v>Not on 15/16 prices Unadjusted</v>
          </cell>
        </row>
        <row r="363">
          <cell r="O363" t="str">
            <v>Not on 15/16 prices Unadjusted</v>
          </cell>
        </row>
        <row r="364">
          <cell r="O364">
            <v>-0.1873715673454138</v>
          </cell>
        </row>
        <row r="365">
          <cell r="O365">
            <v>-5.681818181818182E-3</v>
          </cell>
        </row>
        <row r="366">
          <cell r="O366">
            <v>-1.8495684340320593E-2</v>
          </cell>
        </row>
        <row r="367">
          <cell r="O367">
            <v>0.30369576861274772</v>
          </cell>
        </row>
        <row r="368">
          <cell r="O368">
            <v>-0.17078885706847174</v>
          </cell>
        </row>
        <row r="369">
          <cell r="O369">
            <v>-7.4977817213842057E-2</v>
          </cell>
        </row>
        <row r="370">
          <cell r="O370">
            <v>2.1141649048625794E-3</v>
          </cell>
        </row>
        <row r="371">
          <cell r="O371" t="str">
            <v>Not on 15/16 prices Unadjusted</v>
          </cell>
        </row>
        <row r="372">
          <cell r="O372" t="str">
            <v>Not on 15/16 prices Unadjusted</v>
          </cell>
        </row>
        <row r="373">
          <cell r="O373">
            <v>-3.1689088191330345E-2</v>
          </cell>
        </row>
        <row r="374">
          <cell r="O374">
            <v>4.8802129547471165E-3</v>
          </cell>
        </row>
        <row r="375">
          <cell r="O375" t="str">
            <v>Not on 15/16 prices Unadjusted</v>
          </cell>
        </row>
        <row r="376">
          <cell r="O376" t="str">
            <v>Not on 15/16 prices Unadjusted</v>
          </cell>
        </row>
        <row r="377">
          <cell r="O377">
            <v>-5.701754385964912E-2</v>
          </cell>
        </row>
        <row r="378">
          <cell r="O378">
            <v>-0.12946783161239078</v>
          </cell>
        </row>
        <row r="379">
          <cell r="O379" t="str">
            <v>Not on 15/16 prices Unadjusted</v>
          </cell>
        </row>
        <row r="380">
          <cell r="O380">
            <v>-0.57070707070707072</v>
          </cell>
        </row>
        <row r="381">
          <cell r="O381">
            <v>-0.44719535783365572</v>
          </cell>
        </row>
        <row r="382">
          <cell r="O382">
            <v>-0.16920943134535368</v>
          </cell>
        </row>
        <row r="383">
          <cell r="O383" t="str">
            <v>Not on 15/16 prices Unadjusted</v>
          </cell>
        </row>
        <row r="384">
          <cell r="O384" t="str">
            <v>Not on 15/16 prices Unadjusted</v>
          </cell>
        </row>
        <row r="385">
          <cell r="O385" t="str">
            <v>Not on 15/16 prices Unadjusted</v>
          </cell>
        </row>
        <row r="386">
          <cell r="O386">
            <v>-0.24247456923396304</v>
          </cell>
        </row>
        <row r="387">
          <cell r="O387">
            <v>-4.074585635359116E-2</v>
          </cell>
        </row>
        <row r="388">
          <cell r="O388">
            <v>0.30748225013653741</v>
          </cell>
        </row>
        <row r="389">
          <cell r="O389">
            <v>0.82683215130023646</v>
          </cell>
        </row>
        <row r="390">
          <cell r="O390" t="str">
            <v>Not on 15/16 prices Unadjusted</v>
          </cell>
        </row>
        <row r="391">
          <cell r="O391" t="str">
            <v>Not on 15/16 prices Unadjusted</v>
          </cell>
        </row>
        <row r="392">
          <cell r="O392" t="str">
            <v>Not on 15/16 prices Unadjusted</v>
          </cell>
        </row>
        <row r="393">
          <cell r="O393" t="str">
            <v>Not on 15/16 prices Unadjusted</v>
          </cell>
        </row>
        <row r="394">
          <cell r="O394" t="str">
            <v>Not on 15/16 prices Unadjusted</v>
          </cell>
        </row>
        <row r="395">
          <cell r="O395">
            <v>-0.25452664252457319</v>
          </cell>
        </row>
        <row r="396">
          <cell r="O396">
            <v>-0.20425138632162662</v>
          </cell>
        </row>
        <row r="397">
          <cell r="O397">
            <v>5.0377833753148613E-3</v>
          </cell>
        </row>
        <row r="398">
          <cell r="O398">
            <v>-0.2052505966587112</v>
          </cell>
        </row>
        <row r="399">
          <cell r="O399">
            <v>-0.31120331950207469</v>
          </cell>
        </row>
        <row r="400">
          <cell r="O400">
            <v>4.0567951318458417E-2</v>
          </cell>
        </row>
        <row r="401">
          <cell r="O401">
            <v>-0.35510718789407314</v>
          </cell>
        </row>
        <row r="402">
          <cell r="O402">
            <v>-0.21869782971619364</v>
          </cell>
        </row>
        <row r="403">
          <cell r="O403">
            <v>-2.4553571428571428E-2</v>
          </cell>
        </row>
        <row r="404">
          <cell r="O404">
            <v>4.4554455445544552E-2</v>
          </cell>
        </row>
        <row r="405">
          <cell r="O405">
            <v>-0.21668383110195674</v>
          </cell>
        </row>
        <row r="406">
          <cell r="O406">
            <v>-8.0674567000911579E-2</v>
          </cell>
        </row>
        <row r="407">
          <cell r="O407">
            <v>-8.5953878406708595E-2</v>
          </cell>
        </row>
        <row r="408">
          <cell r="O408">
            <v>-2.7166882276843468E-2</v>
          </cell>
        </row>
        <row r="409">
          <cell r="O409">
            <v>-0.27613338328962156</v>
          </cell>
        </row>
        <row r="410">
          <cell r="O410">
            <v>3.1914893617021274E-2</v>
          </cell>
        </row>
        <row r="411">
          <cell r="O411">
            <v>5.5023923444976079E-2</v>
          </cell>
        </row>
        <row r="412">
          <cell r="O412">
            <v>-0.36601307189542481</v>
          </cell>
        </row>
        <row r="413">
          <cell r="O413">
            <v>-0.15375918598078009</v>
          </cell>
        </row>
        <row r="414">
          <cell r="O414">
            <v>-3.8548752834467119E-2</v>
          </cell>
        </row>
        <row r="415">
          <cell r="O415">
            <v>-0.23731501057082452</v>
          </cell>
        </row>
        <row r="416">
          <cell r="O416">
            <v>2.9010238907849831E-2</v>
          </cell>
        </row>
        <row r="417">
          <cell r="O417">
            <v>-0.31913477537437607</v>
          </cell>
        </row>
        <row r="418">
          <cell r="O418">
            <v>-0.16962645437844459</v>
          </cell>
        </row>
        <row r="419">
          <cell r="O419">
            <v>-7.8758949880668255E-2</v>
          </cell>
        </row>
        <row r="420">
          <cell r="O420" t="str">
            <v>Not on 15/16 prices Unadjusted</v>
          </cell>
        </row>
        <row r="421">
          <cell r="O421">
            <v>-0.28505443747937975</v>
          </cell>
        </row>
        <row r="422">
          <cell r="O422">
            <v>-0.17185761957730811</v>
          </cell>
        </row>
        <row r="423">
          <cell r="O423">
            <v>2.8795811518324606E-2</v>
          </cell>
        </row>
        <row r="424">
          <cell r="O424">
            <v>-0.17582128777923783</v>
          </cell>
        </row>
        <row r="425">
          <cell r="O425">
            <v>-0.21495678316422398</v>
          </cell>
        </row>
        <row r="426">
          <cell r="O426">
            <v>4.7337278106508875E-2</v>
          </cell>
        </row>
        <row r="427">
          <cell r="O427">
            <v>-0.28312646762831267</v>
          </cell>
        </row>
        <row r="428">
          <cell r="O428">
            <v>-0.11709047900650503</v>
          </cell>
        </row>
        <row r="429">
          <cell r="O429">
            <v>4.6454767726161368E-2</v>
          </cell>
        </row>
        <row r="430">
          <cell r="O430">
            <v>-0.24256348246674728</v>
          </cell>
        </row>
        <row r="431">
          <cell r="O431">
            <v>-0.26193001060445387</v>
          </cell>
        </row>
        <row r="432">
          <cell r="O432">
            <v>-0.1233974358974359</v>
          </cell>
        </row>
        <row r="433">
          <cell r="O433">
            <v>-0.18290960451977401</v>
          </cell>
        </row>
        <row r="434">
          <cell r="O434">
            <v>0.87157287157287155</v>
          </cell>
        </row>
        <row r="435">
          <cell r="O435">
            <v>-0.37806637806637805</v>
          </cell>
        </row>
        <row r="436">
          <cell r="O436">
            <v>-0.1594966344746854</v>
          </cell>
        </row>
        <row r="437">
          <cell r="O437">
            <v>-0.19814385150812064</v>
          </cell>
        </row>
        <row r="438">
          <cell r="O438">
            <v>-7.9365079365079361E-3</v>
          </cell>
        </row>
        <row r="439">
          <cell r="O439">
            <v>-0.31114435302916976</v>
          </cell>
        </row>
        <row r="440">
          <cell r="O440">
            <v>-0.22072419106317412</v>
          </cell>
        </row>
        <row r="441">
          <cell r="O441">
            <v>0.13759213759213759</v>
          </cell>
        </row>
        <row r="442">
          <cell r="O442">
            <v>8.4985835694051E-3</v>
          </cell>
        </row>
        <row r="443">
          <cell r="O443">
            <v>-0.34992458521870284</v>
          </cell>
        </row>
        <row r="444">
          <cell r="O444">
            <v>-0.22060766182298547</v>
          </cell>
        </row>
        <row r="445">
          <cell r="O445">
            <v>-0.62453531598513012</v>
          </cell>
        </row>
        <row r="446">
          <cell r="O446">
            <v>-0.29968454258675081</v>
          </cell>
        </row>
        <row r="447">
          <cell r="O447">
            <v>-0.24736048265460031</v>
          </cell>
        </row>
        <row r="448">
          <cell r="O448">
            <v>-6.0648801128349791E-2</v>
          </cell>
        </row>
        <row r="449">
          <cell r="O449">
            <v>8.7108013937282226E-3</v>
          </cell>
        </row>
        <row r="450">
          <cell r="O450" t="str">
            <v>Not on 15/16 prices Unadjusted</v>
          </cell>
        </row>
        <row r="451">
          <cell r="O451">
            <v>-0.26323529411764707</v>
          </cell>
        </row>
        <row r="452">
          <cell r="O452">
            <v>3.6834924965893585E-2</v>
          </cell>
        </row>
        <row r="453">
          <cell r="O453">
            <v>-3.4165571616294348E-2</v>
          </cell>
        </row>
        <row r="454">
          <cell r="O454" t="str">
            <v>Not on 15/16 prices Unadjusted</v>
          </cell>
        </row>
        <row r="455">
          <cell r="O455">
            <v>-3.125E-2</v>
          </cell>
        </row>
        <row r="456">
          <cell r="O456" t="str">
            <v>Not on 15/16 prices Unadjusted</v>
          </cell>
        </row>
        <row r="457">
          <cell r="O457">
            <v>-0.36420395421436003</v>
          </cell>
        </row>
        <row r="458">
          <cell r="O458">
            <v>-0.17653061224489797</v>
          </cell>
        </row>
        <row r="459">
          <cell r="O459">
            <v>-8.5422864428389284E-2</v>
          </cell>
        </row>
        <row r="460">
          <cell r="O460">
            <v>-0.26155292853304674</v>
          </cell>
        </row>
        <row r="461">
          <cell r="O461">
            <v>-0.12012826837691169</v>
          </cell>
        </row>
        <row r="462">
          <cell r="O462" t="str">
            <v>Not on 15/16 prices Unadjusted</v>
          </cell>
        </row>
        <row r="463">
          <cell r="O463" t="str">
            <v>Not on 15/16 prices Unadjusted</v>
          </cell>
        </row>
        <row r="464">
          <cell r="O464">
            <v>-0.39668431669188098</v>
          </cell>
        </row>
        <row r="465">
          <cell r="O465">
            <v>-0.58944785276073619</v>
          </cell>
        </row>
        <row r="466">
          <cell r="O466">
            <v>-0.30684413641017561</v>
          </cell>
        </row>
        <row r="467">
          <cell r="O467">
            <v>5.0392893747864709E-2</v>
          </cell>
        </row>
        <row r="468">
          <cell r="O468">
            <v>-7.6331900481959092E-2</v>
          </cell>
        </row>
        <row r="469">
          <cell r="O469">
            <v>-0.14007516228220021</v>
          </cell>
        </row>
        <row r="470">
          <cell r="O470">
            <v>-0.22852233676975944</v>
          </cell>
        </row>
        <row r="471">
          <cell r="O471">
            <v>-0.21729908083902899</v>
          </cell>
        </row>
        <row r="472">
          <cell r="O472">
            <v>-0.34714003944773175</v>
          </cell>
        </row>
        <row r="473">
          <cell r="O473">
            <v>-0.14423756775866131</v>
          </cell>
        </row>
        <row r="474">
          <cell r="O474">
            <v>-7.6864535768645353E-2</v>
          </cell>
        </row>
        <row r="475">
          <cell r="O475">
            <v>-6.8086479509519196E-2</v>
          </cell>
        </row>
        <row r="476">
          <cell r="O476">
            <v>-0.24108527131782945</v>
          </cell>
        </row>
        <row r="477">
          <cell r="O477">
            <v>-0.15709903593339175</v>
          </cell>
        </row>
        <row r="478">
          <cell r="O478">
            <v>-3.0750036694554526E-2</v>
          </cell>
        </row>
        <row r="479">
          <cell r="O479">
            <v>-0.25593719332679099</v>
          </cell>
        </row>
        <row r="480">
          <cell r="O480">
            <v>-0.13780260707635009</v>
          </cell>
        </row>
        <row r="481">
          <cell r="O481" t="str">
            <v>Not on 15/16 prices Unadjusted</v>
          </cell>
        </row>
        <row r="482">
          <cell r="O482">
            <v>0.32401714179243524</v>
          </cell>
        </row>
        <row r="483">
          <cell r="O483">
            <v>0.17841163310961969</v>
          </cell>
        </row>
        <row r="484">
          <cell r="O484">
            <v>-0.21325966850828729</v>
          </cell>
        </row>
        <row r="485">
          <cell r="O485">
            <v>-0.39610274579273691</v>
          </cell>
        </row>
        <row r="486">
          <cell r="O486">
            <v>-0.23130755064456721</v>
          </cell>
        </row>
        <row r="487">
          <cell r="O487" t="str">
            <v>Not on 15/16 prices Unadjusted</v>
          </cell>
        </row>
        <row r="488">
          <cell r="O488" t="str">
            <v>Not on 15/16 prices Unadjusted</v>
          </cell>
        </row>
        <row r="489">
          <cell r="O489" t="str">
            <v>Not on 15/16 prices Unadjusted</v>
          </cell>
        </row>
        <row r="490">
          <cell r="O490">
            <v>-0.28820148749154834</v>
          </cell>
        </row>
        <row r="491">
          <cell r="O491">
            <v>-0.262380088151413</v>
          </cell>
        </row>
        <row r="492">
          <cell r="O492">
            <v>-0.11687436847423374</v>
          </cell>
        </row>
        <row r="493">
          <cell r="O493">
            <v>-0.15156794425087108</v>
          </cell>
        </row>
        <row r="494">
          <cell r="O494" t="str">
            <v>Not on 15/16 prices Unadjusted</v>
          </cell>
        </row>
        <row r="495">
          <cell r="O495" t="str">
            <v>Not on 15/16 prices Unadjusted</v>
          </cell>
        </row>
        <row r="496">
          <cell r="O496" t="str">
            <v>Not on 15/16 prices Unadjusted</v>
          </cell>
        </row>
        <row r="497">
          <cell r="O497">
            <v>-0.39159109645507006</v>
          </cell>
        </row>
        <row r="498">
          <cell r="O498">
            <v>-0.32423076923076921</v>
          </cell>
        </row>
        <row r="499">
          <cell r="O499">
            <v>-0.11822985468956407</v>
          </cell>
        </row>
        <row r="500">
          <cell r="O500">
            <v>0.10467289719626169</v>
          </cell>
        </row>
        <row r="501">
          <cell r="O501">
            <v>-0.31599291351264291</v>
          </cell>
        </row>
        <row r="502">
          <cell r="O502">
            <v>-0.32947719688542826</v>
          </cell>
        </row>
        <row r="503">
          <cell r="O503">
            <v>-0.11961141469338191</v>
          </cell>
        </row>
        <row r="504">
          <cell r="O504">
            <v>-9.9322799097065456E-2</v>
          </cell>
        </row>
        <row r="505">
          <cell r="O505">
            <v>-0.20461455911285995</v>
          </cell>
        </row>
        <row r="506">
          <cell r="O506">
            <v>-0.2626143405134258</v>
          </cell>
        </row>
        <row r="507">
          <cell r="O507">
            <v>-5.5178652193577565E-2</v>
          </cell>
        </row>
        <row r="508">
          <cell r="O508">
            <v>-3.7662337662337661E-2</v>
          </cell>
        </row>
        <row r="509">
          <cell r="O509">
            <v>0.26354285714285713</v>
          </cell>
        </row>
        <row r="510">
          <cell r="O510">
            <v>-0.16944655041698256</v>
          </cell>
        </row>
        <row r="511">
          <cell r="O511">
            <v>-7.6957695769576964E-2</v>
          </cell>
        </row>
        <row r="512">
          <cell r="O512">
            <v>-3.5726877423904103E-2</v>
          </cell>
        </row>
        <row r="513">
          <cell r="O513">
            <v>-5.5381727158948686E-2</v>
          </cell>
        </row>
        <row r="514">
          <cell r="O514">
            <v>-6.4120631341600898E-2</v>
          </cell>
        </row>
        <row r="515">
          <cell r="O515">
            <v>-0.16344803370786518</v>
          </cell>
        </row>
        <row r="516">
          <cell r="O516">
            <v>-5.741878841088674E-2</v>
          </cell>
        </row>
        <row r="517">
          <cell r="O517">
            <v>1.5804825351098308</v>
          </cell>
        </row>
        <row r="518">
          <cell r="O518">
            <v>0.8125</v>
          </cell>
        </row>
        <row r="519">
          <cell r="O519">
            <v>0.81895424836601305</v>
          </cell>
        </row>
        <row r="520">
          <cell r="O520">
            <v>1.6493672685909285E-2</v>
          </cell>
        </row>
        <row r="521">
          <cell r="O521">
            <v>-0.27167726816203547</v>
          </cell>
        </row>
        <row r="522">
          <cell r="O522">
            <v>0.18205128205128204</v>
          </cell>
        </row>
        <row r="523">
          <cell r="O523">
            <v>6.8777292576419208E-2</v>
          </cell>
        </row>
        <row r="524">
          <cell r="O524">
            <v>0.32433025911286784</v>
          </cell>
        </row>
        <row r="525">
          <cell r="O525">
            <v>-6.7348960052822718E-2</v>
          </cell>
        </row>
        <row r="526">
          <cell r="O526">
            <v>0.78644628099173552</v>
          </cell>
        </row>
        <row r="527">
          <cell r="O527">
            <v>0.29996346364632809</v>
          </cell>
        </row>
        <row r="528">
          <cell r="O528">
            <v>9.7834493426140756E-2</v>
          </cell>
        </row>
        <row r="529">
          <cell r="O529">
            <v>1.2483130904183535</v>
          </cell>
        </row>
        <row r="530">
          <cell r="O530">
            <v>0.35918937805730261</v>
          </cell>
        </row>
        <row r="531">
          <cell r="O531">
            <v>0.12440731542108828</v>
          </cell>
        </row>
        <row r="532">
          <cell r="O532">
            <v>3.653846153846154E-2</v>
          </cell>
        </row>
        <row r="533">
          <cell r="O533">
            <v>0.51171230616958097</v>
          </cell>
        </row>
        <row r="534">
          <cell r="O534">
            <v>0.6238894373149062</v>
          </cell>
        </row>
        <row r="535">
          <cell r="O535">
            <v>0.49244712990936557</v>
          </cell>
        </row>
        <row r="536">
          <cell r="O536">
            <v>-0.21378941742383753</v>
          </cell>
        </row>
        <row r="537">
          <cell r="O537">
            <v>-0.60411311053984573</v>
          </cell>
        </row>
        <row r="538">
          <cell r="O538">
            <v>-0.43232205367561261</v>
          </cell>
        </row>
        <row r="539">
          <cell r="O539">
            <v>-0.44927044451985071</v>
          </cell>
        </row>
        <row r="540">
          <cell r="O540">
            <v>3.8714390065741421E-2</v>
          </cell>
        </row>
        <row r="541">
          <cell r="O541">
            <v>4.2678440029433405E-2</v>
          </cell>
        </row>
        <row r="542">
          <cell r="O542">
            <v>0.15094339622641509</v>
          </cell>
        </row>
        <row r="543">
          <cell r="O543">
            <v>4.6012269938650305E-2</v>
          </cell>
        </row>
        <row r="544">
          <cell r="O544">
            <v>0.3034939483900434</v>
          </cell>
        </row>
        <row r="545">
          <cell r="O545">
            <v>-0.17038539553752535</v>
          </cell>
        </row>
        <row r="546">
          <cell r="O546">
            <v>-0.34367167919799496</v>
          </cell>
        </row>
        <row r="547">
          <cell r="O547">
            <v>-0.38306878306878306</v>
          </cell>
        </row>
        <row r="548">
          <cell r="O548">
            <v>-0.26095843742902569</v>
          </cell>
        </row>
        <row r="549">
          <cell r="O549">
            <v>-0.26140012845215155</v>
          </cell>
        </row>
        <row r="550">
          <cell r="O550">
            <v>-0.17716701902748413</v>
          </cell>
        </row>
        <row r="551">
          <cell r="O551">
            <v>-4.1564792176039117E-2</v>
          </cell>
        </row>
        <row r="552">
          <cell r="O552">
            <v>-0.15699100572363042</v>
          </cell>
        </row>
        <row r="553">
          <cell r="O553">
            <v>-0.44553644553644556</v>
          </cell>
        </row>
        <row r="554">
          <cell r="O554">
            <v>-0.4682230869001297</v>
          </cell>
        </row>
        <row r="555">
          <cell r="O555">
            <v>0.10172143974960876</v>
          </cell>
        </row>
        <row r="556">
          <cell r="O556" t="str">
            <v>Not on 15/16 prices Unadjusted</v>
          </cell>
        </row>
        <row r="557">
          <cell r="O557" t="str">
            <v>Not on 15/16 prices Unadjusted</v>
          </cell>
        </row>
        <row r="558">
          <cell r="O558" t="str">
            <v>Not on 15/16 prices Unadjusted</v>
          </cell>
        </row>
        <row r="559">
          <cell r="O559">
            <v>-0.63097576948264567</v>
          </cell>
        </row>
        <row r="560">
          <cell r="O560">
            <v>-9.5384615384615387E-2</v>
          </cell>
        </row>
        <row r="561">
          <cell r="O561">
            <v>0.12137203166226913</v>
          </cell>
        </row>
        <row r="562">
          <cell r="O562">
            <v>1.4684908789386402</v>
          </cell>
        </row>
        <row r="563">
          <cell r="O563">
            <v>1.2638623326959848</v>
          </cell>
        </row>
        <row r="564">
          <cell r="O564">
            <v>1.5217391304347827</v>
          </cell>
        </row>
        <row r="565">
          <cell r="O565">
            <v>2.8428874734607219</v>
          </cell>
        </row>
        <row r="566">
          <cell r="O566">
            <v>0.4684838160136286</v>
          </cell>
        </row>
        <row r="567">
          <cell r="O567">
            <v>0.37533512064343161</v>
          </cell>
        </row>
        <row r="568">
          <cell r="O568">
            <v>0.84411764705882353</v>
          </cell>
        </row>
        <row r="569">
          <cell r="O569">
            <v>6.945080091533181</v>
          </cell>
        </row>
        <row r="570">
          <cell r="O570">
            <v>0.50092208390963577</v>
          </cell>
        </row>
        <row r="571">
          <cell r="O571">
            <v>-4.3793270004830138E-2</v>
          </cell>
        </row>
        <row r="572">
          <cell r="O572">
            <v>0.34879783271249576</v>
          </cell>
        </row>
        <row r="573">
          <cell r="O573">
            <v>0.24512344836993588</v>
          </cell>
        </row>
        <row r="574">
          <cell r="O574">
            <v>7.4933687002652516E-2</v>
          </cell>
        </row>
        <row r="575">
          <cell r="O575">
            <v>8.4469696969696972E-2</v>
          </cell>
        </row>
        <row r="576">
          <cell r="O576">
            <v>0.26063249727371862</v>
          </cell>
        </row>
        <row r="577">
          <cell r="O577">
            <v>0.18953826283500161</v>
          </cell>
        </row>
        <row r="578">
          <cell r="O578">
            <v>8.5353003161222338E-2</v>
          </cell>
        </row>
        <row r="579">
          <cell r="O579">
            <v>2.3463060686015833</v>
          </cell>
        </row>
        <row r="580">
          <cell r="O580">
            <v>0.73353989155693256</v>
          </cell>
        </row>
        <row r="581">
          <cell r="O581">
            <v>4.8475689881734558</v>
          </cell>
        </row>
        <row r="582">
          <cell r="O582">
            <v>0.90415785764622969</v>
          </cell>
        </row>
        <row r="583">
          <cell r="O583">
            <v>6.5704761904761906</v>
          </cell>
        </row>
        <row r="584">
          <cell r="O584">
            <v>2.983810709838107</v>
          </cell>
        </row>
        <row r="585">
          <cell r="O585">
            <v>-2.3741567202906072E-2</v>
          </cell>
        </row>
        <row r="586">
          <cell r="O586">
            <v>-0.35441061670569868</v>
          </cell>
        </row>
        <row r="587">
          <cell r="O587">
            <v>-6.2905204135272466E-2</v>
          </cell>
        </row>
        <row r="588">
          <cell r="O588">
            <v>1.9661963550852439</v>
          </cell>
        </row>
        <row r="589">
          <cell r="O589">
            <v>-0.22483498349834982</v>
          </cell>
        </row>
        <row r="590">
          <cell r="O590">
            <v>1.112736660929432</v>
          </cell>
        </row>
        <row r="591">
          <cell r="O591">
            <v>0.28093245666467426</v>
          </cell>
        </row>
        <row r="592">
          <cell r="O592">
            <v>1.2210327455919396</v>
          </cell>
        </row>
        <row r="593">
          <cell r="O593">
            <v>0.18823529411764706</v>
          </cell>
        </row>
        <row r="594">
          <cell r="O594">
            <v>3.2120038722168442</v>
          </cell>
        </row>
        <row r="595">
          <cell r="O595">
            <v>1.9429175475687104</v>
          </cell>
        </row>
        <row r="596">
          <cell r="O596">
            <v>1.5</v>
          </cell>
        </row>
        <row r="597">
          <cell r="O597">
            <v>2.375</v>
          </cell>
        </row>
        <row r="598">
          <cell r="O598">
            <v>3.5748792270531404E-2</v>
          </cell>
        </row>
        <row r="599">
          <cell r="O599">
            <v>1.8269824922760041</v>
          </cell>
        </row>
        <row r="600">
          <cell r="O600">
            <v>-0.38228855721393035</v>
          </cell>
        </row>
        <row r="601">
          <cell r="O601">
            <v>0.12131367292225201</v>
          </cell>
        </row>
        <row r="602">
          <cell r="O602">
            <v>1.3136117556071152</v>
          </cell>
        </row>
        <row r="603">
          <cell r="O603">
            <v>1.234368855682265</v>
          </cell>
        </row>
        <row r="604">
          <cell r="O604">
            <v>-8.7873462214411252E-2</v>
          </cell>
        </row>
        <row r="605">
          <cell r="O605">
            <v>1.1004065040650406</v>
          </cell>
        </row>
        <row r="606">
          <cell r="O606">
            <v>0.76501305483028725</v>
          </cell>
        </row>
        <row r="607">
          <cell r="O607">
            <v>1.4651038891848696</v>
          </cell>
        </row>
        <row r="608">
          <cell r="O608">
            <v>0.37902559867877789</v>
          </cell>
        </row>
        <row r="609">
          <cell r="O609">
            <v>2.044162129461585</v>
          </cell>
        </row>
        <row r="610">
          <cell r="O610">
            <v>0.7330396475770925</v>
          </cell>
        </row>
        <row r="611">
          <cell r="O611">
            <v>2.1628849270664507</v>
          </cell>
        </row>
        <row r="612">
          <cell r="O612">
            <v>0.56850961538461542</v>
          </cell>
        </row>
        <row r="613">
          <cell r="O613">
            <v>-0.51244088011515521</v>
          </cell>
        </row>
        <row r="614">
          <cell r="O614">
            <v>-0.25452408930669801</v>
          </cell>
        </row>
        <row r="615">
          <cell r="O615">
            <v>-0.358162100456621</v>
          </cell>
        </row>
        <row r="616">
          <cell r="O616">
            <v>-0.22630092779346511</v>
          </cell>
        </row>
        <row r="617">
          <cell r="O617">
            <v>1.7417355371900827</v>
          </cell>
        </row>
        <row r="618">
          <cell r="O618">
            <v>0.50706713780918733</v>
          </cell>
        </row>
        <row r="619">
          <cell r="O619">
            <v>1.7069154774972557</v>
          </cell>
        </row>
        <row r="620">
          <cell r="O620">
            <v>0.70131421744324973</v>
          </cell>
        </row>
        <row r="621">
          <cell r="O621">
            <v>2.7728494623655915</v>
          </cell>
        </row>
        <row r="622">
          <cell r="O622">
            <v>0.97939560439560436</v>
          </cell>
        </row>
        <row r="623">
          <cell r="O623">
            <v>-0.36952998379254459</v>
          </cell>
        </row>
        <row r="624">
          <cell r="O624">
            <v>-0.51381642512077297</v>
          </cell>
        </row>
        <row r="625">
          <cell r="O625">
            <v>0.17843631778058008</v>
          </cell>
        </row>
        <row r="626">
          <cell r="O626">
            <v>-0.4277456647398844</v>
          </cell>
        </row>
        <row r="627">
          <cell r="O627">
            <v>1.6326923076923077</v>
          </cell>
        </row>
        <row r="628">
          <cell r="O628">
            <v>-0.18785753829119764</v>
          </cell>
        </row>
        <row r="629">
          <cell r="O629">
            <v>-0.57249508840864438</v>
          </cell>
        </row>
        <row r="630">
          <cell r="O630">
            <v>-9.3175316714344092E-2</v>
          </cell>
        </row>
        <row r="631">
          <cell r="O631">
            <v>0.78464254192409533</v>
          </cell>
        </row>
        <row r="632">
          <cell r="O632">
            <v>1.7442748091603053</v>
          </cell>
        </row>
        <row r="633">
          <cell r="O633">
            <v>12.770547945205479</v>
          </cell>
        </row>
        <row r="634">
          <cell r="O634">
            <v>1.0009310986964618E-2</v>
          </cell>
        </row>
        <row r="635">
          <cell r="O635">
            <v>4.3079015984582247E-2</v>
          </cell>
        </row>
        <row r="636">
          <cell r="O636">
            <v>8.1150051037767942E-2</v>
          </cell>
        </row>
        <row r="637">
          <cell r="O637">
            <v>0.3349206349206349</v>
          </cell>
        </row>
        <row r="638">
          <cell r="O638">
            <v>0.16670270270270271</v>
          </cell>
        </row>
        <row r="639">
          <cell r="O639">
            <v>5.0055005500550052E-2</v>
          </cell>
        </row>
        <row r="640">
          <cell r="O640">
            <v>0.27901383042693928</v>
          </cell>
        </row>
        <row r="641">
          <cell r="O641">
            <v>0.57127991675338186</v>
          </cell>
        </row>
        <row r="642">
          <cell r="O642">
            <v>0.84006734006734007</v>
          </cell>
        </row>
        <row r="643">
          <cell r="O643" t="str">
            <v>Not on 15/16 prices Unadjusted</v>
          </cell>
        </row>
        <row r="644">
          <cell r="O644" t="str">
            <v>Not on 15/16 prices Unadjusted</v>
          </cell>
        </row>
        <row r="645">
          <cell r="O645">
            <v>0.31146245059288535</v>
          </cell>
        </row>
        <row r="646">
          <cell r="O646" t="str">
            <v>Not on 15/16 prices Unadjusted</v>
          </cell>
        </row>
        <row r="647">
          <cell r="O647">
            <v>1.3837894736842105</v>
          </cell>
        </row>
        <row r="648">
          <cell r="O648">
            <v>0.49586349534643226</v>
          </cell>
        </row>
        <row r="649">
          <cell r="O649">
            <v>0.21145799806887672</v>
          </cell>
        </row>
        <row r="650">
          <cell r="O650">
            <v>0</v>
          </cell>
        </row>
        <row r="651">
          <cell r="O651">
            <v>-0.27313883299798791</v>
          </cell>
        </row>
        <row r="652">
          <cell r="O652">
            <v>-0.18248847926267281</v>
          </cell>
        </row>
        <row r="653">
          <cell r="O653">
            <v>-6.3877534663781363E-2</v>
          </cell>
        </row>
        <row r="654">
          <cell r="O654">
            <v>-0.70802276188186264</v>
          </cell>
        </row>
        <row r="655">
          <cell r="O655">
            <v>-0.38559015206372194</v>
          </cell>
        </row>
        <row r="656">
          <cell r="O656">
            <v>0.15361077111383109</v>
          </cell>
        </row>
        <row r="657">
          <cell r="O657">
            <v>6.0786106032906767E-2</v>
          </cell>
        </row>
        <row r="658">
          <cell r="O658">
            <v>4.0780141843971635E-2</v>
          </cell>
        </row>
        <row r="659">
          <cell r="O659">
            <v>-0.33671307506053266</v>
          </cell>
        </row>
        <row r="660">
          <cell r="O660">
            <v>-0.19822654462242562</v>
          </cell>
        </row>
        <row r="661">
          <cell r="O661" t="str">
            <v>Not on 15/16 prices Unadjusted</v>
          </cell>
        </row>
        <row r="662">
          <cell r="O662" t="str">
            <v>Not on 15/16 prices Unadjusted</v>
          </cell>
        </row>
        <row r="663">
          <cell r="O663">
            <v>-0.54603823143148988</v>
          </cell>
        </row>
        <row r="664">
          <cell r="O664">
            <v>-0.24108878807517822</v>
          </cell>
        </row>
        <row r="665">
          <cell r="O665">
            <v>-0.2029194970371441</v>
          </cell>
        </row>
        <row r="666">
          <cell r="O666">
            <v>-0.13118916631400762</v>
          </cell>
        </row>
        <row r="667">
          <cell r="O667">
            <v>-0.22319262493934983</v>
          </cell>
        </row>
        <row r="668">
          <cell r="O668">
            <v>-9.0909090909090912E-2</v>
          </cell>
        </row>
        <row r="669">
          <cell r="O669">
            <v>-0.13407821229050279</v>
          </cell>
        </row>
        <row r="670">
          <cell r="O670">
            <v>-0.19049016730261226</v>
          </cell>
        </row>
        <row r="671">
          <cell r="O671">
            <v>-0.14487179487179488</v>
          </cell>
        </row>
        <row r="672">
          <cell r="O672">
            <v>-0.1544461778471139</v>
          </cell>
        </row>
        <row r="673">
          <cell r="O673">
            <v>-0.15878194671016857</v>
          </cell>
        </row>
        <row r="674">
          <cell r="O674">
            <v>-0.29889879391714735</v>
          </cell>
        </row>
        <row r="675">
          <cell r="O675">
            <v>-0.13569321533923304</v>
          </cell>
        </row>
        <row r="676">
          <cell r="O676">
            <v>-0.20094562647754138</v>
          </cell>
        </row>
        <row r="677">
          <cell r="O677">
            <v>-0.16600000000000001</v>
          </cell>
        </row>
        <row r="678">
          <cell r="O678">
            <v>-0.1982793936911102</v>
          </cell>
        </row>
        <row r="679">
          <cell r="O679">
            <v>-0.4533106960950764</v>
          </cell>
        </row>
        <row r="680">
          <cell r="O680">
            <v>-0.22083333333333333</v>
          </cell>
        </row>
        <row r="681">
          <cell r="O681">
            <v>-7.407407407407407E-2</v>
          </cell>
        </row>
        <row r="682">
          <cell r="O682">
            <v>-0.34059609455292911</v>
          </cell>
        </row>
        <row r="683">
          <cell r="O683">
            <v>-0.28169913765570104</v>
          </cell>
        </row>
        <row r="684">
          <cell r="O684">
            <v>2.8502415458937197E-2</v>
          </cell>
        </row>
        <row r="685">
          <cell r="O685">
            <v>-0.10068302555021502</v>
          </cell>
        </row>
        <row r="686">
          <cell r="O686">
            <v>-0.21631736526946108</v>
          </cell>
        </row>
        <row r="687">
          <cell r="O687">
            <v>-0.12696276357110811</v>
          </cell>
        </row>
        <row r="688">
          <cell r="O688">
            <v>-0.44857943177270909</v>
          </cell>
        </row>
        <row r="689">
          <cell r="O689">
            <v>-0.2653537790923951</v>
          </cell>
        </row>
        <row r="690">
          <cell r="O690">
            <v>0.22228391634277253</v>
          </cell>
        </row>
        <row r="691">
          <cell r="O691">
            <v>-2.7741481555935268E-2</v>
          </cell>
        </row>
        <row r="692">
          <cell r="O692">
            <v>2.4066852367688022E-2</v>
          </cell>
        </row>
        <row r="693">
          <cell r="O693">
            <v>-0.36692506459948321</v>
          </cell>
        </row>
        <row r="694">
          <cell r="O694">
            <v>-0.32669809673476513</v>
          </cell>
        </row>
        <row r="695">
          <cell r="O695" t="str">
            <v>Not on 15/16 prices Unadjusted</v>
          </cell>
        </row>
        <row r="696">
          <cell r="O696" t="str">
            <v>Not on 15/16 prices Unadjusted</v>
          </cell>
        </row>
        <row r="697">
          <cell r="O697" t="str">
            <v>Not on 15/16 prices Unadjusted</v>
          </cell>
        </row>
        <row r="698">
          <cell r="O698" t="str">
            <v>Not on 15/16 prices Unadjusted</v>
          </cell>
        </row>
        <row r="699">
          <cell r="O699" t="str">
            <v>Not on 15/16 prices Unadjusted</v>
          </cell>
        </row>
        <row r="700">
          <cell r="O700" t="str">
            <v>Not on 15/16 prices Unadjusted</v>
          </cell>
        </row>
        <row r="701">
          <cell r="O701" t="str">
            <v>Not on 15/16 prices Unadjusted</v>
          </cell>
        </row>
        <row r="702">
          <cell r="O702" t="str">
            <v>Not on 15/16 prices Unadjusted</v>
          </cell>
        </row>
        <row r="703">
          <cell r="O703" t="str">
            <v>Not on 15/16 prices Unadjusted</v>
          </cell>
        </row>
        <row r="704">
          <cell r="O704" t="str">
            <v>Not on 15/16 prices Unadjusted</v>
          </cell>
        </row>
        <row r="705">
          <cell r="O705" t="str">
            <v>Not on 15/16 prices Unadjusted</v>
          </cell>
        </row>
        <row r="706">
          <cell r="O706" t="str">
            <v>Not on 15/16 prices Unadjusted</v>
          </cell>
        </row>
        <row r="707">
          <cell r="O707" t="str">
            <v>Not on 15/16 prices Unadjusted</v>
          </cell>
        </row>
        <row r="708">
          <cell r="O708" t="str">
            <v>Not on 15/16 prices Unadjusted</v>
          </cell>
        </row>
        <row r="709">
          <cell r="O709" t="str">
            <v>Not on 15/16 prices Unadjusted</v>
          </cell>
        </row>
        <row r="710">
          <cell r="O710">
            <v>-0.11481129083412622</v>
          </cell>
        </row>
        <row r="711">
          <cell r="O711">
            <v>-0.20555284948855335</v>
          </cell>
        </row>
        <row r="712">
          <cell r="O712">
            <v>-0.29979253112033194</v>
          </cell>
        </row>
        <row r="713">
          <cell r="O713">
            <v>-7.9497907949790794E-2</v>
          </cell>
        </row>
        <row r="714">
          <cell r="O714">
            <v>6.3371356147021544E-3</v>
          </cell>
        </row>
        <row r="715">
          <cell r="O715" t="str">
            <v>Not on 15/16 prices Unadjusted</v>
          </cell>
        </row>
        <row r="716">
          <cell r="O716" t="str">
            <v>Not on 15/16 prices Unadjusted</v>
          </cell>
        </row>
        <row r="717">
          <cell r="O717" t="str">
            <v>Not on 15/16 prices Unadjusted</v>
          </cell>
        </row>
        <row r="718">
          <cell r="O718" t="str">
            <v>Not on 15/16 prices Unadjusted</v>
          </cell>
        </row>
        <row r="719">
          <cell r="O719" t="str">
            <v>Not on 15/16 prices Unadjusted</v>
          </cell>
        </row>
        <row r="720">
          <cell r="O720">
            <v>-0.13883133029423952</v>
          </cell>
        </row>
        <row r="721">
          <cell r="O721">
            <v>-0.12853425845620123</v>
          </cell>
        </row>
        <row r="722">
          <cell r="O722">
            <v>-0.20402157920549288</v>
          </cell>
        </row>
        <row r="723">
          <cell r="O723">
            <v>-0.30039668229354488</v>
          </cell>
        </row>
        <row r="724">
          <cell r="O724">
            <v>-0.25155612792444731</v>
          </cell>
        </row>
        <row r="725">
          <cell r="O725">
            <v>-0.33693101830126704</v>
          </cell>
        </row>
        <row r="726">
          <cell r="O726">
            <v>-0.15138816134101624</v>
          </cell>
        </row>
        <row r="727">
          <cell r="O727">
            <v>-0.19372630127542226</v>
          </cell>
        </row>
        <row r="728">
          <cell r="O728">
            <v>-0.12346401404330018</v>
          </cell>
        </row>
        <row r="729">
          <cell r="O729">
            <v>-0.28492815652705594</v>
          </cell>
        </row>
        <row r="730">
          <cell r="O730">
            <v>-0.14203821656050955</v>
          </cell>
        </row>
        <row r="731">
          <cell r="O731">
            <v>-4.965089216446858E-2</v>
          </cell>
        </row>
        <row r="732">
          <cell r="O732">
            <v>4.5506257110352671E-3</v>
          </cell>
        </row>
        <row r="733">
          <cell r="O733">
            <v>-7.3081607795371494E-3</v>
          </cell>
        </row>
        <row r="734">
          <cell r="O734">
            <v>1.2180267965895249E-2</v>
          </cell>
        </row>
        <row r="735">
          <cell r="O735">
            <v>-7.2115384615384609E-2</v>
          </cell>
        </row>
        <row r="736">
          <cell r="O736">
            <v>-5.673076923076923E-2</v>
          </cell>
        </row>
        <row r="737">
          <cell r="O737">
            <v>5.3846153846153849E-2</v>
          </cell>
        </row>
        <row r="738">
          <cell r="O738">
            <v>0.10740203193033382</v>
          </cell>
        </row>
        <row r="739">
          <cell r="O739">
            <v>-0.51428571428571423</v>
          </cell>
        </row>
        <row r="740">
          <cell r="O740">
            <v>6.6202090592334492E-2</v>
          </cell>
        </row>
        <row r="741">
          <cell r="O741">
            <v>-4.4585987261146494E-2</v>
          </cell>
        </row>
        <row r="742">
          <cell r="O742">
            <v>0.3949579831932773</v>
          </cell>
        </row>
        <row r="743">
          <cell r="O743">
            <v>5.1229508196721313E-2</v>
          </cell>
        </row>
        <row r="744">
          <cell r="O744">
            <v>3.565891472868217E-2</v>
          </cell>
        </row>
        <row r="745">
          <cell r="O745">
            <v>-6.0728744939271252E-2</v>
          </cell>
        </row>
        <row r="746">
          <cell r="O746">
            <v>-8.2750582750582752E-2</v>
          </cell>
        </row>
        <row r="747">
          <cell r="O747">
            <v>-6.7829457364341081E-2</v>
          </cell>
        </row>
        <row r="748">
          <cell r="O748">
            <v>0.19668737060041408</v>
          </cell>
        </row>
        <row r="749">
          <cell r="O749">
            <v>9.7421203438395415E-2</v>
          </cell>
        </row>
        <row r="750">
          <cell r="O750">
            <v>-1</v>
          </cell>
        </row>
        <row r="751">
          <cell r="O751">
            <v>1.8530020703933747</v>
          </cell>
        </row>
        <row r="752">
          <cell r="O752">
            <v>-9.8790322580645157E-2</v>
          </cell>
        </row>
        <row r="753">
          <cell r="O753" t="str">
            <v>Not on 15/16 prices Unadjusted</v>
          </cell>
        </row>
        <row r="754">
          <cell r="O754" t="str">
            <v>Not on 15/16 prices Unadjusted</v>
          </cell>
        </row>
        <row r="755">
          <cell r="O755">
            <v>-0.15393283750281722</v>
          </cell>
        </row>
        <row r="756">
          <cell r="O756">
            <v>-0.10296352583586627</v>
          </cell>
        </row>
        <row r="757">
          <cell r="O757">
            <v>-0.32994493858534518</v>
          </cell>
        </row>
        <row r="758">
          <cell r="O758">
            <v>-5.4022988505747126E-2</v>
          </cell>
        </row>
        <row r="759">
          <cell r="O759">
            <v>0.18424396442185514</v>
          </cell>
        </row>
        <row r="760">
          <cell r="O760">
            <v>0.1592545531554426</v>
          </cell>
        </row>
        <row r="761">
          <cell r="O761">
            <v>-0.19974185221039045</v>
          </cell>
        </row>
        <row r="762">
          <cell r="O762">
            <v>0.12144504227517294</v>
          </cell>
        </row>
        <row r="763">
          <cell r="O763">
            <v>0.11305361305361306</v>
          </cell>
        </row>
        <row r="764">
          <cell r="O764">
            <v>-0.2528473804100228</v>
          </cell>
        </row>
        <row r="765">
          <cell r="O765">
            <v>5.8540497193263832E-2</v>
          </cell>
        </row>
        <row r="766">
          <cell r="O766">
            <v>0.10294117647058823</v>
          </cell>
        </row>
        <row r="767">
          <cell r="O767">
            <v>-0.23433242506811988</v>
          </cell>
        </row>
        <row r="768">
          <cell r="O768">
            <v>-0.10105757931844889</v>
          </cell>
        </row>
        <row r="769">
          <cell r="O769">
            <v>-0.16443594646271512</v>
          </cell>
        </row>
        <row r="770">
          <cell r="O770">
            <v>-0.15221987315010571</v>
          </cell>
        </row>
        <row r="771">
          <cell r="O771">
            <v>-0.17850953206239167</v>
          </cell>
        </row>
        <row r="772">
          <cell r="O772">
            <v>-0.47695605573419081</v>
          </cell>
        </row>
        <row r="773">
          <cell r="O773">
            <v>0.21672167216721672</v>
          </cell>
        </row>
        <row r="774">
          <cell r="O774">
            <v>-0.44954270655712292</v>
          </cell>
        </row>
        <row r="775">
          <cell r="O775">
            <v>-4.0887040887040885E-2</v>
          </cell>
        </row>
        <row r="776">
          <cell r="O776">
            <v>-0.40960912052117265</v>
          </cell>
        </row>
        <row r="777">
          <cell r="O777">
            <v>-0.21278538812785389</v>
          </cell>
        </row>
        <row r="778">
          <cell r="O778">
            <v>-0.25543478260869568</v>
          </cell>
        </row>
        <row r="779">
          <cell r="O779">
            <v>-1.8805829807240243E-3</v>
          </cell>
        </row>
        <row r="780">
          <cell r="O780">
            <v>-9.2238470191226093E-2</v>
          </cell>
        </row>
        <row r="781">
          <cell r="O781">
            <v>-7.9679044597872742E-2</v>
          </cell>
        </row>
        <row r="782">
          <cell r="O782">
            <v>-7.0256625999158606E-2</v>
          </cell>
        </row>
        <row r="783">
          <cell r="O783">
            <v>-0.37677183356195704</v>
          </cell>
        </row>
        <row r="784">
          <cell r="O784">
            <v>-0.15760441292356187</v>
          </cell>
        </row>
        <row r="785">
          <cell r="O785">
            <v>-0.28036790358388836</v>
          </cell>
        </row>
        <row r="786">
          <cell r="O786">
            <v>-0.30574826560951435</v>
          </cell>
        </row>
        <row r="787">
          <cell r="O787">
            <v>-0.24061433447098976</v>
          </cell>
        </row>
        <row r="788">
          <cell r="O788">
            <v>-0.25746102449888641</v>
          </cell>
        </row>
        <row r="789">
          <cell r="O789">
            <v>-0.10648518815052041</v>
          </cell>
        </row>
        <row r="790">
          <cell r="O790">
            <v>6.41025641025641E-3</v>
          </cell>
        </row>
        <row r="791">
          <cell r="O791">
            <v>-0.29077849860982391</v>
          </cell>
        </row>
        <row r="792">
          <cell r="O792">
            <v>-0.17694155324259409</v>
          </cell>
        </row>
        <row r="793">
          <cell r="O793">
            <v>-0.18113612004287247</v>
          </cell>
        </row>
        <row r="794">
          <cell r="O794">
            <v>-0.38892251815980627</v>
          </cell>
        </row>
        <row r="795">
          <cell r="O795">
            <v>-0.18910741301059</v>
          </cell>
        </row>
        <row r="796">
          <cell r="O796">
            <v>-0.22311111111111112</v>
          </cell>
        </row>
        <row r="797">
          <cell r="O797">
            <v>-7.5288855758479309E-2</v>
          </cell>
        </row>
        <row r="798">
          <cell r="O798">
            <v>-8.3391243919388458E-3</v>
          </cell>
        </row>
        <row r="799">
          <cell r="O799">
            <v>-0.13412228796844181</v>
          </cell>
        </row>
        <row r="800">
          <cell r="O800">
            <v>-0.21564307353346185</v>
          </cell>
        </row>
        <row r="801">
          <cell r="O801">
            <v>-0.19618781961878196</v>
          </cell>
        </row>
        <row r="802">
          <cell r="O802">
            <v>-0.11880466472303207</v>
          </cell>
        </row>
        <row r="803">
          <cell r="O803">
            <v>3.6585365853658534E-2</v>
          </cell>
        </row>
        <row r="804">
          <cell r="O804">
            <v>-8.4548104956268216E-2</v>
          </cell>
        </row>
        <row r="805">
          <cell r="O805">
            <v>-8.6507072905331883E-2</v>
          </cell>
        </row>
        <row r="806">
          <cell r="O806">
            <v>-0.30025104602510461</v>
          </cell>
        </row>
        <row r="807">
          <cell r="O807">
            <v>-0.35408103347034647</v>
          </cell>
        </row>
        <row r="808">
          <cell r="O808">
            <v>-0.26153011394465547</v>
          </cell>
        </row>
        <row r="809">
          <cell r="O809">
            <v>-0.17691622103386809</v>
          </cell>
        </row>
        <row r="810">
          <cell r="O810">
            <v>-0.29255189255189257</v>
          </cell>
        </row>
        <row r="811">
          <cell r="O811">
            <v>-0.12060889929742388</v>
          </cell>
        </row>
        <row r="812">
          <cell r="O812">
            <v>-0.28163580246913578</v>
          </cell>
        </row>
        <row r="813">
          <cell r="O813" t="e">
            <v>#DIV/0!</v>
          </cell>
        </row>
        <row r="814">
          <cell r="O814">
            <v>-5.6451612903225805E-2</v>
          </cell>
        </row>
        <row r="815">
          <cell r="O815">
            <v>-0.32743362831858408</v>
          </cell>
        </row>
        <row r="816">
          <cell r="O816">
            <v>-9.2142453363482188E-2</v>
          </cell>
        </row>
        <row r="817">
          <cell r="O817">
            <v>-6.616541353383458E-2</v>
          </cell>
        </row>
        <row r="818">
          <cell r="O818">
            <v>8.8105726872246704E-3</v>
          </cell>
        </row>
        <row r="819">
          <cell r="O819">
            <v>-0.24540930152737259</v>
          </cell>
        </row>
        <row r="820">
          <cell r="O820">
            <v>-0.15247595297470609</v>
          </cell>
        </row>
        <row r="821">
          <cell r="O821" t="str">
            <v>Not on 15/16 prices Unadjusted</v>
          </cell>
        </row>
        <row r="822">
          <cell r="O822" t="str">
            <v>Not on 15/16 prices Unadjusted</v>
          </cell>
        </row>
        <row r="823">
          <cell r="O823" t="str">
            <v>Not on 15/16 prices Unadjusted</v>
          </cell>
        </row>
        <row r="824">
          <cell r="O824" t="str">
            <v>Not on 15/16 prices Unadjusted</v>
          </cell>
        </row>
        <row r="825">
          <cell r="O825" t="str">
            <v>Not on 15/16 prices Unadjusted</v>
          </cell>
        </row>
        <row r="826">
          <cell r="O826" t="str">
            <v>Not on 15/16 prices Unadjusted</v>
          </cell>
        </row>
        <row r="827">
          <cell r="O827" t="str">
            <v>Not on 15/16 prices Unadjusted</v>
          </cell>
        </row>
        <row r="828">
          <cell r="O828">
            <v>-0.34095821325648418</v>
          </cell>
        </row>
        <row r="829">
          <cell r="O829">
            <v>-0.34357344632768361</v>
          </cell>
        </row>
        <row r="830">
          <cell r="O830">
            <v>-0.19717480871100648</v>
          </cell>
        </row>
        <row r="831">
          <cell r="O831">
            <v>-0.21150885296381833</v>
          </cell>
        </row>
        <row r="832">
          <cell r="O832">
            <v>-0.15188970763014023</v>
          </cell>
        </row>
        <row r="833">
          <cell r="O833">
            <v>-0.24325309992706054</v>
          </cell>
        </row>
        <row r="834">
          <cell r="O834">
            <v>-0.21357702349869451</v>
          </cell>
        </row>
        <row r="835">
          <cell r="O835">
            <v>-2.7303754266211604E-2</v>
          </cell>
        </row>
        <row r="836">
          <cell r="O836" t="str">
            <v>Not on 15/16 prices Unadjusted</v>
          </cell>
        </row>
        <row r="837">
          <cell r="O837" t="str">
            <v>Not on 15/16 prices Unadjusted</v>
          </cell>
        </row>
        <row r="838">
          <cell r="O838" t="str">
            <v>Not on 15/16 prices Unadjusted</v>
          </cell>
        </row>
        <row r="839">
          <cell r="O839" t="str">
            <v>Not on 15/16 prices Unadjusted</v>
          </cell>
        </row>
        <row r="840">
          <cell r="O840" t="str">
            <v>Not on 15/16 prices Unadjusted</v>
          </cell>
        </row>
        <row r="841">
          <cell r="O841" t="str">
            <v>Not on 15/16 prices Unadjusted</v>
          </cell>
        </row>
        <row r="842">
          <cell r="O842" t="str">
            <v>Not on 15/16 prices Unadjusted</v>
          </cell>
        </row>
        <row r="843">
          <cell r="O843">
            <v>-0.2080436941410129</v>
          </cell>
        </row>
        <row r="844">
          <cell r="O844">
            <v>-0.16992452099864525</v>
          </cell>
        </row>
        <row r="845">
          <cell r="O845">
            <v>-0.13667582417582416</v>
          </cell>
        </row>
        <row r="846">
          <cell r="O846" t="str">
            <v>Not on 15/16 prices Unadjusted</v>
          </cell>
        </row>
        <row r="847">
          <cell r="O847" t="str">
            <v>Not on 15/16 prices Unadjusted</v>
          </cell>
        </row>
        <row r="848">
          <cell r="O848">
            <v>0.38135593220338981</v>
          </cell>
        </row>
        <row r="849">
          <cell r="O849">
            <v>-2.8735632183908046E-2</v>
          </cell>
        </row>
        <row r="850">
          <cell r="O850">
            <v>-0.38408999598232224</v>
          </cell>
        </row>
        <row r="851">
          <cell r="O851">
            <v>0.1998069498069498</v>
          </cell>
        </row>
        <row r="852">
          <cell r="O852">
            <v>0.33388157894736842</v>
          </cell>
        </row>
        <row r="853">
          <cell r="O853">
            <v>-0.22298221614227087</v>
          </cell>
        </row>
        <row r="854">
          <cell r="O854">
            <v>-2.8985507246376812E-2</v>
          </cell>
        </row>
        <row r="855">
          <cell r="O855">
            <v>-0.29255319148936171</v>
          </cell>
        </row>
        <row r="856">
          <cell r="O856">
            <v>-0.14466019417475728</v>
          </cell>
        </row>
        <row r="857">
          <cell r="O857">
            <v>-0.1321996708721887</v>
          </cell>
        </row>
        <row r="858">
          <cell r="O858">
            <v>-6.1197916666666664E-2</v>
          </cell>
        </row>
        <row r="859">
          <cell r="O859">
            <v>-0.29365311494589064</v>
          </cell>
        </row>
        <row r="860">
          <cell r="O860">
            <v>-0.30903674280039722</v>
          </cell>
        </row>
        <row r="861">
          <cell r="O861">
            <v>-0.1367624810892587</v>
          </cell>
        </row>
        <row r="862">
          <cell r="O862">
            <v>-0.17472294270219288</v>
          </cell>
        </row>
        <row r="863">
          <cell r="O863">
            <v>3.0559646539027981E-2</v>
          </cell>
        </row>
        <row r="864">
          <cell r="O864">
            <v>-0.20488516223113379</v>
          </cell>
        </row>
        <row r="865">
          <cell r="O865">
            <v>0.12840466926070038</v>
          </cell>
        </row>
        <row r="866">
          <cell r="O866">
            <v>-0.16121883656509695</v>
          </cell>
        </row>
        <row r="867">
          <cell r="O867">
            <v>-5.5672268907563029E-2</v>
          </cell>
        </row>
        <row r="868">
          <cell r="O868">
            <v>-0.37991004497751124</v>
          </cell>
        </row>
        <row r="869">
          <cell r="O869" t="str">
            <v>Not on 15/16 prices Unadjusted</v>
          </cell>
        </row>
        <row r="870">
          <cell r="O870">
            <v>-0.44034978138663333</v>
          </cell>
        </row>
        <row r="871">
          <cell r="O871">
            <v>-4.0803515379786569E-2</v>
          </cell>
        </row>
        <row r="872">
          <cell r="O872">
            <v>-0.13874788494077833</v>
          </cell>
        </row>
        <row r="873">
          <cell r="O873">
            <v>-0.56263577118030417</v>
          </cell>
        </row>
        <row r="874">
          <cell r="O874">
            <v>-0.14754098360655737</v>
          </cell>
        </row>
        <row r="875">
          <cell r="O875">
            <v>-0.42995169082125606</v>
          </cell>
        </row>
        <row r="876">
          <cell r="O876">
            <v>-0.32989690721649484</v>
          </cell>
        </row>
        <row r="877">
          <cell r="O877">
            <v>-6.0178306092124816E-2</v>
          </cell>
        </row>
        <row r="878">
          <cell r="O878">
            <v>-0.51151442513483436</v>
          </cell>
        </row>
        <row r="879">
          <cell r="O879">
            <v>-0.1922056723117731</v>
          </cell>
        </row>
        <row r="880">
          <cell r="O880">
            <v>0.65164433617539586</v>
          </cell>
        </row>
        <row r="881">
          <cell r="O881">
            <v>0.18813905930470348</v>
          </cell>
        </row>
        <row r="882">
          <cell r="O882" t="str">
            <v>Not on 15/16 prices Unadjusted</v>
          </cell>
        </row>
        <row r="883">
          <cell r="O883">
            <v>9.3514328808446456E-2</v>
          </cell>
        </row>
        <row r="884">
          <cell r="O884">
            <v>-0.24652665589660744</v>
          </cell>
        </row>
        <row r="885">
          <cell r="O885">
            <v>-0.2902307935504268</v>
          </cell>
        </row>
        <row r="886">
          <cell r="O886">
            <v>0.57747223691168692</v>
          </cell>
        </row>
        <row r="887">
          <cell r="O887">
            <v>-6.4531899291126862E-2</v>
          </cell>
        </row>
        <row r="888">
          <cell r="O888">
            <v>-2.9900332225913623E-2</v>
          </cell>
        </row>
        <row r="889">
          <cell r="O889">
            <v>-0.35588592233009708</v>
          </cell>
        </row>
        <row r="890">
          <cell r="O890" t="str">
            <v>Not on 15/16 prices Unadjusted</v>
          </cell>
        </row>
        <row r="891">
          <cell r="O891">
            <v>0.1468459152016546</v>
          </cell>
        </row>
        <row r="892">
          <cell r="O892" t="str">
            <v>Not on 15/16 prices Unadjusted</v>
          </cell>
        </row>
        <row r="893">
          <cell r="O893">
            <v>0.21130952380952381</v>
          </cell>
        </row>
        <row r="894">
          <cell r="O894">
            <v>0.66704416761041907</v>
          </cell>
        </row>
        <row r="895">
          <cell r="O895">
            <v>3.7037037037037035E-2</v>
          </cell>
        </row>
        <row r="896">
          <cell r="O896" t="str">
            <v>Not on 15/16 prices Unadjusted</v>
          </cell>
        </row>
        <row r="897">
          <cell r="O897">
            <v>-0.3778644563627499</v>
          </cell>
        </row>
        <row r="898">
          <cell r="O898">
            <v>-4.5945945945945948E-2</v>
          </cell>
        </row>
        <row r="899">
          <cell r="O899">
            <v>-0.10288335517693316</v>
          </cell>
        </row>
        <row r="900">
          <cell r="O900">
            <v>-5.5944055944055944E-2</v>
          </cell>
        </row>
        <row r="901">
          <cell r="O901">
            <v>-0.35426377844803947</v>
          </cell>
        </row>
        <row r="902">
          <cell r="O902">
            <v>-0.23686016193220805</v>
          </cell>
        </row>
        <row r="903">
          <cell r="O903">
            <v>0.62745098039215685</v>
          </cell>
        </row>
        <row r="904">
          <cell r="O904">
            <v>-0.29038854805725972</v>
          </cell>
        </row>
        <row r="905">
          <cell r="O905">
            <v>-0.18771526980482203</v>
          </cell>
        </row>
        <row r="906">
          <cell r="O906">
            <v>-0.18515429524603835</v>
          </cell>
        </row>
        <row r="907">
          <cell r="O907">
            <v>-8.5046066619418846E-3</v>
          </cell>
        </row>
        <row r="908">
          <cell r="O908">
            <v>-0.5095099264195474</v>
          </cell>
        </row>
        <row r="909">
          <cell r="O909">
            <v>-0.45297029702970298</v>
          </cell>
        </row>
        <row r="910">
          <cell r="O910">
            <v>-0.32668566001899335</v>
          </cell>
        </row>
        <row r="911">
          <cell r="O911">
            <v>-0.31941747572815532</v>
          </cell>
        </row>
        <row r="912">
          <cell r="O912">
            <v>0.11545538178472861</v>
          </cell>
        </row>
        <row r="913">
          <cell r="O913">
            <v>-4.5984058859595341E-2</v>
          </cell>
        </row>
        <row r="914">
          <cell r="O914">
            <v>4.7184773988897699E-2</v>
          </cell>
        </row>
        <row r="915">
          <cell r="O915">
            <v>-8.6299892125134836E-3</v>
          </cell>
        </row>
        <row r="916">
          <cell r="O916">
            <v>-4.3726235741444866E-2</v>
          </cell>
        </row>
        <row r="917">
          <cell r="O917">
            <v>-1.5884476534296029E-2</v>
          </cell>
        </row>
        <row r="918">
          <cell r="O918">
            <v>1.3824884792626729E-2</v>
          </cell>
        </row>
        <row r="919">
          <cell r="O919">
            <v>5.2854122621564484E-2</v>
          </cell>
        </row>
        <row r="920">
          <cell r="O920">
            <v>3.1847133757961785E-3</v>
          </cell>
        </row>
        <row r="921">
          <cell r="O921">
            <v>2.1428571428571429E-2</v>
          </cell>
        </row>
        <row r="922">
          <cell r="O922">
            <v>2.8382213812677391E-2</v>
          </cell>
        </row>
        <row r="923">
          <cell r="O923">
            <v>-5.2287581699346407E-2</v>
          </cell>
        </row>
        <row r="924">
          <cell r="O924">
            <v>-4.1708043694141016E-2</v>
          </cell>
        </row>
        <row r="925">
          <cell r="O925">
            <v>-2.9213483146067417E-2</v>
          </cell>
        </row>
        <row r="926">
          <cell r="O926">
            <v>-0.23900573613766729</v>
          </cell>
        </row>
        <row r="927">
          <cell r="O927">
            <v>-0.11596385542168675</v>
          </cell>
        </row>
        <row r="928">
          <cell r="O928">
            <v>-0.26371826371826373</v>
          </cell>
        </row>
        <row r="929">
          <cell r="O929">
            <v>-8.5714285714285715E-2</v>
          </cell>
        </row>
        <row r="930">
          <cell r="O930">
            <v>-0.28652643547470152</v>
          </cell>
        </row>
        <row r="931">
          <cell r="O931">
            <v>-0.25359477124183005</v>
          </cell>
        </row>
        <row r="932">
          <cell r="O932">
            <v>-5.9948979591836732E-2</v>
          </cell>
        </row>
        <row r="933">
          <cell r="O933">
            <v>-0.21807747489239598</v>
          </cell>
        </row>
        <row r="934">
          <cell r="O934">
            <v>-9.8290598290598288E-2</v>
          </cell>
        </row>
        <row r="935">
          <cell r="O935">
            <v>-0.21583804703780887</v>
          </cell>
        </row>
        <row r="936">
          <cell r="O936">
            <v>0.53343701399688959</v>
          </cell>
        </row>
        <row r="937">
          <cell r="O937">
            <v>-0.13050993949870354</v>
          </cell>
        </row>
        <row r="938">
          <cell r="O938">
            <v>-0.3951048951048951</v>
          </cell>
        </row>
        <row r="939">
          <cell r="O939">
            <v>8.8967971530249119E-3</v>
          </cell>
        </row>
        <row r="940">
          <cell r="O940" t="str">
            <v>Not on both list</v>
          </cell>
        </row>
        <row r="941">
          <cell r="O941" t="str">
            <v>Not on both list</v>
          </cell>
        </row>
        <row r="942">
          <cell r="O942" t="str">
            <v>Not on both list</v>
          </cell>
        </row>
        <row r="943">
          <cell r="O943" t="str">
            <v>Not on both list</v>
          </cell>
        </row>
        <row r="944">
          <cell r="O944" t="str">
            <v>Not on both list</v>
          </cell>
        </row>
        <row r="945">
          <cell r="O945" t="str">
            <v>Not on both list</v>
          </cell>
        </row>
        <row r="946">
          <cell r="O946" t="str">
            <v>Not on both list</v>
          </cell>
        </row>
        <row r="947">
          <cell r="O947" t="str">
            <v>Not on both list</v>
          </cell>
        </row>
        <row r="948">
          <cell r="O948" t="str">
            <v>Not on both list</v>
          </cell>
        </row>
        <row r="949">
          <cell r="O949" t="str">
            <v>Not on both list</v>
          </cell>
        </row>
        <row r="950">
          <cell r="O950" t="str">
            <v>Not on Published Price list 13/14 (A)</v>
          </cell>
        </row>
        <row r="951">
          <cell r="O951">
            <v>-0.44099953725127256</v>
          </cell>
        </row>
        <row r="952">
          <cell r="O952">
            <v>-0.29045362220717669</v>
          </cell>
        </row>
        <row r="953">
          <cell r="O953">
            <v>-0.27024525682554373</v>
          </cell>
        </row>
        <row r="954">
          <cell r="O954">
            <v>-0.15233581584292485</v>
          </cell>
        </row>
        <row r="955">
          <cell r="O955">
            <v>-0.11892642295233688</v>
          </cell>
        </row>
        <row r="956">
          <cell r="O956">
            <v>-4.4685172647257958E-2</v>
          </cell>
        </row>
        <row r="957">
          <cell r="O957">
            <v>-0.2003701989819528</v>
          </cell>
        </row>
        <row r="958">
          <cell r="O958">
            <v>-0.24710782045349375</v>
          </cell>
        </row>
        <row r="959">
          <cell r="O959">
            <v>-9.1401489505754913E-2</v>
          </cell>
        </row>
        <row r="960">
          <cell r="O960">
            <v>-0.16196205460434984</v>
          </cell>
        </row>
        <row r="961">
          <cell r="O961">
            <v>3.7914691943127965E-2</v>
          </cell>
        </row>
        <row r="962">
          <cell r="O962">
            <v>0.1092086996760759</v>
          </cell>
        </row>
        <row r="963">
          <cell r="O963">
            <v>0.2992552471225457</v>
          </cell>
        </row>
        <row r="964">
          <cell r="O964">
            <v>-1.8509949097639981E-2</v>
          </cell>
        </row>
        <row r="965">
          <cell r="O965">
            <v>-1</v>
          </cell>
        </row>
        <row r="966">
          <cell r="O966">
            <v>-1</v>
          </cell>
        </row>
        <row r="967">
          <cell r="O967">
            <v>-0.99953725127255899</v>
          </cell>
        </row>
        <row r="968">
          <cell r="O968">
            <v>-1</v>
          </cell>
        </row>
        <row r="969">
          <cell r="O969">
            <v>0.90652475705691804</v>
          </cell>
        </row>
        <row r="970">
          <cell r="O970">
            <v>0.85651322233104799</v>
          </cell>
        </row>
        <row r="971">
          <cell r="O971">
            <v>3.4059945504087197E-2</v>
          </cell>
        </row>
        <row r="972">
          <cell r="O972">
            <v>-3.1368821292775663E-2</v>
          </cell>
        </row>
        <row r="973">
          <cell r="O973">
            <v>-1.1396011396011397E-2</v>
          </cell>
        </row>
        <row r="974">
          <cell r="O974">
            <v>0.17840375586854459</v>
          </cell>
        </row>
        <row r="975">
          <cell r="O975">
            <v>-5.565217391304348E-2</v>
          </cell>
        </row>
        <row r="976">
          <cell r="O976">
            <v>-0.12837837837837837</v>
          </cell>
        </row>
        <row r="977">
          <cell r="O977">
            <v>0</v>
          </cell>
        </row>
        <row r="978">
          <cell r="O978">
            <v>0.82461945731303776</v>
          </cell>
        </row>
        <row r="979">
          <cell r="O979">
            <v>9.4786729857819912E-3</v>
          </cell>
        </row>
        <row r="980">
          <cell r="O980">
            <v>-3.6290322580645164E-2</v>
          </cell>
        </row>
        <row r="981">
          <cell r="O981">
            <v>1.5131450827653359</v>
          </cell>
        </row>
        <row r="982">
          <cell r="O982">
            <v>-0.19708029197080293</v>
          </cell>
        </row>
        <row r="983">
          <cell r="O983">
            <v>-4.8625792811839326E-2</v>
          </cell>
        </row>
        <row r="984">
          <cell r="O984">
            <v>3.4795763993948563E-2</v>
          </cell>
        </row>
        <row r="985">
          <cell r="O985">
            <v>0.43707482993197277</v>
          </cell>
        </row>
        <row r="986">
          <cell r="O986">
            <v>9.5238095238095233E-2</v>
          </cell>
        </row>
        <row r="987">
          <cell r="O987">
            <v>-9.713024282560706E-2</v>
          </cell>
        </row>
        <row r="988">
          <cell r="O988">
            <v>-7.1266968325791852E-2</v>
          </cell>
        </row>
        <row r="989">
          <cell r="O989">
            <v>-0.13318284424379231</v>
          </cell>
        </row>
        <row r="990">
          <cell r="O990">
            <v>-0.2976154542710534</v>
          </cell>
        </row>
        <row r="991">
          <cell r="O991">
            <v>-0.6369213608477412</v>
          </cell>
        </row>
        <row r="992">
          <cell r="O992">
            <v>0.45633187772925765</v>
          </cell>
        </row>
        <row r="993">
          <cell r="O993">
            <v>-0.17797695262483995</v>
          </cell>
        </row>
        <row r="994">
          <cell r="O994">
            <v>0.10649627263045794</v>
          </cell>
        </row>
        <row r="995">
          <cell r="O995">
            <v>-4.2884990253411304E-2</v>
          </cell>
        </row>
        <row r="996">
          <cell r="O996">
            <v>0</v>
          </cell>
        </row>
        <row r="997">
          <cell r="O997">
            <v>-3.1125299281723862E-2</v>
          </cell>
        </row>
        <row r="998">
          <cell r="O998">
            <v>5.0847457627118647E-2</v>
          </cell>
        </row>
        <row r="999">
          <cell r="O999">
            <v>-5.3264604810996562E-2</v>
          </cell>
        </row>
        <row r="1000">
          <cell r="O1000">
            <v>0.54846625766871171</v>
          </cell>
        </row>
        <row r="1001">
          <cell r="O1001">
            <v>9.8425196850393699E-3</v>
          </cell>
        </row>
        <row r="1002">
          <cell r="O1002">
            <v>-6.7873303167420816E-3</v>
          </cell>
        </row>
        <row r="1003">
          <cell r="O1003">
            <v>0.27010125074449076</v>
          </cell>
        </row>
        <row r="1004">
          <cell r="O1004">
            <v>-5.5106539309331376E-2</v>
          </cell>
        </row>
        <row r="1005">
          <cell r="O1005">
            <v>0.63532763532763536</v>
          </cell>
        </row>
        <row r="1006">
          <cell r="O1006">
            <v>0.54437609841827772</v>
          </cell>
        </row>
        <row r="1007">
          <cell r="O1007">
            <v>0.25979557069846676</v>
          </cell>
        </row>
        <row r="1008">
          <cell r="O1008">
            <v>0.50358239508700098</v>
          </cell>
        </row>
        <row r="1009">
          <cell r="O1009">
            <v>-0.21160409556313994</v>
          </cell>
        </row>
        <row r="1010">
          <cell r="O1010">
            <v>6.2827225130890049E-2</v>
          </cell>
        </row>
        <row r="1011">
          <cell r="O1011">
            <v>3.3947623666343359E-2</v>
          </cell>
        </row>
        <row r="1012">
          <cell r="O1012">
            <v>-4.0076335877862593E-2</v>
          </cell>
        </row>
        <row r="1013">
          <cell r="O1013">
            <v>-2.072538860103627E-2</v>
          </cell>
        </row>
        <row r="1014">
          <cell r="O1014">
            <v>5.1504102096627168E-2</v>
          </cell>
        </row>
        <row r="1015">
          <cell r="O1015">
            <v>-0.43379978471474706</v>
          </cell>
        </row>
        <row r="1016">
          <cell r="O1016">
            <v>1.1593927893738141</v>
          </cell>
        </row>
        <row r="1017">
          <cell r="O1017">
            <v>0.30948678071539659</v>
          </cell>
        </row>
        <row r="1018">
          <cell r="O1018">
            <v>-0.20588235294117646</v>
          </cell>
        </row>
        <row r="1019">
          <cell r="O1019">
            <v>-8.9538171536286529E-2</v>
          </cell>
        </row>
        <row r="1020">
          <cell r="O1020">
            <v>-0.27733755942947702</v>
          </cell>
        </row>
        <row r="1021">
          <cell r="O1021">
            <v>0.48086522462562398</v>
          </cell>
        </row>
        <row r="1022">
          <cell r="O1022">
            <v>-0.21717171717171718</v>
          </cell>
        </row>
        <row r="1023">
          <cell r="O1023">
            <v>0.5409990574929312</v>
          </cell>
        </row>
        <row r="1024">
          <cell r="O1024">
            <v>-3.110419906687403E-2</v>
          </cell>
        </row>
        <row r="1025">
          <cell r="O1025">
            <v>0.28041594454072788</v>
          </cell>
        </row>
        <row r="1026">
          <cell r="O1026">
            <v>8.7539432176656148E-2</v>
          </cell>
        </row>
        <row r="1027">
          <cell r="O1027">
            <v>0.12436177972283005</v>
          </cell>
        </row>
        <row r="1028">
          <cell r="O1028">
            <v>0.35691260744985676</v>
          </cell>
        </row>
        <row r="1029">
          <cell r="O1029">
            <v>0.95712584358872566</v>
          </cell>
        </row>
        <row r="1030">
          <cell r="O1030">
            <v>0.35736378777064004</v>
          </cell>
        </row>
        <row r="1031">
          <cell r="O1031">
            <v>0.20401691331923891</v>
          </cell>
        </row>
        <row r="1032">
          <cell r="O1032">
            <v>-0.1111111111111111</v>
          </cell>
        </row>
        <row r="1033">
          <cell r="O1033">
            <v>0.22681564245810057</v>
          </cell>
        </row>
        <row r="1034">
          <cell r="O1034">
            <v>0.2586705202312139</v>
          </cell>
        </row>
        <row r="1035">
          <cell r="O1035">
            <v>-5.9087989723827873E-2</v>
          </cell>
        </row>
        <row r="1036">
          <cell r="O1036">
            <v>0.22483858716293201</v>
          </cell>
        </row>
        <row r="1037">
          <cell r="O1037">
            <v>-0.30260223048327139</v>
          </cell>
        </row>
        <row r="1038">
          <cell r="O1038">
            <v>-0.20822281167108753</v>
          </cell>
        </row>
        <row r="1039">
          <cell r="O1039">
            <v>-0.27196652719665271</v>
          </cell>
        </row>
        <row r="1040">
          <cell r="O1040">
            <v>-6.4476885644768861E-2</v>
          </cell>
        </row>
        <row r="1041">
          <cell r="O1041">
            <v>-0.18090452261306533</v>
          </cell>
        </row>
        <row r="1042">
          <cell r="O1042">
            <v>-0.44436468054558509</v>
          </cell>
        </row>
        <row r="1043">
          <cell r="O1043">
            <v>1.9530201342281879</v>
          </cell>
        </row>
        <row r="1044">
          <cell r="O1044">
            <v>-0.14716981132075471</v>
          </cell>
        </row>
        <row r="1045">
          <cell r="O1045">
            <v>-3.7439613526570048E-2</v>
          </cell>
        </row>
        <row r="1046">
          <cell r="O1046">
            <v>-9.0185676392572939E-2</v>
          </cell>
        </row>
        <row r="1047">
          <cell r="O1047">
            <v>-0.38011853448275862</v>
          </cell>
        </row>
        <row r="1048">
          <cell r="O1048">
            <v>-0.32765011119347665</v>
          </cell>
        </row>
        <row r="1049">
          <cell r="O1049">
            <v>-0.27967711301044634</v>
          </cell>
        </row>
        <row r="1050">
          <cell r="O1050">
            <v>-0.38407699037620296</v>
          </cell>
        </row>
        <row r="1051">
          <cell r="O1051">
            <v>0.1560344827586207</v>
          </cell>
        </row>
        <row r="1052">
          <cell r="O1052">
            <v>-7.9505300353356886E-2</v>
          </cell>
        </row>
        <row r="1053">
          <cell r="O1053">
            <v>-0.27121888959795787</v>
          </cell>
        </row>
        <row r="1054">
          <cell r="O1054">
            <v>-0.11280101394169835</v>
          </cell>
        </row>
        <row r="1055">
          <cell r="O1055">
            <v>8.7044534412955468E-2</v>
          </cell>
        </row>
        <row r="1056">
          <cell r="O1056">
            <v>-3.6211699164345405E-2</v>
          </cell>
        </row>
        <row r="1057">
          <cell r="O1057">
            <v>-0.10069790628115653</v>
          </cell>
        </row>
        <row r="1058">
          <cell r="O1058">
            <v>-2.8409090909090908E-2</v>
          </cell>
        </row>
        <row r="1059">
          <cell r="O1059">
            <v>-5.6179775280898875E-3</v>
          </cell>
        </row>
        <row r="1060">
          <cell r="O1060">
            <v>-0.16468114926419061</v>
          </cell>
        </row>
        <row r="1061">
          <cell r="O1061">
            <v>8.356545961002786E-3</v>
          </cell>
        </row>
        <row r="1062">
          <cell r="O1062">
            <v>-4.189944134078212E-2</v>
          </cell>
        </row>
        <row r="1063">
          <cell r="O1063">
            <v>0.15133276010318142</v>
          </cell>
        </row>
        <row r="1064">
          <cell r="O1064">
            <v>4.784688995215311E-2</v>
          </cell>
        </row>
        <row r="1065">
          <cell r="O1065">
            <v>-9.1097308488612833E-2</v>
          </cell>
        </row>
        <row r="1066">
          <cell r="O1066">
            <v>4.1540020263424522E-2</v>
          </cell>
        </row>
        <row r="1067">
          <cell r="O1067">
            <v>0.33006535947712418</v>
          </cell>
        </row>
        <row r="1068">
          <cell r="O1068">
            <v>5.2208835341365459E-2</v>
          </cell>
        </row>
        <row r="1069">
          <cell r="O1069">
            <v>0.28960817717206133</v>
          </cell>
        </row>
        <row r="1070">
          <cell r="O1070">
            <v>-0.24722991689750692</v>
          </cell>
        </row>
        <row r="1071">
          <cell r="O1071">
            <v>-0.3163596966413868</v>
          </cell>
        </row>
        <row r="1072">
          <cell r="O1072" t="e">
            <v>#DIV/0!</v>
          </cell>
        </row>
        <row r="1073">
          <cell r="O1073">
            <v>-0.4869967937299608</v>
          </cell>
        </row>
        <row r="1074">
          <cell r="O1074">
            <v>-0.50443081117927746</v>
          </cell>
        </row>
        <row r="1075">
          <cell r="O1075">
            <v>-0.21245027416406839</v>
          </cell>
        </row>
        <row r="1076">
          <cell r="O1076">
            <v>-8.3333333333333329E-2</v>
          </cell>
        </row>
        <row r="1077">
          <cell r="O1077">
            <v>-0.1259713701431493</v>
          </cell>
        </row>
        <row r="1078">
          <cell r="O1078">
            <v>-0.10014727540500737</v>
          </cell>
        </row>
        <row r="1079">
          <cell r="O1079">
            <v>-2.948920484465508E-2</v>
          </cell>
        </row>
        <row r="1080">
          <cell r="O1080">
            <v>-0.22727272727272727</v>
          </cell>
        </row>
        <row r="1081">
          <cell r="O1081" t="str">
            <v>Not on 15/16 prices Unadjusted</v>
          </cell>
        </row>
        <row r="1082">
          <cell r="O1082" t="str">
            <v>Not on 15/16 prices Unadjusted</v>
          </cell>
        </row>
        <row r="1083">
          <cell r="O1083" t="str">
            <v>Not on 15/16 prices Unadjusted</v>
          </cell>
        </row>
        <row r="1084">
          <cell r="O1084" t="str">
            <v>Not on 15/16 prices Unadjusted</v>
          </cell>
        </row>
        <row r="1085">
          <cell r="O1085" t="str">
            <v>Not on 15/16 prices Unadjusted</v>
          </cell>
        </row>
        <row r="1086">
          <cell r="O1086" t="str">
            <v>Not on 15/16 prices Unadjusted</v>
          </cell>
        </row>
        <row r="1087">
          <cell r="O1087" t="str">
            <v>Not on 15/16 prices Unadjusted</v>
          </cell>
        </row>
        <row r="1088">
          <cell r="O1088" t="str">
            <v>Not on 15/16 prices Unadjusted</v>
          </cell>
        </row>
        <row r="1089">
          <cell r="O1089">
            <v>-0.21556642216788915</v>
          </cell>
        </row>
        <row r="1090">
          <cell r="O1090">
            <v>-3.8121494438634849E-2</v>
          </cell>
        </row>
        <row r="1091">
          <cell r="O1091">
            <v>1.6753738065213474E-2</v>
          </cell>
        </row>
        <row r="1092">
          <cell r="O1092">
            <v>0.11515513126491647</v>
          </cell>
        </row>
        <row r="1093">
          <cell r="O1093">
            <v>0.20226730310262531</v>
          </cell>
        </row>
        <row r="1094">
          <cell r="O1094">
            <v>-2.7204502814258912E-2</v>
          </cell>
        </row>
        <row r="1095">
          <cell r="O1095">
            <v>0.43433395872420261</v>
          </cell>
        </row>
        <row r="1096">
          <cell r="O1096">
            <v>-0.60495540138751236</v>
          </cell>
        </row>
        <row r="1097">
          <cell r="O1097">
            <v>-0.52574985851726086</v>
          </cell>
        </row>
        <row r="1098">
          <cell r="O1098">
            <v>-0.51381578947368423</v>
          </cell>
        </row>
        <row r="1099">
          <cell r="O1099">
            <v>-0.38754780114722753</v>
          </cell>
        </row>
        <row r="1100">
          <cell r="O1100">
            <v>-0.16131441374159822</v>
          </cell>
        </row>
        <row r="1101">
          <cell r="O1101">
            <v>4.2074363992172209E-2</v>
          </cell>
        </row>
        <row r="1102">
          <cell r="O1102">
            <v>-0.3982209350434423</v>
          </cell>
        </row>
        <row r="1103">
          <cell r="O1103">
            <v>-0.11883956658511011</v>
          </cell>
        </row>
        <row r="1104">
          <cell r="O1104">
            <v>-0.1293800539083558</v>
          </cell>
        </row>
        <row r="1105">
          <cell r="O1105">
            <v>-0.3246822033898305</v>
          </cell>
        </row>
        <row r="1106">
          <cell r="O1106">
            <v>1.2129963898916967</v>
          </cell>
        </row>
        <row r="1107">
          <cell r="O1107">
            <v>-0.82995702885205647</v>
          </cell>
        </row>
        <row r="1108">
          <cell r="O1108">
            <v>-0.23809523809523808</v>
          </cell>
        </row>
        <row r="1109">
          <cell r="O1109" t="str">
            <v>Not on both list</v>
          </cell>
        </row>
        <row r="1110">
          <cell r="O1110">
            <v>0.22848475171642982</v>
          </cell>
        </row>
        <row r="1111">
          <cell r="O1111">
            <v>0.34360530097397413</v>
          </cell>
        </row>
        <row r="1112">
          <cell r="O1112">
            <v>0.24876257384639949</v>
          </cell>
        </row>
        <row r="1113">
          <cell r="O1113">
            <v>0.4713396136037043</v>
          </cell>
        </row>
        <row r="1114">
          <cell r="O1114">
            <v>0.4318219564856336</v>
          </cell>
        </row>
        <row r="1115">
          <cell r="O1115">
            <v>-1</v>
          </cell>
        </row>
        <row r="1116">
          <cell r="O1116">
            <v>0.84271715661850188</v>
          </cell>
        </row>
        <row r="1117">
          <cell r="O1117">
            <v>0.47550240823783424</v>
          </cell>
        </row>
        <row r="1118">
          <cell r="O1118">
            <v>0.59043348281016439</v>
          </cell>
        </row>
        <row r="1119">
          <cell r="O1119">
            <v>0.34097326025577146</v>
          </cell>
        </row>
        <row r="1120">
          <cell r="O1120">
            <v>1.3318385650224216</v>
          </cell>
        </row>
        <row r="1121">
          <cell r="O1121">
            <v>-1.7771134363062616E-2</v>
          </cell>
        </row>
        <row r="1122">
          <cell r="O1122">
            <v>2.504235176880917</v>
          </cell>
        </row>
        <row r="1123">
          <cell r="O1123">
            <v>0.74456070420195986</v>
          </cell>
        </row>
        <row r="1124">
          <cell r="O1124">
            <v>1.5516879849024954E-2</v>
          </cell>
        </row>
        <row r="1125">
          <cell r="O1125">
            <v>-0.3422101069406584</v>
          </cell>
        </row>
        <row r="1126">
          <cell r="O1126">
            <v>-0.128957852799329</v>
          </cell>
        </row>
        <row r="1127">
          <cell r="O1127">
            <v>0.17184131090987495</v>
          </cell>
        </row>
        <row r="1128">
          <cell r="O1128">
            <v>0.17399741267787838</v>
          </cell>
        </row>
        <row r="1129">
          <cell r="O1129">
            <v>-0.24105217766278569</v>
          </cell>
        </row>
        <row r="1130">
          <cell r="O1130">
            <v>-0.66587427363972529</v>
          </cell>
        </row>
        <row r="1131">
          <cell r="O1131">
            <v>-0.16250000000000001</v>
          </cell>
        </row>
        <row r="1132">
          <cell r="O1132">
            <v>0.5661045180095774</v>
          </cell>
        </row>
        <row r="1133">
          <cell r="O1133">
            <v>-0.11387329591018444</v>
          </cell>
        </row>
        <row r="1134">
          <cell r="O1134">
            <v>-1.6470588235294119E-2</v>
          </cell>
        </row>
        <row r="1135">
          <cell r="O1135">
            <v>-0.22134502923976609</v>
          </cell>
        </row>
        <row r="1136">
          <cell r="O1136">
            <v>-0.32152588555858308</v>
          </cell>
        </row>
        <row r="1137">
          <cell r="O1137">
            <v>-8.9074990483441183E-2</v>
          </cell>
        </row>
        <row r="1138">
          <cell r="O1138">
            <v>0.13671023965141613</v>
          </cell>
        </row>
        <row r="1139">
          <cell r="O1139">
            <v>-0.33792751403777438</v>
          </cell>
        </row>
        <row r="1140">
          <cell r="O1140">
            <v>0.84261501210653755</v>
          </cell>
        </row>
        <row r="1141">
          <cell r="O1141">
            <v>3.335126412049489E-2</v>
          </cell>
        </row>
        <row r="1142">
          <cell r="O1142">
            <v>0.82924693520140103</v>
          </cell>
        </row>
        <row r="1143">
          <cell r="O1143">
            <v>-8.2280431432973811E-2</v>
          </cell>
        </row>
        <row r="1144">
          <cell r="O1144">
            <v>-0.14430808294540837</v>
          </cell>
        </row>
        <row r="1145">
          <cell r="O1145">
            <v>-5.4853620955315874E-2</v>
          </cell>
        </row>
        <row r="1146">
          <cell r="O1146">
            <v>-0.41263940520446096</v>
          </cell>
        </row>
        <row r="1147">
          <cell r="O1147">
            <v>-0.16109313196691838</v>
          </cell>
        </row>
        <row r="1148">
          <cell r="O1148">
            <v>-0.13244353182751539</v>
          </cell>
        </row>
        <row r="1149">
          <cell r="O1149">
            <v>-0.18768833405079638</v>
          </cell>
        </row>
        <row r="1150">
          <cell r="O1150">
            <v>-5.4726368159203981E-2</v>
          </cell>
        </row>
        <row r="1151">
          <cell r="O1151">
            <v>-0.20272172688878462</v>
          </cell>
        </row>
        <row r="1152">
          <cell r="O1152">
            <v>-0.20535158680771623</v>
          </cell>
        </row>
        <row r="1153">
          <cell r="O1153">
            <v>-2.9208709506107277E-2</v>
          </cell>
        </row>
        <row r="1154">
          <cell r="O1154">
            <v>-7.1563801590306703E-2</v>
          </cell>
        </row>
        <row r="1155">
          <cell r="O1155">
            <v>0.11212121212121212</v>
          </cell>
        </row>
        <row r="1156">
          <cell r="O1156">
            <v>-0.1092814371257485</v>
          </cell>
        </row>
        <row r="1157">
          <cell r="O1157">
            <v>0.14791987673343607</v>
          </cell>
        </row>
        <row r="1158">
          <cell r="O1158">
            <v>-0.1239013671875</v>
          </cell>
        </row>
        <row r="1159">
          <cell r="O1159">
            <v>-0.26877645126650246</v>
          </cell>
        </row>
        <row r="1160">
          <cell r="O1160">
            <v>-7.5168972269597623E-2</v>
          </cell>
        </row>
        <row r="1161">
          <cell r="O1161">
            <v>-1.1620185922974768E-2</v>
          </cell>
        </row>
        <row r="1162">
          <cell r="O1162">
            <v>-0.41319181197877181</v>
          </cell>
        </row>
        <row r="1163">
          <cell r="O1163">
            <v>-0.44630130253133449</v>
          </cell>
        </row>
        <row r="1164">
          <cell r="O1164">
            <v>9.0498321714433255E-2</v>
          </cell>
        </row>
        <row r="1165">
          <cell r="O1165">
            <v>-0.47318854507015184</v>
          </cell>
        </row>
        <row r="1166">
          <cell r="O1166">
            <v>-8.2852648138437332E-2</v>
          </cell>
        </row>
        <row r="1167">
          <cell r="O1167">
            <v>-0.23524556335121749</v>
          </cell>
        </row>
        <row r="1168">
          <cell r="O1168">
            <v>-0.10940129838903583</v>
          </cell>
        </row>
        <row r="1169">
          <cell r="O1169">
            <v>-0.12148859543817526</v>
          </cell>
        </row>
        <row r="1170">
          <cell r="O1170">
            <v>-0.12712108139200459</v>
          </cell>
        </row>
        <row r="1171">
          <cell r="O1171">
            <v>0.5321100917431193</v>
          </cell>
        </row>
        <row r="1172">
          <cell r="O1172" t="e">
            <v>#DIV/0!</v>
          </cell>
        </row>
        <row r="1173">
          <cell r="O1173" t="e">
            <v>#DIV/0!</v>
          </cell>
        </row>
        <row r="1174">
          <cell r="O1174" t="e">
            <v>#DIV/0!</v>
          </cell>
        </row>
        <row r="1175">
          <cell r="O1175">
            <v>-0.51237458193979935</v>
          </cell>
        </row>
        <row r="1176">
          <cell r="O1176">
            <v>-0.29382303839732887</v>
          </cell>
        </row>
        <row r="1177">
          <cell r="O1177">
            <v>-0.27511835875854812</v>
          </cell>
        </row>
        <row r="1178">
          <cell r="O1178">
            <v>-0.24437910757523348</v>
          </cell>
        </row>
        <row r="1179">
          <cell r="O1179">
            <v>-0.16509136735979837</v>
          </cell>
        </row>
        <row r="1180">
          <cell r="O1180">
            <v>-0.27294025771183134</v>
          </cell>
        </row>
        <row r="1181">
          <cell r="O1181">
            <v>-0.32973986407311928</v>
          </cell>
        </row>
        <row r="1182">
          <cell r="O1182">
            <v>-0.35056151097498722</v>
          </cell>
        </row>
        <row r="1183">
          <cell r="O1183">
            <v>-6.7946824224519942E-3</v>
          </cell>
        </row>
        <row r="1184">
          <cell r="O1184">
            <v>-6.1332809121289564E-2</v>
          </cell>
        </row>
        <row r="1185">
          <cell r="O1185">
            <v>-0.25979724617945227</v>
          </cell>
        </row>
        <row r="1186">
          <cell r="O1186">
            <v>-0.27522285251215561</v>
          </cell>
        </row>
        <row r="1187">
          <cell r="O1187">
            <v>-5.5277704659120824E-2</v>
          </cell>
        </row>
        <row r="1188">
          <cell r="O1188">
            <v>-0.14395154106538394</v>
          </cell>
        </row>
        <row r="1189">
          <cell r="O1189">
            <v>-0.10785216361962384</v>
          </cell>
        </row>
        <row r="1190">
          <cell r="O1190">
            <v>-8.0677204802625899E-2</v>
          </cell>
        </row>
        <row r="1191">
          <cell r="O1191">
            <v>5.9001244002132573E-2</v>
          </cell>
        </row>
        <row r="1192">
          <cell r="O1192">
            <v>-6.6123557365919891E-2</v>
          </cell>
        </row>
        <row r="1193">
          <cell r="O1193">
            <v>0.12491774511954376</v>
          </cell>
        </row>
        <row r="1194">
          <cell r="O1194">
            <v>0.14365658426011191</v>
          </cell>
        </row>
        <row r="1195">
          <cell r="O1195" t="str">
            <v>Not on 15/16 prices Unadjusted</v>
          </cell>
        </row>
        <row r="1196">
          <cell r="O1196">
            <v>-3.374727462318703E-2</v>
          </cell>
        </row>
        <row r="1197">
          <cell r="O1197">
            <v>7.32484076433121E-2</v>
          </cell>
        </row>
        <row r="1198">
          <cell r="O1198">
            <v>-0.65356999509432279</v>
          </cell>
        </row>
        <row r="1199">
          <cell r="O1199">
            <v>-0.4119572332533275</v>
          </cell>
        </row>
        <row r="1200">
          <cell r="O1200">
            <v>-0.93772136953955132</v>
          </cell>
        </row>
        <row r="1201">
          <cell r="O1201">
            <v>-0.51684502576298053</v>
          </cell>
        </row>
        <row r="1202">
          <cell r="O1202">
            <v>-0.16435185185185186</v>
          </cell>
        </row>
        <row r="1203">
          <cell r="O1203">
            <v>-0.19830777366472765</v>
          </cell>
        </row>
        <row r="1204">
          <cell r="O1204">
            <v>-0.14448370632116214</v>
          </cell>
        </row>
        <row r="1205">
          <cell r="O1205">
            <v>-0.34045964724746125</v>
          </cell>
        </row>
        <row r="1206">
          <cell r="O1206">
            <v>-0.34704562453253551</v>
          </cell>
        </row>
        <row r="1207">
          <cell r="O1207">
            <v>-1.4064697609001406E-2</v>
          </cell>
        </row>
        <row r="1208">
          <cell r="O1208">
            <v>-0.17721518987341772</v>
          </cell>
        </row>
        <row r="1209">
          <cell r="O1209">
            <v>-0.27962764052989619</v>
          </cell>
        </row>
        <row r="1210">
          <cell r="O1210">
            <v>-0.2381870781099325</v>
          </cell>
        </row>
        <row r="1211">
          <cell r="O1211">
            <v>-0.30110262934690418</v>
          </cell>
        </row>
        <row r="1212">
          <cell r="O1212">
            <v>6.7005937234944871E-2</v>
          </cell>
        </row>
        <row r="1213">
          <cell r="O1213">
            <v>-0.46510810335735631</v>
          </cell>
        </row>
        <row r="1214">
          <cell r="O1214">
            <v>-0.30187265917602996</v>
          </cell>
        </row>
        <row r="1215">
          <cell r="O1215">
            <v>-0.14864864864864866</v>
          </cell>
        </row>
        <row r="1216">
          <cell r="O1216">
            <v>6.5552699228791769E-2</v>
          </cell>
        </row>
        <row r="1217">
          <cell r="O1217">
            <v>-3.1796502384737681E-3</v>
          </cell>
        </row>
        <row r="1218">
          <cell r="O1218">
            <v>-0.4070891514500537</v>
          </cell>
        </row>
        <row r="1219">
          <cell r="O1219">
            <v>-2.4390243902439025E-2</v>
          </cell>
        </row>
        <row r="1220">
          <cell r="O1220">
            <v>3.6540880503144653</v>
          </cell>
        </row>
        <row r="1221">
          <cell r="O1221">
            <v>-0.23247232472324722</v>
          </cell>
        </row>
        <row r="1222">
          <cell r="O1222">
            <v>-0.14827439284192587</v>
          </cell>
        </row>
        <row r="1223">
          <cell r="O1223">
            <v>-0.10191846522781775</v>
          </cell>
        </row>
        <row r="1224">
          <cell r="O1224">
            <v>-0.22273249138920781</v>
          </cell>
        </row>
        <row r="1225">
          <cell r="O1225">
            <v>-0.3442403367776502</v>
          </cell>
        </row>
        <row r="1226">
          <cell r="O1226">
            <v>2.310945273631841</v>
          </cell>
        </row>
        <row r="1227">
          <cell r="O1227">
            <v>0.13780025284450062</v>
          </cell>
        </row>
        <row r="1228">
          <cell r="O1228">
            <v>-0.21744627054361568</v>
          </cell>
        </row>
        <row r="1229">
          <cell r="O1229">
            <v>0.17948717948717949</v>
          </cell>
        </row>
        <row r="1230">
          <cell r="O1230" t="str">
            <v>Not on 15/16 prices Unadjusted</v>
          </cell>
        </row>
        <row r="1231">
          <cell r="O1231" t="str">
            <v>Not on 15/16 prices Unadjusted</v>
          </cell>
        </row>
        <row r="1232">
          <cell r="O1232" t="str">
            <v>Not on 15/16 prices Unadjusted</v>
          </cell>
        </row>
        <row r="1233">
          <cell r="O1233">
            <v>-8.4925690021231421E-3</v>
          </cell>
        </row>
        <row r="1234">
          <cell r="O1234">
            <v>3.1884057971014491E-2</v>
          </cell>
        </row>
        <row r="1235">
          <cell r="O1235">
            <v>-0.33997569866342647</v>
          </cell>
        </row>
        <row r="1236">
          <cell r="O1236">
            <v>-0.11203319502074689</v>
          </cell>
        </row>
        <row r="1237">
          <cell r="O1237">
            <v>-0.4191343963553531</v>
          </cell>
        </row>
        <row r="1238">
          <cell r="O1238">
            <v>-0.29202947086403214</v>
          </cell>
        </row>
        <row r="1239">
          <cell r="O1239">
            <v>-0.21457905544147843</v>
          </cell>
        </row>
        <row r="1240">
          <cell r="O1240">
            <v>-0.20431654676258992</v>
          </cell>
        </row>
        <row r="1241">
          <cell r="O1241">
            <v>-0.11595330739299611</v>
          </cell>
        </row>
        <row r="1242">
          <cell r="O1242">
            <v>-4.8672566371681415E-2</v>
          </cell>
        </row>
        <row r="1243">
          <cell r="O1243">
            <v>3.7184594953519258E-2</v>
          </cell>
        </row>
        <row r="1244">
          <cell r="O1244">
            <v>-7.3369565217391311E-2</v>
          </cell>
        </row>
        <row r="1245">
          <cell r="O1245">
            <v>-0.40349110439744879</v>
          </cell>
        </row>
        <row r="1246">
          <cell r="O1246">
            <v>-0.82275931520644507</v>
          </cell>
        </row>
        <row r="1247">
          <cell r="O1247">
            <v>-0.39962676619568116</v>
          </cell>
        </row>
        <row r="1248">
          <cell r="O1248">
            <v>-0.48439073514602216</v>
          </cell>
        </row>
        <row r="1249">
          <cell r="O1249">
            <v>-0.33366336633663368</v>
          </cell>
        </row>
        <row r="1250">
          <cell r="O1250">
            <v>-0.3842962962962963</v>
          </cell>
        </row>
        <row r="1251">
          <cell r="O1251">
            <v>-0.39512003148366787</v>
          </cell>
        </row>
        <row r="1252">
          <cell r="O1252">
            <v>-0.32</v>
          </cell>
        </row>
        <row r="1253">
          <cell r="O1253">
            <v>-0.12537940695773991</v>
          </cell>
        </row>
      </sheetData>
      <sheetData sheetId="14"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13_14 costs - U"/>
      <sheetName val="13_14 costs - A"/>
      <sheetName val="14_15 costs - A"/>
      <sheetName val="15_16 costs - U"/>
      <sheetName val="13_14 dataset act"/>
      <sheetName val="15_16 dataset act"/>
      <sheetName val="Sheet1"/>
      <sheetName val="Med"/>
      <sheetName val="Median"/>
      <sheetName val="P3 Analysis"/>
      <sheetName val="Activities"/>
      <sheetName val="F-test, t-test"/>
      <sheetName val="Summary"/>
      <sheetName val="Validation template"/>
    </sheetNames>
    <sheetDataSet>
      <sheetData sheetId="0"/>
      <sheetData sheetId="1"/>
      <sheetData sheetId="2"/>
      <sheetData sheetId="3"/>
      <sheetData sheetId="4"/>
      <sheetData sheetId="5"/>
      <sheetData sheetId="6"/>
      <sheetData sheetId="7" refreshError="1"/>
      <sheetData sheetId="8" refreshError="1"/>
      <sheetData sheetId="9"/>
      <sheetData sheetId="10"/>
      <sheetData sheetId="11"/>
      <sheetData sheetId="12"/>
      <sheetData sheetId="13">
        <row r="1">
          <cell r="O1">
            <v>0</v>
          </cell>
        </row>
        <row r="2">
          <cell r="O2">
            <v>0</v>
          </cell>
        </row>
        <row r="3">
          <cell r="O3" t="str">
            <v>P3</v>
          </cell>
        </row>
        <row r="4">
          <cell r="O4" t="str">
            <v>Change from x to y</v>
          </cell>
        </row>
        <row r="5">
          <cell r="O5">
            <v>-0.1349703097416145</v>
          </cell>
        </row>
        <row r="6">
          <cell r="O6">
            <v>3.296170625302957E-2</v>
          </cell>
        </row>
        <row r="7">
          <cell r="O7">
            <v>-0.11242281147838722</v>
          </cell>
        </row>
        <row r="8">
          <cell r="O8">
            <v>-6.472859414035885E-2</v>
          </cell>
        </row>
        <row r="9">
          <cell r="O9">
            <v>-0.42335766423357662</v>
          </cell>
        </row>
        <row r="10">
          <cell r="O10">
            <v>-0.36487898310987288</v>
          </cell>
        </row>
        <row r="11">
          <cell r="O11">
            <v>-0.3898339614953652</v>
          </cell>
        </row>
        <row r="12">
          <cell r="O12">
            <v>-0.35334476843910806</v>
          </cell>
        </row>
        <row r="13">
          <cell r="O13">
            <v>-0.22077922077922077</v>
          </cell>
        </row>
        <row r="14">
          <cell r="O14">
            <v>-0.11731044349070101</v>
          </cell>
        </row>
        <row r="15">
          <cell r="O15">
            <v>-2.2749893359874877E-2</v>
          </cell>
        </row>
        <row r="16">
          <cell r="O16">
            <v>0.22377756471716204</v>
          </cell>
        </row>
        <row r="17">
          <cell r="O17">
            <v>-0.15177940136695733</v>
          </cell>
        </row>
        <row r="18">
          <cell r="O18">
            <v>-6.4341267970775398E-2</v>
          </cell>
        </row>
        <row r="19">
          <cell r="O19">
            <v>-0.20713260461521474</v>
          </cell>
        </row>
        <row r="20">
          <cell r="O20">
            <v>-0.36994009802141947</v>
          </cell>
        </row>
        <row r="21">
          <cell r="O21">
            <v>-9.858209581340717E-2</v>
          </cell>
        </row>
        <row r="22">
          <cell r="O22">
            <v>-0.43391283638961659</v>
          </cell>
        </row>
        <row r="23">
          <cell r="O23">
            <v>4.9913415503718042E-2</v>
          </cell>
        </row>
        <row r="24">
          <cell r="O24">
            <v>-0.1934819897084048</v>
          </cell>
        </row>
        <row r="25">
          <cell r="O25">
            <v>2.3706045041485577E-2</v>
          </cell>
        </row>
        <row r="26">
          <cell r="O26">
            <v>4.990542703331878E-2</v>
          </cell>
        </row>
        <row r="27">
          <cell r="O27">
            <v>-6.2562206739655901E-2</v>
          </cell>
        </row>
        <row r="28">
          <cell r="O28">
            <v>6.4637985309548798E-2</v>
          </cell>
        </row>
        <row r="29">
          <cell r="O29">
            <v>-0.54725430120197971</v>
          </cell>
        </row>
        <row r="30">
          <cell r="O30">
            <v>-0.12844685364129155</v>
          </cell>
        </row>
        <row r="31">
          <cell r="O31">
            <v>-0.1699238158330573</v>
          </cell>
        </row>
        <row r="32">
          <cell r="O32">
            <v>5.7905245961154476E-2</v>
          </cell>
        </row>
        <row r="33">
          <cell r="O33">
            <v>-0.37851662404092073</v>
          </cell>
        </row>
        <row r="34">
          <cell r="O34">
            <v>-0.16278040141676506</v>
          </cell>
        </row>
        <row r="35">
          <cell r="O35">
            <v>-0.42417135709818637</v>
          </cell>
        </row>
        <row r="36">
          <cell r="O36">
            <v>-0.32145090681676047</v>
          </cell>
        </row>
        <row r="37">
          <cell r="O37">
            <v>-0.30140047675804527</v>
          </cell>
        </row>
        <row r="38">
          <cell r="O38">
            <v>-0.17161936560934893</v>
          </cell>
        </row>
        <row r="39">
          <cell r="O39">
            <v>-0.18846694796061886</v>
          </cell>
        </row>
        <row r="40">
          <cell r="O40">
            <v>-0.1968645592392701</v>
          </cell>
        </row>
        <row r="41">
          <cell r="O41">
            <v>-0.18355695118469884</v>
          </cell>
        </row>
        <row r="42">
          <cell r="O42">
            <v>-0.20827943078913325</v>
          </cell>
        </row>
        <row r="43">
          <cell r="O43">
            <v>-0.24526707234617984</v>
          </cell>
        </row>
        <row r="44">
          <cell r="O44">
            <v>-0.18916498768748602</v>
          </cell>
        </row>
        <row r="45">
          <cell r="O45">
            <v>-0.31572230729964268</v>
          </cell>
        </row>
        <row r="46">
          <cell r="O46">
            <v>-0.29369431117203565</v>
          </cell>
        </row>
        <row r="47">
          <cell r="O47">
            <v>-0.37128589263420725</v>
          </cell>
        </row>
        <row r="48">
          <cell r="O48">
            <v>-0.39920948616600793</v>
          </cell>
        </row>
        <row r="49">
          <cell r="O49">
            <v>-0.14066193853427897</v>
          </cell>
        </row>
        <row r="50">
          <cell r="O50">
            <v>-0.25105130361648442</v>
          </cell>
        </row>
        <row r="51">
          <cell r="O51">
            <v>-0.36736918604651164</v>
          </cell>
        </row>
        <row r="52">
          <cell r="O52">
            <v>-0.33121019108280253</v>
          </cell>
        </row>
        <row r="53">
          <cell r="O53">
            <v>0.31312292358803989</v>
          </cell>
        </row>
        <row r="54">
          <cell r="O54">
            <v>-0.12778603268945021</v>
          </cell>
        </row>
        <row r="55">
          <cell r="O55">
            <v>-0.30704109023332643</v>
          </cell>
        </row>
        <row r="56">
          <cell r="O56">
            <v>-0.51925573344872344</v>
          </cell>
        </row>
        <row r="57">
          <cell r="O57">
            <v>-0.15643153526970954</v>
          </cell>
        </row>
        <row r="58">
          <cell r="O58">
            <v>-0.29939759036144581</v>
          </cell>
        </row>
        <row r="59">
          <cell r="O59">
            <v>1.5686274509803921E-3</v>
          </cell>
        </row>
        <row r="60">
          <cell r="O60">
            <v>-0.10695187165775401</v>
          </cell>
        </row>
        <row r="61">
          <cell r="O61">
            <v>-0.37747819191118159</v>
          </cell>
        </row>
        <row r="62">
          <cell r="O62">
            <v>-0.13932702418506834</v>
          </cell>
        </row>
        <row r="63">
          <cell r="O63">
            <v>0.40646258503401361</v>
          </cell>
        </row>
        <row r="64">
          <cell r="O64">
            <v>0.25510204081632654</v>
          </cell>
        </row>
        <row r="65">
          <cell r="O65">
            <v>-0.40282685512367489</v>
          </cell>
        </row>
        <row r="66">
          <cell r="O66">
            <v>0.13380909901873328</v>
          </cell>
        </row>
        <row r="67">
          <cell r="O67">
            <v>-0.37288909173893198</v>
          </cell>
        </row>
        <row r="68">
          <cell r="O68">
            <v>-0.32247815726767276</v>
          </cell>
        </row>
        <row r="69">
          <cell r="O69">
            <v>-4.3661060802069857E-2</v>
          </cell>
        </row>
        <row r="70">
          <cell r="O70">
            <v>-0.85892282958199362</v>
          </cell>
        </row>
        <row r="71">
          <cell r="O71">
            <v>0.54863344051446949</v>
          </cell>
        </row>
        <row r="72">
          <cell r="O72">
            <v>-0.33762057877813506</v>
          </cell>
        </row>
        <row r="73">
          <cell r="O73">
            <v>-0.1812700964630225</v>
          </cell>
        </row>
        <row r="74">
          <cell r="O74">
            <v>-6.8467629250116444E-2</v>
          </cell>
        </row>
        <row r="75">
          <cell r="O75">
            <v>0.57055961070559613</v>
          </cell>
        </row>
        <row r="76">
          <cell r="O76">
            <v>-0.50109329446064144</v>
          </cell>
        </row>
        <row r="77">
          <cell r="O77">
            <v>-0.21246952281435039</v>
          </cell>
        </row>
        <row r="78">
          <cell r="O78">
            <v>0.15458167330677292</v>
          </cell>
        </row>
        <row r="79">
          <cell r="O79">
            <v>-0.2441860465116279</v>
          </cell>
        </row>
        <row r="80">
          <cell r="O80">
            <v>-0.45520965692503179</v>
          </cell>
        </row>
        <row r="81">
          <cell r="O81">
            <v>-0.34624896949711459</v>
          </cell>
        </row>
        <row r="82">
          <cell r="O82">
            <v>4.5379537953795381E-2</v>
          </cell>
        </row>
        <row r="83">
          <cell r="O83">
            <v>-0.51012145748987858</v>
          </cell>
        </row>
        <row r="84">
          <cell r="O84">
            <v>-0.37604830593760485</v>
          </cell>
        </row>
        <row r="85">
          <cell r="O85">
            <v>-0.10932475884244373</v>
          </cell>
        </row>
        <row r="86">
          <cell r="O86">
            <v>-0.37210282343025708</v>
          </cell>
        </row>
        <row r="87">
          <cell r="O87">
            <v>-9.7374179431072211E-2</v>
          </cell>
        </row>
        <row r="88">
          <cell r="O88">
            <v>-0.15701668302257116</v>
          </cell>
        </row>
        <row r="89">
          <cell r="O89">
            <v>-0.12144455097475232</v>
          </cell>
        </row>
        <row r="90">
          <cell r="O90">
            <v>-8.7407407407407406E-2</v>
          </cell>
        </row>
        <row r="91">
          <cell r="O91">
            <v>-0.27069351230425054</v>
          </cell>
        </row>
        <row r="92">
          <cell r="O92">
            <v>0.28995215311004785</v>
          </cell>
        </row>
        <row r="93">
          <cell r="O93">
            <v>-0.43840271877655057</v>
          </cell>
        </row>
        <row r="94">
          <cell r="O94">
            <v>-0.10773680404916848</v>
          </cell>
        </row>
        <row r="95">
          <cell r="O95">
            <v>7.5596816976127315E-2</v>
          </cell>
        </row>
        <row r="96">
          <cell r="O96">
            <v>-0.18733421750663129</v>
          </cell>
        </row>
        <row r="97">
          <cell r="O97">
            <v>-0.13217905405405406</v>
          </cell>
        </row>
        <row r="98">
          <cell r="O98">
            <v>-0.27050610820244331</v>
          </cell>
        </row>
        <row r="99">
          <cell r="O99">
            <v>5.8666666666666666E-2</v>
          </cell>
        </row>
        <row r="100">
          <cell r="O100">
            <v>0.2684630738522954</v>
          </cell>
        </row>
        <row r="101">
          <cell r="O101">
            <v>-0.22044444444444444</v>
          </cell>
        </row>
        <row r="102">
          <cell r="O102">
            <v>-0.42315573770491804</v>
          </cell>
        </row>
        <row r="103">
          <cell r="O103">
            <v>-8.3838383838383837E-2</v>
          </cell>
        </row>
        <row r="104">
          <cell r="O104">
            <v>-0.49485783424077434</v>
          </cell>
        </row>
        <row r="105">
          <cell r="O105">
            <v>-0.20110361741263028</v>
          </cell>
        </row>
        <row r="106">
          <cell r="O106">
            <v>-0.36492537313432838</v>
          </cell>
        </row>
        <row r="107">
          <cell r="O107">
            <v>-0.143602085840353</v>
          </cell>
        </row>
        <row r="108">
          <cell r="O108">
            <v>-0.25247035573122528</v>
          </cell>
        </row>
        <row r="109">
          <cell r="O109">
            <v>-0.12648221343873517</v>
          </cell>
        </row>
        <row r="110">
          <cell r="O110">
            <v>-0.1388888888888889</v>
          </cell>
        </row>
        <row r="111">
          <cell r="O111">
            <v>-0.15860735009671179</v>
          </cell>
        </row>
        <row r="112">
          <cell r="O112">
            <v>2.3255813953488372E-2</v>
          </cell>
        </row>
        <row r="113">
          <cell r="O113">
            <v>0.2334429309534993</v>
          </cell>
        </row>
        <row r="114">
          <cell r="O114">
            <v>-0.11085180863477247</v>
          </cell>
        </row>
        <row r="115">
          <cell r="O115">
            <v>-0.32158836689038034</v>
          </cell>
        </row>
        <row r="116">
          <cell r="O116">
            <v>-4.7026279391424619E-2</v>
          </cell>
        </row>
        <row r="117">
          <cell r="O117">
            <v>-0.30513307984790877</v>
          </cell>
        </row>
        <row r="118">
          <cell r="O118">
            <v>-6.1312607944732297E-2</v>
          </cell>
        </row>
        <row r="119">
          <cell r="O119">
            <v>-0.31637353433835846</v>
          </cell>
        </row>
        <row r="120">
          <cell r="O120">
            <v>-0.45055499495459134</v>
          </cell>
        </row>
        <row r="121">
          <cell r="O121">
            <v>-6.8241469816272965E-2</v>
          </cell>
        </row>
        <row r="122">
          <cell r="O122">
            <v>3.2006920415224911E-2</v>
          </cell>
        </row>
        <row r="123">
          <cell r="O123">
            <v>-0.34012096774193551</v>
          </cell>
        </row>
        <row r="124">
          <cell r="O124">
            <v>-0.26506024096385544</v>
          </cell>
        </row>
        <row r="125">
          <cell r="O125">
            <v>-0.17604770161119804</v>
          </cell>
        </row>
        <row r="126">
          <cell r="O126">
            <v>-9.2817925508235644E-2</v>
          </cell>
        </row>
        <row r="127">
          <cell r="O127">
            <v>-0.52091756020390223</v>
          </cell>
        </row>
        <row r="128">
          <cell r="O128">
            <v>-0.29161554192229039</v>
          </cell>
        </row>
        <row r="129">
          <cell r="O129">
            <v>-2.3452157598499061E-2</v>
          </cell>
        </row>
        <row r="130">
          <cell r="O130">
            <v>-0.20357142857142857</v>
          </cell>
        </row>
        <row r="131">
          <cell r="O131">
            <v>-6.6508313539192399E-2</v>
          </cell>
        </row>
        <row r="132">
          <cell r="O132">
            <v>1.166429587482219E-2</v>
          </cell>
        </row>
        <row r="133">
          <cell r="O133">
            <v>-0.11894273127753303</v>
          </cell>
        </row>
        <row r="134">
          <cell r="O134">
            <v>-0.17438551099611901</v>
          </cell>
        </row>
        <row r="135">
          <cell r="O135">
            <v>-0.15469007131102577</v>
          </cell>
        </row>
        <row r="136">
          <cell r="O136">
            <v>-0.21070615034168566</v>
          </cell>
        </row>
        <row r="137">
          <cell r="O137">
            <v>-0.26405867970660146</v>
          </cell>
        </row>
        <row r="138">
          <cell r="O138">
            <v>6.8669527896995708E-2</v>
          </cell>
        </row>
        <row r="139">
          <cell r="O139">
            <v>-0.42828008157715841</v>
          </cell>
        </row>
        <row r="140">
          <cell r="O140">
            <v>-0.43325183374083132</v>
          </cell>
        </row>
        <row r="141">
          <cell r="O141">
            <v>-0.35218508997429304</v>
          </cell>
        </row>
        <row r="142">
          <cell r="O142">
            <v>-7.769085513892636E-2</v>
          </cell>
        </row>
        <row r="143">
          <cell r="O143">
            <v>-0.56577693040991417</v>
          </cell>
        </row>
        <row r="144">
          <cell r="O144">
            <v>-0.25105828720286549</v>
          </cell>
        </row>
        <row r="145">
          <cell r="O145">
            <v>-0.12552068869758401</v>
          </cell>
        </row>
        <row r="146">
          <cell r="O146">
            <v>9.4414893617021281E-2</v>
          </cell>
        </row>
        <row r="147">
          <cell r="O147">
            <v>-0.17502365184484389</v>
          </cell>
        </row>
        <row r="148">
          <cell r="O148">
            <v>-0.11829268292682926</v>
          </cell>
        </row>
        <row r="149">
          <cell r="O149">
            <v>-0.10218978102189781</v>
          </cell>
        </row>
        <row r="150">
          <cell r="O150">
            <v>-0.21175523349436393</v>
          </cell>
        </row>
        <row r="151">
          <cell r="O151">
            <v>-9.9108027750247768E-2</v>
          </cell>
        </row>
        <row r="152">
          <cell r="O152">
            <v>-0.15363800360793747</v>
          </cell>
        </row>
        <row r="153">
          <cell r="O153">
            <v>-0.23830734966592429</v>
          </cell>
        </row>
        <row r="154">
          <cell r="O154">
            <v>0.13133476088508209</v>
          </cell>
        </row>
        <row r="155">
          <cell r="O155">
            <v>-0.1496962332928311</v>
          </cell>
        </row>
        <row r="156">
          <cell r="O156">
            <v>-0.13701492537313434</v>
          </cell>
        </row>
        <row r="157">
          <cell r="O157">
            <v>-4.7589993898718728E-2</v>
          </cell>
        </row>
        <row r="158">
          <cell r="O158">
            <v>-2.1262458471760799E-2</v>
          </cell>
        </row>
        <row r="159">
          <cell r="O159">
            <v>7.9505300353356886E-2</v>
          </cell>
        </row>
        <row r="160">
          <cell r="O160">
            <v>-0.2390386489119844</v>
          </cell>
        </row>
        <row r="161">
          <cell r="O161">
            <v>-5.5400372439478582E-2</v>
          </cell>
        </row>
        <row r="162">
          <cell r="O162">
            <v>-0.32116589485153907</v>
          </cell>
        </row>
        <row r="163">
          <cell r="O163">
            <v>9.827517047733654E-2</v>
          </cell>
        </row>
        <row r="164">
          <cell r="O164">
            <v>1.0970756707868556</v>
          </cell>
        </row>
        <row r="165">
          <cell r="O165">
            <v>0.4707309006724727</v>
          </cell>
        </row>
        <row r="166">
          <cell r="O166">
            <v>-6.7073170731707321E-2</v>
          </cell>
        </row>
        <row r="167">
          <cell r="O167">
            <v>-0.1134453781512605</v>
          </cell>
        </row>
        <row r="168">
          <cell r="O168">
            <v>-0.19390185802763221</v>
          </cell>
        </row>
        <row r="169">
          <cell r="O169">
            <v>-6.7039106145251395E-2</v>
          </cell>
        </row>
        <row r="170">
          <cell r="O170">
            <v>-6.2883435582822084E-2</v>
          </cell>
        </row>
        <row r="171">
          <cell r="O171">
            <v>-0.17029862792574657</v>
          </cell>
        </row>
        <row r="172">
          <cell r="O172">
            <v>-0.11475409836065574</v>
          </cell>
        </row>
        <row r="173">
          <cell r="O173">
            <v>-0.1273006134969325</v>
          </cell>
        </row>
        <row r="174">
          <cell r="O174">
            <v>-0.26404084609773887</v>
          </cell>
        </row>
        <row r="175">
          <cell r="O175">
            <v>-0.2769863880974992</v>
          </cell>
        </row>
        <row r="176">
          <cell r="O176">
            <v>-0.28599221789883267</v>
          </cell>
        </row>
        <row r="177">
          <cell r="O177" t="str">
            <v>Not on Published Price list 13/14 (A)</v>
          </cell>
        </row>
        <row r="178">
          <cell r="O178" t="str">
            <v>Not on Published Price list 13/14 (A)</v>
          </cell>
        </row>
        <row r="179">
          <cell r="O179">
            <v>-0.12532637075718014</v>
          </cell>
        </row>
        <row r="180">
          <cell r="O180" t="str">
            <v>Not on Published Price list 13/14 (A)</v>
          </cell>
        </row>
        <row r="181">
          <cell r="O181">
            <v>-1.2004801920768306E-3</v>
          </cell>
        </row>
        <row r="182">
          <cell r="O182">
            <v>-8.680142687277051E-2</v>
          </cell>
        </row>
        <row r="183">
          <cell r="O183">
            <v>-7.2864321608040197E-2</v>
          </cell>
        </row>
        <row r="184">
          <cell r="O184">
            <v>0.86970684039087953</v>
          </cell>
        </row>
        <row r="185">
          <cell r="O185">
            <v>-0.44103072348860256</v>
          </cell>
        </row>
        <row r="186">
          <cell r="O186">
            <v>-0.16426512968299711</v>
          </cell>
        </row>
        <row r="187">
          <cell r="O187">
            <v>-3.3123028391167195E-2</v>
          </cell>
        </row>
        <row r="188">
          <cell r="O188">
            <v>0.13738019169329074</v>
          </cell>
        </row>
        <row r="189">
          <cell r="O189">
            <v>-4.4193216855087356E-2</v>
          </cell>
        </row>
        <row r="190">
          <cell r="O190">
            <v>-5.1818181818181819E-2</v>
          </cell>
        </row>
        <row r="191">
          <cell r="O191">
            <v>-0.18081180811808117</v>
          </cell>
        </row>
        <row r="192">
          <cell r="O192">
            <v>-1</v>
          </cell>
        </row>
        <row r="193">
          <cell r="O193">
            <v>8.723404255319149E-2</v>
          </cell>
        </row>
        <row r="194">
          <cell r="O194">
            <v>-0.19284940411700974</v>
          </cell>
        </row>
        <row r="195">
          <cell r="O195">
            <v>-0.10395584176632934</v>
          </cell>
        </row>
        <row r="196">
          <cell r="O196">
            <v>1.9342359767891683E-3</v>
          </cell>
        </row>
        <row r="197">
          <cell r="O197">
            <v>0.32341650671785027</v>
          </cell>
        </row>
        <row r="198">
          <cell r="O198">
            <v>2.0084269662921348</v>
          </cell>
        </row>
        <row r="199">
          <cell r="O199">
            <v>4.4193216855087356E-2</v>
          </cell>
        </row>
        <row r="200">
          <cell r="O200">
            <v>-0.17181818181818181</v>
          </cell>
        </row>
        <row r="201">
          <cell r="O201">
            <v>-0.10487580496780129</v>
          </cell>
        </row>
        <row r="202">
          <cell r="O202">
            <v>1.2458471760797342E-2</v>
          </cell>
        </row>
        <row r="203">
          <cell r="O203">
            <v>-0.1245136186770428</v>
          </cell>
        </row>
        <row r="204">
          <cell r="O204">
            <v>-2.9335634167385678E-2</v>
          </cell>
        </row>
        <row r="205">
          <cell r="O205">
            <v>-9.3023255813953487E-2</v>
          </cell>
        </row>
        <row r="206">
          <cell r="O206">
            <v>1.3043478260869565E-2</v>
          </cell>
        </row>
        <row r="207">
          <cell r="O207">
            <v>-9.8026095684175307E-2</v>
          </cell>
        </row>
        <row r="208">
          <cell r="O208">
            <v>-3.5768645357686452E-2</v>
          </cell>
        </row>
        <row r="209">
          <cell r="O209">
            <v>-8.6351471900089211E-2</v>
          </cell>
        </row>
        <row r="210">
          <cell r="O210">
            <v>-0.2038253759672945</v>
          </cell>
        </row>
        <row r="211">
          <cell r="O211">
            <v>-0.36793164111585824</v>
          </cell>
        </row>
        <row r="212">
          <cell r="O212">
            <v>-3.6321031048623317E-2</v>
          </cell>
        </row>
        <row r="213">
          <cell r="O213">
            <v>-6.2086353608572328E-2</v>
          </cell>
        </row>
        <row r="214">
          <cell r="O214">
            <v>0.55506607929515417</v>
          </cell>
        </row>
        <row r="215">
          <cell r="O215">
            <v>1.1039426523297491</v>
          </cell>
        </row>
        <row r="216">
          <cell r="O216">
            <v>0.60963455149501666</v>
          </cell>
        </row>
        <row r="217">
          <cell r="O217">
            <v>-0.14541547277936961</v>
          </cell>
        </row>
        <row r="218">
          <cell r="O218">
            <v>-1.083537224746592E-2</v>
          </cell>
        </row>
        <row r="219">
          <cell r="O219">
            <v>0.41833440929632021</v>
          </cell>
        </row>
        <row r="220">
          <cell r="O220">
            <v>-4.3899289864428662E-2</v>
          </cell>
        </row>
        <row r="221">
          <cell r="O221">
            <v>-0.20358814352574103</v>
          </cell>
        </row>
        <row r="222">
          <cell r="O222">
            <v>-3.1022390072835176E-2</v>
          </cell>
        </row>
        <row r="223">
          <cell r="O223">
            <v>-0.13977695167286244</v>
          </cell>
        </row>
        <row r="224">
          <cell r="O224">
            <v>-0.13783447417548225</v>
          </cell>
        </row>
        <row r="225">
          <cell r="O225">
            <v>-7.9265562024182709E-2</v>
          </cell>
        </row>
        <row r="226">
          <cell r="O226">
            <v>0.3611111111111111</v>
          </cell>
        </row>
        <row r="227">
          <cell r="O227">
            <v>-6.346541302887844E-2</v>
          </cell>
        </row>
        <row r="228">
          <cell r="O228">
            <v>-9.9418604651162784E-2</v>
          </cell>
        </row>
        <row r="229">
          <cell r="O229">
            <v>-7.4102175012645419E-2</v>
          </cell>
        </row>
        <row r="230">
          <cell r="O230">
            <v>-1.2190476190476191E-2</v>
          </cell>
        </row>
        <row r="231">
          <cell r="O231">
            <v>-0.1339754816112084</v>
          </cell>
        </row>
        <row r="232">
          <cell r="O232">
            <v>-0.22721518987341771</v>
          </cell>
        </row>
        <row r="233">
          <cell r="O233">
            <v>-0.16519174041297935</v>
          </cell>
        </row>
        <row r="234">
          <cell r="O234">
            <v>-9.0958019375672772E-2</v>
          </cell>
        </row>
        <row r="235">
          <cell r="O235">
            <v>0.31644260599793173</v>
          </cell>
        </row>
        <row r="236">
          <cell r="O236">
            <v>0.37296416938110749</v>
          </cell>
        </row>
        <row r="237">
          <cell r="O237">
            <v>-0.12332668755340359</v>
          </cell>
        </row>
        <row r="238">
          <cell r="O238">
            <v>0.50801393728222999</v>
          </cell>
        </row>
        <row r="239">
          <cell r="O239">
            <v>1.1366806136680614</v>
          </cell>
        </row>
        <row r="240">
          <cell r="O240">
            <v>-0.10854092526690391</v>
          </cell>
        </row>
        <row r="241">
          <cell r="O241">
            <v>-0.1397003745318352</v>
          </cell>
        </row>
        <row r="242">
          <cell r="O242">
            <v>-0.20666344760985031</v>
          </cell>
        </row>
        <row r="243">
          <cell r="O243">
            <v>-0.39459084604715672</v>
          </cell>
        </row>
        <row r="244">
          <cell r="O244">
            <v>-0.14088250930356194</v>
          </cell>
        </row>
        <row r="245">
          <cell r="O245">
            <v>-0.15119916579770595</v>
          </cell>
        </row>
        <row r="246">
          <cell r="O246">
            <v>-0.11042944785276074</v>
          </cell>
        </row>
        <row r="247">
          <cell r="O247">
            <v>-0.32077922077922078</v>
          </cell>
        </row>
        <row r="248">
          <cell r="O248">
            <v>1.7647058823529412E-2</v>
          </cell>
        </row>
        <row r="249">
          <cell r="O249">
            <v>-0.25746156165209527</v>
          </cell>
        </row>
        <row r="250">
          <cell r="O250">
            <v>0.20218153486560186</v>
          </cell>
        </row>
        <row r="251">
          <cell r="O251">
            <v>-0.17267080745341615</v>
          </cell>
        </row>
        <row r="252">
          <cell r="O252">
            <v>-8.5811648079306066E-2</v>
          </cell>
        </row>
        <row r="253">
          <cell r="O253">
            <v>-0.32154456874774451</v>
          </cell>
        </row>
        <row r="254">
          <cell r="O254">
            <v>-0.38212842388863943</v>
          </cell>
        </row>
        <row r="255">
          <cell r="O255">
            <v>-0.10287335934728627</v>
          </cell>
        </row>
        <row r="256">
          <cell r="O256">
            <v>-0.10257568910980569</v>
          </cell>
        </row>
        <row r="257">
          <cell r="O257">
            <v>-6.7559342665855143E-2</v>
          </cell>
        </row>
        <row r="258">
          <cell r="O258">
            <v>-0.16002870470039468</v>
          </cell>
        </row>
        <row r="259">
          <cell r="O259">
            <v>-3.3459255261737722E-2</v>
          </cell>
        </row>
        <row r="260">
          <cell r="O260">
            <v>0.55765199161425572</v>
          </cell>
        </row>
        <row r="261">
          <cell r="O261">
            <v>-0.29661538461538461</v>
          </cell>
        </row>
        <row r="262">
          <cell r="O262">
            <v>-0.33152852977925862</v>
          </cell>
        </row>
        <row r="263">
          <cell r="O263">
            <v>-0.41536458333333331</v>
          </cell>
        </row>
        <row r="264">
          <cell r="O264">
            <v>-0.27845330739299612</v>
          </cell>
        </row>
        <row r="265">
          <cell r="O265">
            <v>-0.33121019108280253</v>
          </cell>
        </row>
        <row r="266">
          <cell r="O266">
            <v>-0.3351703406813627</v>
          </cell>
        </row>
        <row r="267">
          <cell r="O267">
            <v>-5.949820788530466E-2</v>
          </cell>
        </row>
        <row r="268">
          <cell r="O268">
            <v>-0.15906886517943744</v>
          </cell>
        </row>
        <row r="269">
          <cell r="O269">
            <v>-9.3343534812547813E-2</v>
          </cell>
        </row>
        <row r="270">
          <cell r="O270">
            <v>-6.3157894736842104E-3</v>
          </cell>
        </row>
        <row r="271">
          <cell r="O271">
            <v>-0.4247498912570683</v>
          </cell>
        </row>
        <row r="272">
          <cell r="O272">
            <v>-0.32580525731210663</v>
          </cell>
        </row>
        <row r="273">
          <cell r="O273">
            <v>-0.72528693076638284</v>
          </cell>
        </row>
        <row r="274">
          <cell r="O274">
            <v>-0.13555691554467564</v>
          </cell>
        </row>
        <row r="275">
          <cell r="O275">
            <v>-0.14540922309929372</v>
          </cell>
        </row>
        <row r="276">
          <cell r="O276">
            <v>5.6969696969696969E-2</v>
          </cell>
        </row>
        <row r="277">
          <cell r="O277">
            <v>-3.5398230088495575E-2</v>
          </cell>
        </row>
        <row r="278">
          <cell r="O278">
            <v>-0.1934541203974284</v>
          </cell>
        </row>
        <row r="279">
          <cell r="O279">
            <v>-0.24898167006109981</v>
          </cell>
        </row>
        <row r="280">
          <cell r="O280">
            <v>1.0103092783505154</v>
          </cell>
        </row>
        <row r="281">
          <cell r="O281">
            <v>-1</v>
          </cell>
        </row>
        <row r="282">
          <cell r="O282">
            <v>5.7346938775510203</v>
          </cell>
        </row>
        <row r="283">
          <cell r="O283">
            <v>0.23809523809523808</v>
          </cell>
        </row>
        <row r="284">
          <cell r="O284">
            <v>0.1977818853974122</v>
          </cell>
        </row>
        <row r="285">
          <cell r="O285" t="str">
            <v>Not on Published Price list 13/14 (A)</v>
          </cell>
        </row>
        <row r="286">
          <cell r="O286" t="str">
            <v>Not on both list</v>
          </cell>
        </row>
        <row r="287">
          <cell r="O287" t="str">
            <v>Not on Published Price list 13/14 (A)</v>
          </cell>
        </row>
        <row r="288">
          <cell r="O288">
            <v>0.1134020618556701</v>
          </cell>
        </row>
        <row r="289">
          <cell r="O289" t="str">
            <v>Not on Published Price list 13/14 (A)</v>
          </cell>
        </row>
        <row r="290">
          <cell r="O290">
            <v>0.19135802469135801</v>
          </cell>
        </row>
        <row r="291">
          <cell r="O291">
            <v>-0.19901256080737675</v>
          </cell>
        </row>
        <row r="292">
          <cell r="O292">
            <v>8.8346337780015105E-2</v>
          </cell>
        </row>
        <row r="293">
          <cell r="O293">
            <v>-2.0872420262664164E-2</v>
          </cell>
        </row>
        <row r="294">
          <cell r="O294">
            <v>-0.33650893630422801</v>
          </cell>
        </row>
        <row r="295">
          <cell r="O295">
            <v>-0.48932676518883417</v>
          </cell>
        </row>
        <row r="296">
          <cell r="O296">
            <v>-7.2589937267955443E-2</v>
          </cell>
        </row>
        <row r="297">
          <cell r="O297">
            <v>-8.5877318116975743E-2</v>
          </cell>
        </row>
        <row r="298">
          <cell r="O298">
            <v>-2.9013539651837523E-2</v>
          </cell>
        </row>
        <row r="299">
          <cell r="O299">
            <v>0.10333484573502723</v>
          </cell>
        </row>
        <row r="300">
          <cell r="O300">
            <v>-4.0659023027266594E-2</v>
          </cell>
        </row>
        <row r="301">
          <cell r="O301">
            <v>-7.8247396057501931E-2</v>
          </cell>
        </row>
        <row r="302">
          <cell r="O302">
            <v>-6.7041226937969781E-2</v>
          </cell>
        </row>
        <row r="303">
          <cell r="O303">
            <v>-0.12795374560080441</v>
          </cell>
        </row>
        <row r="304">
          <cell r="O304">
            <v>-0.27498577659776219</v>
          </cell>
        </row>
        <row r="305">
          <cell r="O305">
            <v>-0.32600498868843902</v>
          </cell>
        </row>
        <row r="306">
          <cell r="O306">
            <v>-0.14989600516388152</v>
          </cell>
        </row>
        <row r="307">
          <cell r="O307">
            <v>-0.18515205724508049</v>
          </cell>
        </row>
        <row r="308">
          <cell r="O308">
            <v>-0.18647406434668418</v>
          </cell>
        </row>
        <row r="309">
          <cell r="O309" t="str">
            <v>Not on 15/16 prices Unadjusted</v>
          </cell>
        </row>
        <row r="310">
          <cell r="O310">
            <v>-0.29971569654346852</v>
          </cell>
        </row>
        <row r="311">
          <cell r="O311">
            <v>-0.20566037735849058</v>
          </cell>
        </row>
        <row r="312">
          <cell r="O312">
            <v>-7.9599056603773588E-2</v>
          </cell>
        </row>
        <row r="313">
          <cell r="O313">
            <v>-0.13431855500821019</v>
          </cell>
        </row>
        <row r="314">
          <cell r="O314">
            <v>6.6789781471221915E-2</v>
          </cell>
        </row>
        <row r="315">
          <cell r="O315">
            <v>-5.2476910159529808E-3</v>
          </cell>
        </row>
        <row r="316">
          <cell r="O316">
            <v>-0.21817709010531791</v>
          </cell>
        </row>
        <row r="317">
          <cell r="O317" t="str">
            <v>Not on Published Price list 13/14 (A)</v>
          </cell>
        </row>
        <row r="318">
          <cell r="O318">
            <v>0.19613095238095238</v>
          </cell>
        </row>
        <row r="319">
          <cell r="O319">
            <v>0.23972602739726026</v>
          </cell>
        </row>
        <row r="320">
          <cell r="O320">
            <v>-0.37632508833922262</v>
          </cell>
        </row>
        <row r="321">
          <cell r="O321">
            <v>-3.5836177474402729E-2</v>
          </cell>
        </row>
        <row r="322">
          <cell r="O322">
            <v>-0.17252252252252251</v>
          </cell>
        </row>
        <row r="323">
          <cell r="O323">
            <v>7.049864898059445E-2</v>
          </cell>
        </row>
        <row r="324">
          <cell r="O324">
            <v>0.11449468085106383</v>
          </cell>
        </row>
        <row r="325">
          <cell r="O325">
            <v>0.27350427350427353</v>
          </cell>
        </row>
        <row r="326">
          <cell r="O326">
            <v>0.13336360884044807</v>
          </cell>
        </row>
        <row r="327">
          <cell r="O327">
            <v>-0.13813490997043806</v>
          </cell>
        </row>
        <row r="328">
          <cell r="O328">
            <v>-3.7052994398965963E-2</v>
          </cell>
        </row>
        <row r="329">
          <cell r="O329">
            <v>-0.40828402366863903</v>
          </cell>
        </row>
        <row r="330">
          <cell r="O330">
            <v>-0.30538922155688625</v>
          </cell>
        </row>
        <row r="331">
          <cell r="O331">
            <v>-0.36624040920716111</v>
          </cell>
        </row>
        <row r="332">
          <cell r="O332">
            <v>9.081735620585267E-2</v>
          </cell>
        </row>
        <row r="333">
          <cell r="O333">
            <v>0.16793446459918079</v>
          </cell>
        </row>
        <row r="334">
          <cell r="O334">
            <v>0.38424437299035369</v>
          </cell>
        </row>
        <row r="335">
          <cell r="O335">
            <v>-0.24531835205992508</v>
          </cell>
        </row>
        <row r="336">
          <cell r="O336">
            <v>0.14990512333965844</v>
          </cell>
        </row>
        <row r="337">
          <cell r="O337">
            <v>0.18235294117647058</v>
          </cell>
        </row>
        <row r="338">
          <cell r="O338">
            <v>-0.39883040935672515</v>
          </cell>
        </row>
        <row r="339">
          <cell r="O339" t="str">
            <v>Not on 15/16 prices Unadjusted</v>
          </cell>
        </row>
        <row r="340">
          <cell r="O340" t="str">
            <v>Not on 15/16 prices Unadjusted</v>
          </cell>
        </row>
        <row r="341">
          <cell r="O341" t="str">
            <v>Not on 15/16 prices Unadjusted</v>
          </cell>
        </row>
        <row r="342">
          <cell r="O342" t="str">
            <v>Not on 15/16 prices Unadjusted</v>
          </cell>
        </row>
        <row r="343">
          <cell r="O343" t="str">
            <v>Not on 15/16 prices Unadjusted</v>
          </cell>
        </row>
        <row r="344">
          <cell r="O344" t="str">
            <v>Not on 15/16 prices Unadjusted</v>
          </cell>
        </row>
        <row r="345">
          <cell r="O345" t="str">
            <v>Not on 15/16 prices Unadjusted</v>
          </cell>
        </row>
        <row r="346">
          <cell r="O346" t="str">
            <v>Not on 15/16 prices Unadjusted</v>
          </cell>
        </row>
        <row r="347">
          <cell r="O347" t="str">
            <v>Not on 15/16 prices Unadjusted</v>
          </cell>
        </row>
        <row r="348">
          <cell r="O348" t="str">
            <v>Not on 15/16 prices Unadjusted</v>
          </cell>
        </row>
        <row r="349">
          <cell r="O349" t="str">
            <v>Not on 15/16 prices Unadjusted</v>
          </cell>
        </row>
        <row r="350">
          <cell r="O350" t="str">
            <v>Not on 15/16 prices Unadjusted</v>
          </cell>
        </row>
        <row r="351">
          <cell r="O351" t="str">
            <v>Not on 15/16 prices Unadjusted</v>
          </cell>
        </row>
        <row r="352">
          <cell r="O352" t="str">
            <v>Not on 15/16 prices Unadjusted</v>
          </cell>
        </row>
        <row r="353">
          <cell r="O353" t="str">
            <v>Not on 15/16 prices Unadjusted</v>
          </cell>
        </row>
        <row r="354">
          <cell r="O354" t="str">
            <v>Not on 15/16 prices Unadjusted</v>
          </cell>
        </row>
        <row r="355">
          <cell r="O355" t="str">
            <v>Not on 15/16 prices Unadjusted</v>
          </cell>
        </row>
        <row r="356">
          <cell r="O356">
            <v>-0.23297650906928338</v>
          </cell>
        </row>
        <row r="357">
          <cell r="O357">
            <v>-0.214190093708166</v>
          </cell>
        </row>
        <row r="358">
          <cell r="O358">
            <v>-0.1220159151193634</v>
          </cell>
        </row>
        <row r="359">
          <cell r="O359" t="str">
            <v>Not on 15/16 prices Unadjusted</v>
          </cell>
        </row>
        <row r="360">
          <cell r="O360" t="str">
            <v>Not on 15/16 prices Unadjusted</v>
          </cell>
        </row>
        <row r="361">
          <cell r="O361" t="str">
            <v>Not on 15/16 prices Unadjusted</v>
          </cell>
        </row>
        <row r="362">
          <cell r="O362" t="str">
            <v>Not on 15/16 prices Unadjusted</v>
          </cell>
        </row>
        <row r="363">
          <cell r="O363" t="str">
            <v>Not on 15/16 prices Unadjusted</v>
          </cell>
        </row>
        <row r="364">
          <cell r="O364">
            <v>-0.1873715673454138</v>
          </cell>
        </row>
        <row r="365">
          <cell r="O365">
            <v>-5.681818181818182E-3</v>
          </cell>
        </row>
        <row r="366">
          <cell r="O366">
            <v>-1.8495684340320593E-2</v>
          </cell>
        </row>
        <row r="367">
          <cell r="O367">
            <v>0.30369576861274772</v>
          </cell>
        </row>
        <row r="368">
          <cell r="O368">
            <v>-0.17078885706847174</v>
          </cell>
        </row>
        <row r="369">
          <cell r="O369">
            <v>-7.4977817213842057E-2</v>
          </cell>
        </row>
        <row r="370">
          <cell r="O370">
            <v>2.1141649048625794E-3</v>
          </cell>
        </row>
        <row r="371">
          <cell r="O371" t="str">
            <v>Not on 15/16 prices Unadjusted</v>
          </cell>
        </row>
        <row r="372">
          <cell r="O372" t="str">
            <v>Not on 15/16 prices Unadjusted</v>
          </cell>
        </row>
        <row r="373">
          <cell r="O373">
            <v>-3.1689088191330345E-2</v>
          </cell>
        </row>
        <row r="374">
          <cell r="O374">
            <v>4.8802129547471165E-3</v>
          </cell>
        </row>
        <row r="375">
          <cell r="O375" t="str">
            <v>Not on 15/16 prices Unadjusted</v>
          </cell>
        </row>
        <row r="376">
          <cell r="O376" t="str">
            <v>Not on 15/16 prices Unadjusted</v>
          </cell>
        </row>
        <row r="377">
          <cell r="O377">
            <v>-5.701754385964912E-2</v>
          </cell>
        </row>
        <row r="378">
          <cell r="O378">
            <v>-0.12946783161239078</v>
          </cell>
        </row>
        <row r="379">
          <cell r="O379" t="str">
            <v>Not on 15/16 prices Unadjusted</v>
          </cell>
        </row>
        <row r="380">
          <cell r="O380">
            <v>-0.57070707070707072</v>
          </cell>
        </row>
        <row r="381">
          <cell r="O381">
            <v>-0.44719535783365572</v>
          </cell>
        </row>
        <row r="382">
          <cell r="O382">
            <v>-0.16920943134535368</v>
          </cell>
        </row>
        <row r="383">
          <cell r="O383" t="str">
            <v>Not on 15/16 prices Unadjusted</v>
          </cell>
        </row>
        <row r="384">
          <cell r="O384" t="str">
            <v>Not on 15/16 prices Unadjusted</v>
          </cell>
        </row>
        <row r="385">
          <cell r="O385" t="str">
            <v>Not on 15/16 prices Unadjusted</v>
          </cell>
        </row>
        <row r="386">
          <cell r="O386">
            <v>-0.24247456923396304</v>
          </cell>
        </row>
        <row r="387">
          <cell r="O387">
            <v>-4.074585635359116E-2</v>
          </cell>
        </row>
        <row r="388">
          <cell r="O388">
            <v>0.30748225013653741</v>
          </cell>
        </row>
        <row r="389">
          <cell r="O389">
            <v>0.82683215130023646</v>
          </cell>
        </row>
        <row r="390">
          <cell r="O390" t="str">
            <v>Not on 15/16 prices Unadjusted</v>
          </cell>
        </row>
        <row r="391">
          <cell r="O391" t="str">
            <v>Not on 15/16 prices Unadjusted</v>
          </cell>
        </row>
        <row r="392">
          <cell r="O392" t="str">
            <v>Not on 15/16 prices Unadjusted</v>
          </cell>
        </row>
        <row r="393">
          <cell r="O393" t="str">
            <v>Not on 15/16 prices Unadjusted</v>
          </cell>
        </row>
        <row r="394">
          <cell r="O394" t="str">
            <v>Not on 15/16 prices Unadjusted</v>
          </cell>
        </row>
        <row r="395">
          <cell r="O395">
            <v>-0.25452664252457319</v>
          </cell>
        </row>
        <row r="396">
          <cell r="O396">
            <v>-0.20425138632162662</v>
          </cell>
        </row>
        <row r="397">
          <cell r="O397">
            <v>5.0377833753148613E-3</v>
          </cell>
        </row>
        <row r="398">
          <cell r="O398">
            <v>-0.2052505966587112</v>
          </cell>
        </row>
        <row r="399">
          <cell r="O399">
            <v>-0.31120331950207469</v>
          </cell>
        </row>
        <row r="400">
          <cell r="O400">
            <v>4.0567951318458417E-2</v>
          </cell>
        </row>
        <row r="401">
          <cell r="O401">
            <v>-0.35510718789407314</v>
          </cell>
        </row>
        <row r="402">
          <cell r="O402">
            <v>-0.21869782971619364</v>
          </cell>
        </row>
        <row r="403">
          <cell r="O403">
            <v>-2.4553571428571428E-2</v>
          </cell>
        </row>
        <row r="404">
          <cell r="O404">
            <v>4.4554455445544552E-2</v>
          </cell>
        </row>
        <row r="405">
          <cell r="O405">
            <v>-0.21668383110195674</v>
          </cell>
        </row>
        <row r="406">
          <cell r="O406">
            <v>-8.0674567000911579E-2</v>
          </cell>
        </row>
        <row r="407">
          <cell r="O407">
            <v>-8.5953878406708595E-2</v>
          </cell>
        </row>
        <row r="408">
          <cell r="O408">
            <v>-2.7166882276843468E-2</v>
          </cell>
        </row>
        <row r="409">
          <cell r="O409">
            <v>-0.27613338328962156</v>
          </cell>
        </row>
        <row r="410">
          <cell r="O410">
            <v>3.1914893617021274E-2</v>
          </cell>
        </row>
        <row r="411">
          <cell r="O411">
            <v>5.5023923444976079E-2</v>
          </cell>
        </row>
        <row r="412">
          <cell r="O412">
            <v>-0.36601307189542481</v>
          </cell>
        </row>
        <row r="413">
          <cell r="O413">
            <v>-0.15375918598078009</v>
          </cell>
        </row>
        <row r="414">
          <cell r="O414">
            <v>-3.8548752834467119E-2</v>
          </cell>
        </row>
        <row r="415">
          <cell r="O415">
            <v>-0.23731501057082452</v>
          </cell>
        </row>
        <row r="416">
          <cell r="O416">
            <v>2.9010238907849831E-2</v>
          </cell>
        </row>
        <row r="417">
          <cell r="O417">
            <v>-0.31913477537437607</v>
          </cell>
        </row>
        <row r="418">
          <cell r="O418">
            <v>-0.16962645437844459</v>
          </cell>
        </row>
        <row r="419">
          <cell r="O419">
            <v>-7.8758949880668255E-2</v>
          </cell>
        </row>
        <row r="420">
          <cell r="O420" t="str">
            <v>Not on 15/16 prices Unadjusted</v>
          </cell>
        </row>
        <row r="421">
          <cell r="O421">
            <v>-0.28505443747937975</v>
          </cell>
        </row>
        <row r="422">
          <cell r="O422">
            <v>-0.17185761957730811</v>
          </cell>
        </row>
        <row r="423">
          <cell r="O423">
            <v>2.8795811518324606E-2</v>
          </cell>
        </row>
        <row r="424">
          <cell r="O424">
            <v>-0.17582128777923783</v>
          </cell>
        </row>
        <row r="425">
          <cell r="O425">
            <v>-0.21495678316422398</v>
          </cell>
        </row>
        <row r="426">
          <cell r="O426">
            <v>4.7337278106508875E-2</v>
          </cell>
        </row>
        <row r="427">
          <cell r="O427">
            <v>-0.28312646762831267</v>
          </cell>
        </row>
        <row r="428">
          <cell r="O428">
            <v>-0.11709047900650503</v>
          </cell>
        </row>
        <row r="429">
          <cell r="O429">
            <v>4.6454767726161368E-2</v>
          </cell>
        </row>
        <row r="430">
          <cell r="O430">
            <v>-0.24256348246674728</v>
          </cell>
        </row>
        <row r="431">
          <cell r="O431">
            <v>-0.26193001060445387</v>
          </cell>
        </row>
        <row r="432">
          <cell r="O432">
            <v>-0.1233974358974359</v>
          </cell>
        </row>
        <row r="433">
          <cell r="O433">
            <v>-0.18290960451977401</v>
          </cell>
        </row>
        <row r="434">
          <cell r="O434">
            <v>0.87157287157287155</v>
          </cell>
        </row>
        <row r="435">
          <cell r="O435">
            <v>-0.37806637806637805</v>
          </cell>
        </row>
        <row r="436">
          <cell r="O436">
            <v>-0.1594966344746854</v>
          </cell>
        </row>
        <row r="437">
          <cell r="O437">
            <v>-0.19814385150812064</v>
          </cell>
        </row>
        <row r="438">
          <cell r="O438">
            <v>-7.9365079365079361E-3</v>
          </cell>
        </row>
        <row r="439">
          <cell r="O439">
            <v>-0.31114435302916976</v>
          </cell>
        </row>
        <row r="440">
          <cell r="O440">
            <v>-0.22072419106317412</v>
          </cell>
        </row>
        <row r="441">
          <cell r="O441">
            <v>0.13759213759213759</v>
          </cell>
        </row>
        <row r="442">
          <cell r="O442">
            <v>8.4985835694051E-3</v>
          </cell>
        </row>
        <row r="443">
          <cell r="O443">
            <v>-0.34992458521870284</v>
          </cell>
        </row>
        <row r="444">
          <cell r="O444">
            <v>-0.22060766182298547</v>
          </cell>
        </row>
        <row r="445">
          <cell r="O445">
            <v>-0.62453531598513012</v>
          </cell>
        </row>
        <row r="446">
          <cell r="O446">
            <v>-0.29968454258675081</v>
          </cell>
        </row>
        <row r="447">
          <cell r="O447">
            <v>-0.24736048265460031</v>
          </cell>
        </row>
        <row r="448">
          <cell r="O448">
            <v>-6.0648801128349791E-2</v>
          </cell>
        </row>
        <row r="449">
          <cell r="O449">
            <v>8.7108013937282226E-3</v>
          </cell>
        </row>
        <row r="450">
          <cell r="O450" t="str">
            <v>Not on 15/16 prices Unadjusted</v>
          </cell>
        </row>
        <row r="451">
          <cell r="O451">
            <v>-0.26323529411764707</v>
          </cell>
        </row>
        <row r="452">
          <cell r="O452">
            <v>3.6834924965893585E-2</v>
          </cell>
        </row>
        <row r="453">
          <cell r="O453">
            <v>-3.4165571616294348E-2</v>
          </cell>
        </row>
        <row r="454">
          <cell r="O454" t="str">
            <v>Not on 15/16 prices Unadjusted</v>
          </cell>
        </row>
        <row r="455">
          <cell r="O455">
            <v>-3.125E-2</v>
          </cell>
        </row>
        <row r="456">
          <cell r="O456" t="str">
            <v>Not on 15/16 prices Unadjusted</v>
          </cell>
        </row>
        <row r="457">
          <cell r="O457">
            <v>-0.36420395421436003</v>
          </cell>
        </row>
        <row r="458">
          <cell r="O458">
            <v>-0.17653061224489797</v>
          </cell>
        </row>
        <row r="459">
          <cell r="O459">
            <v>-8.5422864428389284E-2</v>
          </cell>
        </row>
        <row r="460">
          <cell r="O460">
            <v>-0.26155292853304674</v>
          </cell>
        </row>
        <row r="461">
          <cell r="O461">
            <v>-0.12012826837691169</v>
          </cell>
        </row>
        <row r="462">
          <cell r="O462" t="str">
            <v>Not on 15/16 prices Unadjusted</v>
          </cell>
        </row>
        <row r="463">
          <cell r="O463" t="str">
            <v>Not on 15/16 prices Unadjusted</v>
          </cell>
        </row>
        <row r="464">
          <cell r="O464">
            <v>-0.39668431669188098</v>
          </cell>
        </row>
        <row r="465">
          <cell r="O465">
            <v>-0.58944785276073619</v>
          </cell>
        </row>
        <row r="466">
          <cell r="O466">
            <v>-0.30684413641017561</v>
          </cell>
        </row>
        <row r="467">
          <cell r="O467">
            <v>5.0392893747864709E-2</v>
          </cell>
        </row>
        <row r="468">
          <cell r="O468">
            <v>-7.6331900481959092E-2</v>
          </cell>
        </row>
        <row r="469">
          <cell r="O469">
            <v>-0.14007516228220021</v>
          </cell>
        </row>
        <row r="470">
          <cell r="O470">
            <v>-0.22852233676975944</v>
          </cell>
        </row>
        <row r="471">
          <cell r="O471">
            <v>-0.21729908083902899</v>
          </cell>
        </row>
        <row r="472">
          <cell r="O472">
            <v>-0.34714003944773175</v>
          </cell>
        </row>
        <row r="473">
          <cell r="O473">
            <v>-0.14423756775866131</v>
          </cell>
        </row>
        <row r="474">
          <cell r="O474">
            <v>-7.6864535768645353E-2</v>
          </cell>
        </row>
        <row r="475">
          <cell r="O475">
            <v>-6.8086479509519196E-2</v>
          </cell>
        </row>
        <row r="476">
          <cell r="O476">
            <v>-0.24108527131782945</v>
          </cell>
        </row>
        <row r="477">
          <cell r="O477">
            <v>-0.15709903593339175</v>
          </cell>
        </row>
        <row r="478">
          <cell r="O478">
            <v>-3.0750036694554526E-2</v>
          </cell>
        </row>
        <row r="479">
          <cell r="O479">
            <v>-0.25593719332679099</v>
          </cell>
        </row>
        <row r="480">
          <cell r="O480">
            <v>-0.13780260707635009</v>
          </cell>
        </row>
        <row r="481">
          <cell r="O481" t="str">
            <v>Not on 15/16 prices Unadjusted</v>
          </cell>
        </row>
        <row r="482">
          <cell r="O482">
            <v>0.32401714179243524</v>
          </cell>
        </row>
        <row r="483">
          <cell r="O483">
            <v>0.17841163310961969</v>
          </cell>
        </row>
        <row r="484">
          <cell r="O484">
            <v>-0.21325966850828729</v>
          </cell>
        </row>
        <row r="485">
          <cell r="O485">
            <v>-0.39610274579273691</v>
          </cell>
        </row>
        <row r="486">
          <cell r="O486">
            <v>-0.23130755064456721</v>
          </cell>
        </row>
        <row r="487">
          <cell r="O487" t="str">
            <v>Not on 15/16 prices Unadjusted</v>
          </cell>
        </row>
        <row r="488">
          <cell r="O488" t="str">
            <v>Not on 15/16 prices Unadjusted</v>
          </cell>
        </row>
        <row r="489">
          <cell r="O489" t="str">
            <v>Not on 15/16 prices Unadjusted</v>
          </cell>
        </row>
        <row r="490">
          <cell r="O490">
            <v>-0.28820148749154834</v>
          </cell>
        </row>
        <row r="491">
          <cell r="O491">
            <v>-0.262380088151413</v>
          </cell>
        </row>
        <row r="492">
          <cell r="O492">
            <v>-0.11687436847423374</v>
          </cell>
        </row>
        <row r="493">
          <cell r="O493">
            <v>-0.15156794425087108</v>
          </cell>
        </row>
        <row r="494">
          <cell r="O494" t="str">
            <v>Not on 15/16 prices Unadjusted</v>
          </cell>
        </row>
        <row r="495">
          <cell r="O495" t="str">
            <v>Not on 15/16 prices Unadjusted</v>
          </cell>
        </row>
        <row r="496">
          <cell r="O496" t="str">
            <v>Not on 15/16 prices Unadjusted</v>
          </cell>
        </row>
        <row r="497">
          <cell r="O497">
            <v>-0.39159109645507006</v>
          </cell>
        </row>
        <row r="498">
          <cell r="O498">
            <v>-0.32423076923076921</v>
          </cell>
        </row>
        <row r="499">
          <cell r="O499">
            <v>-0.11822985468956407</v>
          </cell>
        </row>
        <row r="500">
          <cell r="O500">
            <v>0.10467289719626169</v>
          </cell>
        </row>
        <row r="501">
          <cell r="O501">
            <v>-0.31599291351264291</v>
          </cell>
        </row>
        <row r="502">
          <cell r="O502">
            <v>-0.32947719688542826</v>
          </cell>
        </row>
        <row r="503">
          <cell r="O503">
            <v>-0.11961141469338191</v>
          </cell>
        </row>
        <row r="504">
          <cell r="O504">
            <v>-9.9322799097065456E-2</v>
          </cell>
        </row>
        <row r="505">
          <cell r="O505">
            <v>-0.20461455911285995</v>
          </cell>
        </row>
        <row r="506">
          <cell r="O506">
            <v>-0.2626143405134258</v>
          </cell>
        </row>
        <row r="507">
          <cell r="O507">
            <v>-5.5178652193577565E-2</v>
          </cell>
        </row>
        <row r="508">
          <cell r="O508">
            <v>-3.7662337662337661E-2</v>
          </cell>
        </row>
        <row r="509">
          <cell r="O509">
            <v>0.26354285714285713</v>
          </cell>
        </row>
        <row r="510">
          <cell r="O510">
            <v>-0.16944655041698256</v>
          </cell>
        </row>
        <row r="511">
          <cell r="O511">
            <v>-7.6957695769576964E-2</v>
          </cell>
        </row>
        <row r="512">
          <cell r="O512">
            <v>-3.5726877423904103E-2</v>
          </cell>
        </row>
        <row r="513">
          <cell r="O513">
            <v>-5.5381727158948686E-2</v>
          </cell>
        </row>
        <row r="514">
          <cell r="O514">
            <v>-6.4120631341600898E-2</v>
          </cell>
        </row>
        <row r="515">
          <cell r="O515">
            <v>-0.16344803370786518</v>
          </cell>
        </row>
        <row r="516">
          <cell r="O516">
            <v>-5.741878841088674E-2</v>
          </cell>
        </row>
        <row r="517">
          <cell r="O517">
            <v>1.5804825351098308</v>
          </cell>
        </row>
        <row r="518">
          <cell r="O518">
            <v>0.8125</v>
          </cell>
        </row>
        <row r="519">
          <cell r="O519">
            <v>0.81895424836601305</v>
          </cell>
        </row>
        <row r="520">
          <cell r="O520">
            <v>1.6493672685909285E-2</v>
          </cell>
        </row>
        <row r="521">
          <cell r="O521">
            <v>-0.27167726816203547</v>
          </cell>
        </row>
        <row r="522">
          <cell r="O522">
            <v>0.18205128205128204</v>
          </cell>
        </row>
        <row r="523">
          <cell r="O523">
            <v>6.8777292576419208E-2</v>
          </cell>
        </row>
        <row r="524">
          <cell r="O524">
            <v>0.32433025911286784</v>
          </cell>
        </row>
        <row r="525">
          <cell r="O525">
            <v>-6.7348960052822718E-2</v>
          </cell>
        </row>
        <row r="526">
          <cell r="O526">
            <v>0.78644628099173552</v>
          </cell>
        </row>
        <row r="527">
          <cell r="O527">
            <v>0.29996346364632809</v>
          </cell>
        </row>
        <row r="528">
          <cell r="O528">
            <v>9.7834493426140756E-2</v>
          </cell>
        </row>
        <row r="529">
          <cell r="O529">
            <v>1.2483130904183535</v>
          </cell>
        </row>
        <row r="530">
          <cell r="O530">
            <v>0.35918937805730261</v>
          </cell>
        </row>
        <row r="531">
          <cell r="O531">
            <v>0.12440731542108828</v>
          </cell>
        </row>
        <row r="532">
          <cell r="O532">
            <v>3.653846153846154E-2</v>
          </cell>
        </row>
        <row r="533">
          <cell r="O533">
            <v>0.51171230616958097</v>
          </cell>
        </row>
        <row r="534">
          <cell r="O534">
            <v>0.6238894373149062</v>
          </cell>
        </row>
        <row r="535">
          <cell r="O535">
            <v>0.49244712990936557</v>
          </cell>
        </row>
        <row r="536">
          <cell r="O536">
            <v>-0.21378941742383753</v>
          </cell>
        </row>
        <row r="537">
          <cell r="O537">
            <v>-0.60411311053984573</v>
          </cell>
        </row>
        <row r="538">
          <cell r="O538">
            <v>-0.43232205367561261</v>
          </cell>
        </row>
        <row r="539">
          <cell r="O539">
            <v>-0.44927044451985071</v>
          </cell>
        </row>
        <row r="540">
          <cell r="O540">
            <v>3.8714390065741421E-2</v>
          </cell>
        </row>
        <row r="541">
          <cell r="O541">
            <v>4.2678440029433405E-2</v>
          </cell>
        </row>
        <row r="542">
          <cell r="O542">
            <v>0.15094339622641509</v>
          </cell>
        </row>
        <row r="543">
          <cell r="O543">
            <v>4.6012269938650305E-2</v>
          </cell>
        </row>
        <row r="544">
          <cell r="O544">
            <v>0.3034939483900434</v>
          </cell>
        </row>
        <row r="545">
          <cell r="O545">
            <v>-0.17038539553752535</v>
          </cell>
        </row>
        <row r="546">
          <cell r="O546">
            <v>-0.34367167919799496</v>
          </cell>
        </row>
        <row r="547">
          <cell r="O547">
            <v>-0.38306878306878306</v>
          </cell>
        </row>
        <row r="548">
          <cell r="O548">
            <v>-0.26095843742902569</v>
          </cell>
        </row>
        <row r="549">
          <cell r="O549">
            <v>-0.26140012845215155</v>
          </cell>
        </row>
        <row r="550">
          <cell r="O550">
            <v>-0.17716701902748413</v>
          </cell>
        </row>
        <row r="551">
          <cell r="O551">
            <v>-4.1564792176039117E-2</v>
          </cell>
        </row>
        <row r="552">
          <cell r="O552">
            <v>-0.15699100572363042</v>
          </cell>
        </row>
        <row r="553">
          <cell r="O553">
            <v>-0.44553644553644556</v>
          </cell>
        </row>
        <row r="554">
          <cell r="O554">
            <v>-0.4682230869001297</v>
          </cell>
        </row>
        <row r="555">
          <cell r="O555">
            <v>0.10172143974960876</v>
          </cell>
        </row>
        <row r="556">
          <cell r="O556" t="str">
            <v>Not on 15/16 prices Unadjusted</v>
          </cell>
        </row>
        <row r="557">
          <cell r="O557" t="str">
            <v>Not on 15/16 prices Unadjusted</v>
          </cell>
        </row>
        <row r="558">
          <cell r="O558" t="str">
            <v>Not on 15/16 prices Unadjusted</v>
          </cell>
        </row>
        <row r="559">
          <cell r="O559">
            <v>-0.63097576948264567</v>
          </cell>
        </row>
        <row r="560">
          <cell r="O560">
            <v>-9.5384615384615387E-2</v>
          </cell>
        </row>
        <row r="561">
          <cell r="O561">
            <v>0.12137203166226913</v>
          </cell>
        </row>
        <row r="562">
          <cell r="O562">
            <v>1.4684908789386402</v>
          </cell>
        </row>
        <row r="563">
          <cell r="O563">
            <v>1.2638623326959848</v>
          </cell>
        </row>
        <row r="564">
          <cell r="O564">
            <v>1.5217391304347827</v>
          </cell>
        </row>
        <row r="565">
          <cell r="O565">
            <v>2.8428874734607219</v>
          </cell>
        </row>
        <row r="566">
          <cell r="O566">
            <v>0.4684838160136286</v>
          </cell>
        </row>
        <row r="567">
          <cell r="O567">
            <v>0.37533512064343161</v>
          </cell>
        </row>
        <row r="568">
          <cell r="O568">
            <v>0.84411764705882353</v>
          </cell>
        </row>
        <row r="569">
          <cell r="O569">
            <v>6.945080091533181</v>
          </cell>
        </row>
        <row r="570">
          <cell r="O570">
            <v>0.50092208390963577</v>
          </cell>
        </row>
        <row r="571">
          <cell r="O571">
            <v>-4.3793270004830138E-2</v>
          </cell>
        </row>
        <row r="572">
          <cell r="O572">
            <v>0.34879783271249576</v>
          </cell>
        </row>
        <row r="573">
          <cell r="O573">
            <v>0.24512344836993588</v>
          </cell>
        </row>
        <row r="574">
          <cell r="O574">
            <v>7.4933687002652516E-2</v>
          </cell>
        </row>
        <row r="575">
          <cell r="O575">
            <v>8.4469696969696972E-2</v>
          </cell>
        </row>
        <row r="576">
          <cell r="O576">
            <v>0.26063249727371862</v>
          </cell>
        </row>
        <row r="577">
          <cell r="O577">
            <v>0.18953826283500161</v>
          </cell>
        </row>
        <row r="578">
          <cell r="O578">
            <v>8.5353003161222338E-2</v>
          </cell>
        </row>
        <row r="579">
          <cell r="O579">
            <v>2.3463060686015833</v>
          </cell>
        </row>
        <row r="580">
          <cell r="O580">
            <v>0.73353989155693256</v>
          </cell>
        </row>
        <row r="581">
          <cell r="O581">
            <v>4.8475689881734558</v>
          </cell>
        </row>
        <row r="582">
          <cell r="O582">
            <v>0.90415785764622969</v>
          </cell>
        </row>
        <row r="583">
          <cell r="O583">
            <v>6.5704761904761906</v>
          </cell>
        </row>
        <row r="584">
          <cell r="O584">
            <v>2.983810709838107</v>
          </cell>
        </row>
        <row r="585">
          <cell r="O585">
            <v>-2.3741567202906072E-2</v>
          </cell>
        </row>
        <row r="586">
          <cell r="O586">
            <v>-0.35441061670569868</v>
          </cell>
        </row>
        <row r="587">
          <cell r="O587">
            <v>-6.2905204135272466E-2</v>
          </cell>
        </row>
        <row r="588">
          <cell r="O588">
            <v>1.9661963550852439</v>
          </cell>
        </row>
        <row r="589">
          <cell r="O589">
            <v>-0.22483498349834982</v>
          </cell>
        </row>
        <row r="590">
          <cell r="O590">
            <v>1.112736660929432</v>
          </cell>
        </row>
        <row r="591">
          <cell r="O591">
            <v>0.28093245666467426</v>
          </cell>
        </row>
        <row r="592">
          <cell r="O592">
            <v>1.2210327455919396</v>
          </cell>
        </row>
        <row r="593">
          <cell r="O593">
            <v>0.18823529411764706</v>
          </cell>
        </row>
        <row r="594">
          <cell r="O594">
            <v>3.2120038722168442</v>
          </cell>
        </row>
        <row r="595">
          <cell r="O595">
            <v>1.9429175475687104</v>
          </cell>
        </row>
        <row r="596">
          <cell r="O596">
            <v>1.5</v>
          </cell>
        </row>
        <row r="597">
          <cell r="O597">
            <v>2.375</v>
          </cell>
        </row>
        <row r="598">
          <cell r="O598">
            <v>3.5748792270531404E-2</v>
          </cell>
        </row>
        <row r="599">
          <cell r="O599">
            <v>1.8269824922760041</v>
          </cell>
        </row>
        <row r="600">
          <cell r="O600">
            <v>-0.38228855721393035</v>
          </cell>
        </row>
        <row r="601">
          <cell r="O601">
            <v>0.12131367292225201</v>
          </cell>
        </row>
        <row r="602">
          <cell r="O602">
            <v>1.3136117556071152</v>
          </cell>
        </row>
        <row r="603">
          <cell r="O603">
            <v>1.234368855682265</v>
          </cell>
        </row>
        <row r="604">
          <cell r="O604">
            <v>-8.7873462214411252E-2</v>
          </cell>
        </row>
        <row r="605">
          <cell r="O605">
            <v>1.1004065040650406</v>
          </cell>
        </row>
        <row r="606">
          <cell r="O606">
            <v>0.76501305483028725</v>
          </cell>
        </row>
        <row r="607">
          <cell r="O607">
            <v>1.4651038891848696</v>
          </cell>
        </row>
        <row r="608">
          <cell r="O608">
            <v>0.37902559867877789</v>
          </cell>
        </row>
        <row r="609">
          <cell r="O609">
            <v>2.044162129461585</v>
          </cell>
        </row>
        <row r="610">
          <cell r="O610">
            <v>0.7330396475770925</v>
          </cell>
        </row>
        <row r="611">
          <cell r="O611">
            <v>2.1628849270664507</v>
          </cell>
        </row>
        <row r="612">
          <cell r="O612">
            <v>0.56850961538461542</v>
          </cell>
        </row>
        <row r="613">
          <cell r="O613">
            <v>-0.51244088011515521</v>
          </cell>
        </row>
        <row r="614">
          <cell r="O614">
            <v>-0.25452408930669801</v>
          </cell>
        </row>
        <row r="615">
          <cell r="O615">
            <v>-0.358162100456621</v>
          </cell>
        </row>
        <row r="616">
          <cell r="O616">
            <v>-0.22630092779346511</v>
          </cell>
        </row>
        <row r="617">
          <cell r="O617">
            <v>1.7417355371900827</v>
          </cell>
        </row>
        <row r="618">
          <cell r="O618">
            <v>0.50706713780918733</v>
          </cell>
        </row>
        <row r="619">
          <cell r="O619">
            <v>1.7069154774972557</v>
          </cell>
        </row>
        <row r="620">
          <cell r="O620">
            <v>0.70131421744324973</v>
          </cell>
        </row>
        <row r="621">
          <cell r="O621">
            <v>2.7728494623655915</v>
          </cell>
        </row>
        <row r="622">
          <cell r="O622">
            <v>0.97939560439560436</v>
          </cell>
        </row>
        <row r="623">
          <cell r="O623">
            <v>-0.36952998379254459</v>
          </cell>
        </row>
        <row r="624">
          <cell r="O624">
            <v>-0.51381642512077297</v>
          </cell>
        </row>
        <row r="625">
          <cell r="O625">
            <v>0.17843631778058008</v>
          </cell>
        </row>
        <row r="626">
          <cell r="O626">
            <v>-0.4277456647398844</v>
          </cell>
        </row>
        <row r="627">
          <cell r="O627">
            <v>1.6326923076923077</v>
          </cell>
        </row>
        <row r="628">
          <cell r="O628">
            <v>-0.18785753829119764</v>
          </cell>
        </row>
        <row r="629">
          <cell r="O629">
            <v>-0.57249508840864438</v>
          </cell>
        </row>
        <row r="630">
          <cell r="O630">
            <v>-9.3175316714344092E-2</v>
          </cell>
        </row>
        <row r="631">
          <cell r="O631">
            <v>0.78464254192409533</v>
          </cell>
        </row>
        <row r="632">
          <cell r="O632">
            <v>1.7442748091603053</v>
          </cell>
        </row>
        <row r="633">
          <cell r="O633">
            <v>12.770547945205479</v>
          </cell>
        </row>
        <row r="634">
          <cell r="O634">
            <v>1.0009310986964618E-2</v>
          </cell>
        </row>
        <row r="635">
          <cell r="O635">
            <v>4.3079015984582247E-2</v>
          </cell>
        </row>
        <row r="636">
          <cell r="O636">
            <v>8.1150051037767942E-2</v>
          </cell>
        </row>
        <row r="637">
          <cell r="O637">
            <v>0.3349206349206349</v>
          </cell>
        </row>
        <row r="638">
          <cell r="O638">
            <v>0.16670270270270271</v>
          </cell>
        </row>
        <row r="639">
          <cell r="O639">
            <v>5.0055005500550052E-2</v>
          </cell>
        </row>
        <row r="640">
          <cell r="O640">
            <v>0.27901383042693928</v>
          </cell>
        </row>
        <row r="641">
          <cell r="O641">
            <v>0.57127991675338186</v>
          </cell>
        </row>
        <row r="642">
          <cell r="O642">
            <v>0.84006734006734007</v>
          </cell>
        </row>
        <row r="643">
          <cell r="O643" t="str">
            <v>Not on 15/16 prices Unadjusted</v>
          </cell>
        </row>
        <row r="644">
          <cell r="O644" t="str">
            <v>Not on 15/16 prices Unadjusted</v>
          </cell>
        </row>
        <row r="645">
          <cell r="O645">
            <v>0.31146245059288535</v>
          </cell>
        </row>
        <row r="646">
          <cell r="O646" t="str">
            <v>Not on 15/16 prices Unadjusted</v>
          </cell>
        </row>
        <row r="647">
          <cell r="O647">
            <v>1.3837894736842105</v>
          </cell>
        </row>
        <row r="648">
          <cell r="O648">
            <v>0.49586349534643226</v>
          </cell>
        </row>
        <row r="649">
          <cell r="O649">
            <v>0.21145799806887672</v>
          </cell>
        </row>
        <row r="650">
          <cell r="O650">
            <v>0</v>
          </cell>
        </row>
        <row r="651">
          <cell r="O651">
            <v>-0.27313883299798791</v>
          </cell>
        </row>
        <row r="652">
          <cell r="O652">
            <v>-0.18248847926267281</v>
          </cell>
        </row>
        <row r="653">
          <cell r="O653">
            <v>-6.3877534663781363E-2</v>
          </cell>
        </row>
        <row r="654">
          <cell r="O654">
            <v>-0.70802276188186264</v>
          </cell>
        </row>
        <row r="655">
          <cell r="O655">
            <v>-0.38559015206372194</v>
          </cell>
        </row>
        <row r="656">
          <cell r="O656">
            <v>0.15361077111383109</v>
          </cell>
        </row>
        <row r="657">
          <cell r="O657">
            <v>6.0786106032906767E-2</v>
          </cell>
        </row>
        <row r="658">
          <cell r="O658">
            <v>4.0780141843971635E-2</v>
          </cell>
        </row>
        <row r="659">
          <cell r="O659">
            <v>-0.33671307506053266</v>
          </cell>
        </row>
        <row r="660">
          <cell r="O660">
            <v>-0.19822654462242562</v>
          </cell>
        </row>
        <row r="661">
          <cell r="O661" t="str">
            <v>Not on 15/16 prices Unadjusted</v>
          </cell>
        </row>
        <row r="662">
          <cell r="O662" t="str">
            <v>Not on 15/16 prices Unadjusted</v>
          </cell>
        </row>
        <row r="663">
          <cell r="O663">
            <v>-0.54603823143148988</v>
          </cell>
        </row>
        <row r="664">
          <cell r="O664">
            <v>-0.24108878807517822</v>
          </cell>
        </row>
        <row r="665">
          <cell r="O665">
            <v>-0.2029194970371441</v>
          </cell>
        </row>
        <row r="666">
          <cell r="O666">
            <v>-0.13118916631400762</v>
          </cell>
        </row>
        <row r="667">
          <cell r="O667">
            <v>-0.22319262493934983</v>
          </cell>
        </row>
        <row r="668">
          <cell r="O668">
            <v>-9.0909090909090912E-2</v>
          </cell>
        </row>
        <row r="669">
          <cell r="O669">
            <v>-0.13407821229050279</v>
          </cell>
        </row>
        <row r="670">
          <cell r="O670">
            <v>-0.19049016730261226</v>
          </cell>
        </row>
        <row r="671">
          <cell r="O671">
            <v>-0.14487179487179488</v>
          </cell>
        </row>
        <row r="672">
          <cell r="O672">
            <v>-0.1544461778471139</v>
          </cell>
        </row>
        <row r="673">
          <cell r="O673">
            <v>-0.15878194671016857</v>
          </cell>
        </row>
        <row r="674">
          <cell r="O674">
            <v>-0.29889879391714735</v>
          </cell>
        </row>
        <row r="675">
          <cell r="O675">
            <v>-0.13569321533923304</v>
          </cell>
        </row>
        <row r="676">
          <cell r="O676">
            <v>-0.20094562647754138</v>
          </cell>
        </row>
        <row r="677">
          <cell r="O677">
            <v>-0.16600000000000001</v>
          </cell>
        </row>
        <row r="678">
          <cell r="O678">
            <v>-0.1982793936911102</v>
          </cell>
        </row>
        <row r="679">
          <cell r="O679">
            <v>-0.4533106960950764</v>
          </cell>
        </row>
        <row r="680">
          <cell r="O680">
            <v>-0.22083333333333333</v>
          </cell>
        </row>
        <row r="681">
          <cell r="O681">
            <v>-7.407407407407407E-2</v>
          </cell>
        </row>
        <row r="682">
          <cell r="O682">
            <v>-0.34059609455292911</v>
          </cell>
        </row>
        <row r="683">
          <cell r="O683">
            <v>-0.28169913765570104</v>
          </cell>
        </row>
        <row r="684">
          <cell r="O684">
            <v>2.8502415458937197E-2</v>
          </cell>
        </row>
        <row r="685">
          <cell r="O685">
            <v>-0.10068302555021502</v>
          </cell>
        </row>
        <row r="686">
          <cell r="O686">
            <v>-0.21631736526946108</v>
          </cell>
        </row>
        <row r="687">
          <cell r="O687">
            <v>-0.12696276357110811</v>
          </cell>
        </row>
        <row r="688">
          <cell r="O688">
            <v>-0.44857943177270909</v>
          </cell>
        </row>
        <row r="689">
          <cell r="O689">
            <v>-0.2653537790923951</v>
          </cell>
        </row>
        <row r="690">
          <cell r="O690">
            <v>0.22228391634277253</v>
          </cell>
        </row>
        <row r="691">
          <cell r="O691">
            <v>-2.7741481555935268E-2</v>
          </cell>
        </row>
        <row r="692">
          <cell r="O692">
            <v>2.4066852367688022E-2</v>
          </cell>
        </row>
        <row r="693">
          <cell r="O693">
            <v>-0.36692506459948321</v>
          </cell>
        </row>
        <row r="694">
          <cell r="O694">
            <v>-0.32669809673476513</v>
          </cell>
        </row>
        <row r="695">
          <cell r="O695" t="str">
            <v>Not on 15/16 prices Unadjusted</v>
          </cell>
        </row>
        <row r="696">
          <cell r="O696" t="str">
            <v>Not on 15/16 prices Unadjusted</v>
          </cell>
        </row>
        <row r="697">
          <cell r="O697" t="str">
            <v>Not on 15/16 prices Unadjusted</v>
          </cell>
        </row>
        <row r="698">
          <cell r="O698" t="str">
            <v>Not on 15/16 prices Unadjusted</v>
          </cell>
        </row>
        <row r="699">
          <cell r="O699" t="str">
            <v>Not on 15/16 prices Unadjusted</v>
          </cell>
        </row>
        <row r="700">
          <cell r="O700" t="str">
            <v>Not on 15/16 prices Unadjusted</v>
          </cell>
        </row>
        <row r="701">
          <cell r="O701" t="str">
            <v>Not on 15/16 prices Unadjusted</v>
          </cell>
        </row>
        <row r="702">
          <cell r="O702" t="str">
            <v>Not on 15/16 prices Unadjusted</v>
          </cell>
        </row>
        <row r="703">
          <cell r="O703" t="str">
            <v>Not on 15/16 prices Unadjusted</v>
          </cell>
        </row>
        <row r="704">
          <cell r="O704" t="str">
            <v>Not on 15/16 prices Unadjusted</v>
          </cell>
        </row>
        <row r="705">
          <cell r="O705" t="str">
            <v>Not on 15/16 prices Unadjusted</v>
          </cell>
        </row>
        <row r="706">
          <cell r="O706" t="str">
            <v>Not on 15/16 prices Unadjusted</v>
          </cell>
        </row>
        <row r="707">
          <cell r="O707" t="str">
            <v>Not on 15/16 prices Unadjusted</v>
          </cell>
        </row>
        <row r="708">
          <cell r="O708" t="str">
            <v>Not on 15/16 prices Unadjusted</v>
          </cell>
        </row>
        <row r="709">
          <cell r="O709" t="str">
            <v>Not on 15/16 prices Unadjusted</v>
          </cell>
        </row>
        <row r="710">
          <cell r="O710">
            <v>-0.11481129083412622</v>
          </cell>
        </row>
        <row r="711">
          <cell r="O711">
            <v>-0.20555284948855335</v>
          </cell>
        </row>
        <row r="712">
          <cell r="O712">
            <v>-0.29979253112033194</v>
          </cell>
        </row>
        <row r="713">
          <cell r="O713">
            <v>-7.9497907949790794E-2</v>
          </cell>
        </row>
        <row r="714">
          <cell r="O714">
            <v>6.3371356147021544E-3</v>
          </cell>
        </row>
        <row r="715">
          <cell r="O715" t="str">
            <v>Not on 15/16 prices Unadjusted</v>
          </cell>
        </row>
        <row r="716">
          <cell r="O716" t="str">
            <v>Not on 15/16 prices Unadjusted</v>
          </cell>
        </row>
        <row r="717">
          <cell r="O717" t="str">
            <v>Not on 15/16 prices Unadjusted</v>
          </cell>
        </row>
        <row r="718">
          <cell r="O718" t="str">
            <v>Not on 15/16 prices Unadjusted</v>
          </cell>
        </row>
        <row r="719">
          <cell r="O719" t="str">
            <v>Not on 15/16 prices Unadjusted</v>
          </cell>
        </row>
        <row r="720">
          <cell r="O720">
            <v>-0.13883133029423952</v>
          </cell>
        </row>
        <row r="721">
          <cell r="O721">
            <v>-0.12853425845620123</v>
          </cell>
        </row>
        <row r="722">
          <cell r="O722">
            <v>-0.20402157920549288</v>
          </cell>
        </row>
        <row r="723">
          <cell r="O723">
            <v>-0.30039668229354488</v>
          </cell>
        </row>
        <row r="724">
          <cell r="O724">
            <v>-0.25155612792444731</v>
          </cell>
        </row>
        <row r="725">
          <cell r="O725">
            <v>-0.33693101830126704</v>
          </cell>
        </row>
        <row r="726">
          <cell r="O726">
            <v>-0.15138816134101624</v>
          </cell>
        </row>
        <row r="727">
          <cell r="O727">
            <v>-0.19372630127542226</v>
          </cell>
        </row>
        <row r="728">
          <cell r="O728">
            <v>-0.12346401404330018</v>
          </cell>
        </row>
        <row r="729">
          <cell r="O729">
            <v>-0.28492815652705594</v>
          </cell>
        </row>
        <row r="730">
          <cell r="O730">
            <v>-0.14203821656050955</v>
          </cell>
        </row>
        <row r="731">
          <cell r="O731">
            <v>-4.965089216446858E-2</v>
          </cell>
        </row>
        <row r="732">
          <cell r="O732">
            <v>4.5506257110352671E-3</v>
          </cell>
        </row>
        <row r="733">
          <cell r="O733">
            <v>-7.3081607795371494E-3</v>
          </cell>
        </row>
        <row r="734">
          <cell r="O734">
            <v>1.2180267965895249E-2</v>
          </cell>
        </row>
        <row r="735">
          <cell r="O735">
            <v>-7.2115384615384609E-2</v>
          </cell>
        </row>
        <row r="736">
          <cell r="O736">
            <v>-5.673076923076923E-2</v>
          </cell>
        </row>
        <row r="737">
          <cell r="O737">
            <v>5.3846153846153849E-2</v>
          </cell>
        </row>
        <row r="738">
          <cell r="O738">
            <v>0.10740203193033382</v>
          </cell>
        </row>
        <row r="739">
          <cell r="O739">
            <v>-0.51428571428571423</v>
          </cell>
        </row>
        <row r="740">
          <cell r="O740">
            <v>6.6202090592334492E-2</v>
          </cell>
        </row>
        <row r="741">
          <cell r="O741">
            <v>-4.4585987261146494E-2</v>
          </cell>
        </row>
        <row r="742">
          <cell r="O742">
            <v>0.3949579831932773</v>
          </cell>
        </row>
        <row r="743">
          <cell r="O743">
            <v>5.1229508196721313E-2</v>
          </cell>
        </row>
        <row r="744">
          <cell r="O744">
            <v>3.565891472868217E-2</v>
          </cell>
        </row>
        <row r="745">
          <cell r="O745">
            <v>-6.0728744939271252E-2</v>
          </cell>
        </row>
        <row r="746">
          <cell r="O746">
            <v>-8.2750582750582752E-2</v>
          </cell>
        </row>
        <row r="747">
          <cell r="O747">
            <v>-6.7829457364341081E-2</v>
          </cell>
        </row>
        <row r="748">
          <cell r="O748">
            <v>0.19668737060041408</v>
          </cell>
        </row>
        <row r="749">
          <cell r="O749">
            <v>9.7421203438395415E-2</v>
          </cell>
        </row>
        <row r="750">
          <cell r="O750">
            <v>-1</v>
          </cell>
        </row>
        <row r="751">
          <cell r="O751">
            <v>1.8530020703933747</v>
          </cell>
        </row>
        <row r="752">
          <cell r="O752">
            <v>-9.8790322580645157E-2</v>
          </cell>
        </row>
        <row r="753">
          <cell r="O753" t="str">
            <v>Not on 15/16 prices Unadjusted</v>
          </cell>
        </row>
        <row r="754">
          <cell r="O754" t="str">
            <v>Not on 15/16 prices Unadjusted</v>
          </cell>
        </row>
        <row r="755">
          <cell r="O755">
            <v>-0.15393283750281722</v>
          </cell>
        </row>
        <row r="756">
          <cell r="O756">
            <v>-0.10296352583586627</v>
          </cell>
        </row>
        <row r="757">
          <cell r="O757">
            <v>-0.32994493858534518</v>
          </cell>
        </row>
        <row r="758">
          <cell r="O758">
            <v>-5.4022988505747126E-2</v>
          </cell>
        </row>
        <row r="759">
          <cell r="O759">
            <v>0.18424396442185514</v>
          </cell>
        </row>
        <row r="760">
          <cell r="O760">
            <v>0.1592545531554426</v>
          </cell>
        </row>
        <row r="761">
          <cell r="O761">
            <v>-0.19974185221039045</v>
          </cell>
        </row>
        <row r="762">
          <cell r="O762">
            <v>0.12144504227517294</v>
          </cell>
        </row>
        <row r="763">
          <cell r="O763">
            <v>0.11305361305361306</v>
          </cell>
        </row>
        <row r="764">
          <cell r="O764">
            <v>-0.2528473804100228</v>
          </cell>
        </row>
        <row r="765">
          <cell r="O765">
            <v>5.8540497193263832E-2</v>
          </cell>
        </row>
        <row r="766">
          <cell r="O766">
            <v>0.10294117647058823</v>
          </cell>
        </row>
        <row r="767">
          <cell r="O767">
            <v>-0.23433242506811988</v>
          </cell>
        </row>
        <row r="768">
          <cell r="O768">
            <v>-0.10105757931844889</v>
          </cell>
        </row>
        <row r="769">
          <cell r="O769">
            <v>-0.16443594646271512</v>
          </cell>
        </row>
        <row r="770">
          <cell r="O770">
            <v>-0.15221987315010571</v>
          </cell>
        </row>
        <row r="771">
          <cell r="O771">
            <v>-0.17850953206239167</v>
          </cell>
        </row>
        <row r="772">
          <cell r="O772">
            <v>-0.47695605573419081</v>
          </cell>
        </row>
        <row r="773">
          <cell r="O773">
            <v>0.21672167216721672</v>
          </cell>
        </row>
        <row r="774">
          <cell r="O774">
            <v>-0.44954270655712292</v>
          </cell>
        </row>
        <row r="775">
          <cell r="O775">
            <v>-4.0887040887040885E-2</v>
          </cell>
        </row>
        <row r="776">
          <cell r="O776">
            <v>-0.40960912052117265</v>
          </cell>
        </row>
        <row r="777">
          <cell r="O777">
            <v>-0.21278538812785389</v>
          </cell>
        </row>
        <row r="778">
          <cell r="O778">
            <v>-0.25543478260869568</v>
          </cell>
        </row>
        <row r="779">
          <cell r="O779">
            <v>-1.8805829807240243E-3</v>
          </cell>
        </row>
        <row r="780">
          <cell r="O780">
            <v>-9.2238470191226093E-2</v>
          </cell>
        </row>
        <row r="781">
          <cell r="O781">
            <v>-7.9679044597872742E-2</v>
          </cell>
        </row>
        <row r="782">
          <cell r="O782">
            <v>-7.0256625999158606E-2</v>
          </cell>
        </row>
        <row r="783">
          <cell r="O783">
            <v>-0.37677183356195704</v>
          </cell>
        </row>
        <row r="784">
          <cell r="O784">
            <v>-0.15760441292356187</v>
          </cell>
        </row>
        <row r="785">
          <cell r="O785">
            <v>-0.28036790358388836</v>
          </cell>
        </row>
        <row r="786">
          <cell r="O786">
            <v>-0.30574826560951435</v>
          </cell>
        </row>
        <row r="787">
          <cell r="O787">
            <v>-0.24061433447098976</v>
          </cell>
        </row>
        <row r="788">
          <cell r="O788">
            <v>-0.25746102449888641</v>
          </cell>
        </row>
        <row r="789">
          <cell r="O789">
            <v>-0.10648518815052041</v>
          </cell>
        </row>
        <row r="790">
          <cell r="O790">
            <v>6.41025641025641E-3</v>
          </cell>
        </row>
        <row r="791">
          <cell r="O791">
            <v>-0.29077849860982391</v>
          </cell>
        </row>
        <row r="792">
          <cell r="O792">
            <v>-0.17694155324259409</v>
          </cell>
        </row>
        <row r="793">
          <cell r="O793">
            <v>-0.18113612004287247</v>
          </cell>
        </row>
        <row r="794">
          <cell r="O794">
            <v>-0.38892251815980627</v>
          </cell>
        </row>
        <row r="795">
          <cell r="O795">
            <v>-0.18910741301059</v>
          </cell>
        </row>
        <row r="796">
          <cell r="O796">
            <v>-0.22311111111111112</v>
          </cell>
        </row>
        <row r="797">
          <cell r="O797">
            <v>-7.5288855758479309E-2</v>
          </cell>
        </row>
        <row r="798">
          <cell r="O798">
            <v>-8.3391243919388458E-3</v>
          </cell>
        </row>
        <row r="799">
          <cell r="O799">
            <v>-0.13412228796844181</v>
          </cell>
        </row>
        <row r="800">
          <cell r="O800">
            <v>-0.21564307353346185</v>
          </cell>
        </row>
        <row r="801">
          <cell r="O801">
            <v>-0.19618781961878196</v>
          </cell>
        </row>
        <row r="802">
          <cell r="O802">
            <v>-0.11880466472303207</v>
          </cell>
        </row>
        <row r="803">
          <cell r="O803">
            <v>3.6585365853658534E-2</v>
          </cell>
        </row>
        <row r="804">
          <cell r="O804">
            <v>-8.4548104956268216E-2</v>
          </cell>
        </row>
        <row r="805">
          <cell r="O805">
            <v>-8.6507072905331883E-2</v>
          </cell>
        </row>
        <row r="806">
          <cell r="O806">
            <v>-0.30025104602510461</v>
          </cell>
        </row>
        <row r="807">
          <cell r="O807">
            <v>-0.35408103347034647</v>
          </cell>
        </row>
        <row r="808">
          <cell r="O808">
            <v>-0.26153011394465547</v>
          </cell>
        </row>
        <row r="809">
          <cell r="O809">
            <v>-0.17691622103386809</v>
          </cell>
        </row>
        <row r="810">
          <cell r="O810">
            <v>-0.29255189255189257</v>
          </cell>
        </row>
        <row r="811">
          <cell r="O811">
            <v>-0.12060889929742388</v>
          </cell>
        </row>
        <row r="812">
          <cell r="O812">
            <v>-0.28163580246913578</v>
          </cell>
        </row>
        <row r="813">
          <cell r="O813" t="e">
            <v>#DIV/0!</v>
          </cell>
        </row>
        <row r="814">
          <cell r="O814">
            <v>-5.6451612903225805E-2</v>
          </cell>
        </row>
        <row r="815">
          <cell r="O815">
            <v>-0.32743362831858408</v>
          </cell>
        </row>
        <row r="816">
          <cell r="O816">
            <v>-9.2142453363482188E-2</v>
          </cell>
        </row>
        <row r="817">
          <cell r="O817">
            <v>-6.616541353383458E-2</v>
          </cell>
        </row>
        <row r="818">
          <cell r="O818">
            <v>8.8105726872246704E-3</v>
          </cell>
        </row>
        <row r="819">
          <cell r="O819">
            <v>-0.24540930152737259</v>
          </cell>
        </row>
        <row r="820">
          <cell r="O820">
            <v>-0.15247595297470609</v>
          </cell>
        </row>
        <row r="821">
          <cell r="O821" t="str">
            <v>Not on 15/16 prices Unadjusted</v>
          </cell>
        </row>
        <row r="822">
          <cell r="O822" t="str">
            <v>Not on 15/16 prices Unadjusted</v>
          </cell>
        </row>
        <row r="823">
          <cell r="O823" t="str">
            <v>Not on 15/16 prices Unadjusted</v>
          </cell>
        </row>
        <row r="824">
          <cell r="O824" t="str">
            <v>Not on 15/16 prices Unadjusted</v>
          </cell>
        </row>
        <row r="825">
          <cell r="O825" t="str">
            <v>Not on 15/16 prices Unadjusted</v>
          </cell>
        </row>
        <row r="826">
          <cell r="O826" t="str">
            <v>Not on 15/16 prices Unadjusted</v>
          </cell>
        </row>
        <row r="827">
          <cell r="O827" t="str">
            <v>Not on 15/16 prices Unadjusted</v>
          </cell>
        </row>
        <row r="828">
          <cell r="O828">
            <v>-0.34095821325648418</v>
          </cell>
        </row>
        <row r="829">
          <cell r="O829">
            <v>-0.34357344632768361</v>
          </cell>
        </row>
        <row r="830">
          <cell r="O830">
            <v>-0.19717480871100648</v>
          </cell>
        </row>
        <row r="831">
          <cell r="O831">
            <v>-0.21150885296381833</v>
          </cell>
        </row>
        <row r="832">
          <cell r="O832">
            <v>-0.15188970763014023</v>
          </cell>
        </row>
        <row r="833">
          <cell r="O833">
            <v>-0.24325309992706054</v>
          </cell>
        </row>
        <row r="834">
          <cell r="O834">
            <v>-0.21357702349869451</v>
          </cell>
        </row>
        <row r="835">
          <cell r="O835">
            <v>-2.7303754266211604E-2</v>
          </cell>
        </row>
        <row r="836">
          <cell r="O836" t="str">
            <v>Not on 15/16 prices Unadjusted</v>
          </cell>
        </row>
        <row r="837">
          <cell r="O837" t="str">
            <v>Not on 15/16 prices Unadjusted</v>
          </cell>
        </row>
        <row r="838">
          <cell r="O838" t="str">
            <v>Not on 15/16 prices Unadjusted</v>
          </cell>
        </row>
        <row r="839">
          <cell r="O839" t="str">
            <v>Not on 15/16 prices Unadjusted</v>
          </cell>
        </row>
        <row r="840">
          <cell r="O840" t="str">
            <v>Not on 15/16 prices Unadjusted</v>
          </cell>
        </row>
        <row r="841">
          <cell r="O841" t="str">
            <v>Not on 15/16 prices Unadjusted</v>
          </cell>
        </row>
        <row r="842">
          <cell r="O842" t="str">
            <v>Not on 15/16 prices Unadjusted</v>
          </cell>
        </row>
        <row r="843">
          <cell r="O843">
            <v>-0.2080436941410129</v>
          </cell>
        </row>
        <row r="844">
          <cell r="O844">
            <v>-0.16992452099864525</v>
          </cell>
        </row>
        <row r="845">
          <cell r="O845">
            <v>-0.13667582417582416</v>
          </cell>
        </row>
        <row r="846">
          <cell r="O846" t="str">
            <v>Not on 15/16 prices Unadjusted</v>
          </cell>
        </row>
        <row r="847">
          <cell r="O847" t="str">
            <v>Not on 15/16 prices Unadjusted</v>
          </cell>
        </row>
        <row r="848">
          <cell r="O848">
            <v>0.38135593220338981</v>
          </cell>
        </row>
        <row r="849">
          <cell r="O849">
            <v>-2.8735632183908046E-2</v>
          </cell>
        </row>
        <row r="850">
          <cell r="O850">
            <v>-0.38408999598232224</v>
          </cell>
        </row>
        <row r="851">
          <cell r="O851">
            <v>0.1998069498069498</v>
          </cell>
        </row>
        <row r="852">
          <cell r="O852">
            <v>0.33388157894736842</v>
          </cell>
        </row>
        <row r="853">
          <cell r="O853">
            <v>-0.22298221614227087</v>
          </cell>
        </row>
        <row r="854">
          <cell r="O854">
            <v>-2.8985507246376812E-2</v>
          </cell>
        </row>
        <row r="855">
          <cell r="O855">
            <v>-0.29255319148936171</v>
          </cell>
        </row>
        <row r="856">
          <cell r="O856">
            <v>-0.14466019417475728</v>
          </cell>
        </row>
        <row r="857">
          <cell r="O857">
            <v>-0.1321996708721887</v>
          </cell>
        </row>
        <row r="858">
          <cell r="O858">
            <v>-6.1197916666666664E-2</v>
          </cell>
        </row>
        <row r="859">
          <cell r="O859">
            <v>-0.29365311494589064</v>
          </cell>
        </row>
        <row r="860">
          <cell r="O860">
            <v>-0.30903674280039722</v>
          </cell>
        </row>
        <row r="861">
          <cell r="O861">
            <v>-0.1367624810892587</v>
          </cell>
        </row>
        <row r="862">
          <cell r="O862">
            <v>-0.17472294270219288</v>
          </cell>
        </row>
        <row r="863">
          <cell r="O863">
            <v>3.0559646539027981E-2</v>
          </cell>
        </row>
        <row r="864">
          <cell r="O864">
            <v>-0.20488516223113379</v>
          </cell>
        </row>
        <row r="865">
          <cell r="O865">
            <v>0.12840466926070038</v>
          </cell>
        </row>
        <row r="866">
          <cell r="O866">
            <v>-0.16121883656509695</v>
          </cell>
        </row>
        <row r="867">
          <cell r="O867">
            <v>-5.5672268907563029E-2</v>
          </cell>
        </row>
        <row r="868">
          <cell r="O868">
            <v>-0.37991004497751124</v>
          </cell>
        </row>
        <row r="869">
          <cell r="O869" t="str">
            <v>Not on 15/16 prices Unadjusted</v>
          </cell>
        </row>
        <row r="870">
          <cell r="O870">
            <v>-0.44034978138663333</v>
          </cell>
        </row>
        <row r="871">
          <cell r="O871">
            <v>-4.0803515379786569E-2</v>
          </cell>
        </row>
        <row r="872">
          <cell r="O872">
            <v>-0.13874788494077833</v>
          </cell>
        </row>
        <row r="873">
          <cell r="O873">
            <v>-0.56263577118030417</v>
          </cell>
        </row>
        <row r="874">
          <cell r="O874">
            <v>-0.14754098360655737</v>
          </cell>
        </row>
        <row r="875">
          <cell r="O875">
            <v>-0.42995169082125606</v>
          </cell>
        </row>
        <row r="876">
          <cell r="O876">
            <v>-0.32989690721649484</v>
          </cell>
        </row>
        <row r="877">
          <cell r="O877">
            <v>-6.0178306092124816E-2</v>
          </cell>
        </row>
        <row r="878">
          <cell r="O878">
            <v>-0.51151442513483436</v>
          </cell>
        </row>
        <row r="879">
          <cell r="O879">
            <v>-0.1922056723117731</v>
          </cell>
        </row>
        <row r="880">
          <cell r="O880">
            <v>0.65164433617539586</v>
          </cell>
        </row>
        <row r="881">
          <cell r="O881">
            <v>0.18813905930470348</v>
          </cell>
        </row>
        <row r="882">
          <cell r="O882" t="str">
            <v>Not on 15/16 prices Unadjusted</v>
          </cell>
        </row>
        <row r="883">
          <cell r="O883">
            <v>9.3514328808446456E-2</v>
          </cell>
        </row>
        <row r="884">
          <cell r="O884">
            <v>-0.24652665589660744</v>
          </cell>
        </row>
        <row r="885">
          <cell r="O885">
            <v>-0.2902307935504268</v>
          </cell>
        </row>
        <row r="886">
          <cell r="O886">
            <v>0.57747223691168692</v>
          </cell>
        </row>
        <row r="887">
          <cell r="O887">
            <v>-6.4531899291126862E-2</v>
          </cell>
        </row>
        <row r="888">
          <cell r="O888">
            <v>-2.9900332225913623E-2</v>
          </cell>
        </row>
        <row r="889">
          <cell r="O889">
            <v>-0.35588592233009708</v>
          </cell>
        </row>
        <row r="890">
          <cell r="O890" t="str">
            <v>Not on 15/16 prices Unadjusted</v>
          </cell>
        </row>
        <row r="891">
          <cell r="O891">
            <v>0.1468459152016546</v>
          </cell>
        </row>
        <row r="892">
          <cell r="O892" t="str">
            <v>Not on 15/16 prices Unadjusted</v>
          </cell>
        </row>
        <row r="893">
          <cell r="O893">
            <v>0.21130952380952381</v>
          </cell>
        </row>
        <row r="894">
          <cell r="O894">
            <v>0.66704416761041907</v>
          </cell>
        </row>
        <row r="895">
          <cell r="O895">
            <v>3.7037037037037035E-2</v>
          </cell>
        </row>
        <row r="896">
          <cell r="O896" t="str">
            <v>Not on 15/16 prices Unadjusted</v>
          </cell>
        </row>
        <row r="897">
          <cell r="O897">
            <v>-0.3778644563627499</v>
          </cell>
        </row>
        <row r="898">
          <cell r="O898">
            <v>-4.5945945945945948E-2</v>
          </cell>
        </row>
        <row r="899">
          <cell r="O899">
            <v>-0.10288335517693316</v>
          </cell>
        </row>
        <row r="900">
          <cell r="O900">
            <v>-5.5944055944055944E-2</v>
          </cell>
        </row>
        <row r="901">
          <cell r="O901">
            <v>-0.35426377844803947</v>
          </cell>
        </row>
        <row r="902">
          <cell r="O902">
            <v>-0.23686016193220805</v>
          </cell>
        </row>
        <row r="903">
          <cell r="O903">
            <v>0.62745098039215685</v>
          </cell>
        </row>
        <row r="904">
          <cell r="O904">
            <v>-0.29038854805725972</v>
          </cell>
        </row>
        <row r="905">
          <cell r="O905">
            <v>-0.18771526980482203</v>
          </cell>
        </row>
        <row r="906">
          <cell r="O906">
            <v>-0.18515429524603835</v>
          </cell>
        </row>
        <row r="907">
          <cell r="O907">
            <v>-8.5046066619418846E-3</v>
          </cell>
        </row>
        <row r="908">
          <cell r="O908">
            <v>-0.5095099264195474</v>
          </cell>
        </row>
        <row r="909">
          <cell r="O909">
            <v>-0.45297029702970298</v>
          </cell>
        </row>
        <row r="910">
          <cell r="O910">
            <v>-0.32668566001899335</v>
          </cell>
        </row>
        <row r="911">
          <cell r="O911">
            <v>-0.31941747572815532</v>
          </cell>
        </row>
        <row r="912">
          <cell r="O912">
            <v>0.11545538178472861</v>
          </cell>
        </row>
        <row r="913">
          <cell r="O913">
            <v>-4.5984058859595341E-2</v>
          </cell>
        </row>
        <row r="914">
          <cell r="O914">
            <v>4.7184773988897699E-2</v>
          </cell>
        </row>
        <row r="915">
          <cell r="O915">
            <v>-8.6299892125134836E-3</v>
          </cell>
        </row>
        <row r="916">
          <cell r="O916">
            <v>-4.3726235741444866E-2</v>
          </cell>
        </row>
        <row r="917">
          <cell r="O917">
            <v>-1.5884476534296029E-2</v>
          </cell>
        </row>
        <row r="918">
          <cell r="O918">
            <v>1.3824884792626729E-2</v>
          </cell>
        </row>
        <row r="919">
          <cell r="O919">
            <v>5.2854122621564484E-2</v>
          </cell>
        </row>
        <row r="920">
          <cell r="O920">
            <v>3.1847133757961785E-3</v>
          </cell>
        </row>
        <row r="921">
          <cell r="O921">
            <v>2.1428571428571429E-2</v>
          </cell>
        </row>
        <row r="922">
          <cell r="O922">
            <v>2.8382213812677391E-2</v>
          </cell>
        </row>
        <row r="923">
          <cell r="O923">
            <v>-5.2287581699346407E-2</v>
          </cell>
        </row>
        <row r="924">
          <cell r="O924">
            <v>-4.1708043694141016E-2</v>
          </cell>
        </row>
        <row r="925">
          <cell r="O925">
            <v>-2.9213483146067417E-2</v>
          </cell>
        </row>
        <row r="926">
          <cell r="O926">
            <v>-0.23900573613766729</v>
          </cell>
        </row>
        <row r="927">
          <cell r="O927">
            <v>-0.11596385542168675</v>
          </cell>
        </row>
        <row r="928">
          <cell r="O928">
            <v>-0.26371826371826373</v>
          </cell>
        </row>
        <row r="929">
          <cell r="O929">
            <v>-8.5714285714285715E-2</v>
          </cell>
        </row>
        <row r="930">
          <cell r="O930">
            <v>-0.28652643547470152</v>
          </cell>
        </row>
        <row r="931">
          <cell r="O931">
            <v>-0.25359477124183005</v>
          </cell>
        </row>
        <row r="932">
          <cell r="O932">
            <v>-5.9948979591836732E-2</v>
          </cell>
        </row>
        <row r="933">
          <cell r="O933">
            <v>-0.21807747489239598</v>
          </cell>
        </row>
        <row r="934">
          <cell r="O934">
            <v>-9.8290598290598288E-2</v>
          </cell>
        </row>
        <row r="935">
          <cell r="O935">
            <v>-0.21583804703780887</v>
          </cell>
        </row>
        <row r="936">
          <cell r="O936">
            <v>0.53343701399688959</v>
          </cell>
        </row>
        <row r="937">
          <cell r="O937">
            <v>-0.13050993949870354</v>
          </cell>
        </row>
        <row r="938">
          <cell r="O938">
            <v>-0.3951048951048951</v>
          </cell>
        </row>
        <row r="939">
          <cell r="O939">
            <v>8.8967971530249119E-3</v>
          </cell>
        </row>
        <row r="940">
          <cell r="O940" t="str">
            <v>Not on both list</v>
          </cell>
        </row>
        <row r="941">
          <cell r="O941" t="str">
            <v>Not on both list</v>
          </cell>
        </row>
        <row r="942">
          <cell r="O942" t="str">
            <v>Not on both list</v>
          </cell>
        </row>
        <row r="943">
          <cell r="O943" t="str">
            <v>Not on both list</v>
          </cell>
        </row>
        <row r="944">
          <cell r="O944" t="str">
            <v>Not on both list</v>
          </cell>
        </row>
        <row r="945">
          <cell r="O945" t="str">
            <v>Not on both list</v>
          </cell>
        </row>
        <row r="946">
          <cell r="O946" t="str">
            <v>Not on both list</v>
          </cell>
        </row>
        <row r="947">
          <cell r="O947" t="str">
            <v>Not on both list</v>
          </cell>
        </row>
        <row r="948">
          <cell r="O948" t="str">
            <v>Not on both list</v>
          </cell>
        </row>
        <row r="949">
          <cell r="O949" t="str">
            <v>Not on both list</v>
          </cell>
        </row>
        <row r="950">
          <cell r="O950" t="str">
            <v>Not on Published Price list 13/14 (A)</v>
          </cell>
        </row>
        <row r="951">
          <cell r="O951">
            <v>-0.44099953725127256</v>
          </cell>
        </row>
        <row r="952">
          <cell r="O952">
            <v>-0.29045362220717669</v>
          </cell>
        </row>
        <row r="953">
          <cell r="O953">
            <v>-0.27024525682554373</v>
          </cell>
        </row>
        <row r="954">
          <cell r="O954">
            <v>-0.15233581584292485</v>
          </cell>
        </row>
        <row r="955">
          <cell r="O955">
            <v>-0.11892642295233688</v>
          </cell>
        </row>
        <row r="956">
          <cell r="O956">
            <v>-4.4685172647257958E-2</v>
          </cell>
        </row>
        <row r="957">
          <cell r="O957">
            <v>-0.2003701989819528</v>
          </cell>
        </row>
        <row r="958">
          <cell r="O958">
            <v>-0.24710782045349375</v>
          </cell>
        </row>
        <row r="959">
          <cell r="O959">
            <v>-9.1401489505754913E-2</v>
          </cell>
        </row>
        <row r="960">
          <cell r="O960">
            <v>-0.16196205460434984</v>
          </cell>
        </row>
        <row r="961">
          <cell r="O961">
            <v>3.7914691943127965E-2</v>
          </cell>
        </row>
        <row r="962">
          <cell r="O962">
            <v>0.1092086996760759</v>
          </cell>
        </row>
        <row r="963">
          <cell r="O963">
            <v>0.2992552471225457</v>
          </cell>
        </row>
        <row r="964">
          <cell r="O964">
            <v>-1.8509949097639981E-2</v>
          </cell>
        </row>
        <row r="965">
          <cell r="O965">
            <v>-1</v>
          </cell>
        </row>
        <row r="966">
          <cell r="O966">
            <v>-1</v>
          </cell>
        </row>
        <row r="967">
          <cell r="O967">
            <v>-0.99953725127255899</v>
          </cell>
        </row>
        <row r="968">
          <cell r="O968">
            <v>-1</v>
          </cell>
        </row>
        <row r="969">
          <cell r="O969">
            <v>0.90652475705691804</v>
          </cell>
        </row>
        <row r="970">
          <cell r="O970">
            <v>0.85651322233104799</v>
          </cell>
        </row>
        <row r="971">
          <cell r="O971">
            <v>3.4059945504087197E-2</v>
          </cell>
        </row>
        <row r="972">
          <cell r="O972">
            <v>-3.1368821292775663E-2</v>
          </cell>
        </row>
        <row r="973">
          <cell r="O973">
            <v>-1.1396011396011397E-2</v>
          </cell>
        </row>
        <row r="974">
          <cell r="O974">
            <v>0.17840375586854459</v>
          </cell>
        </row>
        <row r="975">
          <cell r="O975">
            <v>-5.565217391304348E-2</v>
          </cell>
        </row>
        <row r="976">
          <cell r="O976">
            <v>-0.12837837837837837</v>
          </cell>
        </row>
        <row r="977">
          <cell r="O977">
            <v>0</v>
          </cell>
        </row>
        <row r="978">
          <cell r="O978">
            <v>0.82461945731303776</v>
          </cell>
        </row>
        <row r="979">
          <cell r="O979">
            <v>9.4786729857819912E-3</v>
          </cell>
        </row>
        <row r="980">
          <cell r="O980">
            <v>-3.6290322580645164E-2</v>
          </cell>
        </row>
        <row r="981">
          <cell r="O981">
            <v>1.5131450827653359</v>
          </cell>
        </row>
        <row r="982">
          <cell r="O982">
            <v>-0.19708029197080293</v>
          </cell>
        </row>
        <row r="983">
          <cell r="O983">
            <v>-4.8625792811839326E-2</v>
          </cell>
        </row>
        <row r="984">
          <cell r="O984">
            <v>3.4795763993948563E-2</v>
          </cell>
        </row>
        <row r="985">
          <cell r="O985">
            <v>0.43707482993197277</v>
          </cell>
        </row>
        <row r="986">
          <cell r="O986">
            <v>9.5238095238095233E-2</v>
          </cell>
        </row>
        <row r="987">
          <cell r="O987">
            <v>-9.713024282560706E-2</v>
          </cell>
        </row>
        <row r="988">
          <cell r="O988">
            <v>-7.1266968325791852E-2</v>
          </cell>
        </row>
        <row r="989">
          <cell r="O989">
            <v>-0.13318284424379231</v>
          </cell>
        </row>
        <row r="990">
          <cell r="O990">
            <v>-0.2976154542710534</v>
          </cell>
        </row>
        <row r="991">
          <cell r="O991">
            <v>-0.6369213608477412</v>
          </cell>
        </row>
        <row r="992">
          <cell r="O992">
            <v>0.45633187772925765</v>
          </cell>
        </row>
        <row r="993">
          <cell r="O993">
            <v>-0.17797695262483995</v>
          </cell>
        </row>
        <row r="994">
          <cell r="O994">
            <v>0.10649627263045794</v>
          </cell>
        </row>
        <row r="995">
          <cell r="O995">
            <v>-4.2884990253411304E-2</v>
          </cell>
        </row>
        <row r="996">
          <cell r="O996">
            <v>0</v>
          </cell>
        </row>
        <row r="997">
          <cell r="O997">
            <v>-3.1125299281723862E-2</v>
          </cell>
        </row>
        <row r="998">
          <cell r="O998">
            <v>5.0847457627118647E-2</v>
          </cell>
        </row>
        <row r="999">
          <cell r="O999">
            <v>-5.3264604810996562E-2</v>
          </cell>
        </row>
        <row r="1000">
          <cell r="O1000">
            <v>0.54846625766871171</v>
          </cell>
        </row>
        <row r="1001">
          <cell r="O1001">
            <v>9.8425196850393699E-3</v>
          </cell>
        </row>
        <row r="1002">
          <cell r="O1002">
            <v>-6.7873303167420816E-3</v>
          </cell>
        </row>
        <row r="1003">
          <cell r="O1003">
            <v>0.27010125074449076</v>
          </cell>
        </row>
        <row r="1004">
          <cell r="O1004">
            <v>-5.5106539309331376E-2</v>
          </cell>
        </row>
        <row r="1005">
          <cell r="O1005">
            <v>0.63532763532763536</v>
          </cell>
        </row>
        <row r="1006">
          <cell r="O1006">
            <v>0.54437609841827772</v>
          </cell>
        </row>
        <row r="1007">
          <cell r="O1007">
            <v>0.25979557069846676</v>
          </cell>
        </row>
        <row r="1008">
          <cell r="O1008">
            <v>0.50358239508700098</v>
          </cell>
        </row>
        <row r="1009">
          <cell r="O1009">
            <v>-0.21160409556313994</v>
          </cell>
        </row>
        <row r="1010">
          <cell r="O1010">
            <v>6.2827225130890049E-2</v>
          </cell>
        </row>
        <row r="1011">
          <cell r="O1011">
            <v>3.3947623666343359E-2</v>
          </cell>
        </row>
        <row r="1012">
          <cell r="O1012">
            <v>-4.0076335877862593E-2</v>
          </cell>
        </row>
        <row r="1013">
          <cell r="O1013">
            <v>-2.072538860103627E-2</v>
          </cell>
        </row>
        <row r="1014">
          <cell r="O1014">
            <v>5.1504102096627168E-2</v>
          </cell>
        </row>
        <row r="1015">
          <cell r="O1015">
            <v>-0.43379978471474706</v>
          </cell>
        </row>
        <row r="1016">
          <cell r="O1016">
            <v>1.1593927893738141</v>
          </cell>
        </row>
        <row r="1017">
          <cell r="O1017">
            <v>0.30948678071539659</v>
          </cell>
        </row>
        <row r="1018">
          <cell r="O1018">
            <v>-0.20588235294117646</v>
          </cell>
        </row>
        <row r="1019">
          <cell r="O1019">
            <v>-8.9538171536286529E-2</v>
          </cell>
        </row>
        <row r="1020">
          <cell r="O1020">
            <v>-0.27733755942947702</v>
          </cell>
        </row>
        <row r="1021">
          <cell r="O1021">
            <v>0.48086522462562398</v>
          </cell>
        </row>
        <row r="1022">
          <cell r="O1022">
            <v>-0.21717171717171718</v>
          </cell>
        </row>
        <row r="1023">
          <cell r="O1023">
            <v>0.5409990574929312</v>
          </cell>
        </row>
        <row r="1024">
          <cell r="O1024">
            <v>-3.110419906687403E-2</v>
          </cell>
        </row>
        <row r="1025">
          <cell r="O1025">
            <v>0.28041594454072788</v>
          </cell>
        </row>
        <row r="1026">
          <cell r="O1026">
            <v>8.7539432176656148E-2</v>
          </cell>
        </row>
        <row r="1027">
          <cell r="O1027">
            <v>0.12436177972283005</v>
          </cell>
        </row>
        <row r="1028">
          <cell r="O1028">
            <v>0.35691260744985676</v>
          </cell>
        </row>
        <row r="1029">
          <cell r="O1029">
            <v>0.95712584358872566</v>
          </cell>
        </row>
        <row r="1030">
          <cell r="O1030">
            <v>0.35736378777064004</v>
          </cell>
        </row>
        <row r="1031">
          <cell r="O1031">
            <v>0.20401691331923891</v>
          </cell>
        </row>
        <row r="1032">
          <cell r="O1032">
            <v>-0.1111111111111111</v>
          </cell>
        </row>
        <row r="1033">
          <cell r="O1033">
            <v>0.22681564245810057</v>
          </cell>
        </row>
        <row r="1034">
          <cell r="O1034">
            <v>0.2586705202312139</v>
          </cell>
        </row>
        <row r="1035">
          <cell r="O1035">
            <v>-5.9087989723827873E-2</v>
          </cell>
        </row>
        <row r="1036">
          <cell r="O1036">
            <v>0.22483858716293201</v>
          </cell>
        </row>
        <row r="1037">
          <cell r="O1037">
            <v>-0.30260223048327139</v>
          </cell>
        </row>
        <row r="1038">
          <cell r="O1038">
            <v>-0.20822281167108753</v>
          </cell>
        </row>
        <row r="1039">
          <cell r="O1039">
            <v>-0.27196652719665271</v>
          </cell>
        </row>
        <row r="1040">
          <cell r="O1040">
            <v>-6.4476885644768861E-2</v>
          </cell>
        </row>
        <row r="1041">
          <cell r="O1041">
            <v>-0.18090452261306533</v>
          </cell>
        </row>
        <row r="1042">
          <cell r="O1042">
            <v>-0.44436468054558509</v>
          </cell>
        </row>
        <row r="1043">
          <cell r="O1043">
            <v>1.9530201342281879</v>
          </cell>
        </row>
        <row r="1044">
          <cell r="O1044">
            <v>-0.14716981132075471</v>
          </cell>
        </row>
        <row r="1045">
          <cell r="O1045">
            <v>-3.7439613526570048E-2</v>
          </cell>
        </row>
        <row r="1046">
          <cell r="O1046">
            <v>-9.0185676392572939E-2</v>
          </cell>
        </row>
        <row r="1047">
          <cell r="O1047">
            <v>-0.38011853448275862</v>
          </cell>
        </row>
        <row r="1048">
          <cell r="O1048">
            <v>-0.32765011119347665</v>
          </cell>
        </row>
        <row r="1049">
          <cell r="O1049">
            <v>-0.27967711301044634</v>
          </cell>
        </row>
        <row r="1050">
          <cell r="O1050">
            <v>-0.38407699037620296</v>
          </cell>
        </row>
        <row r="1051">
          <cell r="O1051">
            <v>0.1560344827586207</v>
          </cell>
        </row>
        <row r="1052">
          <cell r="O1052">
            <v>-7.9505300353356886E-2</v>
          </cell>
        </row>
        <row r="1053">
          <cell r="O1053">
            <v>-0.27121888959795787</v>
          </cell>
        </row>
        <row r="1054">
          <cell r="O1054">
            <v>-0.11280101394169835</v>
          </cell>
        </row>
        <row r="1055">
          <cell r="O1055">
            <v>8.7044534412955468E-2</v>
          </cell>
        </row>
        <row r="1056">
          <cell r="O1056">
            <v>-3.6211699164345405E-2</v>
          </cell>
        </row>
        <row r="1057">
          <cell r="O1057">
            <v>-0.10069790628115653</v>
          </cell>
        </row>
        <row r="1058">
          <cell r="O1058">
            <v>-2.8409090909090908E-2</v>
          </cell>
        </row>
        <row r="1059">
          <cell r="O1059">
            <v>-5.6179775280898875E-3</v>
          </cell>
        </row>
        <row r="1060">
          <cell r="O1060">
            <v>-0.16468114926419061</v>
          </cell>
        </row>
        <row r="1061">
          <cell r="O1061">
            <v>8.356545961002786E-3</v>
          </cell>
        </row>
        <row r="1062">
          <cell r="O1062">
            <v>-4.189944134078212E-2</v>
          </cell>
        </row>
        <row r="1063">
          <cell r="O1063">
            <v>0.15133276010318142</v>
          </cell>
        </row>
        <row r="1064">
          <cell r="O1064">
            <v>4.784688995215311E-2</v>
          </cell>
        </row>
        <row r="1065">
          <cell r="O1065">
            <v>-9.1097308488612833E-2</v>
          </cell>
        </row>
        <row r="1066">
          <cell r="O1066">
            <v>4.1540020263424522E-2</v>
          </cell>
        </row>
        <row r="1067">
          <cell r="O1067">
            <v>0.33006535947712418</v>
          </cell>
        </row>
        <row r="1068">
          <cell r="O1068">
            <v>5.2208835341365459E-2</v>
          </cell>
        </row>
        <row r="1069">
          <cell r="O1069">
            <v>0.28960817717206133</v>
          </cell>
        </row>
        <row r="1070">
          <cell r="O1070">
            <v>-0.24722991689750692</v>
          </cell>
        </row>
        <row r="1071">
          <cell r="O1071">
            <v>-0.3163596966413868</v>
          </cell>
        </row>
        <row r="1072">
          <cell r="O1072" t="e">
            <v>#DIV/0!</v>
          </cell>
        </row>
        <row r="1073">
          <cell r="O1073">
            <v>-0.4869967937299608</v>
          </cell>
        </row>
        <row r="1074">
          <cell r="O1074">
            <v>-0.50443081117927746</v>
          </cell>
        </row>
        <row r="1075">
          <cell r="O1075">
            <v>-0.21245027416406839</v>
          </cell>
        </row>
        <row r="1076">
          <cell r="O1076">
            <v>-8.3333333333333329E-2</v>
          </cell>
        </row>
        <row r="1077">
          <cell r="O1077">
            <v>-0.1259713701431493</v>
          </cell>
        </row>
        <row r="1078">
          <cell r="O1078">
            <v>-0.10014727540500737</v>
          </cell>
        </row>
        <row r="1079">
          <cell r="O1079">
            <v>-2.948920484465508E-2</v>
          </cell>
        </row>
        <row r="1080">
          <cell r="O1080">
            <v>-0.22727272727272727</v>
          </cell>
        </row>
        <row r="1081">
          <cell r="O1081" t="str">
            <v>Not on 15/16 prices Unadjusted</v>
          </cell>
        </row>
        <row r="1082">
          <cell r="O1082" t="str">
            <v>Not on 15/16 prices Unadjusted</v>
          </cell>
        </row>
        <row r="1083">
          <cell r="O1083" t="str">
            <v>Not on 15/16 prices Unadjusted</v>
          </cell>
        </row>
        <row r="1084">
          <cell r="O1084" t="str">
            <v>Not on 15/16 prices Unadjusted</v>
          </cell>
        </row>
        <row r="1085">
          <cell r="O1085" t="str">
            <v>Not on 15/16 prices Unadjusted</v>
          </cell>
        </row>
        <row r="1086">
          <cell r="O1086" t="str">
            <v>Not on 15/16 prices Unadjusted</v>
          </cell>
        </row>
        <row r="1087">
          <cell r="O1087" t="str">
            <v>Not on 15/16 prices Unadjusted</v>
          </cell>
        </row>
        <row r="1088">
          <cell r="O1088" t="str">
            <v>Not on 15/16 prices Unadjusted</v>
          </cell>
        </row>
        <row r="1089">
          <cell r="O1089">
            <v>-0.21556642216788915</v>
          </cell>
        </row>
        <row r="1090">
          <cell r="O1090">
            <v>-3.8121494438634849E-2</v>
          </cell>
        </row>
        <row r="1091">
          <cell r="O1091">
            <v>1.6753738065213474E-2</v>
          </cell>
        </row>
        <row r="1092">
          <cell r="O1092">
            <v>0.11515513126491647</v>
          </cell>
        </row>
        <row r="1093">
          <cell r="O1093">
            <v>0.20226730310262531</v>
          </cell>
        </row>
        <row r="1094">
          <cell r="O1094">
            <v>-2.7204502814258912E-2</v>
          </cell>
        </row>
        <row r="1095">
          <cell r="O1095">
            <v>0.43433395872420261</v>
          </cell>
        </row>
        <row r="1096">
          <cell r="O1096">
            <v>-0.60495540138751236</v>
          </cell>
        </row>
        <row r="1097">
          <cell r="O1097">
            <v>-0.52574985851726086</v>
          </cell>
        </row>
        <row r="1098">
          <cell r="O1098">
            <v>-0.51381578947368423</v>
          </cell>
        </row>
        <row r="1099">
          <cell r="O1099">
            <v>-0.38754780114722753</v>
          </cell>
        </row>
        <row r="1100">
          <cell r="O1100">
            <v>-0.16131441374159822</v>
          </cell>
        </row>
        <row r="1101">
          <cell r="O1101">
            <v>4.2074363992172209E-2</v>
          </cell>
        </row>
        <row r="1102">
          <cell r="O1102">
            <v>-0.3982209350434423</v>
          </cell>
        </row>
        <row r="1103">
          <cell r="O1103">
            <v>-0.11883956658511011</v>
          </cell>
        </row>
        <row r="1104">
          <cell r="O1104">
            <v>-0.1293800539083558</v>
          </cell>
        </row>
        <row r="1105">
          <cell r="O1105">
            <v>-0.3246822033898305</v>
          </cell>
        </row>
        <row r="1106">
          <cell r="O1106">
            <v>1.2129963898916967</v>
          </cell>
        </row>
        <row r="1107">
          <cell r="O1107">
            <v>-0.82995702885205647</v>
          </cell>
        </row>
        <row r="1108">
          <cell r="O1108">
            <v>-0.23809523809523808</v>
          </cell>
        </row>
        <row r="1109">
          <cell r="O1109" t="str">
            <v>Not on both list</v>
          </cell>
        </row>
        <row r="1110">
          <cell r="O1110">
            <v>0.22848475171642982</v>
          </cell>
        </row>
        <row r="1111">
          <cell r="O1111">
            <v>0.34360530097397413</v>
          </cell>
        </row>
        <row r="1112">
          <cell r="O1112">
            <v>0.24876257384639949</v>
          </cell>
        </row>
        <row r="1113">
          <cell r="O1113">
            <v>0.4713396136037043</v>
          </cell>
        </row>
        <row r="1114">
          <cell r="O1114">
            <v>0.4318219564856336</v>
          </cell>
        </row>
        <row r="1115">
          <cell r="O1115">
            <v>-1</v>
          </cell>
        </row>
        <row r="1116">
          <cell r="O1116">
            <v>0.84271715661850188</v>
          </cell>
        </row>
        <row r="1117">
          <cell r="O1117">
            <v>0.47550240823783424</v>
          </cell>
        </row>
        <row r="1118">
          <cell r="O1118">
            <v>0.59043348281016439</v>
          </cell>
        </row>
        <row r="1119">
          <cell r="O1119">
            <v>0.34097326025577146</v>
          </cell>
        </row>
        <row r="1120">
          <cell r="O1120">
            <v>1.3318385650224216</v>
          </cell>
        </row>
        <row r="1121">
          <cell r="O1121">
            <v>-1.7771134363062616E-2</v>
          </cell>
        </row>
        <row r="1122">
          <cell r="O1122">
            <v>2.504235176880917</v>
          </cell>
        </row>
        <row r="1123">
          <cell r="O1123">
            <v>0.74456070420195986</v>
          </cell>
        </row>
        <row r="1124">
          <cell r="O1124">
            <v>1.5516879849024954E-2</v>
          </cell>
        </row>
        <row r="1125">
          <cell r="O1125">
            <v>-0.3422101069406584</v>
          </cell>
        </row>
        <row r="1126">
          <cell r="O1126">
            <v>-0.128957852799329</v>
          </cell>
        </row>
        <row r="1127">
          <cell r="O1127">
            <v>0.17184131090987495</v>
          </cell>
        </row>
        <row r="1128">
          <cell r="O1128">
            <v>0.17399741267787838</v>
          </cell>
        </row>
        <row r="1129">
          <cell r="O1129">
            <v>-0.24105217766278569</v>
          </cell>
        </row>
        <row r="1130">
          <cell r="O1130">
            <v>-0.66587427363972529</v>
          </cell>
        </row>
        <row r="1131">
          <cell r="O1131">
            <v>-0.16250000000000001</v>
          </cell>
        </row>
        <row r="1132">
          <cell r="O1132">
            <v>0.5661045180095774</v>
          </cell>
        </row>
        <row r="1133">
          <cell r="O1133">
            <v>-0.11387329591018444</v>
          </cell>
        </row>
        <row r="1134">
          <cell r="O1134">
            <v>-1.6470588235294119E-2</v>
          </cell>
        </row>
        <row r="1135">
          <cell r="O1135">
            <v>-0.22134502923976609</v>
          </cell>
        </row>
        <row r="1136">
          <cell r="O1136">
            <v>-0.32152588555858308</v>
          </cell>
        </row>
        <row r="1137">
          <cell r="O1137">
            <v>-8.9074990483441183E-2</v>
          </cell>
        </row>
        <row r="1138">
          <cell r="O1138">
            <v>0.13671023965141613</v>
          </cell>
        </row>
        <row r="1139">
          <cell r="O1139">
            <v>-0.33792751403777438</v>
          </cell>
        </row>
        <row r="1140">
          <cell r="O1140">
            <v>0.84261501210653755</v>
          </cell>
        </row>
        <row r="1141">
          <cell r="O1141">
            <v>3.335126412049489E-2</v>
          </cell>
        </row>
        <row r="1142">
          <cell r="O1142">
            <v>0.82924693520140103</v>
          </cell>
        </row>
        <row r="1143">
          <cell r="O1143">
            <v>-8.2280431432973811E-2</v>
          </cell>
        </row>
        <row r="1144">
          <cell r="O1144">
            <v>-0.14430808294540837</v>
          </cell>
        </row>
        <row r="1145">
          <cell r="O1145">
            <v>-5.4853620955315874E-2</v>
          </cell>
        </row>
        <row r="1146">
          <cell r="O1146">
            <v>-0.41263940520446096</v>
          </cell>
        </row>
        <row r="1147">
          <cell r="O1147">
            <v>-0.16109313196691838</v>
          </cell>
        </row>
        <row r="1148">
          <cell r="O1148">
            <v>-0.13244353182751539</v>
          </cell>
        </row>
        <row r="1149">
          <cell r="O1149">
            <v>-0.18768833405079638</v>
          </cell>
        </row>
        <row r="1150">
          <cell r="O1150">
            <v>-5.4726368159203981E-2</v>
          </cell>
        </row>
        <row r="1151">
          <cell r="O1151">
            <v>-0.20272172688878462</v>
          </cell>
        </row>
        <row r="1152">
          <cell r="O1152">
            <v>-0.20535158680771623</v>
          </cell>
        </row>
        <row r="1153">
          <cell r="O1153">
            <v>-2.9208709506107277E-2</v>
          </cell>
        </row>
        <row r="1154">
          <cell r="O1154">
            <v>-7.1563801590306703E-2</v>
          </cell>
        </row>
        <row r="1155">
          <cell r="O1155">
            <v>0.11212121212121212</v>
          </cell>
        </row>
        <row r="1156">
          <cell r="O1156">
            <v>-0.1092814371257485</v>
          </cell>
        </row>
        <row r="1157">
          <cell r="O1157">
            <v>0.14791987673343607</v>
          </cell>
        </row>
        <row r="1158">
          <cell r="O1158">
            <v>-0.1239013671875</v>
          </cell>
        </row>
        <row r="1159">
          <cell r="O1159">
            <v>-0.26877645126650246</v>
          </cell>
        </row>
        <row r="1160">
          <cell r="O1160">
            <v>-7.5168972269597623E-2</v>
          </cell>
        </row>
        <row r="1161">
          <cell r="O1161">
            <v>-1.1620185922974768E-2</v>
          </cell>
        </row>
        <row r="1162">
          <cell r="O1162">
            <v>-0.41319181197877181</v>
          </cell>
        </row>
        <row r="1163">
          <cell r="O1163">
            <v>-0.44630130253133449</v>
          </cell>
        </row>
        <row r="1164">
          <cell r="O1164">
            <v>9.0498321714433255E-2</v>
          </cell>
        </row>
        <row r="1165">
          <cell r="O1165">
            <v>-0.47318854507015184</v>
          </cell>
        </row>
        <row r="1166">
          <cell r="O1166">
            <v>-8.2852648138437332E-2</v>
          </cell>
        </row>
        <row r="1167">
          <cell r="O1167">
            <v>-0.23524556335121749</v>
          </cell>
        </row>
        <row r="1168">
          <cell r="O1168">
            <v>-0.10940129838903583</v>
          </cell>
        </row>
        <row r="1169">
          <cell r="O1169">
            <v>-0.12148859543817526</v>
          </cell>
        </row>
        <row r="1170">
          <cell r="O1170">
            <v>-0.12712108139200459</v>
          </cell>
        </row>
        <row r="1171">
          <cell r="O1171">
            <v>0.5321100917431193</v>
          </cell>
        </row>
        <row r="1172">
          <cell r="O1172" t="e">
            <v>#DIV/0!</v>
          </cell>
        </row>
        <row r="1173">
          <cell r="O1173" t="e">
            <v>#DIV/0!</v>
          </cell>
        </row>
        <row r="1174">
          <cell r="O1174" t="e">
            <v>#DIV/0!</v>
          </cell>
        </row>
        <row r="1175">
          <cell r="O1175">
            <v>-0.51237458193979935</v>
          </cell>
        </row>
        <row r="1176">
          <cell r="O1176">
            <v>-0.29382303839732887</v>
          </cell>
        </row>
        <row r="1177">
          <cell r="O1177">
            <v>-0.27511835875854812</v>
          </cell>
        </row>
        <row r="1178">
          <cell r="O1178">
            <v>-0.24437910757523348</v>
          </cell>
        </row>
        <row r="1179">
          <cell r="O1179">
            <v>-0.16509136735979837</v>
          </cell>
        </row>
        <row r="1180">
          <cell r="O1180">
            <v>-0.27294025771183134</v>
          </cell>
        </row>
        <row r="1181">
          <cell r="O1181">
            <v>-0.32973986407311928</v>
          </cell>
        </row>
        <row r="1182">
          <cell r="O1182">
            <v>-0.35056151097498722</v>
          </cell>
        </row>
        <row r="1183">
          <cell r="O1183">
            <v>-6.7946824224519942E-3</v>
          </cell>
        </row>
        <row r="1184">
          <cell r="O1184">
            <v>-6.1332809121289564E-2</v>
          </cell>
        </row>
        <row r="1185">
          <cell r="O1185">
            <v>-0.25979724617945227</v>
          </cell>
        </row>
        <row r="1186">
          <cell r="O1186">
            <v>-0.27522285251215561</v>
          </cell>
        </row>
        <row r="1187">
          <cell r="O1187">
            <v>-5.5277704659120824E-2</v>
          </cell>
        </row>
        <row r="1188">
          <cell r="O1188">
            <v>-0.14395154106538394</v>
          </cell>
        </row>
        <row r="1189">
          <cell r="O1189">
            <v>-0.10785216361962384</v>
          </cell>
        </row>
        <row r="1190">
          <cell r="O1190">
            <v>-8.0677204802625899E-2</v>
          </cell>
        </row>
        <row r="1191">
          <cell r="O1191">
            <v>5.9001244002132573E-2</v>
          </cell>
        </row>
        <row r="1192">
          <cell r="O1192">
            <v>-6.6123557365919891E-2</v>
          </cell>
        </row>
        <row r="1193">
          <cell r="O1193">
            <v>0.12491774511954376</v>
          </cell>
        </row>
        <row r="1194">
          <cell r="O1194">
            <v>0.14365658426011191</v>
          </cell>
        </row>
        <row r="1195">
          <cell r="O1195" t="str">
            <v>Not on 15/16 prices Unadjusted</v>
          </cell>
        </row>
        <row r="1196">
          <cell r="O1196">
            <v>-3.374727462318703E-2</v>
          </cell>
        </row>
        <row r="1197">
          <cell r="O1197">
            <v>7.32484076433121E-2</v>
          </cell>
        </row>
        <row r="1198">
          <cell r="O1198">
            <v>-0.65356999509432279</v>
          </cell>
        </row>
        <row r="1199">
          <cell r="O1199">
            <v>-0.4119572332533275</v>
          </cell>
        </row>
        <row r="1200">
          <cell r="O1200">
            <v>-0.93772136953955132</v>
          </cell>
        </row>
        <row r="1201">
          <cell r="O1201">
            <v>-0.51684502576298053</v>
          </cell>
        </row>
        <row r="1202">
          <cell r="O1202">
            <v>-0.16435185185185186</v>
          </cell>
        </row>
        <row r="1203">
          <cell r="O1203">
            <v>-0.19830777366472765</v>
          </cell>
        </row>
        <row r="1204">
          <cell r="O1204">
            <v>-0.14448370632116214</v>
          </cell>
        </row>
        <row r="1205">
          <cell r="O1205">
            <v>-0.34045964724746125</v>
          </cell>
        </row>
        <row r="1206">
          <cell r="O1206">
            <v>-0.34704562453253551</v>
          </cell>
        </row>
        <row r="1207">
          <cell r="O1207">
            <v>-1.4064697609001406E-2</v>
          </cell>
        </row>
        <row r="1208">
          <cell r="O1208">
            <v>-0.17721518987341772</v>
          </cell>
        </row>
        <row r="1209">
          <cell r="O1209">
            <v>-0.27962764052989619</v>
          </cell>
        </row>
        <row r="1210">
          <cell r="O1210">
            <v>-0.2381870781099325</v>
          </cell>
        </row>
        <row r="1211">
          <cell r="O1211">
            <v>-0.30110262934690418</v>
          </cell>
        </row>
        <row r="1212">
          <cell r="O1212">
            <v>6.7005937234944871E-2</v>
          </cell>
        </row>
        <row r="1213">
          <cell r="O1213">
            <v>-0.46510810335735631</v>
          </cell>
        </row>
        <row r="1214">
          <cell r="O1214">
            <v>-0.30187265917602996</v>
          </cell>
        </row>
        <row r="1215">
          <cell r="O1215">
            <v>-0.14864864864864866</v>
          </cell>
        </row>
        <row r="1216">
          <cell r="O1216">
            <v>6.5552699228791769E-2</v>
          </cell>
        </row>
        <row r="1217">
          <cell r="O1217">
            <v>-3.1796502384737681E-3</v>
          </cell>
        </row>
        <row r="1218">
          <cell r="O1218">
            <v>-0.4070891514500537</v>
          </cell>
        </row>
        <row r="1219">
          <cell r="O1219">
            <v>-2.4390243902439025E-2</v>
          </cell>
        </row>
        <row r="1220">
          <cell r="O1220">
            <v>3.6540880503144653</v>
          </cell>
        </row>
        <row r="1221">
          <cell r="O1221">
            <v>-0.23247232472324722</v>
          </cell>
        </row>
        <row r="1222">
          <cell r="O1222">
            <v>-0.14827439284192587</v>
          </cell>
        </row>
        <row r="1223">
          <cell r="O1223">
            <v>-0.10191846522781775</v>
          </cell>
        </row>
        <row r="1224">
          <cell r="O1224">
            <v>-0.22273249138920781</v>
          </cell>
        </row>
        <row r="1225">
          <cell r="O1225">
            <v>-0.3442403367776502</v>
          </cell>
        </row>
        <row r="1226">
          <cell r="O1226">
            <v>2.310945273631841</v>
          </cell>
        </row>
        <row r="1227">
          <cell r="O1227">
            <v>0.13780025284450062</v>
          </cell>
        </row>
        <row r="1228">
          <cell r="O1228">
            <v>-0.21744627054361568</v>
          </cell>
        </row>
        <row r="1229">
          <cell r="O1229">
            <v>0.17948717948717949</v>
          </cell>
        </row>
        <row r="1230">
          <cell r="O1230" t="str">
            <v>Not on 15/16 prices Unadjusted</v>
          </cell>
        </row>
        <row r="1231">
          <cell r="O1231" t="str">
            <v>Not on 15/16 prices Unadjusted</v>
          </cell>
        </row>
        <row r="1232">
          <cell r="O1232" t="str">
            <v>Not on 15/16 prices Unadjusted</v>
          </cell>
        </row>
        <row r="1233">
          <cell r="O1233">
            <v>-8.4925690021231421E-3</v>
          </cell>
        </row>
        <row r="1234">
          <cell r="O1234">
            <v>3.1884057971014491E-2</v>
          </cell>
        </row>
        <row r="1235">
          <cell r="O1235">
            <v>-0.33997569866342647</v>
          </cell>
        </row>
        <row r="1236">
          <cell r="O1236">
            <v>-0.11203319502074689</v>
          </cell>
        </row>
        <row r="1237">
          <cell r="O1237">
            <v>-0.4191343963553531</v>
          </cell>
        </row>
        <row r="1238">
          <cell r="O1238">
            <v>-0.29202947086403214</v>
          </cell>
        </row>
        <row r="1239">
          <cell r="O1239">
            <v>-0.21457905544147843</v>
          </cell>
        </row>
        <row r="1240">
          <cell r="O1240">
            <v>-0.20431654676258992</v>
          </cell>
        </row>
        <row r="1241">
          <cell r="O1241">
            <v>-0.11595330739299611</v>
          </cell>
        </row>
        <row r="1242">
          <cell r="O1242">
            <v>-4.8672566371681415E-2</v>
          </cell>
        </row>
        <row r="1243">
          <cell r="O1243">
            <v>3.7184594953519258E-2</v>
          </cell>
        </row>
        <row r="1244">
          <cell r="O1244">
            <v>-7.3369565217391311E-2</v>
          </cell>
        </row>
        <row r="1245">
          <cell r="O1245">
            <v>-0.40349110439744879</v>
          </cell>
        </row>
        <row r="1246">
          <cell r="O1246">
            <v>-0.82275931520644507</v>
          </cell>
        </row>
        <row r="1247">
          <cell r="O1247">
            <v>-0.39962676619568116</v>
          </cell>
        </row>
        <row r="1248">
          <cell r="O1248">
            <v>-0.48439073514602216</v>
          </cell>
        </row>
        <row r="1249">
          <cell r="O1249">
            <v>-0.33366336633663368</v>
          </cell>
        </row>
        <row r="1250">
          <cell r="O1250">
            <v>-0.3842962962962963</v>
          </cell>
        </row>
        <row r="1251">
          <cell r="O1251">
            <v>-0.39512003148366787</v>
          </cell>
        </row>
        <row r="1252">
          <cell r="O1252">
            <v>-0.32</v>
          </cell>
        </row>
        <row r="1253">
          <cell r="O1253">
            <v>-0.12537940695773991</v>
          </cell>
        </row>
      </sheetData>
      <sheetData sheetId="14"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Available Res - Summary"/>
      <sheetName val="Cascade Summary"/>
      <sheetName val="Data Conversion for Summary"/>
      <sheetName val="Cascade Detail"/>
      <sheetName val="RLAs"/>
      <sheetName val="Man Adjs - Cascade -&gt; Winter"/>
      <sheetName val="Man Adjs - Winter -&gt; Spring"/>
      <sheetName val="Budgeting Codes"/>
      <sheetName val="Budget Controls Summary"/>
      <sheetName val="Agreed Manual Adjusts"/>
      <sheetName val="2006PCTs"/>
      <sheetName val="new pcts"/>
      <sheetName val="PCAccess"/>
      <sheetName val="Cover Sheet"/>
      <sheetName val="Business with DH &amp; Group Bodies"/>
      <sheetName val="Accenture P&amp;L"/>
      <sheetName val="Input Table (TB)"/>
    </sheetNames>
    <sheetDataSet>
      <sheetData sheetId="0" refreshError="1"/>
      <sheetData sheetId="1"/>
      <sheetData sheetId="2" refreshError="1"/>
      <sheetData sheetId="3" refreshError="1"/>
      <sheetData sheetId="4"/>
      <sheetData sheetId="5"/>
      <sheetData sheetId="6"/>
      <sheetData sheetId="7"/>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s &gt;"/>
      <sheetName val="Price Adjustments"/>
      <sheetName val="2014-15 Non-mandatory tariff"/>
      <sheetName val="00b_Prices"/>
      <sheetName val="01. APC &amp; OPROC"/>
      <sheetName val="OPATT201516 SC"/>
      <sheetName val="Models &gt;"/>
      <sheetName val="Non-mandatory 2015-16"/>
      <sheetName val="Price Comparison"/>
    </sheetNames>
    <sheetDataSet>
      <sheetData sheetId="0"/>
      <sheetData sheetId="1"/>
      <sheetData sheetId="2"/>
      <sheetData sheetId="3"/>
      <sheetData sheetId="4"/>
      <sheetData sheetId="5"/>
      <sheetData sheetId="6"/>
      <sheetData sheetId="7"/>
      <sheetData sheetId="8"/>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5-16 Proposed Tariff"/>
      <sheetName val="Linked Sheet"/>
      <sheetName val="Reconciliation &gt;&gt;"/>
      <sheetName val="Inputs &gt;&gt;"/>
      <sheetName val="2014-15 Unbundled Tariff"/>
      <sheetName val="2014-15 Tariff"/>
      <sheetName val="Chemo_SQL_Test"/>
      <sheetName val="Input_Rad_15-16"/>
      <sheetName val="Input_DI_15-16"/>
      <sheetName val="Price Adjustments"/>
      <sheetName val="Parameters"/>
      <sheetName val="Calculation &gt;&gt;"/>
      <sheetName val="Rad_Calc"/>
      <sheetName val="Chem_Calc"/>
      <sheetName val="DI_Calc"/>
      <sheetName val="Other -&gt;"/>
      <sheetName val="DI Data Comparison_xYear"/>
      <sheetName val="Radio_&amp;_Chemo_SQL"/>
      <sheetName val="DI_SQL"/>
      <sheetName val="Notes&gt;&gt;&gt;"/>
      <sheetName val="Method changes"/>
      <sheetName val="Currency Changes 201516"/>
      <sheetName val="Cost of reporting for new HRGs"/>
      <sheetName val="RC extrac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_DC Options"/>
      <sheetName val="xx_1213 eff"/>
      <sheetName val="xx_IA Inputs - chk"/>
      <sheetName val="xx_IA Inputs"/>
      <sheetName val="Raw_APC_SQL"/>
      <sheetName val="INPUTS&gt;&gt;"/>
      <sheetName val="SQL_Pull"/>
      <sheetName val="Pivot_ignore"/>
      <sheetName val="Ignore-00a_Tariff Prices"/>
      <sheetName val="CALCULATION&gt;&gt;"/>
      <sheetName val="01_FHF"/>
      <sheetName val="02_Stroke"/>
      <sheetName val="03_Chole"/>
      <sheetName val="04_Cataracts"/>
      <sheetName val="05_Renal"/>
      <sheetName val="06_Hips&amp;Knees"/>
      <sheetName val="07_IR"/>
      <sheetName val="08b_App Setting (default)"/>
      <sheetName val="Rates_&amp;_Differentials"/>
      <sheetName val="08c_App Setting_new rates (MZ)"/>
      <sheetName val="out_Prices"/>
      <sheetName val="Data_Tia"/>
      <sheetName val="09a_TIA"/>
      <sheetName val="09b_TIA (ub di)"/>
      <sheetName val="VALIDATION 201314 BPTs"/>
      <sheetName val="201314 BPT Road-Test"/>
      <sheetName val="Imported Models-&gt;"/>
      <sheetName val="04_Output for IA incl 1314 BPT"/>
      <sheetName val="OPATT"/>
      <sheetName val="03_Output for IA"/>
      <sheetName val="201314 Pleural effusion"/>
      <sheetName val="02. OP Attendances"/>
      <sheetName val="00d_1213 prices"/>
      <sheetName val="OutPuts&gt;&gt;"/>
      <sheetName val="Pre-SC_APC_Prices"/>
      <sheetName val="2013-14 Re-run Solver"/>
      <sheetName val="12-13 tariff"/>
      <sheetName val="13-14 tariff"/>
      <sheetName val="14-15 tariff"/>
      <sheetName val="08a_App Setting"/>
      <sheetName val="Final BPT Tariff"/>
      <sheetName val="All Modelled Prices"/>
      <sheetName val="AEC_Output"/>
      <sheetName val="08c_App Setting_new rates"/>
      <sheetName val="00c_Tariff Post Spell(Val)"/>
      <sheetName val="00b_1011 HES Spells(Val)"/>
      <sheetName val="00a_Tariff Prices(Val)"/>
      <sheetName val="Road Test Tariffs"/>
      <sheetName val="Adjusted prices"/>
      <sheetName val="Notes"/>
      <sheetName val="DH_Email_Sourc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ow r="20">
          <cell r="J20">
            <v>-1.4999999999999999E-2</v>
          </cell>
        </row>
      </sheetData>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claimer"/>
      <sheetName val="Model Changes"/>
      <sheetName val="Changes UK"/>
      <sheetName val="Expert &amp; Final Monitor comments"/>
      <sheetName val="Output for APC &amp; OPROC"/>
      <sheetName val="Output for OPATT"/>
      <sheetName val="Linked Sheet Tariff Layout"/>
      <sheetName val="Calculation &gt;&gt;&gt;"/>
      <sheetName val="00_Other"/>
      <sheetName val="01_FHF"/>
      <sheetName val="02_Stroke"/>
      <sheetName val="03_Chole"/>
      <sheetName val="04_Cataracts"/>
      <sheetName val="05_Renal"/>
      <sheetName val="06_Hips&amp;Knees"/>
      <sheetName val="07_IR"/>
      <sheetName val="08_DayCase"/>
      <sheetName val="09_TIA"/>
      <sheetName val="10_Outpatients"/>
      <sheetName val="11_Pleural_Effusion"/>
      <sheetName val="12_SameDay_EMCare"/>
      <sheetName val="Inputs &gt;&gt;&gt;"/>
      <sheetName val="HRG mapping"/>
      <sheetName val="Matrix activity"/>
      <sheetName val="BPT INPUT FROM APC"/>
      <sheetName val="APC TED prices"/>
      <sheetName val="TED OP Procedures"/>
      <sheetName val="Prices Summary I"/>
      <sheetName val="APC Prices I"/>
      <sheetName val="OPATT Prices I"/>
      <sheetName val="SQL Inputs&gt;"/>
      <sheetName val="00_APC_Raw_Activity"/>
      <sheetName val="01_APC_Raw_UC"/>
      <sheetName val="03_OPROC_RAW"/>
      <sheetName val="04_HES_Activity_RAW"/>
      <sheetName val="04.1_HES_POD_Split"/>
      <sheetName val="05_Post_Spell_Conversion_RAW"/>
      <sheetName val="06_Flagged_Activity_RAW"/>
      <sheetName val="06_RENAL_RAW"/>
      <sheetName val="NSRC OPROC"/>
      <sheetName val="NSRC CLFUSFF"/>
      <sheetName val="NSRC CLFASFF"/>
      <sheetName val="00b_1112 HES Spells"/>
      <sheetName val="00c_Tariff Post Spell"/>
      <sheetName val="201415_NonMandatory"/>
      <sheetName val="201415_BPTs"/>
      <sheetName val="Price Adjustments"/>
      <sheetName val="Output &gt;&gt;&gt;"/>
      <sheetName val="Prices One Pager"/>
      <sheetName val="SQL"/>
      <sheetName val="To do lis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73">
          <cell r="X73">
            <v>-7.505429369206025E-2</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claimer"/>
      <sheetName val="Model Changes"/>
      <sheetName val="Changes UK"/>
      <sheetName val="Expert &amp; Final Monitor comments"/>
      <sheetName val="Output for APC &amp; OPROC"/>
      <sheetName val="Output for OPATT"/>
      <sheetName val="Linked Sheet Tariff Layout"/>
      <sheetName val="Calculation &gt;&gt;&gt;"/>
      <sheetName val="00_Other"/>
      <sheetName val="01_FHF"/>
      <sheetName val="02_Stroke"/>
      <sheetName val="03_Chole"/>
      <sheetName val="04_Cataracts"/>
      <sheetName val="05_Renal"/>
      <sheetName val="06_Hips&amp;Knees"/>
      <sheetName val="07_IR"/>
      <sheetName val="08_DayCase"/>
      <sheetName val="09_TIA"/>
      <sheetName val="10.1_Outpatients"/>
      <sheetName val="10.2_Outpatients"/>
      <sheetName val="11_Pleural_Effusion"/>
      <sheetName val="12_SameDay_EMCare"/>
      <sheetName val="Inputs &gt;&gt;&gt;"/>
      <sheetName val="HRG mapping"/>
      <sheetName val="Matrix activity"/>
      <sheetName val="BPT INPUT FROM APC"/>
      <sheetName val="APC TED prices"/>
      <sheetName val="TED OP Procedures"/>
      <sheetName val="Prices Summary I"/>
      <sheetName val="APC Prices I"/>
      <sheetName val="OPATT Prices I"/>
      <sheetName val="SQL Inputs&gt;"/>
      <sheetName val="00_APC_Raw_Activity"/>
      <sheetName val="01_APC_Raw_UC"/>
      <sheetName val="03_OPROC_RAW"/>
      <sheetName val="04_HES_Activity_RAW"/>
      <sheetName val="04.1_HES_POD_Split"/>
      <sheetName val="05_Post_Spell_Conversion_RAW"/>
      <sheetName val="06_Flagged_Activity_RAW"/>
      <sheetName val="06_RENAL_RAW"/>
      <sheetName val="NSRC OPROC"/>
      <sheetName val="NSRC CLFUSFF"/>
      <sheetName val="NSRC CLFASFF"/>
      <sheetName val="00b_1112 HES Spells"/>
      <sheetName val="00c_Tariff Post Spell"/>
      <sheetName val="201415_NonMandatory"/>
      <sheetName val="201415_BPTs"/>
      <sheetName val="1415 APC"/>
      <sheetName val="Price Adjustments"/>
      <sheetName val="Output &gt;&gt;&gt;"/>
      <sheetName val="Prices One Pager"/>
      <sheetName val="SQL"/>
      <sheetName val="To do lis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73">
          <cell r="X73">
            <v>-1.9002292493024851E-2</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s"/>
      <sheetName val="Version Control"/>
      <sheetName val="Financial Model Reports"/>
      <sheetName val="Scenario Data"/>
      <sheetName val="A.1 Scenario Comparison"/>
      <sheetName val="A.2 Scenario Chart"/>
      <sheetName val="A.3 Scenario by DA"/>
      <sheetName val="B.1 Cash and Resource"/>
      <sheetName val="B.2 Cash by Service"/>
      <sheetName val="B.3 Capex Opex"/>
      <sheetName val="Data"/>
      <sheetName val="OldPCTs"/>
    </sheetNames>
    <sheetDataSet>
      <sheetData sheetId="0" refreshError="1"/>
      <sheetData sheetId="1" refreshError="1"/>
      <sheetData sheetId="2" refreshError="1"/>
      <sheetData sheetId="3" refreshError="1">
        <row r="3">
          <cell r="B3" t="str">
            <v>ID</v>
          </cell>
          <cell r="C3" t="str">
            <v>Scenario</v>
          </cell>
          <cell r="D3" t="str">
            <v>Category</v>
          </cell>
          <cell r="E3" t="str">
            <v>Reporting Type</v>
          </cell>
          <cell r="F3" t="str">
            <v>2006/07</v>
          </cell>
          <cell r="G3" t="str">
            <v>2007/08</v>
          </cell>
          <cell r="H3" t="str">
            <v>2008/09</v>
          </cell>
          <cell r="I3" t="str">
            <v>2009/10</v>
          </cell>
          <cell r="J3" t="str">
            <v>2010/11</v>
          </cell>
          <cell r="K3" t="str">
            <v>2011/12</v>
          </cell>
          <cell r="L3" t="str">
            <v>2012/13</v>
          </cell>
          <cell r="M3" t="str">
            <v>2013/14</v>
          </cell>
          <cell r="N3" t="str">
            <v>2014/15</v>
          </cell>
          <cell r="O3" t="str">
            <v>2015/16</v>
          </cell>
          <cell r="P3" t="str">
            <v>2016/17</v>
          </cell>
          <cell r="Q3" t="str">
            <v>2017/18</v>
          </cell>
          <cell r="R3">
            <v>0</v>
          </cell>
        </row>
        <row r="4">
          <cell r="A4" t="str">
            <v>ConCat</v>
          </cell>
          <cell r="B4" t="str">
            <v>Scenario</v>
          </cell>
          <cell r="C4">
            <v>0</v>
          </cell>
          <cell r="D4">
            <v>0</v>
          </cell>
          <cell r="E4" t="str">
            <v>Reporting Type</v>
          </cell>
          <cell r="F4">
            <v>0</v>
          </cell>
          <cell r="G4">
            <v>0</v>
          </cell>
          <cell r="H4">
            <v>0</v>
          </cell>
          <cell r="I4">
            <v>0</v>
          </cell>
          <cell r="J4">
            <v>0</v>
          </cell>
          <cell r="K4">
            <v>0</v>
          </cell>
          <cell r="L4">
            <v>0</v>
          </cell>
          <cell r="M4">
            <v>0</v>
          </cell>
          <cell r="N4">
            <v>0</v>
          </cell>
          <cell r="O4">
            <v>0</v>
          </cell>
          <cell r="P4">
            <v>0</v>
          </cell>
          <cell r="Q4">
            <v>0</v>
          </cell>
          <cell r="R4" t="str">
            <v>Total</v>
          </cell>
        </row>
        <row r="5">
          <cell r="A5" t="str">
            <v>Option 0Pandemic VaccinesCash</v>
          </cell>
          <cell r="B5">
            <v>1</v>
          </cell>
          <cell r="C5" t="str">
            <v>Option 0</v>
          </cell>
          <cell r="D5" t="str">
            <v>Pandemic Vaccines</v>
          </cell>
          <cell r="E5" t="str">
            <v>Cash</v>
          </cell>
          <cell r="F5">
            <v>0</v>
          </cell>
          <cell r="G5">
            <v>0</v>
          </cell>
          <cell r="H5">
            <v>0</v>
          </cell>
          <cell r="I5">
            <v>0</v>
          </cell>
          <cell r="J5">
            <v>0</v>
          </cell>
          <cell r="K5">
            <v>0</v>
          </cell>
          <cell r="L5">
            <v>0</v>
          </cell>
          <cell r="M5">
            <v>0</v>
          </cell>
          <cell r="N5">
            <v>0</v>
          </cell>
          <cell r="O5">
            <v>0</v>
          </cell>
          <cell r="P5">
            <v>0</v>
          </cell>
          <cell r="Q5">
            <v>0</v>
          </cell>
          <cell r="R5">
            <v>0</v>
          </cell>
        </row>
        <row r="6">
          <cell r="A6" t="str">
            <v>Option 0Pandemic Vaccinesnear-cash</v>
          </cell>
          <cell r="B6">
            <v>1</v>
          </cell>
          <cell r="C6" t="str">
            <v>Option 0</v>
          </cell>
          <cell r="D6" t="str">
            <v>Pandemic Vaccines</v>
          </cell>
          <cell r="E6" t="str">
            <v>near-cash</v>
          </cell>
          <cell r="F6">
            <v>0</v>
          </cell>
          <cell r="G6">
            <v>0</v>
          </cell>
          <cell r="H6">
            <v>0</v>
          </cell>
          <cell r="I6">
            <v>0</v>
          </cell>
          <cell r="J6">
            <v>0</v>
          </cell>
          <cell r="K6">
            <v>0</v>
          </cell>
          <cell r="L6">
            <v>0</v>
          </cell>
          <cell r="M6">
            <v>0</v>
          </cell>
          <cell r="N6">
            <v>0</v>
          </cell>
          <cell r="O6">
            <v>0</v>
          </cell>
          <cell r="P6">
            <v>0</v>
          </cell>
          <cell r="Q6">
            <v>0</v>
          </cell>
          <cell r="R6">
            <v>0</v>
          </cell>
        </row>
        <row r="7">
          <cell r="A7" t="str">
            <v>Option 0Pandemic Vaccinesnon-cash</v>
          </cell>
          <cell r="B7">
            <v>1</v>
          </cell>
          <cell r="C7" t="str">
            <v>Option 0</v>
          </cell>
          <cell r="D7" t="str">
            <v>Pandemic Vaccines</v>
          </cell>
          <cell r="E7" t="str">
            <v>non-cash</v>
          </cell>
          <cell r="F7">
            <v>0</v>
          </cell>
          <cell r="G7">
            <v>0</v>
          </cell>
          <cell r="H7">
            <v>0</v>
          </cell>
          <cell r="I7">
            <v>0</v>
          </cell>
          <cell r="J7">
            <v>0</v>
          </cell>
          <cell r="K7">
            <v>0</v>
          </cell>
          <cell r="L7">
            <v>0</v>
          </cell>
          <cell r="M7">
            <v>0</v>
          </cell>
          <cell r="N7">
            <v>0</v>
          </cell>
          <cell r="O7">
            <v>0</v>
          </cell>
          <cell r="P7">
            <v>0</v>
          </cell>
          <cell r="Q7">
            <v>0</v>
          </cell>
          <cell r="R7">
            <v>0</v>
          </cell>
        </row>
        <row r="8">
          <cell r="A8" t="str">
            <v>Option 0Pandemic VaccinesResource</v>
          </cell>
          <cell r="B8">
            <v>1</v>
          </cell>
          <cell r="C8" t="str">
            <v>Option 0</v>
          </cell>
          <cell r="D8" t="str">
            <v>Pandemic Vaccines</v>
          </cell>
          <cell r="E8" t="str">
            <v>Resource</v>
          </cell>
          <cell r="F8">
            <v>0</v>
          </cell>
          <cell r="G8">
            <v>0</v>
          </cell>
          <cell r="H8">
            <v>0</v>
          </cell>
          <cell r="I8">
            <v>0</v>
          </cell>
          <cell r="J8">
            <v>0</v>
          </cell>
          <cell r="K8">
            <v>0</v>
          </cell>
          <cell r="L8">
            <v>0</v>
          </cell>
          <cell r="M8">
            <v>0</v>
          </cell>
          <cell r="N8">
            <v>0</v>
          </cell>
          <cell r="O8">
            <v>0</v>
          </cell>
          <cell r="P8">
            <v>0</v>
          </cell>
          <cell r="Q8">
            <v>0</v>
          </cell>
          <cell r="R8">
            <v>0</v>
          </cell>
        </row>
        <row r="9">
          <cell r="A9" t="str">
            <v>Option 0Pre-Pandemic VaccinesCash</v>
          </cell>
          <cell r="B9">
            <v>1</v>
          </cell>
          <cell r="C9" t="str">
            <v>Option 0</v>
          </cell>
          <cell r="D9" t="str">
            <v>Pre-Pandemic Vaccines</v>
          </cell>
          <cell r="E9" t="str">
            <v>Cash</v>
          </cell>
          <cell r="F9">
            <v>37396638.283571467</v>
          </cell>
          <cell r="G9">
            <v>18208526.387242425</v>
          </cell>
          <cell r="H9">
            <v>1056690.5120427539</v>
          </cell>
          <cell r="I9">
            <v>18884168.148333333</v>
          </cell>
          <cell r="J9">
            <v>8253.8727266666665</v>
          </cell>
          <cell r="K9">
            <v>20034213.988566831</v>
          </cell>
          <cell r="L9">
            <v>8756.5335757206685</v>
          </cell>
          <cell r="M9">
            <v>21254297.620470554</v>
          </cell>
          <cell r="N9">
            <v>9289.8064704820572</v>
          </cell>
          <cell r="O9">
            <v>22548684.345557213</v>
          </cell>
          <cell r="P9">
            <v>9855.5556845344163</v>
          </cell>
          <cell r="Q9">
            <v>23921899.222201649</v>
          </cell>
          <cell r="R9">
            <v>163341274.27644363</v>
          </cell>
        </row>
        <row r="10">
          <cell r="A10" t="str">
            <v>Option 0Pre-Pandemic Vaccinesnear-cash</v>
          </cell>
          <cell r="B10">
            <v>1</v>
          </cell>
          <cell r="C10" t="str">
            <v>Option 0</v>
          </cell>
          <cell r="D10" t="str">
            <v>Pre-Pandemic Vaccines</v>
          </cell>
          <cell r="E10" t="str">
            <v>near-cash</v>
          </cell>
          <cell r="F10">
            <v>42309.633571465776</v>
          </cell>
          <cell r="G10">
            <v>47726.387242426892</v>
          </cell>
          <cell r="H10">
            <v>40685897.776827753</v>
          </cell>
          <cell r="I10">
            <v>18884168.148333333</v>
          </cell>
          <cell r="J10">
            <v>8253.8727266666665</v>
          </cell>
          <cell r="K10">
            <v>20034213.988566831</v>
          </cell>
          <cell r="L10">
            <v>8756.5335757206685</v>
          </cell>
          <cell r="M10">
            <v>21254297.620470554</v>
          </cell>
          <cell r="N10">
            <v>9289.8064704820572</v>
          </cell>
          <cell r="O10">
            <v>22548684.345557213</v>
          </cell>
          <cell r="P10">
            <v>9855.5556845344163</v>
          </cell>
          <cell r="Q10">
            <v>23921899.222201649</v>
          </cell>
          <cell r="R10">
            <v>147455352.89122862</v>
          </cell>
        </row>
        <row r="11">
          <cell r="A11" t="str">
            <v>Option 0Pre-Pandemic Vaccinesnon-cash</v>
          </cell>
          <cell r="B11">
            <v>1</v>
          </cell>
          <cell r="C11" t="str">
            <v>Option 0</v>
          </cell>
          <cell r="D11" t="str">
            <v>Pre-Pandemic Vaccines</v>
          </cell>
          <cell r="E11" t="str">
            <v>non-cash</v>
          </cell>
          <cell r="F11">
            <v>0</v>
          </cell>
          <cell r="G11">
            <v>0</v>
          </cell>
          <cell r="H11">
            <v>0</v>
          </cell>
          <cell r="I11">
            <v>0</v>
          </cell>
          <cell r="J11">
            <v>0</v>
          </cell>
          <cell r="K11">
            <v>0</v>
          </cell>
          <cell r="L11">
            <v>0</v>
          </cell>
          <cell r="M11">
            <v>0</v>
          </cell>
          <cell r="N11">
            <v>0</v>
          </cell>
          <cell r="O11">
            <v>0</v>
          </cell>
          <cell r="P11">
            <v>0</v>
          </cell>
          <cell r="Q11">
            <v>0</v>
          </cell>
          <cell r="R11">
            <v>0</v>
          </cell>
        </row>
        <row r="12">
          <cell r="A12" t="str">
            <v>Option 0Pre-Pandemic VaccinesResource</v>
          </cell>
          <cell r="B12">
            <v>1</v>
          </cell>
          <cell r="C12" t="str">
            <v>Option 0</v>
          </cell>
          <cell r="D12" t="str">
            <v>Pre-Pandemic Vaccines</v>
          </cell>
          <cell r="E12" t="str">
            <v>Resource</v>
          </cell>
          <cell r="F12">
            <v>42309.633571465776</v>
          </cell>
          <cell r="G12">
            <v>47726.387242426892</v>
          </cell>
          <cell r="H12">
            <v>40685897.776827753</v>
          </cell>
          <cell r="I12">
            <v>18884168.148333333</v>
          </cell>
          <cell r="J12">
            <v>8253.8727266666665</v>
          </cell>
          <cell r="K12">
            <v>20034213.988566831</v>
          </cell>
          <cell r="L12">
            <v>8756.5335757206685</v>
          </cell>
          <cell r="M12">
            <v>21254297.620470554</v>
          </cell>
          <cell r="N12">
            <v>9289.8064704820572</v>
          </cell>
          <cell r="O12">
            <v>22548684.345557213</v>
          </cell>
          <cell r="P12">
            <v>9855.5556845344163</v>
          </cell>
          <cell r="Q12">
            <v>23921899.222201649</v>
          </cell>
          <cell r="R12">
            <v>147455352.89122862</v>
          </cell>
        </row>
        <row r="13">
          <cell r="A13" t="str">
            <v>Option 0AntiviralsCash</v>
          </cell>
          <cell r="B13">
            <v>1</v>
          </cell>
          <cell r="C13" t="str">
            <v>Option 0</v>
          </cell>
          <cell r="D13" t="str">
            <v>Antivirals</v>
          </cell>
          <cell r="E13" t="str">
            <v>Cash</v>
          </cell>
          <cell r="F13">
            <v>89103455.733142331</v>
          </cell>
          <cell r="G13">
            <v>523848.8419038672</v>
          </cell>
          <cell r="H13">
            <v>539564.30716098321</v>
          </cell>
          <cell r="I13">
            <v>555751.23637581279</v>
          </cell>
          <cell r="J13">
            <v>100766962.85310502</v>
          </cell>
          <cell r="K13">
            <v>96599238.194853336</v>
          </cell>
          <cell r="L13">
            <v>607284.38127123285</v>
          </cell>
          <cell r="M13">
            <v>625502.91270936979</v>
          </cell>
          <cell r="N13">
            <v>644268.00009065098</v>
          </cell>
          <cell r="O13">
            <v>116816527.58155581</v>
          </cell>
          <cell r="P13">
            <v>120244897.89146547</v>
          </cell>
          <cell r="Q13">
            <v>704009.03893505677</v>
          </cell>
          <cell r="R13">
            <v>527731310.97256893</v>
          </cell>
        </row>
        <row r="14">
          <cell r="A14" t="str">
            <v>Option 0Antiviralsnear-cash</v>
          </cell>
          <cell r="B14">
            <v>1</v>
          </cell>
          <cell r="C14" t="str">
            <v>Option 0</v>
          </cell>
          <cell r="D14" t="str">
            <v>Antivirals</v>
          </cell>
          <cell r="E14" t="str">
            <v>near-cash</v>
          </cell>
          <cell r="F14">
            <v>468540.16064233397</v>
          </cell>
          <cell r="G14">
            <v>523848.8419038672</v>
          </cell>
          <cell r="H14">
            <v>539564.30716098321</v>
          </cell>
          <cell r="I14">
            <v>555751.23637581279</v>
          </cell>
          <cell r="J14">
            <v>100766962.85310501</v>
          </cell>
          <cell r="K14">
            <v>96599238.194853321</v>
          </cell>
          <cell r="L14">
            <v>607284.38127123285</v>
          </cell>
          <cell r="M14">
            <v>625502.91270936979</v>
          </cell>
          <cell r="N14">
            <v>644268.00009065098</v>
          </cell>
          <cell r="O14">
            <v>116816527.58155581</v>
          </cell>
          <cell r="P14">
            <v>120244897.89146546</v>
          </cell>
          <cell r="Q14">
            <v>704009.03893505677</v>
          </cell>
          <cell r="R14">
            <v>439096395.40006888</v>
          </cell>
        </row>
        <row r="15">
          <cell r="A15" t="str">
            <v>Option 0Antiviralsnon-cash</v>
          </cell>
          <cell r="B15">
            <v>1</v>
          </cell>
          <cell r="C15" t="str">
            <v>Option 0</v>
          </cell>
          <cell r="D15" t="str">
            <v>Antivirals</v>
          </cell>
          <cell r="E15" t="str">
            <v>non-cash</v>
          </cell>
          <cell r="F15">
            <v>5686003.2837781254</v>
          </cell>
          <cell r="G15">
            <v>6392611.8738886248</v>
          </cell>
          <cell r="H15">
            <v>6584390.2301052827</v>
          </cell>
          <cell r="I15">
            <v>6781921.9370084424</v>
          </cell>
          <cell r="J15">
            <v>6985379.5951186968</v>
          </cell>
          <cell r="K15">
            <v>7194940.9829722578</v>
          </cell>
          <cell r="L15">
            <v>7410789.212461425</v>
          </cell>
          <cell r="M15">
            <v>7633112.8888352681</v>
          </cell>
          <cell r="N15">
            <v>7862106.2755003264</v>
          </cell>
          <cell r="O15">
            <v>8097969.4637653362</v>
          </cell>
          <cell r="P15">
            <v>8340908.5476782974</v>
          </cell>
          <cell r="Q15">
            <v>8591135.8041086458</v>
          </cell>
          <cell r="R15">
            <v>87561270.09522073</v>
          </cell>
        </row>
        <row r="16">
          <cell r="A16" t="str">
            <v>Option 0AntiviralsResource</v>
          </cell>
          <cell r="B16">
            <v>1</v>
          </cell>
          <cell r="C16" t="str">
            <v>Option 0</v>
          </cell>
          <cell r="D16" t="str">
            <v>Antivirals</v>
          </cell>
          <cell r="E16" t="str">
            <v>Resource</v>
          </cell>
          <cell r="F16">
            <v>6154543.4444204597</v>
          </cell>
          <cell r="G16">
            <v>6916460.715792492</v>
          </cell>
          <cell r="H16">
            <v>7123954.5372662656</v>
          </cell>
          <cell r="I16">
            <v>7337673.1733842548</v>
          </cell>
          <cell r="J16">
            <v>107752342.44822371</v>
          </cell>
          <cell r="K16">
            <v>103794179.17782559</v>
          </cell>
          <cell r="L16">
            <v>8018073.5937326578</v>
          </cell>
          <cell r="M16">
            <v>8258615.8015446384</v>
          </cell>
          <cell r="N16">
            <v>8506374.2755909767</v>
          </cell>
          <cell r="O16">
            <v>124914497.04532115</v>
          </cell>
          <cell r="P16">
            <v>128585806.43914375</v>
          </cell>
          <cell r="Q16">
            <v>9295144.8430437017</v>
          </cell>
          <cell r="R16">
            <v>526657665.49528968</v>
          </cell>
        </row>
        <row r="17">
          <cell r="A17" t="str">
            <v>Option 0AntibioticsCash</v>
          </cell>
          <cell r="B17">
            <v>1</v>
          </cell>
          <cell r="C17" t="str">
            <v>Option 0</v>
          </cell>
          <cell r="D17" t="str">
            <v>Antibiotics</v>
          </cell>
          <cell r="E17" t="str">
            <v>Cash</v>
          </cell>
          <cell r="F17">
            <v>0</v>
          </cell>
          <cell r="G17">
            <v>0</v>
          </cell>
          <cell r="H17">
            <v>0</v>
          </cell>
          <cell r="I17">
            <v>0</v>
          </cell>
          <cell r="J17">
            <v>0</v>
          </cell>
          <cell r="K17">
            <v>0</v>
          </cell>
          <cell r="L17">
            <v>0</v>
          </cell>
          <cell r="M17">
            <v>0</v>
          </cell>
          <cell r="N17">
            <v>0</v>
          </cell>
          <cell r="O17">
            <v>0</v>
          </cell>
          <cell r="P17">
            <v>0</v>
          </cell>
          <cell r="Q17">
            <v>0</v>
          </cell>
          <cell r="R17">
            <v>0</v>
          </cell>
        </row>
        <row r="18">
          <cell r="A18" t="str">
            <v>Option 0Antibioticsnear-cash</v>
          </cell>
          <cell r="B18">
            <v>1</v>
          </cell>
          <cell r="C18" t="str">
            <v>Option 0</v>
          </cell>
          <cell r="D18" t="str">
            <v>Antibiotics</v>
          </cell>
          <cell r="E18" t="str">
            <v>near-cash</v>
          </cell>
          <cell r="F18">
            <v>0</v>
          </cell>
          <cell r="G18">
            <v>0</v>
          </cell>
          <cell r="H18">
            <v>0</v>
          </cell>
          <cell r="I18">
            <v>0</v>
          </cell>
          <cell r="J18">
            <v>0</v>
          </cell>
          <cell r="K18">
            <v>0</v>
          </cell>
          <cell r="L18">
            <v>0</v>
          </cell>
          <cell r="M18">
            <v>0</v>
          </cell>
          <cell r="N18">
            <v>0</v>
          </cell>
          <cell r="O18">
            <v>0</v>
          </cell>
          <cell r="P18">
            <v>0</v>
          </cell>
          <cell r="Q18">
            <v>0</v>
          </cell>
          <cell r="R18">
            <v>0</v>
          </cell>
        </row>
        <row r="19">
          <cell r="A19" t="str">
            <v>Option 0Antibioticsnon-cash</v>
          </cell>
          <cell r="B19">
            <v>1</v>
          </cell>
          <cell r="C19" t="str">
            <v>Option 0</v>
          </cell>
          <cell r="D19" t="str">
            <v>Antibiotics</v>
          </cell>
          <cell r="E19" t="str">
            <v>non-cash</v>
          </cell>
          <cell r="F19">
            <v>0</v>
          </cell>
          <cell r="G19">
            <v>0</v>
          </cell>
          <cell r="H19">
            <v>0</v>
          </cell>
          <cell r="I19">
            <v>0</v>
          </cell>
          <cell r="J19">
            <v>0</v>
          </cell>
          <cell r="K19">
            <v>0</v>
          </cell>
          <cell r="L19">
            <v>0</v>
          </cell>
          <cell r="M19">
            <v>0</v>
          </cell>
          <cell r="N19">
            <v>0</v>
          </cell>
          <cell r="O19">
            <v>0</v>
          </cell>
          <cell r="P19">
            <v>0</v>
          </cell>
          <cell r="Q19">
            <v>0</v>
          </cell>
          <cell r="R19">
            <v>0</v>
          </cell>
        </row>
        <row r="20">
          <cell r="A20" t="str">
            <v>Option 0AntibioticsResource</v>
          </cell>
          <cell r="B20">
            <v>1</v>
          </cell>
          <cell r="C20" t="str">
            <v>Option 0</v>
          </cell>
          <cell r="D20" t="str">
            <v>Antibiotics</v>
          </cell>
          <cell r="E20" t="str">
            <v>Resource</v>
          </cell>
          <cell r="F20">
            <v>0</v>
          </cell>
          <cell r="G20">
            <v>0</v>
          </cell>
          <cell r="H20">
            <v>0</v>
          </cell>
          <cell r="I20">
            <v>0</v>
          </cell>
          <cell r="J20">
            <v>0</v>
          </cell>
          <cell r="K20">
            <v>0</v>
          </cell>
          <cell r="L20">
            <v>0</v>
          </cell>
          <cell r="M20">
            <v>0</v>
          </cell>
          <cell r="N20">
            <v>0</v>
          </cell>
          <cell r="O20">
            <v>0</v>
          </cell>
          <cell r="P20">
            <v>0</v>
          </cell>
          <cell r="Q20">
            <v>0</v>
          </cell>
          <cell r="R20">
            <v>0</v>
          </cell>
        </row>
        <row r="21">
          <cell r="A21" t="str">
            <v>Option 0ConsumablesCash</v>
          </cell>
          <cell r="B21">
            <v>1</v>
          </cell>
          <cell r="C21" t="str">
            <v>Option 0</v>
          </cell>
          <cell r="D21" t="str">
            <v>Consumables</v>
          </cell>
          <cell r="E21" t="str">
            <v>Cash</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Option 0Consumablesnear-cash</v>
          </cell>
          <cell r="B22">
            <v>1</v>
          </cell>
          <cell r="C22" t="str">
            <v>Option 0</v>
          </cell>
          <cell r="D22" t="str">
            <v>Consumables</v>
          </cell>
          <cell r="E22" t="str">
            <v>near-cash</v>
          </cell>
          <cell r="F22">
            <v>0</v>
          </cell>
          <cell r="G22">
            <v>0</v>
          </cell>
          <cell r="H22">
            <v>0</v>
          </cell>
          <cell r="I22">
            <v>0</v>
          </cell>
          <cell r="J22">
            <v>0</v>
          </cell>
          <cell r="K22">
            <v>0</v>
          </cell>
          <cell r="L22">
            <v>0</v>
          </cell>
          <cell r="M22">
            <v>0</v>
          </cell>
          <cell r="N22">
            <v>0</v>
          </cell>
          <cell r="O22">
            <v>0</v>
          </cell>
          <cell r="P22">
            <v>0</v>
          </cell>
          <cell r="Q22">
            <v>0</v>
          </cell>
          <cell r="R22">
            <v>0</v>
          </cell>
        </row>
        <row r="23">
          <cell r="A23" t="str">
            <v>Option 0Consumablesnon-cash</v>
          </cell>
          <cell r="B23">
            <v>1</v>
          </cell>
          <cell r="C23" t="str">
            <v>Option 0</v>
          </cell>
          <cell r="D23" t="str">
            <v>Consumables</v>
          </cell>
          <cell r="E23" t="str">
            <v>non-cash</v>
          </cell>
          <cell r="F23">
            <v>0</v>
          </cell>
          <cell r="G23">
            <v>0</v>
          </cell>
          <cell r="H23">
            <v>0</v>
          </cell>
          <cell r="I23">
            <v>0</v>
          </cell>
          <cell r="J23">
            <v>0</v>
          </cell>
          <cell r="K23">
            <v>0</v>
          </cell>
          <cell r="L23">
            <v>0</v>
          </cell>
          <cell r="M23">
            <v>0</v>
          </cell>
          <cell r="N23">
            <v>0</v>
          </cell>
          <cell r="O23">
            <v>0</v>
          </cell>
          <cell r="P23">
            <v>0</v>
          </cell>
          <cell r="Q23">
            <v>0</v>
          </cell>
          <cell r="R23">
            <v>0</v>
          </cell>
        </row>
        <row r="24">
          <cell r="A24" t="str">
            <v>Option 0ConsumablesResource</v>
          </cell>
          <cell r="B24">
            <v>1</v>
          </cell>
          <cell r="C24" t="str">
            <v>Option 0</v>
          </cell>
          <cell r="D24" t="str">
            <v>Consumables</v>
          </cell>
          <cell r="E24" t="str">
            <v>Resource</v>
          </cell>
          <cell r="F24">
            <v>0</v>
          </cell>
          <cell r="G24">
            <v>0</v>
          </cell>
          <cell r="H24">
            <v>0</v>
          </cell>
          <cell r="I24">
            <v>0</v>
          </cell>
          <cell r="J24">
            <v>0</v>
          </cell>
          <cell r="K24">
            <v>0</v>
          </cell>
          <cell r="L24">
            <v>0</v>
          </cell>
          <cell r="M24">
            <v>0</v>
          </cell>
          <cell r="N24">
            <v>0</v>
          </cell>
          <cell r="O24">
            <v>0</v>
          </cell>
          <cell r="P24">
            <v>0</v>
          </cell>
          <cell r="Q24">
            <v>0</v>
          </cell>
          <cell r="R24">
            <v>0</v>
          </cell>
        </row>
        <row r="25">
          <cell r="A25" t="str">
            <v>Option 0Non ProductCash</v>
          </cell>
          <cell r="B25">
            <v>1</v>
          </cell>
          <cell r="C25" t="str">
            <v>Option 0</v>
          </cell>
          <cell r="D25" t="str">
            <v>Non Product</v>
          </cell>
          <cell r="E25" t="str">
            <v>Cash</v>
          </cell>
          <cell r="F25">
            <v>0</v>
          </cell>
          <cell r="G25">
            <v>0</v>
          </cell>
          <cell r="H25">
            <v>0</v>
          </cell>
          <cell r="I25">
            <v>0</v>
          </cell>
          <cell r="J25">
            <v>0</v>
          </cell>
          <cell r="K25">
            <v>0</v>
          </cell>
          <cell r="L25">
            <v>0</v>
          </cell>
          <cell r="M25">
            <v>0</v>
          </cell>
          <cell r="N25">
            <v>0</v>
          </cell>
          <cell r="O25">
            <v>0</v>
          </cell>
          <cell r="P25">
            <v>0</v>
          </cell>
          <cell r="Q25">
            <v>0</v>
          </cell>
          <cell r="R25">
            <v>0</v>
          </cell>
        </row>
        <row r="26">
          <cell r="A26" t="str">
            <v>Option 0Non Productnear-cash</v>
          </cell>
          <cell r="B26">
            <v>1</v>
          </cell>
          <cell r="C26" t="str">
            <v>Option 0</v>
          </cell>
          <cell r="D26" t="str">
            <v>Non Product</v>
          </cell>
          <cell r="E26" t="str">
            <v>near-cash</v>
          </cell>
          <cell r="F26">
            <v>0</v>
          </cell>
          <cell r="G26">
            <v>0</v>
          </cell>
          <cell r="H26">
            <v>0</v>
          </cell>
          <cell r="I26">
            <v>0</v>
          </cell>
          <cell r="J26">
            <v>0</v>
          </cell>
          <cell r="K26">
            <v>0</v>
          </cell>
          <cell r="L26">
            <v>0</v>
          </cell>
          <cell r="M26">
            <v>0</v>
          </cell>
          <cell r="N26">
            <v>0</v>
          </cell>
          <cell r="O26">
            <v>0</v>
          </cell>
          <cell r="P26">
            <v>0</v>
          </cell>
          <cell r="Q26">
            <v>0</v>
          </cell>
          <cell r="R26">
            <v>0</v>
          </cell>
        </row>
        <row r="27">
          <cell r="A27" t="str">
            <v>Option 0Non Productnon-cash</v>
          </cell>
          <cell r="B27">
            <v>1</v>
          </cell>
          <cell r="C27" t="str">
            <v>Option 0</v>
          </cell>
          <cell r="D27" t="str">
            <v>Non Product</v>
          </cell>
          <cell r="E27" t="str">
            <v>non-cash</v>
          </cell>
          <cell r="F27">
            <v>0</v>
          </cell>
          <cell r="G27">
            <v>0</v>
          </cell>
          <cell r="H27">
            <v>0</v>
          </cell>
          <cell r="I27">
            <v>0</v>
          </cell>
          <cell r="J27">
            <v>0</v>
          </cell>
          <cell r="K27">
            <v>0</v>
          </cell>
          <cell r="L27">
            <v>0</v>
          </cell>
          <cell r="M27">
            <v>0</v>
          </cell>
          <cell r="N27">
            <v>0</v>
          </cell>
          <cell r="O27">
            <v>0</v>
          </cell>
          <cell r="P27">
            <v>0</v>
          </cell>
          <cell r="Q27">
            <v>0</v>
          </cell>
          <cell r="R27">
            <v>0</v>
          </cell>
        </row>
        <row r="28">
          <cell r="A28" t="str">
            <v>Option 0Non ProductResource</v>
          </cell>
          <cell r="B28">
            <v>1</v>
          </cell>
          <cell r="C28" t="str">
            <v>Option 0</v>
          </cell>
          <cell r="D28" t="str">
            <v>Non Product</v>
          </cell>
          <cell r="E28" t="str">
            <v>Resource</v>
          </cell>
          <cell r="F28">
            <v>0</v>
          </cell>
          <cell r="G28">
            <v>0</v>
          </cell>
          <cell r="H28">
            <v>0</v>
          </cell>
          <cell r="I28">
            <v>0</v>
          </cell>
          <cell r="J28">
            <v>0</v>
          </cell>
          <cell r="K28">
            <v>0</v>
          </cell>
          <cell r="L28">
            <v>0</v>
          </cell>
          <cell r="M28">
            <v>0</v>
          </cell>
          <cell r="N28">
            <v>0</v>
          </cell>
          <cell r="O28">
            <v>0</v>
          </cell>
          <cell r="P28">
            <v>0</v>
          </cell>
          <cell r="Q28">
            <v>0</v>
          </cell>
          <cell r="R28">
            <v>0</v>
          </cell>
        </row>
        <row r="29">
          <cell r="A29" t="str">
            <v>Option 0TotalCash</v>
          </cell>
          <cell r="B29">
            <v>1</v>
          </cell>
          <cell r="C29" t="str">
            <v>Option 0</v>
          </cell>
          <cell r="D29" t="str">
            <v>Total</v>
          </cell>
          <cell r="E29" t="str">
            <v>Cash</v>
          </cell>
          <cell r="F29">
            <v>126500094.0167138</v>
          </cell>
          <cell r="G29">
            <v>18732375.229146294</v>
          </cell>
          <cell r="H29">
            <v>1596254.8192037372</v>
          </cell>
          <cell r="I29">
            <v>19439919.384709146</v>
          </cell>
          <cell r="J29">
            <v>100775216.72583169</v>
          </cell>
          <cell r="K29">
            <v>116633452.18342017</v>
          </cell>
          <cell r="L29">
            <v>616040.91484695347</v>
          </cell>
          <cell r="M29">
            <v>21879800.533179924</v>
          </cell>
          <cell r="N29">
            <v>653557.80656113301</v>
          </cell>
          <cell r="O29">
            <v>139365211.92711303</v>
          </cell>
          <cell r="P29">
            <v>120254753.44715001</v>
          </cell>
          <cell r="Q29">
            <v>24625908.261136707</v>
          </cell>
          <cell r="R29">
            <v>691072585.24901247</v>
          </cell>
        </row>
        <row r="30">
          <cell r="A30" t="str">
            <v>Option 0TotalVAT*</v>
          </cell>
          <cell r="B30">
            <v>1</v>
          </cell>
          <cell r="C30" t="str">
            <v>Option 0</v>
          </cell>
          <cell r="D30" t="str">
            <v>Total</v>
          </cell>
          <cell r="E30" t="str">
            <v>VAT*</v>
          </cell>
          <cell r="F30">
            <v>18840439.534404188</v>
          </cell>
          <cell r="G30">
            <v>2789928.2256175335</v>
          </cell>
          <cell r="H30">
            <v>237740.07945587579</v>
          </cell>
          <cell r="I30">
            <v>2895307.1424034908</v>
          </cell>
          <cell r="J30">
            <v>15009074.831506848</v>
          </cell>
          <cell r="K30">
            <v>17370939.686892375</v>
          </cell>
          <cell r="L30">
            <v>91750.774551673909</v>
          </cell>
          <cell r="M30">
            <v>3258693.6964310519</v>
          </cell>
          <cell r="N30">
            <v>97338.396721870871</v>
          </cell>
          <cell r="O30">
            <v>20756520.92531471</v>
          </cell>
          <cell r="P30">
            <v>17910282.428298935</v>
          </cell>
          <cell r="Q30">
            <v>3667688.4644246176</v>
          </cell>
          <cell r="R30">
            <v>102925704.18602318</v>
          </cell>
        </row>
        <row r="31">
          <cell r="A31" t="str">
            <v>Option 0Totalcash (exc VAT)</v>
          </cell>
          <cell r="B31">
            <v>1</v>
          </cell>
          <cell r="C31" t="str">
            <v>Option 0</v>
          </cell>
          <cell r="D31" t="str">
            <v>Total</v>
          </cell>
          <cell r="E31" t="str">
            <v>cash (exc VAT)</v>
          </cell>
          <cell r="F31">
            <v>107659654.48230961</v>
          </cell>
          <cell r="G31">
            <v>15942447.003528761</v>
          </cell>
          <cell r="H31">
            <v>1358514.7397478614</v>
          </cell>
          <cell r="I31">
            <v>16544612.242305655</v>
          </cell>
          <cell r="J31">
            <v>85766141.894324839</v>
          </cell>
          <cell r="K31">
            <v>99262512.496527791</v>
          </cell>
          <cell r="L31">
            <v>524290.14029527956</v>
          </cell>
          <cell r="M31">
            <v>18621106.836748872</v>
          </cell>
          <cell r="N31">
            <v>556219.40983926214</v>
          </cell>
          <cell r="O31">
            <v>118608691.00179832</v>
          </cell>
          <cell r="P31">
            <v>102344471.01885107</v>
          </cell>
          <cell r="Q31">
            <v>20958219.796712089</v>
          </cell>
          <cell r="R31">
            <v>588146881.06298935</v>
          </cell>
        </row>
        <row r="32">
          <cell r="A32" t="str">
            <v>Option 0Totaldiscount Factor</v>
          </cell>
          <cell r="B32">
            <v>1</v>
          </cell>
          <cell r="C32" t="str">
            <v>Option 0</v>
          </cell>
          <cell r="D32" t="str">
            <v>Total</v>
          </cell>
          <cell r="E32" t="str">
            <v>discount Factor</v>
          </cell>
          <cell r="F32">
            <v>1</v>
          </cell>
          <cell r="G32">
            <v>0.96618357487922713</v>
          </cell>
          <cell r="H32">
            <v>0.93351070036640305</v>
          </cell>
          <cell r="I32">
            <v>0.90194270566802237</v>
          </cell>
          <cell r="J32">
            <v>0.87144222769857238</v>
          </cell>
          <cell r="K32">
            <v>0.84197316685852408</v>
          </cell>
          <cell r="L32">
            <v>0.81350064430775282</v>
          </cell>
          <cell r="M32">
            <v>0.78599096068381924</v>
          </cell>
          <cell r="N32">
            <v>0.75941155621625056</v>
          </cell>
          <cell r="O32">
            <v>0.73373097218961414</v>
          </cell>
          <cell r="P32">
            <v>0.70891881370977217</v>
          </cell>
          <cell r="Q32">
            <v>0.68494571372924851</v>
          </cell>
          <cell r="R32">
            <v>10.001551036307207</v>
          </cell>
        </row>
        <row r="33">
          <cell r="A33" t="str">
            <v>Option 0TotalCash Discount</v>
          </cell>
          <cell r="B33">
            <v>1</v>
          </cell>
          <cell r="C33" t="str">
            <v>Option 0</v>
          </cell>
          <cell r="D33" t="str">
            <v>Total</v>
          </cell>
          <cell r="E33" t="str">
            <v>Cash Discount</v>
          </cell>
          <cell r="F33">
            <v>0</v>
          </cell>
          <cell r="G33">
            <v>539116.5653367202</v>
          </cell>
          <cell r="H33">
            <v>90326.693587753543</v>
          </cell>
          <cell r="I33">
            <v>1622319.9122522059</v>
          </cell>
          <cell r="J33">
            <v>11025904.140822545</v>
          </cell>
          <cell r="K33">
            <v>15686140.499492466</v>
          </cell>
          <cell r="L33">
            <v>97779.773360867519</v>
          </cell>
          <cell r="M33">
            <v>3985085.1851365915</v>
          </cell>
          <cell r="N33">
            <v>133819.96221554361</v>
          </cell>
          <cell r="O33">
            <v>31581820.842911299</v>
          </cell>
          <cell r="P33">
            <v>29790550.034413014</v>
          </cell>
          <cell r="Q33">
            <v>6602976.9795586616</v>
          </cell>
          <cell r="R33">
            <v>101155840.58908767</v>
          </cell>
        </row>
        <row r="34">
          <cell r="A34" t="str">
            <v>Option 0TotalDiscounted Cash</v>
          </cell>
          <cell r="B34">
            <v>1</v>
          </cell>
          <cell r="C34" t="str">
            <v>Option 0</v>
          </cell>
          <cell r="D34" t="str">
            <v>Total</v>
          </cell>
          <cell r="E34" t="str">
            <v>Discounted Cash</v>
          </cell>
          <cell r="F34">
            <v>126500094.0167138</v>
          </cell>
          <cell r="G34">
            <v>18193258.663809575</v>
          </cell>
          <cell r="H34">
            <v>1505928.1256159837</v>
          </cell>
          <cell r="I34">
            <v>17817599.47245694</v>
          </cell>
          <cell r="J34">
            <v>89749312.585009143</v>
          </cell>
          <cell r="K34">
            <v>100947311.6839277</v>
          </cell>
          <cell r="L34">
            <v>518261.14148608595</v>
          </cell>
          <cell r="M34">
            <v>17894715.348043334</v>
          </cell>
          <cell r="N34">
            <v>519737.8443455894</v>
          </cell>
          <cell r="O34">
            <v>107783391.08420172</v>
          </cell>
          <cell r="P34">
            <v>90464203.412736997</v>
          </cell>
          <cell r="Q34">
            <v>18022931.281578045</v>
          </cell>
          <cell r="R34">
            <v>589916744.65992498</v>
          </cell>
        </row>
        <row r="35">
          <cell r="A35" t="str">
            <v>Option 0Totalnear-cash</v>
          </cell>
          <cell r="B35">
            <v>1</v>
          </cell>
          <cell r="C35" t="str">
            <v>Option 0</v>
          </cell>
          <cell r="D35" t="str">
            <v>Total</v>
          </cell>
          <cell r="E35" t="str">
            <v>near-cash</v>
          </cell>
          <cell r="F35">
            <v>510849.79421379976</v>
          </cell>
          <cell r="G35">
            <v>571575.22914629406</v>
          </cell>
          <cell r="H35">
            <v>41225462.083988734</v>
          </cell>
          <cell r="I35">
            <v>19439919.384709146</v>
          </cell>
          <cell r="J35">
            <v>100775216.72583167</v>
          </cell>
          <cell r="K35">
            <v>116633452.18342015</v>
          </cell>
          <cell r="L35">
            <v>616040.91484695347</v>
          </cell>
          <cell r="M35">
            <v>21879800.533179924</v>
          </cell>
          <cell r="N35">
            <v>653557.80656113301</v>
          </cell>
          <cell r="O35">
            <v>139365211.92711303</v>
          </cell>
          <cell r="P35">
            <v>120254753.44714999</v>
          </cell>
          <cell r="Q35">
            <v>24625908.261136707</v>
          </cell>
          <cell r="R35">
            <v>586551748.29129755</v>
          </cell>
        </row>
        <row r="36">
          <cell r="A36" t="str">
            <v>Option 0Totalnon-cash</v>
          </cell>
          <cell r="B36">
            <v>1</v>
          </cell>
          <cell r="C36" t="str">
            <v>Option 0</v>
          </cell>
          <cell r="D36" t="str">
            <v>Total</v>
          </cell>
          <cell r="E36" t="str">
            <v>non-cash</v>
          </cell>
          <cell r="F36">
            <v>5686003.2837781254</v>
          </cell>
          <cell r="G36">
            <v>6392611.8738886248</v>
          </cell>
          <cell r="H36">
            <v>6584390.2301052827</v>
          </cell>
          <cell r="I36">
            <v>6781921.9370084424</v>
          </cell>
          <cell r="J36">
            <v>6985379.5951186968</v>
          </cell>
          <cell r="K36">
            <v>7194940.9829722578</v>
          </cell>
          <cell r="L36">
            <v>7410789.212461425</v>
          </cell>
          <cell r="M36">
            <v>7633112.8888352681</v>
          </cell>
          <cell r="N36">
            <v>7862106.2755003264</v>
          </cell>
          <cell r="O36">
            <v>8097969.4637653362</v>
          </cell>
          <cell r="P36">
            <v>8340908.5476782974</v>
          </cell>
          <cell r="Q36">
            <v>8591135.8041086458</v>
          </cell>
          <cell r="R36">
            <v>87561270.09522073</v>
          </cell>
        </row>
        <row r="37">
          <cell r="A37" t="str">
            <v>Option 0TotalResource</v>
          </cell>
          <cell r="B37">
            <v>1</v>
          </cell>
          <cell r="C37" t="str">
            <v>Option 0</v>
          </cell>
          <cell r="D37" t="str">
            <v>Total</v>
          </cell>
          <cell r="E37" t="str">
            <v>Resource</v>
          </cell>
          <cell r="F37">
            <v>6196853.0779919252</v>
          </cell>
          <cell r="G37">
            <v>6964187.1030349191</v>
          </cell>
          <cell r="H37">
            <v>47809852.314094022</v>
          </cell>
          <cell r="I37">
            <v>26221841.32171759</v>
          </cell>
          <cell r="J37">
            <v>107760596.32095037</v>
          </cell>
          <cell r="K37">
            <v>123828393.16639242</v>
          </cell>
          <cell r="L37">
            <v>8026830.1273083789</v>
          </cell>
          <cell r="M37">
            <v>29512913.42201519</v>
          </cell>
          <cell r="N37">
            <v>8515664.0820614584</v>
          </cell>
          <cell r="O37">
            <v>147463181.39087838</v>
          </cell>
          <cell r="P37">
            <v>128595661.99482828</v>
          </cell>
          <cell r="Q37">
            <v>33217044.065245353</v>
          </cell>
          <cell r="R37">
            <v>674113018.38651824</v>
          </cell>
        </row>
        <row r="38">
          <cell r="A38" t="str">
            <v>Option 0TotalCapital DEL (Credit)</v>
          </cell>
          <cell r="B38">
            <v>1</v>
          </cell>
          <cell r="C38" t="str">
            <v>Option 0</v>
          </cell>
          <cell r="D38" t="str">
            <v>Total</v>
          </cell>
          <cell r="E38" t="str">
            <v>Capital DEL (Credit)</v>
          </cell>
          <cell r="F38">
            <v>0</v>
          </cell>
          <cell r="G38">
            <v>0</v>
          </cell>
          <cell r="H38">
            <v>37354328.649999999</v>
          </cell>
          <cell r="I38">
            <v>18160800</v>
          </cell>
          <cell r="J38">
            <v>88691350</v>
          </cell>
          <cell r="K38">
            <v>100672367.57250001</v>
          </cell>
          <cell r="L38">
            <v>0</v>
          </cell>
          <cell r="M38">
            <v>18160800</v>
          </cell>
          <cell r="N38">
            <v>0</v>
          </cell>
          <cell r="O38">
            <v>106852150</v>
          </cell>
          <cell r="P38">
            <v>88634915.572500005</v>
          </cell>
          <cell r="Q38">
            <v>18160800</v>
          </cell>
          <cell r="R38">
            <v>476687511.79500002</v>
          </cell>
        </row>
        <row r="39">
          <cell r="A39" t="str">
            <v>Option 0TotalCapital DEL (Debit)</v>
          </cell>
          <cell r="B39">
            <v>1</v>
          </cell>
          <cell r="C39" t="str">
            <v>Option 0</v>
          </cell>
          <cell r="D39" t="str">
            <v>Total</v>
          </cell>
          <cell r="E39" t="str">
            <v>Capital DEL (Debit)</v>
          </cell>
          <cell r="F39">
            <v>125989244.2225</v>
          </cell>
          <cell r="G39">
            <v>18160800</v>
          </cell>
          <cell r="H39">
            <v>0</v>
          </cell>
          <cell r="I39">
            <v>18160800</v>
          </cell>
          <cell r="J39">
            <v>88691350</v>
          </cell>
          <cell r="K39">
            <v>100672367.57250001</v>
          </cell>
          <cell r="L39">
            <v>0</v>
          </cell>
          <cell r="M39">
            <v>18160800</v>
          </cell>
          <cell r="N39">
            <v>0</v>
          </cell>
          <cell r="O39">
            <v>106852150</v>
          </cell>
          <cell r="P39">
            <v>88634915.572500005</v>
          </cell>
          <cell r="Q39">
            <v>18160800</v>
          </cell>
          <cell r="R39">
            <v>583483227.36750007</v>
          </cell>
        </row>
        <row r="40">
          <cell r="A40" t="str">
            <v>Option 1Pandemic Vaccinescash</v>
          </cell>
          <cell r="B40">
            <v>2</v>
          </cell>
          <cell r="C40" t="str">
            <v>Option 1</v>
          </cell>
          <cell r="D40" t="str">
            <v>Pandemic Vaccines</v>
          </cell>
          <cell r="E40" t="str">
            <v>cash</v>
          </cell>
          <cell r="F40">
            <v>0</v>
          </cell>
          <cell r="G40">
            <v>0</v>
          </cell>
          <cell r="H40">
            <v>0</v>
          </cell>
          <cell r="I40">
            <v>0</v>
          </cell>
          <cell r="J40">
            <v>0</v>
          </cell>
          <cell r="K40">
            <v>0</v>
          </cell>
          <cell r="L40">
            <v>0</v>
          </cell>
          <cell r="M40">
            <v>0</v>
          </cell>
          <cell r="N40">
            <v>0</v>
          </cell>
          <cell r="O40">
            <v>0</v>
          </cell>
          <cell r="P40">
            <v>0</v>
          </cell>
          <cell r="Q40">
            <v>0</v>
          </cell>
          <cell r="R40">
            <v>0</v>
          </cell>
        </row>
        <row r="41">
          <cell r="A41" t="str">
            <v>Option 1Pandemic Vaccinesnear-cash</v>
          </cell>
          <cell r="B41">
            <v>2</v>
          </cell>
          <cell r="C41" t="str">
            <v>Option 1</v>
          </cell>
          <cell r="D41" t="str">
            <v>Pandemic Vaccines</v>
          </cell>
          <cell r="E41" t="str">
            <v>near-cash</v>
          </cell>
          <cell r="F41">
            <v>0</v>
          </cell>
          <cell r="G41">
            <v>0</v>
          </cell>
          <cell r="H41">
            <v>0</v>
          </cell>
          <cell r="I41">
            <v>0</v>
          </cell>
          <cell r="J41">
            <v>0</v>
          </cell>
          <cell r="K41">
            <v>0</v>
          </cell>
          <cell r="L41">
            <v>0</v>
          </cell>
          <cell r="M41">
            <v>0</v>
          </cell>
          <cell r="N41">
            <v>0</v>
          </cell>
          <cell r="O41">
            <v>0</v>
          </cell>
          <cell r="P41">
            <v>0</v>
          </cell>
          <cell r="Q41">
            <v>0</v>
          </cell>
          <cell r="R41">
            <v>0</v>
          </cell>
        </row>
        <row r="42">
          <cell r="A42" t="str">
            <v>Option 1Pandemic Vaccinesnon-cash</v>
          </cell>
          <cell r="B42">
            <v>2</v>
          </cell>
          <cell r="C42" t="str">
            <v>Option 1</v>
          </cell>
          <cell r="D42" t="str">
            <v>Pandemic Vaccines</v>
          </cell>
          <cell r="E42" t="str">
            <v>non-cash</v>
          </cell>
          <cell r="F42">
            <v>0</v>
          </cell>
          <cell r="G42">
            <v>0</v>
          </cell>
          <cell r="H42">
            <v>0</v>
          </cell>
          <cell r="I42">
            <v>0</v>
          </cell>
          <cell r="J42">
            <v>0</v>
          </cell>
          <cell r="K42">
            <v>0</v>
          </cell>
          <cell r="L42">
            <v>0</v>
          </cell>
          <cell r="M42">
            <v>0</v>
          </cell>
          <cell r="N42">
            <v>0</v>
          </cell>
          <cell r="O42">
            <v>0</v>
          </cell>
          <cell r="P42">
            <v>0</v>
          </cell>
          <cell r="Q42">
            <v>0</v>
          </cell>
          <cell r="R42">
            <v>0</v>
          </cell>
        </row>
        <row r="43">
          <cell r="A43" t="str">
            <v>Option 1Pandemic Vaccinesresource</v>
          </cell>
          <cell r="B43">
            <v>2</v>
          </cell>
          <cell r="C43" t="str">
            <v>Option 1</v>
          </cell>
          <cell r="D43" t="str">
            <v>Pandemic Vaccines</v>
          </cell>
          <cell r="E43" t="str">
            <v>resource</v>
          </cell>
          <cell r="F43">
            <v>0</v>
          </cell>
          <cell r="G43">
            <v>0</v>
          </cell>
          <cell r="H43">
            <v>0</v>
          </cell>
          <cell r="I43">
            <v>0</v>
          </cell>
          <cell r="J43">
            <v>0</v>
          </cell>
          <cell r="K43">
            <v>0</v>
          </cell>
          <cell r="L43">
            <v>0</v>
          </cell>
          <cell r="M43">
            <v>0</v>
          </cell>
          <cell r="N43">
            <v>0</v>
          </cell>
          <cell r="O43">
            <v>0</v>
          </cell>
          <cell r="P43">
            <v>0</v>
          </cell>
          <cell r="Q43">
            <v>0</v>
          </cell>
          <cell r="R43">
            <v>0</v>
          </cell>
        </row>
        <row r="44">
          <cell r="A44" t="str">
            <v>Option 1Pre=Pandemic Vaccinescash</v>
          </cell>
          <cell r="B44">
            <v>2</v>
          </cell>
          <cell r="C44" t="str">
            <v>Option 1</v>
          </cell>
          <cell r="D44" t="str">
            <v>Pre=Pandemic Vaccines</v>
          </cell>
          <cell r="E44" t="str">
            <v>cash</v>
          </cell>
          <cell r="F44">
            <v>37396638.283571467</v>
          </cell>
          <cell r="G44">
            <v>291460310.61276329</v>
          </cell>
          <cell r="H44">
            <v>6060534.643292754</v>
          </cell>
          <cell r="I44">
            <v>293047365.22604167</v>
          </cell>
          <cell r="J44">
            <v>5181900.8895833334</v>
          </cell>
          <cell r="K44">
            <v>303756539.25594795</v>
          </cell>
          <cell r="L44">
            <v>5497478.653758958</v>
          </cell>
          <cell r="M44">
            <v>322255312.49663514</v>
          </cell>
          <cell r="N44">
            <v>5832275.1037728796</v>
          </cell>
          <cell r="O44">
            <v>341880661.02768028</v>
          </cell>
          <cell r="P44">
            <v>6187460.6575926477</v>
          </cell>
          <cell r="Q44">
            <v>362701193.28426605</v>
          </cell>
          <cell r="R44">
            <v>1981257670.1349061</v>
          </cell>
        </row>
        <row r="45">
          <cell r="A45" t="str">
            <v>Option 1Pre=Pandemic Vaccinesnear-cash</v>
          </cell>
          <cell r="B45">
            <v>2</v>
          </cell>
          <cell r="C45" t="str">
            <v>Option 1</v>
          </cell>
          <cell r="D45" t="str">
            <v>Pre=Pandemic Vaccines</v>
          </cell>
          <cell r="E45" t="str">
            <v>near-cash</v>
          </cell>
          <cell r="F45">
            <v>42309.633571465776</v>
          </cell>
          <cell r="G45">
            <v>147260.61276326023</v>
          </cell>
          <cell r="H45">
            <v>40839341.908077747</v>
          </cell>
          <cell r="I45">
            <v>88738365.22604169</v>
          </cell>
          <cell r="J45">
            <v>5181900.8895833334</v>
          </cell>
          <cell r="K45">
            <v>303756539.25594795</v>
          </cell>
          <cell r="L45">
            <v>5497478.653758958</v>
          </cell>
          <cell r="M45">
            <v>322255312.49663514</v>
          </cell>
          <cell r="N45">
            <v>5832275.1037728796</v>
          </cell>
          <cell r="O45">
            <v>341880661.02768028</v>
          </cell>
          <cell r="P45">
            <v>6187460.6575926477</v>
          </cell>
          <cell r="Q45">
            <v>362701193.28426605</v>
          </cell>
          <cell r="R45">
            <v>1483060098.7496912</v>
          </cell>
        </row>
        <row r="46">
          <cell r="A46" t="str">
            <v>Option 1Pre=Pandemic Vaccinesnon-cash</v>
          </cell>
          <cell r="B46">
            <v>2</v>
          </cell>
          <cell r="C46" t="str">
            <v>Option 1</v>
          </cell>
          <cell r="D46" t="str">
            <v>Pre=Pandemic Vaccines</v>
          </cell>
          <cell r="E46" t="str">
            <v>non-cash</v>
          </cell>
          <cell r="F46">
            <v>1110000.51575</v>
          </cell>
          <cell r="G46">
            <v>8221695.4228325002</v>
          </cell>
          <cell r="H46">
            <v>10575143.457108302</v>
          </cell>
          <cell r="I46">
            <v>17516535.750000004</v>
          </cell>
          <cell r="J46">
            <v>17516535.750000004</v>
          </cell>
          <cell r="K46">
            <v>18042031.822500005</v>
          </cell>
          <cell r="L46">
            <v>18583292.777175002</v>
          </cell>
          <cell r="M46">
            <v>19140791.560490251</v>
          </cell>
          <cell r="N46">
            <v>19715015.307304963</v>
          </cell>
          <cell r="O46">
            <v>20306465.76652411</v>
          </cell>
          <cell r="P46">
            <v>20915659.739519835</v>
          </cell>
          <cell r="Q46">
            <v>21543129.531705432</v>
          </cell>
          <cell r="R46">
            <v>193186297.40091044</v>
          </cell>
        </row>
        <row r="47">
          <cell r="A47" t="str">
            <v>Option 1Pre=Pandemic Vaccinesresource</v>
          </cell>
          <cell r="B47">
            <v>2</v>
          </cell>
          <cell r="C47" t="str">
            <v>Option 1</v>
          </cell>
          <cell r="D47" t="str">
            <v>Pre=Pandemic Vaccines</v>
          </cell>
          <cell r="E47" t="str">
            <v>resource</v>
          </cell>
          <cell r="F47">
            <v>1152310.1493214658</v>
          </cell>
          <cell r="G47">
            <v>8368956.0355957607</v>
          </cell>
          <cell r="H47">
            <v>51414485.365186051</v>
          </cell>
          <cell r="I47">
            <v>106254900.97604169</v>
          </cell>
          <cell r="J47">
            <v>22698436.639583338</v>
          </cell>
          <cell r="K47">
            <v>321798571.07844794</v>
          </cell>
          <cell r="L47">
            <v>24080771.43093396</v>
          </cell>
          <cell r="M47">
            <v>341396104.05712539</v>
          </cell>
          <cell r="N47">
            <v>25547290.411077842</v>
          </cell>
          <cell r="O47">
            <v>362187126.79420441</v>
          </cell>
          <cell r="P47">
            <v>27103120.397112481</v>
          </cell>
          <cell r="Q47">
            <v>384244322.81597149</v>
          </cell>
          <cell r="R47">
            <v>1676246396.1506019</v>
          </cell>
        </row>
        <row r="48">
          <cell r="A48" t="str">
            <v>Option 1Antiviralscash</v>
          </cell>
          <cell r="B48">
            <v>2</v>
          </cell>
          <cell r="C48" t="str">
            <v>Option 1</v>
          </cell>
          <cell r="D48" t="str">
            <v>Antivirals</v>
          </cell>
          <cell r="E48" t="str">
            <v>cash</v>
          </cell>
          <cell r="F48">
            <v>127459419.07238866</v>
          </cell>
          <cell r="G48">
            <v>637073.70898437512</v>
          </cell>
          <cell r="H48">
            <v>656185.92025390617</v>
          </cell>
          <cell r="I48">
            <v>675871.49786152353</v>
          </cell>
          <cell r="J48">
            <v>100890686.7224353</v>
          </cell>
          <cell r="K48">
            <v>141324009.09354174</v>
          </cell>
          <cell r="L48">
            <v>738543.03424372908</v>
          </cell>
          <cell r="M48">
            <v>760699.3252710409</v>
          </cell>
          <cell r="N48">
            <v>783520.30502917222</v>
          </cell>
          <cell r="O48">
            <v>116959957.45564249</v>
          </cell>
          <cell r="P48">
            <v>172093165.27332205</v>
          </cell>
          <cell r="Q48">
            <v>856173.79235361225</v>
          </cell>
          <cell r="R48">
            <v>663835305.20132756</v>
          </cell>
        </row>
        <row r="49">
          <cell r="A49" t="str">
            <v>Option 1Antiviralsnear-cash</v>
          </cell>
          <cell r="B49">
            <v>2</v>
          </cell>
          <cell r="C49" t="str">
            <v>Option 1</v>
          </cell>
          <cell r="D49" t="str">
            <v>Antivirals</v>
          </cell>
          <cell r="E49" t="str">
            <v>near-cash</v>
          </cell>
          <cell r="F49">
            <v>497144.07238867186</v>
          </cell>
          <cell r="G49">
            <v>637073.70898437512</v>
          </cell>
          <cell r="H49">
            <v>656185.92025390617</v>
          </cell>
          <cell r="I49">
            <v>675871.49786152353</v>
          </cell>
          <cell r="J49">
            <v>100890686.7224353</v>
          </cell>
          <cell r="K49">
            <v>141324009.09354174</v>
          </cell>
          <cell r="L49">
            <v>738543.03424372908</v>
          </cell>
          <cell r="M49">
            <v>760699.3252710409</v>
          </cell>
          <cell r="N49">
            <v>783520.30502917222</v>
          </cell>
          <cell r="O49">
            <v>116959957.45564249</v>
          </cell>
          <cell r="P49">
            <v>172093165.27332205</v>
          </cell>
          <cell r="Q49">
            <v>856173.79235361225</v>
          </cell>
          <cell r="R49">
            <v>536873030.20132756</v>
          </cell>
        </row>
        <row r="50">
          <cell r="A50" t="str">
            <v>Option 1Antiviralsnon-cash</v>
          </cell>
          <cell r="B50">
            <v>2</v>
          </cell>
          <cell r="C50" t="str">
            <v>Option 1</v>
          </cell>
          <cell r="D50" t="str">
            <v>Antivirals</v>
          </cell>
          <cell r="E50" t="str">
            <v>non-cash</v>
          </cell>
          <cell r="F50">
            <v>6021367.6787687503</v>
          </cell>
          <cell r="G50">
            <v>7774313.1812500004</v>
          </cell>
          <cell r="H50">
            <v>8007542.5766874989</v>
          </cell>
          <cell r="I50">
            <v>8247768.853988125</v>
          </cell>
          <cell r="J50">
            <v>8495201.9196077697</v>
          </cell>
          <cell r="K50">
            <v>8750057.9771960024</v>
          </cell>
          <cell r="L50">
            <v>9012559.7165118828</v>
          </cell>
          <cell r="M50">
            <v>9282936.5080072396</v>
          </cell>
          <cell r="N50">
            <v>9561424.6032474581</v>
          </cell>
          <cell r="O50">
            <v>9848267.3413448837</v>
          </cell>
          <cell r="P50">
            <v>10143715.361585228</v>
          </cell>
          <cell r="Q50">
            <v>10448026.822432786</v>
          </cell>
          <cell r="R50">
            <v>105593182.54062763</v>
          </cell>
        </row>
        <row r="51">
          <cell r="A51" t="str">
            <v>Option 1Antiviralsresource</v>
          </cell>
          <cell r="B51">
            <v>2</v>
          </cell>
          <cell r="C51" t="str">
            <v>Option 1</v>
          </cell>
          <cell r="D51" t="str">
            <v>Antivirals</v>
          </cell>
          <cell r="E51" t="str">
            <v>resource</v>
          </cell>
          <cell r="F51">
            <v>6518511.7511574226</v>
          </cell>
          <cell r="G51">
            <v>8411386.8902343754</v>
          </cell>
          <cell r="H51">
            <v>8663728.4969414044</v>
          </cell>
          <cell r="I51">
            <v>8923640.3518496491</v>
          </cell>
          <cell r="J51">
            <v>109385888.64204307</v>
          </cell>
          <cell r="K51">
            <v>150074067.07073775</v>
          </cell>
          <cell r="L51">
            <v>9751102.7507556118</v>
          </cell>
          <cell r="M51">
            <v>10043635.83327828</v>
          </cell>
          <cell r="N51">
            <v>10344944.908276631</v>
          </cell>
          <cell r="O51">
            <v>126808224.79698737</v>
          </cell>
          <cell r="P51">
            <v>182236880.63490728</v>
          </cell>
          <cell r="Q51">
            <v>11304200.614786398</v>
          </cell>
          <cell r="R51">
            <v>642466212.74195528</v>
          </cell>
        </row>
        <row r="52">
          <cell r="A52" t="str">
            <v>Option 1Antibioticscash</v>
          </cell>
          <cell r="B52">
            <v>2</v>
          </cell>
          <cell r="C52" t="str">
            <v>Option 1</v>
          </cell>
          <cell r="D52" t="str">
            <v>Antibiotics</v>
          </cell>
          <cell r="E52" t="str">
            <v>cash</v>
          </cell>
          <cell r="F52">
            <v>5405295.0005714092</v>
          </cell>
          <cell r="G52">
            <v>123869320.35128625</v>
          </cell>
          <cell r="H52">
            <v>26555216.062979925</v>
          </cell>
          <cell r="I52">
            <v>84065925.413160682</v>
          </cell>
          <cell r="J52">
            <v>65367128.71789261</v>
          </cell>
          <cell r="K52">
            <v>109582276.08062927</v>
          </cell>
          <cell r="L52">
            <v>10618838.665534718</v>
          </cell>
          <cell r="M52">
            <v>155107962.31033114</v>
          </cell>
          <cell r="N52">
            <v>33553589.871508818</v>
          </cell>
          <cell r="O52">
            <v>100379111.29942016</v>
          </cell>
          <cell r="P52">
            <v>78051770.163106427</v>
          </cell>
          <cell r="Q52">
            <v>130846968.41295029</v>
          </cell>
          <cell r="R52">
            <v>923403402.34937167</v>
          </cell>
        </row>
        <row r="53">
          <cell r="A53" t="str">
            <v>Option 1Antibioticsnear-cash</v>
          </cell>
          <cell r="B53">
            <v>2</v>
          </cell>
          <cell r="C53" t="str">
            <v>Option 1</v>
          </cell>
          <cell r="D53" t="str">
            <v>Antibiotics</v>
          </cell>
          <cell r="E53" t="str">
            <v>near-cash</v>
          </cell>
          <cell r="F53">
            <v>235883.49975704166</v>
          </cell>
          <cell r="G53">
            <v>5044404.5037024878</v>
          </cell>
          <cell r="H53">
            <v>14157704.612008803</v>
          </cell>
          <cell r="I53">
            <v>86578727.240986466</v>
          </cell>
          <cell r="J53">
            <v>71459511.701302081</v>
          </cell>
          <cell r="K53">
            <v>112248107.53976962</v>
          </cell>
          <cell r="L53">
            <v>17082247.772633817</v>
          </cell>
          <cell r="M53">
            <v>157936142.90533313</v>
          </cell>
          <cell r="N53">
            <v>40410620.593230247</v>
          </cell>
          <cell r="O53">
            <v>103379528.0926578</v>
          </cell>
          <cell r="P53">
            <v>85326394.055780694</v>
          </cell>
          <cell r="Q53">
            <v>134030110.58889608</v>
          </cell>
          <cell r="R53">
            <v>827889383.10605812</v>
          </cell>
        </row>
        <row r="54">
          <cell r="A54" t="str">
            <v>Option 1Antibioticsnon-cash</v>
          </cell>
          <cell r="B54">
            <v>2</v>
          </cell>
          <cell r="C54" t="str">
            <v>Option 1</v>
          </cell>
          <cell r="D54" t="str">
            <v>Antibiotics</v>
          </cell>
          <cell r="E54" t="str">
            <v>non-cash</v>
          </cell>
          <cell r="F54">
            <v>137761.3635749807</v>
          </cell>
          <cell r="G54">
            <v>3614213.129420463</v>
          </cell>
          <cell r="H54">
            <v>5364420.4824457886</v>
          </cell>
          <cell r="I54">
            <v>5614886.9120524162</v>
          </cell>
          <cell r="J54">
            <v>5777683.9432176827</v>
          </cell>
          <cell r="K54">
            <v>5956833.5249964092</v>
          </cell>
          <cell r="L54">
            <v>6129544.8953596419</v>
          </cell>
          <cell r="M54">
            <v>6319604.6866686894</v>
          </cell>
          <cell r="N54">
            <v>6502834.179487044</v>
          </cell>
          <cell r="O54">
            <v>6704468.6120868158</v>
          </cell>
          <cell r="P54">
            <v>6898856.7810178036</v>
          </cell>
          <cell r="Q54">
            <v>7112770.7505629007</v>
          </cell>
          <cell r="R54">
            <v>66133879.260890633</v>
          </cell>
        </row>
        <row r="55">
          <cell r="A55" t="str">
            <v>Option 1Antibioticsresource</v>
          </cell>
          <cell r="B55">
            <v>2</v>
          </cell>
          <cell r="C55" t="str">
            <v>Option 1</v>
          </cell>
          <cell r="D55" t="str">
            <v>Antibiotics</v>
          </cell>
          <cell r="E55" t="str">
            <v>resource</v>
          </cell>
          <cell r="F55">
            <v>373644.86333202233</v>
          </cell>
          <cell r="G55">
            <v>8658617.6331229508</v>
          </cell>
          <cell r="H55">
            <v>19522125.09445459</v>
          </cell>
          <cell r="I55">
            <v>92193614.153038889</v>
          </cell>
          <cell r="J55">
            <v>77237195.644519761</v>
          </cell>
          <cell r="K55">
            <v>118204941.06476603</v>
          </cell>
          <cell r="L55">
            <v>23211792.66799346</v>
          </cell>
          <cell r="M55">
            <v>164255747.59200183</v>
          </cell>
          <cell r="N55">
            <v>46913454.77271729</v>
          </cell>
          <cell r="O55">
            <v>110083996.70474462</v>
          </cell>
          <cell r="P55">
            <v>92225250.836798504</v>
          </cell>
          <cell r="Q55">
            <v>141142881.33945897</v>
          </cell>
          <cell r="R55">
            <v>894023262.36694884</v>
          </cell>
        </row>
        <row r="56">
          <cell r="A56" t="str">
            <v>Option 1Consumablescash</v>
          </cell>
          <cell r="B56">
            <v>2</v>
          </cell>
          <cell r="C56" t="str">
            <v>Option 1</v>
          </cell>
          <cell r="D56" t="str">
            <v>Consumables</v>
          </cell>
          <cell r="E56" t="str">
            <v>cash</v>
          </cell>
          <cell r="F56">
            <v>39170433.052558437</v>
          </cell>
          <cell r="G56">
            <v>66581804.570291467</v>
          </cell>
          <cell r="H56">
            <v>47520614.311089821</v>
          </cell>
          <cell r="I56">
            <v>40849210.982068643</v>
          </cell>
          <cell r="J56">
            <v>44623574.812422574</v>
          </cell>
          <cell r="K56">
            <v>63531105.865159303</v>
          </cell>
          <cell r="L56">
            <v>57111990.704264455</v>
          </cell>
          <cell r="M56">
            <v>45976146.841867022</v>
          </cell>
          <cell r="N56">
            <v>50224226.585075714</v>
          </cell>
          <cell r="O56">
            <v>69639571.788182124</v>
          </cell>
          <cell r="P56">
            <v>62358843.695027456</v>
          </cell>
          <cell r="Q56">
            <v>55704240.618851215</v>
          </cell>
          <cell r="R56">
            <v>643291763.82685828</v>
          </cell>
        </row>
        <row r="57">
          <cell r="A57" t="str">
            <v>Option 1Consumablesnear-cash</v>
          </cell>
          <cell r="B57">
            <v>2</v>
          </cell>
          <cell r="C57" t="str">
            <v>Option 1</v>
          </cell>
          <cell r="D57" t="str">
            <v>Consumables</v>
          </cell>
          <cell r="E57" t="str">
            <v>near-cash</v>
          </cell>
          <cell r="F57">
            <v>570232.94443343603</v>
          </cell>
          <cell r="G57">
            <v>6356240.2456852123</v>
          </cell>
          <cell r="H57">
            <v>37751201.182124816</v>
          </cell>
          <cell r="I57">
            <v>40849210.982068643</v>
          </cell>
          <cell r="J57">
            <v>44623574.812422574</v>
          </cell>
          <cell r="K57">
            <v>63531105.865159303</v>
          </cell>
          <cell r="L57">
            <v>57111990.704264455</v>
          </cell>
          <cell r="M57">
            <v>45976146.841867022</v>
          </cell>
          <cell r="N57">
            <v>50224226.585075714</v>
          </cell>
          <cell r="O57">
            <v>69639571.788182124</v>
          </cell>
          <cell r="P57">
            <v>62358843.695027456</v>
          </cell>
          <cell r="Q57">
            <v>55704240.618851215</v>
          </cell>
          <cell r="R57">
            <v>534696586.26516199</v>
          </cell>
        </row>
        <row r="58">
          <cell r="A58" t="str">
            <v>Option 1Consumablesnon-cash</v>
          </cell>
          <cell r="B58">
            <v>2</v>
          </cell>
          <cell r="C58" t="str">
            <v>Option 1</v>
          </cell>
          <cell r="D58" t="str">
            <v>Consumables</v>
          </cell>
          <cell r="E58" t="str">
            <v>non-cash</v>
          </cell>
          <cell r="F58">
            <v>337751.75094609382</v>
          </cell>
          <cell r="G58">
            <v>3153940.1266475702</v>
          </cell>
          <cell r="H58">
            <v>3872284.4466212993</v>
          </cell>
          <cell r="I58">
            <v>4064734.7152425945</v>
          </cell>
          <cell r="J58">
            <v>4186676.7566998727</v>
          </cell>
          <cell r="K58">
            <v>4312277.0594008686</v>
          </cell>
          <cell r="L58">
            <v>4441645.3711828953</v>
          </cell>
          <cell r="M58">
            <v>4574894.7323183818</v>
          </cell>
          <cell r="N58">
            <v>4712141.5742879333</v>
          </cell>
          <cell r="O58">
            <v>4853505.8215165716</v>
          </cell>
          <cell r="P58">
            <v>4999110.99616207</v>
          </cell>
          <cell r="Q58">
            <v>5149084.3260469316</v>
          </cell>
          <cell r="R58">
            <v>48658047.677073084</v>
          </cell>
        </row>
        <row r="59">
          <cell r="A59" t="str">
            <v>Option 1Consumablesresource</v>
          </cell>
          <cell r="B59">
            <v>2</v>
          </cell>
          <cell r="C59" t="str">
            <v>Option 1</v>
          </cell>
          <cell r="D59" t="str">
            <v>Consumables</v>
          </cell>
          <cell r="E59" t="str">
            <v>resource</v>
          </cell>
          <cell r="F59">
            <v>907984.69537952985</v>
          </cell>
          <cell r="G59">
            <v>9510180.3723327816</v>
          </cell>
          <cell r="H59">
            <v>41623485.628746115</v>
          </cell>
          <cell r="I59">
            <v>44913945.697311237</v>
          </cell>
          <cell r="J59">
            <v>48810251.569122449</v>
          </cell>
          <cell r="K59">
            <v>67843382.924560174</v>
          </cell>
          <cell r="L59">
            <v>61553636.075447351</v>
          </cell>
          <cell r="M59">
            <v>50551041.574185401</v>
          </cell>
          <cell r="N59">
            <v>54936368.15936365</v>
          </cell>
          <cell r="O59">
            <v>74493077.609698698</v>
          </cell>
          <cell r="P59">
            <v>67357954.691189528</v>
          </cell>
          <cell r="Q59">
            <v>60853324.944898143</v>
          </cell>
          <cell r="R59">
            <v>583354633.94223511</v>
          </cell>
        </row>
        <row r="60">
          <cell r="A60" t="str">
            <v>Option 1Non Productcash</v>
          </cell>
          <cell r="B60">
            <v>2</v>
          </cell>
          <cell r="C60" t="str">
            <v>Option 1</v>
          </cell>
          <cell r="D60" t="str">
            <v>Non Product</v>
          </cell>
          <cell r="E60" t="str">
            <v>cash</v>
          </cell>
          <cell r="F60">
            <v>16600000</v>
          </cell>
          <cell r="G60">
            <v>22248000</v>
          </cell>
          <cell r="H60">
            <v>25037240</v>
          </cell>
          <cell r="I60">
            <v>28083083.899999999</v>
          </cell>
          <cell r="J60">
            <v>29375779.941000003</v>
          </cell>
          <cell r="K60">
            <v>27358868.153480001</v>
          </cell>
          <cell r="L60">
            <v>24716882.538150299</v>
          </cell>
          <cell r="M60">
            <v>22875653.896902584</v>
          </cell>
          <cell r="N60">
            <v>23561923.513809666</v>
          </cell>
          <cell r="O60">
            <v>27008804.905265369</v>
          </cell>
          <cell r="P60">
            <v>24996844.655800674</v>
          </cell>
          <cell r="Q60">
            <v>25746749.995474696</v>
          </cell>
          <cell r="R60">
            <v>297609831.49988329</v>
          </cell>
        </row>
        <row r="61">
          <cell r="A61" t="str">
            <v>Option 1Non Productnear-cash</v>
          </cell>
          <cell r="B61">
            <v>2</v>
          </cell>
          <cell r="C61" t="str">
            <v>Option 1</v>
          </cell>
          <cell r="D61" t="str">
            <v>Non Product</v>
          </cell>
          <cell r="E61" t="str">
            <v>near-cash</v>
          </cell>
          <cell r="F61">
            <v>14500000</v>
          </cell>
          <cell r="G61">
            <v>22248000</v>
          </cell>
          <cell r="H61">
            <v>25037240</v>
          </cell>
          <cell r="I61">
            <v>25788357.199999999</v>
          </cell>
          <cell r="J61">
            <v>29375779.941000003</v>
          </cell>
          <cell r="K61">
            <v>27358868.153480001</v>
          </cell>
          <cell r="L61">
            <v>22209372.715439402</v>
          </cell>
          <cell r="M61">
            <v>22875653.896902584</v>
          </cell>
          <cell r="N61">
            <v>23561923.513809666</v>
          </cell>
          <cell r="O61">
            <v>24268781.219223954</v>
          </cell>
          <cell r="P61">
            <v>24996844.655800674</v>
          </cell>
          <cell r="Q61">
            <v>25746749.995474696</v>
          </cell>
          <cell r="R61">
            <v>287967571.29113096</v>
          </cell>
        </row>
        <row r="62">
          <cell r="A62" t="str">
            <v>Option 1Non Productnon-cash</v>
          </cell>
          <cell r="B62">
            <v>2</v>
          </cell>
          <cell r="C62" t="str">
            <v>Option 1</v>
          </cell>
          <cell r="D62" t="str">
            <v>Non Product</v>
          </cell>
          <cell r="E62" t="str">
            <v>non-cash</v>
          </cell>
          <cell r="F62">
            <v>761250</v>
          </cell>
          <cell r="G62">
            <v>758852.5</v>
          </cell>
          <cell r="H62">
            <v>755626.02500000002</v>
          </cell>
          <cell r="I62">
            <v>831838.42874999996</v>
          </cell>
          <cell r="J62">
            <v>829218.61576750013</v>
          </cell>
          <cell r="K62">
            <v>825692.95942017506</v>
          </cell>
          <cell r="L62">
            <v>908972.31073270133</v>
          </cell>
          <cell r="M62">
            <v>906109.57035177317</v>
          </cell>
          <cell r="N62">
            <v>902256.99046832975</v>
          </cell>
          <cell r="O62">
            <v>993258.58619001263</v>
          </cell>
          <cell r="P62">
            <v>990130.39248178201</v>
          </cell>
          <cell r="Q62">
            <v>985920.5744234866</v>
          </cell>
          <cell r="R62">
            <v>10449126.953585761</v>
          </cell>
        </row>
        <row r="63">
          <cell r="A63" t="str">
            <v>Option 1Non Productresource</v>
          </cell>
          <cell r="B63">
            <v>2</v>
          </cell>
          <cell r="C63" t="str">
            <v>Option 1</v>
          </cell>
          <cell r="D63" t="str">
            <v>Non Product</v>
          </cell>
          <cell r="E63" t="str">
            <v>resource</v>
          </cell>
          <cell r="F63">
            <v>15261250</v>
          </cell>
          <cell r="G63">
            <v>23006852.5</v>
          </cell>
          <cell r="H63">
            <v>25792866.024999999</v>
          </cell>
          <cell r="I63">
            <v>26620195.62875</v>
          </cell>
          <cell r="J63">
            <v>30204998.556767505</v>
          </cell>
          <cell r="K63">
            <v>28184561.112900175</v>
          </cell>
          <cell r="L63">
            <v>23118345.026172101</v>
          </cell>
          <cell r="M63">
            <v>23781763.467254356</v>
          </cell>
          <cell r="N63">
            <v>24464180.504277997</v>
          </cell>
          <cell r="O63">
            <v>25262039.805413965</v>
          </cell>
          <cell r="P63">
            <v>25986975.048282456</v>
          </cell>
          <cell r="Q63">
            <v>26732670.569898184</v>
          </cell>
          <cell r="R63">
            <v>298416698.24471676</v>
          </cell>
        </row>
        <row r="64">
          <cell r="A64" t="str">
            <v>Option 1Totalcash</v>
          </cell>
          <cell r="B64">
            <v>2</v>
          </cell>
          <cell r="C64" t="str">
            <v>Option 1</v>
          </cell>
          <cell r="D64" t="str">
            <v>Total</v>
          </cell>
          <cell r="E64" t="str">
            <v>cash</v>
          </cell>
          <cell r="F64">
            <v>226031785.40908998</v>
          </cell>
          <cell r="G64">
            <v>504796509.24332535</v>
          </cell>
          <cell r="H64">
            <v>105829790.93761641</v>
          </cell>
          <cell r="I64">
            <v>446721457.01913249</v>
          </cell>
          <cell r="J64">
            <v>245439071.08333382</v>
          </cell>
          <cell r="K64">
            <v>645552798.44875824</v>
          </cell>
          <cell r="L64">
            <v>98683733.595952153</v>
          </cell>
          <cell r="M64">
            <v>546975774.87100697</v>
          </cell>
          <cell r="N64">
            <v>113955535.37919624</v>
          </cell>
          <cell r="O64">
            <v>655868106.47619033</v>
          </cell>
          <cell r="P64">
            <v>343688084.44484931</v>
          </cell>
          <cell r="Q64">
            <v>575855326.1038959</v>
          </cell>
          <cell r="R64">
            <v>4509397973.0123472</v>
          </cell>
        </row>
        <row r="65">
          <cell r="A65" t="str">
            <v>Option 1TotalVAT*</v>
          </cell>
          <cell r="B65">
            <v>2</v>
          </cell>
          <cell r="C65" t="str">
            <v>Option 1</v>
          </cell>
          <cell r="D65" t="str">
            <v>Total</v>
          </cell>
          <cell r="E65" t="str">
            <v>VAT*</v>
          </cell>
          <cell r="F65">
            <v>33664308.465183616</v>
          </cell>
          <cell r="G65">
            <v>75182458.82347399</v>
          </cell>
          <cell r="H65">
            <v>15761883.756666273</v>
          </cell>
          <cell r="I65">
            <v>66532982.960296333</v>
          </cell>
          <cell r="J65">
            <v>36554755.267730564</v>
          </cell>
          <cell r="K65">
            <v>96146161.471091628</v>
          </cell>
          <cell r="L65">
            <v>14697577.344077989</v>
          </cell>
          <cell r="M65">
            <v>81464477.10844785</v>
          </cell>
          <cell r="N65">
            <v>16972101.013922855</v>
          </cell>
          <cell r="O65">
            <v>97682483.943262458</v>
          </cell>
          <cell r="P65">
            <v>51187587.044977546</v>
          </cell>
          <cell r="Q65">
            <v>85765686.86653769</v>
          </cell>
          <cell r="R65">
            <v>671612464.06566882</v>
          </cell>
        </row>
        <row r="66">
          <cell r="A66" t="str">
            <v>Option 1Totalcash (exc VAT)</v>
          </cell>
          <cell r="B66">
            <v>2</v>
          </cell>
          <cell r="C66" t="str">
            <v>Option 1</v>
          </cell>
          <cell r="D66" t="str">
            <v>Total</v>
          </cell>
          <cell r="E66" t="str">
            <v>cash (exc VAT)</v>
          </cell>
          <cell r="F66">
            <v>192367476.94390637</v>
          </cell>
          <cell r="G66">
            <v>429614050.41985136</v>
          </cell>
          <cell r="H66">
            <v>90067907.180950135</v>
          </cell>
          <cell r="I66">
            <v>380188474.05883616</v>
          </cell>
          <cell r="J66">
            <v>208884315.81560326</v>
          </cell>
          <cell r="K66">
            <v>549406636.97766662</v>
          </cell>
          <cell r="L66">
            <v>83986156.251874164</v>
          </cell>
          <cell r="M66">
            <v>465511297.76255912</v>
          </cell>
          <cell r="N66">
            <v>96983434.365273386</v>
          </cell>
          <cell r="O66">
            <v>558185622.53292787</v>
          </cell>
          <cell r="P66">
            <v>292500497.39987177</v>
          </cell>
          <cell r="Q66">
            <v>490089639.23735821</v>
          </cell>
          <cell r="R66">
            <v>3837785508.9466786</v>
          </cell>
        </row>
        <row r="67">
          <cell r="A67" t="str">
            <v>Option 1Totaldiscount Factor</v>
          </cell>
          <cell r="B67">
            <v>2</v>
          </cell>
          <cell r="C67" t="str">
            <v>Option 1</v>
          </cell>
          <cell r="D67" t="str">
            <v>Total</v>
          </cell>
          <cell r="E67" t="str">
            <v>discount Factor</v>
          </cell>
          <cell r="F67">
            <v>1</v>
          </cell>
          <cell r="G67">
            <v>0.96618357487922713</v>
          </cell>
          <cell r="H67">
            <v>0.93351070036640305</v>
          </cell>
          <cell r="I67">
            <v>0.90194270566802237</v>
          </cell>
          <cell r="J67">
            <v>0.87144222769857238</v>
          </cell>
          <cell r="K67">
            <v>0.84197316685852408</v>
          </cell>
          <cell r="L67">
            <v>0.81350064430775282</v>
          </cell>
          <cell r="M67">
            <v>0.78599096068381924</v>
          </cell>
          <cell r="N67">
            <v>0.75941155621625056</v>
          </cell>
          <cell r="O67">
            <v>0.73373097218961414</v>
          </cell>
          <cell r="P67">
            <v>0.70891881370977217</v>
          </cell>
          <cell r="Q67">
            <v>0.68494571372924851</v>
          </cell>
          <cell r="R67">
            <v>10.001551036307207</v>
          </cell>
        </row>
        <row r="68">
          <cell r="A68" t="str">
            <v>Option 1TotalCash Discount</v>
          </cell>
          <cell r="B68">
            <v>2</v>
          </cell>
          <cell r="C68" t="str">
            <v>Option 1</v>
          </cell>
          <cell r="D68" t="str">
            <v>Total</v>
          </cell>
          <cell r="E68" t="str">
            <v>Cash Discount</v>
          </cell>
          <cell r="F68">
            <v>0</v>
          </cell>
          <cell r="G68">
            <v>14528011.366854846</v>
          </cell>
          <cell r="H68">
            <v>5988552.0679251924</v>
          </cell>
          <cell r="I68">
            <v>37280253.102412738</v>
          </cell>
          <cell r="J68">
            <v>26853702.309961818</v>
          </cell>
          <cell r="K68">
            <v>86820990.948489159</v>
          </cell>
          <cell r="L68">
            <v>15663364.028042929</v>
          </cell>
          <cell r="M68">
            <v>99623625.624993846</v>
          </cell>
          <cell r="N68">
            <v>23333093.546744529</v>
          </cell>
          <cell r="O68">
            <v>148627543.04957771</v>
          </cell>
          <cell r="P68">
            <v>85141391.773636371</v>
          </cell>
          <cell r="Q68">
            <v>154404841.49861598</v>
          </cell>
          <cell r="R68">
            <v>698265369.31725514</v>
          </cell>
        </row>
        <row r="69">
          <cell r="A69" t="str">
            <v>Option 1TotalDiscounted Cash</v>
          </cell>
          <cell r="B69">
            <v>2</v>
          </cell>
          <cell r="C69" t="str">
            <v>Option 1</v>
          </cell>
          <cell r="D69" t="str">
            <v>Total</v>
          </cell>
          <cell r="E69" t="str">
            <v>Discounted Cash</v>
          </cell>
          <cell r="F69">
            <v>226031785.40908998</v>
          </cell>
          <cell r="G69">
            <v>490268497.87647051</v>
          </cell>
          <cell r="H69">
            <v>99841238.869691223</v>
          </cell>
          <cell r="I69">
            <v>409441203.91671973</v>
          </cell>
          <cell r="J69">
            <v>218585368.77337199</v>
          </cell>
          <cell r="K69">
            <v>558731807.50026906</v>
          </cell>
          <cell r="L69">
            <v>83020369.567909226</v>
          </cell>
          <cell r="M69">
            <v>447352149.2460131</v>
          </cell>
          <cell r="N69">
            <v>90622441.832451716</v>
          </cell>
          <cell r="O69">
            <v>507240563.42661262</v>
          </cell>
          <cell r="P69">
            <v>258546692.67121294</v>
          </cell>
          <cell r="Q69">
            <v>421450484.60527992</v>
          </cell>
          <cell r="R69">
            <v>3811132603.6950922</v>
          </cell>
        </row>
        <row r="70">
          <cell r="A70" t="str">
            <v>Option 1Totalnear-cash</v>
          </cell>
          <cell r="B70">
            <v>2</v>
          </cell>
          <cell r="C70" t="str">
            <v>Option 1</v>
          </cell>
          <cell r="D70" t="str">
            <v>Total</v>
          </cell>
          <cell r="E70" t="str">
            <v>near-cash</v>
          </cell>
          <cell r="F70">
            <v>15845570.150150616</v>
          </cell>
          <cell r="G70">
            <v>34432979.071135335</v>
          </cell>
          <cell r="H70">
            <v>118441673.62246527</v>
          </cell>
          <cell r="I70">
            <v>242630532.14695829</v>
          </cell>
          <cell r="J70">
            <v>251531454.06674328</v>
          </cell>
          <cell r="K70">
            <v>648218629.90789866</v>
          </cell>
          <cell r="L70">
            <v>102639632.88034037</v>
          </cell>
          <cell r="M70">
            <v>549803955.46600902</v>
          </cell>
          <cell r="N70">
            <v>120812566.10091768</v>
          </cell>
          <cell r="O70">
            <v>656128499.58338666</v>
          </cell>
          <cell r="P70">
            <v>350962708.33752358</v>
          </cell>
          <cell r="Q70">
            <v>579038468.27984166</v>
          </cell>
          <cell r="R70">
            <v>3670486669.6133699</v>
          </cell>
        </row>
        <row r="71">
          <cell r="A71" t="str">
            <v>Option 1Totalnon-cash</v>
          </cell>
          <cell r="B71">
            <v>2</v>
          </cell>
          <cell r="C71" t="str">
            <v>Option 1</v>
          </cell>
          <cell r="D71" t="str">
            <v>Total</v>
          </cell>
          <cell r="E71" t="str">
            <v>non-cash</v>
          </cell>
          <cell r="F71">
            <v>8368131.3090398256</v>
          </cell>
          <cell r="G71">
            <v>23523014.360150531</v>
          </cell>
          <cell r="H71">
            <v>28575016.987862885</v>
          </cell>
          <cell r="I71">
            <v>36275764.660033144</v>
          </cell>
          <cell r="J71">
            <v>36805316.98529283</v>
          </cell>
          <cell r="K71">
            <v>37886893.343513459</v>
          </cell>
          <cell r="L71">
            <v>39076015.070962124</v>
          </cell>
          <cell r="M71">
            <v>40224337.057836331</v>
          </cell>
          <cell r="N71">
            <v>41393672.654795729</v>
          </cell>
          <cell r="O71">
            <v>42705966.127662398</v>
          </cell>
          <cell r="P71">
            <v>43947473.27076672</v>
          </cell>
          <cell r="Q71">
            <v>45238932.00517153</v>
          </cell>
          <cell r="R71">
            <v>424020533.83308756</v>
          </cell>
        </row>
        <row r="72">
          <cell r="A72" t="str">
            <v>Option 1Totalresource</v>
          </cell>
          <cell r="B72">
            <v>2</v>
          </cell>
          <cell r="C72" t="str">
            <v>Option 1</v>
          </cell>
          <cell r="D72" t="str">
            <v>Total</v>
          </cell>
          <cell r="E72" t="str">
            <v>resource</v>
          </cell>
          <cell r="F72">
            <v>24213701.459190439</v>
          </cell>
          <cell r="G72">
            <v>57955993.431285873</v>
          </cell>
          <cell r="H72">
            <v>147016690.61032817</v>
          </cell>
          <cell r="I72">
            <v>278906296.80699146</v>
          </cell>
          <cell r="J72">
            <v>288336771.05203611</v>
          </cell>
          <cell r="K72">
            <v>686105523.25141203</v>
          </cell>
          <cell r="L72">
            <v>141715647.95130247</v>
          </cell>
          <cell r="M72">
            <v>590028292.52384531</v>
          </cell>
          <cell r="N72">
            <v>162206238.75571343</v>
          </cell>
          <cell r="O72">
            <v>698834465.71104896</v>
          </cell>
          <cell r="P72">
            <v>394910181.60829026</v>
          </cell>
          <cell r="Q72">
            <v>624277400.28501308</v>
          </cell>
          <cell r="R72">
            <v>4094507203.4464579</v>
          </cell>
        </row>
        <row r="73">
          <cell r="A73" t="str">
            <v>Option 1TotalCapital DEL (Credit)</v>
          </cell>
          <cell r="B73">
            <v>2</v>
          </cell>
          <cell r="C73" t="str">
            <v>Option 1</v>
          </cell>
          <cell r="D73" t="str">
            <v>Total</v>
          </cell>
          <cell r="E73" t="str">
            <v>Capital DEL (Credit)</v>
          </cell>
          <cell r="F73">
            <v>217290.96492678125</v>
          </cell>
          <cell r="G73">
            <v>4602962.4764735941</v>
          </cell>
          <cell r="H73">
            <v>77841116.106159508</v>
          </cell>
          <cell r="I73">
            <v>194831456.44836488</v>
          </cell>
          <cell r="J73">
            <v>187992358.34132251</v>
          </cell>
          <cell r="K73">
            <v>554346144.30496728</v>
          </cell>
          <cell r="L73">
            <v>57946923.57301753</v>
          </cell>
          <cell r="M73">
            <v>448266091.21666986</v>
          </cell>
          <cell r="N73">
            <v>67756299.029620022</v>
          </cell>
          <cell r="O73">
            <v>503391241.84836483</v>
          </cell>
          <cell r="P73">
            <v>232808433.34132251</v>
          </cell>
          <cell r="Q73">
            <v>419174181.90496737</v>
          </cell>
          <cell r="R73">
            <v>2749174499.5561767</v>
          </cell>
        </row>
        <row r="74">
          <cell r="A74" t="str">
            <v>Option 1TotalCapital DEL (Debit)</v>
          </cell>
          <cell r="B74">
            <v>2</v>
          </cell>
          <cell r="C74" t="str">
            <v>Option 1</v>
          </cell>
          <cell r="D74" t="str">
            <v>Total</v>
          </cell>
          <cell r="E74" t="str">
            <v>Capital DEL (Debit)</v>
          </cell>
          <cell r="F74">
            <v>210403506.22386616</v>
          </cell>
          <cell r="G74">
            <v>469751430.11937648</v>
          </cell>
          <cell r="H74">
            <v>66231639.883283786</v>
          </cell>
          <cell r="I74">
            <v>398940886.81402272</v>
          </cell>
          <cell r="J74">
            <v>182579354.96962127</v>
          </cell>
          <cell r="K74">
            <v>552046574.67062521</v>
          </cell>
          <cell r="L74">
            <v>54633920.201316275</v>
          </cell>
          <cell r="M74">
            <v>445966521.58232772</v>
          </cell>
          <cell r="N74">
            <v>62343295.657918788</v>
          </cell>
          <cell r="O74">
            <v>503191672.2140227</v>
          </cell>
          <cell r="P74">
            <v>227395429.96962127</v>
          </cell>
          <cell r="Q74">
            <v>416874612.27062523</v>
          </cell>
          <cell r="R74">
            <v>3590358844.5766273</v>
          </cell>
        </row>
        <row r="75">
          <cell r="A75" t="str">
            <v>Option 2Pandemic Vaccinescash</v>
          </cell>
          <cell r="B75">
            <v>3</v>
          </cell>
          <cell r="C75" t="str">
            <v>Option 2</v>
          </cell>
          <cell r="D75" t="str">
            <v>Pandemic Vaccines</v>
          </cell>
          <cell r="E75" t="str">
            <v>cash</v>
          </cell>
          <cell r="F75">
            <v>11414478.75</v>
          </cell>
          <cell r="G75">
            <v>43015751.25</v>
          </cell>
          <cell r="H75">
            <v>37160902.5</v>
          </cell>
          <cell r="I75">
            <v>35926800</v>
          </cell>
          <cell r="J75">
            <v>38887800</v>
          </cell>
          <cell r="K75">
            <v>43104264</v>
          </cell>
          <cell r="L75">
            <v>37665981.419999994</v>
          </cell>
          <cell r="M75">
            <v>39258184.383599997</v>
          </cell>
          <cell r="N75">
            <v>43768561.501518011</v>
          </cell>
          <cell r="O75">
            <v>48514228.880565844</v>
          </cell>
          <cell r="P75">
            <v>42393393.925506316</v>
          </cell>
          <cell r="Q75">
            <v>44185432.388346225</v>
          </cell>
          <cell r="R75">
            <v>465295778.99953628</v>
          </cell>
        </row>
        <row r="76">
          <cell r="A76" t="str">
            <v>Option 2Pandemic Vaccinesnear-cash</v>
          </cell>
          <cell r="B76">
            <v>3</v>
          </cell>
          <cell r="C76" t="str">
            <v>Option 2</v>
          </cell>
          <cell r="D76" t="str">
            <v>Pandemic Vaccines</v>
          </cell>
          <cell r="E76" t="str">
            <v>near-cash</v>
          </cell>
          <cell r="F76">
            <v>11414478.75</v>
          </cell>
          <cell r="G76">
            <v>43015751.25</v>
          </cell>
          <cell r="H76">
            <v>37160902.5</v>
          </cell>
          <cell r="I76">
            <v>35926800</v>
          </cell>
          <cell r="J76">
            <v>38887800</v>
          </cell>
          <cell r="K76">
            <v>43104264</v>
          </cell>
          <cell r="L76">
            <v>37665981.419999994</v>
          </cell>
          <cell r="M76">
            <v>39258184.383599997</v>
          </cell>
          <cell r="N76">
            <v>43768561.501518011</v>
          </cell>
          <cell r="O76">
            <v>48514228.880565844</v>
          </cell>
          <cell r="P76">
            <v>42393393.925506316</v>
          </cell>
          <cell r="Q76">
            <v>44185432.388346225</v>
          </cell>
          <cell r="R76">
            <v>465295778.99953628</v>
          </cell>
        </row>
        <row r="77">
          <cell r="A77" t="str">
            <v>Option 2Pandemic Vaccinesnon-cash</v>
          </cell>
          <cell r="B77">
            <v>3</v>
          </cell>
          <cell r="C77" t="str">
            <v>Option 2</v>
          </cell>
          <cell r="D77" t="str">
            <v>Pandemic Vaccines</v>
          </cell>
          <cell r="E77" t="str">
            <v>non-cash</v>
          </cell>
          <cell r="F77">
            <v>0</v>
          </cell>
          <cell r="G77">
            <v>0</v>
          </cell>
          <cell r="H77">
            <v>0</v>
          </cell>
          <cell r="I77">
            <v>0</v>
          </cell>
          <cell r="J77">
            <v>0</v>
          </cell>
          <cell r="K77">
            <v>0</v>
          </cell>
          <cell r="L77">
            <v>0</v>
          </cell>
          <cell r="M77">
            <v>0</v>
          </cell>
          <cell r="N77">
            <v>0</v>
          </cell>
          <cell r="O77">
            <v>0</v>
          </cell>
          <cell r="P77">
            <v>0</v>
          </cell>
          <cell r="Q77">
            <v>0</v>
          </cell>
          <cell r="R77">
            <v>0</v>
          </cell>
        </row>
        <row r="78">
          <cell r="A78" t="str">
            <v>Option 2Pandemic Vaccinesresource</v>
          </cell>
          <cell r="B78">
            <v>3</v>
          </cell>
          <cell r="C78" t="str">
            <v>Option 2</v>
          </cell>
          <cell r="D78" t="str">
            <v>Pandemic Vaccines</v>
          </cell>
          <cell r="E78" t="str">
            <v>resource</v>
          </cell>
          <cell r="F78">
            <v>11414478.75</v>
          </cell>
          <cell r="G78">
            <v>43015751.25</v>
          </cell>
          <cell r="H78">
            <v>37160902.5</v>
          </cell>
          <cell r="I78">
            <v>35926800</v>
          </cell>
          <cell r="J78">
            <v>38887800</v>
          </cell>
          <cell r="K78">
            <v>43104264</v>
          </cell>
          <cell r="L78">
            <v>37665981.419999994</v>
          </cell>
          <cell r="M78">
            <v>39258184.383599997</v>
          </cell>
          <cell r="N78">
            <v>43768561.501518011</v>
          </cell>
          <cell r="O78">
            <v>48514228.880565844</v>
          </cell>
          <cell r="P78">
            <v>42393393.925506316</v>
          </cell>
          <cell r="Q78">
            <v>44185432.388346225</v>
          </cell>
          <cell r="R78">
            <v>465295778.99953628</v>
          </cell>
        </row>
        <row r="79">
          <cell r="A79" t="str">
            <v>Option 2Pre=Pandemic Vaccinescash</v>
          </cell>
          <cell r="B79">
            <v>3</v>
          </cell>
          <cell r="C79" t="str">
            <v>Option 2</v>
          </cell>
          <cell r="D79" t="str">
            <v>Pre=Pandemic Vaccines</v>
          </cell>
          <cell r="E79" t="str">
            <v>cash</v>
          </cell>
          <cell r="F79">
            <v>37396638.283571467</v>
          </cell>
          <cell r="G79">
            <v>495791888.23776335</v>
          </cell>
          <cell r="H79">
            <v>119587422.2985011</v>
          </cell>
          <cell r="I79">
            <v>498144944.17552084</v>
          </cell>
          <cell r="J79">
            <v>112094481.35989586</v>
          </cell>
          <cell r="K79">
            <v>516139329.30225527</v>
          </cell>
          <cell r="L79">
            <v>127769624.53520235</v>
          </cell>
          <cell r="M79">
            <v>544336430.41408443</v>
          </cell>
          <cell r="N79">
            <v>126163326.32294358</v>
          </cell>
          <cell r="O79">
            <v>580919362.31717944</v>
          </cell>
          <cell r="P79">
            <v>143805838.06476241</v>
          </cell>
          <cell r="Q79">
            <v>612655448.03500402</v>
          </cell>
          <cell r="R79">
            <v>3914804733.3466845</v>
          </cell>
        </row>
        <row r="80">
          <cell r="A80" t="str">
            <v>Option 2Pre=Pandemic Vaccinesnear-cash</v>
          </cell>
          <cell r="B80">
            <v>3</v>
          </cell>
          <cell r="C80" t="str">
            <v>Option 2</v>
          </cell>
          <cell r="D80" t="str">
            <v>Pre=Pandemic Vaccines</v>
          </cell>
          <cell r="E80" t="str">
            <v>near-cash</v>
          </cell>
          <cell r="F80">
            <v>42309.633571465776</v>
          </cell>
          <cell r="G80">
            <v>169838.23776326023</v>
          </cell>
          <cell r="H80">
            <v>40988129.563286081</v>
          </cell>
          <cell r="I80">
            <v>501176444.17552084</v>
          </cell>
          <cell r="J80">
            <v>120582681.35989586</v>
          </cell>
          <cell r="K80">
            <v>513016884.30225527</v>
          </cell>
          <cell r="L80">
            <v>118764493.15520236</v>
          </cell>
          <cell r="M80">
            <v>547649032.31458437</v>
          </cell>
          <cell r="N80">
            <v>135716870.20398557</v>
          </cell>
          <cell r="O80">
            <v>577405022.96093905</v>
          </cell>
          <cell r="P80">
            <v>133670483.36136498</v>
          </cell>
          <cell r="Q80">
            <v>616383810.65803945</v>
          </cell>
          <cell r="R80">
            <v>3305565999.9264083</v>
          </cell>
        </row>
        <row r="81">
          <cell r="A81" t="str">
            <v>Option 2Pre=Pandemic Vaccinesnon-cash</v>
          </cell>
          <cell r="B81">
            <v>3</v>
          </cell>
          <cell r="C81" t="str">
            <v>Option 2</v>
          </cell>
          <cell r="D81" t="str">
            <v>Pre=Pandemic Vaccines</v>
          </cell>
          <cell r="E81" t="str">
            <v>non-cash</v>
          </cell>
          <cell r="F81">
            <v>1110000.51575</v>
          </cell>
          <cell r="G81">
            <v>10009399.1728325</v>
          </cell>
          <cell r="H81">
            <v>20367910.707108304</v>
          </cell>
          <cell r="I81">
            <v>21689016.562500004</v>
          </cell>
          <cell r="J81">
            <v>21344183.437500004</v>
          </cell>
          <cell r="K81">
            <v>21503652.410625003</v>
          </cell>
          <cell r="L81">
            <v>22514595.445256252</v>
          </cell>
          <cell r="M81">
            <v>23700174.00129094</v>
          </cell>
          <cell r="N81">
            <v>24023066.501162343</v>
          </cell>
          <cell r="O81">
            <v>24202550.235336181</v>
          </cell>
          <cell r="P81">
            <v>25340375.527221788</v>
          </cell>
          <cell r="Q81">
            <v>26674754.636985909</v>
          </cell>
          <cell r="R81">
            <v>242479679.15356922</v>
          </cell>
        </row>
        <row r="82">
          <cell r="A82" t="str">
            <v>Option 2Pre=Pandemic Vaccinesresource</v>
          </cell>
          <cell r="B82">
            <v>3</v>
          </cell>
          <cell r="C82" t="str">
            <v>Option 2</v>
          </cell>
          <cell r="D82" t="str">
            <v>Pre=Pandemic Vaccines</v>
          </cell>
          <cell r="E82" t="str">
            <v>resource</v>
          </cell>
          <cell r="F82">
            <v>1152310.1493214658</v>
          </cell>
          <cell r="G82">
            <v>10179237.41059576</v>
          </cell>
          <cell r="H82">
            <v>61356040.270394385</v>
          </cell>
          <cell r="I82">
            <v>522865460.73802084</v>
          </cell>
          <cell r="J82">
            <v>141926864.79739586</v>
          </cell>
          <cell r="K82">
            <v>534520536.71288025</v>
          </cell>
          <cell r="L82">
            <v>141279088.60045862</v>
          </cell>
          <cell r="M82">
            <v>571349206.31587529</v>
          </cell>
          <cell r="N82">
            <v>159739936.70514792</v>
          </cell>
          <cell r="O82">
            <v>601607573.19627523</v>
          </cell>
          <cell r="P82">
            <v>159010858.88858676</v>
          </cell>
          <cell r="Q82">
            <v>643058565.29502535</v>
          </cell>
          <cell r="R82">
            <v>3548045679.0799775</v>
          </cell>
        </row>
        <row r="83">
          <cell r="A83" t="str">
            <v>Option 2Antiviralscash</v>
          </cell>
          <cell r="B83">
            <v>3</v>
          </cell>
          <cell r="C83" t="str">
            <v>Option 2</v>
          </cell>
          <cell r="D83" t="str">
            <v>Antivirals</v>
          </cell>
          <cell r="E83" t="str">
            <v>cash</v>
          </cell>
          <cell r="F83">
            <v>210689128.0964236</v>
          </cell>
          <cell r="G83">
            <v>507877511.54550749</v>
          </cell>
          <cell r="H83">
            <v>2402934.3558593751</v>
          </cell>
          <cell r="I83">
            <v>2475022.3865351561</v>
          </cell>
          <cell r="J83">
            <v>102743812.13776915</v>
          </cell>
          <cell r="K83">
            <v>240005770.0156287</v>
          </cell>
          <cell r="L83">
            <v>591042573.33568478</v>
          </cell>
          <cell r="M83">
            <v>2785659.500992544</v>
          </cell>
          <cell r="N83">
            <v>2869229.2860223209</v>
          </cell>
          <cell r="O83">
            <v>119108237.70606545</v>
          </cell>
          <cell r="P83">
            <v>286492372.31656832</v>
          </cell>
          <cell r="Q83">
            <v>685180332.07561588</v>
          </cell>
          <cell r="R83">
            <v>2753672582.7586727</v>
          </cell>
        </row>
        <row r="84">
          <cell r="A84" t="str">
            <v>Option 2Antiviralsnear-cash</v>
          </cell>
          <cell r="B84">
            <v>3</v>
          </cell>
          <cell r="C84" t="str">
            <v>Option 2</v>
          </cell>
          <cell r="D84" t="str">
            <v>Antivirals</v>
          </cell>
          <cell r="E84" t="str">
            <v>near-cash</v>
          </cell>
          <cell r="F84">
            <v>559212.52392358403</v>
          </cell>
          <cell r="G84">
            <v>2254390.0851824977</v>
          </cell>
          <cell r="H84">
            <v>2402934.3558593751</v>
          </cell>
          <cell r="I84">
            <v>2475022.3865351561</v>
          </cell>
          <cell r="J84">
            <v>102743812.13776913</v>
          </cell>
          <cell r="K84">
            <v>240005770.01562873</v>
          </cell>
          <cell r="L84">
            <v>591042573.33568478</v>
          </cell>
          <cell r="M84">
            <v>2785659.500992544</v>
          </cell>
          <cell r="N84">
            <v>2869229.2860223209</v>
          </cell>
          <cell r="O84">
            <v>119108237.70606545</v>
          </cell>
          <cell r="P84">
            <v>286492372.31656837</v>
          </cell>
          <cell r="Q84">
            <v>685180332.07561588</v>
          </cell>
          <cell r="R84">
            <v>2037919545.7258477</v>
          </cell>
        </row>
        <row r="85">
          <cell r="A85" t="str">
            <v>Option 2Antiviralsnon-cash</v>
          </cell>
          <cell r="B85">
            <v>3</v>
          </cell>
          <cell r="C85" t="str">
            <v>Option 2</v>
          </cell>
          <cell r="D85" t="str">
            <v>Antivirals</v>
          </cell>
          <cell r="E85" t="str">
            <v>non-cash</v>
          </cell>
          <cell r="F85">
            <v>6749084.5337781254</v>
          </cell>
          <cell r="G85">
            <v>27330034.62472216</v>
          </cell>
          <cell r="H85">
            <v>29323395.351250004</v>
          </cell>
          <cell r="I85">
            <v>30203097.211787507</v>
          </cell>
          <cell r="J85">
            <v>31109190.128141135</v>
          </cell>
          <cell r="K85">
            <v>32042465.831985358</v>
          </cell>
          <cell r="L85">
            <v>33003739.806944925</v>
          </cell>
          <cell r="M85">
            <v>33993852.001153275</v>
          </cell>
          <cell r="N85">
            <v>35013667.561187878</v>
          </cell>
          <cell r="O85">
            <v>36064077.588023514</v>
          </cell>
          <cell r="P85">
            <v>37145999.915664218</v>
          </cell>
          <cell r="Q85">
            <v>38260379.91313415</v>
          </cell>
          <cell r="R85">
            <v>370238984.46777219</v>
          </cell>
        </row>
        <row r="86">
          <cell r="A86" t="str">
            <v>Option 2Antiviralsresource</v>
          </cell>
          <cell r="B86">
            <v>3</v>
          </cell>
          <cell r="C86" t="str">
            <v>Option 2</v>
          </cell>
          <cell r="D86" t="str">
            <v>Antivirals</v>
          </cell>
          <cell r="E86" t="str">
            <v>resource</v>
          </cell>
          <cell r="F86">
            <v>7308297.0577017097</v>
          </cell>
          <cell r="G86">
            <v>29584424.70990466</v>
          </cell>
          <cell r="H86">
            <v>31726329.707109381</v>
          </cell>
          <cell r="I86">
            <v>32678119.598322663</v>
          </cell>
          <cell r="J86">
            <v>133853002.26591027</v>
          </cell>
          <cell r="K86">
            <v>272048235.84761411</v>
          </cell>
          <cell r="L86">
            <v>624046313.14262974</v>
          </cell>
          <cell r="M86">
            <v>36779511.502145819</v>
          </cell>
          <cell r="N86">
            <v>37882896.847210199</v>
          </cell>
          <cell r="O86">
            <v>155172315.29408896</v>
          </cell>
          <cell r="P86">
            <v>323638372.23223257</v>
          </cell>
          <cell r="Q86">
            <v>723440711.98874998</v>
          </cell>
          <cell r="R86">
            <v>2408158530.1936202</v>
          </cell>
        </row>
        <row r="87">
          <cell r="A87" t="str">
            <v>Option 2Antibioticscash</v>
          </cell>
          <cell r="B87">
            <v>3</v>
          </cell>
          <cell r="C87" t="str">
            <v>Option 2</v>
          </cell>
          <cell r="D87" t="str">
            <v>Antibiotics</v>
          </cell>
          <cell r="E87" t="str">
            <v>cash</v>
          </cell>
          <cell r="F87">
            <v>9737963.819927305</v>
          </cell>
          <cell r="G87">
            <v>190194404.82798412</v>
          </cell>
          <cell r="H87">
            <v>45079904.254274212</v>
          </cell>
          <cell r="I87">
            <v>130363369.32253121</v>
          </cell>
          <cell r="J87">
            <v>93185408.187191129</v>
          </cell>
          <cell r="K87">
            <v>173348978.5064843</v>
          </cell>
          <cell r="L87">
            <v>15802205.247975618</v>
          </cell>
          <cell r="M87">
            <v>232275060.80054256</v>
          </cell>
          <cell r="N87">
            <v>55060794.490026012</v>
          </cell>
          <cell r="O87">
            <v>155660680.52282664</v>
          </cell>
          <cell r="P87">
            <v>111268250.64890786</v>
          </cell>
          <cell r="Q87">
            <v>206987745.88662389</v>
          </cell>
          <cell r="R87">
            <v>1418964766.5152948</v>
          </cell>
        </row>
        <row r="88">
          <cell r="A88" t="str">
            <v>Option 2Antibioticsnear-cash</v>
          </cell>
          <cell r="B88">
            <v>3</v>
          </cell>
          <cell r="C88" t="str">
            <v>Option 2</v>
          </cell>
          <cell r="D88" t="str">
            <v>Antibiotics</v>
          </cell>
          <cell r="E88" t="str">
            <v>near-cash</v>
          </cell>
          <cell r="F88">
            <v>159418.71298980364</v>
          </cell>
          <cell r="G88">
            <v>3490838.2657997506</v>
          </cell>
          <cell r="H88">
            <v>16136034.979928954</v>
          </cell>
          <cell r="I88">
            <v>131996649.67860906</v>
          </cell>
          <cell r="J88">
            <v>97145358.127658784</v>
          </cell>
          <cell r="K88">
            <v>175081725.63624728</v>
          </cell>
          <cell r="L88">
            <v>20003316.139817733</v>
          </cell>
          <cell r="M88">
            <v>234113332.23050815</v>
          </cell>
          <cell r="N88">
            <v>59517753.035181314</v>
          </cell>
          <cell r="O88">
            <v>157610902.68287712</v>
          </cell>
          <cell r="P88">
            <v>115996637.96946314</v>
          </cell>
          <cell r="Q88">
            <v>209056736.57622141</v>
          </cell>
          <cell r="R88">
            <v>1220308704.0353024</v>
          </cell>
        </row>
        <row r="89">
          <cell r="A89" t="str">
            <v>Option 2Antibioticsnon-cash</v>
          </cell>
          <cell r="B89">
            <v>3</v>
          </cell>
          <cell r="C89" t="str">
            <v>Option 2</v>
          </cell>
          <cell r="D89" t="str">
            <v>Antibiotics</v>
          </cell>
          <cell r="E89" t="str">
            <v>non-cash</v>
          </cell>
          <cell r="F89">
            <v>143954.6245396875</v>
          </cell>
          <cell r="G89">
            <v>5320027.2924575657</v>
          </cell>
          <cell r="H89">
            <v>8307885.740348476</v>
          </cell>
          <cell r="I89">
            <v>8705103.4521060549</v>
          </cell>
          <cell r="J89">
            <v>8962584.4229449574</v>
          </cell>
          <cell r="K89">
            <v>9235244.2523393109</v>
          </cell>
          <cell r="L89">
            <v>9508405.8143023029</v>
          </cell>
          <cell r="M89">
            <v>9797670.6273067761</v>
          </cell>
          <cell r="N89">
            <v>10087467.728393313</v>
          </cell>
          <cell r="O89">
            <v>10394348.76850976</v>
          </cell>
          <cell r="P89">
            <v>10701794.513052465</v>
          </cell>
          <cell r="Q89">
            <v>11027364.608512005</v>
          </cell>
          <cell r="R89">
            <v>102191851.84481266</v>
          </cell>
        </row>
        <row r="90">
          <cell r="A90" t="str">
            <v>Option 2Antibioticsresource</v>
          </cell>
          <cell r="B90">
            <v>3</v>
          </cell>
          <cell r="C90" t="str">
            <v>Option 2</v>
          </cell>
          <cell r="D90" t="str">
            <v>Antibiotics</v>
          </cell>
          <cell r="E90" t="str">
            <v>resource</v>
          </cell>
          <cell r="F90">
            <v>303373.33752949117</v>
          </cell>
          <cell r="G90">
            <v>8810865.5582573153</v>
          </cell>
          <cell r="H90">
            <v>24443920.720277429</v>
          </cell>
          <cell r="I90">
            <v>140701753.1307151</v>
          </cell>
          <cell r="J90">
            <v>106107942.55060375</v>
          </cell>
          <cell r="K90">
            <v>184316969.88858658</v>
          </cell>
          <cell r="L90">
            <v>29511721.954120036</v>
          </cell>
          <cell r="M90">
            <v>243911002.85781494</v>
          </cell>
          <cell r="N90">
            <v>69605220.76357463</v>
          </cell>
          <cell r="O90">
            <v>168005251.45138687</v>
          </cell>
          <cell r="P90">
            <v>126698432.4825156</v>
          </cell>
          <cell r="Q90">
            <v>220084101.18473342</v>
          </cell>
          <cell r="R90">
            <v>1322500555.880115</v>
          </cell>
        </row>
        <row r="91">
          <cell r="A91" t="str">
            <v>Option 2Consumablescash</v>
          </cell>
          <cell r="B91">
            <v>3</v>
          </cell>
          <cell r="C91" t="str">
            <v>Option 2</v>
          </cell>
          <cell r="D91" t="str">
            <v>Consumables</v>
          </cell>
          <cell r="E91" t="str">
            <v>cash</v>
          </cell>
          <cell r="F91">
            <v>62529546.250408128</v>
          </cell>
          <cell r="G91">
            <v>162484590.78258684</v>
          </cell>
          <cell r="H91">
            <v>123568321.22837892</v>
          </cell>
          <cell r="I91">
            <v>48003110.297024198</v>
          </cell>
          <cell r="J91">
            <v>76663483.771075219</v>
          </cell>
          <cell r="K91">
            <v>174424063.73406386</v>
          </cell>
          <cell r="L91">
            <v>146864822.58996856</v>
          </cell>
          <cell r="M91">
            <v>54027923.546702467</v>
          </cell>
          <cell r="N91">
            <v>86285426.389637187</v>
          </cell>
          <cell r="O91">
            <v>192585325.26449564</v>
          </cell>
          <cell r="P91">
            <v>161455241.70557609</v>
          </cell>
          <cell r="Q91">
            <v>68724268.534772485</v>
          </cell>
          <cell r="R91">
            <v>1357616124.0946896</v>
          </cell>
        </row>
        <row r="92">
          <cell r="A92" t="str">
            <v>Option 2Consumablesnear-cash</v>
          </cell>
          <cell r="B92">
            <v>3</v>
          </cell>
          <cell r="C92" t="str">
            <v>Option 2</v>
          </cell>
          <cell r="D92" t="str">
            <v>Consumables</v>
          </cell>
          <cell r="E92" t="str">
            <v>near-cash</v>
          </cell>
          <cell r="F92">
            <v>803571.14228313835</v>
          </cell>
          <cell r="G92">
            <v>9507217.4579805657</v>
          </cell>
          <cell r="H92">
            <v>44099767.286913916</v>
          </cell>
          <cell r="I92">
            <v>48003110.297024198</v>
          </cell>
          <cell r="J92">
            <v>76663483.771075219</v>
          </cell>
          <cell r="K92">
            <v>174424063.73406386</v>
          </cell>
          <cell r="L92">
            <v>146864822.58996856</v>
          </cell>
          <cell r="M92">
            <v>54027923.546702467</v>
          </cell>
          <cell r="N92">
            <v>86285426.389637187</v>
          </cell>
          <cell r="O92">
            <v>192585325.26449564</v>
          </cell>
          <cell r="P92">
            <v>161455241.70557609</v>
          </cell>
          <cell r="Q92">
            <v>68724268.534772485</v>
          </cell>
          <cell r="R92">
            <v>1063444221.7204933</v>
          </cell>
        </row>
        <row r="93">
          <cell r="A93" t="str">
            <v>Option 2Consumablesnon-cash</v>
          </cell>
          <cell r="B93">
            <v>3</v>
          </cell>
          <cell r="C93" t="str">
            <v>Option 2</v>
          </cell>
          <cell r="D93" t="str">
            <v>Consumables</v>
          </cell>
          <cell r="E93" t="str">
            <v>non-cash</v>
          </cell>
          <cell r="F93">
            <v>540102.28219609382</v>
          </cell>
          <cell r="G93">
            <v>6038675.9972725715</v>
          </cell>
          <cell r="H93">
            <v>9904284.3218119256</v>
          </cell>
          <cell r="I93">
            <v>10905858.093261596</v>
          </cell>
          <cell r="J93">
            <v>11233033.836059446</v>
          </cell>
          <cell r="K93">
            <v>11570024.851141227</v>
          </cell>
          <cell r="L93">
            <v>11917125.596675467</v>
          </cell>
          <cell r="M93">
            <v>12274639.364575729</v>
          </cell>
          <cell r="N93">
            <v>12642878.545513006</v>
          </cell>
          <cell r="O93">
            <v>13022164.901878392</v>
          </cell>
          <cell r="P93">
            <v>13412829.848934742</v>
          </cell>
          <cell r="Q93">
            <v>13815214.744402789</v>
          </cell>
          <cell r="R93">
            <v>127276832.38372296</v>
          </cell>
        </row>
        <row r="94">
          <cell r="A94" t="str">
            <v>Option 2Consumablesresource</v>
          </cell>
          <cell r="B94">
            <v>3</v>
          </cell>
          <cell r="C94" t="str">
            <v>Option 2</v>
          </cell>
          <cell r="D94" t="str">
            <v>Consumables</v>
          </cell>
          <cell r="E94" t="str">
            <v>resource</v>
          </cell>
          <cell r="F94">
            <v>1343673.4244792322</v>
          </cell>
          <cell r="G94">
            <v>15545893.455253137</v>
          </cell>
          <cell r="H94">
            <v>54004051.608725846</v>
          </cell>
          <cell r="I94">
            <v>58908968.39028579</v>
          </cell>
          <cell r="J94">
            <v>87896517.60713467</v>
          </cell>
          <cell r="K94">
            <v>185994088.58520508</v>
          </cell>
          <cell r="L94">
            <v>158781948.18664402</v>
          </cell>
          <cell r="M94">
            <v>66302562.911278196</v>
          </cell>
          <cell r="N94">
            <v>98928304.935150191</v>
          </cell>
          <cell r="O94">
            <v>205607490.16637403</v>
          </cell>
          <cell r="P94">
            <v>174868071.55451083</v>
          </cell>
          <cell r="Q94">
            <v>82539483.279175282</v>
          </cell>
          <cell r="R94">
            <v>1190721054.1042163</v>
          </cell>
        </row>
        <row r="95">
          <cell r="A95" t="str">
            <v>Option 2Non Productcash</v>
          </cell>
          <cell r="B95">
            <v>3</v>
          </cell>
          <cell r="C95" t="str">
            <v>Option 2</v>
          </cell>
          <cell r="D95" t="str">
            <v>Non Product</v>
          </cell>
          <cell r="E95" t="str">
            <v>cash</v>
          </cell>
          <cell r="F95">
            <v>16600000</v>
          </cell>
          <cell r="G95">
            <v>22248000</v>
          </cell>
          <cell r="H95">
            <v>25037240</v>
          </cell>
          <cell r="I95">
            <v>28083083.899999999</v>
          </cell>
          <cell r="J95">
            <v>29375779.941000003</v>
          </cell>
          <cell r="K95">
            <v>27358868.153480001</v>
          </cell>
          <cell r="L95">
            <v>24716882.538150299</v>
          </cell>
          <cell r="M95">
            <v>22875653.896902584</v>
          </cell>
          <cell r="N95">
            <v>23561923.513809666</v>
          </cell>
          <cell r="O95">
            <v>27008804.905265369</v>
          </cell>
          <cell r="P95">
            <v>24996844.655800674</v>
          </cell>
          <cell r="Q95">
            <v>25746749.995474696</v>
          </cell>
          <cell r="R95">
            <v>297609831.49988329</v>
          </cell>
        </row>
        <row r="96">
          <cell r="A96" t="str">
            <v>Option 2Non Productnear-cash</v>
          </cell>
          <cell r="B96">
            <v>3</v>
          </cell>
          <cell r="C96" t="str">
            <v>Option 2</v>
          </cell>
          <cell r="D96" t="str">
            <v>Non Product</v>
          </cell>
          <cell r="E96" t="str">
            <v>near-cash</v>
          </cell>
          <cell r="F96">
            <v>14500000</v>
          </cell>
          <cell r="G96">
            <v>22248000</v>
          </cell>
          <cell r="H96">
            <v>25037240</v>
          </cell>
          <cell r="I96">
            <v>25788357.199999999</v>
          </cell>
          <cell r="J96">
            <v>29375779.941000003</v>
          </cell>
          <cell r="K96">
            <v>27358868.153480001</v>
          </cell>
          <cell r="L96">
            <v>22209372.715439402</v>
          </cell>
          <cell r="M96">
            <v>22875653.896902584</v>
          </cell>
          <cell r="N96">
            <v>23561923.513809666</v>
          </cell>
          <cell r="O96">
            <v>24268781.219223954</v>
          </cell>
          <cell r="P96">
            <v>24996844.655800674</v>
          </cell>
          <cell r="Q96">
            <v>25746749.995474696</v>
          </cell>
          <cell r="R96">
            <v>287967571.29113096</v>
          </cell>
        </row>
        <row r="97">
          <cell r="A97" t="str">
            <v>Option 2Non Productnon-cash</v>
          </cell>
          <cell r="B97">
            <v>3</v>
          </cell>
          <cell r="C97" t="str">
            <v>Option 2</v>
          </cell>
          <cell r="D97" t="str">
            <v>Non Product</v>
          </cell>
          <cell r="E97" t="str">
            <v>non-cash</v>
          </cell>
          <cell r="F97">
            <v>761250</v>
          </cell>
          <cell r="G97">
            <v>758852.5</v>
          </cell>
          <cell r="H97">
            <v>755626.02500000002</v>
          </cell>
          <cell r="I97">
            <v>831838.42874999996</v>
          </cell>
          <cell r="J97">
            <v>829218.61576750013</v>
          </cell>
          <cell r="K97">
            <v>825692.95942017506</v>
          </cell>
          <cell r="L97">
            <v>908972.31073270133</v>
          </cell>
          <cell r="M97">
            <v>906109.57035177317</v>
          </cell>
          <cell r="N97">
            <v>902256.99046832975</v>
          </cell>
          <cell r="O97">
            <v>993258.58619001263</v>
          </cell>
          <cell r="P97">
            <v>990130.39248178201</v>
          </cell>
          <cell r="Q97">
            <v>985920.5744234866</v>
          </cell>
          <cell r="R97">
            <v>10449126.953585761</v>
          </cell>
        </row>
        <row r="98">
          <cell r="A98" t="str">
            <v>Option 2Non Productresource</v>
          </cell>
          <cell r="B98">
            <v>3</v>
          </cell>
          <cell r="C98" t="str">
            <v>Option 2</v>
          </cell>
          <cell r="D98" t="str">
            <v>Non Product</v>
          </cell>
          <cell r="E98" t="str">
            <v>resource</v>
          </cell>
          <cell r="F98">
            <v>15261250</v>
          </cell>
          <cell r="G98">
            <v>23006852.5</v>
          </cell>
          <cell r="H98">
            <v>25792866.024999999</v>
          </cell>
          <cell r="I98">
            <v>26620195.62875</v>
          </cell>
          <cell r="J98">
            <v>30204998.556767505</v>
          </cell>
          <cell r="K98">
            <v>28184561.112900175</v>
          </cell>
          <cell r="L98">
            <v>23118345.026172101</v>
          </cell>
          <cell r="M98">
            <v>23781763.467254356</v>
          </cell>
          <cell r="N98">
            <v>24464180.504277997</v>
          </cell>
          <cell r="O98">
            <v>25262039.805413965</v>
          </cell>
          <cell r="P98">
            <v>25986975.048282456</v>
          </cell>
          <cell r="Q98">
            <v>26732670.569898184</v>
          </cell>
          <cell r="R98">
            <v>298416698.24471676</v>
          </cell>
        </row>
        <row r="99">
          <cell r="A99" t="str">
            <v>Option 2Totalcash</v>
          </cell>
          <cell r="B99">
            <v>3</v>
          </cell>
          <cell r="C99" t="str">
            <v>Option 2</v>
          </cell>
          <cell r="D99" t="str">
            <v>Total</v>
          </cell>
          <cell r="E99" t="str">
            <v>cash</v>
          </cell>
          <cell r="F99">
            <v>348367755.20033044</v>
          </cell>
          <cell r="G99">
            <v>1421612146.6438417</v>
          </cell>
          <cell r="H99">
            <v>352836724.63701361</v>
          </cell>
          <cell r="I99">
            <v>742996330.08161139</v>
          </cell>
          <cell r="J99">
            <v>452950765.39693129</v>
          </cell>
          <cell r="K99">
            <v>1174381273.7119122</v>
          </cell>
          <cell r="L99">
            <v>943862089.66698158</v>
          </cell>
          <cell r="M99">
            <v>895558912.54282463</v>
          </cell>
          <cell r="N99">
            <v>337709261.50395679</v>
          </cell>
          <cell r="O99">
            <v>1123796639.5963984</v>
          </cell>
          <cell r="P99">
            <v>770411941.31712174</v>
          </cell>
          <cell r="Q99">
            <v>1643479976.9158373</v>
          </cell>
          <cell r="R99">
            <v>10207963817.21476</v>
          </cell>
        </row>
        <row r="100">
          <cell r="A100" t="str">
            <v>Option 2TotalVAT*</v>
          </cell>
          <cell r="B100">
            <v>3</v>
          </cell>
          <cell r="C100" t="str">
            <v>Option 2</v>
          </cell>
          <cell r="D100" t="str">
            <v>Total</v>
          </cell>
          <cell r="E100" t="str">
            <v>VAT*</v>
          </cell>
          <cell r="F100">
            <v>51884559.285155594</v>
          </cell>
          <cell r="G100">
            <v>211729468.6490829</v>
          </cell>
          <cell r="H100">
            <v>52550150.477853119</v>
          </cell>
          <cell r="I100">
            <v>110659027.88449538</v>
          </cell>
          <cell r="J100">
            <v>67460752.293160021</v>
          </cell>
          <cell r="K100">
            <v>174907849.27624226</v>
          </cell>
          <cell r="L100">
            <v>140575204.84401858</v>
          </cell>
          <cell r="M100">
            <v>133381114.63403773</v>
          </cell>
          <cell r="N100">
            <v>50297124.053780794</v>
          </cell>
          <cell r="O100">
            <v>167373967.59946358</v>
          </cell>
          <cell r="P100">
            <v>114742204.02595437</v>
          </cell>
          <cell r="Q100">
            <v>244773613.58320975</v>
          </cell>
          <cell r="R100">
            <v>1520335036.6064541</v>
          </cell>
        </row>
        <row r="101">
          <cell r="A101" t="str">
            <v>Option 2Totalcash (exc VAT)</v>
          </cell>
          <cell r="B101">
            <v>3</v>
          </cell>
          <cell r="C101" t="str">
            <v>Option 2</v>
          </cell>
          <cell r="D101" t="str">
            <v>Total</v>
          </cell>
          <cell r="E101" t="str">
            <v>cash (exc VAT)</v>
          </cell>
          <cell r="F101">
            <v>296483195.91517484</v>
          </cell>
          <cell r="G101">
            <v>1209882677.9947588</v>
          </cell>
          <cell r="H101">
            <v>300286574.15916049</v>
          </cell>
          <cell r="I101">
            <v>632337302.19711602</v>
          </cell>
          <cell r="J101">
            <v>385490013.10377127</v>
          </cell>
          <cell r="K101">
            <v>999473424.4356699</v>
          </cell>
          <cell r="L101">
            <v>803286884.822963</v>
          </cell>
          <cell r="M101">
            <v>762177797.90878689</v>
          </cell>
          <cell r="N101">
            <v>287412137.450176</v>
          </cell>
          <cell r="O101">
            <v>956422671.99693477</v>
          </cell>
          <cell r="P101">
            <v>655669737.29116738</v>
          </cell>
          <cell r="Q101">
            <v>1398706363.3326275</v>
          </cell>
          <cell r="R101">
            <v>8687628780.6083069</v>
          </cell>
        </row>
        <row r="102">
          <cell r="A102" t="str">
            <v>Option 2Totaldiscount Factor</v>
          </cell>
          <cell r="B102">
            <v>3</v>
          </cell>
          <cell r="C102" t="str">
            <v>Option 2</v>
          </cell>
          <cell r="D102" t="str">
            <v>Total</v>
          </cell>
          <cell r="E102" t="str">
            <v>discount Factor</v>
          </cell>
          <cell r="F102">
            <v>1</v>
          </cell>
          <cell r="G102">
            <v>0.96618357487922713</v>
          </cell>
          <cell r="H102">
            <v>0.93351070036640305</v>
          </cell>
          <cell r="I102">
            <v>0.90194270566802237</v>
          </cell>
          <cell r="J102">
            <v>0.87144222769857238</v>
          </cell>
          <cell r="K102">
            <v>0.84197316685852408</v>
          </cell>
          <cell r="L102">
            <v>0.81350064430775282</v>
          </cell>
          <cell r="M102">
            <v>0.78599096068381924</v>
          </cell>
          <cell r="N102">
            <v>0.75941155621625056</v>
          </cell>
          <cell r="O102">
            <v>0.73373097218961414</v>
          </cell>
          <cell r="P102">
            <v>0.70891881370977217</v>
          </cell>
          <cell r="Q102">
            <v>0.68494571372924851</v>
          </cell>
          <cell r="R102">
            <v>10.001551036307207</v>
          </cell>
        </row>
        <row r="103">
          <cell r="A103" t="str">
            <v>Option 2TotalCash Discount</v>
          </cell>
          <cell r="B103">
            <v>3</v>
          </cell>
          <cell r="C103" t="str">
            <v>Option 2</v>
          </cell>
          <cell r="D103" t="str">
            <v>Total</v>
          </cell>
          <cell r="E103" t="str">
            <v>Cash Discount</v>
          </cell>
          <cell r="F103">
            <v>0</v>
          </cell>
          <cell r="G103">
            <v>40913906.985329919</v>
          </cell>
          <cell r="H103">
            <v>19965844.005214754</v>
          </cell>
          <cell r="I103">
            <v>62005284.958631292</v>
          </cell>
          <cell r="J103">
            <v>49557737.329068974</v>
          </cell>
          <cell r="K103">
            <v>157943620.07263514</v>
          </cell>
          <cell r="L103">
            <v>149812486.45551497</v>
          </cell>
          <cell r="M103">
            <v>163112938.31858164</v>
          </cell>
          <cell r="N103">
            <v>69148038.873698935</v>
          </cell>
          <cell r="O103">
            <v>254665735.04843539</v>
          </cell>
          <cell r="P103">
            <v>190853124.94531503</v>
          </cell>
          <cell r="Q103">
            <v>440668435.00211936</v>
          </cell>
          <cell r="R103">
            <v>1598647151.9945455</v>
          </cell>
        </row>
        <row r="104">
          <cell r="A104" t="str">
            <v>Option 2TotalDiscounted Cash</v>
          </cell>
          <cell r="B104">
            <v>3</v>
          </cell>
          <cell r="C104" t="str">
            <v>Option 2</v>
          </cell>
          <cell r="D104" t="str">
            <v>Total</v>
          </cell>
          <cell r="E104" t="str">
            <v>Discounted Cash</v>
          </cell>
          <cell r="F104">
            <v>348367755.20033044</v>
          </cell>
          <cell r="G104">
            <v>1380698239.6585119</v>
          </cell>
          <cell r="H104">
            <v>332870880.63179886</v>
          </cell>
          <cell r="I104">
            <v>680991045.12298012</v>
          </cell>
          <cell r="J104">
            <v>403393028.06786233</v>
          </cell>
          <cell r="K104">
            <v>1016437653.639277</v>
          </cell>
          <cell r="L104">
            <v>794049603.21146655</v>
          </cell>
          <cell r="M104">
            <v>732445974.22424293</v>
          </cell>
          <cell r="N104">
            <v>268561222.63025784</v>
          </cell>
          <cell r="O104">
            <v>869130904.5479629</v>
          </cell>
          <cell r="P104">
            <v>579558816.37180674</v>
          </cell>
          <cell r="Q104">
            <v>1202811541.913718</v>
          </cell>
          <cell r="R104">
            <v>8609316665.2202168</v>
          </cell>
        </row>
        <row r="105">
          <cell r="A105" t="str">
            <v>Option 2Totalnear-cash</v>
          </cell>
          <cell r="B105">
            <v>3</v>
          </cell>
          <cell r="C105" t="str">
            <v>Option 2</v>
          </cell>
          <cell r="D105" t="str">
            <v>Total</v>
          </cell>
          <cell r="E105" t="str">
            <v>near-cash</v>
          </cell>
          <cell r="F105">
            <v>27478990.762767993</v>
          </cell>
          <cell r="G105">
            <v>80686035.296726078</v>
          </cell>
          <cell r="H105">
            <v>165825008.68598831</v>
          </cell>
          <cell r="I105">
            <v>745366383.73768938</v>
          </cell>
          <cell r="J105">
            <v>465398915.33739901</v>
          </cell>
          <cell r="K105">
            <v>1172991575.8416753</v>
          </cell>
          <cell r="L105">
            <v>936550559.35611284</v>
          </cell>
          <cell r="M105">
            <v>900709785.87329018</v>
          </cell>
          <cell r="N105">
            <v>351719763.93015409</v>
          </cell>
          <cell r="O105">
            <v>1119492498.7141671</v>
          </cell>
          <cell r="P105">
            <v>765004973.93427956</v>
          </cell>
          <cell r="Q105">
            <v>1649277330.2284703</v>
          </cell>
          <cell r="R105">
            <v>8380501821.6987209</v>
          </cell>
        </row>
        <row r="106">
          <cell r="A106" t="str">
            <v>Option 2Totalnon-cash</v>
          </cell>
          <cell r="B106">
            <v>3</v>
          </cell>
          <cell r="C106" t="str">
            <v>Option 2</v>
          </cell>
          <cell r="D106" t="str">
            <v>Total</v>
          </cell>
          <cell r="E106" t="str">
            <v>non-cash</v>
          </cell>
          <cell r="F106">
            <v>9304391.9562639073</v>
          </cell>
          <cell r="G106">
            <v>49456989.587284796</v>
          </cell>
          <cell r="H106">
            <v>68659102.14551872</v>
          </cell>
          <cell r="I106">
            <v>72334913.748405159</v>
          </cell>
          <cell r="J106">
            <v>73478210.440413028</v>
          </cell>
          <cell r="K106">
            <v>75177080.305511072</v>
          </cell>
          <cell r="L106">
            <v>77852838.973911658</v>
          </cell>
          <cell r="M106">
            <v>80672445.564678505</v>
          </cell>
          <cell r="N106">
            <v>82669337.326724857</v>
          </cell>
          <cell r="O106">
            <v>84676400.07993786</v>
          </cell>
          <cell r="P106">
            <v>87591130.197355002</v>
          </cell>
          <cell r="Q106">
            <v>90763634.477458328</v>
          </cell>
          <cell r="R106">
            <v>852636474.80346286</v>
          </cell>
        </row>
        <row r="107">
          <cell r="A107" t="str">
            <v>Option 2Totalresource</v>
          </cell>
          <cell r="B107">
            <v>3</v>
          </cell>
          <cell r="C107" t="str">
            <v>Option 2</v>
          </cell>
          <cell r="D107" t="str">
            <v>Total</v>
          </cell>
          <cell r="E107" t="str">
            <v>resource</v>
          </cell>
          <cell r="F107">
            <v>36783382.7190319</v>
          </cell>
          <cell r="G107">
            <v>130143024.88401087</v>
          </cell>
          <cell r="H107">
            <v>234484110.83150706</v>
          </cell>
          <cell r="I107">
            <v>817701297.48609436</v>
          </cell>
          <cell r="J107">
            <v>538877125.777812</v>
          </cell>
          <cell r="K107">
            <v>1248168656.1471863</v>
          </cell>
          <cell r="L107">
            <v>1014403398.3300245</v>
          </cell>
          <cell r="M107">
            <v>981382231.43796861</v>
          </cell>
          <cell r="N107">
            <v>434389101.25687897</v>
          </cell>
          <cell r="O107">
            <v>1204168898.7941048</v>
          </cell>
          <cell r="P107">
            <v>852596104.13163459</v>
          </cell>
          <cell r="Q107">
            <v>1740040964.7059283</v>
          </cell>
          <cell r="R107">
            <v>9233138296.502182</v>
          </cell>
        </row>
        <row r="108">
          <cell r="A108" t="str">
            <v>Option 2TotalCapital DEL (Credit)</v>
          </cell>
          <cell r="B108">
            <v>3</v>
          </cell>
          <cell r="C108" t="str">
            <v>Option 2</v>
          </cell>
          <cell r="D108" t="str">
            <v>Total</v>
          </cell>
          <cell r="E108" t="str">
            <v>Capital DEL (Credit)</v>
          </cell>
          <cell r="F108">
            <v>141235.59631249998</v>
          </cell>
          <cell r="G108">
            <v>2991850.8134375</v>
          </cell>
          <cell r="H108">
            <v>79531951.402875006</v>
          </cell>
          <cell r="I108">
            <v>644673337.66087496</v>
          </cell>
          <cell r="J108">
            <v>345901659.7428751</v>
          </cell>
          <cell r="K108">
            <v>981466383.65837502</v>
          </cell>
          <cell r="L108">
            <v>724148725.52037513</v>
          </cell>
          <cell r="M108">
            <v>714166056.31087494</v>
          </cell>
          <cell r="N108">
            <v>217925834.11787501</v>
          </cell>
          <cell r="O108">
            <v>833490123.06087494</v>
          </cell>
          <cell r="P108">
            <v>510422325.31537503</v>
          </cell>
          <cell r="Q108">
            <v>1170683415.1133752</v>
          </cell>
          <cell r="R108">
            <v>6225542898.3135014</v>
          </cell>
        </row>
        <row r="109">
          <cell r="A109" t="str">
            <v>Option 2TotalCapital DEL (Debit)</v>
          </cell>
          <cell r="B109">
            <v>3</v>
          </cell>
          <cell r="C109" t="str">
            <v>Option 2</v>
          </cell>
          <cell r="D109" t="str">
            <v>Total</v>
          </cell>
          <cell r="E109" t="str">
            <v>Capital DEL (Debit)</v>
          </cell>
          <cell r="F109">
            <v>321030000.03387505</v>
          </cell>
          <cell r="G109">
            <v>1319297455.5193751</v>
          </cell>
          <cell r="H109">
            <v>262595229.37537497</v>
          </cell>
          <cell r="I109">
            <v>642247154.765625</v>
          </cell>
          <cell r="J109">
            <v>333895095.51037502</v>
          </cell>
          <cell r="K109">
            <v>983003200.76312506</v>
          </cell>
          <cell r="L109">
            <v>731218561.28787506</v>
          </cell>
          <cell r="M109">
            <v>709639873.41562498</v>
          </cell>
          <cell r="N109">
            <v>205919269.88537499</v>
          </cell>
          <cell r="O109">
            <v>837126940.16562498</v>
          </cell>
          <cell r="P109">
            <v>515392161.08287501</v>
          </cell>
          <cell r="Q109">
            <v>1166157232.2181251</v>
          </cell>
          <cell r="R109">
            <v>8027522174.0232496</v>
          </cell>
        </row>
        <row r="110">
          <cell r="A110" t="str">
            <v>Option 3Pandemic Vaccinescash</v>
          </cell>
          <cell r="B110">
            <v>4</v>
          </cell>
          <cell r="C110" t="str">
            <v>Option 3</v>
          </cell>
          <cell r="D110" t="str">
            <v>Pandemic Vaccines</v>
          </cell>
          <cell r="E110" t="str">
            <v>cash</v>
          </cell>
          <cell r="F110">
            <v>11414478.75</v>
          </cell>
          <cell r="G110">
            <v>43015751.25</v>
          </cell>
          <cell r="H110">
            <v>37160902.5</v>
          </cell>
          <cell r="I110">
            <v>35926800</v>
          </cell>
          <cell r="J110">
            <v>38887800</v>
          </cell>
          <cell r="K110">
            <v>43104264</v>
          </cell>
          <cell r="L110">
            <v>37665981.419999994</v>
          </cell>
          <cell r="M110">
            <v>39258184.383599997</v>
          </cell>
          <cell r="N110">
            <v>43768561.501518011</v>
          </cell>
          <cell r="O110">
            <v>48514228.880565844</v>
          </cell>
          <cell r="P110">
            <v>42393393.925506316</v>
          </cell>
          <cell r="Q110">
            <v>44185432.388346225</v>
          </cell>
          <cell r="R110">
            <v>465295778.99953628</v>
          </cell>
        </row>
        <row r="111">
          <cell r="A111" t="str">
            <v>Option 3Pandemic Vaccinesnear-cash</v>
          </cell>
          <cell r="B111">
            <v>4</v>
          </cell>
          <cell r="C111" t="str">
            <v>Option 3</v>
          </cell>
          <cell r="D111" t="str">
            <v>Pandemic Vaccines</v>
          </cell>
          <cell r="E111" t="str">
            <v>near-cash</v>
          </cell>
          <cell r="F111">
            <v>11414478.75</v>
          </cell>
          <cell r="G111">
            <v>43015751.25</v>
          </cell>
          <cell r="H111">
            <v>37160902.5</v>
          </cell>
          <cell r="I111">
            <v>35926800</v>
          </cell>
          <cell r="J111">
            <v>38887800</v>
          </cell>
          <cell r="K111">
            <v>43104264</v>
          </cell>
          <cell r="L111">
            <v>37665981.419999994</v>
          </cell>
          <cell r="M111">
            <v>39258184.383599997</v>
          </cell>
          <cell r="N111">
            <v>43768561.501518011</v>
          </cell>
          <cell r="O111">
            <v>48514228.880565844</v>
          </cell>
          <cell r="P111">
            <v>42393393.925506316</v>
          </cell>
          <cell r="Q111">
            <v>44185432.388346225</v>
          </cell>
          <cell r="R111">
            <v>465295778.99953628</v>
          </cell>
        </row>
        <row r="112">
          <cell r="A112" t="str">
            <v>Option 3Pandemic Vaccinesnon-cash</v>
          </cell>
          <cell r="B112">
            <v>4</v>
          </cell>
          <cell r="C112" t="str">
            <v>Option 3</v>
          </cell>
          <cell r="D112" t="str">
            <v>Pandemic Vaccines</v>
          </cell>
          <cell r="E112" t="str">
            <v>non-cash</v>
          </cell>
          <cell r="F112">
            <v>0</v>
          </cell>
          <cell r="G112">
            <v>0</v>
          </cell>
          <cell r="H112">
            <v>0</v>
          </cell>
          <cell r="I112">
            <v>0</v>
          </cell>
          <cell r="J112">
            <v>0</v>
          </cell>
          <cell r="K112">
            <v>0</v>
          </cell>
          <cell r="L112">
            <v>0</v>
          </cell>
          <cell r="M112">
            <v>0</v>
          </cell>
          <cell r="N112">
            <v>0</v>
          </cell>
          <cell r="O112">
            <v>0</v>
          </cell>
          <cell r="P112">
            <v>0</v>
          </cell>
          <cell r="Q112">
            <v>0</v>
          </cell>
          <cell r="R112">
            <v>0</v>
          </cell>
        </row>
        <row r="113">
          <cell r="A113" t="str">
            <v>Option 3Pandemic Vaccinesresource</v>
          </cell>
          <cell r="B113">
            <v>4</v>
          </cell>
          <cell r="C113" t="str">
            <v>Option 3</v>
          </cell>
          <cell r="D113" t="str">
            <v>Pandemic Vaccines</v>
          </cell>
          <cell r="E113" t="str">
            <v>resource</v>
          </cell>
          <cell r="F113">
            <v>11414478.75</v>
          </cell>
          <cell r="G113">
            <v>43015751.25</v>
          </cell>
          <cell r="H113">
            <v>37160902.5</v>
          </cell>
          <cell r="I113">
            <v>35926800</v>
          </cell>
          <cell r="J113">
            <v>38887800</v>
          </cell>
          <cell r="K113">
            <v>43104264</v>
          </cell>
          <cell r="L113">
            <v>37665981.419999994</v>
          </cell>
          <cell r="M113">
            <v>39258184.383599997</v>
          </cell>
          <cell r="N113">
            <v>43768561.501518011</v>
          </cell>
          <cell r="O113">
            <v>48514228.880565844</v>
          </cell>
          <cell r="P113">
            <v>42393393.925506316</v>
          </cell>
          <cell r="Q113">
            <v>44185432.388346225</v>
          </cell>
          <cell r="R113">
            <v>465295778.99953628</v>
          </cell>
        </row>
        <row r="114">
          <cell r="A114" t="str">
            <v>Option 3Pre=Pandemic Vaccinescash</v>
          </cell>
          <cell r="B114">
            <v>4</v>
          </cell>
          <cell r="C114" t="str">
            <v>Option 3</v>
          </cell>
          <cell r="D114" t="str">
            <v>Pre=Pandemic Vaccines</v>
          </cell>
          <cell r="E114" t="str">
            <v>cash</v>
          </cell>
          <cell r="F114">
            <v>37396638.283571467</v>
          </cell>
          <cell r="G114">
            <v>495791888.23776335</v>
          </cell>
          <cell r="H114">
            <v>119587422.2985011</v>
          </cell>
          <cell r="I114">
            <v>498144944.17552084</v>
          </cell>
          <cell r="J114">
            <v>112094481.35989586</v>
          </cell>
          <cell r="K114">
            <v>516139329.30225527</v>
          </cell>
          <cell r="L114">
            <v>127769624.53520235</v>
          </cell>
          <cell r="M114">
            <v>544336430.41408443</v>
          </cell>
          <cell r="N114">
            <v>126163326.32294358</v>
          </cell>
          <cell r="O114">
            <v>580919362.31717944</v>
          </cell>
          <cell r="P114">
            <v>143805838.06476241</v>
          </cell>
          <cell r="Q114">
            <v>612655448.03500402</v>
          </cell>
          <cell r="R114">
            <v>3914804733.3466845</v>
          </cell>
        </row>
        <row r="115">
          <cell r="A115" t="str">
            <v>Option 3Pre=Pandemic Vaccinesnear-cash</v>
          </cell>
          <cell r="B115">
            <v>4</v>
          </cell>
          <cell r="C115" t="str">
            <v>Option 3</v>
          </cell>
          <cell r="D115" t="str">
            <v>Pre=Pandemic Vaccines</v>
          </cell>
          <cell r="E115" t="str">
            <v>near-cash</v>
          </cell>
          <cell r="F115">
            <v>42309.633571465776</v>
          </cell>
          <cell r="G115">
            <v>169838.23776326023</v>
          </cell>
          <cell r="H115">
            <v>40988129.563286081</v>
          </cell>
          <cell r="I115">
            <v>501176444.17552084</v>
          </cell>
          <cell r="J115">
            <v>120582681.35989586</v>
          </cell>
          <cell r="K115">
            <v>513016884.30225527</v>
          </cell>
          <cell r="L115">
            <v>118764493.15520236</v>
          </cell>
          <cell r="M115">
            <v>547649032.31458437</v>
          </cell>
          <cell r="N115">
            <v>135716870.20398557</v>
          </cell>
          <cell r="O115">
            <v>577405022.96093905</v>
          </cell>
          <cell r="P115">
            <v>133670483.36136498</v>
          </cell>
          <cell r="Q115">
            <v>616383810.65803945</v>
          </cell>
          <cell r="R115">
            <v>3305565999.9264083</v>
          </cell>
        </row>
        <row r="116">
          <cell r="A116" t="str">
            <v>Option 3Pre=Pandemic Vaccinesnon-cash</v>
          </cell>
          <cell r="B116">
            <v>4</v>
          </cell>
          <cell r="C116" t="str">
            <v>Option 3</v>
          </cell>
          <cell r="D116" t="str">
            <v>Pre=Pandemic Vaccines</v>
          </cell>
          <cell r="E116" t="str">
            <v>non-cash</v>
          </cell>
          <cell r="F116">
            <v>1110000.51575</v>
          </cell>
          <cell r="G116">
            <v>10009399.1728325</v>
          </cell>
          <cell r="H116">
            <v>20367910.707108304</v>
          </cell>
          <cell r="I116">
            <v>21689016.562500004</v>
          </cell>
          <cell r="J116">
            <v>21344183.437500004</v>
          </cell>
          <cell r="K116">
            <v>21503652.410625003</v>
          </cell>
          <cell r="L116">
            <v>22514595.445256252</v>
          </cell>
          <cell r="M116">
            <v>23700174.00129094</v>
          </cell>
          <cell r="N116">
            <v>24023066.501162343</v>
          </cell>
          <cell r="O116">
            <v>24202550.235336181</v>
          </cell>
          <cell r="P116">
            <v>25340375.527221788</v>
          </cell>
          <cell r="Q116">
            <v>26674754.636985909</v>
          </cell>
          <cell r="R116">
            <v>242479679.15356922</v>
          </cell>
        </row>
        <row r="117">
          <cell r="A117" t="str">
            <v>Option 3Pre=Pandemic Vaccinesresource</v>
          </cell>
          <cell r="B117">
            <v>4</v>
          </cell>
          <cell r="C117" t="str">
            <v>Option 3</v>
          </cell>
          <cell r="D117" t="str">
            <v>Pre=Pandemic Vaccines</v>
          </cell>
          <cell r="E117" t="str">
            <v>resource</v>
          </cell>
          <cell r="F117">
            <v>1152310.1493214658</v>
          </cell>
          <cell r="G117">
            <v>10179237.41059576</v>
          </cell>
          <cell r="H117">
            <v>61356040.270394385</v>
          </cell>
          <cell r="I117">
            <v>522865460.73802084</v>
          </cell>
          <cell r="J117">
            <v>141926864.79739586</v>
          </cell>
          <cell r="K117">
            <v>534520536.71288025</v>
          </cell>
          <cell r="L117">
            <v>141279088.60045862</v>
          </cell>
          <cell r="M117">
            <v>571349206.31587529</v>
          </cell>
          <cell r="N117">
            <v>159739936.70514792</v>
          </cell>
          <cell r="O117">
            <v>601607573.19627523</v>
          </cell>
          <cell r="P117">
            <v>159010858.88858676</v>
          </cell>
          <cell r="Q117">
            <v>643058565.29502535</v>
          </cell>
          <cell r="R117">
            <v>3548045679.0799775</v>
          </cell>
        </row>
        <row r="118">
          <cell r="A118" t="str">
            <v>Option 3Antiviralscash</v>
          </cell>
          <cell r="B118">
            <v>4</v>
          </cell>
          <cell r="C118" t="str">
            <v>Option 3</v>
          </cell>
          <cell r="D118" t="str">
            <v>Antivirals</v>
          </cell>
          <cell r="E118" t="str">
            <v>cash</v>
          </cell>
          <cell r="F118">
            <v>210689128.0964236</v>
          </cell>
          <cell r="G118">
            <v>902820697.46228242</v>
          </cell>
          <cell r="H118">
            <v>3567433.3129296876</v>
          </cell>
          <cell r="I118">
            <v>3674456.3123175786</v>
          </cell>
          <cell r="J118">
            <v>103979229.08132504</v>
          </cell>
          <cell r="K118">
            <v>241278249.46749127</v>
          </cell>
          <cell r="L118">
            <v>1051029415.5343934</v>
          </cell>
          <cell r="M118">
            <v>4135632.9514735462</v>
          </cell>
          <cell r="N118">
            <v>4259701.9400177533</v>
          </cell>
          <cell r="O118">
            <v>120540424.53968073</v>
          </cell>
          <cell r="P118">
            <v>287967524.7551921</v>
          </cell>
          <cell r="Q118">
            <v>1218431152.7557042</v>
          </cell>
          <cell r="R118">
            <v>4152373046.2092314</v>
          </cell>
        </row>
        <row r="119">
          <cell r="A119" t="str">
            <v>Option 3Antiviralsnear-cash</v>
          </cell>
          <cell r="B119">
            <v>4</v>
          </cell>
          <cell r="C119" t="str">
            <v>Option 3</v>
          </cell>
          <cell r="D119" t="str">
            <v>Antivirals</v>
          </cell>
          <cell r="E119" t="str">
            <v>near-cash</v>
          </cell>
          <cell r="F119">
            <v>559212.52392358403</v>
          </cell>
          <cell r="G119">
            <v>3007048.5019572927</v>
          </cell>
          <cell r="H119">
            <v>3567433.3129296876</v>
          </cell>
          <cell r="I119">
            <v>3674456.3123175786</v>
          </cell>
          <cell r="J119">
            <v>103979229.08132502</v>
          </cell>
          <cell r="K119">
            <v>241278249.4674913</v>
          </cell>
          <cell r="L119">
            <v>1051029415.5343934</v>
          </cell>
          <cell r="M119">
            <v>4135632.9514735462</v>
          </cell>
          <cell r="N119">
            <v>4259701.9400177533</v>
          </cell>
          <cell r="O119">
            <v>120540424.53968073</v>
          </cell>
          <cell r="P119">
            <v>287967524.7551921</v>
          </cell>
          <cell r="Q119">
            <v>1218431152.7557042</v>
          </cell>
          <cell r="R119">
            <v>3042429481.6764059</v>
          </cell>
        </row>
        <row r="120">
          <cell r="A120" t="str">
            <v>Option 3Antiviralsnon-cash</v>
          </cell>
          <cell r="B120">
            <v>4</v>
          </cell>
          <cell r="C120" t="str">
            <v>Option 3</v>
          </cell>
          <cell r="D120" t="str">
            <v>Antivirals</v>
          </cell>
          <cell r="E120" t="str">
            <v>non-cash</v>
          </cell>
          <cell r="F120">
            <v>6749084.5337781254</v>
          </cell>
          <cell r="G120">
            <v>36374008.668194316</v>
          </cell>
          <cell r="H120">
            <v>43533963.867625006</v>
          </cell>
          <cell r="I120">
            <v>44839982.783653758</v>
          </cell>
          <cell r="J120">
            <v>46185182.267163374</v>
          </cell>
          <cell r="K120">
            <v>47570737.735178269</v>
          </cell>
          <cell r="L120">
            <v>48997859.867233619</v>
          </cell>
          <cell r="M120">
            <v>50467795.663250625</v>
          </cell>
          <cell r="N120">
            <v>51981829.533148147</v>
          </cell>
          <cell r="O120">
            <v>53541284.419142596</v>
          </cell>
          <cell r="P120">
            <v>55147522.951716885</v>
          </cell>
          <cell r="Q120">
            <v>56801948.640268393</v>
          </cell>
          <cell r="R120">
            <v>542191200.93035316</v>
          </cell>
        </row>
        <row r="121">
          <cell r="A121" t="str">
            <v>Option 3Antiviralsresource</v>
          </cell>
          <cell r="B121">
            <v>4</v>
          </cell>
          <cell r="C121" t="str">
            <v>Option 3</v>
          </cell>
          <cell r="D121" t="str">
            <v>Antivirals</v>
          </cell>
          <cell r="E121" t="str">
            <v>resource</v>
          </cell>
          <cell r="F121">
            <v>7308297.0577017097</v>
          </cell>
          <cell r="G121">
            <v>39381057.170151606</v>
          </cell>
          <cell r="H121">
            <v>47101397.180554695</v>
          </cell>
          <cell r="I121">
            <v>48514439.095971338</v>
          </cell>
          <cell r="J121">
            <v>150164411.34848839</v>
          </cell>
          <cell r="K121">
            <v>288848987.20266956</v>
          </cell>
          <cell r="L121">
            <v>1100027275.4016271</v>
          </cell>
          <cell r="M121">
            <v>54603428.614724174</v>
          </cell>
          <cell r="N121">
            <v>56241531.4731659</v>
          </cell>
          <cell r="O121">
            <v>174081708.95882332</v>
          </cell>
          <cell r="P121">
            <v>343115047.706909</v>
          </cell>
          <cell r="Q121">
            <v>1275233101.3959725</v>
          </cell>
          <cell r="R121">
            <v>3584620682.6067591</v>
          </cell>
        </row>
        <row r="122">
          <cell r="A122" t="str">
            <v>Option 3Antibioticscash</v>
          </cell>
          <cell r="B122">
            <v>4</v>
          </cell>
          <cell r="C122" t="str">
            <v>Option 3</v>
          </cell>
          <cell r="D122" t="str">
            <v>Antibiotics</v>
          </cell>
          <cell r="E122" t="str">
            <v>cash</v>
          </cell>
          <cell r="F122">
            <v>9737963.819927305</v>
          </cell>
          <cell r="G122">
            <v>190194404.82798412</v>
          </cell>
          <cell r="H122">
            <v>45079904.254274212</v>
          </cell>
          <cell r="I122">
            <v>130363369.32253121</v>
          </cell>
          <cell r="J122">
            <v>93185408.187191129</v>
          </cell>
          <cell r="K122">
            <v>173348978.5064843</v>
          </cell>
          <cell r="L122">
            <v>15802205.247975618</v>
          </cell>
          <cell r="M122">
            <v>232275060.80054256</v>
          </cell>
          <cell r="N122">
            <v>55060794.490026012</v>
          </cell>
          <cell r="O122">
            <v>155660680.52282664</v>
          </cell>
          <cell r="P122">
            <v>111268250.64890786</v>
          </cell>
          <cell r="Q122">
            <v>206987745.88662389</v>
          </cell>
          <cell r="R122">
            <v>1418964766.5152948</v>
          </cell>
        </row>
        <row r="123">
          <cell r="A123" t="str">
            <v>Option 3Antibioticsnear-cash</v>
          </cell>
          <cell r="B123">
            <v>4</v>
          </cell>
          <cell r="C123" t="str">
            <v>Option 3</v>
          </cell>
          <cell r="D123" t="str">
            <v>Antibiotics</v>
          </cell>
          <cell r="E123" t="str">
            <v>near-cash</v>
          </cell>
          <cell r="F123">
            <v>159418.71298980364</v>
          </cell>
          <cell r="G123">
            <v>3490838.2657997506</v>
          </cell>
          <cell r="H123">
            <v>16136034.979928954</v>
          </cell>
          <cell r="I123">
            <v>131996649.67860906</v>
          </cell>
          <cell r="J123">
            <v>97145358.127658784</v>
          </cell>
          <cell r="K123">
            <v>175081725.63624728</v>
          </cell>
          <cell r="L123">
            <v>20003316.139817733</v>
          </cell>
          <cell r="M123">
            <v>234113332.23050815</v>
          </cell>
          <cell r="N123">
            <v>59517753.035181314</v>
          </cell>
          <cell r="O123">
            <v>157610902.68287712</v>
          </cell>
          <cell r="P123">
            <v>115996637.96946314</v>
          </cell>
          <cell r="Q123">
            <v>209056736.57622141</v>
          </cell>
          <cell r="R123">
            <v>1220308704.0353024</v>
          </cell>
        </row>
        <row r="124">
          <cell r="A124" t="str">
            <v>Option 3Antibioticsnon-cash</v>
          </cell>
          <cell r="B124">
            <v>4</v>
          </cell>
          <cell r="C124" t="str">
            <v>Option 3</v>
          </cell>
          <cell r="D124" t="str">
            <v>Antibiotics</v>
          </cell>
          <cell r="E124" t="str">
            <v>non-cash</v>
          </cell>
          <cell r="F124">
            <v>143954.6245396875</v>
          </cell>
          <cell r="G124">
            <v>5320027.2924575657</v>
          </cell>
          <cell r="H124">
            <v>8307885.740348476</v>
          </cell>
          <cell r="I124">
            <v>8705103.4521060549</v>
          </cell>
          <cell r="J124">
            <v>8962584.4229449574</v>
          </cell>
          <cell r="K124">
            <v>9235244.2523393109</v>
          </cell>
          <cell r="L124">
            <v>9508405.8143023029</v>
          </cell>
          <cell r="M124">
            <v>9797670.6273067761</v>
          </cell>
          <cell r="N124">
            <v>10087467.728393313</v>
          </cell>
          <cell r="O124">
            <v>10394348.76850976</v>
          </cell>
          <cell r="P124">
            <v>10701794.513052465</v>
          </cell>
          <cell r="Q124">
            <v>11027364.608512005</v>
          </cell>
          <cell r="R124">
            <v>102191851.84481266</v>
          </cell>
        </row>
        <row r="125">
          <cell r="A125" t="str">
            <v>Option 3Antibioticsresource</v>
          </cell>
          <cell r="B125">
            <v>4</v>
          </cell>
          <cell r="C125" t="str">
            <v>Option 3</v>
          </cell>
          <cell r="D125" t="str">
            <v>Antibiotics</v>
          </cell>
          <cell r="E125" t="str">
            <v>resource</v>
          </cell>
          <cell r="F125">
            <v>303373.33752949117</v>
          </cell>
          <cell r="G125">
            <v>8810865.5582573153</v>
          </cell>
          <cell r="H125">
            <v>24443920.720277429</v>
          </cell>
          <cell r="I125">
            <v>140701753.1307151</v>
          </cell>
          <cell r="J125">
            <v>106107942.55060375</v>
          </cell>
          <cell r="K125">
            <v>184316969.88858658</v>
          </cell>
          <cell r="L125">
            <v>29511721.954120036</v>
          </cell>
          <cell r="M125">
            <v>243911002.85781494</v>
          </cell>
          <cell r="N125">
            <v>69605220.76357463</v>
          </cell>
          <cell r="O125">
            <v>168005251.45138687</v>
          </cell>
          <cell r="P125">
            <v>126698432.4825156</v>
          </cell>
          <cell r="Q125">
            <v>220084101.18473342</v>
          </cell>
          <cell r="R125">
            <v>1322500555.880115</v>
          </cell>
        </row>
        <row r="126">
          <cell r="A126" t="str">
            <v>Option 3Consumablescash</v>
          </cell>
          <cell r="B126">
            <v>4</v>
          </cell>
          <cell r="C126" t="str">
            <v>Option 3</v>
          </cell>
          <cell r="D126" t="str">
            <v>Consumables</v>
          </cell>
          <cell r="E126" t="str">
            <v>cash</v>
          </cell>
          <cell r="F126">
            <v>62543701.962193847</v>
          </cell>
          <cell r="G126">
            <v>162668415.79532215</v>
          </cell>
          <cell r="H126">
            <v>123799179.4351261</v>
          </cell>
          <cell r="I126">
            <v>48240894.249973789</v>
          </cell>
          <cell r="J126">
            <v>76908401.242613286</v>
          </cell>
          <cell r="K126">
            <v>174676328.7297481</v>
          </cell>
          <cell r="L126">
            <v>147124655.5355233</v>
          </cell>
          <cell r="M126">
            <v>54295551.480623856</v>
          </cell>
          <cell r="N126">
            <v>86561083.161576211</v>
          </cell>
          <cell r="O126">
            <v>192869251.73959285</v>
          </cell>
          <cell r="P126">
            <v>161747685.9749262</v>
          </cell>
          <cell r="Q126">
            <v>69025486.132203102</v>
          </cell>
          <cell r="R126">
            <v>1360460635.4394228</v>
          </cell>
        </row>
        <row r="127">
          <cell r="A127" t="str">
            <v>Option 3Consumablesnear-cash</v>
          </cell>
          <cell r="B127">
            <v>4</v>
          </cell>
          <cell r="C127" t="str">
            <v>Option 3</v>
          </cell>
          <cell r="D127" t="str">
            <v>Consumables</v>
          </cell>
          <cell r="E127" t="str">
            <v>near-cash</v>
          </cell>
          <cell r="F127">
            <v>817726.85406885273</v>
          </cell>
          <cell r="G127">
            <v>9691042.4707158841</v>
          </cell>
          <cell r="H127">
            <v>44330625.493661091</v>
          </cell>
          <cell r="I127">
            <v>48240894.249973789</v>
          </cell>
          <cell r="J127">
            <v>76908401.242613286</v>
          </cell>
          <cell r="K127">
            <v>174676328.7297481</v>
          </cell>
          <cell r="L127">
            <v>147124655.5355233</v>
          </cell>
          <cell r="M127">
            <v>54295551.480623856</v>
          </cell>
          <cell r="N127">
            <v>86561083.161576211</v>
          </cell>
          <cell r="O127">
            <v>192869251.73959285</v>
          </cell>
          <cell r="P127">
            <v>161747685.9749262</v>
          </cell>
          <cell r="Q127">
            <v>69025486.132203102</v>
          </cell>
          <cell r="R127">
            <v>1066288733.0652266</v>
          </cell>
        </row>
        <row r="128">
          <cell r="A128" t="str">
            <v>Option 3Consumablesnon-cash</v>
          </cell>
          <cell r="B128">
            <v>4</v>
          </cell>
          <cell r="C128" t="str">
            <v>Option 3</v>
          </cell>
          <cell r="D128" t="str">
            <v>Consumables</v>
          </cell>
          <cell r="E128" t="str">
            <v>non-cash</v>
          </cell>
          <cell r="F128">
            <v>540102.28219609382</v>
          </cell>
          <cell r="G128">
            <v>6038675.9972725715</v>
          </cell>
          <cell r="H128">
            <v>9904284.3218119256</v>
          </cell>
          <cell r="I128">
            <v>10905858.093261596</v>
          </cell>
          <cell r="J128">
            <v>11233033.836059446</v>
          </cell>
          <cell r="K128">
            <v>11570024.851141227</v>
          </cell>
          <cell r="L128">
            <v>11917125.596675467</v>
          </cell>
          <cell r="M128">
            <v>12274639.364575729</v>
          </cell>
          <cell r="N128">
            <v>12642878.545513006</v>
          </cell>
          <cell r="O128">
            <v>13022164.901878392</v>
          </cell>
          <cell r="P128">
            <v>13412829.848934742</v>
          </cell>
          <cell r="Q128">
            <v>13815214.744402789</v>
          </cell>
          <cell r="R128">
            <v>127276832.38372296</v>
          </cell>
        </row>
        <row r="129">
          <cell r="A129" t="str">
            <v>Option 3Consumablesresource</v>
          </cell>
          <cell r="B129">
            <v>4</v>
          </cell>
          <cell r="C129" t="str">
            <v>Option 3</v>
          </cell>
          <cell r="D129" t="str">
            <v>Consumables</v>
          </cell>
          <cell r="E129" t="str">
            <v>resource</v>
          </cell>
          <cell r="F129">
            <v>1357829.1362649465</v>
          </cell>
          <cell r="G129">
            <v>15729718.467988456</v>
          </cell>
          <cell r="H129">
            <v>54234909.81547302</v>
          </cell>
          <cell r="I129">
            <v>59146752.343235388</v>
          </cell>
          <cell r="J129">
            <v>88141435.078672737</v>
          </cell>
          <cell r="K129">
            <v>186246353.58088931</v>
          </cell>
          <cell r="L129">
            <v>159041781.13219875</v>
          </cell>
          <cell r="M129">
            <v>66570190.845199585</v>
          </cell>
          <cell r="N129">
            <v>99203961.707089216</v>
          </cell>
          <cell r="O129">
            <v>205891416.64147124</v>
          </cell>
          <cell r="P129">
            <v>175160515.82386094</v>
          </cell>
          <cell r="Q129">
            <v>82840700.876605898</v>
          </cell>
          <cell r="R129">
            <v>1193565565.4489496</v>
          </cell>
        </row>
        <row r="130">
          <cell r="A130" t="str">
            <v>Option 3Non Productcash</v>
          </cell>
          <cell r="B130">
            <v>4</v>
          </cell>
          <cell r="C130" t="str">
            <v>Option 3</v>
          </cell>
          <cell r="D130" t="str">
            <v>Non Product</v>
          </cell>
          <cell r="E130" t="str">
            <v>cash</v>
          </cell>
          <cell r="F130">
            <v>16600000</v>
          </cell>
          <cell r="G130">
            <v>22248000</v>
          </cell>
          <cell r="H130">
            <v>25037240</v>
          </cell>
          <cell r="I130">
            <v>28083083.899999999</v>
          </cell>
          <cell r="J130">
            <v>29375779.941000003</v>
          </cell>
          <cell r="K130">
            <v>27358868.153480001</v>
          </cell>
          <cell r="L130">
            <v>24716882.538150299</v>
          </cell>
          <cell r="M130">
            <v>22875653.896902584</v>
          </cell>
          <cell r="N130">
            <v>23561923.513809666</v>
          </cell>
          <cell r="O130">
            <v>27008804.905265369</v>
          </cell>
          <cell r="P130">
            <v>24996844.655800674</v>
          </cell>
          <cell r="Q130">
            <v>25746749.995474696</v>
          </cell>
          <cell r="R130">
            <v>297609831.49988329</v>
          </cell>
        </row>
        <row r="131">
          <cell r="A131" t="str">
            <v>Option 3Non Productnear-cash</v>
          </cell>
          <cell r="B131">
            <v>4</v>
          </cell>
          <cell r="C131" t="str">
            <v>Option 3</v>
          </cell>
          <cell r="D131" t="str">
            <v>Non Product</v>
          </cell>
          <cell r="E131" t="str">
            <v>near-cash</v>
          </cell>
          <cell r="F131">
            <v>14500000</v>
          </cell>
          <cell r="G131">
            <v>22248000</v>
          </cell>
          <cell r="H131">
            <v>25037240</v>
          </cell>
          <cell r="I131">
            <v>25788357.199999999</v>
          </cell>
          <cell r="J131">
            <v>29375779.941000003</v>
          </cell>
          <cell r="K131">
            <v>27358868.153480001</v>
          </cell>
          <cell r="L131">
            <v>22209372.715439402</v>
          </cell>
          <cell r="M131">
            <v>22875653.896902584</v>
          </cell>
          <cell r="N131">
            <v>23561923.513809666</v>
          </cell>
          <cell r="O131">
            <v>24268781.219223954</v>
          </cell>
          <cell r="P131">
            <v>24996844.655800674</v>
          </cell>
          <cell r="Q131">
            <v>25746749.995474696</v>
          </cell>
          <cell r="R131">
            <v>287967571.29113096</v>
          </cell>
        </row>
        <row r="132">
          <cell r="A132" t="str">
            <v>Option 3Non Productnon-cash</v>
          </cell>
          <cell r="B132">
            <v>4</v>
          </cell>
          <cell r="C132" t="str">
            <v>Option 3</v>
          </cell>
          <cell r="D132" t="str">
            <v>Non Product</v>
          </cell>
          <cell r="E132" t="str">
            <v>non-cash</v>
          </cell>
          <cell r="F132">
            <v>761250</v>
          </cell>
          <cell r="G132">
            <v>758852.5</v>
          </cell>
          <cell r="H132">
            <v>755626.02500000002</v>
          </cell>
          <cell r="I132">
            <v>831838.42874999996</v>
          </cell>
          <cell r="J132">
            <v>829218.61576750013</v>
          </cell>
          <cell r="K132">
            <v>825692.95942017506</v>
          </cell>
          <cell r="L132">
            <v>908972.31073270133</v>
          </cell>
          <cell r="M132">
            <v>906109.57035177317</v>
          </cell>
          <cell r="N132">
            <v>902256.99046832975</v>
          </cell>
          <cell r="O132">
            <v>993258.58619001263</v>
          </cell>
          <cell r="P132">
            <v>990130.39248178201</v>
          </cell>
          <cell r="Q132">
            <v>985920.5744234866</v>
          </cell>
          <cell r="R132">
            <v>10449126.953585761</v>
          </cell>
        </row>
        <row r="133">
          <cell r="A133" t="str">
            <v>Option 3Non Productresource</v>
          </cell>
          <cell r="B133">
            <v>4</v>
          </cell>
          <cell r="C133" t="str">
            <v>Option 3</v>
          </cell>
          <cell r="D133" t="str">
            <v>Non Product</v>
          </cell>
          <cell r="E133" t="str">
            <v>resource</v>
          </cell>
          <cell r="F133">
            <v>15261250</v>
          </cell>
          <cell r="G133">
            <v>23006852.5</v>
          </cell>
          <cell r="H133">
            <v>25792866.024999999</v>
          </cell>
          <cell r="I133">
            <v>26620195.62875</v>
          </cell>
          <cell r="J133">
            <v>30204998.556767505</v>
          </cell>
          <cell r="K133">
            <v>28184561.112900175</v>
          </cell>
          <cell r="L133">
            <v>23118345.026172101</v>
          </cell>
          <cell r="M133">
            <v>23781763.467254356</v>
          </cell>
          <cell r="N133">
            <v>24464180.504277997</v>
          </cell>
          <cell r="O133">
            <v>25262039.805413965</v>
          </cell>
          <cell r="P133">
            <v>25986975.048282456</v>
          </cell>
          <cell r="Q133">
            <v>26732670.569898184</v>
          </cell>
          <cell r="R133">
            <v>298416698.24471676</v>
          </cell>
        </row>
        <row r="134">
          <cell r="A134" t="str">
            <v>Option 3Totalcash</v>
          </cell>
          <cell r="B134">
            <v>4</v>
          </cell>
          <cell r="C134" t="str">
            <v>Option 3</v>
          </cell>
          <cell r="D134" t="str">
            <v>Total</v>
          </cell>
          <cell r="E134" t="str">
            <v>cash</v>
          </cell>
          <cell r="F134">
            <v>348381910.91211617</v>
          </cell>
          <cell r="G134">
            <v>1816739157.5733521</v>
          </cell>
          <cell r="H134">
            <v>354232081.80083108</v>
          </cell>
          <cell r="I134">
            <v>744433547.96034336</v>
          </cell>
          <cell r="J134">
            <v>454431099.81202531</v>
          </cell>
          <cell r="K134">
            <v>1175906018.1594589</v>
          </cell>
          <cell r="L134">
            <v>1404108764.811245</v>
          </cell>
          <cell r="M134">
            <v>897176513.92722702</v>
          </cell>
          <cell r="N134">
            <v>339375390.92989123</v>
          </cell>
          <cell r="O134">
            <v>1125512752.9051108</v>
          </cell>
          <cell r="P134">
            <v>772179538.0250957</v>
          </cell>
          <cell r="Q134">
            <v>2177032015.193356</v>
          </cell>
          <cell r="R134">
            <v>11609508792.010052</v>
          </cell>
        </row>
        <row r="135">
          <cell r="A135" t="str">
            <v>Option 3TotalVAT*</v>
          </cell>
          <cell r="B135">
            <v>4</v>
          </cell>
          <cell r="C135" t="str">
            <v>Option 3</v>
          </cell>
          <cell r="D135" t="str">
            <v>Total</v>
          </cell>
          <cell r="E135" t="str">
            <v>VAT*</v>
          </cell>
          <cell r="F135">
            <v>51886667.582655609</v>
          </cell>
          <cell r="G135">
            <v>270578172.40454197</v>
          </cell>
          <cell r="H135">
            <v>52757969.629911005</v>
          </cell>
          <cell r="I135">
            <v>110873081.61111498</v>
          </cell>
          <cell r="J135">
            <v>67681227.631578267</v>
          </cell>
          <cell r="K135">
            <v>175134938.87481308</v>
          </cell>
          <cell r="L135">
            <v>209122581.9931643</v>
          </cell>
          <cell r="M135">
            <v>133622033.98916149</v>
          </cell>
          <cell r="N135">
            <v>50545270.98955828</v>
          </cell>
          <cell r="O135">
            <v>167629558.94331443</v>
          </cell>
          <cell r="P135">
            <v>115005463.11012065</v>
          </cell>
          <cell r="Q135">
            <v>324238810.77347875</v>
          </cell>
          <cell r="R135">
            <v>1729075777.5334127</v>
          </cell>
        </row>
        <row r="136">
          <cell r="A136" t="str">
            <v>Option 3Totalcash (exc VAT)</v>
          </cell>
          <cell r="B136">
            <v>4</v>
          </cell>
          <cell r="C136" t="str">
            <v>Option 3</v>
          </cell>
          <cell r="D136" t="str">
            <v>Total</v>
          </cell>
          <cell r="E136" t="str">
            <v>cash (exc VAT)</v>
          </cell>
          <cell r="F136">
            <v>296495243.32946056</v>
          </cell>
          <cell r="G136">
            <v>1546160985.1688101</v>
          </cell>
          <cell r="H136">
            <v>301474112.17092007</v>
          </cell>
          <cell r="I136">
            <v>633560466.34922838</v>
          </cell>
          <cell r="J136">
            <v>386749872.18044704</v>
          </cell>
          <cell r="K136">
            <v>1000771079.2846458</v>
          </cell>
          <cell r="L136">
            <v>1194986182.8180807</v>
          </cell>
          <cell r="M136">
            <v>763554479.93806553</v>
          </cell>
          <cell r="N136">
            <v>288830119.94033295</v>
          </cell>
          <cell r="O136">
            <v>957883193.9617964</v>
          </cell>
          <cell r="P136">
            <v>657174074.91497505</v>
          </cell>
          <cell r="Q136">
            <v>1852793204.4198773</v>
          </cell>
          <cell r="R136">
            <v>9880433014.4766407</v>
          </cell>
        </row>
        <row r="137">
          <cell r="A137" t="str">
            <v>Option 3Totaldiscount Factor</v>
          </cell>
          <cell r="B137">
            <v>4</v>
          </cell>
          <cell r="C137" t="str">
            <v>Option 3</v>
          </cell>
          <cell r="D137" t="str">
            <v>Total</v>
          </cell>
          <cell r="E137" t="str">
            <v>discount Factor</v>
          </cell>
          <cell r="F137">
            <v>1</v>
          </cell>
          <cell r="G137">
            <v>0.96618357487922713</v>
          </cell>
          <cell r="H137">
            <v>0.93351070036640305</v>
          </cell>
          <cell r="I137">
            <v>0.90194270566802237</v>
          </cell>
          <cell r="J137">
            <v>0.87144222769857238</v>
          </cell>
          <cell r="K137">
            <v>0.84197316685852408</v>
          </cell>
          <cell r="L137">
            <v>0.81350064430775282</v>
          </cell>
          <cell r="M137">
            <v>0.78599096068381924</v>
          </cell>
          <cell r="N137">
            <v>0.75941155621625056</v>
          </cell>
          <cell r="O137">
            <v>0.73373097218961414</v>
          </cell>
          <cell r="P137">
            <v>0.70891881370977217</v>
          </cell>
          <cell r="Q137">
            <v>0.68494571372924851</v>
          </cell>
          <cell r="R137">
            <v>10.001551036307207</v>
          </cell>
        </row>
        <row r="138">
          <cell r="A138" t="str">
            <v>Option 3TotalCash Discount</v>
          </cell>
          <cell r="B138">
            <v>4</v>
          </cell>
          <cell r="C138" t="str">
            <v>Option 3</v>
          </cell>
          <cell r="D138" t="str">
            <v>Total</v>
          </cell>
          <cell r="E138" t="str">
            <v>Cash Discount</v>
          </cell>
          <cell r="F138">
            <v>0</v>
          </cell>
          <cell r="G138">
            <v>52285637.179621488</v>
          </cell>
          <cell r="H138">
            <v>20044802.575904924</v>
          </cell>
          <cell r="I138">
            <v>62125225.125911295</v>
          </cell>
          <cell r="J138">
            <v>49719702.005380146</v>
          </cell>
          <cell r="K138">
            <v>158148684.35892949</v>
          </cell>
          <cell r="L138">
            <v>222864153.15670994</v>
          </cell>
          <cell r="M138">
            <v>163407560.71711141</v>
          </cell>
          <cell r="N138">
            <v>69489189.074318409</v>
          </cell>
          <cell r="O138">
            <v>255054626.8121148</v>
          </cell>
          <cell r="P138">
            <v>191291009.325434</v>
          </cell>
          <cell r="Q138">
            <v>583730440.62580299</v>
          </cell>
          <cell r="R138">
            <v>1828161030.9572389</v>
          </cell>
        </row>
        <row r="139">
          <cell r="A139" t="str">
            <v>Option 3TotalDiscounted Cash</v>
          </cell>
          <cell r="B139">
            <v>4</v>
          </cell>
          <cell r="C139" t="str">
            <v>Option 3</v>
          </cell>
          <cell r="D139" t="str">
            <v>Total</v>
          </cell>
          <cell r="E139" t="str">
            <v>Discounted Cash</v>
          </cell>
          <cell r="F139">
            <v>348381910.91211617</v>
          </cell>
          <cell r="G139">
            <v>1764453520.3937306</v>
          </cell>
          <cell r="H139">
            <v>334187279.22492617</v>
          </cell>
          <cell r="I139">
            <v>682308322.83443213</v>
          </cell>
          <cell r="J139">
            <v>404711397.80664515</v>
          </cell>
          <cell r="K139">
            <v>1017757333.8005294</v>
          </cell>
          <cell r="L139">
            <v>1181244611.6545351</v>
          </cell>
          <cell r="M139">
            <v>733768953.21011567</v>
          </cell>
          <cell r="N139">
            <v>269886201.85557282</v>
          </cell>
          <cell r="O139">
            <v>870458126.092996</v>
          </cell>
          <cell r="P139">
            <v>580888528.69966173</v>
          </cell>
          <cell r="Q139">
            <v>1593301574.567553</v>
          </cell>
          <cell r="R139">
            <v>9781347761.0528126</v>
          </cell>
        </row>
        <row r="140">
          <cell r="A140" t="str">
            <v>Option 3Totalnear-cash</v>
          </cell>
          <cell r="B140">
            <v>4</v>
          </cell>
          <cell r="C140" t="str">
            <v>Option 3</v>
          </cell>
          <cell r="D140" t="str">
            <v>Total</v>
          </cell>
          <cell r="E140" t="str">
            <v>near-cash</v>
          </cell>
          <cell r="F140">
            <v>27493146.474553704</v>
          </cell>
          <cell r="G140">
            <v>81622518.726236194</v>
          </cell>
          <cell r="H140">
            <v>167220365.84980583</v>
          </cell>
          <cell r="I140">
            <v>746803601.61642134</v>
          </cell>
          <cell r="J140">
            <v>466879249.7524929</v>
          </cell>
          <cell r="K140">
            <v>1174516320.289222</v>
          </cell>
          <cell r="L140">
            <v>1396797234.5003762</v>
          </cell>
          <cell r="M140">
            <v>902327387.25769246</v>
          </cell>
          <cell r="N140">
            <v>353385893.35608852</v>
          </cell>
          <cell r="O140">
            <v>1121208612.0228796</v>
          </cell>
          <cell r="P140">
            <v>766772570.6422534</v>
          </cell>
          <cell r="Q140">
            <v>2182829368.5059891</v>
          </cell>
          <cell r="R140">
            <v>9387856268.9940109</v>
          </cell>
        </row>
        <row r="141">
          <cell r="A141" t="str">
            <v>Option 3Totalnon-cash</v>
          </cell>
          <cell r="B141">
            <v>4</v>
          </cell>
          <cell r="C141" t="str">
            <v>Option 3</v>
          </cell>
          <cell r="D141" t="str">
            <v>Total</v>
          </cell>
          <cell r="E141" t="str">
            <v>non-cash</v>
          </cell>
          <cell r="F141">
            <v>9304391.9562639073</v>
          </cell>
          <cell r="G141">
            <v>58500963.630756952</v>
          </cell>
          <cell r="H141">
            <v>82869670.661893725</v>
          </cell>
          <cell r="I141">
            <v>86971799.320271417</v>
          </cell>
          <cell r="J141">
            <v>88554202.579435289</v>
          </cell>
          <cell r="K141">
            <v>90705352.20870398</v>
          </cell>
          <cell r="L141">
            <v>93846959.034200341</v>
          </cell>
          <cell r="M141">
            <v>97146389.226775855</v>
          </cell>
          <cell r="N141">
            <v>99637499.298685133</v>
          </cell>
          <cell r="O141">
            <v>102153606.91105694</v>
          </cell>
          <cell r="P141">
            <v>105592653.23340766</v>
          </cell>
          <cell r="Q141">
            <v>109305203.20459259</v>
          </cell>
          <cell r="R141">
            <v>1024588691.2660439</v>
          </cell>
        </row>
        <row r="142">
          <cell r="A142" t="str">
            <v>Option 3Totalresource</v>
          </cell>
          <cell r="B142">
            <v>4</v>
          </cell>
          <cell r="C142" t="str">
            <v>Option 3</v>
          </cell>
          <cell r="D142" t="str">
            <v>Total</v>
          </cell>
          <cell r="E142" t="str">
            <v>resource</v>
          </cell>
          <cell r="F142">
            <v>36797538.430817619</v>
          </cell>
          <cell r="G142">
            <v>140123482.35699314</v>
          </cell>
          <cell r="H142">
            <v>250090036.51169953</v>
          </cell>
          <cell r="I142">
            <v>833775400.93669271</v>
          </cell>
          <cell r="J142">
            <v>555433452.33192825</v>
          </cell>
          <cell r="K142">
            <v>1265221672.4979258</v>
          </cell>
          <cell r="L142">
            <v>1490644193.5345767</v>
          </cell>
          <cell r="M142">
            <v>999473776.48446834</v>
          </cell>
          <cell r="N142">
            <v>453023392.65477365</v>
          </cell>
          <cell r="O142">
            <v>1223362218.9339364</v>
          </cell>
          <cell r="P142">
            <v>872365223.87566102</v>
          </cell>
          <cell r="Q142">
            <v>2292134571.7105818</v>
          </cell>
          <cell r="R142">
            <v>10412444960.260056</v>
          </cell>
        </row>
        <row r="143">
          <cell r="A143" t="str">
            <v>Option 3TotalCapital DEL (Credit)</v>
          </cell>
          <cell r="B143">
            <v>4</v>
          </cell>
          <cell r="C143" t="str">
            <v>Option 3</v>
          </cell>
          <cell r="D143" t="str">
            <v>Total</v>
          </cell>
          <cell r="E143" t="str">
            <v>Capital DEL (Credit)</v>
          </cell>
          <cell r="F143">
            <v>141235.59631249998</v>
          </cell>
          <cell r="G143">
            <v>2991850.8134375</v>
          </cell>
          <cell r="H143">
            <v>79531951.402875006</v>
          </cell>
          <cell r="I143">
            <v>644673337.66087496</v>
          </cell>
          <cell r="J143">
            <v>345901659.7428751</v>
          </cell>
          <cell r="K143">
            <v>981466383.65837502</v>
          </cell>
          <cell r="L143">
            <v>1106857975.520375</v>
          </cell>
          <cell r="M143">
            <v>714166056.31087494</v>
          </cell>
          <cell r="N143">
            <v>217925834.11787501</v>
          </cell>
          <cell r="O143">
            <v>833490123.06087494</v>
          </cell>
          <cell r="P143">
            <v>510422325.31537503</v>
          </cell>
          <cell r="Q143">
            <v>1553392665.1133752</v>
          </cell>
          <cell r="R143">
            <v>6990961398.3135014</v>
          </cell>
        </row>
        <row r="144">
          <cell r="A144" t="str">
            <v>Option 3TotalCapital DEL (Debit)</v>
          </cell>
          <cell r="B144">
            <v>4</v>
          </cell>
          <cell r="C144" t="str">
            <v>Option 3</v>
          </cell>
          <cell r="D144" t="str">
            <v>Total</v>
          </cell>
          <cell r="E144" t="str">
            <v>Capital DEL (Debit)</v>
          </cell>
          <cell r="F144">
            <v>321030000.03387505</v>
          </cell>
          <cell r="G144">
            <v>1702006705.5193753</v>
          </cell>
          <cell r="H144">
            <v>262595229.37537497</v>
          </cell>
          <cell r="I144">
            <v>642247154.765625</v>
          </cell>
          <cell r="J144">
            <v>333895095.51037502</v>
          </cell>
          <cell r="K144">
            <v>983003200.76312506</v>
          </cell>
          <cell r="L144">
            <v>1113927811.2878749</v>
          </cell>
          <cell r="M144">
            <v>709639873.41562498</v>
          </cell>
          <cell r="N144">
            <v>205919269.88537499</v>
          </cell>
          <cell r="O144">
            <v>837126940.16562498</v>
          </cell>
          <cell r="P144">
            <v>515392161.08287501</v>
          </cell>
          <cell r="Q144">
            <v>1548866482.2181251</v>
          </cell>
          <cell r="R144">
            <v>9175649924.0232487</v>
          </cell>
        </row>
        <row r="145">
          <cell r="A145" t="str">
            <v>Option 4Pandemic Vaccinescash</v>
          </cell>
          <cell r="B145">
            <v>5</v>
          </cell>
          <cell r="C145" t="str">
            <v>Option 4</v>
          </cell>
          <cell r="D145" t="str">
            <v>Pandemic Vaccines</v>
          </cell>
          <cell r="E145" t="str">
            <v>cash</v>
          </cell>
          <cell r="F145">
            <v>11414478.75</v>
          </cell>
          <cell r="G145">
            <v>43015751.25</v>
          </cell>
          <cell r="H145">
            <v>37160902.5</v>
          </cell>
          <cell r="I145">
            <v>35926800</v>
          </cell>
          <cell r="J145">
            <v>38887800</v>
          </cell>
          <cell r="K145">
            <v>43104264</v>
          </cell>
          <cell r="L145">
            <v>37665981.419999994</v>
          </cell>
          <cell r="M145">
            <v>39258184.383599997</v>
          </cell>
          <cell r="N145">
            <v>43768561.501518011</v>
          </cell>
          <cell r="O145">
            <v>48514228.880565844</v>
          </cell>
          <cell r="P145">
            <v>42393393.925506316</v>
          </cell>
          <cell r="Q145">
            <v>44185432.388346225</v>
          </cell>
          <cell r="R145">
            <v>465295778.99953628</v>
          </cell>
        </row>
        <row r="146">
          <cell r="A146" t="str">
            <v>Option 4Pandemic Vaccinesnear-cash</v>
          </cell>
          <cell r="B146">
            <v>5</v>
          </cell>
          <cell r="C146" t="str">
            <v>Option 4</v>
          </cell>
          <cell r="D146" t="str">
            <v>Pandemic Vaccines</v>
          </cell>
          <cell r="E146" t="str">
            <v>near-cash</v>
          </cell>
          <cell r="F146">
            <v>11414478.75</v>
          </cell>
          <cell r="G146">
            <v>43015751.25</v>
          </cell>
          <cell r="H146">
            <v>37160902.5</v>
          </cell>
          <cell r="I146">
            <v>35926800</v>
          </cell>
          <cell r="J146">
            <v>38887800</v>
          </cell>
          <cell r="K146">
            <v>43104264</v>
          </cell>
          <cell r="L146">
            <v>37665981.419999994</v>
          </cell>
          <cell r="M146">
            <v>39258184.383599997</v>
          </cell>
          <cell r="N146">
            <v>43768561.501518011</v>
          </cell>
          <cell r="O146">
            <v>48514228.880565844</v>
          </cell>
          <cell r="P146">
            <v>42393393.925506316</v>
          </cell>
          <cell r="Q146">
            <v>44185432.388346225</v>
          </cell>
          <cell r="R146">
            <v>465295778.99953628</v>
          </cell>
        </row>
        <row r="147">
          <cell r="A147" t="str">
            <v>Option 4Pandemic Vaccinesnon-cash</v>
          </cell>
          <cell r="B147">
            <v>5</v>
          </cell>
          <cell r="C147" t="str">
            <v>Option 4</v>
          </cell>
          <cell r="D147" t="str">
            <v>Pandemic Vaccines</v>
          </cell>
          <cell r="E147" t="str">
            <v>non-cash</v>
          </cell>
          <cell r="F147">
            <v>0</v>
          </cell>
          <cell r="G147">
            <v>0</v>
          </cell>
          <cell r="H147">
            <v>0</v>
          </cell>
          <cell r="I147">
            <v>0</v>
          </cell>
          <cell r="J147">
            <v>0</v>
          </cell>
          <cell r="K147">
            <v>0</v>
          </cell>
          <cell r="L147">
            <v>0</v>
          </cell>
          <cell r="M147">
            <v>0</v>
          </cell>
          <cell r="N147">
            <v>0</v>
          </cell>
          <cell r="O147">
            <v>0</v>
          </cell>
          <cell r="P147">
            <v>0</v>
          </cell>
          <cell r="Q147">
            <v>0</v>
          </cell>
          <cell r="R147">
            <v>0</v>
          </cell>
        </row>
        <row r="148">
          <cell r="A148" t="str">
            <v>Option 4Pandemic Vaccinesresource</v>
          </cell>
          <cell r="B148">
            <v>5</v>
          </cell>
          <cell r="C148" t="str">
            <v>Option 4</v>
          </cell>
          <cell r="D148" t="str">
            <v>Pandemic Vaccines</v>
          </cell>
          <cell r="E148" t="str">
            <v>resource</v>
          </cell>
          <cell r="F148">
            <v>11414478.75</v>
          </cell>
          <cell r="G148">
            <v>43015751.25</v>
          </cell>
          <cell r="H148">
            <v>37160902.5</v>
          </cell>
          <cell r="I148">
            <v>35926800</v>
          </cell>
          <cell r="J148">
            <v>38887800</v>
          </cell>
          <cell r="K148">
            <v>43104264</v>
          </cell>
          <cell r="L148">
            <v>37665981.419999994</v>
          </cell>
          <cell r="M148">
            <v>39258184.383599997</v>
          </cell>
          <cell r="N148">
            <v>43768561.501518011</v>
          </cell>
          <cell r="O148">
            <v>48514228.880565844</v>
          </cell>
          <cell r="P148">
            <v>42393393.925506316</v>
          </cell>
          <cell r="Q148">
            <v>44185432.388346225</v>
          </cell>
          <cell r="R148">
            <v>465295778.99953628</v>
          </cell>
        </row>
        <row r="149">
          <cell r="A149" t="str">
            <v>Option 4Pre=Pandemic Vaccinescash</v>
          </cell>
          <cell r="B149">
            <v>5</v>
          </cell>
          <cell r="C149" t="str">
            <v>Option 4</v>
          </cell>
          <cell r="D149" t="str">
            <v>Pre=Pandemic Vaccines</v>
          </cell>
          <cell r="E149" t="str">
            <v>cash</v>
          </cell>
          <cell r="F149">
            <v>37396638.283571467</v>
          </cell>
          <cell r="G149">
            <v>495791888.23776335</v>
          </cell>
          <cell r="H149">
            <v>119587422.2985011</v>
          </cell>
          <cell r="I149">
            <v>498144944.17552084</v>
          </cell>
          <cell r="J149">
            <v>112094481.35989586</v>
          </cell>
          <cell r="K149">
            <v>516139329.30225527</v>
          </cell>
          <cell r="L149">
            <v>127769624.53520235</v>
          </cell>
          <cell r="M149">
            <v>544336430.41408443</v>
          </cell>
          <cell r="N149">
            <v>126163326.32294358</v>
          </cell>
          <cell r="O149">
            <v>580919362.31717944</v>
          </cell>
          <cell r="P149">
            <v>143805838.06476241</v>
          </cell>
          <cell r="Q149">
            <v>612655448.03500402</v>
          </cell>
          <cell r="R149">
            <v>3914804733.3466845</v>
          </cell>
        </row>
        <row r="150">
          <cell r="A150" t="str">
            <v>Option 4Pre=Pandemic Vaccinesnear-cash</v>
          </cell>
          <cell r="B150">
            <v>5</v>
          </cell>
          <cell r="C150" t="str">
            <v>Option 4</v>
          </cell>
          <cell r="D150" t="str">
            <v>Pre=Pandemic Vaccines</v>
          </cell>
          <cell r="E150" t="str">
            <v>near-cash</v>
          </cell>
          <cell r="F150">
            <v>42309.633571465776</v>
          </cell>
          <cell r="G150">
            <v>169838.23776326023</v>
          </cell>
          <cell r="H150">
            <v>40988129.563286081</v>
          </cell>
          <cell r="I150">
            <v>501176444.17552084</v>
          </cell>
          <cell r="J150">
            <v>120582681.35989586</v>
          </cell>
          <cell r="K150">
            <v>513016884.30225527</v>
          </cell>
          <cell r="L150">
            <v>118764493.15520236</v>
          </cell>
          <cell r="M150">
            <v>547649032.31458437</v>
          </cell>
          <cell r="N150">
            <v>135716870.20398557</v>
          </cell>
          <cell r="O150">
            <v>577405022.96093905</v>
          </cell>
          <cell r="P150">
            <v>133670483.36136498</v>
          </cell>
          <cell r="Q150">
            <v>616383810.65803945</v>
          </cell>
          <cell r="R150">
            <v>3305565999.9264083</v>
          </cell>
        </row>
        <row r="151">
          <cell r="A151" t="str">
            <v>Option 4Pre=Pandemic Vaccinesnon-cash</v>
          </cell>
          <cell r="B151">
            <v>5</v>
          </cell>
          <cell r="C151" t="str">
            <v>Option 4</v>
          </cell>
          <cell r="D151" t="str">
            <v>Pre=Pandemic Vaccines</v>
          </cell>
          <cell r="E151" t="str">
            <v>non-cash</v>
          </cell>
          <cell r="F151">
            <v>1110000.51575</v>
          </cell>
          <cell r="G151">
            <v>10009399.1728325</v>
          </cell>
          <cell r="H151">
            <v>20367910.707108304</v>
          </cell>
          <cell r="I151">
            <v>21689016.562500004</v>
          </cell>
          <cell r="J151">
            <v>21344183.437500004</v>
          </cell>
          <cell r="K151">
            <v>21503652.410625003</v>
          </cell>
          <cell r="L151">
            <v>22514595.445256252</v>
          </cell>
          <cell r="M151">
            <v>23700174.00129094</v>
          </cell>
          <cell r="N151">
            <v>24023066.501162343</v>
          </cell>
          <cell r="O151">
            <v>24202550.235336181</v>
          </cell>
          <cell r="P151">
            <v>25340375.527221788</v>
          </cell>
          <cell r="Q151">
            <v>26674754.636985909</v>
          </cell>
          <cell r="R151">
            <v>242479679.15356922</v>
          </cell>
        </row>
        <row r="152">
          <cell r="A152" t="str">
            <v>Option 4Pre=Pandemic Vaccinesresource</v>
          </cell>
          <cell r="B152">
            <v>5</v>
          </cell>
          <cell r="C152" t="str">
            <v>Option 4</v>
          </cell>
          <cell r="D152" t="str">
            <v>Pre=Pandemic Vaccines</v>
          </cell>
          <cell r="E152" t="str">
            <v>resource</v>
          </cell>
          <cell r="F152">
            <v>1152310.1493214658</v>
          </cell>
          <cell r="G152">
            <v>10179237.41059576</v>
          </cell>
          <cell r="H152">
            <v>61356040.270394385</v>
          </cell>
          <cell r="I152">
            <v>522865460.73802084</v>
          </cell>
          <cell r="J152">
            <v>141926864.79739586</v>
          </cell>
          <cell r="K152">
            <v>534520536.71288025</v>
          </cell>
          <cell r="L152">
            <v>141279088.60045862</v>
          </cell>
          <cell r="M152">
            <v>571349206.31587529</v>
          </cell>
          <cell r="N152">
            <v>159739936.70514792</v>
          </cell>
          <cell r="O152">
            <v>601607573.19627523</v>
          </cell>
          <cell r="P152">
            <v>159010858.88858676</v>
          </cell>
          <cell r="Q152">
            <v>643058565.29502535</v>
          </cell>
          <cell r="R152">
            <v>3548045679.0799775</v>
          </cell>
        </row>
        <row r="153">
          <cell r="A153" t="str">
            <v>Option 4Antiviralscash</v>
          </cell>
          <cell r="B153">
            <v>5</v>
          </cell>
          <cell r="C153" t="str">
            <v>Option 4</v>
          </cell>
          <cell r="D153" t="str">
            <v>Antivirals</v>
          </cell>
          <cell r="E153" t="str">
            <v>cash</v>
          </cell>
          <cell r="F153">
            <v>210689128.0964236</v>
          </cell>
          <cell r="G153">
            <v>902820697.46228242</v>
          </cell>
          <cell r="H153">
            <v>3567433.3129296876</v>
          </cell>
          <cell r="I153">
            <v>3674456.3123175786</v>
          </cell>
          <cell r="J153">
            <v>103979229.08132504</v>
          </cell>
          <cell r="K153">
            <v>241278249.46749127</v>
          </cell>
          <cell r="L153">
            <v>1051029415.5343934</v>
          </cell>
          <cell r="M153">
            <v>4135632.9514735462</v>
          </cell>
          <cell r="N153">
            <v>4259701.9400177533</v>
          </cell>
          <cell r="O153">
            <v>120540424.53968073</v>
          </cell>
          <cell r="P153">
            <v>287967524.7551921</v>
          </cell>
          <cell r="Q153">
            <v>1218431152.7557042</v>
          </cell>
          <cell r="R153">
            <v>4152373046.2092314</v>
          </cell>
        </row>
        <row r="154">
          <cell r="A154" t="str">
            <v>Option 4Antiviralsnear-cash</v>
          </cell>
          <cell r="B154">
            <v>5</v>
          </cell>
          <cell r="C154" t="str">
            <v>Option 4</v>
          </cell>
          <cell r="D154" t="str">
            <v>Antivirals</v>
          </cell>
          <cell r="E154" t="str">
            <v>near-cash</v>
          </cell>
          <cell r="F154">
            <v>559212.52392358403</v>
          </cell>
          <cell r="G154">
            <v>3007048.5019572927</v>
          </cell>
          <cell r="H154">
            <v>3567433.3129296876</v>
          </cell>
          <cell r="I154">
            <v>3674456.3123175786</v>
          </cell>
          <cell r="J154">
            <v>103979229.08132502</v>
          </cell>
          <cell r="K154">
            <v>241278249.4674913</v>
          </cell>
          <cell r="L154">
            <v>1051029415.5343934</v>
          </cell>
          <cell r="M154">
            <v>4135632.9514735462</v>
          </cell>
          <cell r="N154">
            <v>4259701.9400177533</v>
          </cell>
          <cell r="O154">
            <v>120540424.53968073</v>
          </cell>
          <cell r="P154">
            <v>287967524.7551921</v>
          </cell>
          <cell r="Q154">
            <v>1218431152.7557042</v>
          </cell>
          <cell r="R154">
            <v>3042429481.6764059</v>
          </cell>
        </row>
        <row r="155">
          <cell r="A155" t="str">
            <v>Option 4Antiviralsnon-cash</v>
          </cell>
          <cell r="B155">
            <v>5</v>
          </cell>
          <cell r="C155" t="str">
            <v>Option 4</v>
          </cell>
          <cell r="D155" t="str">
            <v>Antivirals</v>
          </cell>
          <cell r="E155" t="str">
            <v>non-cash</v>
          </cell>
          <cell r="F155">
            <v>6749084.5337781254</v>
          </cell>
          <cell r="G155">
            <v>36374008.668194316</v>
          </cell>
          <cell r="H155">
            <v>43533963.867625006</v>
          </cell>
          <cell r="I155">
            <v>44839982.783653758</v>
          </cell>
          <cell r="J155">
            <v>46185182.267163374</v>
          </cell>
          <cell r="K155">
            <v>47570737.735178269</v>
          </cell>
          <cell r="L155">
            <v>48997859.867233619</v>
          </cell>
          <cell r="M155">
            <v>50467795.663250625</v>
          </cell>
          <cell r="N155">
            <v>51981829.533148147</v>
          </cell>
          <cell r="O155">
            <v>53541284.419142596</v>
          </cell>
          <cell r="P155">
            <v>55147522.951716885</v>
          </cell>
          <cell r="Q155">
            <v>56801948.640268393</v>
          </cell>
          <cell r="R155">
            <v>542191200.93035316</v>
          </cell>
        </row>
        <row r="156">
          <cell r="A156" t="str">
            <v>Option 4Antiviralsresource</v>
          </cell>
          <cell r="B156">
            <v>5</v>
          </cell>
          <cell r="C156" t="str">
            <v>Option 4</v>
          </cell>
          <cell r="D156" t="str">
            <v>Antivirals</v>
          </cell>
          <cell r="E156" t="str">
            <v>resource</v>
          </cell>
          <cell r="F156">
            <v>7308297.0577017097</v>
          </cell>
          <cell r="G156">
            <v>39381057.170151606</v>
          </cell>
          <cell r="H156">
            <v>47101397.180554695</v>
          </cell>
          <cell r="I156">
            <v>48514439.095971338</v>
          </cell>
          <cell r="J156">
            <v>150164411.34848839</v>
          </cell>
          <cell r="K156">
            <v>288848987.20266956</v>
          </cell>
          <cell r="L156">
            <v>1100027275.4016271</v>
          </cell>
          <cell r="M156">
            <v>54603428.614724174</v>
          </cell>
          <cell r="N156">
            <v>56241531.4731659</v>
          </cell>
          <cell r="O156">
            <v>174081708.95882332</v>
          </cell>
          <cell r="P156">
            <v>343115047.706909</v>
          </cell>
          <cell r="Q156">
            <v>1275233101.3959725</v>
          </cell>
          <cell r="R156">
            <v>3584620682.6067591</v>
          </cell>
        </row>
        <row r="157">
          <cell r="A157" t="str">
            <v>Option 4Antibioticscash</v>
          </cell>
          <cell r="B157">
            <v>5</v>
          </cell>
          <cell r="C157" t="str">
            <v>Option 4</v>
          </cell>
          <cell r="D157" t="str">
            <v>Antibiotics</v>
          </cell>
          <cell r="E157" t="str">
            <v>cash</v>
          </cell>
          <cell r="F157">
            <v>9737963.819927305</v>
          </cell>
          <cell r="G157">
            <v>190194404.82798412</v>
          </cell>
          <cell r="H157">
            <v>45079904.254274212</v>
          </cell>
          <cell r="I157">
            <v>130363369.32253121</v>
          </cell>
          <cell r="J157">
            <v>93185408.187191129</v>
          </cell>
          <cell r="K157">
            <v>173348978.5064843</v>
          </cell>
          <cell r="L157">
            <v>15802205.247975618</v>
          </cell>
          <cell r="M157">
            <v>232275060.80054256</v>
          </cell>
          <cell r="N157">
            <v>55060794.490026012</v>
          </cell>
          <cell r="O157">
            <v>155660680.52282664</v>
          </cell>
          <cell r="P157">
            <v>111268250.64890786</v>
          </cell>
          <cell r="Q157">
            <v>206987745.88662389</v>
          </cell>
          <cell r="R157">
            <v>1418964766.5152948</v>
          </cell>
        </row>
        <row r="158">
          <cell r="A158" t="str">
            <v>Option 4Antibioticsnear-cash</v>
          </cell>
          <cell r="B158">
            <v>5</v>
          </cell>
          <cell r="C158" t="str">
            <v>Option 4</v>
          </cell>
          <cell r="D158" t="str">
            <v>Antibiotics</v>
          </cell>
          <cell r="E158" t="str">
            <v>near-cash</v>
          </cell>
          <cell r="F158">
            <v>159418.71298980364</v>
          </cell>
          <cell r="G158">
            <v>3490838.2657997506</v>
          </cell>
          <cell r="H158">
            <v>16136034.979928954</v>
          </cell>
          <cell r="I158">
            <v>131996649.67860906</v>
          </cell>
          <cell r="J158">
            <v>97145358.127658784</v>
          </cell>
          <cell r="K158">
            <v>175081725.63624728</v>
          </cell>
          <cell r="L158">
            <v>20003316.139817733</v>
          </cell>
          <cell r="M158">
            <v>234113332.23050815</v>
          </cell>
          <cell r="N158">
            <v>59517753.035181314</v>
          </cell>
          <cell r="O158">
            <v>157610902.68287712</v>
          </cell>
          <cell r="P158">
            <v>115996637.96946314</v>
          </cell>
          <cell r="Q158">
            <v>209056736.57622141</v>
          </cell>
          <cell r="R158">
            <v>1220308704.0353024</v>
          </cell>
        </row>
        <row r="159">
          <cell r="A159" t="str">
            <v>Option 4Antibioticsnon-cash</v>
          </cell>
          <cell r="B159">
            <v>5</v>
          </cell>
          <cell r="C159" t="str">
            <v>Option 4</v>
          </cell>
          <cell r="D159" t="str">
            <v>Antibiotics</v>
          </cell>
          <cell r="E159" t="str">
            <v>non-cash</v>
          </cell>
          <cell r="F159">
            <v>143954.6245396875</v>
          </cell>
          <cell r="G159">
            <v>5320027.2924575657</v>
          </cell>
          <cell r="H159">
            <v>8307885.740348476</v>
          </cell>
          <cell r="I159">
            <v>8705103.4521060549</v>
          </cell>
          <cell r="J159">
            <v>8962584.4229449574</v>
          </cell>
          <cell r="K159">
            <v>9235244.2523393109</v>
          </cell>
          <cell r="L159">
            <v>9508405.8143023029</v>
          </cell>
          <cell r="M159">
            <v>9797670.6273067761</v>
          </cell>
          <cell r="N159">
            <v>10087467.728393313</v>
          </cell>
          <cell r="O159">
            <v>10394348.76850976</v>
          </cell>
          <cell r="P159">
            <v>10701794.513052465</v>
          </cell>
          <cell r="Q159">
            <v>11027364.608512005</v>
          </cell>
          <cell r="R159">
            <v>102191851.84481266</v>
          </cell>
        </row>
        <row r="160">
          <cell r="A160" t="str">
            <v>Option 4Antibioticsresource</v>
          </cell>
          <cell r="B160">
            <v>5</v>
          </cell>
          <cell r="C160" t="str">
            <v>Option 4</v>
          </cell>
          <cell r="D160" t="str">
            <v>Antibiotics</v>
          </cell>
          <cell r="E160" t="str">
            <v>resource</v>
          </cell>
          <cell r="F160">
            <v>303373.33752949117</v>
          </cell>
          <cell r="G160">
            <v>8810865.5582573153</v>
          </cell>
          <cell r="H160">
            <v>24443920.720277429</v>
          </cell>
          <cell r="I160">
            <v>140701753.1307151</v>
          </cell>
          <cell r="J160">
            <v>106107942.55060375</v>
          </cell>
          <cell r="K160">
            <v>184316969.88858658</v>
          </cell>
          <cell r="L160">
            <v>29511721.954120036</v>
          </cell>
          <cell r="M160">
            <v>243911002.85781494</v>
          </cell>
          <cell r="N160">
            <v>69605220.76357463</v>
          </cell>
          <cell r="O160">
            <v>168005251.45138687</v>
          </cell>
          <cell r="P160">
            <v>126698432.4825156</v>
          </cell>
          <cell r="Q160">
            <v>220084101.18473342</v>
          </cell>
          <cell r="R160">
            <v>1322500555.880115</v>
          </cell>
        </row>
        <row r="161">
          <cell r="A161" t="str">
            <v>Option 4Consumablescash</v>
          </cell>
          <cell r="B161">
            <v>5</v>
          </cell>
          <cell r="C161" t="str">
            <v>Option 4</v>
          </cell>
          <cell r="D161" t="str">
            <v>Consumables</v>
          </cell>
          <cell r="E161" t="str">
            <v>cash</v>
          </cell>
          <cell r="F161">
            <v>165383579.60802719</v>
          </cell>
          <cell r="G161">
            <v>602188611.11374807</v>
          </cell>
          <cell r="H161">
            <v>493473348.65883285</v>
          </cell>
          <cell r="I161">
            <v>101947554.38477053</v>
          </cell>
          <cell r="J161">
            <v>246358387.66396585</v>
          </cell>
          <cell r="K161">
            <v>701878085.5747031</v>
          </cell>
          <cell r="L161">
            <v>569059692.10053015</v>
          </cell>
          <cell r="M161">
            <v>114742870.61801337</v>
          </cell>
          <cell r="N161">
            <v>277278535.73318899</v>
          </cell>
          <cell r="O161">
            <v>786239473.71606767</v>
          </cell>
          <cell r="P161">
            <v>636639286.87651372</v>
          </cell>
          <cell r="Q161">
            <v>137059476.36221662</v>
          </cell>
          <cell r="R161">
            <v>4832248902.4105787</v>
          </cell>
        </row>
        <row r="162">
          <cell r="A162" t="str">
            <v>Option 4Consumablesnear-cash</v>
          </cell>
          <cell r="B162">
            <v>5</v>
          </cell>
          <cell r="C162" t="str">
            <v>Option 4</v>
          </cell>
          <cell r="D162" t="str">
            <v>Consumables</v>
          </cell>
          <cell r="E162" t="str">
            <v>near-cash</v>
          </cell>
          <cell r="F162">
            <v>2416354.499902186</v>
          </cell>
          <cell r="G162">
            <v>32097287.789141811</v>
          </cell>
          <cell r="H162">
            <v>91784268.342367798</v>
          </cell>
          <cell r="I162">
            <v>101947554.38477053</v>
          </cell>
          <cell r="J162">
            <v>246358387.66396585</v>
          </cell>
          <cell r="K162">
            <v>701878085.5747031</v>
          </cell>
          <cell r="L162">
            <v>569059692.10053015</v>
          </cell>
          <cell r="M162">
            <v>114742870.61801337</v>
          </cell>
          <cell r="N162">
            <v>277278535.73318899</v>
          </cell>
          <cell r="O162">
            <v>786239473.71606767</v>
          </cell>
          <cell r="P162">
            <v>636639286.87651372</v>
          </cell>
          <cell r="Q162">
            <v>137059476.36221662</v>
          </cell>
          <cell r="R162">
            <v>3697501273.6613822</v>
          </cell>
        </row>
        <row r="163">
          <cell r="A163" t="str">
            <v>Option 4Consumablesnon-cash</v>
          </cell>
          <cell r="B163">
            <v>5</v>
          </cell>
          <cell r="C163" t="str">
            <v>Option 4</v>
          </cell>
          <cell r="D163" t="str">
            <v>Consumables</v>
          </cell>
          <cell r="E163" t="str">
            <v>non-cash</v>
          </cell>
          <cell r="F163">
            <v>1425963.2196960938</v>
          </cell>
          <cell r="G163">
            <v>18812790.71602257</v>
          </cell>
          <cell r="H163">
            <v>37158770.511030667</v>
          </cell>
          <cell r="I163">
            <v>41881991.362111606</v>
          </cell>
          <cell r="J163">
            <v>43138451.102974944</v>
          </cell>
          <cell r="K163">
            <v>44432604.636064187</v>
          </cell>
          <cell r="L163">
            <v>45765582.775146119</v>
          </cell>
          <cell r="M163">
            <v>47138550.258400515</v>
          </cell>
          <cell r="N163">
            <v>48552706.766152516</v>
          </cell>
          <cell r="O163">
            <v>50009287.969137102</v>
          </cell>
          <cell r="P163">
            <v>51509566.608211227</v>
          </cell>
          <cell r="Q163">
            <v>53054853.606457561</v>
          </cell>
          <cell r="R163">
            <v>482881119.53140509</v>
          </cell>
        </row>
        <row r="164">
          <cell r="A164" t="str">
            <v>Option 4Consumablesresource</v>
          </cell>
          <cell r="B164">
            <v>5</v>
          </cell>
          <cell r="C164" t="str">
            <v>Option 4</v>
          </cell>
          <cell r="D164" t="str">
            <v>Consumables</v>
          </cell>
          <cell r="E164" t="str">
            <v>resource</v>
          </cell>
          <cell r="F164">
            <v>3842317.7195982798</v>
          </cell>
          <cell r="G164">
            <v>50910078.505164385</v>
          </cell>
          <cell r="H164">
            <v>128943038.85339847</v>
          </cell>
          <cell r="I164">
            <v>143829545.74688214</v>
          </cell>
          <cell r="J164">
            <v>289496838.76694077</v>
          </cell>
          <cell r="K164">
            <v>746310690.21076727</v>
          </cell>
          <cell r="L164">
            <v>614825274.87567627</v>
          </cell>
          <cell r="M164">
            <v>161881420.87641388</v>
          </cell>
          <cell r="N164">
            <v>325831242.49934149</v>
          </cell>
          <cell r="O164">
            <v>836248761.68520474</v>
          </cell>
          <cell r="P164">
            <v>688148853.484725</v>
          </cell>
          <cell r="Q164">
            <v>190114329.96867418</v>
          </cell>
          <cell r="R164">
            <v>4180382393.1927867</v>
          </cell>
        </row>
        <row r="165">
          <cell r="A165" t="str">
            <v>Option 4Non Productcash</v>
          </cell>
          <cell r="B165">
            <v>5</v>
          </cell>
          <cell r="C165" t="str">
            <v>Option 4</v>
          </cell>
          <cell r="D165" t="str">
            <v>Non Product</v>
          </cell>
          <cell r="E165" t="str">
            <v>cash</v>
          </cell>
          <cell r="F165">
            <v>16600000</v>
          </cell>
          <cell r="G165">
            <v>22248000</v>
          </cell>
          <cell r="H165">
            <v>25037240</v>
          </cell>
          <cell r="I165">
            <v>28083083.899999999</v>
          </cell>
          <cell r="J165">
            <v>29375779.941000003</v>
          </cell>
          <cell r="K165">
            <v>27358868.153480001</v>
          </cell>
          <cell r="L165">
            <v>24716882.538150299</v>
          </cell>
          <cell r="M165">
            <v>22875653.896902584</v>
          </cell>
          <cell r="N165">
            <v>23561923.513809666</v>
          </cell>
          <cell r="O165">
            <v>27008804.905265369</v>
          </cell>
          <cell r="P165">
            <v>24996844.655800674</v>
          </cell>
          <cell r="Q165">
            <v>25746749.995474696</v>
          </cell>
          <cell r="R165">
            <v>297609831.49988329</v>
          </cell>
        </row>
        <row r="166">
          <cell r="A166" t="str">
            <v>Option 4Non Productnear-cash</v>
          </cell>
          <cell r="B166">
            <v>5</v>
          </cell>
          <cell r="C166" t="str">
            <v>Option 4</v>
          </cell>
          <cell r="D166" t="str">
            <v>Non Product</v>
          </cell>
          <cell r="E166" t="str">
            <v>near-cash</v>
          </cell>
          <cell r="F166">
            <v>14500000</v>
          </cell>
          <cell r="G166">
            <v>22248000</v>
          </cell>
          <cell r="H166">
            <v>25037240</v>
          </cell>
          <cell r="I166">
            <v>25788357.199999999</v>
          </cell>
          <cell r="J166">
            <v>29375779.941000003</v>
          </cell>
          <cell r="K166">
            <v>27358868.153480001</v>
          </cell>
          <cell r="L166">
            <v>22209372.715439402</v>
          </cell>
          <cell r="M166">
            <v>22875653.896902584</v>
          </cell>
          <cell r="N166">
            <v>23561923.513809666</v>
          </cell>
          <cell r="O166">
            <v>24268781.219223954</v>
          </cell>
          <cell r="P166">
            <v>24996844.655800674</v>
          </cell>
          <cell r="Q166">
            <v>25746749.995474696</v>
          </cell>
          <cell r="R166">
            <v>287967571.29113096</v>
          </cell>
        </row>
        <row r="167">
          <cell r="A167" t="str">
            <v>Option 4Non Productnon-cash</v>
          </cell>
          <cell r="B167">
            <v>5</v>
          </cell>
          <cell r="C167" t="str">
            <v>Option 4</v>
          </cell>
          <cell r="D167" t="str">
            <v>Non Product</v>
          </cell>
          <cell r="E167" t="str">
            <v>non-cash</v>
          </cell>
          <cell r="F167">
            <v>761250</v>
          </cell>
          <cell r="G167">
            <v>758852.5</v>
          </cell>
          <cell r="H167">
            <v>755626.02500000002</v>
          </cell>
          <cell r="I167">
            <v>831838.42874999996</v>
          </cell>
          <cell r="J167">
            <v>829218.61576750013</v>
          </cell>
          <cell r="K167">
            <v>825692.95942017506</v>
          </cell>
          <cell r="L167">
            <v>908972.31073270133</v>
          </cell>
          <cell r="M167">
            <v>906109.57035177317</v>
          </cell>
          <cell r="N167">
            <v>902256.99046832975</v>
          </cell>
          <cell r="O167">
            <v>993258.58619001263</v>
          </cell>
          <cell r="P167">
            <v>990130.39248178201</v>
          </cell>
          <cell r="Q167">
            <v>985920.5744234866</v>
          </cell>
          <cell r="R167">
            <v>10449126.953585761</v>
          </cell>
        </row>
        <row r="168">
          <cell r="A168" t="str">
            <v>Option 4Non Productresource</v>
          </cell>
          <cell r="B168">
            <v>5</v>
          </cell>
          <cell r="C168" t="str">
            <v>Option 4</v>
          </cell>
          <cell r="D168" t="str">
            <v>Non Product</v>
          </cell>
          <cell r="E168" t="str">
            <v>resource</v>
          </cell>
          <cell r="F168">
            <v>15261250</v>
          </cell>
          <cell r="G168">
            <v>23006852.5</v>
          </cell>
          <cell r="H168">
            <v>25792866.024999999</v>
          </cell>
          <cell r="I168">
            <v>26620195.62875</v>
          </cell>
          <cell r="J168">
            <v>30204998.556767505</v>
          </cell>
          <cell r="K168">
            <v>28184561.112900175</v>
          </cell>
          <cell r="L168">
            <v>23118345.026172101</v>
          </cell>
          <cell r="M168">
            <v>23781763.467254356</v>
          </cell>
          <cell r="N168">
            <v>24464180.504277997</v>
          </cell>
          <cell r="O168">
            <v>25262039.805413965</v>
          </cell>
          <cell r="P168">
            <v>25986975.048282456</v>
          </cell>
          <cell r="Q168">
            <v>26732670.569898184</v>
          </cell>
          <cell r="R168">
            <v>298416698.24471676</v>
          </cell>
        </row>
        <row r="169">
          <cell r="A169" t="str">
            <v>Option 4Totalcash</v>
          </cell>
          <cell r="B169">
            <v>5</v>
          </cell>
          <cell r="C169" t="str">
            <v>Option 4</v>
          </cell>
          <cell r="D169" t="str">
            <v>Total</v>
          </cell>
          <cell r="E169" t="str">
            <v>cash</v>
          </cell>
          <cell r="F169">
            <v>451221788.55794954</v>
          </cell>
          <cell r="G169">
            <v>2256259352.891778</v>
          </cell>
          <cell r="H169">
            <v>723906251.0245378</v>
          </cell>
          <cell r="I169">
            <v>798140208.0951401</v>
          </cell>
          <cell r="J169">
            <v>623881086.23337781</v>
          </cell>
          <cell r="K169">
            <v>1703107775.0044141</v>
          </cell>
          <cell r="L169">
            <v>1826043801.3762519</v>
          </cell>
          <cell r="M169">
            <v>957623833.06461656</v>
          </cell>
          <cell r="N169">
            <v>530092843.501504</v>
          </cell>
          <cell r="O169">
            <v>1718882974.8815856</v>
          </cell>
          <cell r="P169">
            <v>1247071138.9266832</v>
          </cell>
          <cell r="Q169">
            <v>2245066005.4233694</v>
          </cell>
          <cell r="R169">
            <v>15081297058.981209</v>
          </cell>
        </row>
        <row r="170">
          <cell r="A170" t="str">
            <v>Option 4TotalVAT*</v>
          </cell>
          <cell r="B170">
            <v>5</v>
          </cell>
          <cell r="C170" t="str">
            <v>Option 4</v>
          </cell>
          <cell r="D170" t="str">
            <v>Total</v>
          </cell>
          <cell r="E170" t="str">
            <v>VAT*</v>
          </cell>
          <cell r="F170">
            <v>67203245.104375482</v>
          </cell>
          <cell r="G170">
            <v>336038627.02643514</v>
          </cell>
          <cell r="H170">
            <v>107815824.62067592</v>
          </cell>
          <cell r="I170">
            <v>118871945.88651025</v>
          </cell>
          <cell r="J170">
            <v>92918459.651779711</v>
          </cell>
          <cell r="K170">
            <v>253654349.46874261</v>
          </cell>
          <cell r="L170">
            <v>271963970.41773963</v>
          </cell>
          <cell r="M170">
            <v>142624826.2011131</v>
          </cell>
          <cell r="N170">
            <v>78949997.968309104</v>
          </cell>
          <cell r="O170">
            <v>256003847.32278943</v>
          </cell>
          <cell r="P170">
            <v>185733999.41461241</v>
          </cell>
          <cell r="Q170">
            <v>334371532.72262955</v>
          </cell>
          <cell r="R170">
            <v>2246150625.8057122</v>
          </cell>
        </row>
        <row r="171">
          <cell r="A171" t="str">
            <v>Option 4Totalcash (exc VAT)</v>
          </cell>
          <cell r="B171">
            <v>5</v>
          </cell>
          <cell r="C171" t="str">
            <v>Option 4</v>
          </cell>
          <cell r="D171" t="str">
            <v>Total</v>
          </cell>
          <cell r="E171" t="str">
            <v>cash (exc VAT)</v>
          </cell>
          <cell r="F171">
            <v>384018543.45357406</v>
          </cell>
          <cell r="G171">
            <v>1920220725.8653429</v>
          </cell>
          <cell r="H171">
            <v>616090426.40386188</v>
          </cell>
          <cell r="I171">
            <v>679268262.20862985</v>
          </cell>
          <cell r="J171">
            <v>530962626.5815981</v>
          </cell>
          <cell r="K171">
            <v>1449453425.5356715</v>
          </cell>
          <cell r="L171">
            <v>1554079830.9585123</v>
          </cell>
          <cell r="M171">
            <v>814999006.86350346</v>
          </cell>
          <cell r="N171">
            <v>451142845.5331949</v>
          </cell>
          <cell r="O171">
            <v>1462879127.5587962</v>
          </cell>
          <cell r="P171">
            <v>1061337139.5120708</v>
          </cell>
          <cell r="Q171">
            <v>1910694472.7007399</v>
          </cell>
          <cell r="R171">
            <v>12835146433.175495</v>
          </cell>
        </row>
        <row r="172">
          <cell r="A172" t="str">
            <v>Option 4Totaldiscount Factor</v>
          </cell>
          <cell r="B172">
            <v>5</v>
          </cell>
          <cell r="C172" t="str">
            <v>Option 4</v>
          </cell>
          <cell r="D172" t="str">
            <v>Total</v>
          </cell>
          <cell r="E172" t="str">
            <v>discount Factor</v>
          </cell>
          <cell r="F172">
            <v>1</v>
          </cell>
          <cell r="G172">
            <v>0.96618357487922713</v>
          </cell>
          <cell r="H172">
            <v>0.93351070036640305</v>
          </cell>
          <cell r="I172">
            <v>0.90194270566802237</v>
          </cell>
          <cell r="J172">
            <v>0.87144222769857238</v>
          </cell>
          <cell r="K172">
            <v>0.84197316685852408</v>
          </cell>
          <cell r="L172">
            <v>0.81350064430775282</v>
          </cell>
          <cell r="M172">
            <v>0.78599096068381924</v>
          </cell>
          <cell r="N172">
            <v>0.75941155621625056</v>
          </cell>
          <cell r="O172">
            <v>0.73373097218961414</v>
          </cell>
          <cell r="P172">
            <v>0.70891881370977217</v>
          </cell>
          <cell r="Q172">
            <v>0.68494571372924851</v>
          </cell>
          <cell r="R172">
            <v>10.001551036307207</v>
          </cell>
        </row>
        <row r="173">
          <cell r="A173" t="str">
            <v>Option 4TotalCash Discount</v>
          </cell>
          <cell r="B173">
            <v>5</v>
          </cell>
          <cell r="C173" t="str">
            <v>Option 4</v>
          </cell>
          <cell r="D173" t="str">
            <v>Total</v>
          </cell>
          <cell r="E173" t="str">
            <v>Cash Discount</v>
          </cell>
          <cell r="F173">
            <v>0</v>
          </cell>
          <cell r="G173">
            <v>64935000.391581506</v>
          </cell>
          <cell r="H173">
            <v>40963420.962556884</v>
          </cell>
          <cell r="I173">
            <v>66607207.91776257</v>
          </cell>
          <cell r="J173">
            <v>68259372.448645025</v>
          </cell>
          <cell r="K173">
            <v>229052534.62346625</v>
          </cell>
          <cell r="L173">
            <v>289834887.16807896</v>
          </cell>
          <cell r="M173">
            <v>174417154.50249979</v>
          </cell>
          <cell r="N173">
            <v>108539755.13100381</v>
          </cell>
          <cell r="O173">
            <v>389519403.09918612</v>
          </cell>
          <cell r="P173">
            <v>308935273.62305063</v>
          </cell>
          <cell r="Q173">
            <v>601972483.37820148</v>
          </cell>
          <cell r="R173">
            <v>2343036493.2460332</v>
          </cell>
        </row>
        <row r="174">
          <cell r="A174" t="str">
            <v>Option 4TotalDiscounted Cash</v>
          </cell>
          <cell r="B174">
            <v>5</v>
          </cell>
          <cell r="C174" t="str">
            <v>Option 4</v>
          </cell>
          <cell r="D174" t="str">
            <v>Total</v>
          </cell>
          <cell r="E174" t="str">
            <v>Discounted Cash</v>
          </cell>
          <cell r="F174">
            <v>451221788.55794954</v>
          </cell>
          <cell r="G174">
            <v>2191324352.5001965</v>
          </cell>
          <cell r="H174">
            <v>682942830.06198096</v>
          </cell>
          <cell r="I174">
            <v>731533000.17737758</v>
          </cell>
          <cell r="J174">
            <v>555621713.78473282</v>
          </cell>
          <cell r="K174">
            <v>1474055240.3809478</v>
          </cell>
          <cell r="L174">
            <v>1536208914.208173</v>
          </cell>
          <cell r="M174">
            <v>783206678.56211674</v>
          </cell>
          <cell r="N174">
            <v>421553088.37050021</v>
          </cell>
          <cell r="O174">
            <v>1329363571.7823994</v>
          </cell>
          <cell r="P174">
            <v>938135865.3036325</v>
          </cell>
          <cell r="Q174">
            <v>1643093522.0451679</v>
          </cell>
          <cell r="R174">
            <v>12738260565.735176</v>
          </cell>
        </row>
        <row r="175">
          <cell r="A175" t="str">
            <v>Option 4Totalnear-cash</v>
          </cell>
          <cell r="B175">
            <v>5</v>
          </cell>
          <cell r="C175" t="str">
            <v>Option 4</v>
          </cell>
          <cell r="D175" t="str">
            <v>Total</v>
          </cell>
          <cell r="E175" t="str">
            <v>near-cash</v>
          </cell>
          <cell r="F175">
            <v>29091774.12038704</v>
          </cell>
          <cell r="G175">
            <v>104028764.04466212</v>
          </cell>
          <cell r="H175">
            <v>214674008.69851252</v>
          </cell>
          <cell r="I175">
            <v>800510261.75121808</v>
          </cell>
          <cell r="J175">
            <v>636329236.17384553</v>
          </cell>
          <cell r="K175">
            <v>1701718077.134177</v>
          </cell>
          <cell r="L175">
            <v>1818732271.065383</v>
          </cell>
          <cell r="M175">
            <v>962774706.395082</v>
          </cell>
          <cell r="N175">
            <v>544103345.92770135</v>
          </cell>
          <cell r="O175">
            <v>1714578833.9993544</v>
          </cell>
          <cell r="P175">
            <v>1241664171.5438406</v>
          </cell>
          <cell r="Q175">
            <v>2250863358.7360024</v>
          </cell>
          <cell r="R175">
            <v>12019068809.590164</v>
          </cell>
        </row>
        <row r="176">
          <cell r="A176" t="str">
            <v>Option 4Totalnon-cash</v>
          </cell>
          <cell r="B176">
            <v>5</v>
          </cell>
          <cell r="C176" t="str">
            <v>Option 4</v>
          </cell>
          <cell r="D176" t="str">
            <v>Total</v>
          </cell>
          <cell r="E176" t="str">
            <v>non-cash</v>
          </cell>
          <cell r="F176">
            <v>10190252.893763907</v>
          </cell>
          <cell r="G176">
            <v>71275078.349506944</v>
          </cell>
          <cell r="H176">
            <v>110124156.85111246</v>
          </cell>
          <cell r="I176">
            <v>117947932.58912142</v>
          </cell>
          <cell r="J176">
            <v>120459619.84635077</v>
          </cell>
          <cell r="K176">
            <v>123567931.99362694</v>
          </cell>
          <cell r="L176">
            <v>127695416.212671</v>
          </cell>
          <cell r="M176">
            <v>132010300.12060064</v>
          </cell>
          <cell r="N176">
            <v>135547327.51932466</v>
          </cell>
          <cell r="O176">
            <v>139140729.97831565</v>
          </cell>
          <cell r="P176">
            <v>143689389.99268413</v>
          </cell>
          <cell r="Q176">
            <v>148544842.06664735</v>
          </cell>
          <cell r="R176">
            <v>1380192978.4137259</v>
          </cell>
        </row>
        <row r="177">
          <cell r="A177" t="str">
            <v>Option 4Totalresource</v>
          </cell>
          <cell r="B177">
            <v>5</v>
          </cell>
          <cell r="C177" t="str">
            <v>Option 4</v>
          </cell>
          <cell r="D177" t="str">
            <v>Total</v>
          </cell>
          <cell r="E177" t="str">
            <v>resource</v>
          </cell>
          <cell r="F177">
            <v>39282027.014150947</v>
          </cell>
          <cell r="G177">
            <v>175303842.39416906</v>
          </cell>
          <cell r="H177">
            <v>324798165.54962492</v>
          </cell>
          <cell r="I177">
            <v>918458194.34033954</v>
          </cell>
          <cell r="J177">
            <v>756788856.0201962</v>
          </cell>
          <cell r="K177">
            <v>1825286009.1278038</v>
          </cell>
          <cell r="L177">
            <v>1946427687.2780542</v>
          </cell>
          <cell r="M177">
            <v>1094785006.5156827</v>
          </cell>
          <cell r="N177">
            <v>679650673.4470259</v>
          </cell>
          <cell r="O177">
            <v>1853719563.97767</v>
          </cell>
          <cell r="P177">
            <v>1385353561.536525</v>
          </cell>
          <cell r="Q177">
            <v>2399408200.80265</v>
          </cell>
          <cell r="R177">
            <v>13399261788.003893</v>
          </cell>
        </row>
        <row r="178">
          <cell r="A178" t="str">
            <v>Option 4TotalCapital DEL (Credit)</v>
          </cell>
          <cell r="B178">
            <v>5</v>
          </cell>
          <cell r="C178" t="str">
            <v>Option 4</v>
          </cell>
          <cell r="D178" t="str">
            <v>Total</v>
          </cell>
          <cell r="E178" t="str">
            <v>Capital DEL (Credit)</v>
          </cell>
          <cell r="F178">
            <v>141235.59631249998</v>
          </cell>
          <cell r="G178">
            <v>2991850.8134375</v>
          </cell>
          <cell r="H178">
            <v>79531951.402875006</v>
          </cell>
          <cell r="I178">
            <v>644673337.66087496</v>
          </cell>
          <cell r="J178">
            <v>447142909.7428751</v>
          </cell>
          <cell r="K178">
            <v>1386431383.6583753</v>
          </cell>
          <cell r="L178">
            <v>1410581725.520375</v>
          </cell>
          <cell r="M178">
            <v>714166056.31087494</v>
          </cell>
          <cell r="N178">
            <v>319167084.11787504</v>
          </cell>
          <cell r="O178">
            <v>1238455123.0608749</v>
          </cell>
          <cell r="P178">
            <v>814146075.31537497</v>
          </cell>
          <cell r="Q178">
            <v>1553392665.1133752</v>
          </cell>
          <cell r="R178">
            <v>8610821398.3135014</v>
          </cell>
        </row>
        <row r="179">
          <cell r="A179" t="str">
            <v>Option 4TotalCapital DEL (Debit)</v>
          </cell>
          <cell r="B179">
            <v>5</v>
          </cell>
          <cell r="C179" t="str">
            <v>Option 4</v>
          </cell>
          <cell r="D179" t="str">
            <v>Total</v>
          </cell>
          <cell r="E179" t="str">
            <v>Capital DEL (Debit)</v>
          </cell>
          <cell r="F179">
            <v>422271250.03387505</v>
          </cell>
          <cell r="G179">
            <v>2106971705.5193753</v>
          </cell>
          <cell r="H179">
            <v>566318979.37537503</v>
          </cell>
          <cell r="I179">
            <v>642247154.765625</v>
          </cell>
          <cell r="J179">
            <v>435136345.51037502</v>
          </cell>
          <cell r="K179">
            <v>1387968200.7631252</v>
          </cell>
          <cell r="L179">
            <v>1417651561.2878749</v>
          </cell>
          <cell r="M179">
            <v>709639873.41562498</v>
          </cell>
          <cell r="N179">
            <v>307160519.88537502</v>
          </cell>
          <cell r="O179">
            <v>1242091940.1656251</v>
          </cell>
          <cell r="P179">
            <v>819115911.08287501</v>
          </cell>
          <cell r="Q179">
            <v>1548866482.2181251</v>
          </cell>
          <cell r="R179">
            <v>11605439924.023249</v>
          </cell>
        </row>
      </sheetData>
      <sheetData sheetId="4"/>
      <sheetData sheetId="5" refreshError="1"/>
      <sheetData sheetId="6"/>
      <sheetData sheetId="7" refreshError="1"/>
      <sheetData sheetId="8" refreshError="1"/>
      <sheetData sheetId="9" refreshError="1"/>
      <sheetData sheetId="10" refreshError="1"/>
      <sheetData sheetId="11"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sheetName val="Page 1"/>
      <sheetName val="Page 2"/>
      <sheetName val="Page 3"/>
      <sheetName val="Page 4"/>
      <sheetName val="Page 5"/>
      <sheetName val="Page 6"/>
      <sheetName val="Page 7"/>
      <sheetName val="Page 8"/>
      <sheetName val="Page 9"/>
      <sheetName val="Page 10"/>
      <sheetName val="Page 11"/>
      <sheetName val="Page 12"/>
      <sheetName val="Page 13"/>
      <sheetName val="Page 14"/>
      <sheetName val="Page 15"/>
      <sheetName val="Page 16"/>
      <sheetName val="Page 17"/>
      <sheetName val="Page 18"/>
      <sheetName val="Page 19"/>
      <sheetName val="Page 20"/>
      <sheetName val="Page 21"/>
      <sheetName val="Page 22"/>
      <sheetName val="Page 23"/>
      <sheetName val="Page 24"/>
      <sheetName val="Page 25"/>
      <sheetName val="Page 26"/>
      <sheetName val="Page 27"/>
      <sheetName val="Page 28"/>
      <sheetName val="Page 29"/>
      <sheetName val="Page 30"/>
      <sheetName val="Page 31"/>
      <sheetName val="Page 32"/>
      <sheetName val="Page 33"/>
      <sheetName val="Page 34"/>
      <sheetName val="Page 35"/>
      <sheetName val="Page 36"/>
      <sheetName val="Page 37"/>
      <sheetName val="Page 38"/>
      <sheetName val="Page 39"/>
      <sheetName val="Adjustments"/>
      <sheetName val="DrCr Elimination"/>
      <sheetName val="Expenditure"/>
      <sheetName val="Income"/>
      <sheetName val="Introduc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Key Messages"/>
      <sheetName val="SHA_lookup_table"/>
      <sheetName val="Update"/>
      <sheetName val="TLAssign"/>
      <sheetName val="CommentClose"/>
      <sheetName val="DataIn"/>
      <sheetName val="TrajIn"/>
      <sheetName val="Org_Lookup_Table"/>
      <sheetName val="KeyPrioritiesTimeseries"/>
      <sheetName val="KeyPrioritiesOrgComparison"/>
      <sheetName val="AmbFeeder"/>
      <sheetName val="Months"/>
      <sheetName val="Mar06"/>
      <sheetName val="Apr06"/>
      <sheetName val="May06"/>
      <sheetName val="Jun06"/>
      <sheetName val="Jul06"/>
      <sheetName val="Aug06"/>
      <sheetName val="Sep06"/>
      <sheetName val="Oct06"/>
      <sheetName val="Nov06"/>
      <sheetName val="Dec06"/>
      <sheetName val="Jan07"/>
      <sheetName val="Feb07"/>
      <sheetName val="Mar07"/>
      <sheetName val="Introduction"/>
      <sheetName val="Interactive inputs &amp; results"/>
      <sheetName val="Scenario Data"/>
    </sheetNames>
    <sheetDataSet>
      <sheetData sheetId="0"/>
      <sheetData sheetId="1"/>
      <sheetData sheetId="2"/>
      <sheetData sheetId="3"/>
      <sheetData sheetId="4"/>
      <sheetData sheetId="5"/>
      <sheetData sheetId="6"/>
      <sheetData sheetId="7"/>
      <sheetData sheetId="8" refreshError="1">
        <row r="1">
          <cell r="C1" t="str">
            <v>Organisation</v>
          </cell>
        </row>
        <row r="5">
          <cell r="O5">
            <v>1</v>
          </cell>
          <cell r="P5">
            <v>1</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rce figures"/>
      <sheetName val="changes against budgets"/>
      <sheetName val="Org_Lookup_Table"/>
      <sheetName val="Estates Bids"/>
    </sheetNames>
    <sheetDataSet>
      <sheetData sheetId="0"/>
      <sheetData sheetId="1" refreshError="1"/>
      <sheetData sheetId="2" refreshError="1"/>
      <sheetData sheetId="3"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trep"/>
      <sheetName val="changes against budgets"/>
      <sheetName val="previous sheets combined"/>
      <sheetName val="14 Sep figures"/>
      <sheetName val="28 Sep figures"/>
      <sheetName val="1 Oct figures"/>
      <sheetName val="12 Oct MS(H) plans"/>
      <sheetName val="9 November position"/>
      <sheetName val="23 December position"/>
      <sheetName val="Service totals for future years"/>
      <sheetName val="PF Inflation"/>
      <sheetName val="IF inflation"/>
      <sheetName val="Sheet3"/>
      <sheetName val="Source figures"/>
      <sheetName val="Data Rang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04"/>
      <sheetName val="6.2 LDP Efficiency"/>
      <sheetName val="changes against budgets"/>
    </sheetNames>
    <sheetDataSet>
      <sheetData sheetId="0" refreshError="1"/>
      <sheetData sheetId="1" refreshError="1"/>
      <sheetData sheetId="2"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Vista SHA-PCT Ini"/>
      <sheetName val="Vista SHA-PCT CB 1"/>
      <sheetName val="Vista SHA-PCT CB 2"/>
      <sheetName val="Vista SHA-PCT IATS"/>
      <sheetName val="Vista Trust"/>
      <sheetName val="Vista All England 1"/>
      <sheetName val="Vista All England 2"/>
      <sheetName val="SHA_FIMS_Report"/>
      <sheetName val="info"/>
      <sheetName val="T04"/>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rnett allocations (2)"/>
      <sheetName val="Intro"/>
      <sheetName val="Data Range"/>
    </sheetNames>
    <sheetDataSet>
      <sheetData sheetId="0"/>
      <sheetData sheetId="1" refreshError="1"/>
      <sheetData sheetId="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oc Header"/>
      <sheetName val="NHS Allocs"/>
      <sheetName val="Refs"/>
      <sheetName val="Accrual GL Journal Entries"/>
      <sheetName val="Cash GL Journal Entries"/>
      <sheetName val="Disclosure Amendments"/>
    </sheetNames>
    <sheetDataSet>
      <sheetData sheetId="0" refreshError="1"/>
      <sheetData sheetId="1"/>
      <sheetData sheetId="2" refreshError="1"/>
      <sheetData sheetId="3"/>
      <sheetData sheetId="4"/>
      <sheetData sheetId="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4.1"/>
      <sheetName val="Table 4.2_4.3"/>
      <sheetName val="Table 4.4"/>
      <sheetName val="Table 4.5"/>
      <sheetName val="Table 4.6"/>
      <sheetName val="Table 4.7"/>
      <sheetName val="Table 4.8"/>
      <sheetName val="Table 4.9"/>
      <sheetName val="Table 4.10"/>
      <sheetName val="Table 4.11"/>
      <sheetName val="Table 4.12"/>
      <sheetName val="Table 4.13"/>
      <sheetName val="Table 4.14"/>
      <sheetName val="Table 4.15"/>
      <sheetName val="Table 4.16"/>
      <sheetName val="Table 4.17"/>
      <sheetName val="Table 4.18"/>
      <sheetName val="Table 4.19"/>
      <sheetName val="Table 4.20"/>
      <sheetName val="Table 4.21"/>
      <sheetName val="Table 4.22"/>
      <sheetName val="Table 4.23"/>
      <sheetName val="Table 4.24"/>
      <sheetName val="Table 4.25"/>
      <sheetName val="Table 4.26"/>
      <sheetName val="Global"/>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wallpaper"/>
      <sheetName val="Resource and cash summary"/>
      <sheetName val="App C revenue"/>
      <sheetName val="APP C capital"/>
      <sheetName val="App C cash"/>
      <sheetName val="Debtor &amp; creditor adj"/>
      <sheetName val="Transfers pending"/>
      <sheetName val="Capital DEL &amp; AME voted &amp; NON V"/>
      <sheetName val="Resource DEL &amp; AME vote &amp; NON V"/>
      <sheetName val="Capital budget DEL &amp; AME"/>
      <sheetName val="Resource budget DEL &amp; AME"/>
      <sheetName val="Global"/>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tion"/>
      <sheetName val="Data"/>
      <sheetName val="Management practices"/>
      <sheetName val="Guidance"/>
      <sheetName val="Comments"/>
    </sheetNames>
    <sheetDataSet>
      <sheetData sheetId="0"/>
      <sheetData sheetId="1"/>
      <sheetData sheetId="2">
        <row r="109">
          <cell r="D109" t="str">
            <v>No</v>
          </cell>
        </row>
        <row r="110">
          <cell r="D110" t="str">
            <v>Yes</v>
          </cell>
        </row>
      </sheetData>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gov.uk/government/consultations/national-tariff-payment-system-201516-a-consultation-notice"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21"/>
  <sheetViews>
    <sheetView tabSelected="1" topLeftCell="A6" workbookViewId="0">
      <selection activeCell="L20" sqref="L20"/>
    </sheetView>
  </sheetViews>
  <sheetFormatPr defaultRowHeight="15"/>
  <cols>
    <col min="1" max="1" width="10" bestFit="1" customWidth="1"/>
  </cols>
  <sheetData>
    <row r="3" spans="1:5" ht="45">
      <c r="A3" s="781" t="s">
        <v>1053</v>
      </c>
      <c r="B3" s="781"/>
      <c r="C3" s="781"/>
      <c r="D3" s="781"/>
      <c r="E3" s="781"/>
    </row>
    <row r="4" spans="1:5" ht="45">
      <c r="A4" s="781" t="s">
        <v>1054</v>
      </c>
      <c r="B4" s="781"/>
      <c r="C4" s="781"/>
      <c r="D4" s="781"/>
      <c r="E4" s="781"/>
    </row>
    <row r="5" spans="1:5" ht="45">
      <c r="A5" s="781"/>
      <c r="B5" s="781"/>
      <c r="C5" s="781"/>
      <c r="D5" s="781"/>
      <c r="E5" s="781"/>
    </row>
    <row r="6" spans="1:5" ht="45">
      <c r="A6" s="781" t="s">
        <v>1061</v>
      </c>
      <c r="B6" s="781"/>
      <c r="C6" s="781"/>
      <c r="D6" s="781"/>
      <c r="E6" s="781"/>
    </row>
    <row r="13" spans="1:5" ht="20.25">
      <c r="A13" s="782" t="s">
        <v>1060</v>
      </c>
    </row>
    <row r="15" spans="1:5" ht="18">
      <c r="A15" s="783" t="s">
        <v>1055</v>
      </c>
    </row>
    <row r="17" spans="1:1" ht="18">
      <c r="A17" s="783" t="s">
        <v>1056</v>
      </c>
    </row>
    <row r="18" spans="1:1" ht="18">
      <c r="A18" s="783" t="s">
        <v>1057</v>
      </c>
    </row>
    <row r="19" spans="1:1" s="691" customFormat="1" ht="18.75">
      <c r="A19" s="784"/>
    </row>
    <row r="20" spans="1:1" ht="18">
      <c r="A20" s="783" t="s">
        <v>1059</v>
      </c>
    </row>
    <row r="21" spans="1:1">
      <c r="A21" s="326" t="s">
        <v>1058</v>
      </c>
    </row>
  </sheetData>
  <hyperlinks>
    <hyperlink ref="A21" r:id="rId1"/>
  </hyperlinks>
  <pageMargins left="0.7" right="0.7" top="0.75" bottom="0.75" header="0.3" footer="0.3"/>
  <pageSetup paperSize="9" orientation="portrait" verticalDpi="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B5"/>
  <sheetViews>
    <sheetView workbookViewId="0"/>
  </sheetViews>
  <sheetFormatPr defaultColWidth="9.140625" defaultRowHeight="15"/>
  <cols>
    <col min="1" max="1" width="4.7109375" style="471" customWidth="1"/>
    <col min="2" max="16384" width="9.140625" style="471"/>
  </cols>
  <sheetData>
    <row r="3" spans="2:2">
      <c r="B3" s="2" t="s">
        <v>1037</v>
      </c>
    </row>
    <row r="5" spans="2:2">
      <c r="B5" s="471" t="s">
        <v>940</v>
      </c>
    </row>
  </sheetData>
  <pageMargins left="0.70866141732283472" right="0.70866141732283472" top="0.74803149606299213" bottom="0.74803149606299213" header="0.31496062992125984" footer="0.31496062992125984"/>
  <pageSetup paperSize="9" orientation="portrait" cellComments="atEnd"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B1:H25"/>
  <sheetViews>
    <sheetView zoomScaleNormal="100" workbookViewId="0">
      <pane xSplit="3" ySplit="2" topLeftCell="D3" activePane="bottomRight" state="frozen"/>
      <selection pane="topRight" activeCell="D1" sqref="D1"/>
      <selection pane="bottomLeft" activeCell="A3" sqref="A3"/>
      <selection pane="bottomRight"/>
    </sheetView>
  </sheetViews>
  <sheetFormatPr defaultColWidth="9.140625" defaultRowHeight="12.75"/>
  <cols>
    <col min="1" max="1" width="2.5703125" style="1" customWidth="1"/>
    <col min="2" max="2" width="29.42578125" style="1" customWidth="1"/>
    <col min="3" max="3" width="32.28515625" style="1" customWidth="1"/>
    <col min="4" max="4" width="92.140625" style="1" customWidth="1"/>
    <col min="5" max="5" width="41" style="244" customWidth="1"/>
    <col min="6" max="6" width="12.28515625" style="1" customWidth="1"/>
    <col min="7" max="7" width="7.42578125" style="1" bestFit="1" customWidth="1"/>
    <col min="8" max="8" width="9.140625" style="245"/>
    <col min="9" max="16384" width="9.140625" style="1"/>
  </cols>
  <sheetData>
    <row r="1" spans="2:8" ht="13.5" thickBot="1"/>
    <row r="2" spans="2:8" ht="13.5" thickBot="1">
      <c r="B2" s="248" t="s">
        <v>510</v>
      </c>
      <c r="C2" s="530" t="s">
        <v>891</v>
      </c>
      <c r="D2" s="249" t="s">
        <v>511</v>
      </c>
      <c r="E2" s="753" t="s">
        <v>658</v>
      </c>
      <c r="H2" s="1"/>
    </row>
    <row r="3" spans="2:8" s="544" customFormat="1" ht="15.75" thickBot="1">
      <c r="B3" s="579" t="s">
        <v>1031</v>
      </c>
      <c r="C3" s="580" t="s">
        <v>1023</v>
      </c>
      <c r="D3" s="583" t="s">
        <v>989</v>
      </c>
      <c r="E3" s="754"/>
      <c r="G3" s="545"/>
    </row>
    <row r="4" spans="2:8" s="544" customFormat="1" ht="15.75" thickBot="1">
      <c r="B4" s="579" t="s">
        <v>1024</v>
      </c>
      <c r="C4" s="765" t="s">
        <v>1026</v>
      </c>
      <c r="D4" s="553" t="s">
        <v>1025</v>
      </c>
      <c r="E4" s="263" t="s">
        <v>442</v>
      </c>
      <c r="G4" s="545"/>
    </row>
    <row r="5" spans="2:8" ht="15">
      <c r="B5" s="785" t="s">
        <v>1027</v>
      </c>
      <c r="C5" s="531" t="s">
        <v>898</v>
      </c>
      <c r="D5" s="553" t="s">
        <v>897</v>
      </c>
      <c r="E5" s="263" t="s">
        <v>442</v>
      </c>
      <c r="G5" s="245"/>
      <c r="H5" s="1"/>
    </row>
    <row r="6" spans="2:8" ht="15">
      <c r="B6" s="786"/>
      <c r="C6" s="532" t="s">
        <v>900</v>
      </c>
      <c r="D6" s="552" t="s">
        <v>899</v>
      </c>
      <c r="E6" s="755" t="s">
        <v>442</v>
      </c>
      <c r="G6" s="245"/>
      <c r="H6" s="1"/>
    </row>
    <row r="7" spans="2:8" ht="64.5" thickBot="1">
      <c r="B7" s="786"/>
      <c r="C7" s="581" t="s">
        <v>896</v>
      </c>
      <c r="D7" s="266" t="s">
        <v>920</v>
      </c>
      <c r="E7" s="756" t="s">
        <v>895</v>
      </c>
      <c r="G7" s="245"/>
      <c r="H7" s="1"/>
    </row>
    <row r="8" spans="2:8" ht="15">
      <c r="B8" s="789" t="s">
        <v>1028</v>
      </c>
      <c r="C8" s="582" t="s">
        <v>876</v>
      </c>
      <c r="D8" s="262" t="s">
        <v>721</v>
      </c>
      <c r="E8" s="757" t="s">
        <v>722</v>
      </c>
      <c r="G8" s="245"/>
      <c r="H8" s="1"/>
    </row>
    <row r="9" spans="2:8" ht="15">
      <c r="B9" s="787"/>
      <c r="C9" s="533" t="s">
        <v>403</v>
      </c>
      <c r="D9" s="538" t="s">
        <v>901</v>
      </c>
      <c r="E9" s="755" t="s">
        <v>660</v>
      </c>
      <c r="G9" s="245"/>
      <c r="H9" s="1"/>
    </row>
    <row r="10" spans="2:8" ht="15">
      <c r="B10" s="787"/>
      <c r="C10" s="533" t="s">
        <v>903</v>
      </c>
      <c r="D10" s="552" t="s">
        <v>902</v>
      </c>
      <c r="E10" s="755" t="s">
        <v>671</v>
      </c>
      <c r="G10" s="245"/>
      <c r="H10" s="1"/>
    </row>
    <row r="11" spans="2:8" s="544" customFormat="1" ht="15">
      <c r="B11" s="787"/>
      <c r="C11" s="533" t="s">
        <v>958</v>
      </c>
      <c r="D11" s="538" t="s">
        <v>959</v>
      </c>
      <c r="E11" s="755" t="s">
        <v>722</v>
      </c>
      <c r="G11" s="545"/>
    </row>
    <row r="12" spans="2:8" ht="15">
      <c r="B12" s="787"/>
      <c r="C12" s="673" t="s">
        <v>936</v>
      </c>
      <c r="D12" s="266" t="s">
        <v>919</v>
      </c>
      <c r="E12" s="758" t="s">
        <v>908</v>
      </c>
      <c r="G12" s="245"/>
      <c r="H12" s="1"/>
    </row>
    <row r="13" spans="2:8" s="544" customFormat="1" ht="15">
      <c r="B13" s="787"/>
      <c r="C13" s="673" t="s">
        <v>1002</v>
      </c>
      <c r="D13" s="266" t="s">
        <v>1003</v>
      </c>
      <c r="E13" s="759" t="s">
        <v>671</v>
      </c>
      <c r="G13" s="545"/>
    </row>
    <row r="14" spans="2:8" s="544" customFormat="1" ht="15.75" thickBot="1">
      <c r="B14" s="788"/>
      <c r="C14" s="539" t="s">
        <v>1012</v>
      </c>
      <c r="D14" s="264" t="s">
        <v>1013</v>
      </c>
      <c r="E14" s="760" t="s">
        <v>671</v>
      </c>
      <c r="G14" s="545"/>
    </row>
    <row r="15" spans="2:8" ht="15">
      <c r="B15" s="787" t="s">
        <v>1029</v>
      </c>
      <c r="C15" s="534" t="s">
        <v>905</v>
      </c>
      <c r="D15" s="265" t="s">
        <v>512</v>
      </c>
      <c r="E15" s="761"/>
      <c r="F15" s="544"/>
      <c r="G15" s="545"/>
      <c r="H15" s="544"/>
    </row>
    <row r="16" spans="2:8" ht="15">
      <c r="B16" s="787"/>
      <c r="C16" s="535" t="s">
        <v>904</v>
      </c>
      <c r="D16" s="552" t="s">
        <v>512</v>
      </c>
      <c r="E16" s="755"/>
      <c r="F16" s="544"/>
      <c r="G16" s="545"/>
      <c r="H16" s="544"/>
    </row>
    <row r="17" spans="2:8" ht="15">
      <c r="B17" s="787"/>
      <c r="C17" s="535" t="s">
        <v>906</v>
      </c>
      <c r="D17" s="552" t="s">
        <v>512</v>
      </c>
      <c r="E17" s="755"/>
      <c r="F17" s="544"/>
      <c r="G17" s="545"/>
      <c r="H17" s="544"/>
    </row>
    <row r="18" spans="2:8" ht="15">
      <c r="B18" s="787"/>
      <c r="C18" s="535" t="s">
        <v>732</v>
      </c>
      <c r="D18" s="552" t="s">
        <v>513</v>
      </c>
      <c r="E18" s="755"/>
      <c r="F18" s="544"/>
      <c r="G18" s="545"/>
      <c r="H18" s="544"/>
    </row>
    <row r="19" spans="2:8" ht="15">
      <c r="B19" s="787"/>
      <c r="C19" s="535" t="s">
        <v>733</v>
      </c>
      <c r="D19" s="552" t="s">
        <v>514</v>
      </c>
      <c r="E19" s="755"/>
      <c r="F19" s="544"/>
      <c r="G19" s="545"/>
      <c r="H19" s="544"/>
    </row>
    <row r="20" spans="2:8" ht="15">
      <c r="B20" s="787"/>
      <c r="C20" s="535" t="s">
        <v>734</v>
      </c>
      <c r="D20" s="552" t="s">
        <v>515</v>
      </c>
      <c r="E20" s="755"/>
      <c r="F20" s="544"/>
      <c r="G20" s="545"/>
      <c r="H20" s="544"/>
    </row>
    <row r="21" spans="2:8" ht="15.75" thickBot="1">
      <c r="B21" s="788"/>
      <c r="C21" s="536" t="s">
        <v>918</v>
      </c>
      <c r="D21" s="529" t="s">
        <v>931</v>
      </c>
      <c r="E21" s="762"/>
      <c r="F21" s="544"/>
      <c r="G21" s="545"/>
      <c r="H21" s="544"/>
    </row>
    <row r="22" spans="2:8" ht="15">
      <c r="B22" s="789" t="s">
        <v>1030</v>
      </c>
      <c r="C22" s="537" t="s">
        <v>659</v>
      </c>
      <c r="D22" s="262" t="s">
        <v>516</v>
      </c>
      <c r="E22" s="757"/>
      <c r="F22" s="544"/>
      <c r="G22" s="545"/>
      <c r="H22" s="544"/>
    </row>
    <row r="23" spans="2:8" s="544" customFormat="1" ht="15">
      <c r="B23" s="787"/>
      <c r="C23" s="543" t="s">
        <v>892</v>
      </c>
      <c r="D23" s="552" t="s">
        <v>917</v>
      </c>
      <c r="E23" s="763"/>
      <c r="G23" s="545"/>
    </row>
    <row r="24" spans="2:8" ht="15.75" thickBot="1">
      <c r="B24" s="788"/>
      <c r="C24" s="542" t="s">
        <v>929</v>
      </c>
      <c r="D24" s="529" t="s">
        <v>930</v>
      </c>
      <c r="E24" s="764"/>
      <c r="F24" s="544"/>
      <c r="G24" s="545"/>
      <c r="H24" s="544"/>
    </row>
    <row r="25" spans="2:8" ht="15">
      <c r="B25" s="544"/>
      <c r="C25" s="544"/>
      <c r="D25" s="326"/>
      <c r="F25" s="544"/>
      <c r="G25" s="545"/>
      <c r="H25" s="544"/>
    </row>
  </sheetData>
  <mergeCells count="4">
    <mergeCell ref="B5:B7"/>
    <mergeCell ref="B15:B21"/>
    <mergeCell ref="B22:B24"/>
    <mergeCell ref="B8:B14"/>
  </mergeCells>
  <hyperlinks>
    <hyperlink ref="C9" location="Mandatory!A1" display="Mandatory"/>
    <hyperlink ref="C8" location="'Price Adjustments'!A1" display="Price Adjustments"/>
    <hyperlink ref="C7" location="'Non-mandatory OPROC HRGs'!A1" display="Non-mandatory OPROC HRGs"/>
    <hyperlink ref="C5" location="OPATT_Cost_Quantum!A1" display="OPATT_Cost_Quantum"/>
    <hyperlink ref="C10" location="'Mapping HRGs to TFCs'!A1" display="Mapping HRGs to TFCs"/>
    <hyperlink ref="C12" location="'14-15 tariff'!A1" display="14-15 tariff"/>
    <hyperlink ref="C11" location="'Expert &amp; Final Monitor comments'!A1" display="Expert &amp; Final Monitor comments"/>
    <hyperlink ref="C6" location="OPATT_Activities!A1" display="OPATT_Activities"/>
    <hyperlink ref="C13" location="'Output for OPATT'!A1" display="Output for OPATT"/>
    <hyperlink ref="C24" location="'Post manual recon'!A1" display="Post manual recon"/>
    <hyperlink ref="C23" location="'Linked Sheet'!A1" display="Linked Sheet"/>
    <hyperlink ref="C21" location="'Manual adjustments'!A1" display="Manual adjustments"/>
    <hyperlink ref="C17" location="'HRGs to TFCs % Split'!A1" display="HRGs to TFCs % Split"/>
    <hyperlink ref="C16" location="'HRGs to TFCs 2'!A1" display="HRGs to TFCs 2"/>
    <hyperlink ref="C15" location="'HRGs to TFCs 1'!A1" display="HRGs to TFCs 1"/>
    <hyperlink ref="C20" location="'Further adjustment'!A1" display="Further adjustment"/>
    <hyperlink ref="C19" location="'Front-loading'!A1" display="Front-loading"/>
    <hyperlink ref="C18" location="'Allocate OPROC cost'!A1" display="Allocate OPROC cost"/>
    <hyperlink ref="C22" location="Prices!A1" display="Prices"/>
    <hyperlink ref="C14" location="'Output for non-mandatory'!A1" display="Output for non-mandatory"/>
    <hyperlink ref="C3" location="'S118 OPATT Prices'!A1" display="S118 OPATT Prices"/>
    <hyperlink ref="C4" location="'OPATT SQL code'!A1" display="OPATT SQL code"/>
  </hyperlinks>
  <pageMargins left="0.70866141732283472" right="0.70866141732283472" top="0.74803149606299213" bottom="0.74803149606299213" header="0.31496062992125984" footer="0.31496062992125984"/>
  <pageSetup paperSize="9" orientation="portrait" cellComments="atEnd"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F60"/>
  <sheetViews>
    <sheetView workbookViewId="0"/>
  </sheetViews>
  <sheetFormatPr defaultColWidth="9.140625" defaultRowHeight="11.25"/>
  <cols>
    <col min="1" max="1" width="8.42578125" style="556" customWidth="1"/>
    <col min="2" max="2" width="28.5703125" style="556" bestFit="1" customWidth="1"/>
    <col min="3" max="6" width="10.7109375" style="556" customWidth="1"/>
    <col min="7" max="16384" width="9.140625" style="556"/>
  </cols>
  <sheetData>
    <row r="1" spans="1:6" s="555" customFormat="1" ht="12.75" customHeight="1">
      <c r="A1" s="554" t="s">
        <v>932</v>
      </c>
    </row>
    <row r="2" spans="1:6" ht="11.25" customHeight="1" thickBot="1">
      <c r="A2" s="586" t="s">
        <v>937</v>
      </c>
    </row>
    <row r="3" spans="1:6" ht="12" customHeight="1" thickBot="1">
      <c r="C3" s="790" t="s">
        <v>49</v>
      </c>
      <c r="D3" s="791"/>
      <c r="E3" s="791"/>
      <c r="F3" s="792"/>
    </row>
    <row r="4" spans="1:6" s="562" customFormat="1" ht="57" thickBot="1">
      <c r="A4" s="557" t="s">
        <v>50</v>
      </c>
      <c r="B4" s="558" t="s">
        <v>51</v>
      </c>
      <c r="C4" s="559" t="s">
        <v>52</v>
      </c>
      <c r="D4" s="560" t="s">
        <v>53</v>
      </c>
      <c r="E4" s="560" t="s">
        <v>54</v>
      </c>
      <c r="F4" s="561" t="s">
        <v>55</v>
      </c>
    </row>
    <row r="5" spans="1:6">
      <c r="A5" s="563">
        <v>100</v>
      </c>
      <c r="B5" s="564" t="s">
        <v>1</v>
      </c>
      <c r="C5" s="565">
        <f>VLOOKUP($A5,'Linked Sheet'!$A:$J,3,FALSE)</f>
        <v>142.13721259790117</v>
      </c>
      <c r="D5" s="566">
        <f>VLOOKUP($A5,'Linked Sheet'!$A:$J,4,FALSE)</f>
        <v>221.25579263013145</v>
      </c>
      <c r="E5" s="567">
        <f>VLOOKUP($A5,'Linked Sheet'!$A:$J,5,FALSE)</f>
        <v>87.262244578609668</v>
      </c>
      <c r="F5" s="568">
        <f>VLOOKUP($A5,'Linked Sheet'!$A:$J,6,FALSE)</f>
        <v>126.84477526724348</v>
      </c>
    </row>
    <row r="6" spans="1:6">
      <c r="A6" s="569">
        <v>101</v>
      </c>
      <c r="B6" s="570" t="s">
        <v>2</v>
      </c>
      <c r="C6" s="571">
        <f>VLOOKUP(A6,'Linked Sheet'!A:J,3,FALSE)</f>
        <v>131.00911897744473</v>
      </c>
      <c r="D6" s="572">
        <f>VLOOKUP($A6,'Linked Sheet'!$A:$J,4,FALSE)</f>
        <v>200.76404429671214</v>
      </c>
      <c r="E6" s="572">
        <f>VLOOKUP($A6,'Linked Sheet'!$A:$J,5,FALSE)</f>
        <v>74.736332523606606</v>
      </c>
      <c r="F6" s="573">
        <f>VLOOKUP($A6,'Linked Sheet'!$A:$J,6,FALSE)</f>
        <v>103.93260220729132</v>
      </c>
    </row>
    <row r="7" spans="1:6">
      <c r="A7" s="569">
        <v>103</v>
      </c>
      <c r="B7" s="570" t="s">
        <v>3</v>
      </c>
      <c r="C7" s="571">
        <f>VLOOKUP(A7,'Linked Sheet'!A:J,3,FALSE)</f>
        <v>165.54197211409431</v>
      </c>
      <c r="D7" s="572">
        <f>VLOOKUP($A7,'Linked Sheet'!$A:$J,4,FALSE)</f>
        <v>165.54197211409431</v>
      </c>
      <c r="E7" s="572">
        <f>VLOOKUP($A7,'Linked Sheet'!$A:$J,5,FALSE)</f>
        <v>94.853729439538526</v>
      </c>
      <c r="F7" s="573">
        <f>VLOOKUP($A7,'Linked Sheet'!$A:$J,6,FALSE)</f>
        <v>94.853729439538526</v>
      </c>
    </row>
    <row r="8" spans="1:6">
      <c r="A8" s="569">
        <v>104</v>
      </c>
      <c r="B8" s="570" t="s">
        <v>4</v>
      </c>
      <c r="C8" s="571">
        <f>VLOOKUP(A8,'Linked Sheet'!A:J,3,FALSE)</f>
        <v>119.13122995459804</v>
      </c>
      <c r="D8" s="572">
        <f>VLOOKUP($A8,'Linked Sheet'!$A:$J,4,FALSE)</f>
        <v>127.40909014730801</v>
      </c>
      <c r="E8" s="572">
        <f>VLOOKUP($A8,'Linked Sheet'!$A:$J,5,FALSE)</f>
        <v>74.31427968125513</v>
      </c>
      <c r="F8" s="573">
        <f>VLOOKUP($A8,'Linked Sheet'!$A:$J,6,FALSE)</f>
        <v>100.27517215378803</v>
      </c>
    </row>
    <row r="9" spans="1:6">
      <c r="A9" s="569">
        <v>105</v>
      </c>
      <c r="B9" s="570" t="s">
        <v>56</v>
      </c>
      <c r="C9" s="571">
        <f>VLOOKUP(A9,'Linked Sheet'!A:J,3,FALSE)</f>
        <v>184.94509598026326</v>
      </c>
      <c r="D9" s="572">
        <f>VLOOKUP($A9,'Linked Sheet'!$A:$J,4,FALSE)</f>
        <v>205.40735742345004</v>
      </c>
      <c r="E9" s="572">
        <f>VLOOKUP($A9,'Linked Sheet'!$A:$J,5,FALSE)</f>
        <v>118.60646743116072</v>
      </c>
      <c r="F9" s="573">
        <f>VLOOKUP($A9,'Linked Sheet'!$A:$J,6,FALSE)</f>
        <v>139.09334812496974</v>
      </c>
    </row>
    <row r="10" spans="1:6">
      <c r="A10" s="569">
        <v>106</v>
      </c>
      <c r="B10" s="570" t="s">
        <v>5</v>
      </c>
      <c r="C10" s="571">
        <f>VLOOKUP(A10,'Linked Sheet'!A:J,3,FALSE)</f>
        <v>112.05820421770494</v>
      </c>
      <c r="D10" s="572">
        <f>VLOOKUP($A10,'Linked Sheet'!$A:$J,4,FALSE)</f>
        <v>142.53198958318177</v>
      </c>
      <c r="E10" s="572">
        <f>VLOOKUP($A10,'Linked Sheet'!$A:$J,5,FALSE)</f>
        <v>79.894043135639947</v>
      </c>
      <c r="F10" s="573">
        <f>VLOOKUP($A10,'Linked Sheet'!$A:$J,6,FALSE)</f>
        <v>99.348685922667286</v>
      </c>
    </row>
    <row r="11" spans="1:6">
      <c r="A11" s="569">
        <v>107</v>
      </c>
      <c r="B11" s="570" t="s">
        <v>6</v>
      </c>
      <c r="C11" s="571">
        <f>VLOOKUP(A11,'Linked Sheet'!A:J,3,FALSE)</f>
        <v>163.00387962312047</v>
      </c>
      <c r="D11" s="572">
        <f>VLOOKUP($A11,'Linked Sheet'!$A:$J,4,FALSE)</f>
        <v>174.83448777067187</v>
      </c>
      <c r="E11" s="572">
        <f>VLOOKUP($A11,'Linked Sheet'!$A:$J,5,FALSE)</f>
        <v>103.31191497615302</v>
      </c>
      <c r="F11" s="573">
        <f>VLOOKUP($A11,'Linked Sheet'!$A:$J,6,FALSE)</f>
        <v>117.99397029839876</v>
      </c>
    </row>
    <row r="12" spans="1:6">
      <c r="A12" s="569">
        <v>108</v>
      </c>
      <c r="B12" s="570" t="s">
        <v>57</v>
      </c>
      <c r="C12" s="571">
        <f>VLOOKUP(A12,'Linked Sheet'!A:J,3,FALSE)</f>
        <v>159.805945687964</v>
      </c>
      <c r="D12" s="572">
        <f>VLOOKUP($A12,'Linked Sheet'!$A:$J,4,FALSE)</f>
        <v>159.805945687964</v>
      </c>
      <c r="E12" s="572">
        <f>VLOOKUP($A12,'Linked Sheet'!$A:$J,5,FALSE)</f>
        <v>97.273184331804174</v>
      </c>
      <c r="F12" s="573">
        <f>VLOOKUP($A12,'Linked Sheet'!$A:$J,6,FALSE)</f>
        <v>97.273184331804174</v>
      </c>
    </row>
    <row r="13" spans="1:6">
      <c r="A13" s="569">
        <v>110</v>
      </c>
      <c r="B13" s="570" t="s">
        <v>7</v>
      </c>
      <c r="C13" s="571">
        <f>VLOOKUP(A13,'Linked Sheet'!A:J,3,FALSE)</f>
        <v>127.91380148798578</v>
      </c>
      <c r="D13" s="572">
        <f>VLOOKUP($A13,'Linked Sheet'!$A:$J,4,FALSE)</f>
        <v>129.46247085650671</v>
      </c>
      <c r="E13" s="572">
        <f>VLOOKUP($A13,'Linked Sheet'!$A:$J,5,FALSE)</f>
        <v>75.343238386070013</v>
      </c>
      <c r="F13" s="573">
        <f>VLOOKUP($A13,'Linked Sheet'!$A:$J,6,FALSE)</f>
        <v>84.414700798698192</v>
      </c>
    </row>
    <row r="14" spans="1:6">
      <c r="A14" s="569">
        <v>120</v>
      </c>
      <c r="B14" s="570" t="s">
        <v>8</v>
      </c>
      <c r="C14" s="571">
        <f>VLOOKUP(A14,'Linked Sheet'!A:J,3,FALSE)</f>
        <v>105.88554271684976</v>
      </c>
      <c r="D14" s="572">
        <f>VLOOKUP($A14,'Linked Sheet'!$A:$J,4,FALSE)</f>
        <v>165.32800386763492</v>
      </c>
      <c r="E14" s="572">
        <f>VLOOKUP($A14,'Linked Sheet'!$A:$J,5,FALSE)</f>
        <v>65.290580208896841</v>
      </c>
      <c r="F14" s="573">
        <f>VLOOKUP($A14,'Linked Sheet'!$A:$J,6,FALSE)</f>
        <v>90.510990015854375</v>
      </c>
    </row>
    <row r="15" spans="1:6">
      <c r="A15" s="569">
        <v>130</v>
      </c>
      <c r="B15" s="570" t="s">
        <v>9</v>
      </c>
      <c r="C15" s="571">
        <f>VLOOKUP(A15,'Linked Sheet'!A:J,3,FALSE)</f>
        <v>111.3687943959391</v>
      </c>
      <c r="D15" s="572">
        <f>VLOOKUP($A15,'Linked Sheet'!$A:$J,4,FALSE)</f>
        <v>124.01140095469607</v>
      </c>
      <c r="E15" s="572">
        <f>VLOOKUP($A15,'Linked Sheet'!$A:$J,5,FALSE)</f>
        <v>62.959257556396366</v>
      </c>
      <c r="F15" s="573">
        <f>VLOOKUP($A15,'Linked Sheet'!$A:$J,6,FALSE)</f>
        <v>93.15196438077345</v>
      </c>
    </row>
    <row r="16" spans="1:6">
      <c r="A16" s="569">
        <v>140</v>
      </c>
      <c r="B16" s="570" t="s">
        <v>10</v>
      </c>
      <c r="C16" s="571">
        <f>VLOOKUP(A16,'Linked Sheet'!A:J,3,FALSE)</f>
        <v>117.48402580162389</v>
      </c>
      <c r="D16" s="572">
        <f>VLOOKUP($A16,'Linked Sheet'!$A:$J,4,FALSE)</f>
        <v>182.48697479218325</v>
      </c>
      <c r="E16" s="572">
        <f>VLOOKUP($A16,'Linked Sheet'!$A:$J,5,FALSE)</f>
        <v>73.330768391520806</v>
      </c>
      <c r="F16" s="573">
        <f>VLOOKUP($A16,'Linked Sheet'!$A:$J,6,FALSE)</f>
        <v>126.60635151682185</v>
      </c>
    </row>
    <row r="17" spans="1:6">
      <c r="A17" s="569">
        <v>143</v>
      </c>
      <c r="B17" s="570" t="s">
        <v>11</v>
      </c>
      <c r="C17" s="571">
        <f>VLOOKUP(A17,'Linked Sheet'!A:J,3,FALSE)</f>
        <v>152.95223084304277</v>
      </c>
      <c r="D17" s="572">
        <f>VLOOKUP($A17,'Linked Sheet'!$A:$J,4,FALSE)</f>
        <v>204.06478274953756</v>
      </c>
      <c r="E17" s="572">
        <f>VLOOKUP($A17,'Linked Sheet'!$A:$J,5,FALSE)</f>
        <v>77.093928194378137</v>
      </c>
      <c r="F17" s="573">
        <f>VLOOKUP($A17,'Linked Sheet'!$A:$J,6,FALSE)</f>
        <v>105.42935010113213</v>
      </c>
    </row>
    <row r="18" spans="1:6">
      <c r="A18" s="569">
        <v>144</v>
      </c>
      <c r="B18" s="570" t="s">
        <v>12</v>
      </c>
      <c r="C18" s="571">
        <f>VLOOKUP(A18,'Linked Sheet'!A:J,3,FALSE)</f>
        <v>106.85508951442804</v>
      </c>
      <c r="D18" s="572">
        <f>VLOOKUP($A18,'Linked Sheet'!$A:$J,4,FALSE)</f>
        <v>172.7037579102624</v>
      </c>
      <c r="E18" s="572">
        <f>VLOOKUP($A18,'Linked Sheet'!$A:$J,5,FALSE)</f>
        <v>72.63316299132795</v>
      </c>
      <c r="F18" s="573">
        <f>VLOOKUP($A18,'Linked Sheet'!$A:$J,6,FALSE)</f>
        <v>81.759369239255307</v>
      </c>
    </row>
    <row r="19" spans="1:6">
      <c r="A19" s="569">
        <v>160</v>
      </c>
      <c r="B19" s="570" t="s">
        <v>13</v>
      </c>
      <c r="C19" s="571">
        <f>VLOOKUP(A19,'Linked Sheet'!A:J,3,FALSE)</f>
        <v>112.85890498720801</v>
      </c>
      <c r="D19" s="572">
        <f>VLOOKUP($A19,'Linked Sheet'!$A:$J,4,FALSE)</f>
        <v>150.02166519174483</v>
      </c>
      <c r="E19" s="572">
        <f>VLOOKUP($A19,'Linked Sheet'!$A:$J,5,FALSE)</f>
        <v>65.14259674194733</v>
      </c>
      <c r="F19" s="573">
        <f>VLOOKUP($A19,'Linked Sheet'!$A:$J,6,FALSE)</f>
        <v>99.626884384809401</v>
      </c>
    </row>
    <row r="20" spans="1:6">
      <c r="A20" s="569">
        <v>170</v>
      </c>
      <c r="B20" s="570" t="s">
        <v>14</v>
      </c>
      <c r="C20" s="571">
        <f>VLOOKUP(A20,'Linked Sheet'!A:J,3,FALSE)</f>
        <v>257.05432676502005</v>
      </c>
      <c r="D20" s="572">
        <f>VLOOKUP($A20,'Linked Sheet'!$A:$J,4,FALSE)</f>
        <v>257.05432676502005</v>
      </c>
      <c r="E20" s="572">
        <f>VLOOKUP($A20,'Linked Sheet'!$A:$J,5,FALSE)</f>
        <v>175.43729216549639</v>
      </c>
      <c r="F20" s="573">
        <f>VLOOKUP($A20,'Linked Sheet'!$A:$J,6,FALSE)</f>
        <v>178.23150196791855</v>
      </c>
    </row>
    <row r="21" spans="1:6">
      <c r="A21" s="569">
        <v>171</v>
      </c>
      <c r="B21" s="570" t="s">
        <v>15</v>
      </c>
      <c r="C21" s="571">
        <f>VLOOKUP(A21,'Linked Sheet'!A:J,3,FALSE)</f>
        <v>167.30007292772615</v>
      </c>
      <c r="D21" s="572">
        <f>VLOOKUP($A21,'Linked Sheet'!$A:$J,4,FALSE)</f>
        <v>167.30007292772615</v>
      </c>
      <c r="E21" s="572">
        <f>VLOOKUP($A21,'Linked Sheet'!$A:$J,5,FALSE)</f>
        <v>109.12570681591005</v>
      </c>
      <c r="F21" s="573">
        <f>VLOOKUP($A21,'Linked Sheet'!$A:$J,6,FALSE)</f>
        <v>111.25569300431189</v>
      </c>
    </row>
    <row r="22" spans="1:6">
      <c r="A22" s="569">
        <v>172</v>
      </c>
      <c r="B22" s="570" t="s">
        <v>16</v>
      </c>
      <c r="C22" s="571">
        <f>VLOOKUP(A22,'Linked Sheet'!A:J,3,FALSE)</f>
        <v>276.58709582852185</v>
      </c>
      <c r="D22" s="572">
        <f>VLOOKUP($A22,'Linked Sheet'!$A:$J,4,FALSE)</f>
        <v>276.58709582852185</v>
      </c>
      <c r="E22" s="572">
        <f>VLOOKUP($A22,'Linked Sheet'!$A:$J,5,FALSE)</f>
        <v>180.10750425684625</v>
      </c>
      <c r="F22" s="573">
        <f>VLOOKUP($A22,'Linked Sheet'!$A:$J,6,FALSE)</f>
        <v>180.10750425684625</v>
      </c>
    </row>
    <row r="23" spans="1:6">
      <c r="A23" s="569">
        <v>173</v>
      </c>
      <c r="B23" s="570" t="s">
        <v>17</v>
      </c>
      <c r="C23" s="571">
        <f>VLOOKUP(A23,'Linked Sheet'!A:J,3,FALSE)</f>
        <v>271.5433037152502</v>
      </c>
      <c r="D23" s="572">
        <f>VLOOKUP($A23,'Linked Sheet'!$A:$J,4,FALSE)</f>
        <v>273.60470150244106</v>
      </c>
      <c r="E23" s="572">
        <f>VLOOKUP($A23,'Linked Sheet'!$A:$J,5,FALSE)</f>
        <v>166.99185646460316</v>
      </c>
      <c r="F23" s="573">
        <f>VLOOKUP($A23,'Linked Sheet'!$A:$J,6,FALSE)</f>
        <v>167.96300849699213</v>
      </c>
    </row>
    <row r="24" spans="1:6">
      <c r="A24" s="569">
        <v>190</v>
      </c>
      <c r="B24" s="570" t="s">
        <v>18</v>
      </c>
      <c r="C24" s="571">
        <f>VLOOKUP(A24,'Linked Sheet'!A:J,3,FALSE)</f>
        <v>93.352886484870595</v>
      </c>
      <c r="D24" s="572">
        <f>VLOOKUP($A24,'Linked Sheet'!$A:$J,4,FALSE)</f>
        <v>93.352886484870595</v>
      </c>
      <c r="E24" s="572">
        <f>VLOOKUP($A24,'Linked Sheet'!$A:$J,5,FALSE)</f>
        <v>59.991031778081421</v>
      </c>
      <c r="F24" s="573">
        <f>VLOOKUP($A24,'Linked Sheet'!$A:$J,6,FALSE)</f>
        <v>83.186269790423978</v>
      </c>
    </row>
    <row r="25" spans="1:6">
      <c r="A25" s="569">
        <v>191</v>
      </c>
      <c r="B25" s="570" t="s">
        <v>19</v>
      </c>
      <c r="C25" s="571">
        <f>VLOOKUP(A25,'Linked Sheet'!A:J,3,FALSE)</f>
        <v>162.45640728742131</v>
      </c>
      <c r="D25" s="572">
        <f>VLOOKUP($A25,'Linked Sheet'!$A:$J,4,FALSE)</f>
        <v>162.45640728742131</v>
      </c>
      <c r="E25" s="572">
        <f>VLOOKUP($A25,'Linked Sheet'!$A:$J,5,FALSE)</f>
        <v>91.213684933267288</v>
      </c>
      <c r="F25" s="573">
        <f>VLOOKUP($A25,'Linked Sheet'!$A:$J,6,FALSE)</f>
        <v>91.213684933267288</v>
      </c>
    </row>
    <row r="26" spans="1:6">
      <c r="A26" s="569">
        <v>211</v>
      </c>
      <c r="B26" s="570" t="s">
        <v>20</v>
      </c>
      <c r="C26" s="571">
        <f>VLOOKUP(A26,'Linked Sheet'!A:J,3,FALSE)</f>
        <v>170.8902902595903</v>
      </c>
      <c r="D26" s="572">
        <f>VLOOKUP($A26,'Linked Sheet'!$A:$J,4,FALSE)</f>
        <v>299.97278285998857</v>
      </c>
      <c r="E26" s="572">
        <f>VLOOKUP($A26,'Linked Sheet'!$A:$J,5,FALSE)</f>
        <v>142.06684611357159</v>
      </c>
      <c r="F26" s="573">
        <f>VLOOKUP($A26,'Linked Sheet'!$A:$J,6,FALSE)</f>
        <v>204.71980593849548</v>
      </c>
    </row>
    <row r="27" spans="1:6">
      <c r="A27" s="569">
        <v>214</v>
      </c>
      <c r="B27" s="570" t="s">
        <v>58</v>
      </c>
      <c r="C27" s="571">
        <f>VLOOKUP(A27,'Linked Sheet'!A:J,3,FALSE)</f>
        <v>144.01728251064748</v>
      </c>
      <c r="D27" s="572">
        <f>VLOOKUP($A27,'Linked Sheet'!$A:$J,4,FALSE)</f>
        <v>144.01728251064748</v>
      </c>
      <c r="E27" s="572">
        <f>VLOOKUP($A27,'Linked Sheet'!$A:$J,5,FALSE)</f>
        <v>92.488314240729693</v>
      </c>
      <c r="F27" s="573">
        <f>VLOOKUP($A27,'Linked Sheet'!$A:$J,6,FALSE)</f>
        <v>107.82378758052576</v>
      </c>
    </row>
    <row r="28" spans="1:6">
      <c r="A28" s="569">
        <v>215</v>
      </c>
      <c r="B28" s="570" t="s">
        <v>59</v>
      </c>
      <c r="C28" s="571">
        <f>VLOOKUP(A28,'Linked Sheet'!A:J,3,FALSE)</f>
        <v>105.88554271684976</v>
      </c>
      <c r="D28" s="572">
        <f>VLOOKUP($A28,'Linked Sheet'!$A:$J,4,FALSE)</f>
        <v>165.32800386763492</v>
      </c>
      <c r="E28" s="572">
        <f>VLOOKUP($A28,'Linked Sheet'!$A:$J,5,FALSE)</f>
        <v>65.290580208896841</v>
      </c>
      <c r="F28" s="573">
        <f>VLOOKUP($A28,'Linked Sheet'!$A:$J,6,FALSE)</f>
        <v>90.510990015854375</v>
      </c>
    </row>
    <row r="29" spans="1:6">
      <c r="A29" s="569">
        <v>216</v>
      </c>
      <c r="B29" s="570" t="s">
        <v>21</v>
      </c>
      <c r="C29" s="571">
        <f>VLOOKUP(A29,'Linked Sheet'!A:J,3,FALSE)</f>
        <v>134.11275840262138</v>
      </c>
      <c r="D29" s="572">
        <f>VLOOKUP($A29,'Linked Sheet'!$A:$J,4,FALSE)</f>
        <v>163.53522167468603</v>
      </c>
      <c r="E29" s="572">
        <f>VLOOKUP($A29,'Linked Sheet'!$A:$J,5,FALSE)</f>
        <v>80.586110844261711</v>
      </c>
      <c r="F29" s="573">
        <f>VLOOKUP($A29,'Linked Sheet'!$A:$J,6,FALSE)</f>
        <v>133.77184682374534</v>
      </c>
    </row>
    <row r="30" spans="1:6">
      <c r="A30" s="569">
        <v>217</v>
      </c>
      <c r="B30" s="570" t="s">
        <v>22</v>
      </c>
      <c r="C30" s="571">
        <f>VLOOKUP(A30,'Linked Sheet'!A:J,3,FALSE)</f>
        <v>126.82598732288648</v>
      </c>
      <c r="D30" s="572">
        <f>VLOOKUP($A30,'Linked Sheet'!$A:$J,4,FALSE)</f>
        <v>209.66579321959395</v>
      </c>
      <c r="E30" s="572">
        <f>VLOOKUP($A30,'Linked Sheet'!$A:$J,5,FALSE)</f>
        <v>126.82598732288648</v>
      </c>
      <c r="F30" s="573">
        <f>VLOOKUP($A30,'Linked Sheet'!$A:$J,6,FALSE)</f>
        <v>185.53206535979029</v>
      </c>
    </row>
    <row r="31" spans="1:6">
      <c r="A31" s="569">
        <v>219</v>
      </c>
      <c r="B31" s="570" t="s">
        <v>23</v>
      </c>
      <c r="C31" s="571">
        <f>VLOOKUP(A31,'Linked Sheet'!A:J,3,FALSE)</f>
        <v>135.79455719430786</v>
      </c>
      <c r="D31" s="572">
        <f>VLOOKUP($A31,'Linked Sheet'!$A:$J,4,FALSE)</f>
        <v>191.19149417717065</v>
      </c>
      <c r="E31" s="572">
        <f>VLOOKUP($A31,'Linked Sheet'!$A:$J,5,FALSE)</f>
        <v>103.54392175147757</v>
      </c>
      <c r="F31" s="573">
        <f>VLOOKUP($A31,'Linked Sheet'!$A:$J,6,FALSE)</f>
        <v>103.54392175147757</v>
      </c>
    </row>
    <row r="32" spans="1:6">
      <c r="A32" s="569">
        <v>223</v>
      </c>
      <c r="B32" s="570" t="s">
        <v>60</v>
      </c>
      <c r="C32" s="571">
        <f>VLOOKUP(A32,'Linked Sheet'!A:J,3,FALSE)</f>
        <v>210.42770488104574</v>
      </c>
      <c r="D32" s="572">
        <f>VLOOKUP($A32,'Linked Sheet'!$A:$J,4,FALSE)</f>
        <v>210.42770488104574</v>
      </c>
      <c r="E32" s="572">
        <f>VLOOKUP($A32,'Linked Sheet'!$A:$J,5,FALSE)</f>
        <v>167</v>
      </c>
      <c r="F32" s="573">
        <f>VLOOKUP($A32,'Linked Sheet'!$A:$J,6,FALSE)</f>
        <v>167</v>
      </c>
    </row>
    <row r="33" spans="1:6">
      <c r="A33" s="569">
        <v>251</v>
      </c>
      <c r="B33" s="570" t="s">
        <v>38</v>
      </c>
      <c r="C33" s="571">
        <f>VLOOKUP(A33,'Linked Sheet'!A:J,3,FALSE)</f>
        <v>253.15944325564755</v>
      </c>
      <c r="D33" s="572">
        <f>VLOOKUP($A33,'Linked Sheet'!$A:$J,4,FALSE)</f>
        <v>253.15944325564755</v>
      </c>
      <c r="E33" s="572">
        <f>VLOOKUP($A33,'Linked Sheet'!$A:$J,5,FALSE)</f>
        <v>147.10018272844619</v>
      </c>
      <c r="F33" s="573">
        <f>VLOOKUP($A33,'Linked Sheet'!$A:$J,6,FALSE)</f>
        <v>147.10018272844619</v>
      </c>
    </row>
    <row r="34" spans="1:6">
      <c r="A34" s="569">
        <v>252</v>
      </c>
      <c r="B34" s="570" t="s">
        <v>39</v>
      </c>
      <c r="C34" s="571">
        <f>VLOOKUP(A34,'Linked Sheet'!A:J,3,FALSE)</f>
        <v>380.08943460751425</v>
      </c>
      <c r="D34" s="572">
        <f>VLOOKUP($A34,'Linked Sheet'!$A:$J,4,FALSE)</f>
        <v>380.08943460751425</v>
      </c>
      <c r="E34" s="572">
        <f>VLOOKUP($A34,'Linked Sheet'!$A:$J,5,FALSE)</f>
        <v>183.49583390393013</v>
      </c>
      <c r="F34" s="573">
        <f>VLOOKUP($A34,'Linked Sheet'!$A:$J,6,FALSE)</f>
        <v>197.38483284429159</v>
      </c>
    </row>
    <row r="35" spans="1:6">
      <c r="A35" s="569">
        <v>253</v>
      </c>
      <c r="B35" s="570" t="s">
        <v>40</v>
      </c>
      <c r="C35" s="571">
        <f>VLOOKUP(A35,'Linked Sheet'!A:J,3,FALSE)</f>
        <v>418.59281267838236</v>
      </c>
      <c r="D35" s="572">
        <f>VLOOKUP($A35,'Linked Sheet'!$A:$J,4,FALSE)</f>
        <v>456.11103869113566</v>
      </c>
      <c r="E35" s="572">
        <f>VLOOKUP($A35,'Linked Sheet'!$A:$J,5,FALSE)</f>
        <v>203.63524591108279</v>
      </c>
      <c r="F35" s="573">
        <f>VLOOKUP($A35,'Linked Sheet'!$A:$J,6,FALSE)</f>
        <v>212.98627951299147</v>
      </c>
    </row>
    <row r="36" spans="1:6">
      <c r="A36" s="569">
        <v>257</v>
      </c>
      <c r="B36" s="570" t="s">
        <v>41</v>
      </c>
      <c r="C36" s="571">
        <f>VLOOKUP(A36,'Linked Sheet'!A:J,3,FALSE)</f>
        <v>128.17509408472185</v>
      </c>
      <c r="D36" s="572">
        <f>VLOOKUP($A36,'Linked Sheet'!$A:$J,4,FALSE)</f>
        <v>198.29872545724365</v>
      </c>
      <c r="E36" s="572">
        <f>VLOOKUP($A36,'Linked Sheet'!$A:$J,5,FALSE)</f>
        <v>92.873762010498027</v>
      </c>
      <c r="F36" s="573">
        <f>VLOOKUP($A36,'Linked Sheet'!$A:$J,6,FALSE)</f>
        <v>162.06743640494037</v>
      </c>
    </row>
    <row r="37" spans="1:6">
      <c r="A37" s="569">
        <v>258</v>
      </c>
      <c r="B37" s="570" t="s">
        <v>42</v>
      </c>
      <c r="C37" s="571">
        <f>VLOOKUP(A37,'Linked Sheet'!A:J,3,FALSE)</f>
        <v>280.76603300229306</v>
      </c>
      <c r="D37" s="572">
        <f>VLOOKUP($A37,'Linked Sheet'!$A:$J,4,FALSE)</f>
        <v>290.12165169212847</v>
      </c>
      <c r="E37" s="572">
        <f>VLOOKUP($A37,'Linked Sheet'!$A:$J,5,FALSE)</f>
        <v>148.4398244600136</v>
      </c>
      <c r="F37" s="573">
        <f>VLOOKUP($A37,'Linked Sheet'!$A:$J,6,FALSE)</f>
        <v>171.16034224827675</v>
      </c>
    </row>
    <row r="38" spans="1:6">
      <c r="A38" s="569">
        <v>263</v>
      </c>
      <c r="B38" s="570" t="s">
        <v>61</v>
      </c>
      <c r="C38" s="571">
        <f>VLOOKUP(A38,'Linked Sheet'!A:J,3,FALSE)</f>
        <v>200.51370545538029</v>
      </c>
      <c r="D38" s="572">
        <f>VLOOKUP($A38,'Linked Sheet'!$A:$J,4,FALSE)</f>
        <v>204.36355049009515</v>
      </c>
      <c r="E38" s="572">
        <f>VLOOKUP($A38,'Linked Sheet'!$A:$J,5,FALSE)</f>
        <v>93.30837892031191</v>
      </c>
      <c r="F38" s="573">
        <f>VLOOKUP($A38,'Linked Sheet'!$A:$J,6,FALSE)</f>
        <v>109.48176806898577</v>
      </c>
    </row>
    <row r="39" spans="1:6">
      <c r="A39" s="569">
        <v>300</v>
      </c>
      <c r="B39" s="570" t="s">
        <v>43</v>
      </c>
      <c r="C39" s="571">
        <f>VLOOKUP(A39,'Linked Sheet'!A:J,3,FALSE)</f>
        <v>180.25354504904192</v>
      </c>
      <c r="D39" s="572">
        <f>VLOOKUP($A39,'Linked Sheet'!$A:$J,4,FALSE)</f>
        <v>255.33165714951829</v>
      </c>
      <c r="E39" s="572">
        <f>VLOOKUP($A39,'Linked Sheet'!$A:$J,5,FALSE)</f>
        <v>106.48736623293232</v>
      </c>
      <c r="F39" s="573">
        <f>VLOOKUP($A39,'Linked Sheet'!$A:$J,6,FALSE)</f>
        <v>137.74083212237301</v>
      </c>
    </row>
    <row r="40" spans="1:6">
      <c r="A40" s="569">
        <v>301</v>
      </c>
      <c r="B40" s="570" t="s">
        <v>44</v>
      </c>
      <c r="C40" s="571">
        <f>VLOOKUP(A40,'Linked Sheet'!A:J,3,FALSE)</f>
        <v>180.25354504904192</v>
      </c>
      <c r="D40" s="572">
        <f>VLOOKUP($A40,'Linked Sheet'!$A:$J,4,FALSE)</f>
        <v>255.33165714951829</v>
      </c>
      <c r="E40" s="572">
        <f>VLOOKUP($A40,'Linked Sheet'!$A:$J,5,FALSE)</f>
        <v>106.48736623293232</v>
      </c>
      <c r="F40" s="573">
        <f>VLOOKUP($A40,'Linked Sheet'!$A:$J,6,FALSE)</f>
        <v>137.74083212237301</v>
      </c>
    </row>
    <row r="41" spans="1:6">
      <c r="A41" s="569">
        <v>302</v>
      </c>
      <c r="B41" s="570" t="s">
        <v>45</v>
      </c>
      <c r="C41" s="571">
        <f>VLOOKUP(A41,'Linked Sheet'!A:J,3,FALSE)</f>
        <v>186.89353989489726</v>
      </c>
      <c r="D41" s="572">
        <f>VLOOKUP($A41,'Linked Sheet'!$A:$J,4,FALSE)</f>
        <v>186.89353989489726</v>
      </c>
      <c r="E41" s="572">
        <f>VLOOKUP($A41,'Linked Sheet'!$A:$J,5,FALSE)</f>
        <v>94.722516710909403</v>
      </c>
      <c r="F41" s="573">
        <f>VLOOKUP($A41,'Linked Sheet'!$A:$J,6,FALSE)</f>
        <v>104.59753474249229</v>
      </c>
    </row>
    <row r="42" spans="1:6">
      <c r="A42" s="569">
        <v>303</v>
      </c>
      <c r="B42" s="570" t="s">
        <v>46</v>
      </c>
      <c r="C42" s="571">
        <f>VLOOKUP(A42,'Linked Sheet'!A:J,3,FALSE)</f>
        <v>284.15984692212743</v>
      </c>
      <c r="D42" s="572">
        <f>VLOOKUP($A42,'Linked Sheet'!$A:$J,4,FALSE)</f>
        <v>456.11103869113566</v>
      </c>
      <c r="E42" s="572">
        <f>VLOOKUP($A42,'Linked Sheet'!$A:$J,5,FALSE)</f>
        <v>118.90969423352311</v>
      </c>
      <c r="F42" s="573">
        <f>VLOOKUP($A42,'Linked Sheet'!$A:$J,6,FALSE)</f>
        <v>212.98627951299147</v>
      </c>
    </row>
    <row r="43" spans="1:6">
      <c r="A43" s="569">
        <v>306</v>
      </c>
      <c r="B43" s="570" t="s">
        <v>47</v>
      </c>
      <c r="C43" s="571">
        <f>VLOOKUP(A43,'Linked Sheet'!A:J,3,FALSE)</f>
        <v>180.25354504904192</v>
      </c>
      <c r="D43" s="572">
        <f>VLOOKUP($A43,'Linked Sheet'!$A:$J,4,FALSE)</f>
        <v>255.33165714951829</v>
      </c>
      <c r="E43" s="572">
        <f>VLOOKUP($A43,'Linked Sheet'!$A:$J,5,FALSE)</f>
        <v>106.48736623293232</v>
      </c>
      <c r="F43" s="573">
        <f>VLOOKUP($A43,'Linked Sheet'!$A:$J,6,FALSE)</f>
        <v>137.74083212237301</v>
      </c>
    </row>
    <row r="44" spans="1:6">
      <c r="A44" s="569">
        <v>307</v>
      </c>
      <c r="B44" s="570" t="s">
        <v>48</v>
      </c>
      <c r="C44" s="571">
        <f>VLOOKUP(A44,'Linked Sheet'!A:J,3,FALSE)</f>
        <v>200.51370545538029</v>
      </c>
      <c r="D44" s="572">
        <f>VLOOKUP($A44,'Linked Sheet'!$A:$J,4,FALSE)</f>
        <v>204.36355049009515</v>
      </c>
      <c r="E44" s="572">
        <f>VLOOKUP($A44,'Linked Sheet'!$A:$J,5,FALSE)</f>
        <v>93.30837892031191</v>
      </c>
      <c r="F44" s="573">
        <f>VLOOKUP($A44,'Linked Sheet'!$A:$J,6,FALSE)</f>
        <v>109.48176806898577</v>
      </c>
    </row>
    <row r="45" spans="1:6">
      <c r="A45" s="569">
        <v>320</v>
      </c>
      <c r="B45" s="570" t="s">
        <v>24</v>
      </c>
      <c r="C45" s="571">
        <f>VLOOKUP(A45,'Linked Sheet'!A:J,3,FALSE)</f>
        <v>163.77308690542904</v>
      </c>
      <c r="D45" s="572">
        <f>VLOOKUP($A45,'Linked Sheet'!$A:$J,4,FALSE)</f>
        <v>227.2121416078767</v>
      </c>
      <c r="E45" s="572">
        <f>VLOOKUP($A45,'Linked Sheet'!$A:$J,5,FALSE)</f>
        <v>95.039933837925645</v>
      </c>
      <c r="F45" s="573">
        <f>VLOOKUP($A45,'Linked Sheet'!$A:$J,6,FALSE)</f>
        <v>146.0246689188977</v>
      </c>
    </row>
    <row r="46" spans="1:6">
      <c r="A46" s="569">
        <v>321</v>
      </c>
      <c r="B46" s="570" t="s">
        <v>25</v>
      </c>
      <c r="C46" s="571">
        <f>VLOOKUP(A46,'Linked Sheet'!A:J,3,FALSE)</f>
        <v>225.93492014909421</v>
      </c>
      <c r="D46" s="572">
        <f>VLOOKUP($A46,'Linked Sheet'!$A:$J,4,FALSE)</f>
        <v>228.84377818418469</v>
      </c>
      <c r="E46" s="572">
        <f>VLOOKUP($A46,'Linked Sheet'!$A:$J,5,FALSE)</f>
        <v>123.37164157584282</v>
      </c>
      <c r="F46" s="573">
        <f>VLOOKUP($A46,'Linked Sheet'!$A:$J,6,FALSE)</f>
        <v>164.42487332601181</v>
      </c>
    </row>
    <row r="47" spans="1:6">
      <c r="A47" s="569">
        <v>329</v>
      </c>
      <c r="B47" s="570" t="s">
        <v>62</v>
      </c>
      <c r="C47" s="571">
        <f>VLOOKUP(A47,'Linked Sheet'!A:J,3,FALSE)</f>
        <v>302</v>
      </c>
      <c r="D47" s="572">
        <f>VLOOKUP($A47,'Linked Sheet'!$A:$J,4,FALSE)</f>
        <v>302</v>
      </c>
      <c r="E47" s="572">
        <f>VLOOKUP($A47,'Linked Sheet'!$A:$J,5,FALSE)</f>
        <v>143.63212653181637</v>
      </c>
      <c r="F47" s="573">
        <f>VLOOKUP($A47,'Linked Sheet'!$A:$J,6,FALSE)</f>
        <v>287.26425306363274</v>
      </c>
    </row>
    <row r="48" spans="1:6">
      <c r="A48" s="569">
        <v>330</v>
      </c>
      <c r="B48" s="570" t="s">
        <v>26</v>
      </c>
      <c r="C48" s="571">
        <f>VLOOKUP(A48,'Linked Sheet'!A:J,3,FALSE)</f>
        <v>106.09932185848382</v>
      </c>
      <c r="D48" s="572">
        <f>VLOOKUP($A48,'Linked Sheet'!$A:$J,4,FALSE)</f>
        <v>121.36916930558991</v>
      </c>
      <c r="E48" s="572">
        <f>VLOOKUP($A48,'Linked Sheet'!$A:$J,5,FALSE)</f>
        <v>69.086528099491787</v>
      </c>
      <c r="F48" s="573">
        <f>VLOOKUP($A48,'Linked Sheet'!$A:$J,6,FALSE)</f>
        <v>75.929964032700454</v>
      </c>
    </row>
    <row r="49" spans="1:6">
      <c r="A49" s="569">
        <v>340</v>
      </c>
      <c r="B49" s="570" t="s">
        <v>27</v>
      </c>
      <c r="C49" s="571">
        <f>VLOOKUP(A49,'Linked Sheet'!A:J,3,FALSE)</f>
        <v>179.5264567405186</v>
      </c>
      <c r="D49" s="572">
        <f>VLOOKUP($A49,'Linked Sheet'!$A:$J,4,FALSE)</f>
        <v>273.6658041548323</v>
      </c>
      <c r="E49" s="572">
        <f>VLOOKUP($A49,'Linked Sheet'!$A:$J,5,FALSE)</f>
        <v>104.11550081812261</v>
      </c>
      <c r="F49" s="573">
        <f>VLOOKUP($A49,'Linked Sheet'!$A:$J,6,FALSE)</f>
        <v>171.16034224827675</v>
      </c>
    </row>
    <row r="50" spans="1:6">
      <c r="A50" s="569">
        <v>341</v>
      </c>
      <c r="B50" s="570" t="s">
        <v>64</v>
      </c>
      <c r="C50" s="571">
        <f>VLOOKUP(A50,'Linked Sheet'!A:J,3,FALSE)</f>
        <v>164.73113070785851</v>
      </c>
      <c r="D50" s="572">
        <f>VLOOKUP($A50,'Linked Sheet'!$A:$J,4,FALSE)</f>
        <v>329.46226141571702</v>
      </c>
      <c r="E50" s="572">
        <f>VLOOKUP($A50,'Linked Sheet'!$A:$J,5,FALSE)</f>
        <v>134.9387086665669</v>
      </c>
      <c r="F50" s="573">
        <f>VLOOKUP($A50,'Linked Sheet'!$A:$J,6,FALSE)</f>
        <v>269.87741733313379</v>
      </c>
    </row>
    <row r="51" spans="1:6">
      <c r="A51" s="569">
        <v>350</v>
      </c>
      <c r="B51" s="570" t="s">
        <v>28</v>
      </c>
      <c r="C51" s="571">
        <f>VLOOKUP(A51,'Linked Sheet'!A:J,3,FALSE)</f>
        <v>318.25292797346424</v>
      </c>
      <c r="D51" s="572">
        <f>VLOOKUP($A51,'Linked Sheet'!$A:$J,4,FALSE)</f>
        <v>322.65423795980325</v>
      </c>
      <c r="E51" s="572">
        <f>VLOOKUP($A51,'Linked Sheet'!$A:$J,5,FALSE)</f>
        <v>206.03648059749133</v>
      </c>
      <c r="F51" s="573">
        <f>VLOOKUP($A51,'Linked Sheet'!$A:$J,6,FALSE)</f>
        <v>206.03648059749133</v>
      </c>
    </row>
    <row r="52" spans="1:6">
      <c r="A52" s="569">
        <v>361</v>
      </c>
      <c r="B52" s="570" t="s">
        <v>29</v>
      </c>
      <c r="C52" s="571">
        <f>VLOOKUP(A52,'Linked Sheet'!A:J,3,FALSE)</f>
        <v>265.54974657818212</v>
      </c>
      <c r="D52" s="572">
        <f>VLOOKUP($A52,'Linked Sheet'!$A:$J,4,FALSE)</f>
        <v>309.08927352476786</v>
      </c>
      <c r="E52" s="572">
        <f>VLOOKUP($A52,'Linked Sheet'!$A:$J,5,FALSE)</f>
        <v>127.03040023826152</v>
      </c>
      <c r="F52" s="573">
        <f>VLOOKUP($A52,'Linked Sheet'!$A:$J,6,FALSE)</f>
        <v>238.14290221006664</v>
      </c>
    </row>
    <row r="53" spans="1:6">
      <c r="A53" s="569">
        <v>370</v>
      </c>
      <c r="B53" s="570" t="s">
        <v>30</v>
      </c>
      <c r="C53" s="571">
        <f>VLOOKUP(A53,'Linked Sheet'!A:J,3,FALSE)</f>
        <v>206.38609434978764</v>
      </c>
      <c r="D53" s="572">
        <f>VLOOKUP($A53,'Linked Sheet'!$A:$J,4,FALSE)</f>
        <v>212.56308125364137</v>
      </c>
      <c r="E53" s="572">
        <f>VLOOKUP($A53,'Linked Sheet'!$A:$J,5,FALSE)</f>
        <v>92.087156709831817</v>
      </c>
      <c r="F53" s="573">
        <f>VLOOKUP($A53,'Linked Sheet'!$A:$J,6,FALSE)</f>
        <v>101.07911872390315</v>
      </c>
    </row>
    <row r="54" spans="1:6">
      <c r="A54" s="569">
        <v>410</v>
      </c>
      <c r="B54" s="570" t="s">
        <v>31</v>
      </c>
      <c r="C54" s="571">
        <f>VLOOKUP(A54,'Linked Sheet'!A:J,3,FALSE)</f>
        <v>222.46033554889169</v>
      </c>
      <c r="D54" s="572">
        <f>VLOOKUP($A54,'Linked Sheet'!$A:$J,4,FALSE)</f>
        <v>242.52718371842172</v>
      </c>
      <c r="E54" s="572">
        <f>VLOOKUP($A54,'Linked Sheet'!$A:$J,5,FALSE)</f>
        <v>102.0822106650581</v>
      </c>
      <c r="F54" s="573">
        <f>VLOOKUP($A54,'Linked Sheet'!$A:$J,6,FALSE)</f>
        <v>162.56069013404988</v>
      </c>
    </row>
    <row r="55" spans="1:6">
      <c r="A55" s="569">
        <v>420</v>
      </c>
      <c r="B55" s="570" t="s">
        <v>32</v>
      </c>
      <c r="C55" s="571">
        <f>VLOOKUP(A55,'Linked Sheet'!A:J,3,FALSE)</f>
        <v>218.97678794297926</v>
      </c>
      <c r="D55" s="572">
        <f>VLOOKUP($A55,'Linked Sheet'!$A:$J,4,FALSE)</f>
        <v>232.14836075459402</v>
      </c>
      <c r="E55" s="572">
        <f>VLOOKUP($A55,'Linked Sheet'!$A:$J,5,FALSE)</f>
        <v>133.18895279836445</v>
      </c>
      <c r="F55" s="573">
        <f>VLOOKUP($A55,'Linked Sheet'!$A:$J,6,FALSE)</f>
        <v>154.00748123285911</v>
      </c>
    </row>
    <row r="56" spans="1:6">
      <c r="A56" s="569">
        <v>430</v>
      </c>
      <c r="B56" s="570" t="s">
        <v>33</v>
      </c>
      <c r="C56" s="571">
        <f>VLOOKUP(A56,'Linked Sheet'!A:J,3,FALSE)</f>
        <v>241.23203318906411</v>
      </c>
      <c r="D56" s="572">
        <f>VLOOKUP($A56,'Linked Sheet'!$A:$J,4,FALSE)</f>
        <v>241.23203318906411</v>
      </c>
      <c r="E56" s="572">
        <f>VLOOKUP($A56,'Linked Sheet'!$A:$J,5,FALSE)</f>
        <v>135.66166572337823</v>
      </c>
      <c r="F56" s="573">
        <f>VLOOKUP($A56,'Linked Sheet'!$A:$J,6,FALSE)</f>
        <v>135.66166572337823</v>
      </c>
    </row>
    <row r="57" spans="1:6">
      <c r="A57" s="569">
        <v>502</v>
      </c>
      <c r="B57" s="570" t="s">
        <v>34</v>
      </c>
      <c r="C57" s="571">
        <f>VLOOKUP(A57,'Linked Sheet'!A:J,3,FALSE)</f>
        <v>136.25979364623063</v>
      </c>
      <c r="D57" s="572">
        <f>VLOOKUP($A57,'Linked Sheet'!$A:$J,4,FALSE)</f>
        <v>148.48240525245265</v>
      </c>
      <c r="E57" s="572">
        <f>VLOOKUP($A57,'Linked Sheet'!$A:$J,5,FALSE)</f>
        <v>87.949369991044534</v>
      </c>
      <c r="F57" s="573">
        <f>VLOOKUP($A57,'Linked Sheet'!$A:$J,6,FALSE)</f>
        <v>103.96053920273418</v>
      </c>
    </row>
    <row r="58" spans="1:6">
      <c r="A58" s="569">
        <v>503</v>
      </c>
      <c r="B58" s="570" t="s">
        <v>35</v>
      </c>
      <c r="C58" s="571">
        <f>VLOOKUP(A58,'Linked Sheet'!A:J,3,FALSE)</f>
        <v>157.79951240570455</v>
      </c>
      <c r="D58" s="572">
        <f>VLOOKUP($A58,'Linked Sheet'!$A:$J,4,FALSE)</f>
        <v>200.1092678811969</v>
      </c>
      <c r="E58" s="572">
        <f>VLOOKUP($A58,'Linked Sheet'!$A:$J,5,FALSE)</f>
        <v>94.235090741805791</v>
      </c>
      <c r="F58" s="573">
        <f>VLOOKUP($A58,'Linked Sheet'!$A:$J,6,FALSE)</f>
        <v>106.90083808031201</v>
      </c>
    </row>
    <row r="59" spans="1:6">
      <c r="A59" s="569">
        <v>800</v>
      </c>
      <c r="B59" s="570" t="s">
        <v>36</v>
      </c>
      <c r="C59" s="571">
        <f>VLOOKUP(A59,'Linked Sheet'!A:J,3,FALSE)</f>
        <v>206.38609434978764</v>
      </c>
      <c r="D59" s="572">
        <f>VLOOKUP($A59,'Linked Sheet'!$A:$J,4,FALSE)</f>
        <v>212.56308125364137</v>
      </c>
      <c r="E59" s="572">
        <f>VLOOKUP($A59,'Linked Sheet'!$A:$J,5,FALSE)</f>
        <v>92.087156709831817</v>
      </c>
      <c r="F59" s="573">
        <f>VLOOKUP($A59,'Linked Sheet'!$A:$J,6,FALSE)</f>
        <v>101.07911872390315</v>
      </c>
    </row>
    <row r="60" spans="1:6" ht="12" thickBot="1">
      <c r="A60" s="574">
        <v>812</v>
      </c>
      <c r="B60" s="575" t="s">
        <v>37</v>
      </c>
      <c r="C60" s="576">
        <f>VLOOKUP(A60,'Linked Sheet'!A:J,3,FALSE)</f>
        <v>0</v>
      </c>
      <c r="D60" s="577">
        <f>VLOOKUP($A60,'Linked Sheet'!$A:$J,4,FALSE)</f>
        <v>0</v>
      </c>
      <c r="E60" s="577">
        <f>VLOOKUP($A60,'Linked Sheet'!$A:$J,5,FALSE)</f>
        <v>0</v>
      </c>
      <c r="F60" s="578">
        <f>VLOOKUP($A60,'Linked Sheet'!$A:$J,6,FALSE)</f>
        <v>0</v>
      </c>
    </row>
  </sheetData>
  <mergeCells count="1">
    <mergeCell ref="C3:F3"/>
  </mergeCells>
  <hyperlinks>
    <hyperlink ref="A2" location="Navigation!A1" display="Home"/>
  </hyperlinks>
  <pageMargins left="0.70866141732283472" right="0.70866141732283472" top="0.74803149606299213" bottom="0.74803149606299213" header="0.31496062992125984" footer="0.31496062992125984"/>
  <pageSetup paperSize="9" fitToHeight="0" orientation="portrait" cellComments="atEnd"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
  <sheetViews>
    <sheetView workbookViewId="0"/>
  </sheetViews>
  <sheetFormatPr defaultRowHeight="15"/>
  <sheetData>
    <row r="1" spans="1:1">
      <c r="A1" s="586" t="s">
        <v>937</v>
      </c>
    </row>
  </sheetData>
  <hyperlinks>
    <hyperlink ref="A1" location="Navigation!A1" display="Home"/>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5"/>
  </sheetPr>
  <dimension ref="A1:H132"/>
  <sheetViews>
    <sheetView workbookViewId="0"/>
  </sheetViews>
  <sheetFormatPr defaultRowHeight="15"/>
  <cols>
    <col min="1" max="1" width="12.7109375" customWidth="1"/>
    <col min="2" max="2" width="11" customWidth="1"/>
    <col min="3" max="3" width="10.42578125" customWidth="1"/>
    <col min="4" max="4" width="12.5703125" customWidth="1"/>
    <col min="5" max="5" width="13.7109375" customWidth="1"/>
    <col min="6" max="6" width="14" customWidth="1"/>
  </cols>
  <sheetData>
    <row r="1" spans="1:8" s="471" customFormat="1">
      <c r="A1" s="586" t="s">
        <v>937</v>
      </c>
    </row>
    <row r="2" spans="1:8">
      <c r="A2" s="587" t="s">
        <v>0</v>
      </c>
      <c r="B2" s="587" t="s">
        <v>66</v>
      </c>
      <c r="C2" s="587" t="s">
        <v>67</v>
      </c>
      <c r="D2" s="587" t="s">
        <v>68</v>
      </c>
      <c r="E2" s="587" t="s">
        <v>69</v>
      </c>
      <c r="F2" s="587" t="s">
        <v>74</v>
      </c>
    </row>
    <row r="3" spans="1:8">
      <c r="A3" s="587">
        <v>100</v>
      </c>
      <c r="B3" s="587">
        <v>3372683.8892028602</v>
      </c>
      <c r="C3" s="587">
        <v>91233934.388121307</v>
      </c>
      <c r="D3" s="587">
        <v>4762652.9867087305</v>
      </c>
      <c r="E3" s="587">
        <v>104596749.39366899</v>
      </c>
      <c r="F3" s="587">
        <v>203966020.657702</v>
      </c>
      <c r="H3" s="458"/>
    </row>
    <row r="4" spans="1:8">
      <c r="A4" s="587">
        <v>101</v>
      </c>
      <c r="B4" s="587">
        <v>850504.65477137396</v>
      </c>
      <c r="C4" s="587">
        <v>58030878.211621098</v>
      </c>
      <c r="D4" s="587">
        <v>2224786.8052093801</v>
      </c>
      <c r="E4" s="587">
        <v>89369638.189248905</v>
      </c>
      <c r="F4" s="587">
        <v>150475807.86085099</v>
      </c>
    </row>
    <row r="5" spans="1:8">
      <c r="A5" s="587">
        <v>102</v>
      </c>
      <c r="B5" s="587">
        <v>113599.284213608</v>
      </c>
      <c r="C5" s="587">
        <v>1455866.5524778599</v>
      </c>
      <c r="D5" s="587">
        <v>3211147.4319893201</v>
      </c>
      <c r="E5" s="587">
        <v>16395107.3161969</v>
      </c>
      <c r="F5" s="587">
        <v>21175720.5848777</v>
      </c>
    </row>
    <row r="6" spans="1:8">
      <c r="A6" s="587">
        <v>103</v>
      </c>
      <c r="B6" s="587">
        <v>5284203.1408318998</v>
      </c>
      <c r="C6" s="587">
        <v>41790313.1657608</v>
      </c>
      <c r="D6" s="587">
        <v>3282105.0583672202</v>
      </c>
      <c r="E6" s="587">
        <v>43498405.026510201</v>
      </c>
      <c r="F6" s="587">
        <v>93855026.391470104</v>
      </c>
    </row>
    <row r="7" spans="1:8">
      <c r="A7" s="587">
        <v>104</v>
      </c>
      <c r="B7" s="587">
        <v>123203.60925065</v>
      </c>
      <c r="C7" s="587">
        <v>17055138.715243202</v>
      </c>
      <c r="D7" s="587">
        <v>278627.14019809902</v>
      </c>
      <c r="E7" s="587">
        <v>16004841.420264101</v>
      </c>
      <c r="F7" s="587">
        <v>33461810.884956099</v>
      </c>
    </row>
    <row r="8" spans="1:8">
      <c r="A8" s="587">
        <v>105</v>
      </c>
      <c r="B8" s="587">
        <v>250040.341597986</v>
      </c>
      <c r="C8" s="587">
        <v>1639620.2779570301</v>
      </c>
      <c r="D8" s="587">
        <v>561765.71755794703</v>
      </c>
      <c r="E8" s="587">
        <v>3347994.8219676102</v>
      </c>
      <c r="F8" s="587">
        <v>5799421.1590805696</v>
      </c>
    </row>
    <row r="9" spans="1:8">
      <c r="A9" s="587">
        <v>106</v>
      </c>
      <c r="B9" s="587">
        <v>70733.484525437394</v>
      </c>
      <c r="C9" s="587">
        <v>4922386.9528676402</v>
      </c>
      <c r="D9" s="587">
        <v>102412.319646929</v>
      </c>
      <c r="E9" s="587">
        <v>4956535.3232816104</v>
      </c>
      <c r="F9" s="587">
        <v>10052068.080321601</v>
      </c>
    </row>
    <row r="10" spans="1:8">
      <c r="A10" s="587">
        <v>107</v>
      </c>
      <c r="B10" s="587">
        <v>211405.12312822501</v>
      </c>
      <c r="C10" s="587">
        <v>20392359.547790699</v>
      </c>
      <c r="D10" s="587">
        <v>347033.39653920598</v>
      </c>
      <c r="E10" s="587">
        <v>22770048.108943202</v>
      </c>
      <c r="F10" s="587">
        <v>43720846.176401302</v>
      </c>
    </row>
    <row r="11" spans="1:8">
      <c r="A11" s="587">
        <v>110</v>
      </c>
      <c r="B11" s="587">
        <v>4429463.5851777801</v>
      </c>
      <c r="C11" s="587">
        <v>239529295.0201</v>
      </c>
      <c r="D11" s="587">
        <v>6928652.8964126799</v>
      </c>
      <c r="E11" s="587">
        <v>324131645.29111898</v>
      </c>
      <c r="F11" s="587">
        <v>575019056.79280996</v>
      </c>
    </row>
    <row r="12" spans="1:8">
      <c r="A12" s="587">
        <v>120</v>
      </c>
      <c r="B12" s="587">
        <v>1214942.6744099199</v>
      </c>
      <c r="C12" s="587">
        <v>60924876.002752297</v>
      </c>
      <c r="D12" s="587">
        <v>1892951.99068474</v>
      </c>
      <c r="E12" s="587">
        <v>69398336.374908105</v>
      </c>
      <c r="F12" s="587">
        <v>133431107.04275499</v>
      </c>
    </row>
    <row r="13" spans="1:8">
      <c r="A13" s="587">
        <v>130</v>
      </c>
      <c r="B13" s="587">
        <v>3216138.48581335</v>
      </c>
      <c r="C13" s="587">
        <v>128641801.686142</v>
      </c>
      <c r="D13" s="587">
        <v>7078255.5421382897</v>
      </c>
      <c r="E13" s="587">
        <v>250417095.271808</v>
      </c>
      <c r="F13" s="587">
        <v>389353290.985901</v>
      </c>
    </row>
    <row r="14" spans="1:8">
      <c r="A14" s="587">
        <v>140</v>
      </c>
      <c r="B14" s="587">
        <v>624543.18356211903</v>
      </c>
      <c r="C14" s="587">
        <v>40744475.769754298</v>
      </c>
      <c r="D14" s="587">
        <v>881181.03870854003</v>
      </c>
      <c r="E14" s="587">
        <v>31480768.1405425</v>
      </c>
      <c r="F14" s="587">
        <v>73730968.132567406</v>
      </c>
    </row>
    <row r="15" spans="1:8">
      <c r="A15" s="587">
        <v>141</v>
      </c>
      <c r="B15" s="587">
        <v>155786.04950513699</v>
      </c>
      <c r="C15" s="587">
        <v>6504908.4000173397</v>
      </c>
      <c r="D15" s="587">
        <v>66616.435362428194</v>
      </c>
      <c r="E15" s="587">
        <v>16488788.885276901</v>
      </c>
      <c r="F15" s="587">
        <v>23216099.7701618</v>
      </c>
    </row>
    <row r="16" spans="1:8">
      <c r="A16" s="587">
        <v>142</v>
      </c>
      <c r="B16" s="587">
        <v>8469.2490947785409</v>
      </c>
      <c r="C16" s="587">
        <v>2032261.13148659</v>
      </c>
      <c r="D16" s="587">
        <v>10095.7477268402</v>
      </c>
      <c r="E16" s="587">
        <v>4301889.6842451198</v>
      </c>
      <c r="F16" s="587">
        <v>6352715.8125533201</v>
      </c>
    </row>
    <row r="17" spans="1:6">
      <c r="A17" s="587">
        <v>143</v>
      </c>
      <c r="B17" s="587">
        <v>228731.02793213801</v>
      </c>
      <c r="C17" s="587">
        <v>8272129.3348216498</v>
      </c>
      <c r="D17" s="587">
        <v>643205.34643565002</v>
      </c>
      <c r="E17" s="587">
        <v>22009353.958556101</v>
      </c>
      <c r="F17" s="587">
        <v>31153419.667745501</v>
      </c>
    </row>
    <row r="18" spans="1:6">
      <c r="A18" s="587">
        <v>144</v>
      </c>
      <c r="B18" s="587">
        <v>110763.27612928201</v>
      </c>
      <c r="C18" s="587">
        <v>13951150.8439724</v>
      </c>
      <c r="D18" s="587">
        <v>418612.76001428801</v>
      </c>
      <c r="E18" s="587">
        <v>13679768.1204916</v>
      </c>
      <c r="F18" s="587">
        <v>28160295.000607599</v>
      </c>
    </row>
    <row r="19" spans="1:6">
      <c r="A19" s="587">
        <v>150</v>
      </c>
      <c r="B19" s="587">
        <v>791922.25735995697</v>
      </c>
      <c r="C19" s="587">
        <v>13390277.362493699</v>
      </c>
      <c r="D19" s="587">
        <v>717513.25885678397</v>
      </c>
      <c r="E19" s="587">
        <v>19821119.066321999</v>
      </c>
      <c r="F19" s="587">
        <v>34720831.945032403</v>
      </c>
    </row>
    <row r="20" spans="1:6">
      <c r="A20" s="587">
        <v>160</v>
      </c>
      <c r="B20" s="587">
        <v>536298.89251436503</v>
      </c>
      <c r="C20" s="587">
        <v>19392316.201748598</v>
      </c>
      <c r="D20" s="587">
        <v>1278616.05515165</v>
      </c>
      <c r="E20" s="587">
        <v>37239074.215329699</v>
      </c>
      <c r="F20" s="587">
        <v>58446305.364744298</v>
      </c>
    </row>
    <row r="21" spans="1:6">
      <c r="A21" s="587">
        <v>161</v>
      </c>
      <c r="B21" s="587">
        <v>0</v>
      </c>
      <c r="C21" s="587">
        <v>1166664.6297645799</v>
      </c>
      <c r="D21" s="587">
        <v>18967.1117278661</v>
      </c>
      <c r="E21" s="587">
        <v>2026376.8896875801</v>
      </c>
      <c r="F21" s="587">
        <v>3212008.6311800298</v>
      </c>
    </row>
    <row r="22" spans="1:6">
      <c r="A22" s="587">
        <v>170</v>
      </c>
      <c r="B22" s="587">
        <v>145023.250781865</v>
      </c>
      <c r="C22" s="587">
        <v>5421595.1045765197</v>
      </c>
      <c r="D22" s="587">
        <v>143744.384636634</v>
      </c>
      <c r="E22" s="587">
        <v>7396484.9199508103</v>
      </c>
      <c r="F22" s="587">
        <v>13106847.659945801</v>
      </c>
    </row>
    <row r="23" spans="1:6">
      <c r="A23" s="587">
        <v>171</v>
      </c>
      <c r="B23" s="587">
        <v>128625.830127198</v>
      </c>
      <c r="C23" s="587">
        <v>7632261.5086200498</v>
      </c>
      <c r="D23" s="587">
        <v>233316.52604811499</v>
      </c>
      <c r="E23" s="587">
        <v>8931387.9578242991</v>
      </c>
      <c r="F23" s="587">
        <v>16925591.822619699</v>
      </c>
    </row>
    <row r="24" spans="1:6">
      <c r="A24" s="587">
        <v>172</v>
      </c>
      <c r="B24" s="587">
        <v>146518.766677001</v>
      </c>
      <c r="C24" s="587">
        <v>4052024.33723957</v>
      </c>
      <c r="D24" s="587">
        <v>420358.12780749297</v>
      </c>
      <c r="E24" s="587">
        <v>5791155.0042884396</v>
      </c>
      <c r="F24" s="587">
        <v>10410056.2360125</v>
      </c>
    </row>
    <row r="25" spans="1:6">
      <c r="A25" s="587">
        <v>173</v>
      </c>
      <c r="B25" s="587">
        <v>9667.0630261528804</v>
      </c>
      <c r="C25" s="587">
        <v>2240313.9197047399</v>
      </c>
      <c r="D25" s="587">
        <v>29072.109340502098</v>
      </c>
      <c r="E25" s="587">
        <v>4357002.1429771399</v>
      </c>
      <c r="F25" s="587">
        <v>6636055.2350485399</v>
      </c>
    </row>
    <row r="26" spans="1:6">
      <c r="A26" s="587">
        <v>174</v>
      </c>
      <c r="B26" s="587">
        <v>0</v>
      </c>
      <c r="C26" s="587">
        <v>69684.588807739303</v>
      </c>
      <c r="D26" s="587">
        <v>655558.40466484101</v>
      </c>
      <c r="E26" s="587">
        <v>1298170.1225491101</v>
      </c>
      <c r="F26" s="587">
        <v>2023413.11602169</v>
      </c>
    </row>
    <row r="27" spans="1:6">
      <c r="A27" s="587">
        <v>180</v>
      </c>
      <c r="B27" s="587">
        <v>17413.181753648201</v>
      </c>
      <c r="C27" s="587">
        <v>17362033.9571971</v>
      </c>
      <c r="D27" s="587">
        <v>7473.5605740635801</v>
      </c>
      <c r="E27" s="587">
        <v>6057402.8782659797</v>
      </c>
      <c r="F27" s="587">
        <v>23444323.5777908</v>
      </c>
    </row>
    <row r="28" spans="1:6">
      <c r="A28" s="587">
        <v>190</v>
      </c>
      <c r="B28" s="587">
        <v>1387.77153807493</v>
      </c>
      <c r="C28" s="587">
        <v>5075455.5833688201</v>
      </c>
      <c r="D28" s="587">
        <v>105722.557981305</v>
      </c>
      <c r="E28" s="587">
        <v>10008095.4405441</v>
      </c>
      <c r="F28" s="587">
        <v>15190661.3534323</v>
      </c>
    </row>
    <row r="29" spans="1:6">
      <c r="A29" s="587">
        <v>191</v>
      </c>
      <c r="B29" s="587">
        <v>661755.10772081197</v>
      </c>
      <c r="C29" s="587">
        <v>25095525.9750553</v>
      </c>
      <c r="D29" s="587">
        <v>720458.61178456398</v>
      </c>
      <c r="E29" s="587">
        <v>32493090.0473</v>
      </c>
      <c r="F29" s="587">
        <v>58970829.741860703</v>
      </c>
    </row>
    <row r="30" spans="1:6">
      <c r="A30" s="587">
        <v>192</v>
      </c>
      <c r="B30" s="587">
        <v>0</v>
      </c>
      <c r="C30" s="587">
        <v>96665.860967081506</v>
      </c>
      <c r="D30" s="587">
        <v>0</v>
      </c>
      <c r="E30" s="587">
        <v>169123.490666161</v>
      </c>
      <c r="F30" s="587">
        <v>265789.35163324198</v>
      </c>
    </row>
    <row r="31" spans="1:6">
      <c r="A31" s="587">
        <v>211</v>
      </c>
      <c r="B31" s="587">
        <v>86696.498062832601</v>
      </c>
      <c r="C31" s="587">
        <v>1476131.7727071999</v>
      </c>
      <c r="D31" s="587">
        <v>206045.831174297</v>
      </c>
      <c r="E31" s="587">
        <v>2256542.38644114</v>
      </c>
      <c r="F31" s="587">
        <v>4025416.4883854701</v>
      </c>
    </row>
    <row r="32" spans="1:6">
      <c r="A32" s="587">
        <v>212</v>
      </c>
      <c r="B32" s="587">
        <v>3299.1116416070799</v>
      </c>
      <c r="C32" s="587">
        <v>27489.365748666001</v>
      </c>
      <c r="D32" s="587">
        <v>46327.308040387201</v>
      </c>
      <c r="E32" s="587">
        <v>390616.49983942002</v>
      </c>
      <c r="F32" s="587">
        <v>467732.28527008003</v>
      </c>
    </row>
    <row r="33" spans="1:6">
      <c r="A33" s="587">
        <v>213</v>
      </c>
      <c r="B33" s="587">
        <v>0</v>
      </c>
      <c r="C33" s="587">
        <v>1702.1014393737901</v>
      </c>
      <c r="D33" s="587">
        <v>2341.4074823921701</v>
      </c>
      <c r="E33" s="587">
        <v>1702.1014393737901</v>
      </c>
      <c r="F33" s="587">
        <v>5745.6103611397502</v>
      </c>
    </row>
    <row r="34" spans="1:6">
      <c r="A34" s="587">
        <v>214</v>
      </c>
      <c r="B34" s="587">
        <v>361212.84507041599</v>
      </c>
      <c r="C34" s="587">
        <v>9097251.9637076408</v>
      </c>
      <c r="D34" s="587">
        <v>859480.62964315596</v>
      </c>
      <c r="E34" s="587">
        <v>11661492.555914801</v>
      </c>
      <c r="F34" s="587">
        <v>21979437.994336002</v>
      </c>
    </row>
    <row r="35" spans="1:6">
      <c r="A35" s="587">
        <v>215</v>
      </c>
      <c r="B35" s="587">
        <v>281975.02425325802</v>
      </c>
      <c r="C35" s="587">
        <v>2764653.5475884001</v>
      </c>
      <c r="D35" s="587">
        <v>355806.473110141</v>
      </c>
      <c r="E35" s="587">
        <v>3543977.7937675398</v>
      </c>
      <c r="F35" s="587">
        <v>6946412.83871934</v>
      </c>
    </row>
    <row r="36" spans="1:6">
      <c r="A36" s="587">
        <v>216</v>
      </c>
      <c r="B36" s="587">
        <v>381310.03679065802</v>
      </c>
      <c r="C36" s="587">
        <v>4920353.4336826103</v>
      </c>
      <c r="D36" s="587">
        <v>720416.67164660199</v>
      </c>
      <c r="E36" s="587">
        <v>10480625.426937399</v>
      </c>
      <c r="F36" s="587">
        <v>16502705.5690572</v>
      </c>
    </row>
    <row r="37" spans="1:6">
      <c r="A37" s="587">
        <v>217</v>
      </c>
      <c r="B37" s="587">
        <v>78968.440906024494</v>
      </c>
      <c r="C37" s="587">
        <v>202406.20054080701</v>
      </c>
      <c r="D37" s="587">
        <v>271317.06371239299</v>
      </c>
      <c r="E37" s="587">
        <v>261524.939780129</v>
      </c>
      <c r="F37" s="587">
        <v>814216.64493935299</v>
      </c>
    </row>
    <row r="38" spans="1:6">
      <c r="A38" s="587">
        <v>218</v>
      </c>
      <c r="B38" s="587">
        <v>22685.453021128102</v>
      </c>
      <c r="C38" s="587">
        <v>969411.81744185195</v>
      </c>
      <c r="D38" s="587">
        <v>56819.259927526502</v>
      </c>
      <c r="E38" s="587">
        <v>2925276.3063284499</v>
      </c>
      <c r="F38" s="587">
        <v>3974192.8367189602</v>
      </c>
    </row>
    <row r="39" spans="1:6">
      <c r="A39" s="587">
        <v>219</v>
      </c>
      <c r="B39" s="587">
        <v>33425.3590559191</v>
      </c>
      <c r="C39" s="587">
        <v>1700450.6434732899</v>
      </c>
      <c r="D39" s="587">
        <v>53958.6323987289</v>
      </c>
      <c r="E39" s="587">
        <v>4894354.8349161996</v>
      </c>
      <c r="F39" s="587">
        <v>6682189.4698441401</v>
      </c>
    </row>
    <row r="40" spans="1:6">
      <c r="A40" s="587">
        <v>220</v>
      </c>
      <c r="B40" s="587">
        <v>11261.7981990114</v>
      </c>
      <c r="C40" s="587">
        <v>185579.80948143499</v>
      </c>
      <c r="D40" s="587">
        <v>45357.738287361601</v>
      </c>
      <c r="E40" s="587">
        <v>814346.71019749902</v>
      </c>
      <c r="F40" s="587">
        <v>1056546.0561653101</v>
      </c>
    </row>
    <row r="41" spans="1:6">
      <c r="A41" s="587">
        <v>221</v>
      </c>
      <c r="B41" s="587">
        <v>0</v>
      </c>
      <c r="C41" s="587">
        <v>228333.33082574801</v>
      </c>
      <c r="D41" s="587">
        <v>12038.760417691999</v>
      </c>
      <c r="E41" s="587">
        <v>275646.15009639302</v>
      </c>
      <c r="F41" s="587">
        <v>516018.24133983301</v>
      </c>
    </row>
    <row r="42" spans="1:6">
      <c r="A42" s="587">
        <v>222</v>
      </c>
      <c r="B42" s="587">
        <v>0</v>
      </c>
      <c r="C42" s="587">
        <v>7027.4705836645298</v>
      </c>
      <c r="D42" s="587">
        <v>0</v>
      </c>
      <c r="E42" s="587">
        <v>11118.701510449901</v>
      </c>
      <c r="F42" s="587">
        <v>18146.172094114401</v>
      </c>
    </row>
    <row r="43" spans="1:6">
      <c r="A43" s="587">
        <v>241</v>
      </c>
      <c r="B43" s="587">
        <v>0</v>
      </c>
      <c r="C43" s="587">
        <v>195845.300899583</v>
      </c>
      <c r="D43" s="587">
        <v>0</v>
      </c>
      <c r="E43" s="587">
        <v>309341.472984755</v>
      </c>
      <c r="F43" s="587">
        <v>505186.77388433903</v>
      </c>
    </row>
    <row r="44" spans="1:6">
      <c r="A44" s="587">
        <v>242</v>
      </c>
      <c r="B44" s="587">
        <v>0</v>
      </c>
      <c r="C44" s="587">
        <v>681.27233051459302</v>
      </c>
      <c r="D44" s="587">
        <v>0</v>
      </c>
      <c r="E44" s="587">
        <v>5000.3711662722899</v>
      </c>
      <c r="F44" s="587">
        <v>5681.64349678688</v>
      </c>
    </row>
    <row r="45" spans="1:6">
      <c r="A45" s="587">
        <v>251</v>
      </c>
      <c r="B45" s="587">
        <v>245667.24004465499</v>
      </c>
      <c r="C45" s="587">
        <v>2769244.8952888399</v>
      </c>
      <c r="D45" s="587">
        <v>749872.47381987795</v>
      </c>
      <c r="E45" s="587">
        <v>6661131.23044015</v>
      </c>
      <c r="F45" s="587">
        <v>10425915.8395935</v>
      </c>
    </row>
    <row r="46" spans="1:6">
      <c r="A46" s="587">
        <v>252</v>
      </c>
      <c r="B46" s="587">
        <v>181673.64086403299</v>
      </c>
      <c r="C46" s="587">
        <v>2774288.19549892</v>
      </c>
      <c r="D46" s="587">
        <v>1263969.5906306801</v>
      </c>
      <c r="E46" s="587">
        <v>7244216.6361143896</v>
      </c>
      <c r="F46" s="587">
        <v>11464148.063108001</v>
      </c>
    </row>
    <row r="47" spans="1:6">
      <c r="A47" s="587">
        <v>253</v>
      </c>
      <c r="B47" s="587">
        <v>51054.195893109798</v>
      </c>
      <c r="C47" s="587">
        <v>1594019.71207565</v>
      </c>
      <c r="D47" s="587">
        <v>285550.37686787703</v>
      </c>
      <c r="E47" s="587">
        <v>9256786.5491365399</v>
      </c>
      <c r="F47" s="587">
        <v>11187410.833973199</v>
      </c>
    </row>
    <row r="48" spans="1:6">
      <c r="A48" s="587">
        <v>254</v>
      </c>
      <c r="B48" s="587">
        <v>0</v>
      </c>
      <c r="C48" s="587">
        <v>2486462.62328617</v>
      </c>
      <c r="D48" s="587">
        <v>0</v>
      </c>
      <c r="E48" s="587">
        <v>3723778.7688002801</v>
      </c>
      <c r="F48" s="587">
        <v>6210241.39208645</v>
      </c>
    </row>
    <row r="49" spans="1:6">
      <c r="A49" s="587">
        <v>255</v>
      </c>
      <c r="B49" s="587">
        <v>273848.960134939</v>
      </c>
      <c r="C49" s="587">
        <v>2161850.5028919899</v>
      </c>
      <c r="D49" s="587">
        <v>173590.269456218</v>
      </c>
      <c r="E49" s="587">
        <v>2684006.9006139399</v>
      </c>
      <c r="F49" s="587">
        <v>5293296.6330970898</v>
      </c>
    </row>
    <row r="50" spans="1:6">
      <c r="A50" s="587">
        <v>256</v>
      </c>
      <c r="B50" s="587">
        <v>715.30525557167903</v>
      </c>
      <c r="C50" s="587">
        <v>343260.64389332698</v>
      </c>
      <c r="D50" s="587">
        <v>13845.778513928301</v>
      </c>
      <c r="E50" s="587">
        <v>1382175.2505915901</v>
      </c>
      <c r="F50" s="587">
        <v>1739996.97825442</v>
      </c>
    </row>
    <row r="51" spans="1:6">
      <c r="A51" s="587">
        <v>257</v>
      </c>
      <c r="B51" s="587">
        <v>63203.309172919697</v>
      </c>
      <c r="C51" s="587">
        <v>2301919.6047917702</v>
      </c>
      <c r="D51" s="587">
        <v>85631.788884475798</v>
      </c>
      <c r="E51" s="587">
        <v>3564692.3807961298</v>
      </c>
      <c r="F51" s="587">
        <v>6015447.0836453</v>
      </c>
    </row>
    <row r="52" spans="1:6">
      <c r="A52" s="587">
        <v>258</v>
      </c>
      <c r="B52" s="587">
        <v>198019.992630683</v>
      </c>
      <c r="C52" s="587">
        <v>2025208.11937819</v>
      </c>
      <c r="D52" s="587">
        <v>467723.556074069</v>
      </c>
      <c r="E52" s="587">
        <v>5189520.7804371603</v>
      </c>
      <c r="F52" s="587">
        <v>7880472.4485200997</v>
      </c>
    </row>
    <row r="53" spans="1:6">
      <c r="A53" s="587">
        <v>259</v>
      </c>
      <c r="B53" s="587">
        <v>20870.591661348699</v>
      </c>
      <c r="C53" s="587">
        <v>1073876.25552905</v>
      </c>
      <c r="D53" s="587">
        <v>355600.84686683299</v>
      </c>
      <c r="E53" s="587">
        <v>6586706.9668542203</v>
      </c>
      <c r="F53" s="587">
        <v>8037054.6609114604</v>
      </c>
    </row>
    <row r="54" spans="1:6">
      <c r="A54" s="587">
        <v>260</v>
      </c>
      <c r="B54" s="587">
        <v>65548.281848142302</v>
      </c>
      <c r="C54" s="587">
        <v>639816.34478670405</v>
      </c>
      <c r="D54" s="587">
        <v>620397.20354947203</v>
      </c>
      <c r="E54" s="587">
        <v>7141311.1955203498</v>
      </c>
      <c r="F54" s="587">
        <v>8467073.0257046707</v>
      </c>
    </row>
    <row r="55" spans="1:6">
      <c r="A55" s="587">
        <v>261</v>
      </c>
      <c r="B55" s="587">
        <v>23857.847511117099</v>
      </c>
      <c r="C55" s="587">
        <v>846194.01329498796</v>
      </c>
      <c r="D55" s="587">
        <v>1251213.8899586301</v>
      </c>
      <c r="E55" s="587">
        <v>3834084.6909972802</v>
      </c>
      <c r="F55" s="587">
        <v>5955350.4417620096</v>
      </c>
    </row>
    <row r="56" spans="1:6">
      <c r="A56" s="587">
        <v>262</v>
      </c>
      <c r="B56" s="587">
        <v>204683.615374482</v>
      </c>
      <c r="C56" s="587">
        <v>1337158.4365626599</v>
      </c>
      <c r="D56" s="587">
        <v>678078.34799264499</v>
      </c>
      <c r="E56" s="587">
        <v>3391432.3984220801</v>
      </c>
      <c r="F56" s="587">
        <v>5611352.7983518597</v>
      </c>
    </row>
    <row r="57" spans="1:6">
      <c r="A57" s="587">
        <v>263</v>
      </c>
      <c r="B57" s="587">
        <v>27955.277698686801</v>
      </c>
      <c r="C57" s="587">
        <v>238990.10462722401</v>
      </c>
      <c r="D57" s="587">
        <v>378199.63711148303</v>
      </c>
      <c r="E57" s="587">
        <v>1327864.43542834</v>
      </c>
      <c r="F57" s="587">
        <v>1973009.4548657299</v>
      </c>
    </row>
    <row r="58" spans="1:6">
      <c r="A58" s="587">
        <v>264</v>
      </c>
      <c r="B58" s="587">
        <v>6559.40426412332</v>
      </c>
      <c r="C58" s="587">
        <v>4144.0607556212999</v>
      </c>
      <c r="D58" s="587">
        <v>37840.281947570402</v>
      </c>
      <c r="E58" s="587">
        <v>35073.743891382997</v>
      </c>
      <c r="F58" s="587">
        <v>83617.490858698104</v>
      </c>
    </row>
    <row r="59" spans="1:6">
      <c r="A59" s="587">
        <v>280</v>
      </c>
      <c r="B59" s="587">
        <v>0</v>
      </c>
      <c r="C59" s="587">
        <v>1295.54167093512</v>
      </c>
      <c r="D59" s="587">
        <v>0</v>
      </c>
      <c r="E59" s="587">
        <v>0</v>
      </c>
      <c r="F59" s="587">
        <v>1295.54167093512</v>
      </c>
    </row>
    <row r="60" spans="1:6">
      <c r="A60" s="587">
        <v>291</v>
      </c>
      <c r="B60" s="587">
        <v>763097.13103374105</v>
      </c>
      <c r="C60" s="587">
        <v>7255511.8390804501</v>
      </c>
      <c r="D60" s="587">
        <v>1187525.6767689199</v>
      </c>
      <c r="E60" s="587">
        <v>9849983.9453824591</v>
      </c>
      <c r="F60" s="587">
        <v>19056118.592265598</v>
      </c>
    </row>
    <row r="61" spans="1:6">
      <c r="A61" s="587">
        <v>300</v>
      </c>
      <c r="B61" s="587">
        <v>875146.26214601996</v>
      </c>
      <c r="C61" s="587">
        <v>63557642.449314602</v>
      </c>
      <c r="D61" s="587">
        <v>1747900.2872313899</v>
      </c>
      <c r="E61" s="587">
        <v>83326811.304383799</v>
      </c>
      <c r="F61" s="587">
        <v>149507500.303076</v>
      </c>
    </row>
    <row r="62" spans="1:6">
      <c r="A62" s="587">
        <v>301</v>
      </c>
      <c r="B62" s="587">
        <v>497942.800080079</v>
      </c>
      <c r="C62" s="587">
        <v>53556888.001233198</v>
      </c>
      <c r="D62" s="587">
        <v>935358.83754137601</v>
      </c>
      <c r="E62" s="587">
        <v>70365185.933984995</v>
      </c>
      <c r="F62" s="587">
        <v>125355375.57284001</v>
      </c>
    </row>
    <row r="63" spans="1:6">
      <c r="A63" s="587">
        <v>302</v>
      </c>
      <c r="B63" s="587">
        <v>346940.01407730201</v>
      </c>
      <c r="C63" s="587">
        <v>14848821.7250326</v>
      </c>
      <c r="D63" s="587">
        <v>1050060.4564386201</v>
      </c>
      <c r="E63" s="587">
        <v>35283997.585038699</v>
      </c>
      <c r="F63" s="587">
        <v>51529819.780587196</v>
      </c>
    </row>
    <row r="64" spans="1:6">
      <c r="A64" s="587">
        <v>303</v>
      </c>
      <c r="B64" s="587">
        <v>1307027.7511098899</v>
      </c>
      <c r="C64" s="587">
        <v>31304832.544495001</v>
      </c>
      <c r="D64" s="587">
        <v>10195376.9035911</v>
      </c>
      <c r="E64" s="587">
        <v>142652198.41565999</v>
      </c>
      <c r="F64" s="587">
        <v>185459435.614856</v>
      </c>
    </row>
    <row r="65" spans="1:6">
      <c r="A65" s="587">
        <v>304</v>
      </c>
      <c r="B65" s="587">
        <v>73.296234231407198</v>
      </c>
      <c r="C65" s="587">
        <v>1284463.0015020799</v>
      </c>
      <c r="D65" s="587">
        <v>0</v>
      </c>
      <c r="E65" s="587">
        <v>848094.95057459397</v>
      </c>
      <c r="F65" s="587">
        <v>2132631.2483108998</v>
      </c>
    </row>
    <row r="66" spans="1:6">
      <c r="A66" s="587">
        <v>305</v>
      </c>
      <c r="B66" s="587">
        <v>305.53198753799097</v>
      </c>
      <c r="C66" s="587">
        <v>274515.27414593298</v>
      </c>
      <c r="D66" s="587">
        <v>1373.7110043482501</v>
      </c>
      <c r="E66" s="587">
        <v>1180910.6923623499</v>
      </c>
      <c r="F66" s="587">
        <v>1457105.2095001701</v>
      </c>
    </row>
    <row r="67" spans="1:6">
      <c r="A67" s="587">
        <v>306</v>
      </c>
      <c r="B67" s="587">
        <v>695423.65414494299</v>
      </c>
      <c r="C67" s="587">
        <v>4402203.5530252503</v>
      </c>
      <c r="D67" s="587">
        <v>3376015.0407801699</v>
      </c>
      <c r="E67" s="587">
        <v>17247707.893475901</v>
      </c>
      <c r="F67" s="587">
        <v>25721350.141426299</v>
      </c>
    </row>
    <row r="68" spans="1:6">
      <c r="A68" s="587">
        <v>307</v>
      </c>
      <c r="B68" s="587">
        <v>1790085.1276994999</v>
      </c>
      <c r="C68" s="587">
        <v>15280322.1041962</v>
      </c>
      <c r="D68" s="587">
        <v>6676992.1066389</v>
      </c>
      <c r="E68" s="587">
        <v>61635361.529502697</v>
      </c>
      <c r="F68" s="587">
        <v>85382760.868037298</v>
      </c>
    </row>
    <row r="69" spans="1:6">
      <c r="A69" s="587">
        <v>308</v>
      </c>
      <c r="B69" s="587">
        <v>1745.2936268174601</v>
      </c>
      <c r="C69" s="587">
        <v>549609.25934337301</v>
      </c>
      <c r="D69" s="587">
        <v>296194.62626053998</v>
      </c>
      <c r="E69" s="587">
        <v>2757175.5343861901</v>
      </c>
      <c r="F69" s="587">
        <v>3604724.7136169202</v>
      </c>
    </row>
    <row r="70" spans="1:6">
      <c r="A70" s="587">
        <v>309</v>
      </c>
      <c r="B70" s="587">
        <v>92759.707583422205</v>
      </c>
      <c r="C70" s="587">
        <v>3405944.1736634001</v>
      </c>
      <c r="D70" s="587">
        <v>433287.574019544</v>
      </c>
      <c r="E70" s="587">
        <v>11373952.668913299</v>
      </c>
      <c r="F70" s="587">
        <v>15305944.1241796</v>
      </c>
    </row>
    <row r="71" spans="1:6">
      <c r="A71" s="587">
        <v>310</v>
      </c>
      <c r="B71" s="587">
        <v>731.46574795644904</v>
      </c>
      <c r="C71" s="587">
        <v>3065067.5726923398</v>
      </c>
      <c r="D71" s="587">
        <v>548.34449008437696</v>
      </c>
      <c r="E71" s="587">
        <v>3489050.4841386899</v>
      </c>
      <c r="F71" s="587">
        <v>6555397.8670690702</v>
      </c>
    </row>
    <row r="72" spans="1:6">
      <c r="A72" s="587">
        <v>311</v>
      </c>
      <c r="B72" s="587">
        <v>5323.20975782805</v>
      </c>
      <c r="C72" s="587">
        <v>25807054.959389199</v>
      </c>
      <c r="D72" s="587">
        <v>11548.637184266199</v>
      </c>
      <c r="E72" s="587">
        <v>11719643.5093683</v>
      </c>
      <c r="F72" s="587">
        <v>37543570.315699697</v>
      </c>
    </row>
    <row r="73" spans="1:6">
      <c r="A73" s="587">
        <v>313</v>
      </c>
      <c r="B73" s="587">
        <v>324254.19439651998</v>
      </c>
      <c r="C73" s="587">
        <v>2142181.27130607</v>
      </c>
      <c r="D73" s="587">
        <v>185049.80855561901</v>
      </c>
      <c r="E73" s="587">
        <v>3124991.7087248</v>
      </c>
      <c r="F73" s="587">
        <v>5776476.9829830099</v>
      </c>
    </row>
    <row r="74" spans="1:6">
      <c r="A74" s="587">
        <v>314</v>
      </c>
      <c r="B74" s="587">
        <v>422253.16152663802</v>
      </c>
      <c r="C74" s="587">
        <v>4191411.1648957399</v>
      </c>
      <c r="D74" s="587">
        <v>408357.42067839298</v>
      </c>
      <c r="E74" s="587">
        <v>6720970.9468826801</v>
      </c>
      <c r="F74" s="587">
        <v>11742992.6939834</v>
      </c>
    </row>
    <row r="75" spans="1:6">
      <c r="A75" s="587">
        <v>315</v>
      </c>
      <c r="B75" s="587">
        <v>13184.095858647301</v>
      </c>
      <c r="C75" s="587">
        <v>1206270.6159765201</v>
      </c>
      <c r="D75" s="587">
        <v>30094.027464228799</v>
      </c>
      <c r="E75" s="587">
        <v>3037116.64726438</v>
      </c>
      <c r="F75" s="587">
        <v>4286665.3865637695</v>
      </c>
    </row>
    <row r="76" spans="1:6">
      <c r="A76" s="587">
        <v>316</v>
      </c>
      <c r="B76" s="587">
        <v>172947.429494268</v>
      </c>
      <c r="C76" s="587">
        <v>1091290.35852374</v>
      </c>
      <c r="D76" s="587">
        <v>311489.66992216598</v>
      </c>
      <c r="E76" s="587">
        <v>2011665.90156783</v>
      </c>
      <c r="F76" s="587">
        <v>3587393.3595079998</v>
      </c>
    </row>
    <row r="77" spans="1:6">
      <c r="A77" s="587">
        <v>317</v>
      </c>
      <c r="B77" s="587">
        <v>3385.5918213025502</v>
      </c>
      <c r="C77" s="587">
        <v>1772948.39565671</v>
      </c>
      <c r="D77" s="587">
        <v>17981.363565683299</v>
      </c>
      <c r="E77" s="587">
        <v>1753606.9445545999</v>
      </c>
      <c r="F77" s="587">
        <v>3547922.2955983002</v>
      </c>
    </row>
    <row r="78" spans="1:6">
      <c r="A78" s="587">
        <v>319</v>
      </c>
      <c r="B78" s="587">
        <v>0</v>
      </c>
      <c r="C78" s="587">
        <v>26.875285884849301</v>
      </c>
      <c r="D78" s="587">
        <v>0</v>
      </c>
      <c r="E78" s="587">
        <v>138.44844243710301</v>
      </c>
      <c r="F78" s="587">
        <v>165.32372832195199</v>
      </c>
    </row>
    <row r="79" spans="1:6">
      <c r="A79" s="587">
        <v>320</v>
      </c>
      <c r="B79" s="587">
        <v>3007897.9557534698</v>
      </c>
      <c r="C79" s="587">
        <v>93995500.611235902</v>
      </c>
      <c r="D79" s="587">
        <v>4108858.4732189402</v>
      </c>
      <c r="E79" s="587">
        <v>109174625.19328</v>
      </c>
      <c r="F79" s="587">
        <v>210286882.23348799</v>
      </c>
    </row>
    <row r="80" spans="1:6">
      <c r="A80" s="587">
        <v>321</v>
      </c>
      <c r="B80" s="587">
        <v>573778.57157109003</v>
      </c>
      <c r="C80" s="587">
        <v>5022356.5080973199</v>
      </c>
      <c r="D80" s="587">
        <v>748260.36093173199</v>
      </c>
      <c r="E80" s="587">
        <v>9546965.9708294608</v>
      </c>
      <c r="F80" s="587">
        <v>15891361.411429601</v>
      </c>
    </row>
    <row r="81" spans="1:6">
      <c r="A81" s="587">
        <v>322</v>
      </c>
      <c r="B81" s="587">
        <v>0</v>
      </c>
      <c r="C81" s="587">
        <v>46133.263511284</v>
      </c>
      <c r="D81" s="587">
        <v>0</v>
      </c>
      <c r="E81" s="587">
        <v>47453.768831183901</v>
      </c>
      <c r="F81" s="587">
        <v>93587.032342467894</v>
      </c>
    </row>
    <row r="82" spans="1:6">
      <c r="A82" s="587">
        <v>323</v>
      </c>
      <c r="B82" s="587">
        <v>1309.5089878501899</v>
      </c>
      <c r="C82" s="587">
        <v>471776.83077663899</v>
      </c>
      <c r="D82" s="587">
        <v>14562.7544286916</v>
      </c>
      <c r="E82" s="587">
        <v>4537559.1795100803</v>
      </c>
      <c r="F82" s="587">
        <v>5025208.2737032603</v>
      </c>
    </row>
    <row r="83" spans="1:6">
      <c r="A83" s="587">
        <v>324</v>
      </c>
      <c r="B83" s="587">
        <v>27274.921751532402</v>
      </c>
      <c r="C83" s="587">
        <v>3982045.0721672899</v>
      </c>
      <c r="D83" s="587">
        <v>8287.9343506960595</v>
      </c>
      <c r="E83" s="587">
        <v>29485033.0724576</v>
      </c>
      <c r="F83" s="587">
        <v>33502641.000727098</v>
      </c>
    </row>
    <row r="84" spans="1:6">
      <c r="A84" s="587">
        <v>325</v>
      </c>
      <c r="B84" s="587">
        <v>0</v>
      </c>
      <c r="C84" s="587">
        <v>313.61686751328398</v>
      </c>
      <c r="D84" s="587">
        <v>0</v>
      </c>
      <c r="E84" s="587">
        <v>50.856789326478498</v>
      </c>
      <c r="F84" s="587">
        <v>364.47365683976301</v>
      </c>
    </row>
    <row r="85" spans="1:6">
      <c r="A85" s="587">
        <v>327</v>
      </c>
      <c r="B85" s="587">
        <v>0</v>
      </c>
      <c r="C85" s="587">
        <v>41652.5964675375</v>
      </c>
      <c r="D85" s="587">
        <v>0</v>
      </c>
      <c r="E85" s="587">
        <v>31332.747084638999</v>
      </c>
      <c r="F85" s="587">
        <v>72985.343552176593</v>
      </c>
    </row>
    <row r="86" spans="1:6">
      <c r="A86" s="587">
        <v>328</v>
      </c>
      <c r="B86" s="587">
        <v>6835.5711412442797</v>
      </c>
      <c r="C86" s="587">
        <v>696111.63931864803</v>
      </c>
      <c r="D86" s="587">
        <v>1128.7566695170101</v>
      </c>
      <c r="E86" s="587">
        <v>544295.56299717305</v>
      </c>
      <c r="F86" s="587">
        <v>1248371.53012658</v>
      </c>
    </row>
    <row r="87" spans="1:6">
      <c r="A87" s="587">
        <v>329</v>
      </c>
      <c r="B87" s="587">
        <v>682330.61716245604</v>
      </c>
      <c r="C87" s="587">
        <v>1722975.78196669</v>
      </c>
      <c r="D87" s="587">
        <v>6871.5970558974705</v>
      </c>
      <c r="E87" s="587">
        <v>558918.01471297699</v>
      </c>
      <c r="F87" s="587">
        <v>2971096.0108980201</v>
      </c>
    </row>
    <row r="88" spans="1:6">
      <c r="A88" s="587">
        <v>330</v>
      </c>
      <c r="B88" s="587">
        <v>553198.33543066005</v>
      </c>
      <c r="C88" s="587">
        <v>66472345.347049199</v>
      </c>
      <c r="D88" s="587">
        <v>1047803.88651806</v>
      </c>
      <c r="E88" s="587">
        <v>98115834.084939197</v>
      </c>
      <c r="F88" s="587">
        <v>166189181.65393701</v>
      </c>
    </row>
    <row r="89" spans="1:6">
      <c r="A89" s="587">
        <v>340</v>
      </c>
      <c r="B89" s="587">
        <v>2064702.3134804401</v>
      </c>
      <c r="C89" s="587">
        <v>49765359.4127592</v>
      </c>
      <c r="D89" s="587">
        <v>5622315.5074346401</v>
      </c>
      <c r="E89" s="587">
        <v>81292640.945389897</v>
      </c>
      <c r="F89" s="587">
        <v>138745018.17906401</v>
      </c>
    </row>
    <row r="90" spans="1:6">
      <c r="A90" s="587">
        <v>341</v>
      </c>
      <c r="B90" s="587">
        <v>129272.576301177</v>
      </c>
      <c r="C90" s="587">
        <v>2734770.3325868798</v>
      </c>
      <c r="D90" s="587">
        <v>77094.627525620497</v>
      </c>
      <c r="E90" s="587">
        <v>7908790.1003466202</v>
      </c>
      <c r="F90" s="587">
        <v>10849927.6367603</v>
      </c>
    </row>
    <row r="91" spans="1:6">
      <c r="A91" s="587">
        <v>342</v>
      </c>
      <c r="B91" s="587">
        <v>0</v>
      </c>
      <c r="C91" s="587">
        <v>0</v>
      </c>
      <c r="D91" s="587">
        <v>0</v>
      </c>
      <c r="E91" s="587">
        <v>2416.7066381856598</v>
      </c>
      <c r="F91" s="587">
        <v>2416.7066381856598</v>
      </c>
    </row>
    <row r="92" spans="1:6">
      <c r="A92" s="587">
        <v>343</v>
      </c>
      <c r="B92" s="587">
        <v>2734.9068382784999</v>
      </c>
      <c r="C92" s="587">
        <v>0</v>
      </c>
      <c r="D92" s="587">
        <v>256805.89459045001</v>
      </c>
      <c r="E92" s="587">
        <v>0</v>
      </c>
      <c r="F92" s="587">
        <v>259540.80142872801</v>
      </c>
    </row>
    <row r="93" spans="1:6">
      <c r="A93" s="587">
        <v>350</v>
      </c>
      <c r="B93" s="587">
        <v>180109.630581779</v>
      </c>
      <c r="C93" s="587">
        <v>4857769.3685912704</v>
      </c>
      <c r="D93" s="587">
        <v>744807.357978335</v>
      </c>
      <c r="E93" s="587">
        <v>14141707.1084868</v>
      </c>
      <c r="F93" s="587">
        <v>19924393.465638202</v>
      </c>
    </row>
    <row r="94" spans="1:6">
      <c r="A94" s="587">
        <v>352</v>
      </c>
      <c r="B94" s="587">
        <v>331806.09386040899</v>
      </c>
      <c r="C94" s="587">
        <v>600312.06491493096</v>
      </c>
      <c r="D94" s="587">
        <v>8824.8524429075605</v>
      </c>
      <c r="E94" s="587">
        <v>314775.99316112697</v>
      </c>
      <c r="F94" s="587">
        <v>1255719.00437938</v>
      </c>
    </row>
    <row r="95" spans="1:6">
      <c r="A95" s="587">
        <v>360</v>
      </c>
      <c r="B95" s="587">
        <v>4316004.2849580701</v>
      </c>
      <c r="C95" s="587">
        <v>146666444.15878901</v>
      </c>
      <c r="D95" s="587">
        <v>2180731.0640282799</v>
      </c>
      <c r="E95" s="587">
        <v>84323165.262919202</v>
      </c>
      <c r="F95" s="587">
        <v>237486344.770695</v>
      </c>
    </row>
    <row r="96" spans="1:6">
      <c r="A96" s="587">
        <v>361</v>
      </c>
      <c r="B96" s="587">
        <v>315210.30712291499</v>
      </c>
      <c r="C96" s="587">
        <v>13118214.263481099</v>
      </c>
      <c r="D96" s="587">
        <v>2588632.1201060801</v>
      </c>
      <c r="E96" s="587">
        <v>86299243.280575499</v>
      </c>
      <c r="F96" s="587">
        <v>102321299.971286</v>
      </c>
    </row>
    <row r="97" spans="1:6">
      <c r="A97" s="587">
        <v>370</v>
      </c>
      <c r="B97" s="587">
        <v>1076508.4179151901</v>
      </c>
      <c r="C97" s="587">
        <v>12830933.923980501</v>
      </c>
      <c r="D97" s="587">
        <v>5011434.3534399197</v>
      </c>
      <c r="E97" s="587">
        <v>67675041.231993705</v>
      </c>
      <c r="F97" s="587">
        <v>86593917.927329198</v>
      </c>
    </row>
    <row r="98" spans="1:6">
      <c r="A98" s="587">
        <v>371</v>
      </c>
      <c r="B98" s="587">
        <v>0</v>
      </c>
      <c r="C98" s="587">
        <v>497733.94394431199</v>
      </c>
      <c r="D98" s="587">
        <v>0</v>
      </c>
      <c r="E98" s="587">
        <v>314395.50743557198</v>
      </c>
      <c r="F98" s="587">
        <v>812129.45137988403</v>
      </c>
    </row>
    <row r="99" spans="1:6">
      <c r="A99" s="587">
        <v>400</v>
      </c>
      <c r="B99" s="587">
        <v>670952.501109367</v>
      </c>
      <c r="C99" s="587">
        <v>73722187.594279394</v>
      </c>
      <c r="D99" s="587">
        <v>1151206.33153132</v>
      </c>
      <c r="E99" s="587">
        <v>76414381.571568102</v>
      </c>
      <c r="F99" s="587">
        <v>151958727.99848801</v>
      </c>
    </row>
    <row r="100" spans="1:6">
      <c r="A100" s="587">
        <v>401</v>
      </c>
      <c r="B100" s="587">
        <v>362356.27564022603</v>
      </c>
      <c r="C100" s="587">
        <v>9810129.3481255192</v>
      </c>
      <c r="D100" s="587">
        <v>13986.811332961801</v>
      </c>
      <c r="E100" s="587">
        <v>727404.27477240202</v>
      </c>
      <c r="F100" s="587">
        <v>10913876.7098711</v>
      </c>
    </row>
    <row r="101" spans="1:6">
      <c r="A101" s="587">
        <v>410</v>
      </c>
      <c r="B101" s="587">
        <v>852319.09914586099</v>
      </c>
      <c r="C101" s="587">
        <v>51983822.363512397</v>
      </c>
      <c r="D101" s="587">
        <v>2336197.5415432602</v>
      </c>
      <c r="E101" s="587">
        <v>141629382.45010999</v>
      </c>
      <c r="F101" s="587">
        <v>196801721.454312</v>
      </c>
    </row>
    <row r="102" spans="1:6">
      <c r="A102" s="587">
        <v>420</v>
      </c>
      <c r="B102" s="587">
        <v>2210817.7965265899</v>
      </c>
      <c r="C102" s="587">
        <v>112633980.792634</v>
      </c>
      <c r="D102" s="587">
        <v>4423134.2160962801</v>
      </c>
      <c r="E102" s="587">
        <v>129433660.210583</v>
      </c>
      <c r="F102" s="587">
        <v>248701593.01583999</v>
      </c>
    </row>
    <row r="103" spans="1:6">
      <c r="A103" s="587">
        <v>421</v>
      </c>
      <c r="B103" s="587">
        <v>323500.61789724103</v>
      </c>
      <c r="C103" s="587">
        <v>5708422.5203714902</v>
      </c>
      <c r="D103" s="587">
        <v>718173.86877605401</v>
      </c>
      <c r="E103" s="587">
        <v>9606256.1542093009</v>
      </c>
      <c r="F103" s="587">
        <v>16356353.161254101</v>
      </c>
    </row>
    <row r="104" spans="1:6">
      <c r="A104" s="587">
        <v>422</v>
      </c>
      <c r="B104" s="587">
        <v>31118.3291817555</v>
      </c>
      <c r="C104" s="587">
        <v>1972281.44382663</v>
      </c>
      <c r="D104" s="587">
        <v>158692.99066162101</v>
      </c>
      <c r="E104" s="587">
        <v>2820517.5792154502</v>
      </c>
      <c r="F104" s="587">
        <v>4982610.3428854598</v>
      </c>
    </row>
    <row r="105" spans="1:6">
      <c r="A105" s="587">
        <v>430</v>
      </c>
      <c r="B105" s="587">
        <v>889469.80977005803</v>
      </c>
      <c r="C105" s="587">
        <v>39778116.886033498</v>
      </c>
      <c r="D105" s="587">
        <v>867738.39803798695</v>
      </c>
      <c r="E105" s="587">
        <v>40262901.568239696</v>
      </c>
      <c r="F105" s="587">
        <v>81798226.662081301</v>
      </c>
    </row>
    <row r="106" spans="1:6">
      <c r="A106" s="587">
        <v>450</v>
      </c>
      <c r="B106" s="587">
        <v>4132.5145343633803</v>
      </c>
      <c r="C106" s="587">
        <v>2127938.6568619302</v>
      </c>
      <c r="D106" s="587">
        <v>6064.5222010286898</v>
      </c>
      <c r="E106" s="587">
        <v>2081158.0075258899</v>
      </c>
      <c r="F106" s="587">
        <v>4219293.7011232199</v>
      </c>
    </row>
    <row r="107" spans="1:6">
      <c r="A107" s="587">
        <v>460</v>
      </c>
      <c r="B107" s="587">
        <v>6325.2610498085796</v>
      </c>
      <c r="C107" s="587">
        <v>490728.02907588898</v>
      </c>
      <c r="D107" s="587">
        <v>83855.196800176796</v>
      </c>
      <c r="E107" s="587">
        <v>1269777.04416452</v>
      </c>
      <c r="F107" s="587">
        <v>1850685.5310903999</v>
      </c>
    </row>
    <row r="108" spans="1:6">
      <c r="A108" s="587">
        <v>501</v>
      </c>
      <c r="B108" s="587">
        <v>5404241.9938770402</v>
      </c>
      <c r="C108" s="587">
        <v>102234818.36003201</v>
      </c>
      <c r="D108" s="587">
        <v>12069746.4821951</v>
      </c>
      <c r="E108" s="587">
        <v>166672322.493242</v>
      </c>
      <c r="F108" s="587">
        <v>286381129.329346</v>
      </c>
    </row>
    <row r="109" spans="1:6">
      <c r="A109" s="587">
        <v>502</v>
      </c>
      <c r="B109" s="587">
        <v>3877644.4448843398</v>
      </c>
      <c r="C109" s="587">
        <v>105928023.28765699</v>
      </c>
      <c r="D109" s="587">
        <v>3607378.9414332299</v>
      </c>
      <c r="E109" s="587">
        <v>105529706.045384</v>
      </c>
      <c r="F109" s="587">
        <v>218942752.719358</v>
      </c>
    </row>
    <row r="110" spans="1:6">
      <c r="A110" s="587">
        <v>503</v>
      </c>
      <c r="B110" s="587">
        <v>359227.68180360098</v>
      </c>
      <c r="C110" s="587">
        <v>3777129.5592633002</v>
      </c>
      <c r="D110" s="587">
        <v>904608.17059506103</v>
      </c>
      <c r="E110" s="587">
        <v>5837939.1566940099</v>
      </c>
      <c r="F110" s="587">
        <v>10878904.568356</v>
      </c>
    </row>
    <row r="111" spans="1:6">
      <c r="A111" s="587">
        <v>560</v>
      </c>
      <c r="B111" s="587">
        <v>470282.477139975</v>
      </c>
      <c r="C111" s="587">
        <v>44816329.790921502</v>
      </c>
      <c r="D111" s="587">
        <v>818777.30786115699</v>
      </c>
      <c r="E111" s="587">
        <v>100184718.535475</v>
      </c>
      <c r="F111" s="587">
        <v>146290108.11139801</v>
      </c>
    </row>
    <row r="112" spans="1:6">
      <c r="A112" s="587">
        <v>650</v>
      </c>
      <c r="B112" s="587">
        <v>55612.812129189799</v>
      </c>
      <c r="C112" s="587">
        <v>6339286.3751089498</v>
      </c>
      <c r="D112" s="587">
        <v>694733.43549743202</v>
      </c>
      <c r="E112" s="587">
        <v>19441010.075730201</v>
      </c>
      <c r="F112" s="587">
        <v>26530642.698465701</v>
      </c>
    </row>
    <row r="113" spans="1:6">
      <c r="A113" s="587">
        <v>651</v>
      </c>
      <c r="B113" s="587">
        <v>4318.6563862417197</v>
      </c>
      <c r="C113" s="587">
        <v>627606.73231976095</v>
      </c>
      <c r="D113" s="587">
        <v>18026.327625317899</v>
      </c>
      <c r="E113" s="587">
        <v>2231170.3877695398</v>
      </c>
      <c r="F113" s="587">
        <v>2881122.1041008602</v>
      </c>
    </row>
    <row r="114" spans="1:6">
      <c r="A114" s="587">
        <v>652</v>
      </c>
      <c r="B114" s="587">
        <v>0</v>
      </c>
      <c r="C114" s="587">
        <v>373535.07893108402</v>
      </c>
      <c r="D114" s="587">
        <v>22768.6435760883</v>
      </c>
      <c r="E114" s="587">
        <v>833502.74553334597</v>
      </c>
      <c r="F114" s="587">
        <v>1229806.4680405201</v>
      </c>
    </row>
    <row r="115" spans="1:6">
      <c r="A115" s="587">
        <v>653</v>
      </c>
      <c r="B115" s="587">
        <v>88487.533622107803</v>
      </c>
      <c r="C115" s="587">
        <v>1578019.5573543501</v>
      </c>
      <c r="D115" s="587">
        <v>586598.72970939497</v>
      </c>
      <c r="E115" s="587">
        <v>4214504.7919464903</v>
      </c>
      <c r="F115" s="587">
        <v>6467610.6126323501</v>
      </c>
    </row>
    <row r="116" spans="1:6">
      <c r="A116" s="587">
        <v>654</v>
      </c>
      <c r="B116" s="587">
        <v>7204.1467237586403</v>
      </c>
      <c r="C116" s="587">
        <v>1030774.93639243</v>
      </c>
      <c r="D116" s="587">
        <v>50929.306216978403</v>
      </c>
      <c r="E116" s="587">
        <v>1721359.5806531101</v>
      </c>
      <c r="F116" s="587">
        <v>2810267.96998628</v>
      </c>
    </row>
    <row r="117" spans="1:6">
      <c r="A117" s="587">
        <v>655</v>
      </c>
      <c r="B117" s="587">
        <v>1234.3047010581099</v>
      </c>
      <c r="C117" s="587">
        <v>1383434.93799676</v>
      </c>
      <c r="D117" s="587">
        <v>32885.208526082897</v>
      </c>
      <c r="E117" s="587">
        <v>5534356.6237261398</v>
      </c>
      <c r="F117" s="587">
        <v>6951911.0749500496</v>
      </c>
    </row>
    <row r="118" spans="1:6">
      <c r="A118" s="587">
        <v>656</v>
      </c>
      <c r="B118" s="587">
        <v>4596.6740175667901</v>
      </c>
      <c r="C118" s="587">
        <v>4385891.8165020701</v>
      </c>
      <c r="D118" s="587">
        <v>2672.63101486196</v>
      </c>
      <c r="E118" s="587">
        <v>4338666.0717479503</v>
      </c>
      <c r="F118" s="587">
        <v>8731827.1932824496</v>
      </c>
    </row>
    <row r="119" spans="1:6">
      <c r="A119" s="587">
        <v>662</v>
      </c>
      <c r="B119" s="587">
        <v>0</v>
      </c>
      <c r="C119" s="587">
        <v>3316.6252375044401</v>
      </c>
      <c r="D119" s="587">
        <v>0</v>
      </c>
      <c r="E119" s="587">
        <v>24767.299969060299</v>
      </c>
      <c r="F119" s="587">
        <v>28083.925206564702</v>
      </c>
    </row>
    <row r="120" spans="1:6">
      <c r="A120" s="587">
        <v>710</v>
      </c>
      <c r="B120" s="587">
        <v>548.91212458848599</v>
      </c>
      <c r="C120" s="587">
        <v>183920.51629999001</v>
      </c>
      <c r="D120" s="587">
        <v>185.22009548116</v>
      </c>
      <c r="E120" s="587">
        <v>433052.24736185302</v>
      </c>
      <c r="F120" s="587">
        <v>617706.89588191302</v>
      </c>
    </row>
    <row r="121" spans="1:6">
      <c r="A121" s="587">
        <v>711</v>
      </c>
      <c r="B121" s="587">
        <v>27291.408049146499</v>
      </c>
      <c r="C121" s="587">
        <v>603562.37939706899</v>
      </c>
      <c r="D121" s="587">
        <v>2381.5707206001098</v>
      </c>
      <c r="E121" s="587">
        <v>3204356.37019719</v>
      </c>
      <c r="F121" s="587">
        <v>3837591.7283640099</v>
      </c>
    </row>
    <row r="122" spans="1:6">
      <c r="A122" s="587">
        <v>712</v>
      </c>
      <c r="B122" s="587">
        <v>0</v>
      </c>
      <c r="C122" s="587">
        <v>0</v>
      </c>
      <c r="D122" s="587">
        <v>0</v>
      </c>
      <c r="E122" s="587">
        <v>66.959190480076003</v>
      </c>
      <c r="F122" s="587">
        <v>66.959190480076003</v>
      </c>
    </row>
    <row r="123" spans="1:6">
      <c r="A123" s="587">
        <v>713</v>
      </c>
      <c r="B123" s="587">
        <v>18689.1750848722</v>
      </c>
      <c r="C123" s="587">
        <v>654.00701612023704</v>
      </c>
      <c r="D123" s="587">
        <v>168203.17782692501</v>
      </c>
      <c r="E123" s="587">
        <v>2352.0997596452598</v>
      </c>
      <c r="F123" s="587">
        <v>189898.45968756301</v>
      </c>
    </row>
    <row r="124" spans="1:6">
      <c r="A124" s="587">
        <v>715</v>
      </c>
      <c r="B124" s="587">
        <v>0</v>
      </c>
      <c r="C124" s="587">
        <v>60.490672103964997</v>
      </c>
      <c r="D124" s="587">
        <v>0</v>
      </c>
      <c r="E124" s="587">
        <v>0</v>
      </c>
      <c r="F124" s="587">
        <v>60.490672103964997</v>
      </c>
    </row>
    <row r="125" spans="1:6">
      <c r="A125" s="587">
        <v>720</v>
      </c>
      <c r="B125" s="587">
        <v>292.370534323058</v>
      </c>
      <c r="C125" s="587">
        <v>0</v>
      </c>
      <c r="D125" s="587">
        <v>0</v>
      </c>
      <c r="E125" s="587">
        <v>463.42363738216</v>
      </c>
      <c r="F125" s="587">
        <v>755.79417170521799</v>
      </c>
    </row>
    <row r="126" spans="1:6">
      <c r="A126" s="587">
        <v>721</v>
      </c>
      <c r="B126" s="587">
        <v>0</v>
      </c>
      <c r="C126" s="587">
        <v>0</v>
      </c>
      <c r="D126" s="587">
        <v>0</v>
      </c>
      <c r="E126" s="587">
        <v>21.9888702694222</v>
      </c>
      <c r="F126" s="587">
        <v>21.9888702694222</v>
      </c>
    </row>
    <row r="127" spans="1:6">
      <c r="A127" s="587">
        <v>722</v>
      </c>
      <c r="B127" s="587">
        <v>0</v>
      </c>
      <c r="C127" s="587">
        <v>138972.29795917199</v>
      </c>
      <c r="D127" s="587">
        <v>0</v>
      </c>
      <c r="E127" s="587">
        <v>91382.945660056095</v>
      </c>
      <c r="F127" s="587">
        <v>230355.24361922799</v>
      </c>
    </row>
    <row r="128" spans="1:6">
      <c r="A128" s="587">
        <v>800</v>
      </c>
      <c r="B128" s="587">
        <v>1326139.23343375</v>
      </c>
      <c r="C128" s="587">
        <v>19652672.874844201</v>
      </c>
      <c r="D128" s="587">
        <v>4695760.2161349803</v>
      </c>
      <c r="E128" s="587">
        <v>85995767.778721705</v>
      </c>
      <c r="F128" s="587">
        <v>111670340.103135</v>
      </c>
    </row>
    <row r="129" spans="1:6">
      <c r="A129" s="587">
        <v>811</v>
      </c>
      <c r="B129" s="587">
        <v>0</v>
      </c>
      <c r="C129" s="587">
        <v>701002.44905272406</v>
      </c>
      <c r="D129" s="587">
        <v>402.31488567016902</v>
      </c>
      <c r="E129" s="587">
        <v>1778738.4976546599</v>
      </c>
      <c r="F129" s="587">
        <v>2480143.2615930499</v>
      </c>
    </row>
    <row r="130" spans="1:6">
      <c r="A130" s="587">
        <v>812</v>
      </c>
      <c r="B130" s="587">
        <v>0</v>
      </c>
      <c r="C130" s="587">
        <v>1356616.5755811699</v>
      </c>
      <c r="D130" s="587">
        <v>192.199014206801</v>
      </c>
      <c r="E130" s="587">
        <v>1847705.36255897</v>
      </c>
      <c r="F130" s="587">
        <v>3204514.1371543398</v>
      </c>
    </row>
    <row r="131" spans="1:6">
      <c r="A131" s="587">
        <v>822</v>
      </c>
      <c r="B131" s="587">
        <v>24416.908270012998</v>
      </c>
      <c r="C131" s="587">
        <v>1111147.1966122801</v>
      </c>
      <c r="D131" s="587">
        <v>83629.776778305095</v>
      </c>
      <c r="E131" s="587">
        <v>2348985.79532371</v>
      </c>
      <c r="F131" s="587">
        <v>3568179.6769843102</v>
      </c>
    </row>
    <row r="132" spans="1:6">
      <c r="A132" s="587">
        <v>840</v>
      </c>
      <c r="B132" s="587">
        <v>257.38357036109397</v>
      </c>
      <c r="C132" s="587">
        <v>514719.17031996802</v>
      </c>
      <c r="D132" s="587">
        <v>227.09527182692801</v>
      </c>
      <c r="E132" s="587">
        <v>1504157.2165261901</v>
      </c>
      <c r="F132" s="587">
        <v>2019360.8656883501</v>
      </c>
    </row>
  </sheetData>
  <hyperlinks>
    <hyperlink ref="A1" location="Navigation!A1" display="Home"/>
  </hyperlinks>
  <pageMargins left="0.70866141732283472" right="0.70866141732283472" top="0.74803149606299213" bottom="0.74803149606299213" header="0.31496062992125984" footer="0.31496062992125984"/>
  <pageSetup paperSize="9" orientation="portrait" cellComments="atEnd"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5"/>
  </sheetPr>
  <dimension ref="A1:S132"/>
  <sheetViews>
    <sheetView workbookViewId="0"/>
  </sheetViews>
  <sheetFormatPr defaultRowHeight="15"/>
  <cols>
    <col min="2" max="2" width="14.5703125" customWidth="1"/>
    <col min="3" max="3" width="11.85546875" customWidth="1"/>
    <col min="4" max="4" width="10.28515625" customWidth="1"/>
    <col min="5" max="5" width="10.7109375" customWidth="1"/>
    <col min="6" max="6" width="10.85546875" customWidth="1"/>
    <col min="7" max="7" width="9.85546875" customWidth="1"/>
    <col min="9" max="9" width="10.7109375" customWidth="1"/>
    <col min="10" max="10" width="10" customWidth="1"/>
  </cols>
  <sheetData>
    <row r="1" spans="1:19" s="471" customFormat="1">
      <c r="A1" s="586" t="s">
        <v>937</v>
      </c>
    </row>
    <row r="2" spans="1:19">
      <c r="A2" s="587" t="s">
        <v>0</v>
      </c>
      <c r="B2" s="587" t="s">
        <v>65</v>
      </c>
      <c r="C2" s="587" t="s">
        <v>66</v>
      </c>
      <c r="D2" s="587" t="s">
        <v>67</v>
      </c>
      <c r="E2" s="587" t="s">
        <v>68</v>
      </c>
      <c r="F2" s="587" t="s">
        <v>69</v>
      </c>
      <c r="G2" s="587" t="s">
        <v>70</v>
      </c>
      <c r="H2" s="587" t="s">
        <v>71</v>
      </c>
      <c r="I2" s="587" t="s">
        <v>72</v>
      </c>
      <c r="J2" s="587" t="s">
        <v>73</v>
      </c>
      <c r="L2" s="143"/>
      <c r="M2" s="143"/>
      <c r="N2" s="143"/>
      <c r="O2" s="143"/>
      <c r="P2" s="143"/>
      <c r="Q2" s="143"/>
      <c r="R2" s="143"/>
      <c r="S2" s="143"/>
    </row>
    <row r="3" spans="1:19">
      <c r="A3" s="587">
        <v>100</v>
      </c>
      <c r="B3" s="587">
        <v>2079637</v>
      </c>
      <c r="C3" s="587">
        <v>16535</v>
      </c>
      <c r="D3" s="587">
        <v>682101</v>
      </c>
      <c r="E3" s="587">
        <v>32120</v>
      </c>
      <c r="F3" s="587">
        <v>1029268</v>
      </c>
      <c r="G3" s="587">
        <v>309</v>
      </c>
      <c r="H3" s="587">
        <v>70364</v>
      </c>
      <c r="I3" s="587">
        <v>1040</v>
      </c>
      <c r="J3" s="587">
        <v>247900</v>
      </c>
      <c r="L3" s="143"/>
      <c r="M3" s="143"/>
      <c r="N3" s="143"/>
      <c r="O3" s="143"/>
      <c r="P3" s="143"/>
      <c r="Q3" s="143"/>
      <c r="R3" s="143"/>
      <c r="S3" s="143"/>
    </row>
    <row r="4" spans="1:19">
      <c r="A4" s="587">
        <v>101</v>
      </c>
      <c r="B4" s="587">
        <v>1709746</v>
      </c>
      <c r="C4" s="587">
        <v>5080</v>
      </c>
      <c r="D4" s="587">
        <v>488658</v>
      </c>
      <c r="E4" s="587">
        <v>18312</v>
      </c>
      <c r="F4" s="587">
        <v>1032820</v>
      </c>
      <c r="G4" s="587">
        <v>499</v>
      </c>
      <c r="H4" s="587">
        <v>34278</v>
      </c>
      <c r="I4" s="587">
        <v>396</v>
      </c>
      <c r="J4" s="587">
        <v>129703</v>
      </c>
    </row>
    <row r="5" spans="1:19">
      <c r="A5" s="587">
        <v>102</v>
      </c>
      <c r="B5" s="587">
        <v>88308</v>
      </c>
      <c r="C5" s="587">
        <v>338</v>
      </c>
      <c r="D5" s="587">
        <v>4595</v>
      </c>
      <c r="E5" s="587">
        <v>8920</v>
      </c>
      <c r="F5" s="587">
        <v>69012</v>
      </c>
      <c r="G5" s="587">
        <v>0</v>
      </c>
      <c r="H5" s="587">
        <v>637</v>
      </c>
      <c r="I5" s="587">
        <v>0</v>
      </c>
      <c r="J5" s="587">
        <v>4806</v>
      </c>
    </row>
    <row r="6" spans="1:19">
      <c r="A6" s="587">
        <v>103</v>
      </c>
      <c r="B6" s="587">
        <v>801399</v>
      </c>
      <c r="C6" s="587">
        <v>34052</v>
      </c>
      <c r="D6" s="587">
        <v>263635</v>
      </c>
      <c r="E6" s="587">
        <v>31220</v>
      </c>
      <c r="F6" s="587">
        <v>391387</v>
      </c>
      <c r="G6" s="587">
        <v>306</v>
      </c>
      <c r="H6" s="587">
        <v>18214</v>
      </c>
      <c r="I6" s="587">
        <v>878</v>
      </c>
      <c r="J6" s="587">
        <v>61707</v>
      </c>
    </row>
    <row r="7" spans="1:19">
      <c r="A7" s="587">
        <v>104</v>
      </c>
      <c r="B7" s="587">
        <v>380103</v>
      </c>
      <c r="C7" s="587">
        <v>1127</v>
      </c>
      <c r="D7" s="587">
        <v>150702</v>
      </c>
      <c r="E7" s="587">
        <v>2377</v>
      </c>
      <c r="F7" s="587">
        <v>186239</v>
      </c>
      <c r="G7" s="587">
        <v>0</v>
      </c>
      <c r="H7" s="587">
        <v>9082</v>
      </c>
      <c r="I7" s="587">
        <v>46</v>
      </c>
      <c r="J7" s="587">
        <v>30530</v>
      </c>
    </row>
    <row r="8" spans="1:19">
      <c r="A8" s="587">
        <v>105</v>
      </c>
      <c r="B8" s="587">
        <v>40742</v>
      </c>
      <c r="C8" s="587">
        <v>1417</v>
      </c>
      <c r="D8" s="587">
        <v>10147</v>
      </c>
      <c r="E8" s="587">
        <v>3455</v>
      </c>
      <c r="F8" s="587">
        <v>24160</v>
      </c>
      <c r="G8" s="587">
        <v>0</v>
      </c>
      <c r="H8" s="587">
        <v>210</v>
      </c>
      <c r="I8" s="587">
        <v>0</v>
      </c>
      <c r="J8" s="587">
        <v>1353</v>
      </c>
    </row>
    <row r="9" spans="1:19">
      <c r="A9" s="587">
        <v>106</v>
      </c>
      <c r="B9" s="587">
        <v>107061</v>
      </c>
      <c r="C9" s="587">
        <v>540</v>
      </c>
      <c r="D9" s="587">
        <v>46012</v>
      </c>
      <c r="E9" s="587">
        <v>879</v>
      </c>
      <c r="F9" s="587">
        <v>53191</v>
      </c>
      <c r="G9" s="587">
        <v>0</v>
      </c>
      <c r="H9" s="587">
        <v>1560</v>
      </c>
      <c r="I9" s="587">
        <v>0</v>
      </c>
      <c r="J9" s="587">
        <v>4879</v>
      </c>
    </row>
    <row r="10" spans="1:19">
      <c r="A10" s="587">
        <v>107</v>
      </c>
      <c r="B10" s="587">
        <v>362838</v>
      </c>
      <c r="C10" s="587">
        <v>1338</v>
      </c>
      <c r="D10" s="587">
        <v>131886</v>
      </c>
      <c r="E10" s="587">
        <v>2516</v>
      </c>
      <c r="F10" s="587">
        <v>187649</v>
      </c>
      <c r="G10" s="587">
        <v>22</v>
      </c>
      <c r="H10" s="587">
        <v>19386</v>
      </c>
      <c r="I10" s="587">
        <v>2</v>
      </c>
      <c r="J10" s="587">
        <v>20039</v>
      </c>
    </row>
    <row r="11" spans="1:19">
      <c r="A11" s="587">
        <v>110</v>
      </c>
      <c r="B11" s="587">
        <v>6400527</v>
      </c>
      <c r="C11" s="587">
        <v>37608</v>
      </c>
      <c r="D11" s="587">
        <v>2029482</v>
      </c>
      <c r="E11" s="587">
        <v>70215</v>
      </c>
      <c r="F11" s="587">
        <v>3728329</v>
      </c>
      <c r="G11" s="587">
        <v>16567</v>
      </c>
      <c r="H11" s="587">
        <v>171601</v>
      </c>
      <c r="I11" s="587">
        <v>13540</v>
      </c>
      <c r="J11" s="587">
        <v>333185</v>
      </c>
    </row>
    <row r="12" spans="1:19">
      <c r="A12" s="587">
        <v>120</v>
      </c>
      <c r="B12" s="587">
        <v>1653434</v>
      </c>
      <c r="C12" s="587">
        <v>7813</v>
      </c>
      <c r="D12" s="587">
        <v>606937</v>
      </c>
      <c r="E12" s="587">
        <v>17865</v>
      </c>
      <c r="F12" s="587">
        <v>909927</v>
      </c>
      <c r="G12" s="587">
        <v>127</v>
      </c>
      <c r="H12" s="587">
        <v>40597</v>
      </c>
      <c r="I12" s="587">
        <v>158</v>
      </c>
      <c r="J12" s="587">
        <v>70010</v>
      </c>
    </row>
    <row r="13" spans="1:19">
      <c r="A13" s="587">
        <v>130</v>
      </c>
      <c r="B13" s="587">
        <v>5394222</v>
      </c>
      <c r="C13" s="587">
        <v>30076</v>
      </c>
      <c r="D13" s="587">
        <v>1313565</v>
      </c>
      <c r="E13" s="587">
        <v>65003</v>
      </c>
      <c r="F13" s="587">
        <v>3408378</v>
      </c>
      <c r="G13" s="587">
        <v>1535</v>
      </c>
      <c r="H13" s="587">
        <v>110574</v>
      </c>
      <c r="I13" s="587">
        <v>3640</v>
      </c>
      <c r="J13" s="587">
        <v>461451</v>
      </c>
    </row>
    <row r="14" spans="1:19">
      <c r="A14" s="587">
        <v>140</v>
      </c>
      <c r="B14" s="587">
        <v>787685</v>
      </c>
      <c r="C14" s="587">
        <v>3712</v>
      </c>
      <c r="D14" s="587">
        <v>355766</v>
      </c>
      <c r="E14" s="587">
        <v>5954</v>
      </c>
      <c r="F14" s="587">
        <v>369439</v>
      </c>
      <c r="G14" s="587">
        <v>147</v>
      </c>
      <c r="H14" s="587">
        <v>15186</v>
      </c>
      <c r="I14" s="587">
        <v>216</v>
      </c>
      <c r="J14" s="587">
        <v>37265</v>
      </c>
    </row>
    <row r="15" spans="1:19">
      <c r="A15" s="587">
        <v>141</v>
      </c>
      <c r="B15" s="587">
        <v>261896</v>
      </c>
      <c r="C15" s="587">
        <v>1004</v>
      </c>
      <c r="D15" s="587">
        <v>67868</v>
      </c>
      <c r="E15" s="587">
        <v>669</v>
      </c>
      <c r="F15" s="587">
        <v>170449</v>
      </c>
      <c r="G15" s="587">
        <v>8</v>
      </c>
      <c r="H15" s="587">
        <v>4915</v>
      </c>
      <c r="I15" s="587">
        <v>14</v>
      </c>
      <c r="J15" s="587">
        <v>16969</v>
      </c>
    </row>
    <row r="16" spans="1:19">
      <c r="A16" s="587">
        <v>142</v>
      </c>
      <c r="B16" s="587">
        <v>76237</v>
      </c>
      <c r="C16" s="587">
        <v>92</v>
      </c>
      <c r="D16" s="587">
        <v>20893</v>
      </c>
      <c r="E16" s="587">
        <v>198</v>
      </c>
      <c r="F16" s="587">
        <v>48025</v>
      </c>
      <c r="G16" s="587">
        <v>0</v>
      </c>
      <c r="H16" s="587">
        <v>2146</v>
      </c>
      <c r="I16" s="587">
        <v>39</v>
      </c>
      <c r="J16" s="587">
        <v>4844</v>
      </c>
    </row>
    <row r="17" spans="1:10">
      <c r="A17" s="587">
        <v>143</v>
      </c>
      <c r="B17" s="587">
        <v>332624</v>
      </c>
      <c r="C17" s="587">
        <v>1365</v>
      </c>
      <c r="D17" s="587">
        <v>65124</v>
      </c>
      <c r="E17" s="587">
        <v>5219</v>
      </c>
      <c r="F17" s="587">
        <v>244482</v>
      </c>
      <c r="G17" s="587">
        <v>132</v>
      </c>
      <c r="H17" s="587">
        <v>1743</v>
      </c>
      <c r="I17" s="587">
        <v>244</v>
      </c>
      <c r="J17" s="587">
        <v>14315</v>
      </c>
    </row>
    <row r="18" spans="1:10">
      <c r="A18" s="587">
        <v>144</v>
      </c>
      <c r="B18" s="587">
        <v>313612</v>
      </c>
      <c r="C18" s="587">
        <v>840</v>
      </c>
      <c r="D18" s="587">
        <v>136672</v>
      </c>
      <c r="E18" s="587">
        <v>4380</v>
      </c>
      <c r="F18" s="587">
        <v>162075</v>
      </c>
      <c r="G18" s="587">
        <v>3</v>
      </c>
      <c r="H18" s="587">
        <v>1710</v>
      </c>
      <c r="I18" s="587">
        <v>1</v>
      </c>
      <c r="J18" s="587">
        <v>7931</v>
      </c>
    </row>
    <row r="19" spans="1:10">
      <c r="A19" s="587">
        <v>150</v>
      </c>
      <c r="B19" s="587">
        <v>249467</v>
      </c>
      <c r="C19" s="587">
        <v>4772</v>
      </c>
      <c r="D19" s="587">
        <v>87202</v>
      </c>
      <c r="E19" s="587">
        <v>5064</v>
      </c>
      <c r="F19" s="587">
        <v>141817</v>
      </c>
      <c r="G19" s="587">
        <v>0</v>
      </c>
      <c r="H19" s="587">
        <v>3609</v>
      </c>
      <c r="I19" s="587">
        <v>35</v>
      </c>
      <c r="J19" s="587">
        <v>6968</v>
      </c>
    </row>
    <row r="20" spans="1:10">
      <c r="A20" s="587">
        <v>160</v>
      </c>
      <c r="B20" s="587">
        <v>793681</v>
      </c>
      <c r="C20" s="587">
        <v>4208</v>
      </c>
      <c r="D20" s="587">
        <v>196056</v>
      </c>
      <c r="E20" s="587">
        <v>10979</v>
      </c>
      <c r="F20" s="587">
        <v>500595</v>
      </c>
      <c r="G20" s="587">
        <v>1418</v>
      </c>
      <c r="H20" s="587">
        <v>12472</v>
      </c>
      <c r="I20" s="587">
        <v>432</v>
      </c>
      <c r="J20" s="587">
        <v>67521</v>
      </c>
    </row>
    <row r="21" spans="1:10">
      <c r="A21" s="587">
        <v>161</v>
      </c>
      <c r="B21" s="587">
        <v>35684</v>
      </c>
      <c r="C21" s="587">
        <v>0</v>
      </c>
      <c r="D21" s="587">
        <v>10208</v>
      </c>
      <c r="E21" s="587">
        <v>43</v>
      </c>
      <c r="F21" s="587">
        <v>19715</v>
      </c>
      <c r="G21" s="587">
        <v>0</v>
      </c>
      <c r="H21" s="587">
        <v>117</v>
      </c>
      <c r="I21" s="587">
        <v>0</v>
      </c>
      <c r="J21" s="587">
        <v>5601</v>
      </c>
    </row>
    <row r="22" spans="1:10">
      <c r="A22" s="587">
        <v>170</v>
      </c>
      <c r="B22" s="587">
        <v>65225</v>
      </c>
      <c r="C22" s="587">
        <v>940</v>
      </c>
      <c r="D22" s="587">
        <v>22495</v>
      </c>
      <c r="E22" s="587">
        <v>600</v>
      </c>
      <c r="F22" s="587">
        <v>36021</v>
      </c>
      <c r="G22" s="587">
        <v>0</v>
      </c>
      <c r="H22" s="587">
        <v>69</v>
      </c>
      <c r="I22" s="587">
        <v>5</v>
      </c>
      <c r="J22" s="587">
        <v>5095</v>
      </c>
    </row>
    <row r="23" spans="1:10">
      <c r="A23" s="587">
        <v>171</v>
      </c>
      <c r="B23" s="587">
        <v>131662</v>
      </c>
      <c r="C23" s="587">
        <v>963</v>
      </c>
      <c r="D23" s="587">
        <v>48838</v>
      </c>
      <c r="E23" s="587">
        <v>1794</v>
      </c>
      <c r="F23" s="587">
        <v>73532</v>
      </c>
      <c r="G23" s="587">
        <v>0</v>
      </c>
      <c r="H23" s="587">
        <v>1259</v>
      </c>
      <c r="I23" s="587">
        <v>66</v>
      </c>
      <c r="J23" s="587">
        <v>5210</v>
      </c>
    </row>
    <row r="24" spans="1:10">
      <c r="A24" s="587">
        <v>172</v>
      </c>
      <c r="B24" s="587">
        <v>52248</v>
      </c>
      <c r="C24" s="587">
        <v>1333</v>
      </c>
      <c r="D24" s="587">
        <v>15259</v>
      </c>
      <c r="E24" s="587">
        <v>2834</v>
      </c>
      <c r="F24" s="587">
        <v>26085</v>
      </c>
      <c r="G24" s="587">
        <v>0</v>
      </c>
      <c r="H24" s="587">
        <v>1387</v>
      </c>
      <c r="I24" s="587">
        <v>1</v>
      </c>
      <c r="J24" s="587">
        <v>5349</v>
      </c>
    </row>
    <row r="25" spans="1:10">
      <c r="A25" s="587">
        <v>173</v>
      </c>
      <c r="B25" s="587">
        <v>31968</v>
      </c>
      <c r="C25" s="587">
        <v>46</v>
      </c>
      <c r="D25" s="587">
        <v>9243</v>
      </c>
      <c r="E25" s="587">
        <v>236</v>
      </c>
      <c r="F25" s="587">
        <v>22113</v>
      </c>
      <c r="G25" s="587">
        <v>0</v>
      </c>
      <c r="H25" s="587">
        <v>189</v>
      </c>
      <c r="I25" s="587">
        <v>0</v>
      </c>
      <c r="J25" s="587">
        <v>141</v>
      </c>
    </row>
    <row r="26" spans="1:10">
      <c r="A26" s="587">
        <v>174</v>
      </c>
      <c r="B26" s="587">
        <v>8832</v>
      </c>
      <c r="C26" s="587">
        <v>0</v>
      </c>
      <c r="D26" s="587">
        <v>185</v>
      </c>
      <c r="E26" s="587">
        <v>2803</v>
      </c>
      <c r="F26" s="587">
        <v>5844</v>
      </c>
      <c r="G26" s="587">
        <v>0</v>
      </c>
      <c r="H26" s="587">
        <v>0</v>
      </c>
      <c r="I26" s="587">
        <v>0</v>
      </c>
      <c r="J26" s="587">
        <v>0</v>
      </c>
    </row>
    <row r="27" spans="1:10">
      <c r="A27" s="587">
        <v>180</v>
      </c>
      <c r="B27" s="587">
        <v>219079</v>
      </c>
      <c r="C27" s="587">
        <v>93</v>
      </c>
      <c r="D27" s="587">
        <v>150041</v>
      </c>
      <c r="E27" s="587">
        <v>28</v>
      </c>
      <c r="F27" s="587">
        <v>53286</v>
      </c>
      <c r="G27" s="587">
        <v>3</v>
      </c>
      <c r="H27" s="587">
        <v>8824</v>
      </c>
      <c r="I27" s="587">
        <v>1</v>
      </c>
      <c r="J27" s="587">
        <v>6803</v>
      </c>
    </row>
    <row r="28" spans="1:10">
      <c r="A28" s="587">
        <v>190</v>
      </c>
      <c r="B28" s="587">
        <v>310598</v>
      </c>
      <c r="C28" s="587">
        <v>5</v>
      </c>
      <c r="D28" s="587">
        <v>61923</v>
      </c>
      <c r="E28" s="587">
        <v>1106</v>
      </c>
      <c r="F28" s="587">
        <v>142869</v>
      </c>
      <c r="G28" s="587">
        <v>1</v>
      </c>
      <c r="H28" s="587">
        <v>32815</v>
      </c>
      <c r="I28" s="587">
        <v>170</v>
      </c>
      <c r="J28" s="587">
        <v>71709</v>
      </c>
    </row>
    <row r="29" spans="1:10">
      <c r="A29" s="587">
        <v>191</v>
      </c>
      <c r="B29" s="587">
        <v>571779</v>
      </c>
      <c r="C29" s="587">
        <v>4891</v>
      </c>
      <c r="D29" s="587">
        <v>165464</v>
      </c>
      <c r="E29" s="587">
        <v>7864</v>
      </c>
      <c r="F29" s="587">
        <v>305527</v>
      </c>
      <c r="G29" s="587">
        <v>316</v>
      </c>
      <c r="H29" s="587">
        <v>13626</v>
      </c>
      <c r="I29" s="587">
        <v>4183</v>
      </c>
      <c r="J29" s="587">
        <v>69908</v>
      </c>
    </row>
    <row r="30" spans="1:10">
      <c r="A30" s="587">
        <v>192</v>
      </c>
      <c r="B30" s="587">
        <v>1339</v>
      </c>
      <c r="C30" s="587">
        <v>0</v>
      </c>
      <c r="D30" s="587">
        <v>276</v>
      </c>
      <c r="E30" s="587">
        <v>0</v>
      </c>
      <c r="F30" s="587">
        <v>839</v>
      </c>
      <c r="G30" s="587">
        <v>0</v>
      </c>
      <c r="H30" s="587">
        <v>124</v>
      </c>
      <c r="I30" s="587">
        <v>0</v>
      </c>
      <c r="J30" s="587">
        <v>100</v>
      </c>
    </row>
    <row r="31" spans="1:10">
      <c r="A31" s="587">
        <v>211</v>
      </c>
      <c r="B31" s="587">
        <v>37013</v>
      </c>
      <c r="C31" s="587">
        <v>340</v>
      </c>
      <c r="D31" s="587">
        <v>11755</v>
      </c>
      <c r="E31" s="587">
        <v>861</v>
      </c>
      <c r="F31" s="587">
        <v>21762</v>
      </c>
      <c r="G31" s="587">
        <v>0</v>
      </c>
      <c r="H31" s="587">
        <v>373</v>
      </c>
      <c r="I31" s="587">
        <v>19</v>
      </c>
      <c r="J31" s="587">
        <v>1903</v>
      </c>
    </row>
    <row r="32" spans="1:10">
      <c r="A32" s="587">
        <v>212</v>
      </c>
      <c r="B32" s="587">
        <v>1371</v>
      </c>
      <c r="C32" s="587">
        <v>13</v>
      </c>
      <c r="D32" s="587">
        <v>83</v>
      </c>
      <c r="E32" s="587">
        <v>198</v>
      </c>
      <c r="F32" s="587">
        <v>1007</v>
      </c>
      <c r="G32" s="587">
        <v>0</v>
      </c>
      <c r="H32" s="587">
        <v>9</v>
      </c>
      <c r="I32" s="587">
        <v>0</v>
      </c>
      <c r="J32" s="587">
        <v>61</v>
      </c>
    </row>
    <row r="33" spans="1:10">
      <c r="A33" s="587">
        <v>213</v>
      </c>
      <c r="B33" s="587">
        <v>67</v>
      </c>
      <c r="C33" s="587">
        <v>0</v>
      </c>
      <c r="D33" s="587">
        <v>22</v>
      </c>
      <c r="E33" s="587">
        <v>23</v>
      </c>
      <c r="F33" s="587">
        <v>22</v>
      </c>
      <c r="G33" s="587">
        <v>0</v>
      </c>
      <c r="H33" s="587">
        <v>0</v>
      </c>
      <c r="I33" s="587">
        <v>0</v>
      </c>
      <c r="J33" s="587">
        <v>0</v>
      </c>
    </row>
    <row r="34" spans="1:10">
      <c r="A34" s="587">
        <v>214</v>
      </c>
      <c r="B34" s="587">
        <v>191010</v>
      </c>
      <c r="C34" s="587">
        <v>3073</v>
      </c>
      <c r="D34" s="587">
        <v>67698</v>
      </c>
      <c r="E34" s="587">
        <v>6819</v>
      </c>
      <c r="F34" s="587">
        <v>108434</v>
      </c>
      <c r="G34" s="587">
        <v>4</v>
      </c>
      <c r="H34" s="587">
        <v>1023</v>
      </c>
      <c r="I34" s="587">
        <v>3</v>
      </c>
      <c r="J34" s="587">
        <v>3956</v>
      </c>
    </row>
    <row r="35" spans="1:10">
      <c r="A35" s="587">
        <v>215</v>
      </c>
      <c r="B35" s="587">
        <v>102314</v>
      </c>
      <c r="C35" s="587">
        <v>2086</v>
      </c>
      <c r="D35" s="587">
        <v>31498</v>
      </c>
      <c r="E35" s="587">
        <v>3389</v>
      </c>
      <c r="F35" s="587">
        <v>49667</v>
      </c>
      <c r="G35" s="587">
        <v>1</v>
      </c>
      <c r="H35" s="587">
        <v>9914</v>
      </c>
      <c r="I35" s="587">
        <v>7</v>
      </c>
      <c r="J35" s="587">
        <v>5752</v>
      </c>
    </row>
    <row r="36" spans="1:10">
      <c r="A36" s="587">
        <v>216</v>
      </c>
      <c r="B36" s="587">
        <v>217118</v>
      </c>
      <c r="C36" s="587">
        <v>2635</v>
      </c>
      <c r="D36" s="587">
        <v>42307</v>
      </c>
      <c r="E36" s="587">
        <v>4607</v>
      </c>
      <c r="F36" s="587">
        <v>111253</v>
      </c>
      <c r="G36" s="587">
        <v>1210</v>
      </c>
      <c r="H36" s="587">
        <v>7775</v>
      </c>
      <c r="I36" s="587">
        <v>1586</v>
      </c>
      <c r="J36" s="587">
        <v>45745</v>
      </c>
    </row>
    <row r="37" spans="1:10">
      <c r="A37" s="587">
        <v>217</v>
      </c>
      <c r="B37" s="587">
        <v>6632</v>
      </c>
      <c r="C37" s="587">
        <v>481</v>
      </c>
      <c r="D37" s="587">
        <v>1774</v>
      </c>
      <c r="E37" s="587">
        <v>1251</v>
      </c>
      <c r="F37" s="587">
        <v>1634</v>
      </c>
      <c r="G37" s="587">
        <v>0</v>
      </c>
      <c r="H37" s="587">
        <v>419</v>
      </c>
      <c r="I37" s="587">
        <v>0</v>
      </c>
      <c r="J37" s="587">
        <v>1073</v>
      </c>
    </row>
    <row r="38" spans="1:10">
      <c r="A38" s="587">
        <v>218</v>
      </c>
      <c r="B38" s="587">
        <v>16608</v>
      </c>
      <c r="C38" s="587">
        <v>66</v>
      </c>
      <c r="D38" s="587">
        <v>3396</v>
      </c>
      <c r="E38" s="587">
        <v>249</v>
      </c>
      <c r="F38" s="587">
        <v>11775</v>
      </c>
      <c r="G38" s="587">
        <v>14</v>
      </c>
      <c r="H38" s="587">
        <v>231</v>
      </c>
      <c r="I38" s="587">
        <v>55</v>
      </c>
      <c r="J38" s="587">
        <v>822</v>
      </c>
    </row>
    <row r="39" spans="1:10">
      <c r="A39" s="587">
        <v>219</v>
      </c>
      <c r="B39" s="587">
        <v>63427</v>
      </c>
      <c r="C39" s="587">
        <v>193</v>
      </c>
      <c r="D39" s="587">
        <v>15389</v>
      </c>
      <c r="E39" s="587">
        <v>586</v>
      </c>
      <c r="F39" s="587">
        <v>40281</v>
      </c>
      <c r="G39" s="587">
        <v>0</v>
      </c>
      <c r="H39" s="587">
        <v>329</v>
      </c>
      <c r="I39" s="587">
        <v>0</v>
      </c>
      <c r="J39" s="587">
        <v>6649</v>
      </c>
    </row>
    <row r="40" spans="1:10">
      <c r="A40" s="587">
        <v>220</v>
      </c>
      <c r="B40" s="587">
        <v>8246</v>
      </c>
      <c r="C40" s="587">
        <v>51</v>
      </c>
      <c r="D40" s="587">
        <v>1184</v>
      </c>
      <c r="E40" s="587">
        <v>319</v>
      </c>
      <c r="F40" s="587">
        <v>6206</v>
      </c>
      <c r="G40" s="587">
        <v>0</v>
      </c>
      <c r="H40" s="587">
        <v>100</v>
      </c>
      <c r="I40" s="587">
        <v>0</v>
      </c>
      <c r="J40" s="587">
        <v>386</v>
      </c>
    </row>
    <row r="41" spans="1:10">
      <c r="A41" s="587">
        <v>221</v>
      </c>
      <c r="B41" s="587">
        <v>1694</v>
      </c>
      <c r="C41" s="587">
        <v>0</v>
      </c>
      <c r="D41" s="587">
        <v>790</v>
      </c>
      <c r="E41" s="587">
        <v>63</v>
      </c>
      <c r="F41" s="587">
        <v>630</v>
      </c>
      <c r="G41" s="587">
        <v>0</v>
      </c>
      <c r="H41" s="587">
        <v>7</v>
      </c>
      <c r="I41" s="587">
        <v>0</v>
      </c>
      <c r="J41" s="587">
        <v>204</v>
      </c>
    </row>
    <row r="42" spans="1:10">
      <c r="A42" s="587">
        <v>222</v>
      </c>
      <c r="B42" s="587">
        <v>285</v>
      </c>
      <c r="C42" s="587">
        <v>0</v>
      </c>
      <c r="D42" s="587">
        <v>99</v>
      </c>
      <c r="E42" s="587">
        <v>0</v>
      </c>
      <c r="F42" s="587">
        <v>186</v>
      </c>
      <c r="G42" s="587">
        <v>0</v>
      </c>
      <c r="H42" s="587">
        <v>0</v>
      </c>
      <c r="I42" s="587">
        <v>0</v>
      </c>
      <c r="J42" s="587">
        <v>0</v>
      </c>
    </row>
    <row r="43" spans="1:10">
      <c r="A43" s="587">
        <v>241</v>
      </c>
      <c r="B43" s="587">
        <v>855</v>
      </c>
      <c r="C43" s="587">
        <v>0</v>
      </c>
      <c r="D43" s="587">
        <v>221</v>
      </c>
      <c r="E43" s="587">
        <v>0</v>
      </c>
      <c r="F43" s="587">
        <v>496</v>
      </c>
      <c r="G43" s="587">
        <v>7</v>
      </c>
      <c r="H43" s="587">
        <v>19</v>
      </c>
      <c r="I43" s="587">
        <v>22</v>
      </c>
      <c r="J43" s="587">
        <v>90</v>
      </c>
    </row>
    <row r="44" spans="1:10">
      <c r="A44" s="587">
        <v>242</v>
      </c>
      <c r="B44" s="587">
        <v>33</v>
      </c>
      <c r="C44" s="587">
        <v>0</v>
      </c>
      <c r="D44" s="587">
        <v>1</v>
      </c>
      <c r="E44" s="587">
        <v>0</v>
      </c>
      <c r="F44" s="587">
        <v>32</v>
      </c>
      <c r="G44" s="587">
        <v>0</v>
      </c>
      <c r="H44" s="587">
        <v>0</v>
      </c>
      <c r="I44" s="587">
        <v>0</v>
      </c>
      <c r="J44" s="587">
        <v>0</v>
      </c>
    </row>
    <row r="45" spans="1:10">
      <c r="A45" s="587">
        <v>251</v>
      </c>
      <c r="B45" s="587">
        <v>60411</v>
      </c>
      <c r="C45" s="587">
        <v>1220</v>
      </c>
      <c r="D45" s="587">
        <v>12872</v>
      </c>
      <c r="E45" s="587">
        <v>4456</v>
      </c>
      <c r="F45" s="587">
        <v>38643</v>
      </c>
      <c r="G45" s="587">
        <v>32</v>
      </c>
      <c r="H45" s="587">
        <v>1533</v>
      </c>
      <c r="I45" s="587">
        <v>104</v>
      </c>
      <c r="J45" s="587">
        <v>1551</v>
      </c>
    </row>
    <row r="46" spans="1:10">
      <c r="A46" s="587">
        <v>252</v>
      </c>
      <c r="B46" s="587">
        <v>49998</v>
      </c>
      <c r="C46" s="587">
        <v>915</v>
      </c>
      <c r="D46" s="587">
        <v>8516</v>
      </c>
      <c r="E46" s="587">
        <v>5478</v>
      </c>
      <c r="F46" s="587">
        <v>33772</v>
      </c>
      <c r="G46" s="587">
        <v>1</v>
      </c>
      <c r="H46" s="587">
        <v>92</v>
      </c>
      <c r="I46" s="587">
        <v>94</v>
      </c>
      <c r="J46" s="587">
        <v>1130</v>
      </c>
    </row>
    <row r="47" spans="1:10">
      <c r="A47" s="587">
        <v>253</v>
      </c>
      <c r="B47" s="587">
        <v>51058</v>
      </c>
      <c r="C47" s="587">
        <v>239</v>
      </c>
      <c r="D47" s="587">
        <v>5363</v>
      </c>
      <c r="E47" s="587">
        <v>1770</v>
      </c>
      <c r="F47" s="587">
        <v>38293</v>
      </c>
      <c r="G47" s="587">
        <v>0</v>
      </c>
      <c r="H47" s="587">
        <v>3446</v>
      </c>
      <c r="I47" s="587">
        <v>0</v>
      </c>
      <c r="J47" s="587">
        <v>1947</v>
      </c>
    </row>
    <row r="48" spans="1:10">
      <c r="A48" s="587">
        <v>254</v>
      </c>
      <c r="B48" s="587">
        <v>56667</v>
      </c>
      <c r="C48" s="587">
        <v>0</v>
      </c>
      <c r="D48" s="587">
        <v>15577</v>
      </c>
      <c r="E48" s="587">
        <v>0</v>
      </c>
      <c r="F48" s="587">
        <v>20810</v>
      </c>
      <c r="G48" s="587">
        <v>2</v>
      </c>
      <c r="H48" s="587">
        <v>10258</v>
      </c>
      <c r="I48" s="587">
        <v>0</v>
      </c>
      <c r="J48" s="587">
        <v>10020</v>
      </c>
    </row>
    <row r="49" spans="1:10">
      <c r="A49" s="587">
        <v>255</v>
      </c>
      <c r="B49" s="587">
        <v>25368</v>
      </c>
      <c r="C49" s="587">
        <v>851</v>
      </c>
      <c r="D49" s="587">
        <v>8962</v>
      </c>
      <c r="E49" s="587">
        <v>740</v>
      </c>
      <c r="F49" s="587">
        <v>12568</v>
      </c>
      <c r="G49" s="587">
        <v>136</v>
      </c>
      <c r="H49" s="587">
        <v>778</v>
      </c>
      <c r="I49" s="587">
        <v>111</v>
      </c>
      <c r="J49" s="587">
        <v>1222</v>
      </c>
    </row>
    <row r="50" spans="1:10">
      <c r="A50" s="587">
        <v>256</v>
      </c>
      <c r="B50" s="587">
        <v>6319</v>
      </c>
      <c r="C50" s="587">
        <v>3</v>
      </c>
      <c r="D50" s="587">
        <v>1328</v>
      </c>
      <c r="E50" s="587">
        <v>97</v>
      </c>
      <c r="F50" s="587">
        <v>4686</v>
      </c>
      <c r="G50" s="587">
        <v>0</v>
      </c>
      <c r="H50" s="587">
        <v>117</v>
      </c>
      <c r="I50" s="587">
        <v>0</v>
      </c>
      <c r="J50" s="587">
        <v>88</v>
      </c>
    </row>
    <row r="51" spans="1:10">
      <c r="A51" s="587">
        <v>257</v>
      </c>
      <c r="B51" s="587">
        <v>57734</v>
      </c>
      <c r="C51" s="587">
        <v>344</v>
      </c>
      <c r="D51" s="587">
        <v>19723</v>
      </c>
      <c r="E51" s="587">
        <v>452</v>
      </c>
      <c r="F51" s="587">
        <v>32775</v>
      </c>
      <c r="G51" s="587">
        <v>0</v>
      </c>
      <c r="H51" s="587">
        <v>265</v>
      </c>
      <c r="I51" s="587">
        <v>0</v>
      </c>
      <c r="J51" s="587">
        <v>4175</v>
      </c>
    </row>
    <row r="52" spans="1:10">
      <c r="A52" s="587">
        <v>258</v>
      </c>
      <c r="B52" s="587">
        <v>43132</v>
      </c>
      <c r="C52" s="587">
        <v>802</v>
      </c>
      <c r="D52" s="587">
        <v>8371</v>
      </c>
      <c r="E52" s="587">
        <v>2665</v>
      </c>
      <c r="F52" s="587">
        <v>28918</v>
      </c>
      <c r="G52" s="587">
        <v>4</v>
      </c>
      <c r="H52" s="587">
        <v>666</v>
      </c>
      <c r="I52" s="587">
        <v>10</v>
      </c>
      <c r="J52" s="587">
        <v>1696</v>
      </c>
    </row>
    <row r="53" spans="1:10">
      <c r="A53" s="587">
        <v>259</v>
      </c>
      <c r="B53" s="587">
        <v>37556</v>
      </c>
      <c r="C53" s="587">
        <v>96</v>
      </c>
      <c r="D53" s="587">
        <v>3978</v>
      </c>
      <c r="E53" s="587">
        <v>2345</v>
      </c>
      <c r="F53" s="587">
        <v>29513</v>
      </c>
      <c r="G53" s="587">
        <v>0</v>
      </c>
      <c r="H53" s="587">
        <v>42</v>
      </c>
      <c r="I53" s="587">
        <v>0</v>
      </c>
      <c r="J53" s="587">
        <v>1582</v>
      </c>
    </row>
    <row r="54" spans="1:10">
      <c r="A54" s="587">
        <v>260</v>
      </c>
      <c r="B54" s="587">
        <v>39126</v>
      </c>
      <c r="C54" s="587">
        <v>226</v>
      </c>
      <c r="D54" s="587">
        <v>2134</v>
      </c>
      <c r="E54" s="587">
        <v>2390</v>
      </c>
      <c r="F54" s="587">
        <v>30801</v>
      </c>
      <c r="G54" s="587">
        <v>1</v>
      </c>
      <c r="H54" s="587">
        <v>28</v>
      </c>
      <c r="I54" s="587">
        <v>1</v>
      </c>
      <c r="J54" s="587">
        <v>3545</v>
      </c>
    </row>
    <row r="55" spans="1:10">
      <c r="A55" s="587">
        <v>261</v>
      </c>
      <c r="B55" s="587">
        <v>6681</v>
      </c>
      <c r="C55" s="587">
        <v>24</v>
      </c>
      <c r="D55" s="587">
        <v>967</v>
      </c>
      <c r="E55" s="587">
        <v>497</v>
      </c>
      <c r="F55" s="587">
        <v>5098</v>
      </c>
      <c r="G55" s="587">
        <v>0</v>
      </c>
      <c r="H55" s="587">
        <v>0</v>
      </c>
      <c r="I55" s="587">
        <v>0</v>
      </c>
      <c r="J55" s="587">
        <v>95</v>
      </c>
    </row>
    <row r="56" spans="1:10">
      <c r="A56" s="587">
        <v>262</v>
      </c>
      <c r="B56" s="587">
        <v>22762</v>
      </c>
      <c r="C56" s="587">
        <v>604</v>
      </c>
      <c r="D56" s="587">
        <v>4222</v>
      </c>
      <c r="E56" s="587">
        <v>2137</v>
      </c>
      <c r="F56" s="587">
        <v>15181</v>
      </c>
      <c r="G56" s="587">
        <v>1</v>
      </c>
      <c r="H56" s="587">
        <v>107</v>
      </c>
      <c r="I56" s="587">
        <v>141</v>
      </c>
      <c r="J56" s="587">
        <v>369</v>
      </c>
    </row>
    <row r="57" spans="1:10">
      <c r="A57" s="587">
        <v>263</v>
      </c>
      <c r="B57" s="587">
        <v>25015</v>
      </c>
      <c r="C57" s="587">
        <v>497</v>
      </c>
      <c r="D57" s="587">
        <v>2264</v>
      </c>
      <c r="E57" s="587">
        <v>3428</v>
      </c>
      <c r="F57" s="587">
        <v>17682</v>
      </c>
      <c r="G57" s="587">
        <v>1</v>
      </c>
      <c r="H57" s="587">
        <v>23</v>
      </c>
      <c r="I57" s="587">
        <v>11</v>
      </c>
      <c r="J57" s="587">
        <v>1109</v>
      </c>
    </row>
    <row r="58" spans="1:10">
      <c r="A58" s="587">
        <v>264</v>
      </c>
      <c r="B58" s="587">
        <v>144</v>
      </c>
      <c r="C58" s="587">
        <v>11</v>
      </c>
      <c r="D58" s="587">
        <v>9</v>
      </c>
      <c r="E58" s="587">
        <v>41</v>
      </c>
      <c r="F58" s="587">
        <v>53</v>
      </c>
      <c r="G58" s="587">
        <v>1</v>
      </c>
      <c r="H58" s="587">
        <v>17</v>
      </c>
      <c r="I58" s="587">
        <v>2</v>
      </c>
      <c r="J58" s="587">
        <v>10</v>
      </c>
    </row>
    <row r="59" spans="1:10">
      <c r="A59" s="587">
        <v>280</v>
      </c>
      <c r="B59" s="587">
        <v>1</v>
      </c>
      <c r="C59" s="587">
        <v>0</v>
      </c>
      <c r="D59" s="587">
        <v>1</v>
      </c>
      <c r="E59" s="587">
        <v>0</v>
      </c>
      <c r="F59" s="587">
        <v>0</v>
      </c>
      <c r="G59" s="587">
        <v>0</v>
      </c>
      <c r="H59" s="587">
        <v>0</v>
      </c>
      <c r="I59" s="587">
        <v>0</v>
      </c>
      <c r="J59" s="587">
        <v>0</v>
      </c>
    </row>
    <row r="60" spans="1:10">
      <c r="A60" s="587">
        <v>291</v>
      </c>
      <c r="B60" s="587">
        <v>60344</v>
      </c>
      <c r="C60" s="587">
        <v>514</v>
      </c>
      <c r="D60" s="587">
        <v>17723</v>
      </c>
      <c r="E60" s="587">
        <v>1596</v>
      </c>
      <c r="F60" s="587">
        <v>34655</v>
      </c>
      <c r="G60" s="587">
        <v>0</v>
      </c>
      <c r="H60" s="587">
        <v>523</v>
      </c>
      <c r="I60" s="587">
        <v>0</v>
      </c>
      <c r="J60" s="587">
        <v>5333</v>
      </c>
    </row>
    <row r="61" spans="1:10">
      <c r="A61" s="587">
        <v>300</v>
      </c>
      <c r="B61" s="587">
        <v>1166950</v>
      </c>
      <c r="C61" s="587">
        <v>3833</v>
      </c>
      <c r="D61" s="587">
        <v>352982</v>
      </c>
      <c r="E61" s="587">
        <v>11253</v>
      </c>
      <c r="F61" s="587">
        <v>608574</v>
      </c>
      <c r="G61" s="587">
        <v>50</v>
      </c>
      <c r="H61" s="587">
        <v>52901</v>
      </c>
      <c r="I61" s="587">
        <v>905</v>
      </c>
      <c r="J61" s="587">
        <v>136452</v>
      </c>
    </row>
    <row r="62" spans="1:10">
      <c r="A62" s="587">
        <v>301</v>
      </c>
      <c r="B62" s="587">
        <v>1116157</v>
      </c>
      <c r="C62" s="587">
        <v>3302</v>
      </c>
      <c r="D62" s="587">
        <v>355575</v>
      </c>
      <c r="E62" s="587">
        <v>9663</v>
      </c>
      <c r="F62" s="587">
        <v>664147</v>
      </c>
      <c r="G62" s="587">
        <v>13</v>
      </c>
      <c r="H62" s="587">
        <v>23425</v>
      </c>
      <c r="I62" s="587">
        <v>225</v>
      </c>
      <c r="J62" s="587">
        <v>59807</v>
      </c>
    </row>
    <row r="63" spans="1:10">
      <c r="A63" s="587">
        <v>302</v>
      </c>
      <c r="B63" s="587">
        <v>466167</v>
      </c>
      <c r="C63" s="587">
        <v>2435</v>
      </c>
      <c r="D63" s="587">
        <v>93414</v>
      </c>
      <c r="E63" s="587">
        <v>8588</v>
      </c>
      <c r="F63" s="587">
        <v>319108</v>
      </c>
      <c r="G63" s="587">
        <v>183</v>
      </c>
      <c r="H63" s="587">
        <v>6523</v>
      </c>
      <c r="I63" s="587">
        <v>555</v>
      </c>
      <c r="J63" s="587">
        <v>35361</v>
      </c>
    </row>
    <row r="64" spans="1:10">
      <c r="A64" s="587">
        <v>303</v>
      </c>
      <c r="B64" s="587">
        <v>1327224</v>
      </c>
      <c r="C64" s="587">
        <v>4066</v>
      </c>
      <c r="D64" s="587">
        <v>152570</v>
      </c>
      <c r="E64" s="587">
        <v>40872</v>
      </c>
      <c r="F64" s="587">
        <v>1028228</v>
      </c>
      <c r="G64" s="587">
        <v>832</v>
      </c>
      <c r="H64" s="587">
        <v>14140</v>
      </c>
      <c r="I64" s="587">
        <v>104</v>
      </c>
      <c r="J64" s="587">
        <v>86412</v>
      </c>
    </row>
    <row r="65" spans="1:10">
      <c r="A65" s="587">
        <v>304</v>
      </c>
      <c r="B65" s="587">
        <v>117489</v>
      </c>
      <c r="C65" s="587">
        <v>1</v>
      </c>
      <c r="D65" s="587">
        <v>8425</v>
      </c>
      <c r="E65" s="587">
        <v>0</v>
      </c>
      <c r="F65" s="587">
        <v>13820</v>
      </c>
      <c r="G65" s="587">
        <v>110</v>
      </c>
      <c r="H65" s="587">
        <v>33559</v>
      </c>
      <c r="I65" s="587">
        <v>144</v>
      </c>
      <c r="J65" s="587">
        <v>61430</v>
      </c>
    </row>
    <row r="66" spans="1:10">
      <c r="A66" s="587">
        <v>305</v>
      </c>
      <c r="B66" s="587">
        <v>13562</v>
      </c>
      <c r="C66" s="587">
        <v>2</v>
      </c>
      <c r="D66" s="587">
        <v>1914</v>
      </c>
      <c r="E66" s="587">
        <v>10</v>
      </c>
      <c r="F66" s="587">
        <v>10751</v>
      </c>
      <c r="G66" s="587">
        <v>0</v>
      </c>
      <c r="H66" s="587">
        <v>52</v>
      </c>
      <c r="I66" s="587">
        <v>0</v>
      </c>
      <c r="J66" s="587">
        <v>833</v>
      </c>
    </row>
    <row r="67" spans="1:10">
      <c r="A67" s="587">
        <v>306</v>
      </c>
      <c r="B67" s="587">
        <v>153298</v>
      </c>
      <c r="C67" s="587">
        <v>2821</v>
      </c>
      <c r="D67" s="587">
        <v>22694</v>
      </c>
      <c r="E67" s="587">
        <v>17274</v>
      </c>
      <c r="F67" s="587">
        <v>102753</v>
      </c>
      <c r="G67" s="587">
        <v>0</v>
      </c>
      <c r="H67" s="587">
        <v>907</v>
      </c>
      <c r="I67" s="587">
        <v>26</v>
      </c>
      <c r="J67" s="587">
        <v>6823</v>
      </c>
    </row>
    <row r="68" spans="1:10">
      <c r="A68" s="587">
        <v>307</v>
      </c>
      <c r="B68" s="587">
        <v>912101</v>
      </c>
      <c r="C68" s="587">
        <v>11275</v>
      </c>
      <c r="D68" s="587">
        <v>100999</v>
      </c>
      <c r="E68" s="587">
        <v>51643</v>
      </c>
      <c r="F68" s="587">
        <v>559918</v>
      </c>
      <c r="G68" s="587">
        <v>282</v>
      </c>
      <c r="H68" s="587">
        <v>30151</v>
      </c>
      <c r="I68" s="587">
        <v>630</v>
      </c>
      <c r="J68" s="587">
        <v>157203</v>
      </c>
    </row>
    <row r="69" spans="1:10">
      <c r="A69" s="587">
        <v>308</v>
      </c>
      <c r="B69" s="587">
        <v>15667</v>
      </c>
      <c r="C69" s="587">
        <v>5</v>
      </c>
      <c r="D69" s="587">
        <v>2210</v>
      </c>
      <c r="E69" s="587">
        <v>988</v>
      </c>
      <c r="F69" s="587">
        <v>12264</v>
      </c>
      <c r="G69" s="587">
        <v>0</v>
      </c>
      <c r="H69" s="587">
        <v>2</v>
      </c>
      <c r="I69" s="587">
        <v>0</v>
      </c>
      <c r="J69" s="587">
        <v>198</v>
      </c>
    </row>
    <row r="70" spans="1:10">
      <c r="A70" s="587">
        <v>309</v>
      </c>
      <c r="B70" s="587">
        <v>27650</v>
      </c>
      <c r="C70" s="587">
        <v>209</v>
      </c>
      <c r="D70" s="587">
        <v>4127</v>
      </c>
      <c r="E70" s="587">
        <v>714</v>
      </c>
      <c r="F70" s="587">
        <v>18180</v>
      </c>
      <c r="G70" s="587">
        <v>22</v>
      </c>
      <c r="H70" s="587">
        <v>151</v>
      </c>
      <c r="I70" s="587">
        <v>343</v>
      </c>
      <c r="J70" s="587">
        <v>3904</v>
      </c>
    </row>
    <row r="71" spans="1:10">
      <c r="A71" s="587">
        <v>310</v>
      </c>
      <c r="B71" s="587">
        <v>132852</v>
      </c>
      <c r="C71" s="587">
        <v>7</v>
      </c>
      <c r="D71" s="587">
        <v>40116</v>
      </c>
      <c r="E71" s="587">
        <v>4</v>
      </c>
      <c r="F71" s="587">
        <v>34939</v>
      </c>
      <c r="G71" s="587">
        <v>0</v>
      </c>
      <c r="H71" s="587">
        <v>22153</v>
      </c>
      <c r="I71" s="587">
        <v>0</v>
      </c>
      <c r="J71" s="587">
        <v>35633</v>
      </c>
    </row>
    <row r="72" spans="1:10">
      <c r="A72" s="587">
        <v>311</v>
      </c>
      <c r="B72" s="587">
        <v>87906</v>
      </c>
      <c r="C72" s="587">
        <v>22</v>
      </c>
      <c r="D72" s="587">
        <v>42502</v>
      </c>
      <c r="E72" s="587">
        <v>66</v>
      </c>
      <c r="F72" s="587">
        <v>23418</v>
      </c>
      <c r="G72" s="587">
        <v>0</v>
      </c>
      <c r="H72" s="587">
        <v>17891</v>
      </c>
      <c r="I72" s="587">
        <v>0</v>
      </c>
      <c r="J72" s="587">
        <v>4007</v>
      </c>
    </row>
    <row r="73" spans="1:10">
      <c r="A73" s="587">
        <v>313</v>
      </c>
      <c r="B73" s="587">
        <v>36183</v>
      </c>
      <c r="C73" s="587">
        <v>822</v>
      </c>
      <c r="D73" s="587">
        <v>11680</v>
      </c>
      <c r="E73" s="587">
        <v>1535</v>
      </c>
      <c r="F73" s="587">
        <v>20418</v>
      </c>
      <c r="G73" s="587">
        <v>0</v>
      </c>
      <c r="H73" s="587">
        <v>1229</v>
      </c>
      <c r="I73" s="587">
        <v>0</v>
      </c>
      <c r="J73" s="587">
        <v>499</v>
      </c>
    </row>
    <row r="74" spans="1:10">
      <c r="A74" s="587">
        <v>314</v>
      </c>
      <c r="B74" s="587">
        <v>193507</v>
      </c>
      <c r="C74" s="587">
        <v>1949</v>
      </c>
      <c r="D74" s="587">
        <v>23743</v>
      </c>
      <c r="E74" s="587">
        <v>2187</v>
      </c>
      <c r="F74" s="587">
        <v>41740</v>
      </c>
      <c r="G74" s="587">
        <v>6</v>
      </c>
      <c r="H74" s="587">
        <v>26566</v>
      </c>
      <c r="I74" s="587">
        <v>164</v>
      </c>
      <c r="J74" s="587">
        <v>97152</v>
      </c>
    </row>
    <row r="75" spans="1:10">
      <c r="A75" s="587">
        <v>315</v>
      </c>
      <c r="B75" s="587">
        <v>28346</v>
      </c>
      <c r="C75" s="587">
        <v>29</v>
      </c>
      <c r="D75" s="587">
        <v>5023</v>
      </c>
      <c r="E75" s="587">
        <v>64</v>
      </c>
      <c r="F75" s="587">
        <v>12640</v>
      </c>
      <c r="G75" s="587">
        <v>0</v>
      </c>
      <c r="H75" s="587">
        <v>2113</v>
      </c>
      <c r="I75" s="587">
        <v>0</v>
      </c>
      <c r="J75" s="587">
        <v>8477</v>
      </c>
    </row>
    <row r="76" spans="1:10">
      <c r="A76" s="587">
        <v>316</v>
      </c>
      <c r="B76" s="587">
        <v>20403</v>
      </c>
      <c r="C76" s="587">
        <v>608</v>
      </c>
      <c r="D76" s="587">
        <v>4485</v>
      </c>
      <c r="E76" s="587">
        <v>1554</v>
      </c>
      <c r="F76" s="587">
        <v>10460</v>
      </c>
      <c r="G76" s="587">
        <v>116</v>
      </c>
      <c r="H76" s="587">
        <v>136</v>
      </c>
      <c r="I76" s="587">
        <v>1</v>
      </c>
      <c r="J76" s="587">
        <v>3043</v>
      </c>
    </row>
    <row r="77" spans="1:10">
      <c r="A77" s="587">
        <v>317</v>
      </c>
      <c r="B77" s="587">
        <v>32587</v>
      </c>
      <c r="C77" s="587">
        <v>20</v>
      </c>
      <c r="D77" s="587">
        <v>13089</v>
      </c>
      <c r="E77" s="587">
        <v>76</v>
      </c>
      <c r="F77" s="587">
        <v>15385</v>
      </c>
      <c r="G77" s="587">
        <v>1</v>
      </c>
      <c r="H77" s="587">
        <v>466</v>
      </c>
      <c r="I77" s="587">
        <v>4</v>
      </c>
      <c r="J77" s="587">
        <v>3546</v>
      </c>
    </row>
    <row r="78" spans="1:10">
      <c r="A78" s="587">
        <v>319</v>
      </c>
      <c r="B78" s="587">
        <v>3</v>
      </c>
      <c r="C78" s="587">
        <v>0</v>
      </c>
      <c r="D78" s="587">
        <v>1</v>
      </c>
      <c r="E78" s="587">
        <v>0</v>
      </c>
      <c r="F78" s="587">
        <v>2</v>
      </c>
      <c r="G78" s="587">
        <v>0</v>
      </c>
      <c r="H78" s="587">
        <v>0</v>
      </c>
      <c r="I78" s="587">
        <v>0</v>
      </c>
      <c r="J78" s="587">
        <v>0</v>
      </c>
    </row>
    <row r="79" spans="1:10">
      <c r="A79" s="587">
        <v>320</v>
      </c>
      <c r="B79" s="587">
        <v>2118499</v>
      </c>
      <c r="C79" s="587">
        <v>14302</v>
      </c>
      <c r="D79" s="587">
        <v>605181</v>
      </c>
      <c r="E79" s="587">
        <v>24071</v>
      </c>
      <c r="F79" s="587">
        <v>981096</v>
      </c>
      <c r="G79" s="587">
        <v>1478</v>
      </c>
      <c r="H79" s="587">
        <v>180489</v>
      </c>
      <c r="I79" s="587">
        <v>6958</v>
      </c>
      <c r="J79" s="587">
        <v>304924</v>
      </c>
    </row>
    <row r="80" spans="1:10">
      <c r="A80" s="587">
        <v>321</v>
      </c>
      <c r="B80" s="587">
        <v>98209</v>
      </c>
      <c r="C80" s="587">
        <v>2694</v>
      </c>
      <c r="D80" s="587">
        <v>24477</v>
      </c>
      <c r="E80" s="587">
        <v>3893</v>
      </c>
      <c r="F80" s="587">
        <v>65671</v>
      </c>
      <c r="G80" s="587">
        <v>4</v>
      </c>
      <c r="H80" s="587">
        <v>364</v>
      </c>
      <c r="I80" s="587">
        <v>11</v>
      </c>
      <c r="J80" s="587">
        <v>1095</v>
      </c>
    </row>
    <row r="81" spans="1:10">
      <c r="A81" s="587">
        <v>322</v>
      </c>
      <c r="B81" s="587">
        <v>639</v>
      </c>
      <c r="C81" s="587">
        <v>0</v>
      </c>
      <c r="D81" s="587">
        <v>233</v>
      </c>
      <c r="E81" s="587">
        <v>0</v>
      </c>
      <c r="F81" s="587">
        <v>394</v>
      </c>
      <c r="G81" s="587">
        <v>0</v>
      </c>
      <c r="H81" s="587">
        <v>9</v>
      </c>
      <c r="I81" s="587">
        <v>0</v>
      </c>
      <c r="J81" s="587">
        <v>3</v>
      </c>
    </row>
    <row r="82" spans="1:10">
      <c r="A82" s="587">
        <v>323</v>
      </c>
      <c r="B82" s="587">
        <v>16135</v>
      </c>
      <c r="C82" s="587">
        <v>3</v>
      </c>
      <c r="D82" s="587">
        <v>1137</v>
      </c>
      <c r="E82" s="587">
        <v>66</v>
      </c>
      <c r="F82" s="587">
        <v>14047</v>
      </c>
      <c r="G82" s="587">
        <v>0</v>
      </c>
      <c r="H82" s="587">
        <v>444</v>
      </c>
      <c r="I82" s="587">
        <v>0</v>
      </c>
      <c r="J82" s="587">
        <v>438</v>
      </c>
    </row>
    <row r="83" spans="1:10">
      <c r="A83" s="587">
        <v>324</v>
      </c>
      <c r="B83" s="587">
        <v>2285376</v>
      </c>
      <c r="C83" s="587">
        <v>690</v>
      </c>
      <c r="D83" s="587">
        <v>147295</v>
      </c>
      <c r="E83" s="587">
        <v>335</v>
      </c>
      <c r="F83" s="587">
        <v>1404501</v>
      </c>
      <c r="G83" s="587">
        <v>1</v>
      </c>
      <c r="H83" s="587">
        <v>121152</v>
      </c>
      <c r="I83" s="587">
        <v>1</v>
      </c>
      <c r="J83" s="587">
        <v>611401</v>
      </c>
    </row>
    <row r="84" spans="1:10">
      <c r="A84" s="587">
        <v>325</v>
      </c>
      <c r="B84" s="587">
        <v>43</v>
      </c>
      <c r="C84" s="587">
        <v>0</v>
      </c>
      <c r="D84" s="587">
        <v>37</v>
      </c>
      <c r="E84" s="587">
        <v>0</v>
      </c>
      <c r="F84" s="587">
        <v>6</v>
      </c>
      <c r="G84" s="587">
        <v>0</v>
      </c>
      <c r="H84" s="587">
        <v>0</v>
      </c>
      <c r="I84" s="587">
        <v>0</v>
      </c>
      <c r="J84" s="587">
        <v>0</v>
      </c>
    </row>
    <row r="85" spans="1:10">
      <c r="A85" s="587">
        <v>327</v>
      </c>
      <c r="B85" s="587">
        <v>18885</v>
      </c>
      <c r="C85" s="587">
        <v>0</v>
      </c>
      <c r="D85" s="587">
        <v>317</v>
      </c>
      <c r="E85" s="587">
        <v>0</v>
      </c>
      <c r="F85" s="587">
        <v>823</v>
      </c>
      <c r="G85" s="587">
        <v>0</v>
      </c>
      <c r="H85" s="587">
        <v>2210</v>
      </c>
      <c r="I85" s="587">
        <v>0</v>
      </c>
      <c r="J85" s="587">
        <v>15535</v>
      </c>
    </row>
    <row r="86" spans="1:10">
      <c r="A86" s="587">
        <v>328</v>
      </c>
      <c r="B86" s="587">
        <v>7041</v>
      </c>
      <c r="C86" s="587">
        <v>16</v>
      </c>
      <c r="D86" s="587">
        <v>3079</v>
      </c>
      <c r="E86" s="587">
        <v>5</v>
      </c>
      <c r="F86" s="587">
        <v>3800</v>
      </c>
      <c r="G86" s="587">
        <v>0</v>
      </c>
      <c r="H86" s="587">
        <v>126</v>
      </c>
      <c r="I86" s="587">
        <v>0</v>
      </c>
      <c r="J86" s="587">
        <v>15</v>
      </c>
    </row>
    <row r="87" spans="1:10">
      <c r="A87" s="587">
        <v>329</v>
      </c>
      <c r="B87" s="587">
        <v>14392</v>
      </c>
      <c r="C87" s="587">
        <v>1648</v>
      </c>
      <c r="D87" s="587">
        <v>8772</v>
      </c>
      <c r="E87" s="587">
        <v>15</v>
      </c>
      <c r="F87" s="587">
        <v>3340</v>
      </c>
      <c r="G87" s="587">
        <v>174</v>
      </c>
      <c r="H87" s="587">
        <v>420</v>
      </c>
      <c r="I87" s="587">
        <v>0</v>
      </c>
      <c r="J87" s="587">
        <v>23</v>
      </c>
    </row>
    <row r="88" spans="1:10">
      <c r="A88" s="587">
        <v>330</v>
      </c>
      <c r="B88" s="587">
        <v>2147204</v>
      </c>
      <c r="C88" s="587">
        <v>5153</v>
      </c>
      <c r="D88" s="587">
        <v>686888</v>
      </c>
      <c r="E88" s="587">
        <v>11805</v>
      </c>
      <c r="F88" s="587">
        <v>1221706</v>
      </c>
      <c r="G88" s="587">
        <v>565</v>
      </c>
      <c r="H88" s="587">
        <v>36534</v>
      </c>
      <c r="I88" s="587">
        <v>2793</v>
      </c>
      <c r="J88" s="587">
        <v>181760</v>
      </c>
    </row>
    <row r="89" spans="1:10">
      <c r="A89" s="587">
        <v>340</v>
      </c>
      <c r="B89" s="587">
        <v>1152928</v>
      </c>
      <c r="C89" s="587">
        <v>9124</v>
      </c>
      <c r="D89" s="587">
        <v>291606</v>
      </c>
      <c r="E89" s="587">
        <v>27773</v>
      </c>
      <c r="F89" s="587">
        <v>664905</v>
      </c>
      <c r="G89" s="587">
        <v>512</v>
      </c>
      <c r="H89" s="587">
        <v>58122</v>
      </c>
      <c r="I89" s="587">
        <v>3391</v>
      </c>
      <c r="J89" s="587">
        <v>97495</v>
      </c>
    </row>
    <row r="90" spans="1:10">
      <c r="A90" s="587">
        <v>341</v>
      </c>
      <c r="B90" s="587">
        <v>108731</v>
      </c>
      <c r="C90" s="587">
        <v>237</v>
      </c>
      <c r="D90" s="587">
        <v>19987</v>
      </c>
      <c r="E90" s="587">
        <v>132</v>
      </c>
      <c r="F90" s="587">
        <v>49091</v>
      </c>
      <c r="G90" s="587">
        <v>2909</v>
      </c>
      <c r="H90" s="587">
        <v>7421</v>
      </c>
      <c r="I90" s="587">
        <v>3837</v>
      </c>
      <c r="J90" s="587">
        <v>25117</v>
      </c>
    </row>
    <row r="91" spans="1:10">
      <c r="A91" s="587">
        <v>342</v>
      </c>
      <c r="B91" s="587">
        <v>182</v>
      </c>
      <c r="C91" s="587">
        <v>0</v>
      </c>
      <c r="D91" s="587">
        <v>0</v>
      </c>
      <c r="E91" s="587">
        <v>0</v>
      </c>
      <c r="F91" s="587">
        <v>35</v>
      </c>
      <c r="G91" s="587">
        <v>0</v>
      </c>
      <c r="H91" s="587">
        <v>36</v>
      </c>
      <c r="I91" s="587">
        <v>0</v>
      </c>
      <c r="J91" s="587">
        <v>111</v>
      </c>
    </row>
    <row r="92" spans="1:10">
      <c r="A92" s="587">
        <v>343</v>
      </c>
      <c r="B92" s="587">
        <v>268</v>
      </c>
      <c r="C92" s="587">
        <v>3</v>
      </c>
      <c r="D92" s="587">
        <v>0</v>
      </c>
      <c r="E92" s="587">
        <v>265</v>
      </c>
      <c r="F92" s="587">
        <v>0</v>
      </c>
      <c r="G92" s="587">
        <v>0</v>
      </c>
      <c r="H92" s="587">
        <v>0</v>
      </c>
      <c r="I92" s="587">
        <v>0</v>
      </c>
      <c r="J92" s="587">
        <v>0</v>
      </c>
    </row>
    <row r="93" spans="1:10">
      <c r="A93" s="587">
        <v>350</v>
      </c>
      <c r="B93" s="587">
        <v>89688</v>
      </c>
      <c r="C93" s="587">
        <v>750</v>
      </c>
      <c r="D93" s="587">
        <v>18748</v>
      </c>
      <c r="E93" s="587">
        <v>3740</v>
      </c>
      <c r="F93" s="587">
        <v>58106</v>
      </c>
      <c r="G93" s="587">
        <v>0</v>
      </c>
      <c r="H93" s="587">
        <v>2155</v>
      </c>
      <c r="I93" s="587">
        <v>1</v>
      </c>
      <c r="J93" s="587">
        <v>6188</v>
      </c>
    </row>
    <row r="94" spans="1:10">
      <c r="A94" s="587">
        <v>352</v>
      </c>
      <c r="B94" s="587">
        <v>5812</v>
      </c>
      <c r="C94" s="587">
        <v>1423</v>
      </c>
      <c r="D94" s="587">
        <v>2672</v>
      </c>
      <c r="E94" s="587">
        <v>47</v>
      </c>
      <c r="F94" s="587">
        <v>1670</v>
      </c>
      <c r="G94" s="587">
        <v>0</v>
      </c>
      <c r="H94" s="587">
        <v>0</v>
      </c>
      <c r="I94" s="587">
        <v>0</v>
      </c>
      <c r="J94" s="587">
        <v>0</v>
      </c>
    </row>
    <row r="95" spans="1:10">
      <c r="A95" s="587">
        <v>360</v>
      </c>
      <c r="B95" s="587">
        <v>2128476</v>
      </c>
      <c r="C95" s="587">
        <v>35862</v>
      </c>
      <c r="D95" s="587">
        <v>1093998</v>
      </c>
      <c r="E95" s="587">
        <v>20909</v>
      </c>
      <c r="F95" s="587">
        <v>687388</v>
      </c>
      <c r="G95" s="587">
        <v>7360</v>
      </c>
      <c r="H95" s="587">
        <v>115159</v>
      </c>
      <c r="I95" s="587">
        <v>22</v>
      </c>
      <c r="J95" s="587">
        <v>167778</v>
      </c>
    </row>
    <row r="96" spans="1:10">
      <c r="A96" s="587">
        <v>361</v>
      </c>
      <c r="B96" s="587">
        <v>743974</v>
      </c>
      <c r="C96" s="587">
        <v>1454</v>
      </c>
      <c r="D96" s="587">
        <v>70421</v>
      </c>
      <c r="E96" s="587">
        <v>15040</v>
      </c>
      <c r="F96" s="587">
        <v>581036</v>
      </c>
      <c r="G96" s="587">
        <v>12</v>
      </c>
      <c r="H96" s="587">
        <v>5428</v>
      </c>
      <c r="I96" s="587">
        <v>718</v>
      </c>
      <c r="J96" s="587">
        <v>69865</v>
      </c>
    </row>
    <row r="97" spans="1:10">
      <c r="A97" s="587">
        <v>370</v>
      </c>
      <c r="B97" s="587">
        <v>810396</v>
      </c>
      <c r="C97" s="587">
        <v>6332</v>
      </c>
      <c r="D97" s="587">
        <v>83819</v>
      </c>
      <c r="E97" s="587">
        <v>36408</v>
      </c>
      <c r="F97" s="587">
        <v>604185</v>
      </c>
      <c r="G97" s="587">
        <v>32</v>
      </c>
      <c r="H97" s="587">
        <v>10018</v>
      </c>
      <c r="I97" s="587">
        <v>256</v>
      </c>
      <c r="J97" s="587">
        <v>69346</v>
      </c>
    </row>
    <row r="98" spans="1:10">
      <c r="A98" s="587">
        <v>371</v>
      </c>
      <c r="B98" s="587">
        <v>7231</v>
      </c>
      <c r="C98" s="587">
        <v>0</v>
      </c>
      <c r="D98" s="587">
        <v>2388</v>
      </c>
      <c r="E98" s="587">
        <v>0</v>
      </c>
      <c r="F98" s="587">
        <v>4514</v>
      </c>
      <c r="G98" s="587">
        <v>0</v>
      </c>
      <c r="H98" s="587">
        <v>17</v>
      </c>
      <c r="I98" s="587">
        <v>0</v>
      </c>
      <c r="J98" s="587">
        <v>312</v>
      </c>
    </row>
    <row r="99" spans="1:10">
      <c r="A99" s="587">
        <v>400</v>
      </c>
      <c r="B99" s="587">
        <v>1030317</v>
      </c>
      <c r="C99" s="587">
        <v>2313</v>
      </c>
      <c r="D99" s="587">
        <v>396481</v>
      </c>
      <c r="E99" s="587">
        <v>7354</v>
      </c>
      <c r="F99" s="587">
        <v>572207</v>
      </c>
      <c r="G99" s="587">
        <v>149</v>
      </c>
      <c r="H99" s="587">
        <v>8201</v>
      </c>
      <c r="I99" s="587">
        <v>864</v>
      </c>
      <c r="J99" s="587">
        <v>42748</v>
      </c>
    </row>
    <row r="100" spans="1:10">
      <c r="A100" s="587">
        <v>401</v>
      </c>
      <c r="B100" s="587">
        <v>80060</v>
      </c>
      <c r="C100" s="587">
        <v>706</v>
      </c>
      <c r="D100" s="587">
        <v>61547</v>
      </c>
      <c r="E100" s="587">
        <v>60</v>
      </c>
      <c r="F100" s="587">
        <v>4560</v>
      </c>
      <c r="G100" s="587">
        <v>0</v>
      </c>
      <c r="H100" s="587">
        <v>11858</v>
      </c>
      <c r="I100" s="587">
        <v>0</v>
      </c>
      <c r="J100" s="587">
        <v>1329</v>
      </c>
    </row>
    <row r="101" spans="1:10">
      <c r="A101" s="587">
        <v>410</v>
      </c>
      <c r="B101" s="587">
        <v>1710806</v>
      </c>
      <c r="C101" s="587">
        <v>4256</v>
      </c>
      <c r="D101" s="587">
        <v>283365</v>
      </c>
      <c r="E101" s="587">
        <v>12294</v>
      </c>
      <c r="F101" s="587">
        <v>1196206</v>
      </c>
      <c r="G101" s="587">
        <v>71</v>
      </c>
      <c r="H101" s="587">
        <v>24723</v>
      </c>
      <c r="I101" s="587">
        <v>769</v>
      </c>
      <c r="J101" s="587">
        <v>189122</v>
      </c>
    </row>
    <row r="102" spans="1:10">
      <c r="A102" s="587">
        <v>420</v>
      </c>
      <c r="B102" s="587">
        <v>1539189</v>
      </c>
      <c r="C102" s="587">
        <v>10863</v>
      </c>
      <c r="D102" s="587">
        <v>544639</v>
      </c>
      <c r="E102" s="587">
        <v>24569</v>
      </c>
      <c r="F102" s="587">
        <v>829976</v>
      </c>
      <c r="G102" s="587">
        <v>1915</v>
      </c>
      <c r="H102" s="587">
        <v>47839</v>
      </c>
      <c r="I102" s="587">
        <v>1604</v>
      </c>
      <c r="J102" s="587">
        <v>77784</v>
      </c>
    </row>
    <row r="103" spans="1:10">
      <c r="A103" s="587">
        <v>421</v>
      </c>
      <c r="B103" s="587">
        <v>60382</v>
      </c>
      <c r="C103" s="587">
        <v>1083</v>
      </c>
      <c r="D103" s="587">
        <v>16436</v>
      </c>
      <c r="E103" s="587">
        <v>3012</v>
      </c>
      <c r="F103" s="587">
        <v>37624</v>
      </c>
      <c r="G103" s="587">
        <v>0</v>
      </c>
      <c r="H103" s="587">
        <v>843</v>
      </c>
      <c r="I103" s="587">
        <v>85</v>
      </c>
      <c r="J103" s="587">
        <v>1299</v>
      </c>
    </row>
    <row r="104" spans="1:10">
      <c r="A104" s="587">
        <v>422</v>
      </c>
      <c r="B104" s="587">
        <v>32564</v>
      </c>
      <c r="C104" s="587">
        <v>132</v>
      </c>
      <c r="D104" s="587">
        <v>10676</v>
      </c>
      <c r="E104" s="587">
        <v>516</v>
      </c>
      <c r="F104" s="587">
        <v>18607</v>
      </c>
      <c r="G104" s="587">
        <v>0</v>
      </c>
      <c r="H104" s="587">
        <v>450</v>
      </c>
      <c r="I104" s="587">
        <v>2</v>
      </c>
      <c r="J104" s="587">
        <v>2181</v>
      </c>
    </row>
    <row r="105" spans="1:10">
      <c r="A105" s="587">
        <v>430</v>
      </c>
      <c r="B105" s="587">
        <v>470232</v>
      </c>
      <c r="C105" s="587">
        <v>4676</v>
      </c>
      <c r="D105" s="587">
        <v>172195</v>
      </c>
      <c r="E105" s="587">
        <v>6145</v>
      </c>
      <c r="F105" s="587">
        <v>253980</v>
      </c>
      <c r="G105" s="587">
        <v>24</v>
      </c>
      <c r="H105" s="587">
        <v>8132</v>
      </c>
      <c r="I105" s="587">
        <v>155</v>
      </c>
      <c r="J105" s="587">
        <v>24925</v>
      </c>
    </row>
    <row r="106" spans="1:10">
      <c r="A106" s="587">
        <v>450</v>
      </c>
      <c r="B106" s="587">
        <v>45549</v>
      </c>
      <c r="C106" s="587">
        <v>20</v>
      </c>
      <c r="D106" s="587">
        <v>21147</v>
      </c>
      <c r="E106" s="587">
        <v>62</v>
      </c>
      <c r="F106" s="587">
        <v>23928</v>
      </c>
      <c r="G106" s="587">
        <v>0</v>
      </c>
      <c r="H106" s="587">
        <v>197</v>
      </c>
      <c r="I106" s="587">
        <v>0</v>
      </c>
      <c r="J106" s="587">
        <v>195</v>
      </c>
    </row>
    <row r="107" spans="1:10">
      <c r="A107" s="587">
        <v>460</v>
      </c>
      <c r="B107" s="587">
        <v>24135</v>
      </c>
      <c r="C107" s="587">
        <v>101</v>
      </c>
      <c r="D107" s="587">
        <v>5010</v>
      </c>
      <c r="E107" s="587">
        <v>722</v>
      </c>
      <c r="F107" s="587">
        <v>18192</v>
      </c>
      <c r="G107" s="587">
        <v>2</v>
      </c>
      <c r="H107" s="587">
        <v>25</v>
      </c>
      <c r="I107" s="587">
        <v>6</v>
      </c>
      <c r="J107" s="587">
        <v>77</v>
      </c>
    </row>
    <row r="108" spans="1:10">
      <c r="A108" s="587">
        <v>501</v>
      </c>
      <c r="B108" s="587">
        <v>2730565</v>
      </c>
      <c r="C108" s="587">
        <v>37561</v>
      </c>
      <c r="D108" s="587">
        <v>742291</v>
      </c>
      <c r="E108" s="587">
        <v>112461</v>
      </c>
      <c r="F108" s="587">
        <v>1838252</v>
      </c>
      <c r="G108" s="587">
        <v>0</v>
      </c>
      <c r="H108" s="587">
        <v>0</v>
      </c>
      <c r="I108" s="587">
        <v>0</v>
      </c>
      <c r="J108" s="587">
        <v>0</v>
      </c>
    </row>
    <row r="109" spans="1:10">
      <c r="A109" s="587">
        <v>502</v>
      </c>
      <c r="B109" s="587">
        <v>2085281</v>
      </c>
      <c r="C109" s="587">
        <v>27132</v>
      </c>
      <c r="D109" s="587">
        <v>792846</v>
      </c>
      <c r="E109" s="587">
        <v>29684</v>
      </c>
      <c r="F109" s="587">
        <v>1029592</v>
      </c>
      <c r="G109" s="587">
        <v>538</v>
      </c>
      <c r="H109" s="587">
        <v>62364</v>
      </c>
      <c r="I109" s="587">
        <v>925</v>
      </c>
      <c r="J109" s="587">
        <v>142200</v>
      </c>
    </row>
    <row r="110" spans="1:10">
      <c r="A110" s="587">
        <v>503</v>
      </c>
      <c r="B110" s="587">
        <v>91624</v>
      </c>
      <c r="C110" s="587">
        <v>2136</v>
      </c>
      <c r="D110" s="587">
        <v>26270</v>
      </c>
      <c r="E110" s="587">
        <v>7239</v>
      </c>
      <c r="F110" s="587">
        <v>53057</v>
      </c>
      <c r="G110" s="587">
        <v>2</v>
      </c>
      <c r="H110" s="587">
        <v>867</v>
      </c>
      <c r="I110" s="587">
        <v>0</v>
      </c>
      <c r="J110" s="587">
        <v>2053</v>
      </c>
    </row>
    <row r="111" spans="1:10">
      <c r="A111" s="587">
        <v>560</v>
      </c>
      <c r="B111" s="587">
        <v>2607907</v>
      </c>
      <c r="C111" s="587">
        <v>6587</v>
      </c>
      <c r="D111" s="587">
        <v>486748</v>
      </c>
      <c r="E111" s="587">
        <v>26022</v>
      </c>
      <c r="F111" s="587">
        <v>2088550</v>
      </c>
      <c r="G111" s="587">
        <v>0</v>
      </c>
      <c r="H111" s="587">
        <v>0</v>
      </c>
      <c r="I111" s="587">
        <v>0</v>
      </c>
      <c r="J111" s="587">
        <v>0</v>
      </c>
    </row>
    <row r="112" spans="1:10">
      <c r="A112" s="587">
        <v>650</v>
      </c>
      <c r="B112" s="587">
        <v>6863019</v>
      </c>
      <c r="C112" s="587">
        <v>1323</v>
      </c>
      <c r="D112" s="587">
        <v>142328</v>
      </c>
      <c r="E112" s="587">
        <v>15416</v>
      </c>
      <c r="F112" s="587">
        <v>505071</v>
      </c>
      <c r="G112" s="587">
        <v>2061</v>
      </c>
      <c r="H112" s="587">
        <v>1595071</v>
      </c>
      <c r="I112" s="587">
        <v>17466</v>
      </c>
      <c r="J112" s="587">
        <v>4584283</v>
      </c>
    </row>
    <row r="113" spans="1:10">
      <c r="A113" s="587">
        <v>651</v>
      </c>
      <c r="B113" s="587">
        <v>546833</v>
      </c>
      <c r="C113" s="587">
        <v>147</v>
      </c>
      <c r="D113" s="587">
        <v>11998</v>
      </c>
      <c r="E113" s="587">
        <v>590</v>
      </c>
      <c r="F113" s="587">
        <v>49236</v>
      </c>
      <c r="G113" s="587">
        <v>5398</v>
      </c>
      <c r="H113" s="587">
        <v>141527</v>
      </c>
      <c r="I113" s="587">
        <v>25076</v>
      </c>
      <c r="J113" s="587">
        <v>312861</v>
      </c>
    </row>
    <row r="114" spans="1:10">
      <c r="A114" s="587">
        <v>652</v>
      </c>
      <c r="B114" s="587">
        <v>280421</v>
      </c>
      <c r="C114" s="587">
        <v>0</v>
      </c>
      <c r="D114" s="587">
        <v>4204</v>
      </c>
      <c r="E114" s="587">
        <v>1197</v>
      </c>
      <c r="F114" s="587">
        <v>13121</v>
      </c>
      <c r="G114" s="587">
        <v>166</v>
      </c>
      <c r="H114" s="587">
        <v>65819</v>
      </c>
      <c r="I114" s="587">
        <v>123</v>
      </c>
      <c r="J114" s="587">
        <v>195791</v>
      </c>
    </row>
    <row r="115" spans="1:10">
      <c r="A115" s="587">
        <v>653</v>
      </c>
      <c r="B115" s="587">
        <v>1050782</v>
      </c>
      <c r="C115" s="587">
        <v>370</v>
      </c>
      <c r="D115" s="587">
        <v>13380</v>
      </c>
      <c r="E115" s="587">
        <v>3242</v>
      </c>
      <c r="F115" s="587">
        <v>81161</v>
      </c>
      <c r="G115" s="587">
        <v>233</v>
      </c>
      <c r="H115" s="587">
        <v>138733</v>
      </c>
      <c r="I115" s="587">
        <v>770</v>
      </c>
      <c r="J115" s="587">
        <v>812893</v>
      </c>
    </row>
    <row r="116" spans="1:10">
      <c r="A116" s="587">
        <v>654</v>
      </c>
      <c r="B116" s="587">
        <v>517442</v>
      </c>
      <c r="C116" s="587">
        <v>400</v>
      </c>
      <c r="D116" s="587">
        <v>12111</v>
      </c>
      <c r="E116" s="587">
        <v>3216</v>
      </c>
      <c r="F116" s="587">
        <v>19712</v>
      </c>
      <c r="G116" s="587">
        <v>88</v>
      </c>
      <c r="H116" s="587">
        <v>158692</v>
      </c>
      <c r="I116" s="587">
        <v>239</v>
      </c>
      <c r="J116" s="587">
        <v>322984</v>
      </c>
    </row>
    <row r="117" spans="1:10">
      <c r="A117" s="587">
        <v>655</v>
      </c>
      <c r="B117" s="587">
        <v>508427</v>
      </c>
      <c r="C117" s="587">
        <v>8</v>
      </c>
      <c r="D117" s="587">
        <v>17668</v>
      </c>
      <c r="E117" s="587">
        <v>203</v>
      </c>
      <c r="F117" s="587">
        <v>103235</v>
      </c>
      <c r="G117" s="587">
        <v>6590</v>
      </c>
      <c r="H117" s="587">
        <v>102705</v>
      </c>
      <c r="I117" s="587">
        <v>1859</v>
      </c>
      <c r="J117" s="587">
        <v>276159</v>
      </c>
    </row>
    <row r="118" spans="1:10">
      <c r="A118" s="587">
        <v>656</v>
      </c>
      <c r="B118" s="587">
        <v>82067</v>
      </c>
      <c r="C118" s="587">
        <v>57</v>
      </c>
      <c r="D118" s="587">
        <v>50932</v>
      </c>
      <c r="E118" s="587">
        <v>18</v>
      </c>
      <c r="F118" s="587">
        <v>13591</v>
      </c>
      <c r="G118" s="587">
        <v>0</v>
      </c>
      <c r="H118" s="587">
        <v>3373</v>
      </c>
      <c r="I118" s="587">
        <v>5</v>
      </c>
      <c r="J118" s="587">
        <v>14091</v>
      </c>
    </row>
    <row r="119" spans="1:10">
      <c r="A119" s="587">
        <v>662</v>
      </c>
      <c r="B119" s="587">
        <v>23633</v>
      </c>
      <c r="C119" s="587">
        <v>0</v>
      </c>
      <c r="D119" s="587">
        <v>131</v>
      </c>
      <c r="E119" s="587">
        <v>0</v>
      </c>
      <c r="F119" s="587">
        <v>959</v>
      </c>
      <c r="G119" s="587">
        <v>0</v>
      </c>
      <c r="H119" s="587">
        <v>6187</v>
      </c>
      <c r="I119" s="587">
        <v>22</v>
      </c>
      <c r="J119" s="587">
        <v>16334</v>
      </c>
    </row>
    <row r="120" spans="1:10">
      <c r="A120" s="587">
        <v>710</v>
      </c>
      <c r="B120" s="587">
        <v>4276</v>
      </c>
      <c r="C120" s="587">
        <v>4</v>
      </c>
      <c r="D120" s="587">
        <v>975</v>
      </c>
      <c r="E120" s="587">
        <v>1</v>
      </c>
      <c r="F120" s="587">
        <v>3192</v>
      </c>
      <c r="G120" s="587">
        <v>0</v>
      </c>
      <c r="H120" s="587">
        <v>0</v>
      </c>
      <c r="I120" s="587">
        <v>0</v>
      </c>
      <c r="J120" s="587">
        <v>104</v>
      </c>
    </row>
    <row r="121" spans="1:10">
      <c r="A121" s="587">
        <v>711</v>
      </c>
      <c r="B121" s="587">
        <v>20251</v>
      </c>
      <c r="C121" s="587">
        <v>39</v>
      </c>
      <c r="D121" s="587">
        <v>1884</v>
      </c>
      <c r="E121" s="587">
        <v>15</v>
      </c>
      <c r="F121" s="587">
        <v>14003</v>
      </c>
      <c r="G121" s="587">
        <v>0</v>
      </c>
      <c r="H121" s="587">
        <v>880</v>
      </c>
      <c r="I121" s="587">
        <v>0</v>
      </c>
      <c r="J121" s="587">
        <v>3430</v>
      </c>
    </row>
    <row r="122" spans="1:10">
      <c r="A122" s="587">
        <v>712</v>
      </c>
      <c r="B122" s="587">
        <v>5</v>
      </c>
      <c r="C122" s="587">
        <v>0</v>
      </c>
      <c r="D122" s="587">
        <v>0</v>
      </c>
      <c r="E122" s="587">
        <v>0</v>
      </c>
      <c r="F122" s="587">
        <v>5</v>
      </c>
      <c r="G122" s="587">
        <v>0</v>
      </c>
      <c r="H122" s="587">
        <v>0</v>
      </c>
      <c r="I122" s="587">
        <v>0</v>
      </c>
      <c r="J122" s="587">
        <v>0</v>
      </c>
    </row>
    <row r="123" spans="1:10">
      <c r="A123" s="587">
        <v>713</v>
      </c>
      <c r="B123" s="587">
        <v>5882</v>
      </c>
      <c r="C123" s="587">
        <v>56</v>
      </c>
      <c r="D123" s="587">
        <v>12</v>
      </c>
      <c r="E123" s="587">
        <v>528</v>
      </c>
      <c r="F123" s="587">
        <v>83</v>
      </c>
      <c r="G123" s="587">
        <v>6</v>
      </c>
      <c r="H123" s="587">
        <v>641</v>
      </c>
      <c r="I123" s="587">
        <v>49</v>
      </c>
      <c r="J123" s="587">
        <v>4507</v>
      </c>
    </row>
    <row r="124" spans="1:10">
      <c r="A124" s="587">
        <v>715</v>
      </c>
      <c r="B124" s="587">
        <v>1</v>
      </c>
      <c r="C124" s="587">
        <v>0</v>
      </c>
      <c r="D124" s="587">
        <v>1</v>
      </c>
      <c r="E124" s="587">
        <v>0</v>
      </c>
      <c r="F124" s="587">
        <v>0</v>
      </c>
      <c r="G124" s="587">
        <v>0</v>
      </c>
      <c r="H124" s="587">
        <v>0</v>
      </c>
      <c r="I124" s="587">
        <v>0</v>
      </c>
      <c r="J124" s="587">
        <v>0</v>
      </c>
    </row>
    <row r="125" spans="1:10">
      <c r="A125" s="587">
        <v>720</v>
      </c>
      <c r="B125" s="587">
        <v>6</v>
      </c>
      <c r="C125" s="587">
        <v>1</v>
      </c>
      <c r="D125" s="587">
        <v>0</v>
      </c>
      <c r="E125" s="587">
        <v>0</v>
      </c>
      <c r="F125" s="587">
        <v>5</v>
      </c>
      <c r="G125" s="587">
        <v>0</v>
      </c>
      <c r="H125" s="587">
        <v>0</v>
      </c>
      <c r="I125" s="587">
        <v>0</v>
      </c>
      <c r="J125" s="587">
        <v>0</v>
      </c>
    </row>
    <row r="126" spans="1:10">
      <c r="A126" s="587">
        <v>721</v>
      </c>
      <c r="B126" s="587">
        <v>1</v>
      </c>
      <c r="C126" s="587">
        <v>0</v>
      </c>
      <c r="D126" s="587">
        <v>0</v>
      </c>
      <c r="E126" s="587">
        <v>0</v>
      </c>
      <c r="F126" s="587">
        <v>1</v>
      </c>
      <c r="G126" s="587">
        <v>0</v>
      </c>
      <c r="H126" s="587">
        <v>0</v>
      </c>
      <c r="I126" s="587">
        <v>0</v>
      </c>
      <c r="J126" s="587">
        <v>0</v>
      </c>
    </row>
    <row r="127" spans="1:10">
      <c r="A127" s="587">
        <v>722</v>
      </c>
      <c r="B127" s="587">
        <v>3253</v>
      </c>
      <c r="C127" s="587">
        <v>0</v>
      </c>
      <c r="D127" s="587">
        <v>852</v>
      </c>
      <c r="E127" s="587">
        <v>0</v>
      </c>
      <c r="F127" s="587">
        <v>492</v>
      </c>
      <c r="G127" s="587">
        <v>0</v>
      </c>
      <c r="H127" s="587">
        <v>504</v>
      </c>
      <c r="I127" s="587">
        <v>0</v>
      </c>
      <c r="J127" s="587">
        <v>1405</v>
      </c>
    </row>
    <row r="128" spans="1:10">
      <c r="A128" s="587">
        <v>800</v>
      </c>
      <c r="B128" s="587">
        <v>1075994</v>
      </c>
      <c r="C128" s="587">
        <v>11208</v>
      </c>
      <c r="D128" s="587">
        <v>132302</v>
      </c>
      <c r="E128" s="587">
        <v>51082</v>
      </c>
      <c r="F128" s="587">
        <v>818710</v>
      </c>
      <c r="G128" s="587">
        <v>32</v>
      </c>
      <c r="H128" s="587">
        <v>12338</v>
      </c>
      <c r="I128" s="587">
        <v>756</v>
      </c>
      <c r="J128" s="587">
        <v>49566</v>
      </c>
    </row>
    <row r="129" spans="1:10">
      <c r="A129" s="587">
        <v>811</v>
      </c>
      <c r="B129" s="587">
        <v>20756</v>
      </c>
      <c r="C129" s="587">
        <v>0</v>
      </c>
      <c r="D129" s="587">
        <v>17154</v>
      </c>
      <c r="E129" s="587">
        <v>2</v>
      </c>
      <c r="F129" s="587">
        <v>1752</v>
      </c>
      <c r="G129" s="587">
        <v>0</v>
      </c>
      <c r="H129" s="587">
        <v>203</v>
      </c>
      <c r="I129" s="587">
        <v>0</v>
      </c>
      <c r="J129" s="587">
        <v>1645</v>
      </c>
    </row>
    <row r="130" spans="1:10">
      <c r="A130" s="587">
        <v>812</v>
      </c>
      <c r="B130" s="587">
        <v>169199</v>
      </c>
      <c r="C130" s="587">
        <v>0</v>
      </c>
      <c r="D130" s="587">
        <v>52186</v>
      </c>
      <c r="E130" s="587">
        <v>2</v>
      </c>
      <c r="F130" s="587">
        <v>43829</v>
      </c>
      <c r="G130" s="587">
        <v>0</v>
      </c>
      <c r="H130" s="587">
        <v>57205</v>
      </c>
      <c r="I130" s="587">
        <v>0</v>
      </c>
      <c r="J130" s="587">
        <v>15977</v>
      </c>
    </row>
    <row r="131" spans="1:10">
      <c r="A131" s="587">
        <v>822</v>
      </c>
      <c r="B131" s="587">
        <v>65309</v>
      </c>
      <c r="C131" s="587">
        <v>145</v>
      </c>
      <c r="D131" s="587">
        <v>16901</v>
      </c>
      <c r="E131" s="587">
        <v>638</v>
      </c>
      <c r="F131" s="587">
        <v>40289</v>
      </c>
      <c r="G131" s="587">
        <v>0</v>
      </c>
      <c r="H131" s="587">
        <v>6226</v>
      </c>
      <c r="I131" s="587">
        <v>0</v>
      </c>
      <c r="J131" s="587">
        <v>1110</v>
      </c>
    </row>
    <row r="132" spans="1:10">
      <c r="A132" s="587">
        <v>840</v>
      </c>
      <c r="B132" s="587">
        <v>117465</v>
      </c>
      <c r="C132" s="587">
        <v>24</v>
      </c>
      <c r="D132" s="587">
        <v>5743</v>
      </c>
      <c r="E132" s="587">
        <v>13</v>
      </c>
      <c r="F132" s="587">
        <v>22674</v>
      </c>
      <c r="G132" s="587">
        <v>465</v>
      </c>
      <c r="H132" s="587">
        <v>30921</v>
      </c>
      <c r="I132" s="587">
        <v>965</v>
      </c>
      <c r="J132" s="587">
        <v>56660</v>
      </c>
    </row>
  </sheetData>
  <hyperlinks>
    <hyperlink ref="A1" location="Navigation!A1" display="Home"/>
  </hyperlinks>
  <pageMargins left="0.70866141732283472" right="0.70866141732283472" top="0.74803149606299213" bottom="0.74803149606299213" header="0.31496062992125984" footer="0.31496062992125984"/>
  <pageSetup paperSize="9" orientation="portrait" cellComments="atEnd"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5"/>
  </sheetPr>
  <dimension ref="A1:W530"/>
  <sheetViews>
    <sheetView workbookViewId="0"/>
  </sheetViews>
  <sheetFormatPr defaultRowHeight="15"/>
  <cols>
    <col min="3" max="3" width="14.28515625" bestFit="1" customWidth="1"/>
    <col min="4" max="4" width="9.140625" style="471"/>
    <col min="5" max="5" width="0.85546875" style="518" customWidth="1"/>
    <col min="11" max="11" width="14.28515625" bestFit="1" customWidth="1"/>
    <col min="12" max="12" width="9.5703125" bestFit="1" customWidth="1"/>
    <col min="14" max="14" width="0.85546875" style="518" customWidth="1"/>
    <col min="16" max="16" width="9.140625" style="471"/>
    <col min="17" max="17" width="13.42578125" style="471" customWidth="1"/>
    <col min="18" max="18" width="0.85546875" style="518" customWidth="1"/>
    <col min="19" max="19" width="9.140625" style="471"/>
    <col min="20" max="20" width="9.140625" style="458"/>
    <col min="22" max="22" width="11.7109375" style="143" customWidth="1"/>
    <col min="23" max="23" width="11.42578125" style="516" customWidth="1"/>
  </cols>
  <sheetData>
    <row r="1" spans="1:23" s="471" customFormat="1">
      <c r="A1" s="586" t="s">
        <v>937</v>
      </c>
      <c r="E1" s="518"/>
      <c r="G1" s="586"/>
      <c r="N1" s="518"/>
      <c r="R1" s="518"/>
      <c r="V1" s="143"/>
      <c r="W1" s="516"/>
    </row>
    <row r="2" spans="1:23" s="143" customFormat="1">
      <c r="A2" s="517" t="s">
        <v>893</v>
      </c>
      <c r="E2" s="518"/>
      <c r="G2" s="517" t="s">
        <v>875</v>
      </c>
      <c r="N2" s="518"/>
      <c r="P2" s="517" t="s">
        <v>894</v>
      </c>
      <c r="R2" s="518"/>
      <c r="W2" s="516"/>
    </row>
    <row r="3" spans="1:23" ht="30">
      <c r="A3" s="588" t="s">
        <v>736</v>
      </c>
      <c r="B3" s="588" t="s">
        <v>75</v>
      </c>
      <c r="C3" s="588" t="s">
        <v>76</v>
      </c>
      <c r="D3" s="459"/>
      <c r="E3" s="146"/>
      <c r="G3" s="587" t="s">
        <v>772</v>
      </c>
      <c r="H3" s="587" t="s">
        <v>773</v>
      </c>
      <c r="I3" s="587" t="s">
        <v>774</v>
      </c>
      <c r="J3" s="587" t="s">
        <v>75</v>
      </c>
      <c r="K3" s="587" t="s">
        <v>76</v>
      </c>
      <c r="L3" s="587" t="s">
        <v>775</v>
      </c>
      <c r="M3" s="587"/>
      <c r="N3" s="146"/>
      <c r="P3" s="590" t="s">
        <v>736</v>
      </c>
      <c r="R3" s="146"/>
      <c r="T3" s="592" t="s">
        <v>874</v>
      </c>
      <c r="U3" s="593" t="s">
        <v>873</v>
      </c>
      <c r="V3" s="592" t="s">
        <v>745</v>
      </c>
      <c r="W3" s="594" t="s">
        <v>746</v>
      </c>
    </row>
    <row r="4" spans="1:23">
      <c r="A4" s="587" t="s">
        <v>618</v>
      </c>
      <c r="B4" s="587">
        <v>1</v>
      </c>
      <c r="C4" s="589">
        <v>145.34420655386</v>
      </c>
      <c r="G4" s="587" t="s">
        <v>776</v>
      </c>
      <c r="H4" s="587" t="s">
        <v>776</v>
      </c>
      <c r="I4" s="587" t="s">
        <v>331</v>
      </c>
      <c r="J4" s="587">
        <v>2467</v>
      </c>
      <c r="K4" s="589">
        <v>235948.553460745</v>
      </c>
      <c r="L4" s="589">
        <v>95.641894390249405</v>
      </c>
      <c r="M4" s="587"/>
      <c r="P4" s="591" t="s">
        <v>342</v>
      </c>
      <c r="Q4" s="584"/>
      <c r="T4" s="593">
        <f t="shared" ref="T4:T67" si="0">VLOOKUP(A4,$I:$L,2,FALSE)</f>
        <v>1</v>
      </c>
      <c r="U4" s="593">
        <f t="shared" ref="U4:U67" si="1">VLOOKUP(A4,$I:$L,3,FALSE)</f>
        <v>145.34420655386</v>
      </c>
      <c r="V4" s="593">
        <f t="shared" ref="V4:V67" si="2">IF(COUNTIF($P:$P,A4)=1,0,T4)</f>
        <v>1</v>
      </c>
      <c r="W4" s="595">
        <f t="shared" ref="W4:W67" si="3">IF(COUNTIF($P:$P,A4)=1,0,U4)</f>
        <v>145.34420655386</v>
      </c>
    </row>
    <row r="5" spans="1:23">
      <c r="A5" s="587" t="s">
        <v>77</v>
      </c>
      <c r="B5" s="587">
        <v>43</v>
      </c>
      <c r="C5" s="589">
        <v>6182.3933848911201</v>
      </c>
      <c r="G5" s="587" t="s">
        <v>776</v>
      </c>
      <c r="H5" s="587" t="s">
        <v>776</v>
      </c>
      <c r="I5" s="587" t="s">
        <v>278</v>
      </c>
      <c r="J5" s="587">
        <v>676</v>
      </c>
      <c r="K5" s="589">
        <v>65843.189058301097</v>
      </c>
      <c r="L5" s="589">
        <v>97.401167246007503</v>
      </c>
      <c r="M5" s="587"/>
      <c r="P5" s="591" t="s">
        <v>343</v>
      </c>
      <c r="Q5" s="584"/>
      <c r="T5" s="593">
        <f t="shared" si="0"/>
        <v>43</v>
      </c>
      <c r="U5" s="593">
        <f t="shared" si="1"/>
        <v>6182.3933848911201</v>
      </c>
      <c r="V5" s="593">
        <f t="shared" si="2"/>
        <v>43</v>
      </c>
      <c r="W5" s="595">
        <f t="shared" si="3"/>
        <v>6182.3933848911201</v>
      </c>
    </row>
    <row r="6" spans="1:23">
      <c r="A6" s="587" t="s">
        <v>578</v>
      </c>
      <c r="B6" s="587">
        <v>3</v>
      </c>
      <c r="C6" s="589">
        <v>351.74463170824203</v>
      </c>
      <c r="G6" s="587" t="s">
        <v>776</v>
      </c>
      <c r="H6" s="587" t="s">
        <v>776</v>
      </c>
      <c r="I6" s="587" t="s">
        <v>521</v>
      </c>
      <c r="J6" s="587">
        <v>780</v>
      </c>
      <c r="K6" s="589">
        <v>116457.984000105</v>
      </c>
      <c r="L6" s="589">
        <v>149.30510769244199</v>
      </c>
      <c r="M6" s="587"/>
      <c r="P6" s="591" t="s">
        <v>344</v>
      </c>
      <c r="Q6" s="584"/>
      <c r="T6" s="593">
        <f t="shared" si="0"/>
        <v>3</v>
      </c>
      <c r="U6" s="593">
        <f t="shared" si="1"/>
        <v>351.74463170824203</v>
      </c>
      <c r="V6" s="593">
        <f t="shared" si="2"/>
        <v>3</v>
      </c>
      <c r="W6" s="595">
        <f t="shared" si="3"/>
        <v>351.74463170824203</v>
      </c>
    </row>
    <row r="7" spans="1:23">
      <c r="A7" s="587" t="s">
        <v>78</v>
      </c>
      <c r="B7" s="587">
        <v>15</v>
      </c>
      <c r="C7" s="589">
        <v>2402.39694105033</v>
      </c>
      <c r="G7" s="587" t="s">
        <v>776</v>
      </c>
      <c r="H7" s="587" t="s">
        <v>776</v>
      </c>
      <c r="I7" s="587" t="s">
        <v>300</v>
      </c>
      <c r="J7" s="587">
        <v>232</v>
      </c>
      <c r="K7" s="589">
        <v>39906.251911192201</v>
      </c>
      <c r="L7" s="589">
        <v>172.00970651375999</v>
      </c>
      <c r="M7" s="587"/>
      <c r="P7" s="591" t="s">
        <v>583</v>
      </c>
      <c r="Q7" s="584"/>
      <c r="T7" s="593">
        <f t="shared" si="0"/>
        <v>15</v>
      </c>
      <c r="U7" s="593">
        <f t="shared" si="1"/>
        <v>2402.39694105033</v>
      </c>
      <c r="V7" s="593">
        <f t="shared" si="2"/>
        <v>15</v>
      </c>
      <c r="W7" s="595">
        <f t="shared" si="3"/>
        <v>2402.39694105033</v>
      </c>
    </row>
    <row r="8" spans="1:23">
      <c r="A8" s="587" t="s">
        <v>577</v>
      </c>
      <c r="B8" s="587">
        <v>1</v>
      </c>
      <c r="C8" s="589">
        <v>281.76652147575498</v>
      </c>
      <c r="G8" s="587" t="s">
        <v>776</v>
      </c>
      <c r="H8" s="587" t="s">
        <v>776</v>
      </c>
      <c r="I8" s="587" t="s">
        <v>522</v>
      </c>
      <c r="J8" s="587">
        <v>5</v>
      </c>
      <c r="K8" s="589">
        <v>618.33850320607996</v>
      </c>
      <c r="L8" s="589">
        <v>123.667700641216</v>
      </c>
      <c r="M8" s="587"/>
      <c r="P8" s="591" t="s">
        <v>591</v>
      </c>
      <c r="Q8" s="584"/>
      <c r="T8" s="593">
        <f t="shared" si="0"/>
        <v>1</v>
      </c>
      <c r="U8" s="593">
        <f t="shared" si="1"/>
        <v>281.76652147575498</v>
      </c>
      <c r="V8" s="593">
        <f t="shared" si="2"/>
        <v>1</v>
      </c>
      <c r="W8" s="595">
        <f t="shared" si="3"/>
        <v>281.76652147575498</v>
      </c>
    </row>
    <row r="9" spans="1:23">
      <c r="A9" s="587" t="s">
        <v>650</v>
      </c>
      <c r="B9" s="587">
        <v>2</v>
      </c>
      <c r="C9" s="589">
        <v>169394.77517820601</v>
      </c>
      <c r="G9" s="587" t="s">
        <v>776</v>
      </c>
      <c r="H9" s="587" t="s">
        <v>776</v>
      </c>
      <c r="I9" s="587" t="s">
        <v>523</v>
      </c>
      <c r="J9" s="587">
        <v>1</v>
      </c>
      <c r="K9" s="589">
        <v>209.04789653717299</v>
      </c>
      <c r="L9" s="589">
        <v>209.04789653717299</v>
      </c>
      <c r="M9" s="587"/>
      <c r="P9" s="591" t="s">
        <v>619</v>
      </c>
      <c r="Q9" s="584"/>
      <c r="T9" s="593">
        <f t="shared" si="0"/>
        <v>2</v>
      </c>
      <c r="U9" s="593">
        <f t="shared" si="1"/>
        <v>135.46152483262401</v>
      </c>
      <c r="V9" s="593">
        <f t="shared" si="2"/>
        <v>2</v>
      </c>
      <c r="W9" s="595">
        <f t="shared" si="3"/>
        <v>135.46152483262401</v>
      </c>
    </row>
    <row r="10" spans="1:23">
      <c r="A10" s="587" t="s">
        <v>79</v>
      </c>
      <c r="B10" s="587">
        <v>2661</v>
      </c>
      <c r="C10" s="589">
        <v>553312.364253495</v>
      </c>
      <c r="G10" s="587" t="s">
        <v>776</v>
      </c>
      <c r="H10" s="587" t="s">
        <v>776</v>
      </c>
      <c r="I10" s="587" t="s">
        <v>174</v>
      </c>
      <c r="J10" s="587">
        <v>10886</v>
      </c>
      <c r="K10" s="589">
        <v>1605221.8748874899</v>
      </c>
      <c r="L10" s="589">
        <v>147.457456814945</v>
      </c>
      <c r="M10" s="587"/>
      <c r="P10" s="591" t="s">
        <v>287</v>
      </c>
      <c r="Q10" s="584"/>
      <c r="T10" s="593">
        <f t="shared" si="0"/>
        <v>2661</v>
      </c>
      <c r="U10" s="593">
        <f t="shared" si="1"/>
        <v>384053.05060012097</v>
      </c>
      <c r="V10" s="593">
        <f t="shared" si="2"/>
        <v>2661</v>
      </c>
      <c r="W10" s="595">
        <f t="shared" si="3"/>
        <v>384053.05060012097</v>
      </c>
    </row>
    <row r="11" spans="1:23">
      <c r="A11" s="587" t="s">
        <v>80</v>
      </c>
      <c r="B11" s="587">
        <v>6</v>
      </c>
      <c r="C11" s="589">
        <v>1317.13288693596</v>
      </c>
      <c r="G11" s="587" t="s">
        <v>776</v>
      </c>
      <c r="H11" s="587" t="s">
        <v>776</v>
      </c>
      <c r="I11" s="587" t="s">
        <v>113</v>
      </c>
      <c r="J11" s="587">
        <v>103</v>
      </c>
      <c r="K11" s="589">
        <v>13343.7020944616</v>
      </c>
      <c r="L11" s="589">
        <v>129.55050577147199</v>
      </c>
      <c r="M11" s="587"/>
      <c r="P11" s="591" t="s">
        <v>288</v>
      </c>
      <c r="Q11" s="584"/>
      <c r="T11" s="593">
        <f t="shared" si="0"/>
        <v>6</v>
      </c>
      <c r="U11" s="593">
        <f t="shared" si="1"/>
        <v>1317.13288693596</v>
      </c>
      <c r="V11" s="593">
        <f t="shared" si="2"/>
        <v>6</v>
      </c>
      <c r="W11" s="595">
        <f t="shared" si="3"/>
        <v>1317.13288693596</v>
      </c>
    </row>
    <row r="12" spans="1:23">
      <c r="A12" s="587" t="s">
        <v>573</v>
      </c>
      <c r="B12" s="587">
        <v>3</v>
      </c>
      <c r="C12" s="589">
        <v>940.95249084143404</v>
      </c>
      <c r="G12" s="587" t="s">
        <v>776</v>
      </c>
      <c r="H12" s="587" t="s">
        <v>776</v>
      </c>
      <c r="I12" s="587" t="s">
        <v>337</v>
      </c>
      <c r="J12" s="587">
        <v>2233</v>
      </c>
      <c r="K12" s="589">
        <v>802354.73238932597</v>
      </c>
      <c r="L12" s="589">
        <v>359.31694240453498</v>
      </c>
      <c r="M12" s="587"/>
      <c r="P12" s="591" t="s">
        <v>289</v>
      </c>
      <c r="Q12" s="584"/>
      <c r="T12" s="593">
        <f t="shared" si="0"/>
        <v>3</v>
      </c>
      <c r="U12" s="593">
        <f t="shared" si="1"/>
        <v>940.95249084143404</v>
      </c>
      <c r="V12" s="593">
        <f t="shared" si="2"/>
        <v>3</v>
      </c>
      <c r="W12" s="595">
        <f t="shared" si="3"/>
        <v>940.95249084143404</v>
      </c>
    </row>
    <row r="13" spans="1:23">
      <c r="A13" s="587" t="s">
        <v>81</v>
      </c>
      <c r="B13" s="587">
        <v>15</v>
      </c>
      <c r="C13" s="589">
        <v>4704.7624542071699</v>
      </c>
      <c r="G13" s="587" t="s">
        <v>776</v>
      </c>
      <c r="H13" s="587" t="s">
        <v>776</v>
      </c>
      <c r="I13" s="587" t="s">
        <v>304</v>
      </c>
      <c r="J13" s="587">
        <v>6</v>
      </c>
      <c r="K13" s="589">
        <v>993.57944630541294</v>
      </c>
      <c r="L13" s="589">
        <v>165.59657438423599</v>
      </c>
      <c r="M13" s="587"/>
      <c r="P13" s="591" t="s">
        <v>290</v>
      </c>
      <c r="Q13" s="584"/>
      <c r="T13" s="593">
        <f t="shared" si="0"/>
        <v>15</v>
      </c>
      <c r="U13" s="593">
        <f t="shared" si="1"/>
        <v>4704.7624542071699</v>
      </c>
      <c r="V13" s="593">
        <f t="shared" si="2"/>
        <v>15</v>
      </c>
      <c r="W13" s="595">
        <f t="shared" si="3"/>
        <v>4704.7624542071699</v>
      </c>
    </row>
    <row r="14" spans="1:23">
      <c r="A14" s="587" t="s">
        <v>82</v>
      </c>
      <c r="B14" s="587">
        <v>867</v>
      </c>
      <c r="C14" s="589">
        <v>185654.84607443001</v>
      </c>
      <c r="G14" s="587" t="s">
        <v>776</v>
      </c>
      <c r="H14" s="587" t="s">
        <v>776</v>
      </c>
      <c r="I14" s="587" t="s">
        <v>190</v>
      </c>
      <c r="J14" s="587">
        <v>60</v>
      </c>
      <c r="K14" s="589">
        <v>7278.9303995381397</v>
      </c>
      <c r="L14" s="589">
        <v>121.315506658969</v>
      </c>
      <c r="M14" s="587"/>
      <c r="P14" s="591" t="s">
        <v>291</v>
      </c>
      <c r="Q14" s="584"/>
      <c r="T14" s="593">
        <f t="shared" si="0"/>
        <v>867</v>
      </c>
      <c r="U14" s="593">
        <f t="shared" si="1"/>
        <v>185654.84607443001</v>
      </c>
      <c r="V14" s="593">
        <f t="shared" si="2"/>
        <v>867</v>
      </c>
      <c r="W14" s="595">
        <f t="shared" si="3"/>
        <v>185654.84607443001</v>
      </c>
    </row>
    <row r="15" spans="1:23">
      <c r="A15" s="587" t="s">
        <v>83</v>
      </c>
      <c r="B15" s="587">
        <v>3611</v>
      </c>
      <c r="C15" s="589">
        <v>555144.77897717897</v>
      </c>
      <c r="G15" s="587" t="s">
        <v>776</v>
      </c>
      <c r="H15" s="587" t="s">
        <v>776</v>
      </c>
      <c r="I15" s="587" t="s">
        <v>524</v>
      </c>
      <c r="J15" s="587">
        <v>13</v>
      </c>
      <c r="K15" s="589">
        <v>1550.6875040838199</v>
      </c>
      <c r="L15" s="589">
        <v>119.28365416029401</v>
      </c>
      <c r="M15" s="587"/>
      <c r="P15" s="591" t="s">
        <v>160</v>
      </c>
      <c r="Q15" s="584"/>
      <c r="T15" s="593">
        <f t="shared" si="0"/>
        <v>3611</v>
      </c>
      <c r="U15" s="593">
        <f t="shared" si="1"/>
        <v>555144.77897717897</v>
      </c>
      <c r="V15" s="593">
        <f t="shared" si="2"/>
        <v>3611</v>
      </c>
      <c r="W15" s="595">
        <f t="shared" si="3"/>
        <v>555144.77897717897</v>
      </c>
    </row>
    <row r="16" spans="1:23">
      <c r="A16" s="587" t="s">
        <v>84</v>
      </c>
      <c r="B16" s="587">
        <v>6263</v>
      </c>
      <c r="C16" s="589">
        <v>979349.48180722899</v>
      </c>
      <c r="G16" s="587" t="s">
        <v>776</v>
      </c>
      <c r="H16" s="587" t="s">
        <v>776</v>
      </c>
      <c r="I16" s="587" t="s">
        <v>525</v>
      </c>
      <c r="J16" s="587">
        <v>3630</v>
      </c>
      <c r="K16" s="589">
        <v>1431645.7029264099</v>
      </c>
      <c r="L16" s="589">
        <v>394.39275562710998</v>
      </c>
      <c r="M16" s="587"/>
      <c r="P16" s="591" t="s">
        <v>161</v>
      </c>
      <c r="Q16" s="584"/>
      <c r="T16" s="593">
        <f t="shared" si="0"/>
        <v>6263</v>
      </c>
      <c r="U16" s="593">
        <f t="shared" si="1"/>
        <v>979349.48180722899</v>
      </c>
      <c r="V16" s="593">
        <f t="shared" si="2"/>
        <v>6263</v>
      </c>
      <c r="W16" s="595">
        <f t="shared" si="3"/>
        <v>979349.48180722899</v>
      </c>
    </row>
    <row r="17" spans="1:23">
      <c r="A17" s="587" t="s">
        <v>85</v>
      </c>
      <c r="B17" s="587">
        <v>163</v>
      </c>
      <c r="C17" s="589">
        <v>48255.300988719297</v>
      </c>
      <c r="G17" s="587" t="s">
        <v>776</v>
      </c>
      <c r="H17" s="587" t="s">
        <v>776</v>
      </c>
      <c r="I17" s="587" t="s">
        <v>175</v>
      </c>
      <c r="J17" s="587">
        <v>10</v>
      </c>
      <c r="K17" s="589">
        <v>1077.96945982492</v>
      </c>
      <c r="L17" s="589">
        <v>107.79694598249201</v>
      </c>
      <c r="M17" s="587"/>
      <c r="P17" s="591" t="s">
        <v>162</v>
      </c>
      <c r="Q17" s="584"/>
      <c r="T17" s="593">
        <f t="shared" si="0"/>
        <v>163</v>
      </c>
      <c r="U17" s="593">
        <f t="shared" si="1"/>
        <v>48255.300988719297</v>
      </c>
      <c r="V17" s="593">
        <f t="shared" si="2"/>
        <v>163</v>
      </c>
      <c r="W17" s="595">
        <f t="shared" si="3"/>
        <v>48255.300988719297</v>
      </c>
    </row>
    <row r="18" spans="1:23">
      <c r="A18" s="587" t="s">
        <v>86</v>
      </c>
      <c r="B18" s="587">
        <v>18</v>
      </c>
      <c r="C18" s="589">
        <v>2891.1722987365501</v>
      </c>
      <c r="G18" s="587" t="s">
        <v>776</v>
      </c>
      <c r="H18" s="587" t="s">
        <v>776</v>
      </c>
      <c r="I18" s="587" t="s">
        <v>228</v>
      </c>
      <c r="J18" s="587">
        <v>295</v>
      </c>
      <c r="K18" s="589">
        <v>50086.007642126802</v>
      </c>
      <c r="L18" s="589">
        <v>169.78307675297199</v>
      </c>
      <c r="M18" s="587"/>
      <c r="P18" s="591" t="s">
        <v>163</v>
      </c>
      <c r="Q18" s="584"/>
      <c r="T18" s="593">
        <f t="shared" si="0"/>
        <v>18</v>
      </c>
      <c r="U18" s="593">
        <f t="shared" si="1"/>
        <v>2891.1722987365501</v>
      </c>
      <c r="V18" s="593">
        <f t="shared" si="2"/>
        <v>18</v>
      </c>
      <c r="W18" s="595">
        <f t="shared" si="3"/>
        <v>2891.1722987365501</v>
      </c>
    </row>
    <row r="19" spans="1:23">
      <c r="A19" s="587" t="s">
        <v>87</v>
      </c>
      <c r="B19" s="587">
        <v>433</v>
      </c>
      <c r="C19" s="589">
        <v>64368.332391704098</v>
      </c>
      <c r="G19" s="587" t="s">
        <v>776</v>
      </c>
      <c r="H19" s="587" t="s">
        <v>776</v>
      </c>
      <c r="I19" s="587" t="s">
        <v>526</v>
      </c>
      <c r="J19" s="587">
        <v>47663</v>
      </c>
      <c r="K19" s="589">
        <v>7745035.3715006597</v>
      </c>
      <c r="L19" s="589">
        <v>162.495759215758</v>
      </c>
      <c r="M19" s="587"/>
      <c r="P19" s="591" t="s">
        <v>168</v>
      </c>
      <c r="Q19" s="584"/>
      <c r="T19" s="593">
        <f t="shared" si="0"/>
        <v>433</v>
      </c>
      <c r="U19" s="593">
        <f t="shared" si="1"/>
        <v>64368.332391704098</v>
      </c>
      <c r="V19" s="593">
        <f t="shared" si="2"/>
        <v>433</v>
      </c>
      <c r="W19" s="595">
        <f t="shared" si="3"/>
        <v>64368.332391704098</v>
      </c>
    </row>
    <row r="20" spans="1:23">
      <c r="A20" s="587" t="s">
        <v>88</v>
      </c>
      <c r="B20" s="587">
        <v>2791</v>
      </c>
      <c r="C20" s="589">
        <v>379550.93946685502</v>
      </c>
      <c r="G20" s="587" t="s">
        <v>776</v>
      </c>
      <c r="H20" s="587" t="s">
        <v>776</v>
      </c>
      <c r="I20" s="587" t="s">
        <v>193</v>
      </c>
      <c r="J20" s="587">
        <v>74</v>
      </c>
      <c r="K20" s="589">
        <v>15923.3097424512</v>
      </c>
      <c r="L20" s="589">
        <v>215.179861384476</v>
      </c>
      <c r="M20" s="587"/>
      <c r="P20" s="591" t="s">
        <v>169</v>
      </c>
      <c r="Q20" s="584"/>
      <c r="T20" s="593">
        <f t="shared" si="0"/>
        <v>2791</v>
      </c>
      <c r="U20" s="593">
        <f t="shared" si="1"/>
        <v>379550.93946685502</v>
      </c>
      <c r="V20" s="593">
        <f t="shared" si="2"/>
        <v>2791</v>
      </c>
      <c r="W20" s="595">
        <f t="shared" si="3"/>
        <v>379550.93946685502</v>
      </c>
    </row>
    <row r="21" spans="1:23">
      <c r="A21" s="587" t="s">
        <v>89</v>
      </c>
      <c r="B21" s="587">
        <v>85</v>
      </c>
      <c r="C21" s="589">
        <v>5719.3993178889996</v>
      </c>
      <c r="G21" s="587" t="s">
        <v>776</v>
      </c>
      <c r="H21" s="587" t="s">
        <v>776</v>
      </c>
      <c r="I21" s="587" t="s">
        <v>527</v>
      </c>
      <c r="J21" s="587">
        <v>14</v>
      </c>
      <c r="K21" s="589">
        <v>2875.4414872421198</v>
      </c>
      <c r="L21" s="589">
        <v>205.38867766015201</v>
      </c>
      <c r="M21" s="587"/>
      <c r="P21" s="591" t="s">
        <v>171</v>
      </c>
      <c r="Q21" s="584"/>
      <c r="T21" s="593">
        <f t="shared" si="0"/>
        <v>85</v>
      </c>
      <c r="U21" s="593">
        <f t="shared" si="1"/>
        <v>5719.3993178889996</v>
      </c>
      <c r="V21" s="593">
        <f t="shared" si="2"/>
        <v>85</v>
      </c>
      <c r="W21" s="595">
        <f t="shared" si="3"/>
        <v>5719.3993178889996</v>
      </c>
    </row>
    <row r="22" spans="1:23">
      <c r="A22" s="587" t="s">
        <v>90</v>
      </c>
      <c r="B22" s="587">
        <v>25</v>
      </c>
      <c r="C22" s="589">
        <v>11770.681486014701</v>
      </c>
      <c r="G22" s="587" t="s">
        <v>776</v>
      </c>
      <c r="H22" s="587" t="s">
        <v>776</v>
      </c>
      <c r="I22" s="587" t="s">
        <v>230</v>
      </c>
      <c r="J22" s="587">
        <v>220</v>
      </c>
      <c r="K22" s="589">
        <v>19175.494637307402</v>
      </c>
      <c r="L22" s="589">
        <v>87.161339260488404</v>
      </c>
      <c r="M22" s="587"/>
      <c r="P22" s="591" t="s">
        <v>172</v>
      </c>
      <c r="Q22" s="584"/>
      <c r="T22" s="593">
        <f t="shared" si="0"/>
        <v>25</v>
      </c>
      <c r="U22" s="593">
        <f t="shared" si="1"/>
        <v>11770.681486014701</v>
      </c>
      <c r="V22" s="593">
        <f t="shared" si="2"/>
        <v>25</v>
      </c>
      <c r="W22" s="595">
        <f t="shared" si="3"/>
        <v>11770.681486014701</v>
      </c>
    </row>
    <row r="23" spans="1:23">
      <c r="A23" s="587" t="s">
        <v>91</v>
      </c>
      <c r="B23" s="587">
        <v>140</v>
      </c>
      <c r="C23" s="589">
        <v>14364.080726178699</v>
      </c>
      <c r="G23" s="587" t="s">
        <v>776</v>
      </c>
      <c r="H23" s="587" t="s">
        <v>776</v>
      </c>
      <c r="I23" s="587" t="s">
        <v>777</v>
      </c>
      <c r="J23" s="587">
        <v>20985</v>
      </c>
      <c r="K23" s="589">
        <v>2735670.9206019701</v>
      </c>
      <c r="L23" s="589">
        <v>130.36316038131901</v>
      </c>
      <c r="M23" s="587"/>
      <c r="P23" s="591" t="s">
        <v>173</v>
      </c>
      <c r="Q23" s="584"/>
      <c r="T23" s="593">
        <f t="shared" si="0"/>
        <v>140</v>
      </c>
      <c r="U23" s="593">
        <f t="shared" si="1"/>
        <v>14364.080726178699</v>
      </c>
      <c r="V23" s="593">
        <f t="shared" si="2"/>
        <v>140</v>
      </c>
      <c r="W23" s="595">
        <f t="shared" si="3"/>
        <v>14364.080726178699</v>
      </c>
    </row>
    <row r="24" spans="1:23">
      <c r="A24" s="587" t="s">
        <v>92</v>
      </c>
      <c r="B24" s="587">
        <v>2</v>
      </c>
      <c r="C24" s="589">
        <v>235.40908853873901</v>
      </c>
      <c r="G24" s="587" t="s">
        <v>776</v>
      </c>
      <c r="H24" s="587" t="s">
        <v>776</v>
      </c>
      <c r="I24" s="587" t="s">
        <v>528</v>
      </c>
      <c r="J24" s="587">
        <v>343</v>
      </c>
      <c r="K24" s="589">
        <v>244750.05778551201</v>
      </c>
      <c r="L24" s="589">
        <v>713.55701978283503</v>
      </c>
      <c r="M24" s="587"/>
      <c r="P24" s="591" t="s">
        <v>174</v>
      </c>
      <c r="Q24" s="584"/>
      <c r="T24" s="593">
        <f t="shared" si="0"/>
        <v>2</v>
      </c>
      <c r="U24" s="593">
        <f t="shared" si="1"/>
        <v>235.40908853873901</v>
      </c>
      <c r="V24" s="593">
        <f t="shared" si="2"/>
        <v>2</v>
      </c>
      <c r="W24" s="595">
        <f t="shared" si="3"/>
        <v>235.40908853873901</v>
      </c>
    </row>
    <row r="25" spans="1:23">
      <c r="A25" s="587" t="s">
        <v>93</v>
      </c>
      <c r="B25" s="587">
        <v>16</v>
      </c>
      <c r="C25" s="589">
        <v>1277.60431725741</v>
      </c>
      <c r="G25" s="587" t="s">
        <v>776</v>
      </c>
      <c r="H25" s="587" t="s">
        <v>776</v>
      </c>
      <c r="I25" s="587" t="s">
        <v>778</v>
      </c>
      <c r="J25" s="587">
        <v>734</v>
      </c>
      <c r="K25" s="589">
        <v>59791.825085127799</v>
      </c>
      <c r="L25" s="589">
        <v>81.460252159574594</v>
      </c>
      <c r="M25" s="587"/>
      <c r="P25" s="591" t="s">
        <v>653</v>
      </c>
      <c r="Q25" s="584"/>
      <c r="T25" s="593">
        <f t="shared" si="0"/>
        <v>16</v>
      </c>
      <c r="U25" s="593">
        <f t="shared" si="1"/>
        <v>1277.60431725741</v>
      </c>
      <c r="V25" s="593">
        <f t="shared" si="2"/>
        <v>16</v>
      </c>
      <c r="W25" s="595">
        <f t="shared" si="3"/>
        <v>1277.60431725741</v>
      </c>
    </row>
    <row r="26" spans="1:23">
      <c r="A26" s="587" t="s">
        <v>94</v>
      </c>
      <c r="B26" s="587">
        <v>700</v>
      </c>
      <c r="C26" s="589">
        <v>86057.850067098407</v>
      </c>
      <c r="G26" s="587" t="s">
        <v>776</v>
      </c>
      <c r="H26" s="587" t="s">
        <v>776</v>
      </c>
      <c r="I26" s="587" t="s">
        <v>294</v>
      </c>
      <c r="J26" s="587">
        <v>4</v>
      </c>
      <c r="K26" s="589">
        <v>1386.9703392282599</v>
      </c>
      <c r="L26" s="589">
        <v>346.74258480706499</v>
      </c>
      <c r="M26" s="587"/>
      <c r="P26" s="591" t="s">
        <v>175</v>
      </c>
      <c r="Q26" s="584"/>
      <c r="T26" s="593">
        <f t="shared" si="0"/>
        <v>700</v>
      </c>
      <c r="U26" s="593">
        <f t="shared" si="1"/>
        <v>86057.850067098407</v>
      </c>
      <c r="V26" s="593">
        <f t="shared" si="2"/>
        <v>700</v>
      </c>
      <c r="W26" s="595">
        <f t="shared" si="3"/>
        <v>86057.850067098407</v>
      </c>
    </row>
    <row r="27" spans="1:23">
      <c r="A27" s="587" t="s">
        <v>95</v>
      </c>
      <c r="B27" s="587">
        <v>23</v>
      </c>
      <c r="C27" s="589">
        <v>3209.3305907294498</v>
      </c>
      <c r="G27" s="587" t="s">
        <v>776</v>
      </c>
      <c r="H27" s="587" t="s">
        <v>776</v>
      </c>
      <c r="I27" s="587" t="s">
        <v>529</v>
      </c>
      <c r="J27" s="587">
        <v>15</v>
      </c>
      <c r="K27" s="589">
        <v>3260.2146070786398</v>
      </c>
      <c r="L27" s="589">
        <v>217.34764047191001</v>
      </c>
      <c r="M27" s="587"/>
      <c r="P27" s="591" t="s">
        <v>151</v>
      </c>
      <c r="Q27" s="584"/>
      <c r="T27" s="593">
        <f t="shared" si="0"/>
        <v>23</v>
      </c>
      <c r="U27" s="593">
        <f t="shared" si="1"/>
        <v>3209.3305907294498</v>
      </c>
      <c r="V27" s="593">
        <f t="shared" si="2"/>
        <v>23</v>
      </c>
      <c r="W27" s="595">
        <f t="shared" si="3"/>
        <v>3209.3305907294498</v>
      </c>
    </row>
    <row r="28" spans="1:23">
      <c r="A28" s="587" t="s">
        <v>96</v>
      </c>
      <c r="B28" s="587">
        <v>1300</v>
      </c>
      <c r="C28" s="589">
        <v>202940.354435413</v>
      </c>
      <c r="G28" s="587" t="s">
        <v>776</v>
      </c>
      <c r="H28" s="587" t="s">
        <v>776</v>
      </c>
      <c r="I28" s="587" t="s">
        <v>530</v>
      </c>
      <c r="J28" s="587">
        <v>4</v>
      </c>
      <c r="K28" s="589">
        <v>1008.97541742831</v>
      </c>
      <c r="L28" s="589">
        <v>252.24385435707799</v>
      </c>
      <c r="M28" s="587"/>
      <c r="P28" s="591" t="s">
        <v>584</v>
      </c>
      <c r="Q28" s="584"/>
      <c r="T28" s="593">
        <f t="shared" si="0"/>
        <v>1300</v>
      </c>
      <c r="U28" s="593">
        <f t="shared" si="1"/>
        <v>182225.44679923399</v>
      </c>
      <c r="V28" s="593">
        <f t="shared" si="2"/>
        <v>1300</v>
      </c>
      <c r="W28" s="595">
        <f t="shared" si="3"/>
        <v>182225.44679923399</v>
      </c>
    </row>
    <row r="29" spans="1:23">
      <c r="A29" s="587" t="s">
        <v>97</v>
      </c>
      <c r="B29" s="587">
        <v>68</v>
      </c>
      <c r="C29" s="589">
        <v>10025.4328062201</v>
      </c>
      <c r="G29" s="587" t="s">
        <v>776</v>
      </c>
      <c r="H29" s="587" t="s">
        <v>776</v>
      </c>
      <c r="I29" s="587" t="s">
        <v>173</v>
      </c>
      <c r="J29" s="587">
        <v>29</v>
      </c>
      <c r="K29" s="589">
        <v>3058.6193533107698</v>
      </c>
      <c r="L29" s="589">
        <v>105.469632872785</v>
      </c>
      <c r="M29" s="587"/>
      <c r="P29" s="591" t="s">
        <v>585</v>
      </c>
      <c r="Q29" s="584"/>
      <c r="T29" s="593">
        <f t="shared" si="0"/>
        <v>68</v>
      </c>
      <c r="U29" s="593">
        <f t="shared" si="1"/>
        <v>10025.4328062201</v>
      </c>
      <c r="V29" s="593">
        <f t="shared" si="2"/>
        <v>68</v>
      </c>
      <c r="W29" s="595">
        <f t="shared" si="3"/>
        <v>10025.4328062201</v>
      </c>
    </row>
    <row r="30" spans="1:23">
      <c r="A30" s="587" t="s">
        <v>98</v>
      </c>
      <c r="B30" s="587">
        <v>49</v>
      </c>
      <c r="C30" s="589">
        <v>9370.7232394272996</v>
      </c>
      <c r="G30" s="587" t="s">
        <v>776</v>
      </c>
      <c r="H30" s="587" t="s">
        <v>776</v>
      </c>
      <c r="I30" s="587" t="s">
        <v>531</v>
      </c>
      <c r="J30" s="587">
        <v>53</v>
      </c>
      <c r="K30" s="589">
        <v>12769.824955102</v>
      </c>
      <c r="L30" s="589">
        <v>240.94009349249001</v>
      </c>
      <c r="M30" s="587"/>
      <c r="P30" s="591" t="s">
        <v>362</v>
      </c>
      <c r="Q30" s="584"/>
      <c r="T30" s="593">
        <f t="shared" si="0"/>
        <v>49</v>
      </c>
      <c r="U30" s="593">
        <f t="shared" si="1"/>
        <v>9370.7232394272996</v>
      </c>
      <c r="V30" s="593">
        <f t="shared" si="2"/>
        <v>49</v>
      </c>
      <c r="W30" s="595">
        <f t="shared" si="3"/>
        <v>9370.7232394272996</v>
      </c>
    </row>
    <row r="31" spans="1:23">
      <c r="A31" s="587" t="s">
        <v>99</v>
      </c>
      <c r="B31" s="587">
        <v>1636</v>
      </c>
      <c r="C31" s="589">
        <v>200476.363855228</v>
      </c>
      <c r="G31" s="587" t="s">
        <v>776</v>
      </c>
      <c r="H31" s="587" t="s">
        <v>776</v>
      </c>
      <c r="I31" s="587" t="s">
        <v>779</v>
      </c>
      <c r="J31" s="587">
        <v>865</v>
      </c>
      <c r="K31" s="589">
        <v>165802.151227959</v>
      </c>
      <c r="L31" s="589">
        <v>191.67878754677301</v>
      </c>
      <c r="M31" s="587"/>
      <c r="P31" s="591" t="s">
        <v>363</v>
      </c>
      <c r="Q31" s="584"/>
      <c r="T31" s="593">
        <f t="shared" si="0"/>
        <v>1636</v>
      </c>
      <c r="U31" s="593">
        <f t="shared" si="1"/>
        <v>200476.363855228</v>
      </c>
      <c r="V31" s="593">
        <f t="shared" si="2"/>
        <v>1636</v>
      </c>
      <c r="W31" s="595">
        <f t="shared" si="3"/>
        <v>200476.363855228</v>
      </c>
    </row>
    <row r="32" spans="1:23">
      <c r="A32" s="587" t="s">
        <v>100</v>
      </c>
      <c r="B32" s="587">
        <v>111</v>
      </c>
      <c r="C32" s="589">
        <v>14522.684594427399</v>
      </c>
      <c r="G32" s="587" t="s">
        <v>776</v>
      </c>
      <c r="H32" s="587" t="s">
        <v>776</v>
      </c>
      <c r="I32" s="587" t="s">
        <v>151</v>
      </c>
      <c r="J32" s="587">
        <v>5</v>
      </c>
      <c r="K32" s="589">
        <v>588.51032939368201</v>
      </c>
      <c r="L32" s="589">
        <v>117.70206587873599</v>
      </c>
      <c r="M32" s="587"/>
      <c r="P32" s="591" t="s">
        <v>365</v>
      </c>
      <c r="Q32" s="584"/>
      <c r="T32" s="593">
        <f t="shared" si="0"/>
        <v>111</v>
      </c>
      <c r="U32" s="593">
        <f t="shared" si="1"/>
        <v>14522.684594427399</v>
      </c>
      <c r="V32" s="593">
        <f t="shared" si="2"/>
        <v>111</v>
      </c>
      <c r="W32" s="595">
        <f t="shared" si="3"/>
        <v>14522.684594427399</v>
      </c>
    </row>
    <row r="33" spans="1:23">
      <c r="A33" s="587" t="s">
        <v>101</v>
      </c>
      <c r="B33" s="587">
        <v>51</v>
      </c>
      <c r="C33" s="589">
        <v>5376.5228159743101</v>
      </c>
      <c r="G33" s="587" t="s">
        <v>776</v>
      </c>
      <c r="H33" s="587" t="s">
        <v>776</v>
      </c>
      <c r="I33" s="587" t="s">
        <v>780</v>
      </c>
      <c r="J33" s="587">
        <v>4444</v>
      </c>
      <c r="K33" s="589">
        <v>615509.40315675095</v>
      </c>
      <c r="L33" s="589">
        <v>138.503466056875</v>
      </c>
      <c r="M33" s="587"/>
      <c r="T33" s="593">
        <f t="shared" si="0"/>
        <v>51</v>
      </c>
      <c r="U33" s="593">
        <f t="shared" si="1"/>
        <v>5376.5228159743101</v>
      </c>
      <c r="V33" s="593">
        <f t="shared" si="2"/>
        <v>51</v>
      </c>
      <c r="W33" s="595">
        <f t="shared" si="3"/>
        <v>5376.5228159743101</v>
      </c>
    </row>
    <row r="34" spans="1:23">
      <c r="A34" s="587" t="s">
        <v>102</v>
      </c>
      <c r="B34" s="587">
        <v>24</v>
      </c>
      <c r="C34" s="589">
        <v>2313.0069585289398</v>
      </c>
      <c r="G34" s="587" t="s">
        <v>776</v>
      </c>
      <c r="H34" s="587" t="s">
        <v>776</v>
      </c>
      <c r="I34" s="587" t="s">
        <v>177</v>
      </c>
      <c r="J34" s="587">
        <v>8</v>
      </c>
      <c r="K34" s="589">
        <v>1474.9750520024199</v>
      </c>
      <c r="L34" s="589">
        <v>184.371881500303</v>
      </c>
      <c r="M34" s="587"/>
      <c r="T34" s="593">
        <f t="shared" si="0"/>
        <v>24</v>
      </c>
      <c r="U34" s="593">
        <f t="shared" si="1"/>
        <v>2313.0069585289398</v>
      </c>
      <c r="V34" s="593">
        <f t="shared" si="2"/>
        <v>24</v>
      </c>
      <c r="W34" s="595">
        <f t="shared" si="3"/>
        <v>2313.0069585289398</v>
      </c>
    </row>
    <row r="35" spans="1:23">
      <c r="A35" s="587" t="s">
        <v>103</v>
      </c>
      <c r="B35" s="587">
        <v>34</v>
      </c>
      <c r="C35" s="589">
        <v>1935.64086554151</v>
      </c>
      <c r="G35" s="587" t="s">
        <v>776</v>
      </c>
      <c r="H35" s="587" t="s">
        <v>776</v>
      </c>
      <c r="I35" s="587" t="s">
        <v>781</v>
      </c>
      <c r="J35" s="587">
        <v>25364</v>
      </c>
      <c r="K35" s="589">
        <v>3058924.3910842398</v>
      </c>
      <c r="L35" s="589">
        <v>120.601024723397</v>
      </c>
      <c r="M35" s="587"/>
      <c r="T35" s="593">
        <f t="shared" si="0"/>
        <v>34</v>
      </c>
      <c r="U35" s="593">
        <f t="shared" si="1"/>
        <v>1935.64086554151</v>
      </c>
      <c r="V35" s="593">
        <f t="shared" si="2"/>
        <v>34</v>
      </c>
      <c r="W35" s="595">
        <f t="shared" si="3"/>
        <v>1935.64086554151</v>
      </c>
    </row>
    <row r="36" spans="1:23">
      <c r="A36" s="587" t="s">
        <v>104</v>
      </c>
      <c r="B36" s="587">
        <v>285</v>
      </c>
      <c r="C36" s="589">
        <v>36926.731166223399</v>
      </c>
      <c r="G36" s="587" t="s">
        <v>776</v>
      </c>
      <c r="H36" s="587" t="s">
        <v>776</v>
      </c>
      <c r="I36" s="587" t="s">
        <v>154</v>
      </c>
      <c r="J36" s="587">
        <v>31</v>
      </c>
      <c r="K36" s="589">
        <v>5933.2730118175596</v>
      </c>
      <c r="L36" s="589">
        <v>191.395903607018</v>
      </c>
      <c r="M36" s="587"/>
      <c r="T36" s="593">
        <f t="shared" si="0"/>
        <v>285</v>
      </c>
      <c r="U36" s="593">
        <f t="shared" si="1"/>
        <v>36926.731166223399</v>
      </c>
      <c r="V36" s="593">
        <f t="shared" si="2"/>
        <v>285</v>
      </c>
      <c r="W36" s="595">
        <f t="shared" si="3"/>
        <v>36926.731166223399</v>
      </c>
    </row>
    <row r="37" spans="1:23">
      <c r="A37" s="587" t="s">
        <v>105</v>
      </c>
      <c r="B37" s="587">
        <v>13</v>
      </c>
      <c r="C37" s="589">
        <v>1084.62733213314</v>
      </c>
      <c r="G37" s="587" t="s">
        <v>776</v>
      </c>
      <c r="H37" s="587" t="s">
        <v>776</v>
      </c>
      <c r="I37" s="587" t="s">
        <v>227</v>
      </c>
      <c r="J37" s="587">
        <v>4</v>
      </c>
      <c r="K37" s="589">
        <v>433.36577109365101</v>
      </c>
      <c r="L37" s="589">
        <v>108.34144277341299</v>
      </c>
      <c r="M37" s="587"/>
      <c r="T37" s="593">
        <f t="shared" si="0"/>
        <v>13</v>
      </c>
      <c r="U37" s="593">
        <f t="shared" si="1"/>
        <v>1084.62733213314</v>
      </c>
      <c r="V37" s="593">
        <f t="shared" si="2"/>
        <v>13</v>
      </c>
      <c r="W37" s="595">
        <f t="shared" si="3"/>
        <v>1084.62733213314</v>
      </c>
    </row>
    <row r="38" spans="1:23">
      <c r="A38" s="587" t="s">
        <v>106</v>
      </c>
      <c r="B38" s="587">
        <v>27</v>
      </c>
      <c r="C38" s="589">
        <v>2717.37808653497</v>
      </c>
      <c r="G38" s="587" t="s">
        <v>776</v>
      </c>
      <c r="H38" s="587" t="s">
        <v>776</v>
      </c>
      <c r="I38" s="587" t="s">
        <v>532</v>
      </c>
      <c r="J38" s="587">
        <v>1</v>
      </c>
      <c r="K38" s="589">
        <v>236.29781169982601</v>
      </c>
      <c r="L38" s="589">
        <v>236.29781169982601</v>
      </c>
      <c r="M38" s="587"/>
      <c r="T38" s="593">
        <f t="shared" si="0"/>
        <v>27</v>
      </c>
      <c r="U38" s="593">
        <f t="shared" si="1"/>
        <v>2717.37808653497</v>
      </c>
      <c r="V38" s="593">
        <f t="shared" si="2"/>
        <v>27</v>
      </c>
      <c r="W38" s="595">
        <f t="shared" si="3"/>
        <v>2717.37808653497</v>
      </c>
    </row>
    <row r="39" spans="1:23">
      <c r="A39" s="587" t="s">
        <v>107</v>
      </c>
      <c r="B39" s="587">
        <v>3</v>
      </c>
      <c r="C39" s="589">
        <v>217.871639377722</v>
      </c>
      <c r="G39" s="587" t="s">
        <v>776</v>
      </c>
      <c r="H39" s="587" t="s">
        <v>776</v>
      </c>
      <c r="I39" s="587" t="s">
        <v>533</v>
      </c>
      <c r="J39" s="587">
        <v>4</v>
      </c>
      <c r="K39" s="589">
        <v>82.029086107692606</v>
      </c>
      <c r="L39" s="589">
        <v>20.507271526923201</v>
      </c>
      <c r="M39" s="587"/>
      <c r="T39" s="593">
        <f t="shared" si="0"/>
        <v>3</v>
      </c>
      <c r="U39" s="593">
        <f t="shared" si="1"/>
        <v>217.871639377722</v>
      </c>
      <c r="V39" s="593">
        <f t="shared" si="2"/>
        <v>3</v>
      </c>
      <c r="W39" s="595">
        <f t="shared" si="3"/>
        <v>217.871639377722</v>
      </c>
    </row>
    <row r="40" spans="1:23">
      <c r="A40" s="587" t="s">
        <v>108</v>
      </c>
      <c r="B40" s="587">
        <v>294</v>
      </c>
      <c r="C40" s="589">
        <v>38109.856438433999</v>
      </c>
      <c r="G40" s="587" t="s">
        <v>776</v>
      </c>
      <c r="H40" s="587" t="s">
        <v>776</v>
      </c>
      <c r="I40" s="587" t="s">
        <v>269</v>
      </c>
      <c r="J40" s="587">
        <v>3779</v>
      </c>
      <c r="K40" s="589">
        <v>467695.11237741099</v>
      </c>
      <c r="L40" s="589">
        <v>123.76160687415</v>
      </c>
      <c r="M40" s="587"/>
      <c r="T40" s="593">
        <f t="shared" si="0"/>
        <v>294</v>
      </c>
      <c r="U40" s="593">
        <f t="shared" si="1"/>
        <v>38109.856438433999</v>
      </c>
      <c r="V40" s="593">
        <f t="shared" si="2"/>
        <v>294</v>
      </c>
      <c r="W40" s="595">
        <f t="shared" si="3"/>
        <v>38109.856438433999</v>
      </c>
    </row>
    <row r="41" spans="1:23">
      <c r="A41" s="587" t="s">
        <v>109</v>
      </c>
      <c r="B41" s="587">
        <v>11</v>
      </c>
      <c r="C41" s="589">
        <v>934.84844066097503</v>
      </c>
      <c r="G41" s="587" t="s">
        <v>776</v>
      </c>
      <c r="H41" s="587" t="s">
        <v>776</v>
      </c>
      <c r="I41" s="587" t="s">
        <v>534</v>
      </c>
      <c r="J41" s="587">
        <v>4</v>
      </c>
      <c r="K41" s="589">
        <v>493.41764599502</v>
      </c>
      <c r="L41" s="589">
        <v>123.354411498755</v>
      </c>
      <c r="M41" s="587"/>
      <c r="T41" s="593">
        <f t="shared" si="0"/>
        <v>11</v>
      </c>
      <c r="U41" s="593">
        <f t="shared" si="1"/>
        <v>934.84844066097503</v>
      </c>
      <c r="V41" s="593">
        <f t="shared" si="2"/>
        <v>11</v>
      </c>
      <c r="W41" s="595">
        <f t="shared" si="3"/>
        <v>934.84844066097503</v>
      </c>
    </row>
    <row r="42" spans="1:23">
      <c r="A42" s="587" t="s">
        <v>110</v>
      </c>
      <c r="B42" s="587">
        <v>4860</v>
      </c>
      <c r="C42" s="589">
        <v>572893.654278929</v>
      </c>
      <c r="G42" s="587" t="s">
        <v>776</v>
      </c>
      <c r="H42" s="587" t="s">
        <v>776</v>
      </c>
      <c r="I42" s="587" t="s">
        <v>250</v>
      </c>
      <c r="J42" s="587">
        <v>1</v>
      </c>
      <c r="K42" s="589">
        <v>393.50500446947302</v>
      </c>
      <c r="L42" s="589">
        <v>393.50500446947302</v>
      </c>
      <c r="M42" s="587"/>
      <c r="T42" s="593">
        <f t="shared" si="0"/>
        <v>4860</v>
      </c>
      <c r="U42" s="593">
        <f t="shared" si="1"/>
        <v>572893.654278929</v>
      </c>
      <c r="V42" s="593">
        <f t="shared" si="2"/>
        <v>4860</v>
      </c>
      <c r="W42" s="595">
        <f t="shared" si="3"/>
        <v>572893.654278929</v>
      </c>
    </row>
    <row r="43" spans="1:23">
      <c r="A43" s="587" t="s">
        <v>639</v>
      </c>
      <c r="B43" s="587">
        <v>15</v>
      </c>
      <c r="C43" s="589">
        <v>3079.51077332772</v>
      </c>
      <c r="G43" s="587" t="s">
        <v>776</v>
      </c>
      <c r="H43" s="587" t="s">
        <v>776</v>
      </c>
      <c r="I43" s="587" t="s">
        <v>782</v>
      </c>
      <c r="J43" s="587">
        <v>4517</v>
      </c>
      <c r="K43" s="589">
        <v>532244.30373584502</v>
      </c>
      <c r="L43" s="589">
        <v>117.831371205633</v>
      </c>
      <c r="M43" s="587"/>
      <c r="T43" s="593">
        <f t="shared" si="0"/>
        <v>15</v>
      </c>
      <c r="U43" s="593">
        <f t="shared" si="1"/>
        <v>3079.51077332772</v>
      </c>
      <c r="V43" s="593">
        <f t="shared" si="2"/>
        <v>15</v>
      </c>
      <c r="W43" s="595">
        <f t="shared" si="3"/>
        <v>3079.51077332772</v>
      </c>
    </row>
    <row r="44" spans="1:23">
      <c r="A44" s="587" t="s">
        <v>111</v>
      </c>
      <c r="B44" s="587">
        <v>469</v>
      </c>
      <c r="C44" s="589">
        <v>64644.714954663898</v>
      </c>
      <c r="G44" s="587" t="s">
        <v>776</v>
      </c>
      <c r="H44" s="587" t="s">
        <v>776</v>
      </c>
      <c r="I44" s="587" t="s">
        <v>783</v>
      </c>
      <c r="J44" s="587">
        <v>19420</v>
      </c>
      <c r="K44" s="589">
        <v>3550324.0284959599</v>
      </c>
      <c r="L44" s="589">
        <v>182.817921137794</v>
      </c>
      <c r="M44" s="587"/>
      <c r="T44" s="593">
        <f t="shared" si="0"/>
        <v>469</v>
      </c>
      <c r="U44" s="593">
        <f t="shared" si="1"/>
        <v>64644.714954663898</v>
      </c>
      <c r="V44" s="593">
        <f t="shared" si="2"/>
        <v>469</v>
      </c>
      <c r="W44" s="595">
        <f t="shared" si="3"/>
        <v>64644.714954663898</v>
      </c>
    </row>
    <row r="45" spans="1:23">
      <c r="A45" s="587" t="s">
        <v>112</v>
      </c>
      <c r="B45" s="587">
        <v>1</v>
      </c>
      <c r="C45" s="589">
        <v>281.76652147575498</v>
      </c>
      <c r="G45" s="587" t="s">
        <v>776</v>
      </c>
      <c r="H45" s="587" t="s">
        <v>776</v>
      </c>
      <c r="I45" s="587" t="s">
        <v>535</v>
      </c>
      <c r="J45" s="587">
        <v>5</v>
      </c>
      <c r="K45" s="589">
        <v>684.89233542408601</v>
      </c>
      <c r="L45" s="589">
        <v>136.978467084817</v>
      </c>
      <c r="M45" s="587"/>
      <c r="T45" s="593">
        <f t="shared" si="0"/>
        <v>1</v>
      </c>
      <c r="U45" s="593">
        <f t="shared" si="1"/>
        <v>281.76652147575498</v>
      </c>
      <c r="V45" s="593">
        <f t="shared" si="2"/>
        <v>1</v>
      </c>
      <c r="W45" s="595">
        <f t="shared" si="3"/>
        <v>281.76652147575498</v>
      </c>
    </row>
    <row r="46" spans="1:23">
      <c r="A46" s="587" t="s">
        <v>113</v>
      </c>
      <c r="B46" s="587">
        <v>103</v>
      </c>
      <c r="C46" s="589">
        <v>13343.7020944616</v>
      </c>
      <c r="G46" s="587" t="s">
        <v>776</v>
      </c>
      <c r="H46" s="587" t="s">
        <v>776</v>
      </c>
      <c r="I46" s="587" t="s">
        <v>362</v>
      </c>
      <c r="J46" s="587">
        <v>3</v>
      </c>
      <c r="K46" s="589">
        <v>823.03280032289297</v>
      </c>
      <c r="L46" s="589">
        <v>274.34426677429798</v>
      </c>
      <c r="M46" s="587"/>
      <c r="T46" s="593">
        <f t="shared" si="0"/>
        <v>103</v>
      </c>
      <c r="U46" s="593">
        <f t="shared" si="1"/>
        <v>13343.7020944616</v>
      </c>
      <c r="V46" s="593">
        <f t="shared" si="2"/>
        <v>103</v>
      </c>
      <c r="W46" s="595">
        <f t="shared" si="3"/>
        <v>13343.7020944616</v>
      </c>
    </row>
    <row r="47" spans="1:23">
      <c r="A47" s="587" t="s">
        <v>114</v>
      </c>
      <c r="B47" s="587">
        <v>1815</v>
      </c>
      <c r="C47" s="589">
        <v>217091.41462327601</v>
      </c>
      <c r="G47" s="587" t="s">
        <v>776</v>
      </c>
      <c r="H47" s="587" t="s">
        <v>776</v>
      </c>
      <c r="I47" s="587" t="s">
        <v>536</v>
      </c>
      <c r="J47" s="587">
        <v>301</v>
      </c>
      <c r="K47" s="589">
        <v>71280.5196403999</v>
      </c>
      <c r="L47" s="589">
        <v>236.81235760930201</v>
      </c>
      <c r="M47" s="587"/>
      <c r="T47" s="593">
        <f t="shared" si="0"/>
        <v>1815</v>
      </c>
      <c r="U47" s="593">
        <f t="shared" si="1"/>
        <v>216719.156975889</v>
      </c>
      <c r="V47" s="593">
        <f t="shared" si="2"/>
        <v>1815</v>
      </c>
      <c r="W47" s="595">
        <f t="shared" si="3"/>
        <v>216719.156975889</v>
      </c>
    </row>
    <row r="48" spans="1:23">
      <c r="A48" s="587" t="s">
        <v>115</v>
      </c>
      <c r="B48" s="587">
        <v>58</v>
      </c>
      <c r="C48" s="589">
        <v>6289.0400978940797</v>
      </c>
      <c r="G48" s="587" t="s">
        <v>776</v>
      </c>
      <c r="H48" s="587" t="s">
        <v>776</v>
      </c>
      <c r="I48" s="587" t="s">
        <v>125</v>
      </c>
      <c r="J48" s="587">
        <v>70</v>
      </c>
      <c r="K48" s="589">
        <v>8388.2085037966208</v>
      </c>
      <c r="L48" s="589">
        <v>119.831550054237</v>
      </c>
      <c r="M48" s="587"/>
      <c r="T48" s="593">
        <f t="shared" si="0"/>
        <v>58</v>
      </c>
      <c r="U48" s="593">
        <f t="shared" si="1"/>
        <v>6289.0400978940797</v>
      </c>
      <c r="V48" s="593">
        <f t="shared" si="2"/>
        <v>58</v>
      </c>
      <c r="W48" s="595">
        <f t="shared" si="3"/>
        <v>6289.0400978940797</v>
      </c>
    </row>
    <row r="49" spans="1:23">
      <c r="A49" s="587" t="s">
        <v>116</v>
      </c>
      <c r="B49" s="587">
        <v>44</v>
      </c>
      <c r="C49" s="589">
        <v>4860.3557708052303</v>
      </c>
      <c r="G49" s="587" t="s">
        <v>776</v>
      </c>
      <c r="H49" s="587" t="s">
        <v>776</v>
      </c>
      <c r="I49" s="587" t="s">
        <v>185</v>
      </c>
      <c r="J49" s="587">
        <v>45</v>
      </c>
      <c r="K49" s="589">
        <v>5049.6530306263403</v>
      </c>
      <c r="L49" s="589">
        <v>112.21451179169701</v>
      </c>
      <c r="M49" s="587"/>
      <c r="T49" s="593">
        <f t="shared" si="0"/>
        <v>44</v>
      </c>
      <c r="U49" s="593">
        <f t="shared" si="1"/>
        <v>4860.3557708052303</v>
      </c>
      <c r="V49" s="593">
        <f t="shared" si="2"/>
        <v>44</v>
      </c>
      <c r="W49" s="595">
        <f t="shared" si="3"/>
        <v>4860.3557708052303</v>
      </c>
    </row>
    <row r="50" spans="1:23">
      <c r="A50" s="587" t="s">
        <v>117</v>
      </c>
      <c r="B50" s="587">
        <v>266</v>
      </c>
      <c r="C50" s="589">
        <v>29887.032111936001</v>
      </c>
      <c r="G50" s="587" t="s">
        <v>776</v>
      </c>
      <c r="H50" s="587" t="s">
        <v>776</v>
      </c>
      <c r="I50" s="587" t="s">
        <v>168</v>
      </c>
      <c r="J50" s="587">
        <v>43</v>
      </c>
      <c r="K50" s="589">
        <v>5158.3723447534403</v>
      </c>
      <c r="L50" s="589">
        <v>119.96214755240599</v>
      </c>
      <c r="M50" s="587"/>
      <c r="T50" s="593">
        <f t="shared" si="0"/>
        <v>266</v>
      </c>
      <c r="U50" s="593">
        <f t="shared" si="1"/>
        <v>29887.032111936001</v>
      </c>
      <c r="V50" s="593">
        <f t="shared" si="2"/>
        <v>266</v>
      </c>
      <c r="W50" s="595">
        <f t="shared" si="3"/>
        <v>29887.032111936001</v>
      </c>
    </row>
    <row r="51" spans="1:23">
      <c r="A51" s="587" t="s">
        <v>532</v>
      </c>
      <c r="B51" s="587">
        <v>1</v>
      </c>
      <c r="C51" s="589">
        <v>236.29781169982601</v>
      </c>
      <c r="G51" s="587" t="s">
        <v>776</v>
      </c>
      <c r="H51" s="587" t="s">
        <v>776</v>
      </c>
      <c r="I51" s="587" t="s">
        <v>537</v>
      </c>
      <c r="J51" s="587">
        <v>48</v>
      </c>
      <c r="K51" s="589">
        <v>17771.6632995334</v>
      </c>
      <c r="L51" s="589">
        <v>370.24298540694701</v>
      </c>
      <c r="M51" s="587"/>
      <c r="T51" s="593">
        <f t="shared" si="0"/>
        <v>1</v>
      </c>
      <c r="U51" s="593">
        <f t="shared" si="1"/>
        <v>236.29781169982601</v>
      </c>
      <c r="V51" s="593">
        <f t="shared" si="2"/>
        <v>1</v>
      </c>
      <c r="W51" s="595">
        <f t="shared" si="3"/>
        <v>236.29781169982601</v>
      </c>
    </row>
    <row r="52" spans="1:23">
      <c r="A52" s="587" t="s">
        <v>118</v>
      </c>
      <c r="B52" s="587">
        <v>241</v>
      </c>
      <c r="C52" s="589">
        <v>43101.712026789501</v>
      </c>
      <c r="G52" s="587" t="s">
        <v>776</v>
      </c>
      <c r="H52" s="587" t="s">
        <v>776</v>
      </c>
      <c r="I52" s="587" t="s">
        <v>538</v>
      </c>
      <c r="J52" s="587">
        <v>644</v>
      </c>
      <c r="K52" s="589">
        <v>92918.565522665202</v>
      </c>
      <c r="L52" s="589">
        <v>144.28348683643699</v>
      </c>
      <c r="M52" s="587"/>
      <c r="T52" s="593">
        <f t="shared" si="0"/>
        <v>241</v>
      </c>
      <c r="U52" s="593">
        <f t="shared" si="1"/>
        <v>43101.712026789501</v>
      </c>
      <c r="V52" s="593">
        <f t="shared" si="2"/>
        <v>241</v>
      </c>
      <c r="W52" s="595">
        <f t="shared" si="3"/>
        <v>43101.712026789501</v>
      </c>
    </row>
    <row r="53" spans="1:23">
      <c r="A53" s="587" t="s">
        <v>119</v>
      </c>
      <c r="B53" s="587">
        <v>48</v>
      </c>
      <c r="C53" s="589">
        <v>15821.8478668474</v>
      </c>
      <c r="G53" s="587" t="s">
        <v>776</v>
      </c>
      <c r="H53" s="587" t="s">
        <v>776</v>
      </c>
      <c r="I53" s="587" t="s">
        <v>275</v>
      </c>
      <c r="J53" s="587">
        <v>925</v>
      </c>
      <c r="K53" s="589">
        <v>90184.245295943707</v>
      </c>
      <c r="L53" s="589">
        <v>97.496481401020304</v>
      </c>
      <c r="M53" s="587"/>
      <c r="T53" s="593">
        <f t="shared" si="0"/>
        <v>48</v>
      </c>
      <c r="U53" s="593">
        <f t="shared" si="1"/>
        <v>15821.8478668474</v>
      </c>
      <c r="V53" s="593">
        <f t="shared" si="2"/>
        <v>48</v>
      </c>
      <c r="W53" s="595">
        <f t="shared" si="3"/>
        <v>15821.8478668474</v>
      </c>
    </row>
    <row r="54" spans="1:23">
      <c r="A54" s="587" t="s">
        <v>120</v>
      </c>
      <c r="B54" s="587">
        <v>1088</v>
      </c>
      <c r="C54" s="589">
        <v>106344.087706266</v>
      </c>
      <c r="G54" s="587" t="s">
        <v>776</v>
      </c>
      <c r="H54" s="587" t="s">
        <v>776</v>
      </c>
      <c r="I54" s="587" t="s">
        <v>784</v>
      </c>
      <c r="J54" s="587">
        <v>2606</v>
      </c>
      <c r="K54" s="589">
        <v>255695.437860101</v>
      </c>
      <c r="L54" s="589">
        <v>98.117973085226794</v>
      </c>
      <c r="M54" s="587"/>
      <c r="T54" s="593">
        <f t="shared" si="0"/>
        <v>1088</v>
      </c>
      <c r="U54" s="593">
        <f t="shared" si="1"/>
        <v>106344.087706266</v>
      </c>
      <c r="V54" s="593">
        <f t="shared" si="2"/>
        <v>1088</v>
      </c>
      <c r="W54" s="595">
        <f t="shared" si="3"/>
        <v>106344.087706266</v>
      </c>
    </row>
    <row r="55" spans="1:23">
      <c r="A55" s="587" t="s">
        <v>121</v>
      </c>
      <c r="B55" s="587">
        <v>1</v>
      </c>
      <c r="C55" s="589">
        <v>337.13137373679098</v>
      </c>
      <c r="G55" s="587" t="s">
        <v>776</v>
      </c>
      <c r="H55" s="587" t="s">
        <v>776</v>
      </c>
      <c r="I55" s="587" t="s">
        <v>89</v>
      </c>
      <c r="J55" s="587">
        <v>85</v>
      </c>
      <c r="K55" s="589">
        <v>5719.3993178889996</v>
      </c>
      <c r="L55" s="589">
        <v>67.287050798694096</v>
      </c>
      <c r="M55" s="587"/>
      <c r="T55" s="593">
        <f t="shared" si="0"/>
        <v>1</v>
      </c>
      <c r="U55" s="593">
        <f t="shared" si="1"/>
        <v>337.13137373679098</v>
      </c>
      <c r="V55" s="593">
        <f t="shared" si="2"/>
        <v>1</v>
      </c>
      <c r="W55" s="595">
        <f t="shared" si="3"/>
        <v>337.13137373679098</v>
      </c>
    </row>
    <row r="56" spans="1:23">
      <c r="A56" s="587" t="s">
        <v>122</v>
      </c>
      <c r="B56" s="587">
        <v>1481</v>
      </c>
      <c r="C56" s="589">
        <v>154050.66178436199</v>
      </c>
      <c r="G56" s="587" t="s">
        <v>776</v>
      </c>
      <c r="H56" s="587" t="s">
        <v>776</v>
      </c>
      <c r="I56" s="587" t="s">
        <v>261</v>
      </c>
      <c r="J56" s="587">
        <v>1</v>
      </c>
      <c r="K56" s="589">
        <v>212.66383458495201</v>
      </c>
      <c r="L56" s="589">
        <v>212.66383458495201</v>
      </c>
      <c r="M56" s="587"/>
      <c r="T56" s="593">
        <f t="shared" si="0"/>
        <v>1481</v>
      </c>
      <c r="U56" s="593">
        <f t="shared" si="1"/>
        <v>154050.66178436199</v>
      </c>
      <c r="V56" s="593">
        <f t="shared" si="2"/>
        <v>1481</v>
      </c>
      <c r="W56" s="595">
        <f t="shared" si="3"/>
        <v>154050.66178436199</v>
      </c>
    </row>
    <row r="57" spans="1:23">
      <c r="A57" s="587" t="s">
        <v>123</v>
      </c>
      <c r="B57" s="587">
        <v>57</v>
      </c>
      <c r="C57" s="589">
        <v>7671.6520571102001</v>
      </c>
      <c r="G57" s="587" t="s">
        <v>776</v>
      </c>
      <c r="H57" s="587" t="s">
        <v>776</v>
      </c>
      <c r="I57" s="587" t="s">
        <v>198</v>
      </c>
      <c r="J57" s="587">
        <v>47</v>
      </c>
      <c r="K57" s="589">
        <v>11289.8639823248</v>
      </c>
      <c r="L57" s="589">
        <v>240.209871964358</v>
      </c>
      <c r="M57" s="587"/>
      <c r="T57" s="593">
        <f t="shared" si="0"/>
        <v>57</v>
      </c>
      <c r="U57" s="593">
        <f t="shared" si="1"/>
        <v>7671.6520571102001</v>
      </c>
      <c r="V57" s="593">
        <f t="shared" si="2"/>
        <v>57</v>
      </c>
      <c r="W57" s="595">
        <f t="shared" si="3"/>
        <v>7671.6520571102001</v>
      </c>
    </row>
    <row r="58" spans="1:23">
      <c r="A58" s="587" t="s">
        <v>124</v>
      </c>
      <c r="B58" s="587">
        <v>556</v>
      </c>
      <c r="C58" s="589">
        <v>62942.839664371801</v>
      </c>
      <c r="G58" s="587" t="s">
        <v>776</v>
      </c>
      <c r="H58" s="587" t="s">
        <v>776</v>
      </c>
      <c r="I58" s="587" t="s">
        <v>158</v>
      </c>
      <c r="J58" s="587">
        <v>8</v>
      </c>
      <c r="K58" s="589">
        <v>1484.0522367736801</v>
      </c>
      <c r="L58" s="589">
        <v>185.50652959670899</v>
      </c>
      <c r="M58" s="587"/>
      <c r="T58" s="593">
        <f t="shared" si="0"/>
        <v>556</v>
      </c>
      <c r="U58" s="593">
        <f t="shared" si="1"/>
        <v>62942.839664371801</v>
      </c>
      <c r="V58" s="593">
        <f t="shared" si="2"/>
        <v>556</v>
      </c>
      <c r="W58" s="595">
        <f t="shared" si="3"/>
        <v>62942.839664371801</v>
      </c>
    </row>
    <row r="59" spans="1:23">
      <c r="A59" s="587" t="s">
        <v>125</v>
      </c>
      <c r="B59" s="587">
        <v>70</v>
      </c>
      <c r="C59" s="589">
        <v>8388.2085037966208</v>
      </c>
      <c r="G59" s="587" t="s">
        <v>776</v>
      </c>
      <c r="H59" s="587" t="s">
        <v>776</v>
      </c>
      <c r="I59" s="587" t="s">
        <v>539</v>
      </c>
      <c r="J59" s="587">
        <v>43</v>
      </c>
      <c r="K59" s="589">
        <v>8742.9001061865692</v>
      </c>
      <c r="L59" s="589">
        <v>203.32325828340899</v>
      </c>
      <c r="M59" s="587"/>
      <c r="T59" s="593">
        <f t="shared" si="0"/>
        <v>70</v>
      </c>
      <c r="U59" s="593">
        <f t="shared" si="1"/>
        <v>8388.2085037966208</v>
      </c>
      <c r="V59" s="593">
        <f t="shared" si="2"/>
        <v>70</v>
      </c>
      <c r="W59" s="595">
        <f t="shared" si="3"/>
        <v>8388.2085037966208</v>
      </c>
    </row>
    <row r="60" spans="1:23">
      <c r="A60" s="587" t="s">
        <v>126</v>
      </c>
      <c r="B60" s="587">
        <v>47</v>
      </c>
      <c r="C60" s="589">
        <v>12654.7917808483</v>
      </c>
      <c r="G60" s="587" t="s">
        <v>776</v>
      </c>
      <c r="H60" s="587" t="s">
        <v>776</v>
      </c>
      <c r="I60" s="587" t="s">
        <v>109</v>
      </c>
      <c r="J60" s="587">
        <v>11</v>
      </c>
      <c r="K60" s="589">
        <v>934.84844066097503</v>
      </c>
      <c r="L60" s="589">
        <v>84.986221878270499</v>
      </c>
      <c r="M60" s="587"/>
      <c r="T60" s="593">
        <f t="shared" si="0"/>
        <v>47</v>
      </c>
      <c r="U60" s="593">
        <f t="shared" si="1"/>
        <v>12654.7917808483</v>
      </c>
      <c r="V60" s="593">
        <f t="shared" si="2"/>
        <v>47</v>
      </c>
      <c r="W60" s="595">
        <f t="shared" si="3"/>
        <v>12654.7917808483</v>
      </c>
    </row>
    <row r="61" spans="1:23">
      <c r="A61" s="587" t="s">
        <v>127</v>
      </c>
      <c r="B61" s="587">
        <v>1106</v>
      </c>
      <c r="C61" s="589">
        <v>123041.59307910599</v>
      </c>
      <c r="G61" s="587" t="s">
        <v>776</v>
      </c>
      <c r="H61" s="587" t="s">
        <v>776</v>
      </c>
      <c r="I61" s="587" t="s">
        <v>365</v>
      </c>
      <c r="J61" s="587">
        <v>6</v>
      </c>
      <c r="K61" s="589">
        <v>287.09679279778101</v>
      </c>
      <c r="L61" s="589">
        <v>47.849465466296799</v>
      </c>
      <c r="M61" s="587"/>
      <c r="T61" s="593">
        <f t="shared" si="0"/>
        <v>1106</v>
      </c>
      <c r="U61" s="593">
        <f t="shared" si="1"/>
        <v>123041.59307910599</v>
      </c>
      <c r="V61" s="593">
        <f t="shared" si="2"/>
        <v>1106</v>
      </c>
      <c r="W61" s="595">
        <f t="shared" si="3"/>
        <v>123041.59307910599</v>
      </c>
    </row>
    <row r="62" spans="1:23">
      <c r="A62" s="587" t="s">
        <v>128</v>
      </c>
      <c r="B62" s="587">
        <v>27</v>
      </c>
      <c r="C62" s="589">
        <v>3403.7288339698598</v>
      </c>
      <c r="G62" s="587" t="s">
        <v>776</v>
      </c>
      <c r="H62" s="587" t="s">
        <v>776</v>
      </c>
      <c r="I62" s="587" t="s">
        <v>85</v>
      </c>
      <c r="J62" s="587">
        <v>163</v>
      </c>
      <c r="K62" s="589">
        <v>48255.300988719297</v>
      </c>
      <c r="L62" s="589">
        <v>296.044791341836</v>
      </c>
      <c r="M62" s="587"/>
      <c r="T62" s="593">
        <f t="shared" si="0"/>
        <v>27</v>
      </c>
      <c r="U62" s="593">
        <f t="shared" si="1"/>
        <v>3403.7288339698598</v>
      </c>
      <c r="V62" s="593">
        <f t="shared" si="2"/>
        <v>27</v>
      </c>
      <c r="W62" s="595">
        <f t="shared" si="3"/>
        <v>3403.7288339698598</v>
      </c>
    </row>
    <row r="63" spans="1:23">
      <c r="A63" s="587" t="s">
        <v>129</v>
      </c>
      <c r="B63" s="587">
        <v>302</v>
      </c>
      <c r="C63" s="589">
        <v>36640.080821165298</v>
      </c>
      <c r="G63" s="587" t="s">
        <v>776</v>
      </c>
      <c r="H63" s="587" t="s">
        <v>776</v>
      </c>
      <c r="I63" s="587" t="s">
        <v>213</v>
      </c>
      <c r="J63" s="587">
        <v>8</v>
      </c>
      <c r="K63" s="589">
        <v>1241.3667408256999</v>
      </c>
      <c r="L63" s="589">
        <v>155.17084260321201</v>
      </c>
      <c r="M63" s="587"/>
      <c r="T63" s="593">
        <f t="shared" si="0"/>
        <v>302</v>
      </c>
      <c r="U63" s="593">
        <f t="shared" si="1"/>
        <v>36640.080821165298</v>
      </c>
      <c r="V63" s="593">
        <f t="shared" si="2"/>
        <v>302</v>
      </c>
      <c r="W63" s="595">
        <f t="shared" si="3"/>
        <v>36640.080821165298</v>
      </c>
    </row>
    <row r="64" spans="1:23">
      <c r="A64" s="587" t="s">
        <v>130</v>
      </c>
      <c r="B64" s="587">
        <v>27</v>
      </c>
      <c r="C64" s="589">
        <v>3709.0750200627899</v>
      </c>
      <c r="G64" s="587" t="s">
        <v>776</v>
      </c>
      <c r="H64" s="587" t="s">
        <v>776</v>
      </c>
      <c r="I64" s="587" t="s">
        <v>307</v>
      </c>
      <c r="J64" s="587">
        <v>11</v>
      </c>
      <c r="K64" s="589">
        <v>1489.1496374951701</v>
      </c>
      <c r="L64" s="589">
        <v>135.37723977228799</v>
      </c>
      <c r="M64" s="587"/>
      <c r="T64" s="593">
        <f t="shared" si="0"/>
        <v>27</v>
      </c>
      <c r="U64" s="593">
        <f t="shared" si="1"/>
        <v>3709.0750200627899</v>
      </c>
      <c r="V64" s="593">
        <f t="shared" si="2"/>
        <v>27</v>
      </c>
      <c r="W64" s="595">
        <f t="shared" si="3"/>
        <v>3709.0750200627899</v>
      </c>
    </row>
    <row r="65" spans="1:23">
      <c r="A65" s="587" t="s">
        <v>131</v>
      </c>
      <c r="B65" s="587">
        <v>1</v>
      </c>
      <c r="C65" s="589">
        <v>323.85265526293</v>
      </c>
      <c r="G65" s="587" t="s">
        <v>776</v>
      </c>
      <c r="H65" s="587" t="s">
        <v>776</v>
      </c>
      <c r="I65" s="587" t="s">
        <v>540</v>
      </c>
      <c r="J65" s="587">
        <v>2</v>
      </c>
      <c r="K65" s="589">
        <v>530.96340732744795</v>
      </c>
      <c r="L65" s="589">
        <v>265.48170366372398</v>
      </c>
      <c r="M65" s="587"/>
      <c r="T65" s="593">
        <f t="shared" si="0"/>
        <v>1</v>
      </c>
      <c r="U65" s="593">
        <f t="shared" si="1"/>
        <v>323.85265526293</v>
      </c>
      <c r="V65" s="593">
        <f t="shared" si="2"/>
        <v>1</v>
      </c>
      <c r="W65" s="595">
        <f t="shared" si="3"/>
        <v>323.85265526293</v>
      </c>
    </row>
    <row r="66" spans="1:23">
      <c r="A66" s="587" t="s">
        <v>132</v>
      </c>
      <c r="B66" s="587">
        <v>692</v>
      </c>
      <c r="C66" s="589">
        <v>121386.46440703</v>
      </c>
      <c r="G66" s="587" t="s">
        <v>776</v>
      </c>
      <c r="H66" s="587" t="s">
        <v>776</v>
      </c>
      <c r="I66" s="587" t="s">
        <v>541</v>
      </c>
      <c r="J66" s="587">
        <v>1</v>
      </c>
      <c r="K66" s="589">
        <v>276.71276504526099</v>
      </c>
      <c r="L66" s="589">
        <v>276.71276504526099</v>
      </c>
      <c r="M66" s="587"/>
      <c r="T66" s="593">
        <f t="shared" si="0"/>
        <v>692</v>
      </c>
      <c r="U66" s="593">
        <f t="shared" si="1"/>
        <v>121386.46440703</v>
      </c>
      <c r="V66" s="593">
        <f t="shared" si="2"/>
        <v>692</v>
      </c>
      <c r="W66" s="595">
        <f t="shared" si="3"/>
        <v>121386.46440703</v>
      </c>
    </row>
    <row r="67" spans="1:23">
      <c r="A67" s="587" t="s">
        <v>133</v>
      </c>
      <c r="B67" s="587">
        <v>79</v>
      </c>
      <c r="C67" s="589">
        <v>10705.895771920899</v>
      </c>
      <c r="G67" s="587" t="s">
        <v>776</v>
      </c>
      <c r="H67" s="587" t="s">
        <v>776</v>
      </c>
      <c r="I67" s="587" t="s">
        <v>542</v>
      </c>
      <c r="J67" s="587">
        <v>356</v>
      </c>
      <c r="K67" s="589">
        <v>104221.28547299901</v>
      </c>
      <c r="L67" s="589">
        <v>292.75641986797598</v>
      </c>
      <c r="M67" s="587"/>
      <c r="T67" s="593">
        <f t="shared" si="0"/>
        <v>79</v>
      </c>
      <c r="U67" s="593">
        <f t="shared" si="1"/>
        <v>10705.895771920899</v>
      </c>
      <c r="V67" s="593">
        <f t="shared" si="2"/>
        <v>79</v>
      </c>
      <c r="W67" s="595">
        <f t="shared" si="3"/>
        <v>10705.895771920899</v>
      </c>
    </row>
    <row r="68" spans="1:23">
      <c r="A68" s="587" t="s">
        <v>134</v>
      </c>
      <c r="B68" s="587">
        <v>2428</v>
      </c>
      <c r="C68" s="589">
        <v>452121.13895675697</v>
      </c>
      <c r="G68" s="587" t="s">
        <v>776</v>
      </c>
      <c r="H68" s="587" t="s">
        <v>776</v>
      </c>
      <c r="I68" s="587" t="s">
        <v>785</v>
      </c>
      <c r="J68" s="587">
        <v>12889</v>
      </c>
      <c r="K68" s="589">
        <v>1660964.2529750101</v>
      </c>
      <c r="L68" s="589">
        <v>128.86680525836101</v>
      </c>
      <c r="M68" s="587"/>
      <c r="T68" s="593">
        <f t="shared" ref="T68:T131" si="4">VLOOKUP(A68,$I:$L,2,FALSE)</f>
        <v>2428</v>
      </c>
      <c r="U68" s="593">
        <f t="shared" ref="U68:U131" si="5">VLOOKUP(A68,$I:$L,3,FALSE)</f>
        <v>357212.09690059797</v>
      </c>
      <c r="V68" s="593">
        <f t="shared" ref="V68:V131" si="6">IF(COUNTIF($P:$P,A68)=1,0,T68)</f>
        <v>2428</v>
      </c>
      <c r="W68" s="595">
        <f t="shared" ref="W68:W131" si="7">IF(COUNTIF($P:$P,A68)=1,0,U68)</f>
        <v>357212.09690059797</v>
      </c>
    </row>
    <row r="69" spans="1:23">
      <c r="A69" s="587" t="s">
        <v>135</v>
      </c>
      <c r="B69" s="587">
        <v>50</v>
      </c>
      <c r="C69" s="589">
        <v>7477.7720944299099</v>
      </c>
      <c r="G69" s="587" t="s">
        <v>776</v>
      </c>
      <c r="H69" s="587" t="s">
        <v>776</v>
      </c>
      <c r="I69" s="587" t="s">
        <v>308</v>
      </c>
      <c r="J69" s="587">
        <v>1569</v>
      </c>
      <c r="K69" s="589">
        <v>322065.634274818</v>
      </c>
      <c r="L69" s="589">
        <v>205.268090678661</v>
      </c>
      <c r="M69" s="587"/>
      <c r="T69" s="593">
        <f t="shared" si="4"/>
        <v>50</v>
      </c>
      <c r="U69" s="593">
        <f t="shared" si="5"/>
        <v>7477.7720944299099</v>
      </c>
      <c r="V69" s="593">
        <f t="shared" si="6"/>
        <v>50</v>
      </c>
      <c r="W69" s="595">
        <f t="shared" si="7"/>
        <v>7477.7720944299099</v>
      </c>
    </row>
    <row r="70" spans="1:23">
      <c r="A70" s="587" t="s">
        <v>136</v>
      </c>
      <c r="B70" s="587">
        <v>4</v>
      </c>
      <c r="C70" s="589">
        <v>522.54027684288405</v>
      </c>
      <c r="G70" s="587" t="s">
        <v>776</v>
      </c>
      <c r="H70" s="587" t="s">
        <v>776</v>
      </c>
      <c r="I70" s="587" t="s">
        <v>94</v>
      </c>
      <c r="J70" s="587">
        <v>700</v>
      </c>
      <c r="K70" s="589">
        <v>86057.850067098407</v>
      </c>
      <c r="L70" s="589">
        <v>122.939785810141</v>
      </c>
      <c r="M70" s="587"/>
      <c r="T70" s="593">
        <f t="shared" si="4"/>
        <v>4</v>
      </c>
      <c r="U70" s="593">
        <f t="shared" si="5"/>
        <v>522.54027684288405</v>
      </c>
      <c r="V70" s="593">
        <f t="shared" si="6"/>
        <v>4</v>
      </c>
      <c r="W70" s="595">
        <f t="shared" si="7"/>
        <v>522.54027684288405</v>
      </c>
    </row>
    <row r="71" spans="1:23">
      <c r="A71" s="587" t="s">
        <v>137</v>
      </c>
      <c r="B71" s="587">
        <v>2</v>
      </c>
      <c r="C71" s="589">
        <v>627.30166056095595</v>
      </c>
      <c r="G71" s="587" t="s">
        <v>776</v>
      </c>
      <c r="H71" s="587" t="s">
        <v>776</v>
      </c>
      <c r="I71" s="587" t="s">
        <v>543</v>
      </c>
      <c r="J71" s="587">
        <v>40</v>
      </c>
      <c r="K71" s="589">
        <v>6979.0997412877796</v>
      </c>
      <c r="L71" s="589">
        <v>174.47749353219399</v>
      </c>
      <c r="M71" s="587"/>
      <c r="T71" s="593">
        <f t="shared" si="4"/>
        <v>2</v>
      </c>
      <c r="U71" s="593">
        <f t="shared" si="5"/>
        <v>627.30166056095595</v>
      </c>
      <c r="V71" s="593">
        <f t="shared" si="6"/>
        <v>2</v>
      </c>
      <c r="W71" s="595">
        <f t="shared" si="7"/>
        <v>627.30166056095595</v>
      </c>
    </row>
    <row r="72" spans="1:23">
      <c r="A72" s="587" t="s">
        <v>138</v>
      </c>
      <c r="B72" s="587">
        <v>18</v>
      </c>
      <c r="C72" s="589">
        <v>5533.0874460326904</v>
      </c>
      <c r="G72" s="587" t="s">
        <v>776</v>
      </c>
      <c r="H72" s="587" t="s">
        <v>776</v>
      </c>
      <c r="I72" s="587" t="s">
        <v>544</v>
      </c>
      <c r="J72" s="587">
        <v>1</v>
      </c>
      <c r="K72" s="589">
        <v>209.04789653717299</v>
      </c>
      <c r="L72" s="589">
        <v>209.04789653717299</v>
      </c>
      <c r="M72" s="587"/>
      <c r="T72" s="593">
        <f t="shared" si="4"/>
        <v>18</v>
      </c>
      <c r="U72" s="593">
        <f t="shared" si="5"/>
        <v>5533.0874460326904</v>
      </c>
      <c r="V72" s="593">
        <f t="shared" si="6"/>
        <v>18</v>
      </c>
      <c r="W72" s="595">
        <f t="shared" si="7"/>
        <v>5533.0874460326904</v>
      </c>
    </row>
    <row r="73" spans="1:23">
      <c r="A73" s="587" t="s">
        <v>139</v>
      </c>
      <c r="B73" s="587">
        <v>1</v>
      </c>
      <c r="C73" s="589">
        <v>313.65083028047798</v>
      </c>
      <c r="G73" s="587" t="s">
        <v>776</v>
      </c>
      <c r="H73" s="587" t="s">
        <v>776</v>
      </c>
      <c r="I73" s="587" t="s">
        <v>545</v>
      </c>
      <c r="J73" s="587">
        <v>8</v>
      </c>
      <c r="K73" s="589">
        <v>2002.7246518115901</v>
      </c>
      <c r="L73" s="589">
        <v>250.34058147644899</v>
      </c>
      <c r="M73" s="587"/>
      <c r="T73" s="593">
        <f t="shared" si="4"/>
        <v>1</v>
      </c>
      <c r="U73" s="593">
        <f t="shared" si="5"/>
        <v>313.65083028047798</v>
      </c>
      <c r="V73" s="593">
        <f t="shared" si="6"/>
        <v>1</v>
      </c>
      <c r="W73" s="595">
        <f t="shared" si="7"/>
        <v>313.65083028047798</v>
      </c>
    </row>
    <row r="74" spans="1:23">
      <c r="A74" s="587" t="s">
        <v>539</v>
      </c>
      <c r="B74" s="587">
        <v>43</v>
      </c>
      <c r="C74" s="589">
        <v>8742.9001061865692</v>
      </c>
      <c r="G74" s="587" t="s">
        <v>776</v>
      </c>
      <c r="H74" s="587" t="s">
        <v>776</v>
      </c>
      <c r="I74" s="587" t="s">
        <v>546</v>
      </c>
      <c r="J74" s="587">
        <v>5</v>
      </c>
      <c r="K74" s="589">
        <v>813.77501909835905</v>
      </c>
      <c r="L74" s="589">
        <v>162.755003819672</v>
      </c>
      <c r="M74" s="587"/>
      <c r="T74" s="593">
        <f t="shared" si="4"/>
        <v>43</v>
      </c>
      <c r="U74" s="593">
        <f t="shared" si="5"/>
        <v>8742.9001061865692</v>
      </c>
      <c r="V74" s="593">
        <f t="shared" si="6"/>
        <v>43</v>
      </c>
      <c r="W74" s="595">
        <f t="shared" si="7"/>
        <v>8742.9001061865692</v>
      </c>
    </row>
    <row r="75" spans="1:23">
      <c r="A75" s="587" t="s">
        <v>140</v>
      </c>
      <c r="B75" s="587">
        <v>14</v>
      </c>
      <c r="C75" s="589">
        <v>1420.77126795859</v>
      </c>
      <c r="G75" s="587" t="s">
        <v>776</v>
      </c>
      <c r="H75" s="587" t="s">
        <v>776</v>
      </c>
      <c r="I75" s="587" t="s">
        <v>786</v>
      </c>
      <c r="J75" s="587">
        <v>4</v>
      </c>
      <c r="K75" s="589">
        <v>8661.8389155613404</v>
      </c>
      <c r="L75" s="589">
        <v>2165.4597288903401</v>
      </c>
      <c r="M75" s="587"/>
      <c r="T75" s="593">
        <f t="shared" si="4"/>
        <v>14</v>
      </c>
      <c r="U75" s="593">
        <f t="shared" si="5"/>
        <v>1420.77126795859</v>
      </c>
      <c r="V75" s="593">
        <f t="shared" si="6"/>
        <v>14</v>
      </c>
      <c r="W75" s="595">
        <f t="shared" si="7"/>
        <v>1420.77126795859</v>
      </c>
    </row>
    <row r="76" spans="1:23">
      <c r="A76" s="587" t="s">
        <v>141</v>
      </c>
      <c r="B76" s="587">
        <v>168</v>
      </c>
      <c r="C76" s="589">
        <v>17749.420020025002</v>
      </c>
      <c r="G76" s="587" t="s">
        <v>776</v>
      </c>
      <c r="H76" s="587" t="s">
        <v>776</v>
      </c>
      <c r="I76" s="587" t="s">
        <v>366</v>
      </c>
      <c r="J76" s="587">
        <v>9544</v>
      </c>
      <c r="K76" s="589">
        <v>452037.99512848299</v>
      </c>
      <c r="L76" s="589">
        <v>47.363578701643199</v>
      </c>
      <c r="M76" s="587"/>
      <c r="T76" s="593">
        <f t="shared" si="4"/>
        <v>168</v>
      </c>
      <c r="U76" s="593">
        <f t="shared" si="5"/>
        <v>17749.420020025002</v>
      </c>
      <c r="V76" s="593">
        <f t="shared" si="6"/>
        <v>168</v>
      </c>
      <c r="W76" s="595">
        <f t="shared" si="7"/>
        <v>17749.420020025002</v>
      </c>
    </row>
    <row r="77" spans="1:23">
      <c r="A77" s="587" t="s">
        <v>142</v>
      </c>
      <c r="B77" s="587">
        <v>191</v>
      </c>
      <c r="C77" s="589">
        <v>532441.95136361802</v>
      </c>
      <c r="G77" s="587" t="s">
        <v>776</v>
      </c>
      <c r="H77" s="587" t="s">
        <v>776</v>
      </c>
      <c r="I77" s="587" t="s">
        <v>547</v>
      </c>
      <c r="J77" s="587">
        <v>22</v>
      </c>
      <c r="K77" s="589">
        <v>3382.9965932251498</v>
      </c>
      <c r="L77" s="589">
        <v>153.772572419325</v>
      </c>
      <c r="M77" s="587"/>
      <c r="T77" s="593">
        <f t="shared" si="4"/>
        <v>191</v>
      </c>
      <c r="U77" s="593">
        <f t="shared" si="5"/>
        <v>532441.95136361802</v>
      </c>
      <c r="V77" s="593">
        <f t="shared" si="6"/>
        <v>191</v>
      </c>
      <c r="W77" s="595">
        <f t="shared" si="7"/>
        <v>532441.95136361802</v>
      </c>
    </row>
    <row r="78" spans="1:23">
      <c r="A78" s="587" t="s">
        <v>143</v>
      </c>
      <c r="B78" s="587">
        <v>1331</v>
      </c>
      <c r="C78" s="589">
        <v>159201.2723631</v>
      </c>
      <c r="G78" s="587" t="s">
        <v>776</v>
      </c>
      <c r="H78" s="587" t="s">
        <v>776</v>
      </c>
      <c r="I78" s="587" t="s">
        <v>333</v>
      </c>
      <c r="J78" s="587">
        <v>736</v>
      </c>
      <c r="K78" s="589">
        <v>229760.662343554</v>
      </c>
      <c r="L78" s="589">
        <v>312.174812966785</v>
      </c>
      <c r="M78" s="587"/>
      <c r="T78" s="593">
        <f t="shared" si="4"/>
        <v>1331</v>
      </c>
      <c r="U78" s="593">
        <f t="shared" si="5"/>
        <v>159201.2723631</v>
      </c>
      <c r="V78" s="593">
        <f t="shared" si="6"/>
        <v>1331</v>
      </c>
      <c r="W78" s="595">
        <f t="shared" si="7"/>
        <v>159201.2723631</v>
      </c>
    </row>
    <row r="79" spans="1:23">
      <c r="A79" s="587" t="s">
        <v>144</v>
      </c>
      <c r="B79" s="587">
        <v>444</v>
      </c>
      <c r="C79" s="589">
        <v>71761.411988057996</v>
      </c>
      <c r="G79" s="587" t="s">
        <v>776</v>
      </c>
      <c r="H79" s="587" t="s">
        <v>776</v>
      </c>
      <c r="I79" s="587" t="s">
        <v>264</v>
      </c>
      <c r="J79" s="587">
        <v>94</v>
      </c>
      <c r="K79" s="589">
        <v>13037.686062259199</v>
      </c>
      <c r="L79" s="589">
        <v>138.69878789637499</v>
      </c>
      <c r="M79" s="587"/>
      <c r="T79" s="593">
        <f t="shared" si="4"/>
        <v>444</v>
      </c>
      <c r="U79" s="593">
        <f t="shared" si="5"/>
        <v>71761.411988057996</v>
      </c>
      <c r="V79" s="593">
        <f t="shared" si="6"/>
        <v>444</v>
      </c>
      <c r="W79" s="595">
        <f t="shared" si="7"/>
        <v>71761.411988057996</v>
      </c>
    </row>
    <row r="80" spans="1:23">
      <c r="A80" s="587" t="s">
        <v>145</v>
      </c>
      <c r="B80" s="587">
        <v>3064</v>
      </c>
      <c r="C80" s="589">
        <v>344258.4268291</v>
      </c>
      <c r="G80" s="587" t="s">
        <v>776</v>
      </c>
      <c r="H80" s="587" t="s">
        <v>776</v>
      </c>
      <c r="I80" s="587" t="s">
        <v>548</v>
      </c>
      <c r="J80" s="587">
        <v>1</v>
      </c>
      <c r="K80" s="589">
        <v>143.42832428276199</v>
      </c>
      <c r="L80" s="589">
        <v>143.42832428276199</v>
      </c>
      <c r="M80" s="587"/>
      <c r="T80" s="593">
        <f t="shared" si="4"/>
        <v>3064</v>
      </c>
      <c r="U80" s="593">
        <f t="shared" si="5"/>
        <v>344258.4268291</v>
      </c>
      <c r="V80" s="593">
        <f t="shared" si="6"/>
        <v>3064</v>
      </c>
      <c r="W80" s="595">
        <f t="shared" si="7"/>
        <v>344258.4268291</v>
      </c>
    </row>
    <row r="81" spans="1:23">
      <c r="A81" s="587" t="s">
        <v>146</v>
      </c>
      <c r="B81" s="587">
        <v>550</v>
      </c>
      <c r="C81" s="589">
        <v>86071.700348586193</v>
      </c>
      <c r="G81" s="587" t="s">
        <v>776</v>
      </c>
      <c r="H81" s="587" t="s">
        <v>776</v>
      </c>
      <c r="I81" s="587" t="s">
        <v>549</v>
      </c>
      <c r="J81" s="587">
        <v>4</v>
      </c>
      <c r="K81" s="589">
        <v>1912.35746434405</v>
      </c>
      <c r="L81" s="589">
        <v>478.089366086013</v>
      </c>
      <c r="M81" s="587"/>
      <c r="T81" s="593">
        <f t="shared" si="4"/>
        <v>550</v>
      </c>
      <c r="U81" s="593">
        <f t="shared" si="5"/>
        <v>86071.700348586193</v>
      </c>
      <c r="V81" s="593">
        <f t="shared" si="6"/>
        <v>550</v>
      </c>
      <c r="W81" s="595">
        <f t="shared" si="7"/>
        <v>86071.700348586193</v>
      </c>
    </row>
    <row r="82" spans="1:23">
      <c r="A82" s="587" t="s">
        <v>147</v>
      </c>
      <c r="B82" s="587">
        <v>1290</v>
      </c>
      <c r="C82" s="589">
        <v>220951.77400020801</v>
      </c>
      <c r="G82" s="587" t="s">
        <v>776</v>
      </c>
      <c r="H82" s="587" t="s">
        <v>776</v>
      </c>
      <c r="I82" s="587" t="s">
        <v>550</v>
      </c>
      <c r="J82" s="587">
        <v>1</v>
      </c>
      <c r="K82" s="589">
        <v>674.78769790152705</v>
      </c>
      <c r="L82" s="589">
        <v>674.78769790152705</v>
      </c>
      <c r="M82" s="587"/>
      <c r="T82" s="593">
        <f t="shared" si="4"/>
        <v>1290</v>
      </c>
      <c r="U82" s="593">
        <f t="shared" si="5"/>
        <v>220951.77400020801</v>
      </c>
      <c r="V82" s="593">
        <f t="shared" si="6"/>
        <v>1290</v>
      </c>
      <c r="W82" s="595">
        <f t="shared" si="7"/>
        <v>220951.77400020801</v>
      </c>
    </row>
    <row r="83" spans="1:23">
      <c r="A83" s="587" t="s">
        <v>148</v>
      </c>
      <c r="B83" s="587">
        <v>111</v>
      </c>
      <c r="C83" s="589">
        <v>21375.235210665</v>
      </c>
      <c r="G83" s="587" t="s">
        <v>776</v>
      </c>
      <c r="H83" s="587" t="s">
        <v>776</v>
      </c>
      <c r="I83" s="587" t="s">
        <v>551</v>
      </c>
      <c r="J83" s="587">
        <v>1</v>
      </c>
      <c r="K83" s="589">
        <v>145.83457256725001</v>
      </c>
      <c r="L83" s="589">
        <v>145.83457256725001</v>
      </c>
      <c r="M83" s="587"/>
      <c r="T83" s="593">
        <f t="shared" si="4"/>
        <v>111</v>
      </c>
      <c r="U83" s="593">
        <f t="shared" si="5"/>
        <v>21375.235210665</v>
      </c>
      <c r="V83" s="593">
        <f t="shared" si="6"/>
        <v>111</v>
      </c>
      <c r="W83" s="595">
        <f t="shared" si="7"/>
        <v>21375.235210665</v>
      </c>
    </row>
    <row r="84" spans="1:23">
      <c r="A84" s="587" t="s">
        <v>149</v>
      </c>
      <c r="B84" s="587">
        <v>152</v>
      </c>
      <c r="C84" s="589">
        <v>46414.943346136599</v>
      </c>
      <c r="G84" s="587" t="s">
        <v>776</v>
      </c>
      <c r="H84" s="587" t="s">
        <v>776</v>
      </c>
      <c r="I84" s="587" t="s">
        <v>324</v>
      </c>
      <c r="J84" s="587">
        <v>2117</v>
      </c>
      <c r="K84" s="589">
        <v>368689.76555649802</v>
      </c>
      <c r="L84" s="589">
        <v>174.15671495347101</v>
      </c>
      <c r="M84" s="587"/>
      <c r="T84" s="593">
        <f t="shared" si="4"/>
        <v>152</v>
      </c>
      <c r="U84" s="593">
        <f t="shared" si="5"/>
        <v>46414.943346136599</v>
      </c>
      <c r="V84" s="593">
        <f t="shared" si="6"/>
        <v>152</v>
      </c>
      <c r="W84" s="595">
        <f t="shared" si="7"/>
        <v>46414.943346136599</v>
      </c>
    </row>
    <row r="85" spans="1:23">
      <c r="A85" s="587" t="s">
        <v>150</v>
      </c>
      <c r="B85" s="587">
        <v>644</v>
      </c>
      <c r="C85" s="589">
        <v>85496.496800465102</v>
      </c>
      <c r="G85" s="587" t="s">
        <v>776</v>
      </c>
      <c r="H85" s="587" t="s">
        <v>776</v>
      </c>
      <c r="I85" s="587" t="s">
        <v>552</v>
      </c>
      <c r="J85" s="587">
        <v>60</v>
      </c>
      <c r="K85" s="589">
        <v>8429.24741545697</v>
      </c>
      <c r="L85" s="589">
        <v>140.48745692428301</v>
      </c>
      <c r="M85" s="587"/>
      <c r="T85" s="593">
        <f t="shared" si="4"/>
        <v>644</v>
      </c>
      <c r="U85" s="593">
        <f t="shared" si="5"/>
        <v>85496.496800465102</v>
      </c>
      <c r="V85" s="593">
        <f t="shared" si="6"/>
        <v>644</v>
      </c>
      <c r="W85" s="595">
        <f t="shared" si="7"/>
        <v>85496.496800465102</v>
      </c>
    </row>
    <row r="86" spans="1:23">
      <c r="A86" s="587" t="s">
        <v>151</v>
      </c>
      <c r="B86" s="587">
        <v>5</v>
      </c>
      <c r="C86" s="589">
        <v>588.51032939368201</v>
      </c>
      <c r="G86" s="587" t="s">
        <v>776</v>
      </c>
      <c r="H86" s="587" t="s">
        <v>776</v>
      </c>
      <c r="I86" s="587" t="s">
        <v>553</v>
      </c>
      <c r="J86" s="587">
        <v>3</v>
      </c>
      <c r="K86" s="589">
        <v>444.59292072922602</v>
      </c>
      <c r="L86" s="589">
        <v>148.197640243075</v>
      </c>
      <c r="M86" s="587"/>
      <c r="T86" s="593">
        <f t="shared" si="4"/>
        <v>5</v>
      </c>
      <c r="U86" s="593">
        <f t="shared" si="5"/>
        <v>588.51032939368201</v>
      </c>
      <c r="V86" s="593">
        <f t="shared" si="6"/>
        <v>0</v>
      </c>
      <c r="W86" s="595">
        <f t="shared" si="7"/>
        <v>0</v>
      </c>
    </row>
    <row r="87" spans="1:23">
      <c r="A87" s="587" t="s">
        <v>152</v>
      </c>
      <c r="B87" s="587">
        <v>17</v>
      </c>
      <c r="C87" s="589">
        <v>2245.5074144600399</v>
      </c>
      <c r="G87" s="587" t="s">
        <v>776</v>
      </c>
      <c r="H87" s="587" t="s">
        <v>776</v>
      </c>
      <c r="I87" s="587" t="s">
        <v>787</v>
      </c>
      <c r="J87" s="587">
        <v>20454</v>
      </c>
      <c r="K87" s="589">
        <v>2799545.0088055902</v>
      </c>
      <c r="L87" s="589">
        <v>136.87029474946701</v>
      </c>
      <c r="M87" s="587"/>
      <c r="T87" s="593">
        <f t="shared" si="4"/>
        <v>17</v>
      </c>
      <c r="U87" s="593">
        <f t="shared" si="5"/>
        <v>2245.5074144600399</v>
      </c>
      <c r="V87" s="593">
        <f t="shared" si="6"/>
        <v>17</v>
      </c>
      <c r="W87" s="595">
        <f t="shared" si="7"/>
        <v>2245.5074144600399</v>
      </c>
    </row>
    <row r="88" spans="1:23">
      <c r="A88" s="587" t="s">
        <v>153</v>
      </c>
      <c r="B88" s="587">
        <v>306</v>
      </c>
      <c r="C88" s="589">
        <v>35751.790092056603</v>
      </c>
      <c r="G88" s="587" t="s">
        <v>776</v>
      </c>
      <c r="H88" s="587" t="s">
        <v>776</v>
      </c>
      <c r="I88" s="587" t="s">
        <v>788</v>
      </c>
      <c r="J88" s="587">
        <v>135733</v>
      </c>
      <c r="K88" s="589">
        <v>18563384.3332594</v>
      </c>
      <c r="L88" s="589">
        <v>136.763972897228</v>
      </c>
      <c r="M88" s="587"/>
      <c r="T88" s="593">
        <f t="shared" si="4"/>
        <v>306</v>
      </c>
      <c r="U88" s="593">
        <f t="shared" si="5"/>
        <v>35751.790092056603</v>
      </c>
      <c r="V88" s="593">
        <f t="shared" si="6"/>
        <v>306</v>
      </c>
      <c r="W88" s="595">
        <f t="shared" si="7"/>
        <v>35751.790092056603</v>
      </c>
    </row>
    <row r="89" spans="1:23">
      <c r="A89" s="587" t="s">
        <v>154</v>
      </c>
      <c r="B89" s="587">
        <v>31</v>
      </c>
      <c r="C89" s="589">
        <v>5933.2730118175596</v>
      </c>
      <c r="G89" s="587" t="s">
        <v>776</v>
      </c>
      <c r="H89" s="587" t="s">
        <v>776</v>
      </c>
      <c r="I89" s="587" t="s">
        <v>82</v>
      </c>
      <c r="J89" s="587">
        <v>867</v>
      </c>
      <c r="K89" s="589">
        <v>185654.84607443001</v>
      </c>
      <c r="L89" s="589">
        <v>214.13477055874199</v>
      </c>
      <c r="M89" s="587"/>
      <c r="T89" s="593">
        <f t="shared" si="4"/>
        <v>31</v>
      </c>
      <c r="U89" s="593">
        <f t="shared" si="5"/>
        <v>5933.2730118175596</v>
      </c>
      <c r="V89" s="593">
        <f t="shared" si="6"/>
        <v>31</v>
      </c>
      <c r="W89" s="595">
        <f t="shared" si="7"/>
        <v>5933.2730118175596</v>
      </c>
    </row>
    <row r="90" spans="1:23">
      <c r="A90" s="587" t="s">
        <v>155</v>
      </c>
      <c r="B90" s="587">
        <v>2250</v>
      </c>
      <c r="C90" s="589">
        <v>894356.22400650801</v>
      </c>
      <c r="G90" s="587" t="s">
        <v>776</v>
      </c>
      <c r="H90" s="587" t="s">
        <v>776</v>
      </c>
      <c r="I90" s="587" t="s">
        <v>83</v>
      </c>
      <c r="J90" s="587">
        <v>3611</v>
      </c>
      <c r="K90" s="589">
        <v>555144.77897717897</v>
      </c>
      <c r="L90" s="589">
        <v>153.73713070539401</v>
      </c>
      <c r="M90" s="587"/>
      <c r="T90" s="593">
        <f t="shared" si="4"/>
        <v>2250</v>
      </c>
      <c r="U90" s="593">
        <f t="shared" si="5"/>
        <v>290950.16016928898</v>
      </c>
      <c r="V90" s="593">
        <f t="shared" si="6"/>
        <v>2250</v>
      </c>
      <c r="W90" s="595">
        <f t="shared" si="7"/>
        <v>290950.16016928898</v>
      </c>
    </row>
    <row r="91" spans="1:23">
      <c r="A91" s="587" t="s">
        <v>156</v>
      </c>
      <c r="B91" s="587">
        <v>774</v>
      </c>
      <c r="C91" s="589">
        <v>212432.67192009499</v>
      </c>
      <c r="G91" s="587" t="s">
        <v>776</v>
      </c>
      <c r="H91" s="587" t="s">
        <v>776</v>
      </c>
      <c r="I91" s="587" t="s">
        <v>152</v>
      </c>
      <c r="J91" s="587">
        <v>17</v>
      </c>
      <c r="K91" s="589">
        <v>2245.5074144600399</v>
      </c>
      <c r="L91" s="589">
        <v>132.088671438826</v>
      </c>
      <c r="M91" s="587"/>
      <c r="T91" s="593">
        <f t="shared" si="4"/>
        <v>774</v>
      </c>
      <c r="U91" s="593">
        <f t="shared" si="5"/>
        <v>212432.67192009499</v>
      </c>
      <c r="V91" s="593">
        <f t="shared" si="6"/>
        <v>774</v>
      </c>
      <c r="W91" s="595">
        <f t="shared" si="7"/>
        <v>212432.67192009499</v>
      </c>
    </row>
    <row r="92" spans="1:23">
      <c r="A92" s="587" t="s">
        <v>157</v>
      </c>
      <c r="B92" s="587">
        <v>5</v>
      </c>
      <c r="C92" s="589">
        <v>518.89244195354604</v>
      </c>
      <c r="G92" s="587" t="s">
        <v>776</v>
      </c>
      <c r="H92" s="587" t="s">
        <v>776</v>
      </c>
      <c r="I92" s="587" t="s">
        <v>554</v>
      </c>
      <c r="J92" s="587">
        <v>12</v>
      </c>
      <c r="K92" s="589">
        <v>6322.5317687861198</v>
      </c>
      <c r="L92" s="589">
        <v>526.87764739884301</v>
      </c>
      <c r="M92" s="587"/>
      <c r="T92" s="593">
        <f t="shared" si="4"/>
        <v>5</v>
      </c>
      <c r="U92" s="593">
        <f t="shared" si="5"/>
        <v>518.89244195354604</v>
      </c>
      <c r="V92" s="593">
        <f t="shared" si="6"/>
        <v>5</v>
      </c>
      <c r="W92" s="595">
        <f t="shared" si="7"/>
        <v>518.89244195354604</v>
      </c>
    </row>
    <row r="93" spans="1:23">
      <c r="A93" s="587" t="s">
        <v>158</v>
      </c>
      <c r="B93" s="587">
        <v>8</v>
      </c>
      <c r="C93" s="589">
        <v>1484.0522367736801</v>
      </c>
      <c r="G93" s="587" t="s">
        <v>776</v>
      </c>
      <c r="H93" s="587" t="s">
        <v>776</v>
      </c>
      <c r="I93" s="587" t="s">
        <v>789</v>
      </c>
      <c r="J93" s="587">
        <v>622</v>
      </c>
      <c r="K93" s="589">
        <v>123491.143918872</v>
      </c>
      <c r="L93" s="589">
        <v>198.53881658982601</v>
      </c>
      <c r="M93" s="587"/>
      <c r="T93" s="593">
        <f t="shared" si="4"/>
        <v>8</v>
      </c>
      <c r="U93" s="593">
        <f t="shared" si="5"/>
        <v>1484.0522367736801</v>
      </c>
      <c r="V93" s="593">
        <f t="shared" si="6"/>
        <v>8</v>
      </c>
      <c r="W93" s="595">
        <f t="shared" si="7"/>
        <v>1484.0522367736801</v>
      </c>
    </row>
    <row r="94" spans="1:23">
      <c r="A94" s="587" t="s">
        <v>159</v>
      </c>
      <c r="B94" s="587">
        <v>1689</v>
      </c>
      <c r="C94" s="589">
        <v>181975.38626070201</v>
      </c>
      <c r="G94" s="587" t="s">
        <v>776</v>
      </c>
      <c r="H94" s="587" t="s">
        <v>776</v>
      </c>
      <c r="I94" s="587" t="s">
        <v>790</v>
      </c>
      <c r="J94" s="587">
        <v>4980</v>
      </c>
      <c r="K94" s="589">
        <v>1085035.21096034</v>
      </c>
      <c r="L94" s="589">
        <v>217.87855641773899</v>
      </c>
      <c r="M94" s="587"/>
      <c r="T94" s="593">
        <f t="shared" si="4"/>
        <v>1689</v>
      </c>
      <c r="U94" s="593">
        <f t="shared" si="5"/>
        <v>181975.38626070201</v>
      </c>
      <c r="V94" s="593">
        <f t="shared" si="6"/>
        <v>1689</v>
      </c>
      <c r="W94" s="595">
        <f t="shared" si="7"/>
        <v>181975.38626070201</v>
      </c>
    </row>
    <row r="95" spans="1:23">
      <c r="A95" s="587" t="s">
        <v>160</v>
      </c>
      <c r="B95" s="587">
        <v>16</v>
      </c>
      <c r="C95" s="589">
        <v>2128.2830121645102</v>
      </c>
      <c r="G95" s="587" t="s">
        <v>776</v>
      </c>
      <c r="H95" s="587" t="s">
        <v>776</v>
      </c>
      <c r="I95" s="587" t="s">
        <v>235</v>
      </c>
      <c r="J95" s="587">
        <v>4</v>
      </c>
      <c r="K95" s="589">
        <v>392.47007346869702</v>
      </c>
      <c r="L95" s="589">
        <v>98.1175183671741</v>
      </c>
      <c r="M95" s="587"/>
      <c r="T95" s="593">
        <f t="shared" si="4"/>
        <v>16</v>
      </c>
      <c r="U95" s="593">
        <f t="shared" si="5"/>
        <v>2128.2830121645102</v>
      </c>
      <c r="V95" s="593">
        <f t="shared" si="6"/>
        <v>0</v>
      </c>
      <c r="W95" s="595">
        <f t="shared" si="7"/>
        <v>0</v>
      </c>
    </row>
    <row r="96" spans="1:23">
      <c r="A96" s="587" t="s">
        <v>161</v>
      </c>
      <c r="B96" s="587">
        <v>84</v>
      </c>
      <c r="C96" s="589">
        <v>15407.576414834</v>
      </c>
      <c r="G96" s="587" t="s">
        <v>776</v>
      </c>
      <c r="H96" s="587" t="s">
        <v>776</v>
      </c>
      <c r="I96" s="587" t="s">
        <v>336</v>
      </c>
      <c r="J96" s="587">
        <v>82</v>
      </c>
      <c r="K96" s="589">
        <v>31004.863306188301</v>
      </c>
      <c r="L96" s="589">
        <v>378.10808909985798</v>
      </c>
      <c r="M96" s="587"/>
      <c r="T96" s="593">
        <f t="shared" si="4"/>
        <v>84</v>
      </c>
      <c r="U96" s="593">
        <f t="shared" si="5"/>
        <v>14289.661578048899</v>
      </c>
      <c r="V96" s="593">
        <f t="shared" si="6"/>
        <v>0</v>
      </c>
      <c r="W96" s="595">
        <f t="shared" si="7"/>
        <v>0</v>
      </c>
    </row>
    <row r="97" spans="1:23">
      <c r="A97" s="587" t="s">
        <v>162</v>
      </c>
      <c r="B97" s="587">
        <v>1986</v>
      </c>
      <c r="C97" s="589">
        <v>189239.280038247</v>
      </c>
      <c r="G97" s="587" t="s">
        <v>776</v>
      </c>
      <c r="H97" s="587" t="s">
        <v>776</v>
      </c>
      <c r="I97" s="587" t="s">
        <v>555</v>
      </c>
      <c r="J97" s="587">
        <v>2345</v>
      </c>
      <c r="K97" s="589">
        <v>418147.31642777403</v>
      </c>
      <c r="L97" s="589">
        <v>178.31442065150301</v>
      </c>
      <c r="M97" s="587"/>
      <c r="T97" s="593">
        <f t="shared" si="4"/>
        <v>1986</v>
      </c>
      <c r="U97" s="593">
        <f t="shared" si="5"/>
        <v>189239.280038247</v>
      </c>
      <c r="V97" s="593">
        <f t="shared" si="6"/>
        <v>0</v>
      </c>
      <c r="W97" s="595">
        <f t="shared" si="7"/>
        <v>0</v>
      </c>
    </row>
    <row r="98" spans="1:23">
      <c r="A98" s="587" t="s">
        <v>163</v>
      </c>
      <c r="B98" s="587">
        <v>210</v>
      </c>
      <c r="C98" s="589">
        <v>41569.4149042184</v>
      </c>
      <c r="G98" s="587" t="s">
        <v>776</v>
      </c>
      <c r="H98" s="587" t="s">
        <v>776</v>
      </c>
      <c r="I98" s="587" t="s">
        <v>310</v>
      </c>
      <c r="J98" s="587">
        <v>6</v>
      </c>
      <c r="K98" s="589">
        <v>752.20478143181595</v>
      </c>
      <c r="L98" s="589">
        <v>125.367463571969</v>
      </c>
      <c r="M98" s="587"/>
      <c r="T98" s="593">
        <f t="shared" si="4"/>
        <v>210</v>
      </c>
      <c r="U98" s="593">
        <f t="shared" si="5"/>
        <v>29139.3522955853</v>
      </c>
      <c r="V98" s="593">
        <f t="shared" si="6"/>
        <v>0</v>
      </c>
      <c r="W98" s="595">
        <f t="shared" si="7"/>
        <v>0</v>
      </c>
    </row>
    <row r="99" spans="1:23">
      <c r="A99" s="587" t="s">
        <v>164</v>
      </c>
      <c r="B99" s="587">
        <v>236</v>
      </c>
      <c r="C99" s="589">
        <v>37871.890975414397</v>
      </c>
      <c r="G99" s="587" t="s">
        <v>776</v>
      </c>
      <c r="H99" s="587" t="s">
        <v>776</v>
      </c>
      <c r="I99" s="587" t="s">
        <v>556</v>
      </c>
      <c r="J99" s="587">
        <v>7738</v>
      </c>
      <c r="K99" s="589">
        <v>385581.97309828101</v>
      </c>
      <c r="L99" s="589">
        <v>49.829668273233501</v>
      </c>
      <c r="M99" s="587"/>
      <c r="T99" s="593">
        <f t="shared" si="4"/>
        <v>236</v>
      </c>
      <c r="U99" s="593">
        <f t="shared" si="5"/>
        <v>37871.890975414397</v>
      </c>
      <c r="V99" s="593">
        <f t="shared" si="6"/>
        <v>236</v>
      </c>
      <c r="W99" s="595">
        <f t="shared" si="7"/>
        <v>37871.890975414397</v>
      </c>
    </row>
    <row r="100" spans="1:23">
      <c r="A100" s="587" t="s">
        <v>165</v>
      </c>
      <c r="B100" s="587">
        <v>3474</v>
      </c>
      <c r="C100" s="589">
        <v>558192.08591259003</v>
      </c>
      <c r="G100" s="587" t="s">
        <v>776</v>
      </c>
      <c r="H100" s="587" t="s">
        <v>776</v>
      </c>
      <c r="I100" s="587" t="s">
        <v>557</v>
      </c>
      <c r="J100" s="587">
        <v>2736</v>
      </c>
      <c r="K100" s="589">
        <v>448609.00065279298</v>
      </c>
      <c r="L100" s="589">
        <v>163.965278016372</v>
      </c>
      <c r="M100" s="587"/>
      <c r="T100" s="593">
        <f t="shared" si="4"/>
        <v>3474</v>
      </c>
      <c r="U100" s="593">
        <f t="shared" si="5"/>
        <v>558192.08591259003</v>
      </c>
      <c r="V100" s="593">
        <f t="shared" si="6"/>
        <v>3474</v>
      </c>
      <c r="W100" s="595">
        <f t="shared" si="7"/>
        <v>558192.08591259003</v>
      </c>
    </row>
    <row r="101" spans="1:23">
      <c r="A101" s="587" t="s">
        <v>166</v>
      </c>
      <c r="B101" s="587">
        <v>10181</v>
      </c>
      <c r="C101" s="589">
        <v>1582657.8623434401</v>
      </c>
      <c r="G101" s="587" t="s">
        <v>776</v>
      </c>
      <c r="H101" s="587" t="s">
        <v>776</v>
      </c>
      <c r="I101" s="587" t="s">
        <v>77</v>
      </c>
      <c r="J101" s="587">
        <v>43</v>
      </c>
      <c r="K101" s="589">
        <v>6182.3933848911201</v>
      </c>
      <c r="L101" s="589">
        <v>143.776590346305</v>
      </c>
      <c r="M101" s="587"/>
      <c r="T101" s="593">
        <f t="shared" si="4"/>
        <v>10181</v>
      </c>
      <c r="U101" s="593">
        <f t="shared" si="5"/>
        <v>1582604.6827121601</v>
      </c>
      <c r="V101" s="593">
        <f t="shared" si="6"/>
        <v>10181</v>
      </c>
      <c r="W101" s="595">
        <f t="shared" si="7"/>
        <v>1582604.6827121601</v>
      </c>
    </row>
    <row r="102" spans="1:23">
      <c r="A102" s="587" t="s">
        <v>167</v>
      </c>
      <c r="B102" s="587">
        <v>22343</v>
      </c>
      <c r="C102" s="589">
        <v>2999806.7139213998</v>
      </c>
      <c r="G102" s="587" t="s">
        <v>776</v>
      </c>
      <c r="H102" s="587" t="s">
        <v>776</v>
      </c>
      <c r="I102" s="587" t="s">
        <v>358</v>
      </c>
      <c r="J102" s="587">
        <v>1</v>
      </c>
      <c r="K102" s="589">
        <v>341.54788431081403</v>
      </c>
      <c r="L102" s="589">
        <v>341.54788431081403</v>
      </c>
      <c r="M102" s="587"/>
      <c r="T102" s="593">
        <f t="shared" si="4"/>
        <v>22343</v>
      </c>
      <c r="U102" s="593">
        <f t="shared" si="5"/>
        <v>2999806.7139213998</v>
      </c>
      <c r="V102" s="593">
        <f t="shared" si="6"/>
        <v>22343</v>
      </c>
      <c r="W102" s="595">
        <f t="shared" si="7"/>
        <v>2999806.7139213998</v>
      </c>
    </row>
    <row r="103" spans="1:23">
      <c r="A103" s="587" t="s">
        <v>168</v>
      </c>
      <c r="B103" s="587">
        <v>43</v>
      </c>
      <c r="C103" s="589">
        <v>5158.3723447534403</v>
      </c>
      <c r="G103" s="587" t="s">
        <v>776</v>
      </c>
      <c r="H103" s="587" t="s">
        <v>776</v>
      </c>
      <c r="I103" s="587" t="s">
        <v>558</v>
      </c>
      <c r="J103" s="587">
        <v>310</v>
      </c>
      <c r="K103" s="589">
        <v>17149.841288982101</v>
      </c>
      <c r="L103" s="589">
        <v>55.322068674135899</v>
      </c>
      <c r="M103" s="587"/>
      <c r="T103" s="593">
        <f t="shared" si="4"/>
        <v>43</v>
      </c>
      <c r="U103" s="593">
        <f t="shared" si="5"/>
        <v>5158.3723447534403</v>
      </c>
      <c r="V103" s="593">
        <f t="shared" si="6"/>
        <v>0</v>
      </c>
      <c r="W103" s="595">
        <f t="shared" si="7"/>
        <v>0</v>
      </c>
    </row>
    <row r="104" spans="1:23">
      <c r="A104" s="587" t="s">
        <v>169</v>
      </c>
      <c r="B104" s="587">
        <v>2548</v>
      </c>
      <c r="C104" s="589">
        <v>303431.49214736797</v>
      </c>
      <c r="G104" s="587" t="s">
        <v>776</v>
      </c>
      <c r="H104" s="587" t="s">
        <v>776</v>
      </c>
      <c r="I104" s="587" t="s">
        <v>559</v>
      </c>
      <c r="J104" s="587">
        <v>1</v>
      </c>
      <c r="K104" s="589">
        <v>242.45363739939299</v>
      </c>
      <c r="L104" s="589">
        <v>242.45363739939299</v>
      </c>
      <c r="M104" s="587"/>
      <c r="T104" s="593">
        <f t="shared" si="4"/>
        <v>2548</v>
      </c>
      <c r="U104" s="593">
        <f t="shared" si="5"/>
        <v>303431.49214736797</v>
      </c>
      <c r="V104" s="593">
        <f t="shared" si="6"/>
        <v>0</v>
      </c>
      <c r="W104" s="595">
        <f t="shared" si="7"/>
        <v>0</v>
      </c>
    </row>
    <row r="105" spans="1:23">
      <c r="A105" s="587" t="s">
        <v>170</v>
      </c>
      <c r="B105" s="587">
        <v>109944</v>
      </c>
      <c r="C105" s="589">
        <v>17327902.084164999</v>
      </c>
      <c r="G105" s="587" t="s">
        <v>776</v>
      </c>
      <c r="H105" s="587" t="s">
        <v>776</v>
      </c>
      <c r="I105" s="587" t="s">
        <v>117</v>
      </c>
      <c r="J105" s="587">
        <v>266</v>
      </c>
      <c r="K105" s="589">
        <v>29887.032111936001</v>
      </c>
      <c r="L105" s="589">
        <v>112.35726357870701</v>
      </c>
      <c r="M105" s="587"/>
      <c r="T105" s="593">
        <f t="shared" si="4"/>
        <v>109944</v>
      </c>
      <c r="U105" s="593">
        <f t="shared" si="5"/>
        <v>17230576.643615201</v>
      </c>
      <c r="V105" s="593">
        <f t="shared" si="6"/>
        <v>109944</v>
      </c>
      <c r="W105" s="595">
        <f t="shared" si="7"/>
        <v>17230576.643615201</v>
      </c>
    </row>
    <row r="106" spans="1:23">
      <c r="A106" s="587" t="s">
        <v>171</v>
      </c>
      <c r="B106" s="587">
        <v>9786</v>
      </c>
      <c r="C106" s="589">
        <v>771522.62506368698</v>
      </c>
      <c r="G106" s="587" t="s">
        <v>776</v>
      </c>
      <c r="H106" s="587" t="s">
        <v>776</v>
      </c>
      <c r="I106" s="587" t="s">
        <v>201</v>
      </c>
      <c r="J106" s="587">
        <v>1389</v>
      </c>
      <c r="K106" s="589">
        <v>354441.76790011802</v>
      </c>
      <c r="L106" s="589">
        <v>255.177658675391</v>
      </c>
      <c r="M106" s="587"/>
      <c r="T106" s="593">
        <f t="shared" si="4"/>
        <v>9786</v>
      </c>
      <c r="U106" s="593">
        <f t="shared" si="5"/>
        <v>771522.62506368698</v>
      </c>
      <c r="V106" s="593">
        <f t="shared" si="6"/>
        <v>0</v>
      </c>
      <c r="W106" s="595">
        <f t="shared" si="7"/>
        <v>0</v>
      </c>
    </row>
    <row r="107" spans="1:23">
      <c r="A107" s="587" t="s">
        <v>172</v>
      </c>
      <c r="B107" s="587">
        <v>57</v>
      </c>
      <c r="C107" s="589">
        <v>9213.4807632005704</v>
      </c>
      <c r="G107" s="587" t="s">
        <v>776</v>
      </c>
      <c r="H107" s="587" t="s">
        <v>776</v>
      </c>
      <c r="I107" s="587" t="s">
        <v>110</v>
      </c>
      <c r="J107" s="587">
        <v>4860</v>
      </c>
      <c r="K107" s="589">
        <v>572893.654278929</v>
      </c>
      <c r="L107" s="589">
        <v>117.87935273229</v>
      </c>
      <c r="M107" s="587"/>
      <c r="T107" s="593">
        <f t="shared" si="4"/>
        <v>57</v>
      </c>
      <c r="U107" s="593">
        <f t="shared" si="5"/>
        <v>9213.4807632005704</v>
      </c>
      <c r="V107" s="593">
        <f t="shared" si="6"/>
        <v>0</v>
      </c>
      <c r="W107" s="595">
        <f t="shared" si="7"/>
        <v>0</v>
      </c>
    </row>
    <row r="108" spans="1:23">
      <c r="A108" s="587" t="s">
        <v>173</v>
      </c>
      <c r="B108" s="587">
        <v>29</v>
      </c>
      <c r="C108" s="589">
        <v>3058.6193533107698</v>
      </c>
      <c r="G108" s="587" t="s">
        <v>776</v>
      </c>
      <c r="H108" s="587" t="s">
        <v>776</v>
      </c>
      <c r="I108" s="587" t="s">
        <v>187</v>
      </c>
      <c r="J108" s="587">
        <v>2437</v>
      </c>
      <c r="K108" s="589">
        <v>368076.49179054901</v>
      </c>
      <c r="L108" s="589">
        <v>151.03672211347899</v>
      </c>
      <c r="M108" s="587"/>
      <c r="T108" s="593">
        <f t="shared" si="4"/>
        <v>29</v>
      </c>
      <c r="U108" s="593">
        <f t="shared" si="5"/>
        <v>3058.6193533107698</v>
      </c>
      <c r="V108" s="593">
        <f t="shared" si="6"/>
        <v>0</v>
      </c>
      <c r="W108" s="595">
        <f t="shared" si="7"/>
        <v>0</v>
      </c>
    </row>
    <row r="109" spans="1:23">
      <c r="A109" s="587" t="s">
        <v>174</v>
      </c>
      <c r="B109" s="587">
        <v>10886</v>
      </c>
      <c r="C109" s="589">
        <v>1605967.5320768901</v>
      </c>
      <c r="G109" s="587" t="s">
        <v>776</v>
      </c>
      <c r="H109" s="587" t="s">
        <v>776</v>
      </c>
      <c r="I109" s="587" t="s">
        <v>245</v>
      </c>
      <c r="J109" s="587">
        <v>434</v>
      </c>
      <c r="K109" s="589">
        <v>66070.892194826098</v>
      </c>
      <c r="L109" s="589">
        <v>152.23707878992201</v>
      </c>
      <c r="M109" s="587"/>
      <c r="T109" s="593">
        <f t="shared" si="4"/>
        <v>10886</v>
      </c>
      <c r="U109" s="593">
        <f t="shared" si="5"/>
        <v>1605221.8748874899</v>
      </c>
      <c r="V109" s="593">
        <f t="shared" si="6"/>
        <v>0</v>
      </c>
      <c r="W109" s="595">
        <f t="shared" si="7"/>
        <v>0</v>
      </c>
    </row>
    <row r="110" spans="1:23">
      <c r="A110" s="587" t="s">
        <v>653</v>
      </c>
      <c r="B110" s="587">
        <v>1</v>
      </c>
      <c r="C110" s="589">
        <v>99.224687525701896</v>
      </c>
      <c r="G110" s="587" t="s">
        <v>776</v>
      </c>
      <c r="H110" s="587" t="s">
        <v>776</v>
      </c>
      <c r="I110" s="587" t="s">
        <v>282</v>
      </c>
      <c r="J110" s="587">
        <v>9</v>
      </c>
      <c r="K110" s="589">
        <v>2416.1352583634098</v>
      </c>
      <c r="L110" s="589">
        <v>268.45947315148999</v>
      </c>
      <c r="M110" s="587"/>
      <c r="T110" s="593">
        <f t="shared" si="4"/>
        <v>1</v>
      </c>
      <c r="U110" s="593">
        <f t="shared" si="5"/>
        <v>99.224687525701896</v>
      </c>
      <c r="V110" s="593">
        <f t="shared" si="6"/>
        <v>0</v>
      </c>
      <c r="W110" s="595">
        <f t="shared" si="7"/>
        <v>0</v>
      </c>
    </row>
    <row r="111" spans="1:23">
      <c r="A111" s="587" t="s">
        <v>175</v>
      </c>
      <c r="B111" s="587">
        <v>10</v>
      </c>
      <c r="C111" s="589">
        <v>1077.96945982492</v>
      </c>
      <c r="G111" s="587" t="s">
        <v>776</v>
      </c>
      <c r="H111" s="587" t="s">
        <v>776</v>
      </c>
      <c r="I111" s="587" t="s">
        <v>180</v>
      </c>
      <c r="J111" s="587">
        <v>21</v>
      </c>
      <c r="K111" s="589">
        <v>2975.4452235467002</v>
      </c>
      <c r="L111" s="589">
        <v>141.68786778793799</v>
      </c>
      <c r="M111" s="587"/>
      <c r="T111" s="593">
        <f t="shared" si="4"/>
        <v>10</v>
      </c>
      <c r="U111" s="593">
        <f t="shared" si="5"/>
        <v>1077.96945982492</v>
      </c>
      <c r="V111" s="593">
        <f t="shared" si="6"/>
        <v>0</v>
      </c>
      <c r="W111" s="595">
        <f t="shared" si="7"/>
        <v>0</v>
      </c>
    </row>
    <row r="112" spans="1:23">
      <c r="A112" s="587" t="s">
        <v>176</v>
      </c>
      <c r="B112" s="587">
        <v>2898</v>
      </c>
      <c r="C112" s="589">
        <v>451774.19705785601</v>
      </c>
      <c r="G112" s="587" t="s">
        <v>776</v>
      </c>
      <c r="H112" s="587" t="s">
        <v>776</v>
      </c>
      <c r="I112" s="587" t="s">
        <v>197</v>
      </c>
      <c r="J112" s="587">
        <v>7</v>
      </c>
      <c r="K112" s="589">
        <v>1200.69099368042</v>
      </c>
      <c r="L112" s="589">
        <v>171.52728481148799</v>
      </c>
      <c r="M112" s="587"/>
      <c r="T112" s="593">
        <f t="shared" si="4"/>
        <v>2898</v>
      </c>
      <c r="U112" s="593">
        <f t="shared" si="5"/>
        <v>445441.24947377999</v>
      </c>
      <c r="V112" s="593">
        <f t="shared" si="6"/>
        <v>2898</v>
      </c>
      <c r="W112" s="595">
        <f t="shared" si="7"/>
        <v>445441.24947377999</v>
      </c>
    </row>
    <row r="113" spans="1:23">
      <c r="A113" s="587" t="s">
        <v>177</v>
      </c>
      <c r="B113" s="587">
        <v>8</v>
      </c>
      <c r="C113" s="589">
        <v>1474.9750520024199</v>
      </c>
      <c r="G113" s="587" t="s">
        <v>776</v>
      </c>
      <c r="H113" s="587" t="s">
        <v>776</v>
      </c>
      <c r="I113" s="587" t="s">
        <v>560</v>
      </c>
      <c r="J113" s="587">
        <v>5</v>
      </c>
      <c r="K113" s="589">
        <v>865.42845969670304</v>
      </c>
      <c r="L113" s="589">
        <v>173.08569193934099</v>
      </c>
      <c r="M113" s="587"/>
      <c r="T113" s="593">
        <f t="shared" si="4"/>
        <v>8</v>
      </c>
      <c r="U113" s="593">
        <f t="shared" si="5"/>
        <v>1474.9750520024199</v>
      </c>
      <c r="V113" s="593">
        <f t="shared" si="6"/>
        <v>8</v>
      </c>
      <c r="W113" s="595">
        <f t="shared" si="7"/>
        <v>1474.9750520024199</v>
      </c>
    </row>
    <row r="114" spans="1:23">
      <c r="A114" s="587" t="s">
        <v>383</v>
      </c>
      <c r="B114" s="587">
        <v>2</v>
      </c>
      <c r="C114" s="589">
        <v>322.13114040728601</v>
      </c>
      <c r="G114" s="587" t="s">
        <v>776</v>
      </c>
      <c r="H114" s="587" t="s">
        <v>776</v>
      </c>
      <c r="I114" s="587" t="s">
        <v>126</v>
      </c>
      <c r="J114" s="587">
        <v>47</v>
      </c>
      <c r="K114" s="589">
        <v>12654.7917808483</v>
      </c>
      <c r="L114" s="589">
        <v>269.250888954218</v>
      </c>
      <c r="M114" s="587"/>
      <c r="T114" s="593">
        <f t="shared" si="4"/>
        <v>2</v>
      </c>
      <c r="U114" s="593">
        <f t="shared" si="5"/>
        <v>322.13114040728601</v>
      </c>
      <c r="V114" s="593">
        <f t="shared" si="6"/>
        <v>2</v>
      </c>
      <c r="W114" s="595">
        <f t="shared" si="7"/>
        <v>322.13114040728601</v>
      </c>
    </row>
    <row r="115" spans="1:23">
      <c r="A115" s="587" t="s">
        <v>178</v>
      </c>
      <c r="B115" s="587">
        <v>7</v>
      </c>
      <c r="C115" s="589">
        <v>6961.61870717087</v>
      </c>
      <c r="G115" s="587" t="s">
        <v>776</v>
      </c>
      <c r="H115" s="587" t="s">
        <v>776</v>
      </c>
      <c r="I115" s="587" t="s">
        <v>364</v>
      </c>
      <c r="J115" s="587">
        <v>3318</v>
      </c>
      <c r="K115" s="589">
        <v>787223.31985666498</v>
      </c>
      <c r="L115" s="589">
        <v>237.258384525818</v>
      </c>
      <c r="M115" s="587"/>
      <c r="T115" s="593">
        <f t="shared" si="4"/>
        <v>7</v>
      </c>
      <c r="U115" s="593">
        <f t="shared" si="5"/>
        <v>6961.61870717087</v>
      </c>
      <c r="V115" s="593">
        <f t="shared" si="6"/>
        <v>7</v>
      </c>
      <c r="W115" s="595">
        <f t="shared" si="7"/>
        <v>6961.61870717087</v>
      </c>
    </row>
    <row r="116" spans="1:23">
      <c r="A116" s="587" t="s">
        <v>593</v>
      </c>
      <c r="B116" s="587">
        <v>40</v>
      </c>
      <c r="C116" s="589">
        <v>9286.3429979114408</v>
      </c>
      <c r="G116" s="587" t="s">
        <v>776</v>
      </c>
      <c r="H116" s="587" t="s">
        <v>776</v>
      </c>
      <c r="I116" s="587" t="s">
        <v>561</v>
      </c>
      <c r="J116" s="587">
        <v>17</v>
      </c>
      <c r="K116" s="589">
        <v>2479.1877336432599</v>
      </c>
      <c r="L116" s="589">
        <v>145.83457256725001</v>
      </c>
      <c r="M116" s="587"/>
      <c r="T116" s="593">
        <f t="shared" si="4"/>
        <v>40</v>
      </c>
      <c r="U116" s="593">
        <f t="shared" si="5"/>
        <v>9286.3429979114408</v>
      </c>
      <c r="V116" s="593">
        <f t="shared" si="6"/>
        <v>40</v>
      </c>
      <c r="W116" s="595">
        <f t="shared" si="7"/>
        <v>9286.3429979114408</v>
      </c>
    </row>
    <row r="117" spans="1:23">
      <c r="A117" s="587" t="s">
        <v>179</v>
      </c>
      <c r="B117" s="587">
        <v>13</v>
      </c>
      <c r="C117" s="589">
        <v>1880.24388777482</v>
      </c>
      <c r="G117" s="587" t="s">
        <v>776</v>
      </c>
      <c r="H117" s="587" t="s">
        <v>776</v>
      </c>
      <c r="I117" s="587" t="s">
        <v>296</v>
      </c>
      <c r="J117" s="587">
        <v>77</v>
      </c>
      <c r="K117" s="589">
        <v>10109.6962392439</v>
      </c>
      <c r="L117" s="589">
        <v>131.29475635381701</v>
      </c>
      <c r="M117" s="587"/>
      <c r="T117" s="593">
        <f t="shared" si="4"/>
        <v>13</v>
      </c>
      <c r="U117" s="593">
        <f t="shared" si="5"/>
        <v>1880.24388777482</v>
      </c>
      <c r="V117" s="593">
        <f t="shared" si="6"/>
        <v>13</v>
      </c>
      <c r="W117" s="595">
        <f t="shared" si="7"/>
        <v>1880.24388777482</v>
      </c>
    </row>
    <row r="118" spans="1:23">
      <c r="A118" s="587" t="s">
        <v>180</v>
      </c>
      <c r="B118" s="587">
        <v>21</v>
      </c>
      <c r="C118" s="589">
        <v>2975.4452235467002</v>
      </c>
      <c r="G118" s="587" t="s">
        <v>776</v>
      </c>
      <c r="H118" s="587" t="s">
        <v>776</v>
      </c>
      <c r="I118" s="587" t="s">
        <v>259</v>
      </c>
      <c r="J118" s="587">
        <v>2</v>
      </c>
      <c r="K118" s="589">
        <v>627.30166056095595</v>
      </c>
      <c r="L118" s="589">
        <v>313.65083028047798</v>
      </c>
      <c r="M118" s="587"/>
      <c r="T118" s="593">
        <f t="shared" si="4"/>
        <v>21</v>
      </c>
      <c r="U118" s="593">
        <f t="shared" si="5"/>
        <v>2975.4452235467002</v>
      </c>
      <c r="V118" s="593">
        <f t="shared" si="6"/>
        <v>21</v>
      </c>
      <c r="W118" s="595">
        <f t="shared" si="7"/>
        <v>2975.4452235467002</v>
      </c>
    </row>
    <row r="119" spans="1:23">
      <c r="A119" s="587" t="s">
        <v>181</v>
      </c>
      <c r="B119" s="587">
        <v>1</v>
      </c>
      <c r="C119" s="589">
        <v>99.224687525701896</v>
      </c>
      <c r="G119" s="587" t="s">
        <v>776</v>
      </c>
      <c r="H119" s="587" t="s">
        <v>776</v>
      </c>
      <c r="I119" s="587" t="s">
        <v>562</v>
      </c>
      <c r="J119" s="587">
        <v>1</v>
      </c>
      <c r="K119" s="589">
        <v>204.68756362936301</v>
      </c>
      <c r="L119" s="589">
        <v>204.68756362936301</v>
      </c>
      <c r="M119" s="587"/>
      <c r="T119" s="593">
        <f t="shared" si="4"/>
        <v>1</v>
      </c>
      <c r="U119" s="593">
        <f t="shared" si="5"/>
        <v>99.224687525701896</v>
      </c>
      <c r="V119" s="593">
        <f t="shared" si="6"/>
        <v>1</v>
      </c>
      <c r="W119" s="595">
        <f t="shared" si="7"/>
        <v>99.224687525701896</v>
      </c>
    </row>
    <row r="120" spans="1:23">
      <c r="A120" s="587" t="s">
        <v>182</v>
      </c>
      <c r="B120" s="587">
        <v>1</v>
      </c>
      <c r="C120" s="589">
        <v>216.91502045228901</v>
      </c>
      <c r="G120" s="587" t="s">
        <v>776</v>
      </c>
      <c r="H120" s="587" t="s">
        <v>776</v>
      </c>
      <c r="I120" s="587" t="s">
        <v>563</v>
      </c>
      <c r="J120" s="587">
        <v>252</v>
      </c>
      <c r="K120" s="589">
        <v>73332.601663585898</v>
      </c>
      <c r="L120" s="589">
        <v>291.002387553912</v>
      </c>
      <c r="M120" s="587"/>
      <c r="T120" s="593">
        <f t="shared" si="4"/>
        <v>1</v>
      </c>
      <c r="U120" s="593">
        <f t="shared" si="5"/>
        <v>216.91502045228901</v>
      </c>
      <c r="V120" s="593">
        <f t="shared" si="6"/>
        <v>1</v>
      </c>
      <c r="W120" s="595">
        <f t="shared" si="7"/>
        <v>216.91502045228901</v>
      </c>
    </row>
    <row r="121" spans="1:23">
      <c r="A121" s="587" t="s">
        <v>183</v>
      </c>
      <c r="B121" s="587">
        <v>425</v>
      </c>
      <c r="C121" s="589">
        <v>44358.7897531208</v>
      </c>
      <c r="G121" s="587" t="s">
        <v>776</v>
      </c>
      <c r="H121" s="587" t="s">
        <v>776</v>
      </c>
      <c r="I121" s="587" t="s">
        <v>86</v>
      </c>
      <c r="J121" s="587">
        <v>18</v>
      </c>
      <c r="K121" s="589">
        <v>2891.1722987365501</v>
      </c>
      <c r="L121" s="589">
        <v>160.62068326314201</v>
      </c>
      <c r="M121" s="587"/>
      <c r="T121" s="593">
        <f t="shared" si="4"/>
        <v>425</v>
      </c>
      <c r="U121" s="593">
        <f t="shared" si="5"/>
        <v>44358.7897531208</v>
      </c>
      <c r="V121" s="593">
        <f t="shared" si="6"/>
        <v>425</v>
      </c>
      <c r="W121" s="595">
        <f t="shared" si="7"/>
        <v>44358.7897531208</v>
      </c>
    </row>
    <row r="122" spans="1:23">
      <c r="A122" s="587" t="s">
        <v>184</v>
      </c>
      <c r="B122" s="587">
        <v>5</v>
      </c>
      <c r="C122" s="589">
        <v>3903.5582035914199</v>
      </c>
      <c r="G122" s="587" t="s">
        <v>776</v>
      </c>
      <c r="H122" s="587" t="s">
        <v>776</v>
      </c>
      <c r="I122" s="587" t="s">
        <v>791</v>
      </c>
      <c r="J122" s="587">
        <v>3331</v>
      </c>
      <c r="K122" s="589">
        <v>1408385.80169008</v>
      </c>
      <c r="L122" s="589">
        <v>422.81170870311701</v>
      </c>
      <c r="M122" s="587"/>
      <c r="T122" s="593">
        <f t="shared" si="4"/>
        <v>5</v>
      </c>
      <c r="U122" s="593">
        <f t="shared" si="5"/>
        <v>3903.5582035914199</v>
      </c>
      <c r="V122" s="593">
        <f t="shared" si="6"/>
        <v>5</v>
      </c>
      <c r="W122" s="595">
        <f t="shared" si="7"/>
        <v>3903.5582035914199</v>
      </c>
    </row>
    <row r="123" spans="1:23">
      <c r="A123" s="587" t="s">
        <v>185</v>
      </c>
      <c r="B123" s="587">
        <v>45</v>
      </c>
      <c r="C123" s="589">
        <v>5049.6530306263403</v>
      </c>
      <c r="G123" s="587" t="s">
        <v>776</v>
      </c>
      <c r="H123" s="587" t="s">
        <v>776</v>
      </c>
      <c r="I123" s="587" t="s">
        <v>92</v>
      </c>
      <c r="J123" s="587">
        <v>2</v>
      </c>
      <c r="K123" s="589">
        <v>235.40908853873901</v>
      </c>
      <c r="L123" s="589">
        <v>117.70454426937</v>
      </c>
      <c r="M123" s="587"/>
      <c r="T123" s="593">
        <f t="shared" si="4"/>
        <v>45</v>
      </c>
      <c r="U123" s="593">
        <f t="shared" si="5"/>
        <v>5049.6530306263403</v>
      </c>
      <c r="V123" s="593">
        <f t="shared" si="6"/>
        <v>45</v>
      </c>
      <c r="W123" s="595">
        <f t="shared" si="7"/>
        <v>5049.6530306263403</v>
      </c>
    </row>
    <row r="124" spans="1:23">
      <c r="A124" s="587" t="s">
        <v>186</v>
      </c>
      <c r="B124" s="587">
        <v>5</v>
      </c>
      <c r="C124" s="589">
        <v>1404.37389894737</v>
      </c>
      <c r="G124" s="587" t="s">
        <v>776</v>
      </c>
      <c r="H124" s="587" t="s">
        <v>776</v>
      </c>
      <c r="I124" s="587" t="s">
        <v>170</v>
      </c>
      <c r="J124" s="587">
        <v>109944</v>
      </c>
      <c r="K124" s="589">
        <v>17230576.643615201</v>
      </c>
      <c r="L124" s="589">
        <v>156.721391286612</v>
      </c>
      <c r="M124" s="587"/>
      <c r="T124" s="593">
        <f t="shared" si="4"/>
        <v>5</v>
      </c>
      <c r="U124" s="593">
        <f t="shared" si="5"/>
        <v>1404.37389894737</v>
      </c>
      <c r="V124" s="593">
        <f t="shared" si="6"/>
        <v>5</v>
      </c>
      <c r="W124" s="595">
        <f t="shared" si="7"/>
        <v>1404.37389894737</v>
      </c>
    </row>
    <row r="125" spans="1:23">
      <c r="A125" s="587" t="s">
        <v>187</v>
      </c>
      <c r="B125" s="587">
        <v>2437</v>
      </c>
      <c r="C125" s="589">
        <v>370312.32146412</v>
      </c>
      <c r="G125" s="587" t="s">
        <v>776</v>
      </c>
      <c r="H125" s="587" t="s">
        <v>776</v>
      </c>
      <c r="I125" s="587" t="s">
        <v>564</v>
      </c>
      <c r="J125" s="587">
        <v>2</v>
      </c>
      <c r="K125" s="589">
        <v>288.80199359771501</v>
      </c>
      <c r="L125" s="589">
        <v>144.40099679885699</v>
      </c>
      <c r="M125" s="587"/>
      <c r="T125" s="593">
        <f t="shared" si="4"/>
        <v>2437</v>
      </c>
      <c r="U125" s="593">
        <f t="shared" si="5"/>
        <v>368076.49179054901</v>
      </c>
      <c r="V125" s="593">
        <f t="shared" si="6"/>
        <v>2437</v>
      </c>
      <c r="W125" s="595">
        <f t="shared" si="7"/>
        <v>368076.49179054901</v>
      </c>
    </row>
    <row r="126" spans="1:23">
      <c r="A126" s="587" t="s">
        <v>188</v>
      </c>
      <c r="B126" s="587">
        <v>124</v>
      </c>
      <c r="C126" s="589">
        <v>25836.542637837701</v>
      </c>
      <c r="G126" s="587" t="s">
        <v>776</v>
      </c>
      <c r="H126" s="587" t="s">
        <v>776</v>
      </c>
      <c r="I126" s="587" t="s">
        <v>247</v>
      </c>
      <c r="J126" s="587">
        <v>106</v>
      </c>
      <c r="K126" s="589">
        <v>14203.011663399</v>
      </c>
      <c r="L126" s="589">
        <v>133.99067606980199</v>
      </c>
      <c r="M126" s="587"/>
      <c r="T126" s="593">
        <f t="shared" si="4"/>
        <v>124</v>
      </c>
      <c r="U126" s="593">
        <f t="shared" si="5"/>
        <v>25836.542637837701</v>
      </c>
      <c r="V126" s="593">
        <f t="shared" si="6"/>
        <v>124</v>
      </c>
      <c r="W126" s="595">
        <f t="shared" si="7"/>
        <v>25836.542637837701</v>
      </c>
    </row>
    <row r="127" spans="1:23">
      <c r="A127" s="587" t="s">
        <v>189</v>
      </c>
      <c r="B127" s="587">
        <v>38</v>
      </c>
      <c r="C127" s="589">
        <v>15986.169827113899</v>
      </c>
      <c r="G127" s="587" t="s">
        <v>776</v>
      </c>
      <c r="H127" s="587" t="s">
        <v>776</v>
      </c>
      <c r="I127" s="587" t="s">
        <v>203</v>
      </c>
      <c r="J127" s="587">
        <v>534</v>
      </c>
      <c r="K127" s="589">
        <v>179941.531184072</v>
      </c>
      <c r="L127" s="589">
        <v>336.96915952073499</v>
      </c>
      <c r="M127" s="587"/>
      <c r="T127" s="593">
        <f t="shared" si="4"/>
        <v>38</v>
      </c>
      <c r="U127" s="593">
        <f t="shared" si="5"/>
        <v>15986.169827113899</v>
      </c>
      <c r="V127" s="593">
        <f t="shared" si="6"/>
        <v>38</v>
      </c>
      <c r="W127" s="595">
        <f t="shared" si="7"/>
        <v>15986.169827113899</v>
      </c>
    </row>
    <row r="128" spans="1:23">
      <c r="A128" s="587" t="s">
        <v>190</v>
      </c>
      <c r="B128" s="587">
        <v>60</v>
      </c>
      <c r="C128" s="589">
        <v>7278.9303995381397</v>
      </c>
      <c r="G128" s="587" t="s">
        <v>776</v>
      </c>
      <c r="H128" s="587" t="s">
        <v>776</v>
      </c>
      <c r="I128" s="587" t="s">
        <v>369</v>
      </c>
      <c r="J128" s="587">
        <v>341</v>
      </c>
      <c r="K128" s="589">
        <v>60319.496684093501</v>
      </c>
      <c r="L128" s="589">
        <v>176.89001960144699</v>
      </c>
      <c r="M128" s="587"/>
      <c r="T128" s="593">
        <f t="shared" si="4"/>
        <v>60</v>
      </c>
      <c r="U128" s="593">
        <f t="shared" si="5"/>
        <v>7278.9303995381397</v>
      </c>
      <c r="V128" s="593">
        <f t="shared" si="6"/>
        <v>60</v>
      </c>
      <c r="W128" s="595">
        <f t="shared" si="7"/>
        <v>7278.9303995381397</v>
      </c>
    </row>
    <row r="129" spans="1:23">
      <c r="A129" s="587" t="s">
        <v>191</v>
      </c>
      <c r="B129" s="587">
        <v>8</v>
      </c>
      <c r="C129" s="589">
        <v>942.56269721896194</v>
      </c>
      <c r="G129" s="587" t="s">
        <v>776</v>
      </c>
      <c r="H129" s="587" t="s">
        <v>776</v>
      </c>
      <c r="I129" s="587" t="s">
        <v>303</v>
      </c>
      <c r="J129" s="587">
        <v>252</v>
      </c>
      <c r="K129" s="589">
        <v>30399.220388209</v>
      </c>
      <c r="L129" s="589">
        <v>120.631826937337</v>
      </c>
      <c r="M129" s="587"/>
      <c r="T129" s="593">
        <f t="shared" si="4"/>
        <v>8</v>
      </c>
      <c r="U129" s="593">
        <f t="shared" si="5"/>
        <v>942.56269721896194</v>
      </c>
      <c r="V129" s="593">
        <f t="shared" si="6"/>
        <v>8</v>
      </c>
      <c r="W129" s="595">
        <f t="shared" si="7"/>
        <v>942.56269721896194</v>
      </c>
    </row>
    <row r="130" spans="1:23">
      <c r="A130" s="587" t="s">
        <v>192</v>
      </c>
      <c r="B130" s="587">
        <v>5</v>
      </c>
      <c r="C130" s="589">
        <v>505.305250721378</v>
      </c>
      <c r="G130" s="587" t="s">
        <v>776</v>
      </c>
      <c r="H130" s="587" t="s">
        <v>776</v>
      </c>
      <c r="I130" s="587" t="s">
        <v>356</v>
      </c>
      <c r="J130" s="587">
        <v>10</v>
      </c>
      <c r="K130" s="589">
        <v>10781.001258960499</v>
      </c>
      <c r="L130" s="589">
        <v>1078.10012589605</v>
      </c>
      <c r="M130" s="587"/>
      <c r="T130" s="593">
        <f t="shared" si="4"/>
        <v>5</v>
      </c>
      <c r="U130" s="593">
        <f t="shared" si="5"/>
        <v>505.305250721378</v>
      </c>
      <c r="V130" s="593">
        <f t="shared" si="6"/>
        <v>5</v>
      </c>
      <c r="W130" s="595">
        <f t="shared" si="7"/>
        <v>505.305250721378</v>
      </c>
    </row>
    <row r="131" spans="1:23">
      <c r="A131" s="587" t="s">
        <v>193</v>
      </c>
      <c r="B131" s="587">
        <v>74</v>
      </c>
      <c r="C131" s="589">
        <v>15923.3097424512</v>
      </c>
      <c r="G131" s="587" t="s">
        <v>776</v>
      </c>
      <c r="H131" s="587" t="s">
        <v>776</v>
      </c>
      <c r="I131" s="587" t="s">
        <v>792</v>
      </c>
      <c r="J131" s="587">
        <v>11496</v>
      </c>
      <c r="K131" s="589">
        <v>1965966.97622194</v>
      </c>
      <c r="L131" s="589">
        <v>171.01313293510199</v>
      </c>
      <c r="M131" s="587"/>
      <c r="T131" s="593">
        <f t="shared" si="4"/>
        <v>74</v>
      </c>
      <c r="U131" s="593">
        <f t="shared" si="5"/>
        <v>15923.3097424512</v>
      </c>
      <c r="V131" s="593">
        <f t="shared" si="6"/>
        <v>74</v>
      </c>
      <c r="W131" s="595">
        <f t="shared" si="7"/>
        <v>15923.3097424512</v>
      </c>
    </row>
    <row r="132" spans="1:23">
      <c r="A132" s="587" t="s">
        <v>596</v>
      </c>
      <c r="B132" s="587">
        <v>4</v>
      </c>
      <c r="C132" s="589">
        <v>1081.0271855994699</v>
      </c>
      <c r="G132" s="587" t="s">
        <v>776</v>
      </c>
      <c r="H132" s="587" t="s">
        <v>776</v>
      </c>
      <c r="I132" s="587" t="s">
        <v>136</v>
      </c>
      <c r="J132" s="587">
        <v>4</v>
      </c>
      <c r="K132" s="589">
        <v>522.54027684288405</v>
      </c>
      <c r="L132" s="589">
        <v>130.63506921072101</v>
      </c>
      <c r="M132" s="587"/>
      <c r="T132" s="593">
        <f t="shared" ref="T132:T195" si="8">VLOOKUP(A132,$I:$L,2,FALSE)</f>
        <v>4</v>
      </c>
      <c r="U132" s="593">
        <f t="shared" ref="U132:U195" si="9">VLOOKUP(A132,$I:$L,3,FALSE)</f>
        <v>1081.0271855994699</v>
      </c>
      <c r="V132" s="593">
        <f t="shared" ref="V132:V195" si="10">IF(COUNTIF($P:$P,A132)=1,0,T132)</f>
        <v>4</v>
      </c>
      <c r="W132" s="595">
        <f t="shared" ref="W132:W195" si="11">IF(COUNTIF($P:$P,A132)=1,0,U132)</f>
        <v>1081.0271855994699</v>
      </c>
    </row>
    <row r="133" spans="1:23">
      <c r="A133" s="587" t="s">
        <v>574</v>
      </c>
      <c r="B133" s="587">
        <v>791</v>
      </c>
      <c r="C133" s="589">
        <v>110293.73806508401</v>
      </c>
      <c r="G133" s="587" t="s">
        <v>776</v>
      </c>
      <c r="H133" s="587" t="s">
        <v>776</v>
      </c>
      <c r="I133" s="587" t="s">
        <v>326</v>
      </c>
      <c r="J133" s="587">
        <v>2685</v>
      </c>
      <c r="K133" s="589">
        <v>383431.04757478001</v>
      </c>
      <c r="L133" s="589">
        <v>142.80485943194799</v>
      </c>
      <c r="M133" s="587"/>
      <c r="T133" s="593">
        <f t="shared" si="8"/>
        <v>791</v>
      </c>
      <c r="U133" s="593">
        <f t="shared" si="9"/>
        <v>110293.73806508401</v>
      </c>
      <c r="V133" s="593">
        <f t="shared" si="10"/>
        <v>791</v>
      </c>
      <c r="W133" s="595">
        <f t="shared" si="11"/>
        <v>110293.73806508401</v>
      </c>
    </row>
    <row r="134" spans="1:23">
      <c r="A134" s="587" t="s">
        <v>624</v>
      </c>
      <c r="B134" s="587">
        <v>7</v>
      </c>
      <c r="C134" s="589">
        <v>1923.80117284622</v>
      </c>
      <c r="G134" s="587" t="s">
        <v>776</v>
      </c>
      <c r="H134" s="587" t="s">
        <v>776</v>
      </c>
      <c r="I134" s="587" t="s">
        <v>345</v>
      </c>
      <c r="J134" s="587">
        <v>4</v>
      </c>
      <c r="K134" s="589">
        <v>1254.6033211219101</v>
      </c>
      <c r="L134" s="589">
        <v>313.65083028047798</v>
      </c>
      <c r="M134" s="587"/>
      <c r="T134" s="593">
        <f t="shared" si="8"/>
        <v>7</v>
      </c>
      <c r="U134" s="593">
        <f t="shared" si="9"/>
        <v>1923.80117284622</v>
      </c>
      <c r="V134" s="593">
        <f t="shared" si="10"/>
        <v>7</v>
      </c>
      <c r="W134" s="595">
        <f t="shared" si="11"/>
        <v>1923.80117284622</v>
      </c>
    </row>
    <row r="135" spans="1:23">
      <c r="A135" s="587" t="s">
        <v>194</v>
      </c>
      <c r="B135" s="587">
        <v>25</v>
      </c>
      <c r="C135" s="589">
        <v>3100.5102413089999</v>
      </c>
      <c r="G135" s="587" t="s">
        <v>776</v>
      </c>
      <c r="H135" s="587" t="s">
        <v>776</v>
      </c>
      <c r="I135" s="587" t="s">
        <v>255</v>
      </c>
      <c r="J135" s="587">
        <v>6</v>
      </c>
      <c r="K135" s="589">
        <v>621.58447974030798</v>
      </c>
      <c r="L135" s="589">
        <v>103.59741329005099</v>
      </c>
      <c r="M135" s="587"/>
      <c r="T135" s="593">
        <f t="shared" si="8"/>
        <v>25</v>
      </c>
      <c r="U135" s="593">
        <f t="shared" si="9"/>
        <v>3100.5102413089999</v>
      </c>
      <c r="V135" s="593">
        <f t="shared" si="10"/>
        <v>25</v>
      </c>
      <c r="W135" s="595">
        <f t="shared" si="11"/>
        <v>3100.5102413089999</v>
      </c>
    </row>
    <row r="136" spans="1:23">
      <c r="A136" s="587" t="s">
        <v>523</v>
      </c>
      <c r="B136" s="587">
        <v>1</v>
      </c>
      <c r="C136" s="589">
        <v>209.04789653717299</v>
      </c>
      <c r="G136" s="587" t="s">
        <v>776</v>
      </c>
      <c r="H136" s="587" t="s">
        <v>776</v>
      </c>
      <c r="I136" s="587" t="s">
        <v>793</v>
      </c>
      <c r="J136" s="587">
        <v>516</v>
      </c>
      <c r="K136" s="589">
        <v>118075.949623241</v>
      </c>
      <c r="L136" s="589">
        <v>228.82935973496399</v>
      </c>
      <c r="M136" s="587"/>
      <c r="T136" s="593">
        <f t="shared" si="8"/>
        <v>1</v>
      </c>
      <c r="U136" s="593">
        <f t="shared" si="9"/>
        <v>209.04789653717299</v>
      </c>
      <c r="V136" s="593">
        <f t="shared" si="10"/>
        <v>1</v>
      </c>
      <c r="W136" s="595">
        <f t="shared" si="11"/>
        <v>209.04789653717299</v>
      </c>
    </row>
    <row r="137" spans="1:23">
      <c r="A137" s="587" t="s">
        <v>563</v>
      </c>
      <c r="B137" s="587">
        <v>252</v>
      </c>
      <c r="C137" s="589">
        <v>73332.601663585898</v>
      </c>
      <c r="G137" s="587" t="s">
        <v>776</v>
      </c>
      <c r="H137" s="587" t="s">
        <v>776</v>
      </c>
      <c r="I137" s="587" t="s">
        <v>565</v>
      </c>
      <c r="J137" s="587">
        <v>1</v>
      </c>
      <c r="K137" s="589">
        <v>105.058675782628</v>
      </c>
      <c r="L137" s="589">
        <v>105.058675782628</v>
      </c>
      <c r="M137" s="587"/>
      <c r="T137" s="593">
        <f t="shared" si="8"/>
        <v>252</v>
      </c>
      <c r="U137" s="593">
        <f t="shared" si="9"/>
        <v>73332.601663585898</v>
      </c>
      <c r="V137" s="593">
        <f t="shared" si="10"/>
        <v>252</v>
      </c>
      <c r="W137" s="595">
        <f t="shared" si="11"/>
        <v>73332.601663585898</v>
      </c>
    </row>
    <row r="138" spans="1:23">
      <c r="A138" s="587" t="s">
        <v>195</v>
      </c>
      <c r="B138" s="587">
        <v>49</v>
      </c>
      <c r="C138" s="589">
        <v>5951.7656392176104</v>
      </c>
      <c r="G138" s="587" t="s">
        <v>776</v>
      </c>
      <c r="H138" s="587" t="s">
        <v>776</v>
      </c>
      <c r="I138" s="587" t="s">
        <v>166</v>
      </c>
      <c r="J138" s="587">
        <v>10181</v>
      </c>
      <c r="K138" s="589">
        <v>1582604.6827121601</v>
      </c>
      <c r="L138" s="589">
        <v>155.446879747781</v>
      </c>
      <c r="M138" s="587"/>
      <c r="T138" s="593">
        <f t="shared" si="8"/>
        <v>49</v>
      </c>
      <c r="U138" s="593">
        <f t="shared" si="9"/>
        <v>5951.7656392176104</v>
      </c>
      <c r="V138" s="593">
        <f t="shared" si="10"/>
        <v>49</v>
      </c>
      <c r="W138" s="595">
        <f t="shared" si="11"/>
        <v>5951.7656392176104</v>
      </c>
    </row>
    <row r="139" spans="1:23">
      <c r="A139" s="587" t="s">
        <v>608</v>
      </c>
      <c r="B139" s="587">
        <v>6</v>
      </c>
      <c r="C139" s="589">
        <v>1137.7634403561301</v>
      </c>
      <c r="G139" s="587" t="s">
        <v>776</v>
      </c>
      <c r="H139" s="587" t="s">
        <v>776</v>
      </c>
      <c r="I139" s="587" t="s">
        <v>258</v>
      </c>
      <c r="J139" s="587">
        <v>219</v>
      </c>
      <c r="K139" s="589">
        <v>39545.000369995498</v>
      </c>
      <c r="L139" s="589">
        <v>180.570777945185</v>
      </c>
      <c r="M139" s="587"/>
      <c r="T139" s="593">
        <f t="shared" si="8"/>
        <v>6</v>
      </c>
      <c r="U139" s="593">
        <f t="shared" si="9"/>
        <v>1137.7634403561301</v>
      </c>
      <c r="V139" s="593">
        <f t="shared" si="10"/>
        <v>6</v>
      </c>
      <c r="W139" s="595">
        <f t="shared" si="11"/>
        <v>1137.7634403561301</v>
      </c>
    </row>
    <row r="140" spans="1:23">
      <c r="A140" s="587" t="s">
        <v>546</v>
      </c>
      <c r="B140" s="587">
        <v>5</v>
      </c>
      <c r="C140" s="589">
        <v>813.77501909835905</v>
      </c>
      <c r="G140" s="587" t="s">
        <v>776</v>
      </c>
      <c r="H140" s="587" t="s">
        <v>776</v>
      </c>
      <c r="I140" s="587" t="s">
        <v>99</v>
      </c>
      <c r="J140" s="587">
        <v>1636</v>
      </c>
      <c r="K140" s="589">
        <v>200476.363855228</v>
      </c>
      <c r="L140" s="589">
        <v>122.54056470368501</v>
      </c>
      <c r="M140" s="587"/>
      <c r="T140" s="593">
        <f t="shared" si="8"/>
        <v>5</v>
      </c>
      <c r="U140" s="593">
        <f t="shared" si="9"/>
        <v>813.77501909835905</v>
      </c>
      <c r="V140" s="593">
        <f t="shared" si="10"/>
        <v>5</v>
      </c>
      <c r="W140" s="595">
        <f t="shared" si="11"/>
        <v>813.77501909835905</v>
      </c>
    </row>
    <row r="141" spans="1:23">
      <c r="A141" s="587" t="s">
        <v>656</v>
      </c>
      <c r="B141" s="587">
        <v>4</v>
      </c>
      <c r="C141" s="589">
        <v>682.26327252042995</v>
      </c>
      <c r="G141" s="587" t="s">
        <v>776</v>
      </c>
      <c r="H141" s="587" t="s">
        <v>776</v>
      </c>
      <c r="I141" s="587" t="s">
        <v>246</v>
      </c>
      <c r="J141" s="587">
        <v>23</v>
      </c>
      <c r="K141" s="589">
        <v>2300.08006737404</v>
      </c>
      <c r="L141" s="589">
        <v>100.003481190176</v>
      </c>
      <c r="M141" s="587"/>
      <c r="T141" s="593">
        <f t="shared" si="8"/>
        <v>4</v>
      </c>
      <c r="U141" s="593">
        <f t="shared" si="9"/>
        <v>682.26327252042995</v>
      </c>
      <c r="V141" s="593">
        <f t="shared" si="10"/>
        <v>4</v>
      </c>
      <c r="W141" s="595">
        <f t="shared" si="11"/>
        <v>682.26327252042995</v>
      </c>
    </row>
    <row r="142" spans="1:23">
      <c r="A142" s="587" t="s">
        <v>594</v>
      </c>
      <c r="B142" s="587">
        <v>5</v>
      </c>
      <c r="C142" s="589">
        <v>323.01219400980301</v>
      </c>
      <c r="G142" s="587" t="s">
        <v>776</v>
      </c>
      <c r="H142" s="587" t="s">
        <v>776</v>
      </c>
      <c r="I142" s="587" t="s">
        <v>566</v>
      </c>
      <c r="J142" s="587">
        <v>4</v>
      </c>
      <c r="K142" s="589">
        <v>928.18698484715503</v>
      </c>
      <c r="L142" s="589">
        <v>232.04674621178901</v>
      </c>
      <c r="M142" s="587"/>
      <c r="T142" s="593">
        <f t="shared" si="8"/>
        <v>5</v>
      </c>
      <c r="U142" s="593">
        <f t="shared" si="9"/>
        <v>323.01219400980301</v>
      </c>
      <c r="V142" s="593">
        <f t="shared" si="10"/>
        <v>5</v>
      </c>
      <c r="W142" s="595">
        <f t="shared" si="11"/>
        <v>323.01219400980301</v>
      </c>
    </row>
    <row r="143" spans="1:23">
      <c r="A143" s="587" t="s">
        <v>196</v>
      </c>
      <c r="B143" s="587">
        <v>6</v>
      </c>
      <c r="C143" s="589">
        <v>585.05767570872604</v>
      </c>
      <c r="G143" s="587" t="s">
        <v>776</v>
      </c>
      <c r="H143" s="587" t="s">
        <v>776</v>
      </c>
      <c r="I143" s="587" t="s">
        <v>794</v>
      </c>
      <c r="J143" s="587">
        <v>44387</v>
      </c>
      <c r="K143" s="589">
        <v>5298503.4695705296</v>
      </c>
      <c r="L143" s="589">
        <v>119.370614584688</v>
      </c>
      <c r="M143" s="587"/>
      <c r="T143" s="593">
        <f t="shared" si="8"/>
        <v>6</v>
      </c>
      <c r="U143" s="593">
        <f t="shared" si="9"/>
        <v>585.05767570872604</v>
      </c>
      <c r="V143" s="593">
        <f t="shared" si="10"/>
        <v>6</v>
      </c>
      <c r="W143" s="595">
        <f t="shared" si="11"/>
        <v>585.05767570872604</v>
      </c>
    </row>
    <row r="144" spans="1:23">
      <c r="A144" s="587" t="s">
        <v>535</v>
      </c>
      <c r="B144" s="587">
        <v>5</v>
      </c>
      <c r="C144" s="589">
        <v>684.89233542408601</v>
      </c>
      <c r="G144" s="587" t="s">
        <v>776</v>
      </c>
      <c r="H144" s="587" t="s">
        <v>776</v>
      </c>
      <c r="I144" s="587" t="s">
        <v>202</v>
      </c>
      <c r="J144" s="587">
        <v>471</v>
      </c>
      <c r="K144" s="589">
        <v>103546.220756261</v>
      </c>
      <c r="L144" s="589">
        <v>219.843356170405</v>
      </c>
      <c r="M144" s="587"/>
      <c r="T144" s="593">
        <f t="shared" si="8"/>
        <v>5</v>
      </c>
      <c r="U144" s="593">
        <f t="shared" si="9"/>
        <v>684.89233542408601</v>
      </c>
      <c r="V144" s="593">
        <f t="shared" si="10"/>
        <v>5</v>
      </c>
      <c r="W144" s="595">
        <f t="shared" si="11"/>
        <v>684.89233542408601</v>
      </c>
    </row>
    <row r="145" spans="1:23">
      <c r="A145" s="587" t="s">
        <v>609</v>
      </c>
      <c r="B145" s="587">
        <v>50</v>
      </c>
      <c r="C145" s="589">
        <v>9313.4937261587402</v>
      </c>
      <c r="G145" s="587" t="s">
        <v>776</v>
      </c>
      <c r="H145" s="587" t="s">
        <v>776</v>
      </c>
      <c r="I145" s="587" t="s">
        <v>105</v>
      </c>
      <c r="J145" s="587">
        <v>13</v>
      </c>
      <c r="K145" s="589">
        <v>1084.62733213314</v>
      </c>
      <c r="L145" s="589">
        <v>83.432871702549505</v>
      </c>
      <c r="M145" s="587"/>
      <c r="T145" s="593">
        <f t="shared" si="8"/>
        <v>50</v>
      </c>
      <c r="U145" s="593">
        <f t="shared" si="9"/>
        <v>9313.4937261587402</v>
      </c>
      <c r="V145" s="593">
        <f t="shared" si="10"/>
        <v>50</v>
      </c>
      <c r="W145" s="595">
        <f t="shared" si="11"/>
        <v>9313.4937261587402</v>
      </c>
    </row>
    <row r="146" spans="1:23">
      <c r="A146" s="587" t="s">
        <v>197</v>
      </c>
      <c r="B146" s="587">
        <v>7</v>
      </c>
      <c r="C146" s="589">
        <v>1200.69099368042</v>
      </c>
      <c r="G146" s="587" t="s">
        <v>776</v>
      </c>
      <c r="H146" s="587" t="s">
        <v>776</v>
      </c>
      <c r="I146" s="587" t="s">
        <v>795</v>
      </c>
      <c r="J146" s="587">
        <v>19556</v>
      </c>
      <c r="K146" s="589">
        <v>2582635.6643910999</v>
      </c>
      <c r="L146" s="589">
        <v>132.06359502920401</v>
      </c>
      <c r="M146" s="587"/>
      <c r="T146" s="593">
        <f t="shared" si="8"/>
        <v>7</v>
      </c>
      <c r="U146" s="593">
        <f t="shared" si="9"/>
        <v>1200.69099368042</v>
      </c>
      <c r="V146" s="593">
        <f t="shared" si="10"/>
        <v>7</v>
      </c>
      <c r="W146" s="595">
        <f t="shared" si="11"/>
        <v>1200.69099368042</v>
      </c>
    </row>
    <row r="147" spans="1:23">
      <c r="A147" s="587" t="s">
        <v>630</v>
      </c>
      <c r="B147" s="587">
        <v>17214</v>
      </c>
      <c r="C147" s="589">
        <v>2669124.1586571801</v>
      </c>
      <c r="G147" s="587" t="s">
        <v>776</v>
      </c>
      <c r="H147" s="587" t="s">
        <v>776</v>
      </c>
      <c r="I147" s="587" t="s">
        <v>128</v>
      </c>
      <c r="J147" s="587">
        <v>27</v>
      </c>
      <c r="K147" s="589">
        <v>3403.7288339698598</v>
      </c>
      <c r="L147" s="589">
        <v>126.06403088777201</v>
      </c>
      <c r="M147" s="587"/>
      <c r="T147" s="593">
        <f t="shared" si="8"/>
        <v>17214</v>
      </c>
      <c r="U147" s="593">
        <f t="shared" si="9"/>
        <v>2667400.34615247</v>
      </c>
      <c r="V147" s="593">
        <f t="shared" si="10"/>
        <v>17214</v>
      </c>
      <c r="W147" s="595">
        <f t="shared" si="11"/>
        <v>2667400.34615247</v>
      </c>
    </row>
    <row r="148" spans="1:23">
      <c r="A148" s="587" t="s">
        <v>552</v>
      </c>
      <c r="B148" s="587">
        <v>60</v>
      </c>
      <c r="C148" s="589">
        <v>10153.0599201595</v>
      </c>
      <c r="G148" s="587" t="s">
        <v>776</v>
      </c>
      <c r="H148" s="587" t="s">
        <v>776</v>
      </c>
      <c r="I148" s="587" t="s">
        <v>567</v>
      </c>
      <c r="J148" s="587">
        <v>12</v>
      </c>
      <c r="K148" s="589">
        <v>3164.5730614660201</v>
      </c>
      <c r="L148" s="589">
        <v>263.71442178883501</v>
      </c>
      <c r="M148" s="587"/>
      <c r="T148" s="593">
        <f t="shared" si="8"/>
        <v>60</v>
      </c>
      <c r="U148" s="593">
        <f t="shared" si="9"/>
        <v>8429.24741545697</v>
      </c>
      <c r="V148" s="593">
        <f t="shared" si="10"/>
        <v>60</v>
      </c>
      <c r="W148" s="595">
        <f t="shared" si="11"/>
        <v>8429.24741545697</v>
      </c>
    </row>
    <row r="149" spans="1:23">
      <c r="A149" s="587" t="s">
        <v>198</v>
      </c>
      <c r="B149" s="587">
        <v>47</v>
      </c>
      <c r="C149" s="589">
        <v>11289.8639823248</v>
      </c>
      <c r="G149" s="587" t="s">
        <v>776</v>
      </c>
      <c r="H149" s="587" t="s">
        <v>776</v>
      </c>
      <c r="I149" s="587" t="s">
        <v>568</v>
      </c>
      <c r="J149" s="587">
        <v>6</v>
      </c>
      <c r="K149" s="589">
        <v>389.78653246719699</v>
      </c>
      <c r="L149" s="589">
        <v>64.964422077866104</v>
      </c>
      <c r="M149" s="587"/>
      <c r="T149" s="593">
        <f t="shared" si="8"/>
        <v>47</v>
      </c>
      <c r="U149" s="593">
        <f t="shared" si="9"/>
        <v>11289.8639823248</v>
      </c>
      <c r="V149" s="593">
        <f t="shared" si="10"/>
        <v>47</v>
      </c>
      <c r="W149" s="595">
        <f t="shared" si="11"/>
        <v>11289.8639823248</v>
      </c>
    </row>
    <row r="150" spans="1:23">
      <c r="A150" s="587" t="s">
        <v>570</v>
      </c>
      <c r="B150" s="587">
        <v>9</v>
      </c>
      <c r="C150" s="589">
        <v>1766.14136095545</v>
      </c>
      <c r="G150" s="587" t="s">
        <v>776</v>
      </c>
      <c r="H150" s="587" t="s">
        <v>776</v>
      </c>
      <c r="I150" s="587" t="s">
        <v>155</v>
      </c>
      <c r="J150" s="587">
        <v>2250</v>
      </c>
      <c r="K150" s="589">
        <v>290950.16016928898</v>
      </c>
      <c r="L150" s="589">
        <v>129.31118229746201</v>
      </c>
      <c r="M150" s="587"/>
      <c r="T150" s="593">
        <f t="shared" si="8"/>
        <v>9</v>
      </c>
      <c r="U150" s="593">
        <f t="shared" si="9"/>
        <v>1766.14136095545</v>
      </c>
      <c r="V150" s="593">
        <f t="shared" si="10"/>
        <v>9</v>
      </c>
      <c r="W150" s="595">
        <f t="shared" si="11"/>
        <v>1766.14136095545</v>
      </c>
    </row>
    <row r="151" spans="1:23">
      <c r="A151" s="587" t="s">
        <v>525</v>
      </c>
      <c r="B151" s="587">
        <v>3630</v>
      </c>
      <c r="C151" s="589">
        <v>1431645.7029264099</v>
      </c>
      <c r="G151" s="587" t="s">
        <v>776</v>
      </c>
      <c r="H151" s="587" t="s">
        <v>776</v>
      </c>
      <c r="I151" s="587" t="s">
        <v>348</v>
      </c>
      <c r="J151" s="587">
        <v>8</v>
      </c>
      <c r="K151" s="589">
        <v>1811.7835995965499</v>
      </c>
      <c r="L151" s="589">
        <v>226.472949949569</v>
      </c>
      <c r="M151" s="587"/>
      <c r="T151" s="593">
        <f t="shared" si="8"/>
        <v>3630</v>
      </c>
      <c r="U151" s="593">
        <f t="shared" si="9"/>
        <v>1431645.7029264099</v>
      </c>
      <c r="V151" s="593">
        <f t="shared" si="10"/>
        <v>3630</v>
      </c>
      <c r="W151" s="595">
        <f t="shared" si="11"/>
        <v>1431645.7029264099</v>
      </c>
    </row>
    <row r="152" spans="1:23">
      <c r="A152" s="587" t="s">
        <v>199</v>
      </c>
      <c r="B152" s="587">
        <v>110</v>
      </c>
      <c r="C152" s="589">
        <v>62487.350018319601</v>
      </c>
      <c r="G152" s="587" t="s">
        <v>776</v>
      </c>
      <c r="H152" s="587" t="s">
        <v>776</v>
      </c>
      <c r="I152" s="587" t="s">
        <v>332</v>
      </c>
      <c r="J152" s="587">
        <v>4477</v>
      </c>
      <c r="K152" s="589">
        <v>324285.89316981903</v>
      </c>
      <c r="L152" s="589">
        <v>72.4337487535892</v>
      </c>
      <c r="M152" s="587"/>
      <c r="T152" s="593">
        <f t="shared" si="8"/>
        <v>110</v>
      </c>
      <c r="U152" s="593">
        <f t="shared" si="9"/>
        <v>16165.745052092399</v>
      </c>
      <c r="V152" s="593">
        <f t="shared" si="10"/>
        <v>110</v>
      </c>
      <c r="W152" s="595">
        <f t="shared" si="11"/>
        <v>16165.745052092399</v>
      </c>
    </row>
    <row r="153" spans="1:23">
      <c r="A153" s="587" t="s">
        <v>200</v>
      </c>
      <c r="B153" s="587">
        <v>25</v>
      </c>
      <c r="C153" s="589">
        <v>5564.67723423183</v>
      </c>
      <c r="G153" s="587" t="s">
        <v>776</v>
      </c>
      <c r="H153" s="587" t="s">
        <v>776</v>
      </c>
      <c r="I153" s="587" t="s">
        <v>569</v>
      </c>
      <c r="J153" s="587">
        <v>1</v>
      </c>
      <c r="K153" s="589">
        <v>87.345911373575007</v>
      </c>
      <c r="L153" s="589">
        <v>87.345911373575007</v>
      </c>
      <c r="M153" s="587"/>
      <c r="T153" s="593">
        <f t="shared" si="8"/>
        <v>25</v>
      </c>
      <c r="U153" s="593">
        <f t="shared" si="9"/>
        <v>5564.67723423183</v>
      </c>
      <c r="V153" s="593">
        <f t="shared" si="10"/>
        <v>25</v>
      </c>
      <c r="W153" s="595">
        <f t="shared" si="11"/>
        <v>5564.67723423183</v>
      </c>
    </row>
    <row r="154" spans="1:23">
      <c r="A154" s="587" t="s">
        <v>528</v>
      </c>
      <c r="B154" s="587">
        <v>343</v>
      </c>
      <c r="C154" s="589">
        <v>244750.05778551201</v>
      </c>
      <c r="G154" s="587" t="s">
        <v>776</v>
      </c>
      <c r="H154" s="587" t="s">
        <v>776</v>
      </c>
      <c r="I154" s="587" t="s">
        <v>570</v>
      </c>
      <c r="J154" s="587">
        <v>9</v>
      </c>
      <c r="K154" s="589">
        <v>1766.14136095545</v>
      </c>
      <c r="L154" s="589">
        <v>196.23792899505</v>
      </c>
      <c r="M154" s="587"/>
      <c r="T154" s="593">
        <f t="shared" si="8"/>
        <v>343</v>
      </c>
      <c r="U154" s="593">
        <f t="shared" si="9"/>
        <v>244750.05778551201</v>
      </c>
      <c r="V154" s="593">
        <f t="shared" si="10"/>
        <v>343</v>
      </c>
      <c r="W154" s="595">
        <f t="shared" si="11"/>
        <v>244750.05778551201</v>
      </c>
    </row>
    <row r="155" spans="1:23">
      <c r="A155" s="587" t="s">
        <v>634</v>
      </c>
      <c r="B155" s="587">
        <v>22</v>
      </c>
      <c r="C155" s="589">
        <v>23611.793942380998</v>
      </c>
      <c r="G155" s="587" t="s">
        <v>776</v>
      </c>
      <c r="H155" s="587" t="s">
        <v>776</v>
      </c>
      <c r="I155" s="587" t="s">
        <v>351</v>
      </c>
      <c r="J155" s="587">
        <v>5</v>
      </c>
      <c r="K155" s="589">
        <v>816.77645085877498</v>
      </c>
      <c r="L155" s="589">
        <v>163.355290171755</v>
      </c>
      <c r="M155" s="587"/>
      <c r="T155" s="593">
        <f t="shared" si="8"/>
        <v>22</v>
      </c>
      <c r="U155" s="593">
        <f t="shared" si="9"/>
        <v>23611.793942380998</v>
      </c>
      <c r="V155" s="593">
        <f t="shared" si="10"/>
        <v>22</v>
      </c>
      <c r="W155" s="595">
        <f t="shared" si="11"/>
        <v>23611.793942380998</v>
      </c>
    </row>
    <row r="156" spans="1:23">
      <c r="A156" s="587" t="s">
        <v>201</v>
      </c>
      <c r="B156" s="587">
        <v>1389</v>
      </c>
      <c r="C156" s="589">
        <v>354441.76790011802</v>
      </c>
      <c r="G156" s="587" t="s">
        <v>776</v>
      </c>
      <c r="H156" s="587" t="s">
        <v>776</v>
      </c>
      <c r="I156" s="587" t="s">
        <v>219</v>
      </c>
      <c r="J156" s="587">
        <v>21</v>
      </c>
      <c r="K156" s="589">
        <v>1963.97173441834</v>
      </c>
      <c r="L156" s="589">
        <v>93.522463543730595</v>
      </c>
      <c r="M156" s="587"/>
      <c r="T156" s="593">
        <f t="shared" si="8"/>
        <v>1389</v>
      </c>
      <c r="U156" s="593">
        <f t="shared" si="9"/>
        <v>354441.76790011802</v>
      </c>
      <c r="V156" s="593">
        <f t="shared" si="10"/>
        <v>1389</v>
      </c>
      <c r="W156" s="595">
        <f t="shared" si="11"/>
        <v>354441.76790011802</v>
      </c>
    </row>
    <row r="157" spans="1:23">
      <c r="A157" s="587" t="s">
        <v>202</v>
      </c>
      <c r="B157" s="587">
        <v>471</v>
      </c>
      <c r="C157" s="589">
        <v>103546.220756261</v>
      </c>
      <c r="G157" s="587" t="s">
        <v>776</v>
      </c>
      <c r="H157" s="587" t="s">
        <v>776</v>
      </c>
      <c r="I157" s="587" t="s">
        <v>317</v>
      </c>
      <c r="J157" s="587">
        <v>2</v>
      </c>
      <c r="K157" s="589">
        <v>270.86667657090402</v>
      </c>
      <c r="L157" s="589">
        <v>135.43333828545201</v>
      </c>
      <c r="M157" s="587"/>
      <c r="T157" s="593">
        <f t="shared" si="8"/>
        <v>471</v>
      </c>
      <c r="U157" s="593">
        <f t="shared" si="9"/>
        <v>103546.220756261</v>
      </c>
      <c r="V157" s="593">
        <f t="shared" si="10"/>
        <v>471</v>
      </c>
      <c r="W157" s="595">
        <f t="shared" si="11"/>
        <v>103546.220756261</v>
      </c>
    </row>
    <row r="158" spans="1:23">
      <c r="A158" s="587" t="s">
        <v>612</v>
      </c>
      <c r="B158" s="587">
        <v>575</v>
      </c>
      <c r="C158" s="589">
        <v>106701.310309665</v>
      </c>
      <c r="G158" s="587" t="s">
        <v>776</v>
      </c>
      <c r="H158" s="587" t="s">
        <v>776</v>
      </c>
      <c r="I158" s="587" t="s">
        <v>571</v>
      </c>
      <c r="J158" s="587">
        <v>3</v>
      </c>
      <c r="K158" s="589">
        <v>402.20875004826797</v>
      </c>
      <c r="L158" s="589">
        <v>134.069583349423</v>
      </c>
      <c r="M158" s="587"/>
      <c r="T158" s="593">
        <f t="shared" si="8"/>
        <v>575</v>
      </c>
      <c r="U158" s="593">
        <f t="shared" si="9"/>
        <v>104977.497804962</v>
      </c>
      <c r="V158" s="593">
        <f t="shared" si="10"/>
        <v>575</v>
      </c>
      <c r="W158" s="595">
        <f t="shared" si="11"/>
        <v>104977.497804962</v>
      </c>
    </row>
    <row r="159" spans="1:23">
      <c r="A159" s="587" t="s">
        <v>616</v>
      </c>
      <c r="B159" s="587">
        <v>8</v>
      </c>
      <c r="C159" s="589">
        <v>3227.11866390457</v>
      </c>
      <c r="G159" s="587" t="s">
        <v>776</v>
      </c>
      <c r="H159" s="587" t="s">
        <v>776</v>
      </c>
      <c r="I159" s="587" t="s">
        <v>796</v>
      </c>
      <c r="J159" s="587">
        <v>11664</v>
      </c>
      <c r="K159" s="589">
        <v>1294533.5832480199</v>
      </c>
      <c r="L159" s="589">
        <v>110.98538951029001</v>
      </c>
      <c r="M159" s="587"/>
      <c r="T159" s="593">
        <f t="shared" si="8"/>
        <v>8</v>
      </c>
      <c r="U159" s="593">
        <f t="shared" si="9"/>
        <v>1503.3061592020099</v>
      </c>
      <c r="V159" s="593">
        <f t="shared" si="10"/>
        <v>8</v>
      </c>
      <c r="W159" s="595">
        <f t="shared" si="11"/>
        <v>1503.3061592020099</v>
      </c>
    </row>
    <row r="160" spans="1:23">
      <c r="A160" s="587" t="s">
        <v>647</v>
      </c>
      <c r="B160" s="587">
        <v>335</v>
      </c>
      <c r="C160" s="589">
        <v>59505.916615571899</v>
      </c>
      <c r="G160" s="587" t="s">
        <v>776</v>
      </c>
      <c r="H160" s="587" t="s">
        <v>776</v>
      </c>
      <c r="I160" s="587" t="s">
        <v>797</v>
      </c>
      <c r="J160" s="587">
        <v>8199</v>
      </c>
      <c r="K160" s="589">
        <v>1166100.8283987399</v>
      </c>
      <c r="L160" s="589">
        <v>142.22476258064901</v>
      </c>
      <c r="M160" s="587"/>
      <c r="T160" s="593">
        <f t="shared" si="8"/>
        <v>335</v>
      </c>
      <c r="U160" s="593">
        <f t="shared" si="9"/>
        <v>59505.916615571899</v>
      </c>
      <c r="V160" s="593">
        <f t="shared" si="10"/>
        <v>335</v>
      </c>
      <c r="W160" s="595">
        <f t="shared" si="11"/>
        <v>59505.916615571899</v>
      </c>
    </row>
    <row r="161" spans="1:23">
      <c r="A161" s="587" t="s">
        <v>622</v>
      </c>
      <c r="B161" s="587">
        <v>442</v>
      </c>
      <c r="C161" s="589">
        <v>61571.254135357703</v>
      </c>
      <c r="G161" s="587" t="s">
        <v>776</v>
      </c>
      <c r="H161" s="587" t="s">
        <v>776</v>
      </c>
      <c r="I161" s="587" t="s">
        <v>798</v>
      </c>
      <c r="J161" s="587">
        <v>387003</v>
      </c>
      <c r="K161" s="589">
        <v>30123921.783893298</v>
      </c>
      <c r="L161" s="589">
        <v>77.838987769844906</v>
      </c>
      <c r="M161" s="587"/>
      <c r="T161" s="593">
        <f t="shared" si="8"/>
        <v>442</v>
      </c>
      <c r="U161" s="593">
        <f t="shared" si="9"/>
        <v>61571.254135357703</v>
      </c>
      <c r="V161" s="593">
        <f t="shared" si="10"/>
        <v>442</v>
      </c>
      <c r="W161" s="595">
        <f t="shared" si="11"/>
        <v>61571.254135357703</v>
      </c>
    </row>
    <row r="162" spans="1:23">
      <c r="A162" s="587" t="s">
        <v>203</v>
      </c>
      <c r="B162" s="587">
        <v>534</v>
      </c>
      <c r="C162" s="589">
        <v>179941.531184072</v>
      </c>
      <c r="G162" s="587" t="s">
        <v>776</v>
      </c>
      <c r="H162" s="587" t="s">
        <v>776</v>
      </c>
      <c r="I162" s="587" t="s">
        <v>799</v>
      </c>
      <c r="J162" s="587">
        <v>27664</v>
      </c>
      <c r="K162" s="589">
        <v>3894205.5062682698</v>
      </c>
      <c r="L162" s="589">
        <v>140.76798388766201</v>
      </c>
      <c r="M162" s="587"/>
      <c r="T162" s="593">
        <f t="shared" si="8"/>
        <v>534</v>
      </c>
      <c r="U162" s="593">
        <f t="shared" si="9"/>
        <v>179941.531184072</v>
      </c>
      <c r="V162" s="593">
        <f t="shared" si="10"/>
        <v>534</v>
      </c>
      <c r="W162" s="595">
        <f t="shared" si="11"/>
        <v>179941.531184072</v>
      </c>
    </row>
    <row r="163" spans="1:23">
      <c r="A163" s="587" t="s">
        <v>651</v>
      </c>
      <c r="B163" s="587">
        <v>421</v>
      </c>
      <c r="C163" s="589">
        <v>123486.180698761</v>
      </c>
      <c r="G163" s="587" t="s">
        <v>776</v>
      </c>
      <c r="H163" s="587" t="s">
        <v>776</v>
      </c>
      <c r="I163" s="587" t="s">
        <v>239</v>
      </c>
      <c r="J163" s="587">
        <v>3</v>
      </c>
      <c r="K163" s="589">
        <v>397.822933672403</v>
      </c>
      <c r="L163" s="589">
        <v>132.60764455746801</v>
      </c>
      <c r="M163" s="587"/>
      <c r="T163" s="593">
        <f t="shared" si="8"/>
        <v>421</v>
      </c>
      <c r="U163" s="593">
        <f t="shared" si="9"/>
        <v>123486.180698761</v>
      </c>
      <c r="V163" s="593">
        <f t="shared" si="10"/>
        <v>421</v>
      </c>
      <c r="W163" s="595">
        <f t="shared" si="11"/>
        <v>123486.180698761</v>
      </c>
    </row>
    <row r="164" spans="1:23">
      <c r="A164" s="587" t="s">
        <v>597</v>
      </c>
      <c r="B164" s="587">
        <v>3</v>
      </c>
      <c r="C164" s="589">
        <v>867.113892184463</v>
      </c>
      <c r="G164" s="587" t="s">
        <v>776</v>
      </c>
      <c r="H164" s="587" t="s">
        <v>776</v>
      </c>
      <c r="I164" s="587" t="s">
        <v>163</v>
      </c>
      <c r="J164" s="587">
        <v>210</v>
      </c>
      <c r="K164" s="589">
        <v>29139.3522955853</v>
      </c>
      <c r="L164" s="589">
        <v>138.75882045516801</v>
      </c>
      <c r="M164" s="587"/>
      <c r="T164" s="593">
        <f t="shared" si="8"/>
        <v>3</v>
      </c>
      <c r="U164" s="593">
        <f t="shared" si="9"/>
        <v>867.113892184463</v>
      </c>
      <c r="V164" s="593">
        <f t="shared" si="10"/>
        <v>3</v>
      </c>
      <c r="W164" s="595">
        <f t="shared" si="11"/>
        <v>867.113892184463</v>
      </c>
    </row>
    <row r="165" spans="1:23">
      <c r="A165" s="587" t="s">
        <v>204</v>
      </c>
      <c r="B165" s="587">
        <v>157</v>
      </c>
      <c r="C165" s="589">
        <v>45906.266971933801</v>
      </c>
      <c r="G165" s="587" t="s">
        <v>776</v>
      </c>
      <c r="H165" s="587" t="s">
        <v>776</v>
      </c>
      <c r="I165" s="587" t="s">
        <v>150</v>
      </c>
      <c r="J165" s="587">
        <v>644</v>
      </c>
      <c r="K165" s="589">
        <v>85496.496800465102</v>
      </c>
      <c r="L165" s="589">
        <v>132.75853540444899</v>
      </c>
      <c r="M165" s="587"/>
      <c r="T165" s="593">
        <f t="shared" si="8"/>
        <v>157</v>
      </c>
      <c r="U165" s="593">
        <f t="shared" si="9"/>
        <v>45906.266971933801</v>
      </c>
      <c r="V165" s="593">
        <f t="shared" si="10"/>
        <v>157</v>
      </c>
      <c r="W165" s="595">
        <f t="shared" si="11"/>
        <v>45906.266971933801</v>
      </c>
    </row>
    <row r="166" spans="1:23">
      <c r="A166" s="587" t="s">
        <v>205</v>
      </c>
      <c r="B166" s="587">
        <v>18</v>
      </c>
      <c r="C166" s="589">
        <v>1737.20383325394</v>
      </c>
      <c r="G166" s="587" t="s">
        <v>776</v>
      </c>
      <c r="H166" s="587" t="s">
        <v>776</v>
      </c>
      <c r="I166" s="587" t="s">
        <v>215</v>
      </c>
      <c r="J166" s="587">
        <v>40</v>
      </c>
      <c r="K166" s="589">
        <v>8888.8989053080695</v>
      </c>
      <c r="L166" s="589">
        <v>222.22247263270199</v>
      </c>
      <c r="M166" s="587"/>
      <c r="T166" s="593">
        <f t="shared" si="8"/>
        <v>18</v>
      </c>
      <c r="U166" s="593">
        <f t="shared" si="9"/>
        <v>1737.20383325394</v>
      </c>
      <c r="V166" s="593">
        <f t="shared" si="10"/>
        <v>18</v>
      </c>
      <c r="W166" s="595">
        <f t="shared" si="11"/>
        <v>1737.20383325394</v>
      </c>
    </row>
    <row r="167" spans="1:23">
      <c r="A167" s="587" t="s">
        <v>637</v>
      </c>
      <c r="B167" s="587">
        <v>2</v>
      </c>
      <c r="C167" s="589">
        <v>171.18384895995001</v>
      </c>
      <c r="G167" s="587" t="s">
        <v>776</v>
      </c>
      <c r="H167" s="587" t="s">
        <v>776</v>
      </c>
      <c r="I167" s="587" t="s">
        <v>274</v>
      </c>
      <c r="J167" s="587">
        <v>639</v>
      </c>
      <c r="K167" s="589">
        <v>120860.353785384</v>
      </c>
      <c r="L167" s="589">
        <v>189.13983377994299</v>
      </c>
      <c r="M167" s="587"/>
      <c r="T167" s="593">
        <f t="shared" si="8"/>
        <v>2</v>
      </c>
      <c r="U167" s="593">
        <f t="shared" si="9"/>
        <v>171.18384895995001</v>
      </c>
      <c r="V167" s="593">
        <f t="shared" si="10"/>
        <v>2</v>
      </c>
      <c r="W167" s="595">
        <f t="shared" si="11"/>
        <v>171.18384895995001</v>
      </c>
    </row>
    <row r="168" spans="1:23">
      <c r="A168" s="587" t="s">
        <v>206</v>
      </c>
      <c r="B168" s="587">
        <v>403</v>
      </c>
      <c r="C168" s="589">
        <v>59214.479291813201</v>
      </c>
      <c r="G168" s="587" t="s">
        <v>776</v>
      </c>
      <c r="H168" s="587" t="s">
        <v>776</v>
      </c>
      <c r="I168" s="587" t="s">
        <v>572</v>
      </c>
      <c r="J168" s="587">
        <v>1</v>
      </c>
      <c r="K168" s="589">
        <v>159.70915185235901</v>
      </c>
      <c r="L168" s="589">
        <v>159.70915185235901</v>
      </c>
      <c r="M168" s="587"/>
      <c r="T168" s="593">
        <f t="shared" si="8"/>
        <v>403</v>
      </c>
      <c r="U168" s="593">
        <f t="shared" si="9"/>
        <v>59214.479291813201</v>
      </c>
      <c r="V168" s="593">
        <f t="shared" si="10"/>
        <v>403</v>
      </c>
      <c r="W168" s="595">
        <f t="shared" si="11"/>
        <v>59214.479291813201</v>
      </c>
    </row>
    <row r="169" spans="1:23">
      <c r="A169" s="587" t="s">
        <v>621</v>
      </c>
      <c r="B169" s="587">
        <v>16</v>
      </c>
      <c r="C169" s="589">
        <v>1187.13728747045</v>
      </c>
      <c r="G169" s="587" t="s">
        <v>776</v>
      </c>
      <c r="H169" s="587" t="s">
        <v>776</v>
      </c>
      <c r="I169" s="587" t="s">
        <v>140</v>
      </c>
      <c r="J169" s="587">
        <v>14</v>
      </c>
      <c r="K169" s="589">
        <v>1420.77126795859</v>
      </c>
      <c r="L169" s="589">
        <v>101.48366199704201</v>
      </c>
      <c r="M169" s="587"/>
      <c r="T169" s="593">
        <f t="shared" si="8"/>
        <v>16</v>
      </c>
      <c r="U169" s="593">
        <f t="shared" si="9"/>
        <v>1187.13728747045</v>
      </c>
      <c r="V169" s="593">
        <f t="shared" si="10"/>
        <v>16</v>
      </c>
      <c r="W169" s="595">
        <f t="shared" si="11"/>
        <v>1187.13728747045</v>
      </c>
    </row>
    <row r="170" spans="1:23">
      <c r="A170" s="587" t="s">
        <v>533</v>
      </c>
      <c r="B170" s="587">
        <v>4</v>
      </c>
      <c r="C170" s="589">
        <v>82.029086107692606</v>
      </c>
      <c r="G170" s="587" t="s">
        <v>776</v>
      </c>
      <c r="H170" s="587" t="s">
        <v>776</v>
      </c>
      <c r="I170" s="587" t="s">
        <v>800</v>
      </c>
      <c r="J170" s="587">
        <v>408246</v>
      </c>
      <c r="K170" s="589">
        <v>54742632.428695299</v>
      </c>
      <c r="L170" s="589">
        <v>134.09226894738799</v>
      </c>
      <c r="M170" s="587"/>
      <c r="T170" s="593">
        <f t="shared" si="8"/>
        <v>4</v>
      </c>
      <c r="U170" s="593">
        <f t="shared" si="9"/>
        <v>82.029086107692606</v>
      </c>
      <c r="V170" s="593">
        <f t="shared" si="10"/>
        <v>4</v>
      </c>
      <c r="W170" s="595">
        <f t="shared" si="11"/>
        <v>82.029086107692606</v>
      </c>
    </row>
    <row r="171" spans="1:23">
      <c r="A171" s="587" t="s">
        <v>542</v>
      </c>
      <c r="B171" s="587">
        <v>356</v>
      </c>
      <c r="C171" s="589">
        <v>104221.28547299901</v>
      </c>
      <c r="G171" s="587" t="s">
        <v>776</v>
      </c>
      <c r="H171" s="587" t="s">
        <v>776</v>
      </c>
      <c r="I171" s="587" t="s">
        <v>573</v>
      </c>
      <c r="J171" s="587">
        <v>3</v>
      </c>
      <c r="K171" s="589">
        <v>940.95249084143404</v>
      </c>
      <c r="L171" s="589">
        <v>313.65083028047798</v>
      </c>
      <c r="M171" s="587"/>
      <c r="T171" s="593">
        <f t="shared" si="8"/>
        <v>356</v>
      </c>
      <c r="U171" s="593">
        <f t="shared" si="9"/>
        <v>104221.28547299901</v>
      </c>
      <c r="V171" s="593">
        <f t="shared" si="10"/>
        <v>356</v>
      </c>
      <c r="W171" s="595">
        <f t="shared" si="11"/>
        <v>104221.28547299901</v>
      </c>
    </row>
    <row r="172" spans="1:23">
      <c r="A172" s="587" t="s">
        <v>537</v>
      </c>
      <c r="B172" s="587">
        <v>48</v>
      </c>
      <c r="C172" s="589">
        <v>17771.6632995334</v>
      </c>
      <c r="G172" s="587" t="s">
        <v>776</v>
      </c>
      <c r="H172" s="587" t="s">
        <v>776</v>
      </c>
      <c r="I172" s="587" t="s">
        <v>801</v>
      </c>
      <c r="J172" s="587">
        <v>10556</v>
      </c>
      <c r="K172" s="589">
        <v>1107742.14817544</v>
      </c>
      <c r="L172" s="589">
        <v>104.93957447664199</v>
      </c>
      <c r="M172" s="587"/>
      <c r="T172" s="593">
        <f t="shared" si="8"/>
        <v>48</v>
      </c>
      <c r="U172" s="593">
        <f t="shared" si="9"/>
        <v>17771.6632995334</v>
      </c>
      <c r="V172" s="593">
        <f t="shared" si="10"/>
        <v>48</v>
      </c>
      <c r="W172" s="595">
        <f t="shared" si="11"/>
        <v>17771.6632995334</v>
      </c>
    </row>
    <row r="173" spans="1:23">
      <c r="A173" s="587" t="s">
        <v>558</v>
      </c>
      <c r="B173" s="587">
        <v>310</v>
      </c>
      <c r="C173" s="589">
        <v>17149.841288982101</v>
      </c>
      <c r="G173" s="587" t="s">
        <v>776</v>
      </c>
      <c r="H173" s="587" t="s">
        <v>776</v>
      </c>
      <c r="I173" s="587" t="s">
        <v>802</v>
      </c>
      <c r="J173" s="587">
        <v>6913</v>
      </c>
      <c r="K173" s="589">
        <v>828898.676726926</v>
      </c>
      <c r="L173" s="589">
        <v>119.904336283368</v>
      </c>
      <c r="M173" s="587"/>
      <c r="T173" s="593">
        <f t="shared" si="8"/>
        <v>310</v>
      </c>
      <c r="U173" s="593">
        <f t="shared" si="9"/>
        <v>17149.841288982101</v>
      </c>
      <c r="V173" s="593">
        <f t="shared" si="10"/>
        <v>310</v>
      </c>
      <c r="W173" s="595">
        <f t="shared" si="11"/>
        <v>17149.841288982101</v>
      </c>
    </row>
    <row r="174" spans="1:23">
      <c r="A174" s="587" t="s">
        <v>590</v>
      </c>
      <c r="B174" s="587">
        <v>6</v>
      </c>
      <c r="C174" s="589">
        <v>1120.24780641189</v>
      </c>
      <c r="G174" s="587" t="s">
        <v>776</v>
      </c>
      <c r="H174" s="587" t="s">
        <v>776</v>
      </c>
      <c r="I174" s="587" t="s">
        <v>229</v>
      </c>
      <c r="J174" s="587">
        <v>550</v>
      </c>
      <c r="K174" s="589">
        <v>104899.44971369499</v>
      </c>
      <c r="L174" s="589">
        <v>190.72627220671899</v>
      </c>
      <c r="M174" s="587"/>
      <c r="T174" s="593">
        <f t="shared" si="8"/>
        <v>6</v>
      </c>
      <c r="U174" s="593">
        <f t="shared" si="9"/>
        <v>1120.24780641189</v>
      </c>
      <c r="V174" s="593">
        <f t="shared" si="10"/>
        <v>6</v>
      </c>
      <c r="W174" s="595">
        <f t="shared" si="11"/>
        <v>1120.24780641189</v>
      </c>
    </row>
    <row r="175" spans="1:23">
      <c r="A175" s="587" t="s">
        <v>614</v>
      </c>
      <c r="B175" s="587">
        <v>10</v>
      </c>
      <c r="C175" s="589">
        <v>1614.23308152544</v>
      </c>
      <c r="G175" s="587" t="s">
        <v>776</v>
      </c>
      <c r="H175" s="587" t="s">
        <v>776</v>
      </c>
      <c r="I175" s="587" t="s">
        <v>204</v>
      </c>
      <c r="J175" s="587">
        <v>157</v>
      </c>
      <c r="K175" s="589">
        <v>45906.266971933801</v>
      </c>
      <c r="L175" s="589">
        <v>292.39660491677603</v>
      </c>
      <c r="M175" s="587"/>
      <c r="T175" s="593">
        <f t="shared" si="8"/>
        <v>10</v>
      </c>
      <c r="U175" s="593">
        <f t="shared" si="9"/>
        <v>1614.23308152544</v>
      </c>
      <c r="V175" s="593">
        <f t="shared" si="10"/>
        <v>10</v>
      </c>
      <c r="W175" s="595">
        <f t="shared" si="11"/>
        <v>1614.23308152544</v>
      </c>
    </row>
    <row r="176" spans="1:23">
      <c r="A176" s="587" t="s">
        <v>633</v>
      </c>
      <c r="B176" s="587">
        <v>79</v>
      </c>
      <c r="C176" s="589">
        <v>10352.3569935335</v>
      </c>
      <c r="G176" s="587" t="s">
        <v>776</v>
      </c>
      <c r="H176" s="587" t="s">
        <v>776</v>
      </c>
      <c r="I176" s="587" t="s">
        <v>803</v>
      </c>
      <c r="J176" s="587">
        <v>17523</v>
      </c>
      <c r="K176" s="589">
        <v>3232091.0245082299</v>
      </c>
      <c r="L176" s="589">
        <v>184.44849766068799</v>
      </c>
      <c r="M176" s="587"/>
      <c r="T176" s="593">
        <f t="shared" si="8"/>
        <v>79</v>
      </c>
      <c r="U176" s="593">
        <f t="shared" si="9"/>
        <v>10352.3569935335</v>
      </c>
      <c r="V176" s="593">
        <f t="shared" si="10"/>
        <v>79</v>
      </c>
      <c r="W176" s="595">
        <f t="shared" si="11"/>
        <v>10352.3569935335</v>
      </c>
    </row>
    <row r="177" spans="1:23">
      <c r="A177" s="587" t="s">
        <v>553</v>
      </c>
      <c r="B177" s="587">
        <v>3</v>
      </c>
      <c r="C177" s="589">
        <v>444.59292072922602</v>
      </c>
      <c r="G177" s="587" t="s">
        <v>776</v>
      </c>
      <c r="H177" s="587" t="s">
        <v>776</v>
      </c>
      <c r="I177" s="587" t="s">
        <v>574</v>
      </c>
      <c r="J177" s="587">
        <v>791</v>
      </c>
      <c r="K177" s="589">
        <v>110293.73806508401</v>
      </c>
      <c r="L177" s="589">
        <v>139.43582561957501</v>
      </c>
      <c r="M177" s="587"/>
      <c r="T177" s="593">
        <f t="shared" si="8"/>
        <v>3</v>
      </c>
      <c r="U177" s="593">
        <f t="shared" si="9"/>
        <v>444.59292072922602</v>
      </c>
      <c r="V177" s="593">
        <f t="shared" si="10"/>
        <v>3</v>
      </c>
      <c r="W177" s="595">
        <f t="shared" si="11"/>
        <v>444.59292072922602</v>
      </c>
    </row>
    <row r="178" spans="1:23">
      <c r="A178" s="587" t="s">
        <v>544</v>
      </c>
      <c r="B178" s="587">
        <v>1</v>
      </c>
      <c r="C178" s="589">
        <v>209.04789653717299</v>
      </c>
      <c r="G178" s="587" t="s">
        <v>776</v>
      </c>
      <c r="H178" s="587" t="s">
        <v>776</v>
      </c>
      <c r="I178" s="587" t="s">
        <v>353</v>
      </c>
      <c r="J178" s="587">
        <v>4306</v>
      </c>
      <c r="K178" s="589">
        <v>1329091.2358230699</v>
      </c>
      <c r="L178" s="589">
        <v>308.66029628961201</v>
      </c>
      <c r="M178" s="587"/>
      <c r="T178" s="593">
        <f t="shared" si="8"/>
        <v>1</v>
      </c>
      <c r="U178" s="593">
        <f t="shared" si="9"/>
        <v>209.04789653717299</v>
      </c>
      <c r="V178" s="593">
        <f t="shared" si="10"/>
        <v>1</v>
      </c>
      <c r="W178" s="595">
        <f t="shared" si="11"/>
        <v>209.04789653717299</v>
      </c>
    </row>
    <row r="179" spans="1:23">
      <c r="A179" s="587" t="s">
        <v>613</v>
      </c>
      <c r="B179" s="587">
        <v>43</v>
      </c>
      <c r="C179" s="589">
        <v>5795.8881416632903</v>
      </c>
      <c r="G179" s="587" t="s">
        <v>776</v>
      </c>
      <c r="H179" s="587" t="s">
        <v>776</v>
      </c>
      <c r="I179" s="587" t="s">
        <v>291</v>
      </c>
      <c r="J179" s="587">
        <v>69</v>
      </c>
      <c r="K179" s="589">
        <v>13628.859444961199</v>
      </c>
      <c r="L179" s="589">
        <v>197.519702100887</v>
      </c>
      <c r="M179" s="587"/>
      <c r="T179" s="593">
        <f t="shared" si="8"/>
        <v>43</v>
      </c>
      <c r="U179" s="593">
        <f t="shared" si="9"/>
        <v>5795.8881416632903</v>
      </c>
      <c r="V179" s="593">
        <f t="shared" si="10"/>
        <v>43</v>
      </c>
      <c r="W179" s="595">
        <f t="shared" si="11"/>
        <v>5795.8881416632903</v>
      </c>
    </row>
    <row r="180" spans="1:23">
      <c r="A180" s="587" t="s">
        <v>547</v>
      </c>
      <c r="B180" s="587">
        <v>22</v>
      </c>
      <c r="C180" s="589">
        <v>3382.9965932251498</v>
      </c>
      <c r="G180" s="587" t="s">
        <v>776</v>
      </c>
      <c r="H180" s="587" t="s">
        <v>776</v>
      </c>
      <c r="I180" s="587" t="s">
        <v>804</v>
      </c>
      <c r="J180" s="587">
        <v>12794</v>
      </c>
      <c r="K180" s="589">
        <v>913035.11068196897</v>
      </c>
      <c r="L180" s="589">
        <v>71.364320047050896</v>
      </c>
      <c r="M180" s="587"/>
      <c r="T180" s="593">
        <f t="shared" si="8"/>
        <v>22</v>
      </c>
      <c r="U180" s="593">
        <f t="shared" si="9"/>
        <v>3382.9965932251498</v>
      </c>
      <c r="V180" s="593">
        <f t="shared" si="10"/>
        <v>22</v>
      </c>
      <c r="W180" s="595">
        <f t="shared" si="11"/>
        <v>3382.9965932251498</v>
      </c>
    </row>
    <row r="181" spans="1:23">
      <c r="A181" s="587" t="s">
        <v>534</v>
      </c>
      <c r="B181" s="587">
        <v>4</v>
      </c>
      <c r="C181" s="589">
        <v>493.41764599502</v>
      </c>
      <c r="G181" s="587" t="s">
        <v>776</v>
      </c>
      <c r="H181" s="587" t="s">
        <v>776</v>
      </c>
      <c r="I181" s="587" t="s">
        <v>805</v>
      </c>
      <c r="J181" s="587">
        <v>2806</v>
      </c>
      <c r="K181" s="589">
        <v>325436.65105797403</v>
      </c>
      <c r="L181" s="589">
        <v>115.97884927226499</v>
      </c>
      <c r="M181" s="587"/>
      <c r="T181" s="593">
        <f t="shared" si="8"/>
        <v>4</v>
      </c>
      <c r="U181" s="593">
        <f t="shared" si="9"/>
        <v>493.41764599502</v>
      </c>
      <c r="V181" s="593">
        <f t="shared" si="10"/>
        <v>4</v>
      </c>
      <c r="W181" s="595">
        <f t="shared" si="11"/>
        <v>493.41764599502</v>
      </c>
    </row>
    <row r="182" spans="1:23">
      <c r="A182" s="587" t="s">
        <v>655</v>
      </c>
      <c r="B182" s="587">
        <v>5</v>
      </c>
      <c r="C182" s="589">
        <v>277.25953966028698</v>
      </c>
      <c r="G182" s="587" t="s">
        <v>776</v>
      </c>
      <c r="H182" s="587" t="s">
        <v>776</v>
      </c>
      <c r="I182" s="587" t="s">
        <v>226</v>
      </c>
      <c r="J182" s="587">
        <v>59</v>
      </c>
      <c r="K182" s="589">
        <v>4122.6857232985803</v>
      </c>
      <c r="L182" s="589">
        <v>69.876029208450504</v>
      </c>
      <c r="M182" s="587"/>
      <c r="T182" s="593">
        <f t="shared" si="8"/>
        <v>5</v>
      </c>
      <c r="U182" s="593">
        <f t="shared" si="9"/>
        <v>277.25953966028698</v>
      </c>
      <c r="V182" s="593">
        <f t="shared" si="10"/>
        <v>5</v>
      </c>
      <c r="W182" s="595">
        <f t="shared" si="11"/>
        <v>277.25953966028698</v>
      </c>
    </row>
    <row r="183" spans="1:23">
      <c r="A183" s="587" t="s">
        <v>545</v>
      </c>
      <c r="B183" s="587">
        <v>8</v>
      </c>
      <c r="C183" s="589">
        <v>2002.7246518115901</v>
      </c>
      <c r="G183" s="587" t="s">
        <v>776</v>
      </c>
      <c r="H183" s="587" t="s">
        <v>776</v>
      </c>
      <c r="I183" s="587" t="s">
        <v>241</v>
      </c>
      <c r="J183" s="587">
        <v>180</v>
      </c>
      <c r="K183" s="589">
        <v>35932.545804676702</v>
      </c>
      <c r="L183" s="589">
        <v>199.625254470426</v>
      </c>
      <c r="M183" s="587"/>
      <c r="T183" s="593">
        <f t="shared" si="8"/>
        <v>8</v>
      </c>
      <c r="U183" s="593">
        <f t="shared" si="9"/>
        <v>2002.7246518115901</v>
      </c>
      <c r="V183" s="593">
        <f t="shared" si="10"/>
        <v>8</v>
      </c>
      <c r="W183" s="595">
        <f t="shared" si="11"/>
        <v>2002.7246518115901</v>
      </c>
    </row>
    <row r="184" spans="1:23">
      <c r="A184" s="587" t="s">
        <v>531</v>
      </c>
      <c r="B184" s="587">
        <v>53</v>
      </c>
      <c r="C184" s="589">
        <v>12769.824955102</v>
      </c>
      <c r="G184" s="587" t="s">
        <v>776</v>
      </c>
      <c r="H184" s="587" t="s">
        <v>776</v>
      </c>
      <c r="I184" s="587" t="s">
        <v>806</v>
      </c>
      <c r="J184" s="587">
        <v>448453</v>
      </c>
      <c r="K184" s="589">
        <v>68375801.261712804</v>
      </c>
      <c r="L184" s="589">
        <v>152.47038432503001</v>
      </c>
      <c r="M184" s="587"/>
      <c r="T184" s="593">
        <f t="shared" si="8"/>
        <v>53</v>
      </c>
      <c r="U184" s="593">
        <f t="shared" si="9"/>
        <v>12769.824955102</v>
      </c>
      <c r="V184" s="593">
        <f t="shared" si="10"/>
        <v>53</v>
      </c>
      <c r="W184" s="595">
        <f t="shared" si="11"/>
        <v>12769.824955102</v>
      </c>
    </row>
    <row r="185" spans="1:23">
      <c r="A185" s="587" t="s">
        <v>576</v>
      </c>
      <c r="B185" s="587">
        <v>13</v>
      </c>
      <c r="C185" s="589">
        <v>2303.51260532065</v>
      </c>
      <c r="G185" s="587" t="s">
        <v>776</v>
      </c>
      <c r="H185" s="587" t="s">
        <v>776</v>
      </c>
      <c r="I185" s="587" t="s">
        <v>807</v>
      </c>
      <c r="J185" s="587">
        <v>62874</v>
      </c>
      <c r="K185" s="589">
        <v>6705822.3602410899</v>
      </c>
      <c r="L185" s="589">
        <v>106.65493463500199</v>
      </c>
      <c r="M185" s="587"/>
      <c r="T185" s="593">
        <f t="shared" si="8"/>
        <v>13</v>
      </c>
      <c r="U185" s="593">
        <f t="shared" si="9"/>
        <v>2303.51260532065</v>
      </c>
      <c r="V185" s="593">
        <f t="shared" si="10"/>
        <v>13</v>
      </c>
      <c r="W185" s="595">
        <f t="shared" si="11"/>
        <v>2303.51260532065</v>
      </c>
    </row>
    <row r="186" spans="1:23">
      <c r="A186" s="587" t="s">
        <v>207</v>
      </c>
      <c r="B186" s="587">
        <v>3</v>
      </c>
      <c r="C186" s="589">
        <v>982.56637211401699</v>
      </c>
      <c r="G186" s="587" t="s">
        <v>776</v>
      </c>
      <c r="H186" s="587" t="s">
        <v>776</v>
      </c>
      <c r="I186" s="587" t="s">
        <v>318</v>
      </c>
      <c r="J186" s="587">
        <v>20</v>
      </c>
      <c r="K186" s="589">
        <v>3513.8196491850099</v>
      </c>
      <c r="L186" s="589">
        <v>175.69098245925099</v>
      </c>
      <c r="M186" s="587"/>
      <c r="T186" s="593">
        <f t="shared" si="8"/>
        <v>3</v>
      </c>
      <c r="U186" s="593">
        <f t="shared" si="9"/>
        <v>982.56637211401699</v>
      </c>
      <c r="V186" s="593">
        <f t="shared" si="10"/>
        <v>3</v>
      </c>
      <c r="W186" s="595">
        <f t="shared" si="11"/>
        <v>982.56637211401699</v>
      </c>
    </row>
    <row r="187" spans="1:23">
      <c r="A187" s="587" t="s">
        <v>208</v>
      </c>
      <c r="B187" s="587">
        <v>11</v>
      </c>
      <c r="C187" s="589">
        <v>1497.4248266693401</v>
      </c>
      <c r="G187" s="587" t="s">
        <v>776</v>
      </c>
      <c r="H187" s="587" t="s">
        <v>776</v>
      </c>
      <c r="I187" s="587" t="s">
        <v>315</v>
      </c>
      <c r="J187" s="587">
        <v>3</v>
      </c>
      <c r="K187" s="589">
        <v>727.36091219818002</v>
      </c>
      <c r="L187" s="589">
        <v>242.45363739939299</v>
      </c>
      <c r="M187" s="587"/>
      <c r="T187" s="593">
        <f t="shared" si="8"/>
        <v>11</v>
      </c>
      <c r="U187" s="593">
        <f t="shared" si="9"/>
        <v>1497.4248266693401</v>
      </c>
      <c r="V187" s="593">
        <f t="shared" si="10"/>
        <v>11</v>
      </c>
      <c r="W187" s="595">
        <f t="shared" si="11"/>
        <v>1497.4248266693401</v>
      </c>
    </row>
    <row r="188" spans="1:23">
      <c r="A188" s="587" t="s">
        <v>209</v>
      </c>
      <c r="B188" s="587">
        <v>4</v>
      </c>
      <c r="C188" s="589">
        <v>895.09467776371002</v>
      </c>
      <c r="G188" s="587" t="s">
        <v>776</v>
      </c>
      <c r="H188" s="587" t="s">
        <v>776</v>
      </c>
      <c r="I188" s="587" t="s">
        <v>162</v>
      </c>
      <c r="J188" s="587">
        <v>1986</v>
      </c>
      <c r="K188" s="589">
        <v>189239.280038247</v>
      </c>
      <c r="L188" s="589">
        <v>95.286646544938094</v>
      </c>
      <c r="M188" s="587"/>
      <c r="T188" s="593">
        <f t="shared" si="8"/>
        <v>4</v>
      </c>
      <c r="U188" s="593">
        <f t="shared" si="9"/>
        <v>895.09467776371002</v>
      </c>
      <c r="V188" s="593">
        <f t="shared" si="10"/>
        <v>4</v>
      </c>
      <c r="W188" s="595">
        <f t="shared" si="11"/>
        <v>895.09467776371002</v>
      </c>
    </row>
    <row r="189" spans="1:23">
      <c r="A189" s="587" t="s">
        <v>210</v>
      </c>
      <c r="B189" s="587">
        <v>23</v>
      </c>
      <c r="C189" s="589">
        <v>7394.7300535774002</v>
      </c>
      <c r="G189" s="587" t="s">
        <v>776</v>
      </c>
      <c r="H189" s="587" t="s">
        <v>776</v>
      </c>
      <c r="I189" s="587" t="s">
        <v>575</v>
      </c>
      <c r="J189" s="587">
        <v>5</v>
      </c>
      <c r="K189" s="589">
        <v>604.50430093721297</v>
      </c>
      <c r="L189" s="589">
        <v>120.900860187443</v>
      </c>
      <c r="M189" s="587"/>
      <c r="T189" s="593">
        <f t="shared" si="8"/>
        <v>23</v>
      </c>
      <c r="U189" s="593">
        <f t="shared" si="9"/>
        <v>7394.7300535774002</v>
      </c>
      <c r="V189" s="593">
        <f t="shared" si="10"/>
        <v>23</v>
      </c>
      <c r="W189" s="595">
        <f t="shared" si="11"/>
        <v>7394.7300535774002</v>
      </c>
    </row>
    <row r="190" spans="1:23">
      <c r="A190" s="587" t="s">
        <v>211</v>
      </c>
      <c r="B190" s="587">
        <v>38</v>
      </c>
      <c r="C190" s="589">
        <v>6721.8048516324998</v>
      </c>
      <c r="G190" s="587" t="s">
        <v>776</v>
      </c>
      <c r="H190" s="587" t="s">
        <v>776</v>
      </c>
      <c r="I190" s="587" t="s">
        <v>808</v>
      </c>
      <c r="J190" s="587">
        <v>34795</v>
      </c>
      <c r="K190" s="589">
        <v>3454683.8373571699</v>
      </c>
      <c r="L190" s="589">
        <v>99.286789405293106</v>
      </c>
      <c r="M190" s="587"/>
      <c r="T190" s="593">
        <f t="shared" si="8"/>
        <v>38</v>
      </c>
      <c r="U190" s="593">
        <f t="shared" si="9"/>
        <v>6721.8048516324998</v>
      </c>
      <c r="V190" s="593">
        <f t="shared" si="10"/>
        <v>38</v>
      </c>
      <c r="W190" s="595">
        <f t="shared" si="11"/>
        <v>6721.8048516324998</v>
      </c>
    </row>
    <row r="191" spans="1:23">
      <c r="A191" s="587" t="s">
        <v>212</v>
      </c>
      <c r="B191" s="587">
        <v>49</v>
      </c>
      <c r="C191" s="589">
        <v>9972.9635305465799</v>
      </c>
      <c r="G191" s="587" t="s">
        <v>776</v>
      </c>
      <c r="H191" s="587" t="s">
        <v>776</v>
      </c>
      <c r="I191" s="587" t="s">
        <v>809</v>
      </c>
      <c r="J191" s="587">
        <v>2994</v>
      </c>
      <c r="K191" s="589">
        <v>777541.59768155206</v>
      </c>
      <c r="L191" s="589">
        <v>259.69993242536799</v>
      </c>
      <c r="M191" s="587"/>
      <c r="T191" s="593">
        <f t="shared" si="8"/>
        <v>49</v>
      </c>
      <c r="U191" s="593">
        <f t="shared" si="9"/>
        <v>9972.9635305465799</v>
      </c>
      <c r="V191" s="593">
        <f t="shared" si="10"/>
        <v>49</v>
      </c>
      <c r="W191" s="595">
        <f t="shared" si="11"/>
        <v>9972.9635305465799</v>
      </c>
    </row>
    <row r="192" spans="1:23">
      <c r="A192" s="587" t="s">
        <v>562</v>
      </c>
      <c r="B192" s="587">
        <v>1</v>
      </c>
      <c r="C192" s="589">
        <v>204.68756362936301</v>
      </c>
      <c r="G192" s="587" t="s">
        <v>776</v>
      </c>
      <c r="H192" s="587" t="s">
        <v>776</v>
      </c>
      <c r="I192" s="587" t="s">
        <v>330</v>
      </c>
      <c r="J192" s="587">
        <v>2009</v>
      </c>
      <c r="K192" s="589">
        <v>335362.22789430799</v>
      </c>
      <c r="L192" s="589">
        <v>166.92992926546</v>
      </c>
      <c r="M192" s="587"/>
      <c r="T192" s="593">
        <f t="shared" si="8"/>
        <v>1</v>
      </c>
      <c r="U192" s="593">
        <f t="shared" si="9"/>
        <v>204.68756362936301</v>
      </c>
      <c r="V192" s="593">
        <f t="shared" si="10"/>
        <v>1</v>
      </c>
      <c r="W192" s="595">
        <f t="shared" si="11"/>
        <v>204.68756362936301</v>
      </c>
    </row>
    <row r="193" spans="1:23">
      <c r="A193" s="587" t="s">
        <v>213</v>
      </c>
      <c r="B193" s="587">
        <v>8</v>
      </c>
      <c r="C193" s="589">
        <v>1241.3667408256999</v>
      </c>
      <c r="G193" s="587" t="s">
        <v>776</v>
      </c>
      <c r="H193" s="587" t="s">
        <v>776</v>
      </c>
      <c r="I193" s="587" t="s">
        <v>132</v>
      </c>
      <c r="J193" s="587">
        <v>692</v>
      </c>
      <c r="K193" s="589">
        <v>121386.46440703</v>
      </c>
      <c r="L193" s="589">
        <v>175.413965906112</v>
      </c>
      <c r="M193" s="587"/>
      <c r="T193" s="593">
        <f t="shared" si="8"/>
        <v>8</v>
      </c>
      <c r="U193" s="593">
        <f t="shared" si="9"/>
        <v>1241.3667408256999</v>
      </c>
      <c r="V193" s="593">
        <f t="shared" si="10"/>
        <v>8</v>
      </c>
      <c r="W193" s="595">
        <f t="shared" si="11"/>
        <v>1241.3667408256999</v>
      </c>
    </row>
    <row r="194" spans="1:23">
      <c r="A194" s="587" t="s">
        <v>575</v>
      </c>
      <c r="B194" s="587">
        <v>5</v>
      </c>
      <c r="C194" s="589">
        <v>604.50430093721297</v>
      </c>
      <c r="G194" s="587" t="s">
        <v>776</v>
      </c>
      <c r="H194" s="587" t="s">
        <v>776</v>
      </c>
      <c r="I194" s="587" t="s">
        <v>367</v>
      </c>
      <c r="J194" s="587">
        <v>14952</v>
      </c>
      <c r="K194" s="589">
        <v>375721.72043241397</v>
      </c>
      <c r="L194" s="589">
        <v>25.128525978625898</v>
      </c>
      <c r="M194" s="587"/>
      <c r="T194" s="593">
        <f t="shared" si="8"/>
        <v>5</v>
      </c>
      <c r="U194" s="593">
        <f t="shared" si="9"/>
        <v>604.50430093721297</v>
      </c>
      <c r="V194" s="593">
        <f t="shared" si="10"/>
        <v>5</v>
      </c>
      <c r="W194" s="595">
        <f t="shared" si="11"/>
        <v>604.50430093721297</v>
      </c>
    </row>
    <row r="195" spans="1:23">
      <c r="A195" s="587" t="s">
        <v>214</v>
      </c>
      <c r="B195" s="587">
        <v>4</v>
      </c>
      <c r="C195" s="589">
        <v>1080.45385301939</v>
      </c>
      <c r="G195" s="587" t="s">
        <v>776</v>
      </c>
      <c r="H195" s="587" t="s">
        <v>776</v>
      </c>
      <c r="I195" s="587" t="s">
        <v>576</v>
      </c>
      <c r="J195" s="587">
        <v>13</v>
      </c>
      <c r="K195" s="589">
        <v>2303.51260532065</v>
      </c>
      <c r="L195" s="589">
        <v>177.19327733235801</v>
      </c>
      <c r="M195" s="587"/>
      <c r="T195" s="593">
        <f t="shared" si="8"/>
        <v>4</v>
      </c>
      <c r="U195" s="593">
        <f t="shared" si="9"/>
        <v>1080.45385301939</v>
      </c>
      <c r="V195" s="593">
        <f t="shared" si="10"/>
        <v>4</v>
      </c>
      <c r="W195" s="595">
        <f t="shared" si="11"/>
        <v>1080.45385301939</v>
      </c>
    </row>
    <row r="196" spans="1:23">
      <c r="A196" s="587" t="s">
        <v>215</v>
      </c>
      <c r="B196" s="587">
        <v>40</v>
      </c>
      <c r="C196" s="589">
        <v>8888.8989053080695</v>
      </c>
      <c r="G196" s="587" t="s">
        <v>776</v>
      </c>
      <c r="H196" s="587" t="s">
        <v>776</v>
      </c>
      <c r="I196" s="587" t="s">
        <v>119</v>
      </c>
      <c r="J196" s="587">
        <v>48</v>
      </c>
      <c r="K196" s="589">
        <v>15821.8478668474</v>
      </c>
      <c r="L196" s="589">
        <v>329.62183055932201</v>
      </c>
      <c r="M196" s="587"/>
      <c r="T196" s="593">
        <f t="shared" ref="T196:T259" si="12">VLOOKUP(A196,$I:$L,2,FALSE)</f>
        <v>40</v>
      </c>
      <c r="U196" s="593">
        <f t="shared" ref="U196:U259" si="13">VLOOKUP(A196,$I:$L,3,FALSE)</f>
        <v>8888.8989053080695</v>
      </c>
      <c r="V196" s="593">
        <f t="shared" ref="V196:V259" si="14">IF(COUNTIF($P:$P,A196)=1,0,T196)</f>
        <v>40</v>
      </c>
      <c r="W196" s="595">
        <f t="shared" ref="W196:W259" si="15">IF(COUNTIF($P:$P,A196)=1,0,U196)</f>
        <v>8888.8989053080695</v>
      </c>
    </row>
    <row r="197" spans="1:23">
      <c r="A197" s="587" t="s">
        <v>607</v>
      </c>
      <c r="B197" s="587">
        <v>189</v>
      </c>
      <c r="C197" s="589">
        <v>60430.693131529697</v>
      </c>
      <c r="G197" s="587" t="s">
        <v>776</v>
      </c>
      <c r="H197" s="587" t="s">
        <v>776</v>
      </c>
      <c r="I197" s="587" t="s">
        <v>577</v>
      </c>
      <c r="J197" s="587">
        <v>1</v>
      </c>
      <c r="K197" s="589">
        <v>281.76652147575498</v>
      </c>
      <c r="L197" s="589">
        <v>281.76652147575498</v>
      </c>
      <c r="M197" s="587"/>
      <c r="T197" s="593">
        <f t="shared" si="12"/>
        <v>189</v>
      </c>
      <c r="U197" s="593">
        <f t="shared" si="13"/>
        <v>28292.621714328801</v>
      </c>
      <c r="V197" s="593">
        <f t="shared" si="14"/>
        <v>189</v>
      </c>
      <c r="W197" s="595">
        <f t="shared" si="15"/>
        <v>28292.621714328801</v>
      </c>
    </row>
    <row r="198" spans="1:23">
      <c r="A198" s="587" t="s">
        <v>632</v>
      </c>
      <c r="B198" s="587">
        <v>2</v>
      </c>
      <c r="C198" s="589">
        <v>32365.170016979799</v>
      </c>
      <c r="G198" s="587" t="s">
        <v>776</v>
      </c>
      <c r="H198" s="587" t="s">
        <v>776</v>
      </c>
      <c r="I198" s="587" t="s">
        <v>810</v>
      </c>
      <c r="J198" s="587">
        <v>58419</v>
      </c>
      <c r="K198" s="589">
        <v>7102378.8107431401</v>
      </c>
      <c r="L198" s="589">
        <v>121.576521521134</v>
      </c>
      <c r="M198" s="587"/>
      <c r="T198" s="593">
        <f t="shared" si="12"/>
        <v>2</v>
      </c>
      <c r="U198" s="593">
        <f t="shared" si="13"/>
        <v>227.09859977897301</v>
      </c>
      <c r="V198" s="593">
        <f t="shared" si="14"/>
        <v>2</v>
      </c>
      <c r="W198" s="595">
        <f t="shared" si="15"/>
        <v>227.09859977897301</v>
      </c>
    </row>
    <row r="199" spans="1:23">
      <c r="A199" s="587" t="s">
        <v>625</v>
      </c>
      <c r="B199" s="587">
        <v>17</v>
      </c>
      <c r="C199" s="589">
        <v>7717.1488609578801</v>
      </c>
      <c r="G199" s="587" t="s">
        <v>776</v>
      </c>
      <c r="H199" s="587" t="s">
        <v>776</v>
      </c>
      <c r="I199" s="587" t="s">
        <v>323</v>
      </c>
      <c r="J199" s="587">
        <v>65</v>
      </c>
      <c r="K199" s="589">
        <v>12159.628058398101</v>
      </c>
      <c r="L199" s="589">
        <v>187.07120089843201</v>
      </c>
      <c r="M199" s="587"/>
      <c r="T199" s="593">
        <f t="shared" si="12"/>
        <v>17</v>
      </c>
      <c r="U199" s="593">
        <f t="shared" si="13"/>
        <v>7717.1488609578801</v>
      </c>
      <c r="V199" s="593">
        <f t="shared" si="14"/>
        <v>17</v>
      </c>
      <c r="W199" s="595">
        <f t="shared" si="15"/>
        <v>7717.1488609578801</v>
      </c>
    </row>
    <row r="200" spans="1:23">
      <c r="A200" s="587" t="s">
        <v>216</v>
      </c>
      <c r="B200" s="587">
        <v>168</v>
      </c>
      <c r="C200" s="589">
        <v>60837.225039847202</v>
      </c>
      <c r="G200" s="587" t="s">
        <v>776</v>
      </c>
      <c r="H200" s="587" t="s">
        <v>776</v>
      </c>
      <c r="I200" s="587" t="s">
        <v>578</v>
      </c>
      <c r="J200" s="587">
        <v>3</v>
      </c>
      <c r="K200" s="589">
        <v>351.74463170824203</v>
      </c>
      <c r="L200" s="589">
        <v>117.248210569414</v>
      </c>
      <c r="M200" s="587"/>
      <c r="T200" s="593">
        <f t="shared" si="12"/>
        <v>168</v>
      </c>
      <c r="U200" s="593">
        <f t="shared" si="13"/>
        <v>60837.225039847202</v>
      </c>
      <c r="V200" s="593">
        <f t="shared" si="14"/>
        <v>168</v>
      </c>
      <c r="W200" s="595">
        <f t="shared" si="15"/>
        <v>60837.225039847202</v>
      </c>
    </row>
    <row r="201" spans="1:23">
      <c r="A201" s="587" t="s">
        <v>589</v>
      </c>
      <c r="B201" s="587">
        <v>237</v>
      </c>
      <c r="C201" s="589">
        <v>50318.171378997104</v>
      </c>
      <c r="G201" s="587" t="s">
        <v>776</v>
      </c>
      <c r="H201" s="587" t="s">
        <v>776</v>
      </c>
      <c r="I201" s="587" t="s">
        <v>579</v>
      </c>
      <c r="J201" s="587">
        <v>1526</v>
      </c>
      <c r="K201" s="589">
        <v>63526.616908198499</v>
      </c>
      <c r="L201" s="589">
        <v>41.6294999398418</v>
      </c>
      <c r="M201" s="587"/>
      <c r="T201" s="593">
        <f t="shared" si="12"/>
        <v>237</v>
      </c>
      <c r="U201" s="593">
        <f t="shared" si="13"/>
        <v>50318.171378997104</v>
      </c>
      <c r="V201" s="593">
        <f t="shared" si="14"/>
        <v>237</v>
      </c>
      <c r="W201" s="595">
        <f t="shared" si="15"/>
        <v>50318.171378997104</v>
      </c>
    </row>
    <row r="202" spans="1:23">
      <c r="A202" s="587" t="s">
        <v>582</v>
      </c>
      <c r="B202" s="587">
        <v>5</v>
      </c>
      <c r="C202" s="589">
        <v>1601.38133902349</v>
      </c>
      <c r="G202" s="587" t="s">
        <v>776</v>
      </c>
      <c r="H202" s="587" t="s">
        <v>776</v>
      </c>
      <c r="I202" s="587" t="s">
        <v>580</v>
      </c>
      <c r="J202" s="587">
        <v>251</v>
      </c>
      <c r="K202" s="589">
        <v>45591.8789242411</v>
      </c>
      <c r="L202" s="589">
        <v>181.64095188940701</v>
      </c>
      <c r="M202" s="587"/>
      <c r="T202" s="593">
        <f t="shared" si="12"/>
        <v>5</v>
      </c>
      <c r="U202" s="593">
        <f t="shared" si="13"/>
        <v>1601.38133902349</v>
      </c>
      <c r="V202" s="593">
        <f t="shared" si="14"/>
        <v>5</v>
      </c>
      <c r="W202" s="595">
        <f t="shared" si="15"/>
        <v>1601.38133902349</v>
      </c>
    </row>
    <row r="203" spans="1:23">
      <c r="A203" s="587" t="s">
        <v>568</v>
      </c>
      <c r="B203" s="587">
        <v>6</v>
      </c>
      <c r="C203" s="589">
        <v>389.78653246719699</v>
      </c>
      <c r="G203" s="587" t="s">
        <v>776</v>
      </c>
      <c r="H203" s="587" t="s">
        <v>776</v>
      </c>
      <c r="I203" s="587" t="s">
        <v>283</v>
      </c>
      <c r="J203" s="587">
        <v>11</v>
      </c>
      <c r="K203" s="589">
        <v>2056.2564118975001</v>
      </c>
      <c r="L203" s="589">
        <v>186.932401081591</v>
      </c>
      <c r="M203" s="587"/>
      <c r="T203" s="593">
        <f t="shared" si="12"/>
        <v>6</v>
      </c>
      <c r="U203" s="593">
        <f t="shared" si="13"/>
        <v>389.78653246719699</v>
      </c>
      <c r="V203" s="593">
        <f t="shared" si="14"/>
        <v>6</v>
      </c>
      <c r="W203" s="595">
        <f t="shared" si="15"/>
        <v>389.78653246719699</v>
      </c>
    </row>
    <row r="204" spans="1:23">
      <c r="A204" s="587" t="s">
        <v>599</v>
      </c>
      <c r="B204" s="587">
        <v>1</v>
      </c>
      <c r="C204" s="589">
        <v>200.70398422198801</v>
      </c>
      <c r="G204" s="587" t="s">
        <v>776</v>
      </c>
      <c r="H204" s="587" t="s">
        <v>776</v>
      </c>
      <c r="I204" s="587" t="s">
        <v>106</v>
      </c>
      <c r="J204" s="587">
        <v>27</v>
      </c>
      <c r="K204" s="589">
        <v>2717.37808653497</v>
      </c>
      <c r="L204" s="589">
        <v>100.643632834629</v>
      </c>
      <c r="M204" s="587"/>
      <c r="T204" s="593">
        <f t="shared" si="12"/>
        <v>1</v>
      </c>
      <c r="U204" s="593">
        <f t="shared" si="13"/>
        <v>200.70398422198801</v>
      </c>
      <c r="V204" s="593">
        <f t="shared" si="14"/>
        <v>1</v>
      </c>
      <c r="W204" s="595">
        <f t="shared" si="15"/>
        <v>200.70398422198801</v>
      </c>
    </row>
    <row r="205" spans="1:23">
      <c r="A205" s="587" t="s">
        <v>217</v>
      </c>
      <c r="B205" s="587">
        <v>5</v>
      </c>
      <c r="C205" s="589">
        <v>430.404506294263</v>
      </c>
      <c r="G205" s="587" t="s">
        <v>776</v>
      </c>
      <c r="H205" s="587" t="s">
        <v>776</v>
      </c>
      <c r="I205" s="587" t="s">
        <v>335</v>
      </c>
      <c r="J205" s="587">
        <v>958</v>
      </c>
      <c r="K205" s="589">
        <v>255767.83633760299</v>
      </c>
      <c r="L205" s="589">
        <v>266.98104001837498</v>
      </c>
      <c r="M205" s="587"/>
      <c r="T205" s="593">
        <f t="shared" si="12"/>
        <v>5</v>
      </c>
      <c r="U205" s="593">
        <f t="shared" si="13"/>
        <v>430.404506294263</v>
      </c>
      <c r="V205" s="593">
        <f t="shared" si="14"/>
        <v>5</v>
      </c>
      <c r="W205" s="595">
        <f t="shared" si="15"/>
        <v>430.404506294263</v>
      </c>
    </row>
    <row r="206" spans="1:23">
      <c r="A206" s="587" t="s">
        <v>645</v>
      </c>
      <c r="B206" s="587">
        <v>3</v>
      </c>
      <c r="C206" s="589">
        <v>1175.7678439833501</v>
      </c>
      <c r="G206" s="587" t="s">
        <v>776</v>
      </c>
      <c r="H206" s="587" t="s">
        <v>776</v>
      </c>
      <c r="I206" s="587" t="s">
        <v>581</v>
      </c>
      <c r="J206" s="587">
        <v>3</v>
      </c>
      <c r="K206" s="589">
        <v>277.874048234567</v>
      </c>
      <c r="L206" s="589">
        <v>92.624682744855704</v>
      </c>
      <c r="M206" s="587"/>
      <c r="T206" s="593">
        <f t="shared" si="12"/>
        <v>3</v>
      </c>
      <c r="U206" s="593">
        <f t="shared" si="13"/>
        <v>1175.7678439833501</v>
      </c>
      <c r="V206" s="593">
        <f t="shared" si="14"/>
        <v>3</v>
      </c>
      <c r="W206" s="595">
        <f t="shared" si="15"/>
        <v>1175.7678439833501</v>
      </c>
    </row>
    <row r="207" spans="1:23">
      <c r="A207" s="587" t="s">
        <v>541</v>
      </c>
      <c r="B207" s="587">
        <v>1</v>
      </c>
      <c r="C207" s="589">
        <v>276.71276504526099</v>
      </c>
      <c r="G207" s="587" t="s">
        <v>776</v>
      </c>
      <c r="H207" s="587" t="s">
        <v>776</v>
      </c>
      <c r="I207" s="587" t="s">
        <v>347</v>
      </c>
      <c r="J207" s="587">
        <v>50</v>
      </c>
      <c r="K207" s="589">
        <v>4493.6593997959098</v>
      </c>
      <c r="L207" s="589">
        <v>89.8731879959183</v>
      </c>
      <c r="M207" s="587"/>
      <c r="T207" s="593">
        <f t="shared" si="12"/>
        <v>1</v>
      </c>
      <c r="U207" s="593">
        <f t="shared" si="13"/>
        <v>276.71276504526099</v>
      </c>
      <c r="V207" s="593">
        <f t="shared" si="14"/>
        <v>1</v>
      </c>
      <c r="W207" s="595">
        <f t="shared" si="15"/>
        <v>276.71276504526099</v>
      </c>
    </row>
    <row r="208" spans="1:23">
      <c r="A208" s="587" t="s">
        <v>601</v>
      </c>
      <c r="B208" s="587">
        <v>3</v>
      </c>
      <c r="C208" s="589">
        <v>352.63997636802401</v>
      </c>
      <c r="G208" s="587" t="s">
        <v>776</v>
      </c>
      <c r="H208" s="587" t="s">
        <v>776</v>
      </c>
      <c r="I208" s="587" t="s">
        <v>221</v>
      </c>
      <c r="J208" s="587">
        <v>9</v>
      </c>
      <c r="K208" s="589">
        <v>2207.1819956078002</v>
      </c>
      <c r="L208" s="589">
        <v>245.24244395642299</v>
      </c>
      <c r="M208" s="587"/>
      <c r="T208" s="593">
        <f t="shared" si="12"/>
        <v>3</v>
      </c>
      <c r="U208" s="593">
        <f t="shared" si="13"/>
        <v>352.63997636802401</v>
      </c>
      <c r="V208" s="593">
        <f t="shared" si="14"/>
        <v>3</v>
      </c>
      <c r="W208" s="595">
        <f t="shared" si="15"/>
        <v>352.63997636802401</v>
      </c>
    </row>
    <row r="209" spans="1:23">
      <c r="A209" s="587" t="s">
        <v>638</v>
      </c>
      <c r="B209" s="587">
        <v>8</v>
      </c>
      <c r="C209" s="589">
        <v>1114.5671430719699</v>
      </c>
      <c r="G209" s="587" t="s">
        <v>776</v>
      </c>
      <c r="H209" s="587" t="s">
        <v>776</v>
      </c>
      <c r="I209" s="587" t="s">
        <v>102</v>
      </c>
      <c r="J209" s="587">
        <v>24</v>
      </c>
      <c r="K209" s="589">
        <v>2313.0069585289398</v>
      </c>
      <c r="L209" s="589">
        <v>96.375289938705805</v>
      </c>
      <c r="M209" s="587"/>
      <c r="T209" s="593">
        <f t="shared" si="12"/>
        <v>8</v>
      </c>
      <c r="U209" s="593">
        <f t="shared" si="13"/>
        <v>1114.5671430719699</v>
      </c>
      <c r="V209" s="593">
        <f t="shared" si="14"/>
        <v>8</v>
      </c>
      <c r="W209" s="595">
        <f t="shared" si="15"/>
        <v>1114.5671430719699</v>
      </c>
    </row>
    <row r="210" spans="1:23">
      <c r="A210" s="587" t="s">
        <v>529</v>
      </c>
      <c r="B210" s="587">
        <v>15</v>
      </c>
      <c r="C210" s="589">
        <v>3260.2146070786398</v>
      </c>
      <c r="G210" s="587" t="s">
        <v>776</v>
      </c>
      <c r="H210" s="587" t="s">
        <v>776</v>
      </c>
      <c r="I210" s="587" t="s">
        <v>811</v>
      </c>
      <c r="J210" s="587">
        <v>30808</v>
      </c>
      <c r="K210" s="589">
        <v>3852578.6283993898</v>
      </c>
      <c r="L210" s="589">
        <v>125.051240859497</v>
      </c>
      <c r="M210" s="587"/>
      <c r="T210" s="593">
        <f t="shared" si="12"/>
        <v>15</v>
      </c>
      <c r="U210" s="593">
        <f t="shared" si="13"/>
        <v>3260.2146070786398</v>
      </c>
      <c r="V210" s="593">
        <f t="shared" si="14"/>
        <v>15</v>
      </c>
      <c r="W210" s="595">
        <f t="shared" si="15"/>
        <v>3260.2146070786398</v>
      </c>
    </row>
    <row r="211" spans="1:23">
      <c r="A211" s="587" t="s">
        <v>530</v>
      </c>
      <c r="B211" s="587">
        <v>4</v>
      </c>
      <c r="C211" s="589">
        <v>1008.97541742831</v>
      </c>
      <c r="G211" s="587" t="s">
        <v>776</v>
      </c>
      <c r="H211" s="587" t="s">
        <v>776</v>
      </c>
      <c r="I211" s="587" t="s">
        <v>812</v>
      </c>
      <c r="J211" s="587">
        <v>24942</v>
      </c>
      <c r="K211" s="589">
        <v>2453118.4722805601</v>
      </c>
      <c r="L211" s="589">
        <v>98.352917660193995</v>
      </c>
      <c r="M211" s="587"/>
      <c r="T211" s="593">
        <f t="shared" si="12"/>
        <v>4</v>
      </c>
      <c r="U211" s="593">
        <f t="shared" si="13"/>
        <v>1008.97541742831</v>
      </c>
      <c r="V211" s="593">
        <f t="shared" si="14"/>
        <v>4</v>
      </c>
      <c r="W211" s="595">
        <f t="shared" si="15"/>
        <v>1008.97541742831</v>
      </c>
    </row>
    <row r="212" spans="1:23">
      <c r="A212" s="587" t="s">
        <v>565</v>
      </c>
      <c r="B212" s="587">
        <v>1</v>
      </c>
      <c r="C212" s="589">
        <v>105.058675782628</v>
      </c>
      <c r="G212" s="587" t="s">
        <v>776</v>
      </c>
      <c r="H212" s="587" t="s">
        <v>776</v>
      </c>
      <c r="I212" s="587" t="s">
        <v>231</v>
      </c>
      <c r="J212" s="587">
        <v>274</v>
      </c>
      <c r="K212" s="589">
        <v>377749.07261597301</v>
      </c>
      <c r="L212" s="589">
        <v>1378.64625042326</v>
      </c>
      <c r="M212" s="587"/>
      <c r="T212" s="593">
        <f t="shared" si="12"/>
        <v>1</v>
      </c>
      <c r="U212" s="593">
        <f t="shared" si="13"/>
        <v>105.058675782628</v>
      </c>
      <c r="V212" s="593">
        <f t="shared" si="14"/>
        <v>1</v>
      </c>
      <c r="W212" s="595">
        <f t="shared" si="15"/>
        <v>105.058675782628</v>
      </c>
    </row>
    <row r="213" spans="1:23">
      <c r="A213" s="587" t="s">
        <v>550</v>
      </c>
      <c r="B213" s="587">
        <v>1</v>
      </c>
      <c r="C213" s="589">
        <v>674.78769790152705</v>
      </c>
      <c r="G213" s="587" t="s">
        <v>776</v>
      </c>
      <c r="H213" s="587" t="s">
        <v>776</v>
      </c>
      <c r="I213" s="587" t="s">
        <v>183</v>
      </c>
      <c r="J213" s="587">
        <v>425</v>
      </c>
      <c r="K213" s="589">
        <v>44358.7897531208</v>
      </c>
      <c r="L213" s="589">
        <v>104.37362294851999</v>
      </c>
      <c r="M213" s="587"/>
      <c r="T213" s="593">
        <f t="shared" si="12"/>
        <v>1</v>
      </c>
      <c r="U213" s="593">
        <f t="shared" si="13"/>
        <v>674.78769790152705</v>
      </c>
      <c r="V213" s="593">
        <f t="shared" si="14"/>
        <v>1</v>
      </c>
      <c r="W213" s="595">
        <f t="shared" si="15"/>
        <v>674.78769790152705</v>
      </c>
    </row>
    <row r="214" spans="1:23">
      <c r="A214" s="587" t="s">
        <v>559</v>
      </c>
      <c r="B214" s="587">
        <v>1</v>
      </c>
      <c r="C214" s="589">
        <v>242.45363739939299</v>
      </c>
      <c r="G214" s="587" t="s">
        <v>776</v>
      </c>
      <c r="H214" s="587" t="s">
        <v>776</v>
      </c>
      <c r="I214" s="587" t="s">
        <v>359</v>
      </c>
      <c r="J214" s="587">
        <v>4</v>
      </c>
      <c r="K214" s="589">
        <v>485.40110993157799</v>
      </c>
      <c r="L214" s="589">
        <v>121.350277482894</v>
      </c>
      <c r="M214" s="587"/>
      <c r="T214" s="593">
        <f t="shared" si="12"/>
        <v>1</v>
      </c>
      <c r="U214" s="593">
        <f t="shared" si="13"/>
        <v>242.45363739939299</v>
      </c>
      <c r="V214" s="593">
        <f t="shared" si="14"/>
        <v>1</v>
      </c>
      <c r="W214" s="595">
        <f t="shared" si="15"/>
        <v>242.45363739939299</v>
      </c>
    </row>
    <row r="215" spans="1:23">
      <c r="A215" s="587" t="s">
        <v>635</v>
      </c>
      <c r="B215" s="587">
        <v>1</v>
      </c>
      <c r="C215" s="589">
        <v>200.69641133109701</v>
      </c>
      <c r="G215" s="587" t="s">
        <v>776</v>
      </c>
      <c r="H215" s="587" t="s">
        <v>776</v>
      </c>
      <c r="I215" s="587" t="s">
        <v>284</v>
      </c>
      <c r="J215" s="587">
        <v>3457</v>
      </c>
      <c r="K215" s="589">
        <v>832142.08973303402</v>
      </c>
      <c r="L215" s="589">
        <v>240.71220414608999</v>
      </c>
      <c r="M215" s="587"/>
      <c r="T215" s="593">
        <f t="shared" si="12"/>
        <v>1</v>
      </c>
      <c r="U215" s="593">
        <f t="shared" si="13"/>
        <v>200.69641133109701</v>
      </c>
      <c r="V215" s="593">
        <f t="shared" si="14"/>
        <v>1</v>
      </c>
      <c r="W215" s="595">
        <f t="shared" si="15"/>
        <v>200.69641133109701</v>
      </c>
    </row>
    <row r="216" spans="1:23">
      <c r="A216" s="587" t="s">
        <v>218</v>
      </c>
      <c r="B216" s="587">
        <v>1193</v>
      </c>
      <c r="C216" s="589">
        <v>145854.26141181699</v>
      </c>
      <c r="G216" s="587" t="s">
        <v>776</v>
      </c>
      <c r="H216" s="587" t="s">
        <v>776</v>
      </c>
      <c r="I216" s="587" t="s">
        <v>161</v>
      </c>
      <c r="J216" s="587">
        <v>84</v>
      </c>
      <c r="K216" s="589">
        <v>14289.661578048899</v>
      </c>
      <c r="L216" s="589">
        <v>170.11501878629699</v>
      </c>
      <c r="M216" s="587"/>
      <c r="T216" s="593">
        <f t="shared" si="12"/>
        <v>1193</v>
      </c>
      <c r="U216" s="593">
        <f t="shared" si="13"/>
        <v>145854.26141181699</v>
      </c>
      <c r="V216" s="593">
        <f t="shared" si="14"/>
        <v>1193</v>
      </c>
      <c r="W216" s="595">
        <f t="shared" si="15"/>
        <v>145854.26141181699</v>
      </c>
    </row>
    <row r="217" spans="1:23">
      <c r="A217" s="587" t="s">
        <v>219</v>
      </c>
      <c r="B217" s="587">
        <v>21</v>
      </c>
      <c r="C217" s="589">
        <v>1963.97173441834</v>
      </c>
      <c r="G217" s="587" t="s">
        <v>776</v>
      </c>
      <c r="H217" s="587" t="s">
        <v>776</v>
      </c>
      <c r="I217" s="587" t="s">
        <v>143</v>
      </c>
      <c r="J217" s="587">
        <v>1331</v>
      </c>
      <c r="K217" s="589">
        <v>159201.2723631</v>
      </c>
      <c r="L217" s="589">
        <v>119.61027224876</v>
      </c>
      <c r="M217" s="587"/>
      <c r="T217" s="593">
        <f t="shared" si="12"/>
        <v>21</v>
      </c>
      <c r="U217" s="593">
        <f t="shared" si="13"/>
        <v>1963.97173441834</v>
      </c>
      <c r="V217" s="593">
        <f t="shared" si="14"/>
        <v>21</v>
      </c>
      <c r="W217" s="595">
        <f t="shared" si="15"/>
        <v>1963.97173441834</v>
      </c>
    </row>
    <row r="218" spans="1:23">
      <c r="A218" s="587" t="s">
        <v>220</v>
      </c>
      <c r="B218" s="587">
        <v>80</v>
      </c>
      <c r="C218" s="589">
        <v>7668.0019288506201</v>
      </c>
      <c r="G218" s="587" t="s">
        <v>776</v>
      </c>
      <c r="H218" s="587" t="s">
        <v>776</v>
      </c>
      <c r="I218" s="587" t="s">
        <v>135</v>
      </c>
      <c r="J218" s="587">
        <v>50</v>
      </c>
      <c r="K218" s="589">
        <v>7477.7720944299099</v>
      </c>
      <c r="L218" s="589">
        <v>149.55544188859801</v>
      </c>
      <c r="M218" s="587"/>
      <c r="T218" s="593">
        <f t="shared" si="12"/>
        <v>80</v>
      </c>
      <c r="U218" s="593">
        <f t="shared" si="13"/>
        <v>7668.0019288506201</v>
      </c>
      <c r="V218" s="593">
        <f t="shared" si="14"/>
        <v>80</v>
      </c>
      <c r="W218" s="595">
        <f t="shared" si="15"/>
        <v>7668.0019288506201</v>
      </c>
    </row>
    <row r="219" spans="1:23">
      <c r="A219" s="587" t="s">
        <v>221</v>
      </c>
      <c r="B219" s="587">
        <v>9</v>
      </c>
      <c r="C219" s="589">
        <v>2207.1819956078002</v>
      </c>
      <c r="G219" s="587" t="s">
        <v>776</v>
      </c>
      <c r="H219" s="587" t="s">
        <v>776</v>
      </c>
      <c r="I219" s="587" t="s">
        <v>582</v>
      </c>
      <c r="J219" s="587">
        <v>5</v>
      </c>
      <c r="K219" s="589">
        <v>1601.38133902349</v>
      </c>
      <c r="L219" s="589">
        <v>320.276267804697</v>
      </c>
      <c r="M219" s="587"/>
      <c r="T219" s="593">
        <f t="shared" si="12"/>
        <v>9</v>
      </c>
      <c r="U219" s="593">
        <f t="shared" si="13"/>
        <v>2207.1819956078002</v>
      </c>
      <c r="V219" s="593">
        <f t="shared" si="14"/>
        <v>9</v>
      </c>
      <c r="W219" s="595">
        <f t="shared" si="15"/>
        <v>2207.1819956078002</v>
      </c>
    </row>
    <row r="220" spans="1:23">
      <c r="A220" s="587" t="s">
        <v>222</v>
      </c>
      <c r="B220" s="587">
        <v>50</v>
      </c>
      <c r="C220" s="589">
        <v>6321.5428776254103</v>
      </c>
      <c r="G220" s="587" t="s">
        <v>776</v>
      </c>
      <c r="H220" s="587" t="s">
        <v>776</v>
      </c>
      <c r="I220" s="587" t="s">
        <v>122</v>
      </c>
      <c r="J220" s="587">
        <v>1481</v>
      </c>
      <c r="K220" s="589">
        <v>154050.66178436199</v>
      </c>
      <c r="L220" s="589">
        <v>104.018002555275</v>
      </c>
      <c r="M220" s="587"/>
      <c r="T220" s="593">
        <f t="shared" si="12"/>
        <v>50</v>
      </c>
      <c r="U220" s="593">
        <f t="shared" si="13"/>
        <v>6321.5428776254103</v>
      </c>
      <c r="V220" s="593">
        <f t="shared" si="14"/>
        <v>50</v>
      </c>
      <c r="W220" s="595">
        <f t="shared" si="15"/>
        <v>6321.5428776254103</v>
      </c>
    </row>
    <row r="221" spans="1:23">
      <c r="A221" s="587" t="s">
        <v>223</v>
      </c>
      <c r="B221" s="587">
        <v>361</v>
      </c>
      <c r="C221" s="589">
        <v>45975.473823788401</v>
      </c>
      <c r="G221" s="587" t="s">
        <v>776</v>
      </c>
      <c r="H221" s="587" t="s">
        <v>776</v>
      </c>
      <c r="I221" s="587" t="s">
        <v>583</v>
      </c>
      <c r="J221" s="587">
        <v>1</v>
      </c>
      <c r="K221" s="589">
        <v>48.883899110150097</v>
      </c>
      <c r="L221" s="589">
        <v>48.883899110150097</v>
      </c>
      <c r="M221" s="587"/>
      <c r="T221" s="593">
        <f t="shared" si="12"/>
        <v>361</v>
      </c>
      <c r="U221" s="593">
        <f t="shared" si="13"/>
        <v>45975.473823788401</v>
      </c>
      <c r="V221" s="593">
        <f t="shared" si="14"/>
        <v>361</v>
      </c>
      <c r="W221" s="595">
        <f t="shared" si="15"/>
        <v>45975.473823788401</v>
      </c>
    </row>
    <row r="222" spans="1:23">
      <c r="A222" s="587" t="s">
        <v>224</v>
      </c>
      <c r="B222" s="587">
        <v>15</v>
      </c>
      <c r="C222" s="589">
        <v>3083.1422438049799</v>
      </c>
      <c r="G222" s="587" t="s">
        <v>776</v>
      </c>
      <c r="H222" s="587" t="s">
        <v>776</v>
      </c>
      <c r="I222" s="587" t="s">
        <v>134</v>
      </c>
      <c r="J222" s="587">
        <v>2428</v>
      </c>
      <c r="K222" s="589">
        <v>357212.09690059797</v>
      </c>
      <c r="L222" s="589">
        <v>147.12195094752801</v>
      </c>
      <c r="M222" s="587"/>
      <c r="T222" s="593">
        <f t="shared" si="12"/>
        <v>15</v>
      </c>
      <c r="U222" s="593">
        <f t="shared" si="13"/>
        <v>3083.1422438049799</v>
      </c>
      <c r="V222" s="593">
        <f t="shared" si="14"/>
        <v>15</v>
      </c>
      <c r="W222" s="595">
        <f t="shared" si="15"/>
        <v>3083.1422438049799</v>
      </c>
    </row>
    <row r="223" spans="1:23">
      <c r="A223" s="587" t="s">
        <v>225</v>
      </c>
      <c r="B223" s="587">
        <v>353</v>
      </c>
      <c r="C223" s="589">
        <v>80237.609176581303</v>
      </c>
      <c r="G223" s="587" t="s">
        <v>776</v>
      </c>
      <c r="H223" s="587" t="s">
        <v>776</v>
      </c>
      <c r="I223" s="587" t="s">
        <v>224</v>
      </c>
      <c r="J223" s="587">
        <v>15</v>
      </c>
      <c r="K223" s="589">
        <v>3083.1422438049799</v>
      </c>
      <c r="L223" s="589">
        <v>205.54281625366499</v>
      </c>
      <c r="M223" s="587"/>
      <c r="T223" s="593">
        <f t="shared" si="12"/>
        <v>353</v>
      </c>
      <c r="U223" s="593">
        <f t="shared" si="13"/>
        <v>32590.319692511999</v>
      </c>
      <c r="V223" s="593">
        <f t="shared" si="14"/>
        <v>353</v>
      </c>
      <c r="W223" s="595">
        <f t="shared" si="15"/>
        <v>32590.319692511999</v>
      </c>
    </row>
    <row r="224" spans="1:23">
      <c r="A224" s="587" t="s">
        <v>649</v>
      </c>
      <c r="B224" s="587">
        <v>3266</v>
      </c>
      <c r="C224" s="589">
        <v>719586.68621144001</v>
      </c>
      <c r="G224" s="587" t="s">
        <v>776</v>
      </c>
      <c r="H224" s="587" t="s">
        <v>776</v>
      </c>
      <c r="I224" s="587" t="s">
        <v>584</v>
      </c>
      <c r="J224" s="587">
        <v>3</v>
      </c>
      <c r="K224" s="589">
        <v>370.271547936346</v>
      </c>
      <c r="L224" s="589">
        <v>123.423849312115</v>
      </c>
      <c r="M224" s="587"/>
      <c r="T224" s="593">
        <f t="shared" si="12"/>
        <v>3266</v>
      </c>
      <c r="U224" s="593">
        <f t="shared" si="13"/>
        <v>719586.68621144001</v>
      </c>
      <c r="V224" s="593">
        <f t="shared" si="14"/>
        <v>3266</v>
      </c>
      <c r="W224" s="595">
        <f t="shared" si="15"/>
        <v>719586.68621144001</v>
      </c>
    </row>
    <row r="225" spans="1:23">
      <c r="A225" s="587" t="s">
        <v>226</v>
      </c>
      <c r="B225" s="587">
        <v>59</v>
      </c>
      <c r="C225" s="589">
        <v>4122.6857232985803</v>
      </c>
      <c r="G225" s="587" t="s">
        <v>776</v>
      </c>
      <c r="H225" s="587" t="s">
        <v>776</v>
      </c>
      <c r="I225" s="587" t="s">
        <v>585</v>
      </c>
      <c r="J225" s="587">
        <v>1</v>
      </c>
      <c r="K225" s="589">
        <v>115.970274641508</v>
      </c>
      <c r="L225" s="589">
        <v>115.970274641508</v>
      </c>
      <c r="M225" s="587"/>
      <c r="T225" s="593">
        <f t="shared" si="12"/>
        <v>59</v>
      </c>
      <c r="U225" s="593">
        <f t="shared" si="13"/>
        <v>4122.6857232985803</v>
      </c>
      <c r="V225" s="593">
        <f t="shared" si="14"/>
        <v>59</v>
      </c>
      <c r="W225" s="595">
        <f t="shared" si="15"/>
        <v>4122.6857232985803</v>
      </c>
    </row>
    <row r="226" spans="1:23">
      <c r="A226" s="587" t="s">
        <v>227</v>
      </c>
      <c r="B226" s="587">
        <v>4</v>
      </c>
      <c r="C226" s="589">
        <v>433.36577109365101</v>
      </c>
      <c r="G226" s="587" t="s">
        <v>776</v>
      </c>
      <c r="H226" s="587" t="s">
        <v>776</v>
      </c>
      <c r="I226" s="587" t="s">
        <v>96</v>
      </c>
      <c r="J226" s="587">
        <v>1300</v>
      </c>
      <c r="K226" s="589">
        <v>182225.44679923399</v>
      </c>
      <c r="L226" s="589">
        <v>140.17342061479499</v>
      </c>
      <c r="M226" s="587"/>
      <c r="T226" s="593">
        <f t="shared" si="12"/>
        <v>4</v>
      </c>
      <c r="U226" s="593">
        <f t="shared" si="13"/>
        <v>433.36577109365101</v>
      </c>
      <c r="V226" s="593">
        <f t="shared" si="14"/>
        <v>4</v>
      </c>
      <c r="W226" s="595">
        <f t="shared" si="15"/>
        <v>433.36577109365101</v>
      </c>
    </row>
    <row r="227" spans="1:23">
      <c r="A227" s="587" t="s">
        <v>228</v>
      </c>
      <c r="B227" s="587">
        <v>295</v>
      </c>
      <c r="C227" s="589">
        <v>50086.007642126802</v>
      </c>
      <c r="G227" s="587" t="s">
        <v>776</v>
      </c>
      <c r="H227" s="587" t="s">
        <v>776</v>
      </c>
      <c r="I227" s="587" t="s">
        <v>145</v>
      </c>
      <c r="J227" s="587">
        <v>3064</v>
      </c>
      <c r="K227" s="589">
        <v>344258.4268291</v>
      </c>
      <c r="L227" s="589">
        <v>112.355883429863</v>
      </c>
      <c r="M227" s="587"/>
      <c r="T227" s="593">
        <f t="shared" si="12"/>
        <v>295</v>
      </c>
      <c r="U227" s="593">
        <f t="shared" si="13"/>
        <v>50086.007642126802</v>
      </c>
      <c r="V227" s="593">
        <f t="shared" si="14"/>
        <v>295</v>
      </c>
      <c r="W227" s="595">
        <f t="shared" si="15"/>
        <v>50086.007642126802</v>
      </c>
    </row>
    <row r="228" spans="1:23">
      <c r="A228" s="587" t="s">
        <v>229</v>
      </c>
      <c r="B228" s="587">
        <v>550</v>
      </c>
      <c r="C228" s="589">
        <v>104899.44971369499</v>
      </c>
      <c r="G228" s="587" t="s">
        <v>776</v>
      </c>
      <c r="H228" s="587" t="s">
        <v>776</v>
      </c>
      <c r="I228" s="587" t="s">
        <v>78</v>
      </c>
      <c r="J228" s="587">
        <v>15</v>
      </c>
      <c r="K228" s="589">
        <v>2402.39694105033</v>
      </c>
      <c r="L228" s="589">
        <v>160.159796070022</v>
      </c>
      <c r="M228" s="587"/>
      <c r="T228" s="593">
        <f t="shared" si="12"/>
        <v>550</v>
      </c>
      <c r="U228" s="593">
        <f t="shared" si="13"/>
        <v>104899.44971369499</v>
      </c>
      <c r="V228" s="593">
        <f t="shared" si="14"/>
        <v>550</v>
      </c>
      <c r="W228" s="595">
        <f t="shared" si="15"/>
        <v>104899.44971369499</v>
      </c>
    </row>
    <row r="229" spans="1:23">
      <c r="A229" s="587" t="s">
        <v>230</v>
      </c>
      <c r="B229" s="587">
        <v>220</v>
      </c>
      <c r="C229" s="589">
        <v>47948.960673918598</v>
      </c>
      <c r="G229" s="587" t="s">
        <v>776</v>
      </c>
      <c r="H229" s="587" t="s">
        <v>776</v>
      </c>
      <c r="I229" s="587" t="s">
        <v>344</v>
      </c>
      <c r="J229" s="587">
        <v>28</v>
      </c>
      <c r="K229" s="589">
        <v>2305.3949392986501</v>
      </c>
      <c r="L229" s="589">
        <v>82.335533546380404</v>
      </c>
      <c r="M229" s="587"/>
      <c r="T229" s="593">
        <f t="shared" si="12"/>
        <v>220</v>
      </c>
      <c r="U229" s="593">
        <f t="shared" si="13"/>
        <v>19175.494637307402</v>
      </c>
      <c r="V229" s="593">
        <f t="shared" si="14"/>
        <v>220</v>
      </c>
      <c r="W229" s="595">
        <f t="shared" si="15"/>
        <v>19175.494637307402</v>
      </c>
    </row>
    <row r="230" spans="1:23">
      <c r="A230" s="587" t="s">
        <v>231</v>
      </c>
      <c r="B230" s="587">
        <v>274</v>
      </c>
      <c r="C230" s="589">
        <v>377749.07261597301</v>
      </c>
      <c r="G230" s="587" t="s">
        <v>776</v>
      </c>
      <c r="H230" s="587" t="s">
        <v>776</v>
      </c>
      <c r="I230" s="587" t="s">
        <v>586</v>
      </c>
      <c r="J230" s="587">
        <v>4</v>
      </c>
      <c r="K230" s="589">
        <v>656.38056315952997</v>
      </c>
      <c r="L230" s="589">
        <v>164.09514078988201</v>
      </c>
      <c r="M230" s="587"/>
      <c r="T230" s="593">
        <f t="shared" si="12"/>
        <v>274</v>
      </c>
      <c r="U230" s="593">
        <f t="shared" si="13"/>
        <v>377749.07261597301</v>
      </c>
      <c r="V230" s="593">
        <f t="shared" si="14"/>
        <v>274</v>
      </c>
      <c r="W230" s="595">
        <f t="shared" si="15"/>
        <v>377749.07261597301</v>
      </c>
    </row>
    <row r="231" spans="1:23">
      <c r="A231" s="587" t="s">
        <v>232</v>
      </c>
      <c r="B231" s="587">
        <v>425</v>
      </c>
      <c r="C231" s="589">
        <v>414643.64846656</v>
      </c>
      <c r="G231" s="587" t="s">
        <v>776</v>
      </c>
      <c r="H231" s="587" t="s">
        <v>776</v>
      </c>
      <c r="I231" s="587" t="s">
        <v>813</v>
      </c>
      <c r="J231" s="587">
        <v>669</v>
      </c>
      <c r="K231" s="589">
        <v>100819.485528167</v>
      </c>
      <c r="L231" s="589">
        <v>150.70177208993599</v>
      </c>
      <c r="M231" s="587"/>
      <c r="T231" s="593">
        <f t="shared" si="12"/>
        <v>425</v>
      </c>
      <c r="U231" s="593">
        <f t="shared" si="13"/>
        <v>414643.64846656</v>
      </c>
      <c r="V231" s="593">
        <f t="shared" si="14"/>
        <v>425</v>
      </c>
      <c r="W231" s="595">
        <f t="shared" si="15"/>
        <v>414643.64846656</v>
      </c>
    </row>
    <row r="232" spans="1:23">
      <c r="A232" s="587" t="s">
        <v>233</v>
      </c>
      <c r="B232" s="587">
        <v>4</v>
      </c>
      <c r="C232" s="589">
        <v>448.35094628925901</v>
      </c>
      <c r="G232" s="587" t="s">
        <v>776</v>
      </c>
      <c r="H232" s="587" t="s">
        <v>776</v>
      </c>
      <c r="I232" s="587" t="s">
        <v>277</v>
      </c>
      <c r="J232" s="587">
        <v>860</v>
      </c>
      <c r="K232" s="589">
        <v>122841.19801428801</v>
      </c>
      <c r="L232" s="589">
        <v>142.838602342195</v>
      </c>
      <c r="M232" s="587"/>
      <c r="T232" s="593">
        <f t="shared" si="12"/>
        <v>4</v>
      </c>
      <c r="U232" s="593">
        <f t="shared" si="13"/>
        <v>448.35094628925901</v>
      </c>
      <c r="V232" s="593">
        <f t="shared" si="14"/>
        <v>4</v>
      </c>
      <c r="W232" s="595">
        <f t="shared" si="15"/>
        <v>448.35094628925901</v>
      </c>
    </row>
    <row r="233" spans="1:23">
      <c r="A233" s="587" t="s">
        <v>234</v>
      </c>
      <c r="B233" s="587">
        <v>517</v>
      </c>
      <c r="C233" s="589">
        <v>489797.26200462203</v>
      </c>
      <c r="G233" s="587" t="s">
        <v>776</v>
      </c>
      <c r="H233" s="587" t="s">
        <v>776</v>
      </c>
      <c r="I233" s="587" t="s">
        <v>254</v>
      </c>
      <c r="J233" s="587">
        <v>52</v>
      </c>
      <c r="K233" s="589">
        <v>6227.4202061859896</v>
      </c>
      <c r="L233" s="589">
        <v>119.758080888192</v>
      </c>
      <c r="M233" s="587"/>
      <c r="T233" s="593">
        <f t="shared" si="12"/>
        <v>517</v>
      </c>
      <c r="U233" s="593">
        <f t="shared" si="13"/>
        <v>489797.26200462203</v>
      </c>
      <c r="V233" s="593">
        <f t="shared" si="14"/>
        <v>517</v>
      </c>
      <c r="W233" s="595">
        <f t="shared" si="15"/>
        <v>489797.26200462203</v>
      </c>
    </row>
    <row r="234" spans="1:23">
      <c r="A234" s="587" t="s">
        <v>235</v>
      </c>
      <c r="B234" s="587">
        <v>4</v>
      </c>
      <c r="C234" s="589">
        <v>392.47007346869702</v>
      </c>
      <c r="G234" s="587" t="s">
        <v>776</v>
      </c>
      <c r="H234" s="587" t="s">
        <v>776</v>
      </c>
      <c r="I234" s="587" t="s">
        <v>352</v>
      </c>
      <c r="J234" s="587">
        <v>2538</v>
      </c>
      <c r="K234" s="589">
        <v>1076740.49997796</v>
      </c>
      <c r="L234" s="589">
        <v>424.24763592511999</v>
      </c>
      <c r="M234" s="587"/>
      <c r="T234" s="593">
        <f t="shared" si="12"/>
        <v>4</v>
      </c>
      <c r="U234" s="593">
        <f t="shared" si="13"/>
        <v>392.47007346869702</v>
      </c>
      <c r="V234" s="593">
        <f t="shared" si="14"/>
        <v>4</v>
      </c>
      <c r="W234" s="595">
        <f t="shared" si="15"/>
        <v>392.47007346869702</v>
      </c>
    </row>
    <row r="235" spans="1:23">
      <c r="A235" s="587" t="s">
        <v>236</v>
      </c>
      <c r="B235" s="587">
        <v>959</v>
      </c>
      <c r="C235" s="589">
        <v>267977.898787849</v>
      </c>
      <c r="G235" s="587" t="s">
        <v>776</v>
      </c>
      <c r="H235" s="587" t="s">
        <v>776</v>
      </c>
      <c r="I235" s="587" t="s">
        <v>218</v>
      </c>
      <c r="J235" s="587">
        <v>1193</v>
      </c>
      <c r="K235" s="589">
        <v>145854.26141181699</v>
      </c>
      <c r="L235" s="589">
        <v>122.25839179531999</v>
      </c>
      <c r="M235" s="587"/>
      <c r="T235" s="593">
        <f t="shared" si="12"/>
        <v>959</v>
      </c>
      <c r="U235" s="593">
        <f t="shared" si="13"/>
        <v>267977.898787849</v>
      </c>
      <c r="V235" s="593">
        <f t="shared" si="14"/>
        <v>959</v>
      </c>
      <c r="W235" s="595">
        <f t="shared" si="15"/>
        <v>267977.898787849</v>
      </c>
    </row>
    <row r="236" spans="1:23">
      <c r="A236" s="587" t="s">
        <v>237</v>
      </c>
      <c r="B236" s="587">
        <v>371</v>
      </c>
      <c r="C236" s="589">
        <v>31363.690358562399</v>
      </c>
      <c r="G236" s="587" t="s">
        <v>776</v>
      </c>
      <c r="H236" s="587" t="s">
        <v>776</v>
      </c>
      <c r="I236" s="587" t="s">
        <v>587</v>
      </c>
      <c r="J236" s="587">
        <v>4941</v>
      </c>
      <c r="K236" s="589">
        <v>914538.22574367397</v>
      </c>
      <c r="L236" s="589">
        <v>185.091727533632</v>
      </c>
      <c r="M236" s="587"/>
      <c r="T236" s="593">
        <f t="shared" si="12"/>
        <v>371</v>
      </c>
      <c r="U236" s="593">
        <f t="shared" si="13"/>
        <v>31363.690358562399</v>
      </c>
      <c r="V236" s="593">
        <f t="shared" si="14"/>
        <v>371</v>
      </c>
      <c r="W236" s="595">
        <f t="shared" si="15"/>
        <v>31363.690358562399</v>
      </c>
    </row>
    <row r="237" spans="1:23">
      <c r="A237" s="587" t="s">
        <v>557</v>
      </c>
      <c r="B237" s="587">
        <v>2736</v>
      </c>
      <c r="C237" s="589">
        <v>448609.00065279298</v>
      </c>
      <c r="G237" s="587" t="s">
        <v>776</v>
      </c>
      <c r="H237" s="587" t="s">
        <v>776</v>
      </c>
      <c r="I237" s="587" t="s">
        <v>165</v>
      </c>
      <c r="J237" s="587">
        <v>3474</v>
      </c>
      <c r="K237" s="589">
        <v>558192.08591259003</v>
      </c>
      <c r="L237" s="589">
        <v>160.677054091131</v>
      </c>
      <c r="M237" s="587"/>
      <c r="T237" s="593">
        <f t="shared" si="12"/>
        <v>2736</v>
      </c>
      <c r="U237" s="593">
        <f t="shared" si="13"/>
        <v>448609.00065279298</v>
      </c>
      <c r="V237" s="593">
        <f t="shared" si="14"/>
        <v>2736</v>
      </c>
      <c r="W237" s="595">
        <f t="shared" si="15"/>
        <v>448609.00065279298</v>
      </c>
    </row>
    <row r="238" spans="1:23">
      <c r="A238" s="587" t="s">
        <v>238</v>
      </c>
      <c r="B238" s="587">
        <v>8</v>
      </c>
      <c r="C238" s="589">
        <v>1375.00426937828</v>
      </c>
      <c r="G238" s="587" t="s">
        <v>776</v>
      </c>
      <c r="H238" s="587" t="s">
        <v>776</v>
      </c>
      <c r="I238" s="587" t="s">
        <v>220</v>
      </c>
      <c r="J238" s="587">
        <v>80</v>
      </c>
      <c r="K238" s="589">
        <v>7668.0019288506201</v>
      </c>
      <c r="L238" s="589">
        <v>95.850024110632802</v>
      </c>
      <c r="M238" s="587"/>
      <c r="T238" s="593">
        <f t="shared" si="12"/>
        <v>8</v>
      </c>
      <c r="U238" s="593">
        <f t="shared" si="13"/>
        <v>1375.00426937828</v>
      </c>
      <c r="V238" s="593">
        <f t="shared" si="14"/>
        <v>8</v>
      </c>
      <c r="W238" s="595">
        <f t="shared" si="15"/>
        <v>1375.00426937828</v>
      </c>
    </row>
    <row r="239" spans="1:23">
      <c r="A239" s="587" t="s">
        <v>239</v>
      </c>
      <c r="B239" s="587">
        <v>3</v>
      </c>
      <c r="C239" s="589">
        <v>397.822933672403</v>
      </c>
      <c r="G239" s="587" t="s">
        <v>776</v>
      </c>
      <c r="H239" s="587" t="s">
        <v>776</v>
      </c>
      <c r="I239" s="587" t="s">
        <v>588</v>
      </c>
      <c r="J239" s="587">
        <v>1</v>
      </c>
      <c r="K239" s="589">
        <v>145.83457256725001</v>
      </c>
      <c r="L239" s="589">
        <v>145.83457256725001</v>
      </c>
      <c r="M239" s="587"/>
      <c r="T239" s="593">
        <f t="shared" si="12"/>
        <v>3</v>
      </c>
      <c r="U239" s="593">
        <f t="shared" si="13"/>
        <v>397.822933672403</v>
      </c>
      <c r="V239" s="593">
        <f t="shared" si="14"/>
        <v>3</v>
      </c>
      <c r="W239" s="595">
        <f t="shared" si="15"/>
        <v>397.822933672403</v>
      </c>
    </row>
    <row r="240" spans="1:23">
      <c r="A240" s="587" t="s">
        <v>240</v>
      </c>
      <c r="B240" s="587">
        <v>46</v>
      </c>
      <c r="C240" s="589">
        <v>7821.5504347849501</v>
      </c>
      <c r="G240" s="587" t="s">
        <v>776</v>
      </c>
      <c r="H240" s="587" t="s">
        <v>776</v>
      </c>
      <c r="I240" s="587" t="s">
        <v>589</v>
      </c>
      <c r="J240" s="587">
        <v>237</v>
      </c>
      <c r="K240" s="589">
        <v>50318.171378997104</v>
      </c>
      <c r="L240" s="589">
        <v>212.312959405051</v>
      </c>
      <c r="M240" s="587"/>
      <c r="T240" s="593">
        <f t="shared" si="12"/>
        <v>46</v>
      </c>
      <c r="U240" s="593">
        <f t="shared" si="13"/>
        <v>7821.5504347849501</v>
      </c>
      <c r="V240" s="593">
        <f t="shared" si="14"/>
        <v>46</v>
      </c>
      <c r="W240" s="595">
        <f t="shared" si="15"/>
        <v>7821.5504347849501</v>
      </c>
    </row>
    <row r="241" spans="1:23">
      <c r="A241" s="587" t="s">
        <v>241</v>
      </c>
      <c r="B241" s="587">
        <v>180</v>
      </c>
      <c r="C241" s="589">
        <v>35932.545804676702</v>
      </c>
      <c r="G241" s="587" t="s">
        <v>776</v>
      </c>
      <c r="H241" s="587" t="s">
        <v>776</v>
      </c>
      <c r="I241" s="587" t="s">
        <v>814</v>
      </c>
      <c r="J241" s="587">
        <v>5639</v>
      </c>
      <c r="K241" s="589">
        <v>623416.54625881906</v>
      </c>
      <c r="L241" s="589">
        <v>110.554450480372</v>
      </c>
      <c r="M241" s="587"/>
      <c r="T241" s="593">
        <f t="shared" si="12"/>
        <v>180</v>
      </c>
      <c r="U241" s="593">
        <f t="shared" si="13"/>
        <v>35932.545804676702</v>
      </c>
      <c r="V241" s="593">
        <f t="shared" si="14"/>
        <v>180</v>
      </c>
      <c r="W241" s="595">
        <f t="shared" si="15"/>
        <v>35932.545804676702</v>
      </c>
    </row>
    <row r="242" spans="1:23">
      <c r="A242" s="587" t="s">
        <v>242</v>
      </c>
      <c r="B242" s="587">
        <v>587</v>
      </c>
      <c r="C242" s="589">
        <v>110468.972900226</v>
      </c>
      <c r="G242" s="587" t="s">
        <v>776</v>
      </c>
      <c r="H242" s="587" t="s">
        <v>776</v>
      </c>
      <c r="I242" s="587" t="s">
        <v>357</v>
      </c>
      <c r="J242" s="587">
        <v>52</v>
      </c>
      <c r="K242" s="589">
        <v>14559.251614832399</v>
      </c>
      <c r="L242" s="589">
        <v>279.98560797754698</v>
      </c>
      <c r="M242" s="587"/>
      <c r="T242" s="593">
        <f t="shared" si="12"/>
        <v>587</v>
      </c>
      <c r="U242" s="593">
        <f t="shared" si="13"/>
        <v>110468.972900226</v>
      </c>
      <c r="V242" s="593">
        <f t="shared" si="14"/>
        <v>587</v>
      </c>
      <c r="W242" s="595">
        <f t="shared" si="15"/>
        <v>110468.972900226</v>
      </c>
    </row>
    <row r="243" spans="1:23">
      <c r="A243" s="587" t="s">
        <v>587</v>
      </c>
      <c r="B243" s="587">
        <v>4941</v>
      </c>
      <c r="C243" s="589">
        <v>914538.22574367397</v>
      </c>
      <c r="G243" s="587" t="s">
        <v>776</v>
      </c>
      <c r="H243" s="587" t="s">
        <v>776</v>
      </c>
      <c r="I243" s="587" t="s">
        <v>293</v>
      </c>
      <c r="J243" s="587">
        <v>204</v>
      </c>
      <c r="K243" s="589">
        <v>51686.656637503103</v>
      </c>
      <c r="L243" s="589">
        <v>253.365963909329</v>
      </c>
      <c r="M243" s="587"/>
      <c r="T243" s="593">
        <f t="shared" si="12"/>
        <v>4941</v>
      </c>
      <c r="U243" s="593">
        <f t="shared" si="13"/>
        <v>914538.22574367397</v>
      </c>
      <c r="V243" s="593">
        <f t="shared" si="14"/>
        <v>4941</v>
      </c>
      <c r="W243" s="595">
        <f t="shared" si="15"/>
        <v>914538.22574367397</v>
      </c>
    </row>
    <row r="244" spans="1:23">
      <c r="A244" s="587" t="s">
        <v>243</v>
      </c>
      <c r="B244" s="587">
        <v>30</v>
      </c>
      <c r="C244" s="589">
        <v>4739.2771343504301</v>
      </c>
      <c r="G244" s="587" t="s">
        <v>776</v>
      </c>
      <c r="H244" s="587" t="s">
        <v>776</v>
      </c>
      <c r="I244" s="587" t="s">
        <v>334</v>
      </c>
      <c r="J244" s="587">
        <v>78</v>
      </c>
      <c r="K244" s="589">
        <v>37701.4427945438</v>
      </c>
      <c r="L244" s="589">
        <v>483.35183069928001</v>
      </c>
      <c r="M244" s="587"/>
      <c r="T244" s="593">
        <f t="shared" si="12"/>
        <v>30</v>
      </c>
      <c r="U244" s="593">
        <f t="shared" si="13"/>
        <v>4739.2771343504301</v>
      </c>
      <c r="V244" s="593">
        <f t="shared" si="14"/>
        <v>30</v>
      </c>
      <c r="W244" s="595">
        <f t="shared" si="15"/>
        <v>4739.2771343504301</v>
      </c>
    </row>
    <row r="245" spans="1:23">
      <c r="A245" s="587" t="s">
        <v>244</v>
      </c>
      <c r="B245" s="587">
        <v>120</v>
      </c>
      <c r="C245" s="589">
        <v>196992.73422078</v>
      </c>
      <c r="G245" s="587" t="s">
        <v>776</v>
      </c>
      <c r="H245" s="587" t="s">
        <v>776</v>
      </c>
      <c r="I245" s="587" t="s">
        <v>815</v>
      </c>
      <c r="J245" s="587">
        <v>10677</v>
      </c>
      <c r="K245" s="589">
        <v>1335621.13986322</v>
      </c>
      <c r="L245" s="589">
        <v>125.093297730001</v>
      </c>
      <c r="M245" s="587"/>
      <c r="T245" s="593">
        <f t="shared" si="12"/>
        <v>120</v>
      </c>
      <c r="U245" s="593">
        <f t="shared" si="13"/>
        <v>14687.2363110068</v>
      </c>
      <c r="V245" s="593">
        <f t="shared" si="14"/>
        <v>120</v>
      </c>
      <c r="W245" s="595">
        <f t="shared" si="15"/>
        <v>14687.2363110068</v>
      </c>
    </row>
    <row r="246" spans="1:23">
      <c r="A246" s="587" t="s">
        <v>245</v>
      </c>
      <c r="B246" s="587">
        <v>434</v>
      </c>
      <c r="C246" s="589">
        <v>281479.338058197</v>
      </c>
      <c r="G246" s="587" t="s">
        <v>776</v>
      </c>
      <c r="H246" s="587" t="s">
        <v>776</v>
      </c>
      <c r="I246" s="587" t="s">
        <v>199</v>
      </c>
      <c r="J246" s="587">
        <v>110</v>
      </c>
      <c r="K246" s="589">
        <v>16165.745052092399</v>
      </c>
      <c r="L246" s="589">
        <v>146.96131865538501</v>
      </c>
      <c r="M246" s="587"/>
      <c r="T246" s="593">
        <f t="shared" si="12"/>
        <v>434</v>
      </c>
      <c r="U246" s="593">
        <f t="shared" si="13"/>
        <v>66070.892194826098</v>
      </c>
      <c r="V246" s="593">
        <f t="shared" si="14"/>
        <v>434</v>
      </c>
      <c r="W246" s="595">
        <f t="shared" si="15"/>
        <v>66070.892194826098</v>
      </c>
    </row>
    <row r="247" spans="1:23">
      <c r="A247" s="587" t="s">
        <v>246</v>
      </c>
      <c r="B247" s="587">
        <v>23</v>
      </c>
      <c r="C247" s="589">
        <v>2300.08006737404</v>
      </c>
      <c r="G247" s="587" t="s">
        <v>776</v>
      </c>
      <c r="H247" s="587" t="s">
        <v>776</v>
      </c>
      <c r="I247" s="587" t="s">
        <v>123</v>
      </c>
      <c r="J247" s="587">
        <v>57</v>
      </c>
      <c r="K247" s="589">
        <v>7671.6520571102001</v>
      </c>
      <c r="L247" s="589">
        <v>134.59038696684601</v>
      </c>
      <c r="M247" s="587"/>
      <c r="T247" s="593">
        <f t="shared" si="12"/>
        <v>23</v>
      </c>
      <c r="U247" s="593">
        <f t="shared" si="13"/>
        <v>2300.08006737404</v>
      </c>
      <c r="V247" s="593">
        <f t="shared" si="14"/>
        <v>23</v>
      </c>
      <c r="W247" s="595">
        <f t="shared" si="15"/>
        <v>2300.08006737404</v>
      </c>
    </row>
    <row r="248" spans="1:23">
      <c r="A248" s="587" t="s">
        <v>247</v>
      </c>
      <c r="B248" s="587">
        <v>106</v>
      </c>
      <c r="C248" s="589">
        <v>14203.011663399</v>
      </c>
      <c r="G248" s="587" t="s">
        <v>776</v>
      </c>
      <c r="H248" s="587" t="s">
        <v>776</v>
      </c>
      <c r="I248" s="587" t="s">
        <v>268</v>
      </c>
      <c r="J248" s="587">
        <v>478</v>
      </c>
      <c r="K248" s="589">
        <v>101557.58583463699</v>
      </c>
      <c r="L248" s="589">
        <v>212.46356869171001</v>
      </c>
      <c r="M248" s="587"/>
      <c r="T248" s="593">
        <f t="shared" si="12"/>
        <v>106</v>
      </c>
      <c r="U248" s="593">
        <f t="shared" si="13"/>
        <v>14203.011663399</v>
      </c>
      <c r="V248" s="593">
        <f t="shared" si="14"/>
        <v>106</v>
      </c>
      <c r="W248" s="595">
        <f t="shared" si="15"/>
        <v>14203.011663399</v>
      </c>
    </row>
    <row r="249" spans="1:23">
      <c r="A249" s="587" t="s">
        <v>248</v>
      </c>
      <c r="B249" s="587">
        <v>1000</v>
      </c>
      <c r="C249" s="589">
        <v>110882.06321520499</v>
      </c>
      <c r="G249" s="587" t="s">
        <v>776</v>
      </c>
      <c r="H249" s="587" t="s">
        <v>776</v>
      </c>
      <c r="I249" s="587" t="s">
        <v>322</v>
      </c>
      <c r="J249" s="587">
        <v>9</v>
      </c>
      <c r="K249" s="589">
        <v>855.95853606944502</v>
      </c>
      <c r="L249" s="589">
        <v>95.106504007716097</v>
      </c>
      <c r="M249" s="587"/>
      <c r="T249" s="593">
        <f t="shared" si="12"/>
        <v>1000</v>
      </c>
      <c r="U249" s="593">
        <f t="shared" si="13"/>
        <v>92022.728848816405</v>
      </c>
      <c r="V249" s="593">
        <f t="shared" si="14"/>
        <v>1000</v>
      </c>
      <c r="W249" s="595">
        <f t="shared" si="15"/>
        <v>92022.728848816405</v>
      </c>
    </row>
    <row r="250" spans="1:23">
      <c r="A250" s="587" t="s">
        <v>249</v>
      </c>
      <c r="B250" s="587">
        <v>55632</v>
      </c>
      <c r="C250" s="589">
        <v>11162954.9722644</v>
      </c>
      <c r="G250" s="587" t="s">
        <v>776</v>
      </c>
      <c r="H250" s="587" t="s">
        <v>776</v>
      </c>
      <c r="I250" s="587" t="s">
        <v>222</v>
      </c>
      <c r="J250" s="587">
        <v>50</v>
      </c>
      <c r="K250" s="589">
        <v>6321.5428776254103</v>
      </c>
      <c r="L250" s="589">
        <v>126.430857552508</v>
      </c>
      <c r="M250" s="587"/>
      <c r="T250" s="593">
        <f t="shared" si="12"/>
        <v>55632</v>
      </c>
      <c r="U250" s="593">
        <f t="shared" si="13"/>
        <v>7361554.4916423103</v>
      </c>
      <c r="V250" s="593">
        <f t="shared" si="14"/>
        <v>55632</v>
      </c>
      <c r="W250" s="595">
        <f t="shared" si="15"/>
        <v>7361554.4916423103</v>
      </c>
    </row>
    <row r="251" spans="1:23">
      <c r="A251" s="587" t="s">
        <v>250</v>
      </c>
      <c r="B251" s="587">
        <v>1</v>
      </c>
      <c r="C251" s="589">
        <v>393.50500446947302</v>
      </c>
      <c r="G251" s="587" t="s">
        <v>776</v>
      </c>
      <c r="H251" s="587" t="s">
        <v>776</v>
      </c>
      <c r="I251" s="587" t="s">
        <v>816</v>
      </c>
      <c r="J251" s="587">
        <v>30120</v>
      </c>
      <c r="K251" s="589">
        <v>4320525.49139053</v>
      </c>
      <c r="L251" s="589">
        <v>143.44374141402801</v>
      </c>
      <c r="M251" s="587"/>
      <c r="T251" s="593">
        <f t="shared" si="12"/>
        <v>1</v>
      </c>
      <c r="U251" s="593">
        <f t="shared" si="13"/>
        <v>393.50500446947302</v>
      </c>
      <c r="V251" s="593">
        <f t="shared" si="14"/>
        <v>1</v>
      </c>
      <c r="W251" s="595">
        <f t="shared" si="15"/>
        <v>393.50500446947302</v>
      </c>
    </row>
    <row r="252" spans="1:23">
      <c r="A252" s="587" t="s">
        <v>251</v>
      </c>
      <c r="B252" s="587">
        <v>28</v>
      </c>
      <c r="C252" s="589">
        <v>18016.2198993356</v>
      </c>
      <c r="G252" s="587" t="s">
        <v>776</v>
      </c>
      <c r="H252" s="587" t="s">
        <v>776</v>
      </c>
      <c r="I252" s="587" t="s">
        <v>316</v>
      </c>
      <c r="J252" s="587">
        <v>21</v>
      </c>
      <c r="K252" s="589">
        <v>1149.2744739306099</v>
      </c>
      <c r="L252" s="589">
        <v>54.727355901457699</v>
      </c>
      <c r="M252" s="587"/>
      <c r="T252" s="593">
        <f t="shared" si="12"/>
        <v>28</v>
      </c>
      <c r="U252" s="593">
        <f t="shared" si="13"/>
        <v>5958.4149380894996</v>
      </c>
      <c r="V252" s="593">
        <f t="shared" si="14"/>
        <v>28</v>
      </c>
      <c r="W252" s="595">
        <f t="shared" si="15"/>
        <v>5958.4149380894996</v>
      </c>
    </row>
    <row r="253" spans="1:23">
      <c r="A253" s="587" t="s">
        <v>252</v>
      </c>
      <c r="B253" s="587">
        <v>6</v>
      </c>
      <c r="C253" s="589">
        <v>21749.535362761999</v>
      </c>
      <c r="G253" s="587" t="s">
        <v>776</v>
      </c>
      <c r="H253" s="587" t="s">
        <v>776</v>
      </c>
      <c r="I253" s="587" t="s">
        <v>302</v>
      </c>
      <c r="J253" s="587">
        <v>1039</v>
      </c>
      <c r="K253" s="589">
        <v>265466.11929515802</v>
      </c>
      <c r="L253" s="589">
        <v>255.501558513145</v>
      </c>
      <c r="M253" s="587"/>
      <c r="T253" s="593">
        <f t="shared" si="12"/>
        <v>6</v>
      </c>
      <c r="U253" s="593">
        <f t="shared" si="13"/>
        <v>1034.6277265823401</v>
      </c>
      <c r="V253" s="593">
        <f t="shared" si="14"/>
        <v>6</v>
      </c>
      <c r="W253" s="595">
        <f t="shared" si="15"/>
        <v>1034.6277265823401</v>
      </c>
    </row>
    <row r="254" spans="1:23">
      <c r="A254" s="587" t="s">
        <v>253</v>
      </c>
      <c r="B254" s="587">
        <v>32</v>
      </c>
      <c r="C254" s="589">
        <v>4004.90279204955</v>
      </c>
      <c r="G254" s="587" t="s">
        <v>776</v>
      </c>
      <c r="H254" s="587" t="s">
        <v>776</v>
      </c>
      <c r="I254" s="587" t="s">
        <v>207</v>
      </c>
      <c r="J254" s="587">
        <v>3</v>
      </c>
      <c r="K254" s="589">
        <v>982.56637211401699</v>
      </c>
      <c r="L254" s="589">
        <v>327.52212403800598</v>
      </c>
      <c r="M254" s="587"/>
      <c r="T254" s="593">
        <f t="shared" si="12"/>
        <v>32</v>
      </c>
      <c r="U254" s="593">
        <f t="shared" si="13"/>
        <v>4004.90279204955</v>
      </c>
      <c r="V254" s="593">
        <f t="shared" si="14"/>
        <v>32</v>
      </c>
      <c r="W254" s="595">
        <f t="shared" si="15"/>
        <v>4004.90279204955</v>
      </c>
    </row>
    <row r="255" spans="1:23">
      <c r="A255" s="587" t="s">
        <v>643</v>
      </c>
      <c r="B255" s="587">
        <v>78</v>
      </c>
      <c r="C255" s="589">
        <v>59605.5599290721</v>
      </c>
      <c r="G255" s="587" t="s">
        <v>776</v>
      </c>
      <c r="H255" s="587" t="s">
        <v>776</v>
      </c>
      <c r="I255" s="587" t="s">
        <v>111</v>
      </c>
      <c r="J255" s="587">
        <v>469</v>
      </c>
      <c r="K255" s="589">
        <v>64644.714954663898</v>
      </c>
      <c r="L255" s="589">
        <v>137.83521312295099</v>
      </c>
      <c r="M255" s="587"/>
      <c r="T255" s="593">
        <f t="shared" si="12"/>
        <v>78</v>
      </c>
      <c r="U255" s="593">
        <f t="shared" si="13"/>
        <v>15405.895454407801</v>
      </c>
      <c r="V255" s="593">
        <f t="shared" si="14"/>
        <v>78</v>
      </c>
      <c r="W255" s="595">
        <f t="shared" si="15"/>
        <v>15405.895454407801</v>
      </c>
    </row>
    <row r="256" spans="1:23">
      <c r="A256" s="587" t="s">
        <v>254</v>
      </c>
      <c r="B256" s="587">
        <v>52</v>
      </c>
      <c r="C256" s="589">
        <v>6227.4202061859896</v>
      </c>
      <c r="G256" s="587" t="s">
        <v>776</v>
      </c>
      <c r="H256" s="587" t="s">
        <v>776</v>
      </c>
      <c r="I256" s="587" t="s">
        <v>248</v>
      </c>
      <c r="J256" s="587">
        <v>1000</v>
      </c>
      <c r="K256" s="589">
        <v>92022.728848816405</v>
      </c>
      <c r="L256" s="589">
        <v>92.022728848816399</v>
      </c>
      <c r="M256" s="587"/>
      <c r="T256" s="593">
        <f t="shared" si="12"/>
        <v>52</v>
      </c>
      <c r="U256" s="593">
        <f t="shared" si="13"/>
        <v>6227.4202061859896</v>
      </c>
      <c r="V256" s="593">
        <f t="shared" si="14"/>
        <v>52</v>
      </c>
      <c r="W256" s="595">
        <f t="shared" si="15"/>
        <v>6227.4202061859896</v>
      </c>
    </row>
    <row r="257" spans="1:23">
      <c r="A257" s="587" t="s">
        <v>255</v>
      </c>
      <c r="B257" s="587">
        <v>6</v>
      </c>
      <c r="C257" s="589">
        <v>621.58447974030798</v>
      </c>
      <c r="G257" s="587" t="s">
        <v>776</v>
      </c>
      <c r="H257" s="587" t="s">
        <v>776</v>
      </c>
      <c r="I257" s="587" t="s">
        <v>817</v>
      </c>
      <c r="J257" s="587">
        <v>67937</v>
      </c>
      <c r="K257" s="589">
        <v>13982788.287083199</v>
      </c>
      <c r="L257" s="589">
        <v>205.819925623492</v>
      </c>
      <c r="M257" s="587"/>
      <c r="T257" s="593">
        <f t="shared" si="12"/>
        <v>6</v>
      </c>
      <c r="U257" s="593">
        <f t="shared" si="13"/>
        <v>621.58447974030798</v>
      </c>
      <c r="V257" s="593">
        <f t="shared" si="14"/>
        <v>6</v>
      </c>
      <c r="W257" s="595">
        <f t="shared" si="15"/>
        <v>621.58447974030798</v>
      </c>
    </row>
    <row r="258" spans="1:23">
      <c r="A258" s="587" t="s">
        <v>256</v>
      </c>
      <c r="B258" s="587">
        <v>4</v>
      </c>
      <c r="C258" s="589">
        <v>1526.55210922728</v>
      </c>
      <c r="G258" s="587" t="s">
        <v>776</v>
      </c>
      <c r="H258" s="587" t="s">
        <v>776</v>
      </c>
      <c r="I258" s="587" t="s">
        <v>88</v>
      </c>
      <c r="J258" s="587">
        <v>2791</v>
      </c>
      <c r="K258" s="589">
        <v>379550.93946685502</v>
      </c>
      <c r="L258" s="589">
        <v>135.99102094835399</v>
      </c>
      <c r="M258" s="587"/>
      <c r="T258" s="593">
        <f t="shared" si="12"/>
        <v>4</v>
      </c>
      <c r="U258" s="593">
        <f t="shared" si="13"/>
        <v>1526.55210922728</v>
      </c>
      <c r="V258" s="593">
        <f t="shared" si="14"/>
        <v>4</v>
      </c>
      <c r="W258" s="595">
        <f t="shared" si="15"/>
        <v>1526.55210922728</v>
      </c>
    </row>
    <row r="259" spans="1:23">
      <c r="A259" s="587" t="s">
        <v>257</v>
      </c>
      <c r="B259" s="587">
        <v>1</v>
      </c>
      <c r="C259" s="589">
        <v>471.47355693494399</v>
      </c>
      <c r="G259" s="587" t="s">
        <v>776</v>
      </c>
      <c r="H259" s="587" t="s">
        <v>776</v>
      </c>
      <c r="I259" s="587" t="s">
        <v>590</v>
      </c>
      <c r="J259" s="587">
        <v>6</v>
      </c>
      <c r="K259" s="589">
        <v>1120.24780641189</v>
      </c>
      <c r="L259" s="589">
        <v>186.70796773531501</v>
      </c>
      <c r="M259" s="587"/>
      <c r="T259" s="593">
        <f t="shared" si="12"/>
        <v>1</v>
      </c>
      <c r="U259" s="593">
        <f t="shared" si="13"/>
        <v>471.47355693494399</v>
      </c>
      <c r="V259" s="593">
        <f t="shared" si="14"/>
        <v>1</v>
      </c>
      <c r="W259" s="595">
        <f t="shared" si="15"/>
        <v>471.47355693494399</v>
      </c>
    </row>
    <row r="260" spans="1:23">
      <c r="A260" s="587" t="s">
        <v>258</v>
      </c>
      <c r="B260" s="587">
        <v>219</v>
      </c>
      <c r="C260" s="589">
        <v>39545.000369995498</v>
      </c>
      <c r="G260" s="587" t="s">
        <v>776</v>
      </c>
      <c r="H260" s="587" t="s">
        <v>776</v>
      </c>
      <c r="I260" s="587" t="s">
        <v>818</v>
      </c>
      <c r="J260" s="587">
        <v>5734</v>
      </c>
      <c r="K260" s="589">
        <v>1150084.96063629</v>
      </c>
      <c r="L260" s="589">
        <v>200.572891635209</v>
      </c>
      <c r="M260" s="587"/>
      <c r="T260" s="593">
        <f t="shared" ref="T260:T323" si="16">VLOOKUP(A260,$I:$L,2,FALSE)</f>
        <v>219</v>
      </c>
      <c r="U260" s="593">
        <f t="shared" ref="U260:U323" si="17">VLOOKUP(A260,$I:$L,3,FALSE)</f>
        <v>39545.000369995498</v>
      </c>
      <c r="V260" s="593">
        <f t="shared" ref="V260:V323" si="18">IF(COUNTIF($P:$P,A260)=1,0,T260)</f>
        <v>219</v>
      </c>
      <c r="W260" s="595">
        <f t="shared" ref="W260:W323" si="19">IF(COUNTIF($P:$P,A260)=1,0,U260)</f>
        <v>39545.000369995498</v>
      </c>
    </row>
    <row r="261" spans="1:23">
      <c r="A261" s="587" t="s">
        <v>604</v>
      </c>
      <c r="B261" s="587">
        <v>6</v>
      </c>
      <c r="C261" s="589">
        <v>1204.17846798658</v>
      </c>
      <c r="G261" s="587" t="s">
        <v>776</v>
      </c>
      <c r="H261" s="587" t="s">
        <v>776</v>
      </c>
      <c r="I261" s="587" t="s">
        <v>212</v>
      </c>
      <c r="J261" s="587">
        <v>49</v>
      </c>
      <c r="K261" s="589">
        <v>9972.9635305465799</v>
      </c>
      <c r="L261" s="589">
        <v>203.52986797033799</v>
      </c>
      <c r="M261" s="587"/>
      <c r="T261" s="593">
        <f t="shared" si="16"/>
        <v>6</v>
      </c>
      <c r="U261" s="593">
        <f t="shared" si="17"/>
        <v>1204.17846798658</v>
      </c>
      <c r="V261" s="593">
        <f t="shared" si="18"/>
        <v>6</v>
      </c>
      <c r="W261" s="595">
        <f t="shared" si="19"/>
        <v>1204.17846798658</v>
      </c>
    </row>
    <row r="262" spans="1:23">
      <c r="A262" s="587" t="s">
        <v>652</v>
      </c>
      <c r="B262" s="587">
        <v>1</v>
      </c>
      <c r="C262" s="589">
        <v>242.45363739939299</v>
      </c>
      <c r="G262" s="587" t="s">
        <v>776</v>
      </c>
      <c r="H262" s="587" t="s">
        <v>776</v>
      </c>
      <c r="I262" s="587" t="s">
        <v>299</v>
      </c>
      <c r="J262" s="587">
        <v>43</v>
      </c>
      <c r="K262" s="589">
        <v>4805.2376864538101</v>
      </c>
      <c r="L262" s="589">
        <v>111.749713638461</v>
      </c>
      <c r="M262" s="587"/>
      <c r="T262" s="593">
        <f t="shared" si="16"/>
        <v>1</v>
      </c>
      <c r="U262" s="593">
        <f t="shared" si="17"/>
        <v>242.45363739939299</v>
      </c>
      <c r="V262" s="593">
        <f t="shared" si="18"/>
        <v>1</v>
      </c>
      <c r="W262" s="595">
        <f t="shared" si="19"/>
        <v>242.45363739939299</v>
      </c>
    </row>
    <row r="263" spans="1:23">
      <c r="A263" s="587" t="s">
        <v>259</v>
      </c>
      <c r="B263" s="587">
        <v>2</v>
      </c>
      <c r="C263" s="589">
        <v>627.30166056095595</v>
      </c>
      <c r="G263" s="587" t="s">
        <v>776</v>
      </c>
      <c r="H263" s="587" t="s">
        <v>776</v>
      </c>
      <c r="I263" s="587" t="s">
        <v>819</v>
      </c>
      <c r="J263" s="587">
        <v>20275</v>
      </c>
      <c r="K263" s="589">
        <v>3254258.5301243402</v>
      </c>
      <c r="L263" s="589">
        <v>160.50596942660101</v>
      </c>
      <c r="M263" s="587"/>
      <c r="T263" s="593">
        <f t="shared" si="16"/>
        <v>2</v>
      </c>
      <c r="U263" s="593">
        <f t="shared" si="17"/>
        <v>627.30166056095595</v>
      </c>
      <c r="V263" s="593">
        <f t="shared" si="18"/>
        <v>2</v>
      </c>
      <c r="W263" s="595">
        <f t="shared" si="19"/>
        <v>627.30166056095595</v>
      </c>
    </row>
    <row r="264" spans="1:23">
      <c r="A264" s="587" t="s">
        <v>260</v>
      </c>
      <c r="B264" s="587">
        <v>49</v>
      </c>
      <c r="C264" s="589">
        <v>15368.890683743401</v>
      </c>
      <c r="G264" s="587" t="s">
        <v>776</v>
      </c>
      <c r="H264" s="587" t="s">
        <v>776</v>
      </c>
      <c r="I264" s="587" t="s">
        <v>240</v>
      </c>
      <c r="J264" s="587">
        <v>46</v>
      </c>
      <c r="K264" s="589">
        <v>7821.5504347849501</v>
      </c>
      <c r="L264" s="589">
        <v>170.03370510402101</v>
      </c>
      <c r="M264" s="587"/>
      <c r="T264" s="593">
        <f t="shared" si="16"/>
        <v>49</v>
      </c>
      <c r="U264" s="593">
        <f t="shared" si="17"/>
        <v>15368.890683743401</v>
      </c>
      <c r="V264" s="593">
        <f t="shared" si="18"/>
        <v>49</v>
      </c>
      <c r="W264" s="595">
        <f t="shared" si="19"/>
        <v>15368.890683743401</v>
      </c>
    </row>
    <row r="265" spans="1:23">
      <c r="A265" s="587" t="s">
        <v>549</v>
      </c>
      <c r="B265" s="587">
        <v>4</v>
      </c>
      <c r="C265" s="589">
        <v>1912.35746434405</v>
      </c>
      <c r="G265" s="587" t="s">
        <v>776</v>
      </c>
      <c r="H265" s="587" t="s">
        <v>776</v>
      </c>
      <c r="I265" s="587" t="s">
        <v>192</v>
      </c>
      <c r="J265" s="587">
        <v>5</v>
      </c>
      <c r="K265" s="589">
        <v>505.305250721378</v>
      </c>
      <c r="L265" s="589">
        <v>101.061050144276</v>
      </c>
      <c r="M265" s="587"/>
      <c r="T265" s="593">
        <f t="shared" si="16"/>
        <v>4</v>
      </c>
      <c r="U265" s="593">
        <f t="shared" si="17"/>
        <v>1912.35746434405</v>
      </c>
      <c r="V265" s="593">
        <f t="shared" si="18"/>
        <v>4</v>
      </c>
      <c r="W265" s="595">
        <f t="shared" si="19"/>
        <v>1912.35746434405</v>
      </c>
    </row>
    <row r="266" spans="1:23">
      <c r="A266" s="587" t="s">
        <v>261</v>
      </c>
      <c r="B266" s="587">
        <v>1</v>
      </c>
      <c r="C266" s="589">
        <v>212.66383458495201</v>
      </c>
      <c r="G266" s="587" t="s">
        <v>776</v>
      </c>
      <c r="H266" s="587" t="s">
        <v>776</v>
      </c>
      <c r="I266" s="587" t="s">
        <v>144</v>
      </c>
      <c r="J266" s="587">
        <v>444</v>
      </c>
      <c r="K266" s="589">
        <v>71761.411988057996</v>
      </c>
      <c r="L266" s="589">
        <v>161.62480177490599</v>
      </c>
      <c r="M266" s="587"/>
      <c r="T266" s="593">
        <f t="shared" si="16"/>
        <v>1</v>
      </c>
      <c r="U266" s="593">
        <f t="shared" si="17"/>
        <v>212.66383458495201</v>
      </c>
      <c r="V266" s="593">
        <f t="shared" si="18"/>
        <v>1</v>
      </c>
      <c r="W266" s="595">
        <f t="shared" si="19"/>
        <v>212.66383458495201</v>
      </c>
    </row>
    <row r="267" spans="1:23">
      <c r="A267" s="587" t="s">
        <v>262</v>
      </c>
      <c r="B267" s="587">
        <v>1</v>
      </c>
      <c r="C267" s="589">
        <v>161.51299528715299</v>
      </c>
      <c r="G267" s="587" t="s">
        <v>776</v>
      </c>
      <c r="H267" s="587" t="s">
        <v>776</v>
      </c>
      <c r="I267" s="587" t="s">
        <v>210</v>
      </c>
      <c r="J267" s="587">
        <v>23</v>
      </c>
      <c r="K267" s="589">
        <v>7394.7300535774002</v>
      </c>
      <c r="L267" s="589">
        <v>321.51000232945199</v>
      </c>
      <c r="M267" s="587"/>
      <c r="T267" s="593">
        <f t="shared" si="16"/>
        <v>1</v>
      </c>
      <c r="U267" s="593">
        <f t="shared" si="17"/>
        <v>161.51299528715299</v>
      </c>
      <c r="V267" s="593">
        <f t="shared" si="18"/>
        <v>1</v>
      </c>
      <c r="W267" s="595">
        <f t="shared" si="19"/>
        <v>161.51299528715299</v>
      </c>
    </row>
    <row r="268" spans="1:23">
      <c r="A268" s="587" t="s">
        <v>263</v>
      </c>
      <c r="B268" s="587">
        <v>2</v>
      </c>
      <c r="C268" s="589">
        <v>217.938957220243</v>
      </c>
      <c r="G268" s="587" t="s">
        <v>776</v>
      </c>
      <c r="H268" s="587" t="s">
        <v>776</v>
      </c>
      <c r="I268" s="587" t="s">
        <v>820</v>
      </c>
      <c r="J268" s="587">
        <v>10723</v>
      </c>
      <c r="K268" s="589">
        <v>1898064.6509536901</v>
      </c>
      <c r="L268" s="589">
        <v>177.008733652307</v>
      </c>
      <c r="M268" s="587"/>
      <c r="T268" s="593">
        <f t="shared" si="16"/>
        <v>2</v>
      </c>
      <c r="U268" s="593">
        <f t="shared" si="17"/>
        <v>217.938957220243</v>
      </c>
      <c r="V268" s="593">
        <f t="shared" si="18"/>
        <v>2</v>
      </c>
      <c r="W268" s="595">
        <f t="shared" si="19"/>
        <v>217.938957220243</v>
      </c>
    </row>
    <row r="269" spans="1:23">
      <c r="A269" s="587" t="s">
        <v>264</v>
      </c>
      <c r="B269" s="587">
        <v>94</v>
      </c>
      <c r="C269" s="589">
        <v>13037.686062259199</v>
      </c>
      <c r="G269" s="587" t="s">
        <v>776</v>
      </c>
      <c r="H269" s="587" t="s">
        <v>776</v>
      </c>
      <c r="I269" s="587" t="s">
        <v>195</v>
      </c>
      <c r="J269" s="587">
        <v>49</v>
      </c>
      <c r="K269" s="589">
        <v>5951.7656392176104</v>
      </c>
      <c r="L269" s="589">
        <v>121.464604881992</v>
      </c>
      <c r="M269" s="587"/>
      <c r="T269" s="593">
        <f t="shared" si="16"/>
        <v>94</v>
      </c>
      <c r="U269" s="593">
        <f t="shared" si="17"/>
        <v>13037.686062259199</v>
      </c>
      <c r="V269" s="593">
        <f t="shared" si="18"/>
        <v>94</v>
      </c>
      <c r="W269" s="595">
        <f t="shared" si="19"/>
        <v>13037.686062259199</v>
      </c>
    </row>
    <row r="270" spans="1:23">
      <c r="A270" s="587" t="s">
        <v>265</v>
      </c>
      <c r="B270" s="587">
        <v>84</v>
      </c>
      <c r="C270" s="589">
        <v>15812.1298983447</v>
      </c>
      <c r="G270" s="587" t="s">
        <v>776</v>
      </c>
      <c r="H270" s="587" t="s">
        <v>776</v>
      </c>
      <c r="I270" s="587" t="s">
        <v>115</v>
      </c>
      <c r="J270" s="587">
        <v>58</v>
      </c>
      <c r="K270" s="589">
        <v>6289.0400978940797</v>
      </c>
      <c r="L270" s="589">
        <v>108.43172582576</v>
      </c>
      <c r="M270" s="587"/>
      <c r="T270" s="593">
        <f t="shared" si="16"/>
        <v>84</v>
      </c>
      <c r="U270" s="593">
        <f t="shared" si="17"/>
        <v>15812.1298983447</v>
      </c>
      <c r="V270" s="593">
        <f t="shared" si="18"/>
        <v>84</v>
      </c>
      <c r="W270" s="595">
        <f t="shared" si="19"/>
        <v>15812.1298983447</v>
      </c>
    </row>
    <row r="271" spans="1:23">
      <c r="A271" s="587" t="s">
        <v>266</v>
      </c>
      <c r="B271" s="587">
        <v>12</v>
      </c>
      <c r="C271" s="589">
        <v>1470.7508550639</v>
      </c>
      <c r="G271" s="587" t="s">
        <v>776</v>
      </c>
      <c r="H271" s="587" t="s">
        <v>776</v>
      </c>
      <c r="I271" s="587" t="s">
        <v>100</v>
      </c>
      <c r="J271" s="587">
        <v>111</v>
      </c>
      <c r="K271" s="589">
        <v>14522.684594427399</v>
      </c>
      <c r="L271" s="589">
        <v>130.83499634619301</v>
      </c>
      <c r="M271" s="587"/>
      <c r="T271" s="593">
        <f t="shared" si="16"/>
        <v>12</v>
      </c>
      <c r="U271" s="593">
        <f t="shared" si="17"/>
        <v>1470.7508550639</v>
      </c>
      <c r="V271" s="593">
        <f t="shared" si="18"/>
        <v>12</v>
      </c>
      <c r="W271" s="595">
        <f t="shared" si="19"/>
        <v>1470.7508550639</v>
      </c>
    </row>
    <row r="272" spans="1:23">
      <c r="A272" s="587" t="s">
        <v>267</v>
      </c>
      <c r="B272" s="587">
        <v>2</v>
      </c>
      <c r="C272" s="589">
        <v>516.45470888588102</v>
      </c>
      <c r="G272" s="587" t="s">
        <v>776</v>
      </c>
      <c r="H272" s="587" t="s">
        <v>776</v>
      </c>
      <c r="I272" s="587" t="s">
        <v>179</v>
      </c>
      <c r="J272" s="587">
        <v>13</v>
      </c>
      <c r="K272" s="589">
        <v>1880.24388777482</v>
      </c>
      <c r="L272" s="589">
        <v>144.634145213447</v>
      </c>
      <c r="M272" s="587"/>
      <c r="T272" s="593">
        <f t="shared" si="16"/>
        <v>2</v>
      </c>
      <c r="U272" s="593">
        <f t="shared" si="17"/>
        <v>516.45470888588102</v>
      </c>
      <c r="V272" s="593">
        <f t="shared" si="18"/>
        <v>2</v>
      </c>
      <c r="W272" s="595">
        <f t="shared" si="19"/>
        <v>516.45470888588102</v>
      </c>
    </row>
    <row r="273" spans="1:23">
      <c r="A273" s="587" t="s">
        <v>268</v>
      </c>
      <c r="B273" s="587">
        <v>478</v>
      </c>
      <c r="C273" s="589">
        <v>105005.210844042</v>
      </c>
      <c r="G273" s="587" t="s">
        <v>776</v>
      </c>
      <c r="H273" s="587" t="s">
        <v>776</v>
      </c>
      <c r="I273" s="587" t="s">
        <v>821</v>
      </c>
      <c r="J273" s="587">
        <v>100444</v>
      </c>
      <c r="K273" s="589">
        <v>10359261.0622626</v>
      </c>
      <c r="L273" s="589">
        <v>103.134692587537</v>
      </c>
      <c r="M273" s="587"/>
      <c r="T273" s="593">
        <f t="shared" si="16"/>
        <v>478</v>
      </c>
      <c r="U273" s="593">
        <f t="shared" si="17"/>
        <v>101557.58583463699</v>
      </c>
      <c r="V273" s="593">
        <f t="shared" si="18"/>
        <v>478</v>
      </c>
      <c r="W273" s="595">
        <f t="shared" si="19"/>
        <v>101557.58583463699</v>
      </c>
    </row>
    <row r="274" spans="1:23">
      <c r="A274" s="587" t="s">
        <v>626</v>
      </c>
      <c r="B274" s="587">
        <v>359</v>
      </c>
      <c r="C274" s="589">
        <v>82968.402355221406</v>
      </c>
      <c r="G274" s="587" t="s">
        <v>776</v>
      </c>
      <c r="H274" s="587" t="s">
        <v>776</v>
      </c>
      <c r="I274" s="587" t="s">
        <v>97</v>
      </c>
      <c r="J274" s="587">
        <v>68</v>
      </c>
      <c r="K274" s="589">
        <v>10025.4328062201</v>
      </c>
      <c r="L274" s="589">
        <v>147.43283538558899</v>
      </c>
      <c r="M274" s="587"/>
      <c r="T274" s="593">
        <f t="shared" si="16"/>
        <v>359</v>
      </c>
      <c r="U274" s="593">
        <f t="shared" si="17"/>
        <v>82968.402355221406</v>
      </c>
      <c r="V274" s="593">
        <f t="shared" si="18"/>
        <v>359</v>
      </c>
      <c r="W274" s="595">
        <f t="shared" si="19"/>
        <v>82968.402355221406</v>
      </c>
    </row>
    <row r="275" spans="1:23">
      <c r="A275" s="587" t="s">
        <v>629</v>
      </c>
      <c r="B275" s="587">
        <v>1201</v>
      </c>
      <c r="C275" s="589">
        <v>130548.374373646</v>
      </c>
      <c r="G275" s="587" t="s">
        <v>776</v>
      </c>
      <c r="H275" s="587" t="s">
        <v>776</v>
      </c>
      <c r="I275" s="587" t="s">
        <v>189</v>
      </c>
      <c r="J275" s="587">
        <v>38</v>
      </c>
      <c r="K275" s="589">
        <v>15986.169827113899</v>
      </c>
      <c r="L275" s="589">
        <v>420.68867966089198</v>
      </c>
      <c r="M275" s="587"/>
      <c r="T275" s="593">
        <f t="shared" si="16"/>
        <v>1201</v>
      </c>
      <c r="U275" s="593">
        <f t="shared" si="17"/>
        <v>130548.374373646</v>
      </c>
      <c r="V275" s="593">
        <f t="shared" si="18"/>
        <v>1201</v>
      </c>
      <c r="W275" s="595">
        <f t="shared" si="19"/>
        <v>130548.374373646</v>
      </c>
    </row>
    <row r="276" spans="1:23">
      <c r="A276" s="587" t="s">
        <v>564</v>
      </c>
      <c r="B276" s="587">
        <v>2</v>
      </c>
      <c r="C276" s="589">
        <v>288.80199359771501</v>
      </c>
      <c r="G276" s="587" t="s">
        <v>776</v>
      </c>
      <c r="H276" s="587" t="s">
        <v>776</v>
      </c>
      <c r="I276" s="587" t="s">
        <v>822</v>
      </c>
      <c r="J276" s="587">
        <v>35132</v>
      </c>
      <c r="K276" s="589">
        <v>4259317.4304233203</v>
      </c>
      <c r="L276" s="589">
        <v>121.237544985293</v>
      </c>
      <c r="M276" s="587"/>
      <c r="T276" s="593">
        <f t="shared" si="16"/>
        <v>2</v>
      </c>
      <c r="U276" s="593">
        <f t="shared" si="17"/>
        <v>288.80199359771501</v>
      </c>
      <c r="V276" s="593">
        <f t="shared" si="18"/>
        <v>2</v>
      </c>
      <c r="W276" s="595">
        <f t="shared" si="19"/>
        <v>288.80199359771501</v>
      </c>
    </row>
    <row r="277" spans="1:23">
      <c r="A277" s="587" t="s">
        <v>654</v>
      </c>
      <c r="B277" s="587">
        <v>2743</v>
      </c>
      <c r="C277" s="589">
        <v>654332.18712387001</v>
      </c>
      <c r="G277" s="587" t="s">
        <v>776</v>
      </c>
      <c r="H277" s="587" t="s">
        <v>776</v>
      </c>
      <c r="I277" s="587" t="s">
        <v>591</v>
      </c>
      <c r="J277" s="587">
        <v>20</v>
      </c>
      <c r="K277" s="589">
        <v>2019.6898070054999</v>
      </c>
      <c r="L277" s="589">
        <v>100.984490350275</v>
      </c>
      <c r="M277" s="587"/>
      <c r="T277" s="593">
        <f t="shared" si="16"/>
        <v>2743</v>
      </c>
      <c r="U277" s="593">
        <f t="shared" si="17"/>
        <v>654332.18712387001</v>
      </c>
      <c r="V277" s="593">
        <f t="shared" si="18"/>
        <v>2743</v>
      </c>
      <c r="W277" s="595">
        <f t="shared" si="19"/>
        <v>654332.18712387001</v>
      </c>
    </row>
    <row r="278" spans="1:23">
      <c r="A278" s="587" t="s">
        <v>554</v>
      </c>
      <c r="B278" s="587">
        <v>12</v>
      </c>
      <c r="C278" s="589">
        <v>6322.5317687861198</v>
      </c>
      <c r="G278" s="587" t="s">
        <v>776</v>
      </c>
      <c r="H278" s="587" t="s">
        <v>776</v>
      </c>
      <c r="I278" s="587" t="s">
        <v>312</v>
      </c>
      <c r="J278" s="587">
        <v>700</v>
      </c>
      <c r="K278" s="589">
        <v>96319.045347591993</v>
      </c>
      <c r="L278" s="589">
        <v>137.598636210846</v>
      </c>
      <c r="M278" s="587"/>
      <c r="T278" s="593">
        <f t="shared" si="16"/>
        <v>12</v>
      </c>
      <c r="U278" s="593">
        <f t="shared" si="17"/>
        <v>6322.5317687861198</v>
      </c>
      <c r="V278" s="593">
        <f t="shared" si="18"/>
        <v>12</v>
      </c>
      <c r="W278" s="595">
        <f t="shared" si="19"/>
        <v>6322.5317687861198</v>
      </c>
    </row>
    <row r="279" spans="1:23">
      <c r="A279" s="587" t="s">
        <v>566</v>
      </c>
      <c r="B279" s="587">
        <v>4</v>
      </c>
      <c r="C279" s="589">
        <v>928.18698484715503</v>
      </c>
      <c r="G279" s="587" t="s">
        <v>776</v>
      </c>
      <c r="H279" s="587" t="s">
        <v>776</v>
      </c>
      <c r="I279" s="587" t="s">
        <v>285</v>
      </c>
      <c r="J279" s="587">
        <v>1</v>
      </c>
      <c r="K279" s="589">
        <v>145.83457256725001</v>
      </c>
      <c r="L279" s="589">
        <v>145.83457256725001</v>
      </c>
      <c r="M279" s="587"/>
      <c r="T279" s="593">
        <f t="shared" si="16"/>
        <v>4</v>
      </c>
      <c r="U279" s="593">
        <f t="shared" si="17"/>
        <v>928.18698484715503</v>
      </c>
      <c r="V279" s="593">
        <f t="shared" si="18"/>
        <v>4</v>
      </c>
      <c r="W279" s="595">
        <f t="shared" si="19"/>
        <v>928.18698484715503</v>
      </c>
    </row>
    <row r="280" spans="1:23">
      <c r="A280" s="587" t="s">
        <v>642</v>
      </c>
      <c r="B280" s="587">
        <v>2</v>
      </c>
      <c r="C280" s="589">
        <v>794.28564771507399</v>
      </c>
      <c r="G280" s="587" t="s">
        <v>776</v>
      </c>
      <c r="H280" s="587" t="s">
        <v>776</v>
      </c>
      <c r="I280" s="587" t="s">
        <v>592</v>
      </c>
      <c r="J280" s="587">
        <v>2544</v>
      </c>
      <c r="K280" s="589">
        <v>262967.53572293202</v>
      </c>
      <c r="L280" s="589">
        <v>103.367742029455</v>
      </c>
      <c r="M280" s="587"/>
      <c r="T280" s="593">
        <f t="shared" si="16"/>
        <v>2</v>
      </c>
      <c r="U280" s="593">
        <f t="shared" si="17"/>
        <v>794.28564771507399</v>
      </c>
      <c r="V280" s="593">
        <f t="shared" si="18"/>
        <v>2</v>
      </c>
      <c r="W280" s="595">
        <f t="shared" si="19"/>
        <v>794.28564771507399</v>
      </c>
    </row>
    <row r="281" spans="1:23">
      <c r="A281" s="587" t="s">
        <v>270</v>
      </c>
      <c r="B281" s="587">
        <v>1477</v>
      </c>
      <c r="C281" s="589">
        <v>308290.37550886598</v>
      </c>
      <c r="G281" s="587" t="s">
        <v>776</v>
      </c>
      <c r="H281" s="587" t="s">
        <v>776</v>
      </c>
      <c r="I281" s="587" t="s">
        <v>288</v>
      </c>
      <c r="J281" s="587">
        <v>107</v>
      </c>
      <c r="K281" s="589">
        <v>28472.011034279902</v>
      </c>
      <c r="L281" s="589">
        <v>266.09356106803602</v>
      </c>
      <c r="M281" s="587"/>
      <c r="T281" s="593">
        <f t="shared" si="16"/>
        <v>1477</v>
      </c>
      <c r="U281" s="593">
        <f t="shared" si="17"/>
        <v>291027.971412479</v>
      </c>
      <c r="V281" s="593">
        <f t="shared" si="18"/>
        <v>1477</v>
      </c>
      <c r="W281" s="595">
        <f t="shared" si="19"/>
        <v>291027.971412479</v>
      </c>
    </row>
    <row r="282" spans="1:23">
      <c r="A282" s="587" t="s">
        <v>271</v>
      </c>
      <c r="B282" s="587">
        <v>77</v>
      </c>
      <c r="C282" s="589">
        <v>9742.7123131041608</v>
      </c>
      <c r="G282" s="587" t="s">
        <v>776</v>
      </c>
      <c r="H282" s="587" t="s">
        <v>776</v>
      </c>
      <c r="I282" s="587" t="s">
        <v>329</v>
      </c>
      <c r="J282" s="587">
        <v>4549</v>
      </c>
      <c r="K282" s="589">
        <v>764527.23048445699</v>
      </c>
      <c r="L282" s="589">
        <v>168.06490008451499</v>
      </c>
      <c r="M282" s="587"/>
      <c r="T282" s="593">
        <f t="shared" si="16"/>
        <v>77</v>
      </c>
      <c r="U282" s="593">
        <f t="shared" si="17"/>
        <v>9742.7123131041608</v>
      </c>
      <c r="V282" s="593">
        <f t="shared" si="18"/>
        <v>77</v>
      </c>
      <c r="W282" s="595">
        <f t="shared" si="19"/>
        <v>9742.7123131041608</v>
      </c>
    </row>
    <row r="283" spans="1:23">
      <c r="A283" s="587" t="s">
        <v>641</v>
      </c>
      <c r="B283" s="587">
        <v>2</v>
      </c>
      <c r="C283" s="589">
        <v>973.10602782665501</v>
      </c>
      <c r="G283" s="587" t="s">
        <v>776</v>
      </c>
      <c r="H283" s="587" t="s">
        <v>776</v>
      </c>
      <c r="I283" s="587" t="s">
        <v>133</v>
      </c>
      <c r="J283" s="587">
        <v>79</v>
      </c>
      <c r="K283" s="589">
        <v>10705.895771920899</v>
      </c>
      <c r="L283" s="589">
        <v>135.51766799899801</v>
      </c>
      <c r="M283" s="587"/>
      <c r="T283" s="593">
        <f t="shared" si="16"/>
        <v>2</v>
      </c>
      <c r="U283" s="593">
        <f t="shared" si="17"/>
        <v>973.10602782665501</v>
      </c>
      <c r="V283" s="593">
        <f t="shared" si="18"/>
        <v>2</v>
      </c>
      <c r="W283" s="595">
        <f t="shared" si="19"/>
        <v>973.10602782665501</v>
      </c>
    </row>
    <row r="284" spans="1:23">
      <c r="A284" s="587" t="s">
        <v>272</v>
      </c>
      <c r="B284" s="587">
        <v>299</v>
      </c>
      <c r="C284" s="589">
        <v>72186.013586368994</v>
      </c>
      <c r="G284" s="587" t="s">
        <v>776</v>
      </c>
      <c r="H284" s="587" t="s">
        <v>776</v>
      </c>
      <c r="I284" s="587" t="s">
        <v>167</v>
      </c>
      <c r="J284" s="587">
        <v>22343</v>
      </c>
      <c r="K284" s="589">
        <v>2999806.7139213998</v>
      </c>
      <c r="L284" s="589">
        <v>134.261590382733</v>
      </c>
      <c r="M284" s="587"/>
      <c r="T284" s="593">
        <f t="shared" si="16"/>
        <v>299</v>
      </c>
      <c r="U284" s="593">
        <f t="shared" si="17"/>
        <v>72186.013586368994</v>
      </c>
      <c r="V284" s="593">
        <f t="shared" si="18"/>
        <v>299</v>
      </c>
      <c r="W284" s="595">
        <f t="shared" si="19"/>
        <v>72186.013586368994</v>
      </c>
    </row>
    <row r="285" spans="1:23">
      <c r="A285" s="587" t="s">
        <v>273</v>
      </c>
      <c r="B285" s="587">
        <v>3101</v>
      </c>
      <c r="C285" s="589">
        <v>311793.587985811</v>
      </c>
      <c r="G285" s="587" t="s">
        <v>776</v>
      </c>
      <c r="H285" s="587" t="s">
        <v>776</v>
      </c>
      <c r="I285" s="587" t="s">
        <v>593</v>
      </c>
      <c r="J285" s="587">
        <v>40</v>
      </c>
      <c r="K285" s="589">
        <v>9286.3429979114408</v>
      </c>
      <c r="L285" s="589">
        <v>232.15857494778601</v>
      </c>
      <c r="M285" s="587"/>
      <c r="T285" s="593">
        <f t="shared" si="16"/>
        <v>3101</v>
      </c>
      <c r="U285" s="593">
        <f t="shared" si="17"/>
        <v>311793.587985811</v>
      </c>
      <c r="V285" s="593">
        <f t="shared" si="18"/>
        <v>3101</v>
      </c>
      <c r="W285" s="595">
        <f t="shared" si="19"/>
        <v>311793.587985811</v>
      </c>
    </row>
    <row r="286" spans="1:23">
      <c r="A286" s="587" t="s">
        <v>274</v>
      </c>
      <c r="B286" s="587">
        <v>639</v>
      </c>
      <c r="C286" s="589">
        <v>120860.353785384</v>
      </c>
      <c r="G286" s="587" t="s">
        <v>776</v>
      </c>
      <c r="H286" s="587" t="s">
        <v>776</v>
      </c>
      <c r="I286" s="587" t="s">
        <v>823</v>
      </c>
      <c r="J286" s="587">
        <v>74463</v>
      </c>
      <c r="K286" s="589">
        <v>7673667.7574347202</v>
      </c>
      <c r="L286" s="589">
        <v>103.053432677098</v>
      </c>
      <c r="M286" s="587"/>
      <c r="T286" s="593">
        <f t="shared" si="16"/>
        <v>639</v>
      </c>
      <c r="U286" s="593">
        <f t="shared" si="17"/>
        <v>120860.353785384</v>
      </c>
      <c r="V286" s="593">
        <f t="shared" si="18"/>
        <v>639</v>
      </c>
      <c r="W286" s="595">
        <f t="shared" si="19"/>
        <v>120860.353785384</v>
      </c>
    </row>
    <row r="287" spans="1:23">
      <c r="A287" s="587" t="s">
        <v>275</v>
      </c>
      <c r="B287" s="587">
        <v>925</v>
      </c>
      <c r="C287" s="589">
        <v>93631.870305348901</v>
      </c>
      <c r="G287" s="587" t="s">
        <v>776</v>
      </c>
      <c r="H287" s="587" t="s">
        <v>776</v>
      </c>
      <c r="I287" s="587" t="s">
        <v>149</v>
      </c>
      <c r="J287" s="587">
        <v>152</v>
      </c>
      <c r="K287" s="589">
        <v>46414.943346136599</v>
      </c>
      <c r="L287" s="589">
        <v>305.36146938247703</v>
      </c>
      <c r="M287" s="587"/>
      <c r="T287" s="593">
        <f t="shared" si="16"/>
        <v>925</v>
      </c>
      <c r="U287" s="593">
        <f t="shared" si="17"/>
        <v>90184.245295943707</v>
      </c>
      <c r="V287" s="593">
        <f t="shared" si="18"/>
        <v>925</v>
      </c>
      <c r="W287" s="595">
        <f t="shared" si="19"/>
        <v>90184.245295943707</v>
      </c>
    </row>
    <row r="288" spans="1:23">
      <c r="A288" s="587" t="s">
        <v>276</v>
      </c>
      <c r="B288" s="587">
        <v>1970</v>
      </c>
      <c r="C288" s="589">
        <v>372618.83842017798</v>
      </c>
      <c r="G288" s="587" t="s">
        <v>776</v>
      </c>
      <c r="H288" s="587" t="s">
        <v>776</v>
      </c>
      <c r="I288" s="587" t="s">
        <v>824</v>
      </c>
      <c r="J288" s="587">
        <v>628</v>
      </c>
      <c r="K288" s="589">
        <v>131139.44292178901</v>
      </c>
      <c r="L288" s="589">
        <v>208.820768983741</v>
      </c>
      <c r="M288" s="587"/>
      <c r="T288" s="593">
        <f t="shared" si="16"/>
        <v>1970</v>
      </c>
      <c r="U288" s="593">
        <f t="shared" si="17"/>
        <v>355356.43432379002</v>
      </c>
      <c r="V288" s="593">
        <f t="shared" si="18"/>
        <v>1970</v>
      </c>
      <c r="W288" s="595">
        <f t="shared" si="19"/>
        <v>355356.43432379002</v>
      </c>
    </row>
    <row r="289" spans="1:23">
      <c r="A289" s="587" t="s">
        <v>277</v>
      </c>
      <c r="B289" s="587">
        <v>860</v>
      </c>
      <c r="C289" s="589">
        <v>122841.19801428801</v>
      </c>
      <c r="G289" s="587" t="s">
        <v>776</v>
      </c>
      <c r="H289" s="587" t="s">
        <v>776</v>
      </c>
      <c r="I289" s="587" t="s">
        <v>594</v>
      </c>
      <c r="J289" s="587">
        <v>5</v>
      </c>
      <c r="K289" s="589">
        <v>323.01219400980301</v>
      </c>
      <c r="L289" s="589">
        <v>64.602438801960602</v>
      </c>
      <c r="M289" s="587"/>
      <c r="T289" s="593">
        <f t="shared" si="16"/>
        <v>860</v>
      </c>
      <c r="U289" s="593">
        <f t="shared" si="17"/>
        <v>122841.19801428801</v>
      </c>
      <c r="V289" s="593">
        <f t="shared" si="18"/>
        <v>860</v>
      </c>
      <c r="W289" s="595">
        <f t="shared" si="19"/>
        <v>122841.19801428801</v>
      </c>
    </row>
    <row r="290" spans="1:23">
      <c r="A290" s="587" t="s">
        <v>278</v>
      </c>
      <c r="B290" s="587">
        <v>676</v>
      </c>
      <c r="C290" s="589">
        <v>65843.189058301097</v>
      </c>
      <c r="G290" s="587" t="s">
        <v>776</v>
      </c>
      <c r="H290" s="587" t="s">
        <v>776</v>
      </c>
      <c r="I290" s="587" t="s">
        <v>825</v>
      </c>
      <c r="J290" s="587">
        <v>5791</v>
      </c>
      <c r="K290" s="589">
        <v>1402271.1675446299</v>
      </c>
      <c r="L290" s="589">
        <v>242.14663573556001</v>
      </c>
      <c r="M290" s="587"/>
      <c r="T290" s="593">
        <f t="shared" si="16"/>
        <v>676</v>
      </c>
      <c r="U290" s="593">
        <f t="shared" si="17"/>
        <v>65843.189058301097</v>
      </c>
      <c r="V290" s="593">
        <f t="shared" si="18"/>
        <v>676</v>
      </c>
      <c r="W290" s="595">
        <f t="shared" si="19"/>
        <v>65843.189058301097</v>
      </c>
    </row>
    <row r="291" spans="1:23">
      <c r="A291" s="587" t="s">
        <v>279</v>
      </c>
      <c r="B291" s="587">
        <v>203548</v>
      </c>
      <c r="C291" s="589">
        <v>23704226.055840202</v>
      </c>
      <c r="G291" s="587" t="s">
        <v>776</v>
      </c>
      <c r="H291" s="587" t="s">
        <v>776</v>
      </c>
      <c r="I291" s="587" t="s">
        <v>343</v>
      </c>
      <c r="J291" s="587">
        <v>1</v>
      </c>
      <c r="K291" s="589">
        <v>231.822768994185</v>
      </c>
      <c r="L291" s="589">
        <v>231.822768994185</v>
      </c>
      <c r="M291" s="587"/>
      <c r="T291" s="593">
        <f t="shared" si="16"/>
        <v>203548</v>
      </c>
      <c r="U291" s="593">
        <f t="shared" si="17"/>
        <v>23152262.1016865</v>
      </c>
      <c r="V291" s="593">
        <f t="shared" si="18"/>
        <v>203548</v>
      </c>
      <c r="W291" s="595">
        <f t="shared" si="19"/>
        <v>23152262.1016865</v>
      </c>
    </row>
    <row r="292" spans="1:23">
      <c r="A292" s="587" t="s">
        <v>610</v>
      </c>
      <c r="B292" s="587">
        <v>3</v>
      </c>
      <c r="C292" s="589">
        <v>202.24296576010499</v>
      </c>
      <c r="G292" s="587" t="s">
        <v>776</v>
      </c>
      <c r="H292" s="587" t="s">
        <v>776</v>
      </c>
      <c r="I292" s="587" t="s">
        <v>595</v>
      </c>
      <c r="J292" s="587">
        <v>7</v>
      </c>
      <c r="K292" s="589">
        <v>1437.6781523152699</v>
      </c>
      <c r="L292" s="589">
        <v>205.38259318789599</v>
      </c>
      <c r="M292" s="587"/>
      <c r="T292" s="593">
        <f t="shared" si="16"/>
        <v>3</v>
      </c>
      <c r="U292" s="593">
        <f t="shared" si="17"/>
        <v>202.24296576010499</v>
      </c>
      <c r="V292" s="593">
        <f t="shared" si="18"/>
        <v>3</v>
      </c>
      <c r="W292" s="595">
        <f t="shared" si="19"/>
        <v>202.24296576010499</v>
      </c>
    </row>
    <row r="293" spans="1:23">
      <c r="A293" s="587" t="s">
        <v>602</v>
      </c>
      <c r="B293" s="587">
        <v>1</v>
      </c>
      <c r="C293" s="589">
        <v>313.65083028047798</v>
      </c>
      <c r="G293" s="587" t="s">
        <v>776</v>
      </c>
      <c r="H293" s="587" t="s">
        <v>776</v>
      </c>
      <c r="I293" s="587" t="s">
        <v>290</v>
      </c>
      <c r="J293" s="587">
        <v>26</v>
      </c>
      <c r="K293" s="589">
        <v>3566.0724962449099</v>
      </c>
      <c r="L293" s="589">
        <v>137.15663447095801</v>
      </c>
      <c r="M293" s="587"/>
      <c r="T293" s="593">
        <f t="shared" si="16"/>
        <v>1</v>
      </c>
      <c r="U293" s="593">
        <f t="shared" si="17"/>
        <v>313.65083028047798</v>
      </c>
      <c r="V293" s="593">
        <f t="shared" si="18"/>
        <v>1</v>
      </c>
      <c r="W293" s="595">
        <f t="shared" si="19"/>
        <v>313.65083028047798</v>
      </c>
    </row>
    <row r="294" spans="1:23">
      <c r="A294" s="587" t="s">
        <v>280</v>
      </c>
      <c r="B294" s="587">
        <v>1</v>
      </c>
      <c r="C294" s="589">
        <v>313.65083028047798</v>
      </c>
      <c r="G294" s="587" t="s">
        <v>776</v>
      </c>
      <c r="H294" s="587" t="s">
        <v>776</v>
      </c>
      <c r="I294" s="587" t="s">
        <v>153</v>
      </c>
      <c r="J294" s="587">
        <v>306</v>
      </c>
      <c r="K294" s="589">
        <v>35751.790092056603</v>
      </c>
      <c r="L294" s="589">
        <v>116.835915333518</v>
      </c>
      <c r="M294" s="587"/>
      <c r="T294" s="593">
        <f t="shared" si="16"/>
        <v>1</v>
      </c>
      <c r="U294" s="593">
        <f t="shared" si="17"/>
        <v>313.65083028047798</v>
      </c>
      <c r="V294" s="593">
        <f t="shared" si="18"/>
        <v>1</v>
      </c>
      <c r="W294" s="595">
        <f t="shared" si="19"/>
        <v>313.65083028047798</v>
      </c>
    </row>
    <row r="295" spans="1:23">
      <c r="A295" s="587" t="s">
        <v>281</v>
      </c>
      <c r="B295" s="587">
        <v>1</v>
      </c>
      <c r="C295" s="589">
        <v>197.83463620542099</v>
      </c>
      <c r="G295" s="587" t="s">
        <v>776</v>
      </c>
      <c r="H295" s="587" t="s">
        <v>776</v>
      </c>
      <c r="I295" s="587" t="s">
        <v>321</v>
      </c>
      <c r="J295" s="587">
        <v>240</v>
      </c>
      <c r="K295" s="589">
        <v>32916.740188221498</v>
      </c>
      <c r="L295" s="589">
        <v>137.15308411759</v>
      </c>
      <c r="M295" s="587"/>
      <c r="T295" s="593">
        <f t="shared" si="16"/>
        <v>1</v>
      </c>
      <c r="U295" s="593">
        <f t="shared" si="17"/>
        <v>197.83463620542099</v>
      </c>
      <c r="V295" s="593">
        <f t="shared" si="18"/>
        <v>1</v>
      </c>
      <c r="W295" s="595">
        <f t="shared" si="19"/>
        <v>197.83463620542099</v>
      </c>
    </row>
    <row r="296" spans="1:23">
      <c r="A296" s="587" t="s">
        <v>282</v>
      </c>
      <c r="B296" s="587">
        <v>9</v>
      </c>
      <c r="C296" s="589">
        <v>2416.1352583634098</v>
      </c>
      <c r="G296" s="587" t="s">
        <v>776</v>
      </c>
      <c r="H296" s="587" t="s">
        <v>776</v>
      </c>
      <c r="I296" s="587" t="s">
        <v>176</v>
      </c>
      <c r="J296" s="587">
        <v>2898</v>
      </c>
      <c r="K296" s="589">
        <v>445441.24947377999</v>
      </c>
      <c r="L296" s="589">
        <v>153.70643529116001</v>
      </c>
      <c r="M296" s="587"/>
      <c r="T296" s="593">
        <f t="shared" si="16"/>
        <v>9</v>
      </c>
      <c r="U296" s="593">
        <f t="shared" si="17"/>
        <v>2416.1352583634098</v>
      </c>
      <c r="V296" s="593">
        <f t="shared" si="18"/>
        <v>9</v>
      </c>
      <c r="W296" s="595">
        <f t="shared" si="19"/>
        <v>2416.1352583634098</v>
      </c>
    </row>
    <row r="297" spans="1:23">
      <c r="A297" s="587" t="s">
        <v>283</v>
      </c>
      <c r="B297" s="587">
        <v>11</v>
      </c>
      <c r="C297" s="589">
        <v>2056.2564118975001</v>
      </c>
      <c r="G297" s="587" t="s">
        <v>776</v>
      </c>
      <c r="H297" s="587" t="s">
        <v>776</v>
      </c>
      <c r="I297" s="587" t="s">
        <v>596</v>
      </c>
      <c r="J297" s="587">
        <v>4</v>
      </c>
      <c r="K297" s="589">
        <v>1081.0271855994699</v>
      </c>
      <c r="L297" s="589">
        <v>270.25679639986799</v>
      </c>
      <c r="M297" s="587"/>
      <c r="T297" s="593">
        <f t="shared" si="16"/>
        <v>11</v>
      </c>
      <c r="U297" s="593">
        <f t="shared" si="17"/>
        <v>2056.2564118975001</v>
      </c>
      <c r="V297" s="593">
        <f t="shared" si="18"/>
        <v>11</v>
      </c>
      <c r="W297" s="595">
        <f t="shared" si="19"/>
        <v>2056.2564118975001</v>
      </c>
    </row>
    <row r="298" spans="1:23">
      <c r="A298" s="587" t="s">
        <v>561</v>
      </c>
      <c r="B298" s="587">
        <v>17</v>
      </c>
      <c r="C298" s="589">
        <v>2479.1877336432599</v>
      </c>
      <c r="G298" s="587" t="s">
        <v>776</v>
      </c>
      <c r="H298" s="587" t="s">
        <v>776</v>
      </c>
      <c r="I298" s="587" t="s">
        <v>597</v>
      </c>
      <c r="J298" s="587">
        <v>3</v>
      </c>
      <c r="K298" s="589">
        <v>867.113892184463</v>
      </c>
      <c r="L298" s="589">
        <v>289.03796406148803</v>
      </c>
      <c r="M298" s="587"/>
      <c r="T298" s="593">
        <f t="shared" si="16"/>
        <v>17</v>
      </c>
      <c r="U298" s="593">
        <f t="shared" si="17"/>
        <v>2479.1877336432599</v>
      </c>
      <c r="V298" s="593">
        <f t="shared" si="18"/>
        <v>17</v>
      </c>
      <c r="W298" s="595">
        <f t="shared" si="19"/>
        <v>2479.1877336432599</v>
      </c>
    </row>
    <row r="299" spans="1:23">
      <c r="A299" s="587" t="s">
        <v>551</v>
      </c>
      <c r="B299" s="587">
        <v>1</v>
      </c>
      <c r="C299" s="589">
        <v>145.83457256725001</v>
      </c>
      <c r="G299" s="587" t="s">
        <v>776</v>
      </c>
      <c r="H299" s="587" t="s">
        <v>776</v>
      </c>
      <c r="I299" s="587" t="s">
        <v>598</v>
      </c>
      <c r="J299" s="587">
        <v>2350</v>
      </c>
      <c r="K299" s="589">
        <v>392701.74279503798</v>
      </c>
      <c r="L299" s="589">
        <v>167.10712459363299</v>
      </c>
      <c r="M299" s="587"/>
      <c r="T299" s="593">
        <f t="shared" si="16"/>
        <v>1</v>
      </c>
      <c r="U299" s="593">
        <f t="shared" si="17"/>
        <v>145.83457256725001</v>
      </c>
      <c r="V299" s="593">
        <f t="shared" si="18"/>
        <v>1</v>
      </c>
      <c r="W299" s="595">
        <f t="shared" si="19"/>
        <v>145.83457256725001</v>
      </c>
    </row>
    <row r="300" spans="1:23">
      <c r="A300" s="587" t="s">
        <v>284</v>
      </c>
      <c r="B300" s="587">
        <v>3457</v>
      </c>
      <c r="C300" s="589">
        <v>1300244.3124019301</v>
      </c>
      <c r="G300" s="587" t="s">
        <v>776</v>
      </c>
      <c r="H300" s="587" t="s">
        <v>776</v>
      </c>
      <c r="I300" s="587" t="s">
        <v>599</v>
      </c>
      <c r="J300" s="587">
        <v>1</v>
      </c>
      <c r="K300" s="589">
        <v>200.70398422198801</v>
      </c>
      <c r="L300" s="589">
        <v>200.70398422198801</v>
      </c>
      <c r="M300" s="587"/>
      <c r="T300" s="593">
        <f t="shared" si="16"/>
        <v>3457</v>
      </c>
      <c r="U300" s="593">
        <f t="shared" si="17"/>
        <v>832142.08973303402</v>
      </c>
      <c r="V300" s="593">
        <f t="shared" si="18"/>
        <v>3457</v>
      </c>
      <c r="W300" s="595">
        <f t="shared" si="19"/>
        <v>832142.08973303402</v>
      </c>
    </row>
    <row r="301" spans="1:23">
      <c r="A301" s="587" t="s">
        <v>285</v>
      </c>
      <c r="B301" s="587">
        <v>1</v>
      </c>
      <c r="C301" s="589">
        <v>145.83457256725001</v>
      </c>
      <c r="G301" s="587" t="s">
        <v>776</v>
      </c>
      <c r="H301" s="587" t="s">
        <v>776</v>
      </c>
      <c r="I301" s="587" t="s">
        <v>826</v>
      </c>
      <c r="J301" s="587">
        <v>13873</v>
      </c>
      <c r="K301" s="589">
        <v>1712724.8802870701</v>
      </c>
      <c r="L301" s="589">
        <v>123.457426676788</v>
      </c>
      <c r="M301" s="587"/>
      <c r="T301" s="593">
        <f t="shared" si="16"/>
        <v>1</v>
      </c>
      <c r="U301" s="593">
        <f t="shared" si="17"/>
        <v>145.83457256725001</v>
      </c>
      <c r="V301" s="593">
        <f t="shared" si="18"/>
        <v>1</v>
      </c>
      <c r="W301" s="595">
        <f t="shared" si="19"/>
        <v>145.83457256725001</v>
      </c>
    </row>
    <row r="302" spans="1:23">
      <c r="A302" s="587" t="s">
        <v>286</v>
      </c>
      <c r="B302" s="587">
        <v>173</v>
      </c>
      <c r="C302" s="589">
        <v>30155.171423037002</v>
      </c>
      <c r="G302" s="587" t="s">
        <v>776</v>
      </c>
      <c r="H302" s="587" t="s">
        <v>776</v>
      </c>
      <c r="I302" s="587" t="s">
        <v>600</v>
      </c>
      <c r="J302" s="587">
        <v>2</v>
      </c>
      <c r="K302" s="589">
        <v>261.42368078129499</v>
      </c>
      <c r="L302" s="589">
        <v>130.71184039064801</v>
      </c>
      <c r="M302" s="587"/>
      <c r="T302" s="593">
        <f t="shared" si="16"/>
        <v>173</v>
      </c>
      <c r="U302" s="593">
        <f t="shared" si="17"/>
        <v>26707.546413631899</v>
      </c>
      <c r="V302" s="593">
        <f t="shared" si="18"/>
        <v>173</v>
      </c>
      <c r="W302" s="595">
        <f t="shared" si="19"/>
        <v>26707.546413631899</v>
      </c>
    </row>
    <row r="303" spans="1:23">
      <c r="A303" s="587" t="s">
        <v>287</v>
      </c>
      <c r="B303" s="587">
        <v>5</v>
      </c>
      <c r="C303" s="589">
        <v>661.49771762283001</v>
      </c>
      <c r="G303" s="587" t="s">
        <v>776</v>
      </c>
      <c r="H303" s="587" t="s">
        <v>776</v>
      </c>
      <c r="I303" s="587" t="s">
        <v>601</v>
      </c>
      <c r="J303" s="587">
        <v>3</v>
      </c>
      <c r="K303" s="589">
        <v>352.63997636802401</v>
      </c>
      <c r="L303" s="589">
        <v>117.546658789341</v>
      </c>
      <c r="M303" s="587"/>
      <c r="T303" s="593">
        <f t="shared" si="16"/>
        <v>5</v>
      </c>
      <c r="U303" s="593">
        <f t="shared" si="17"/>
        <v>661.49771762283001</v>
      </c>
      <c r="V303" s="593">
        <f t="shared" si="18"/>
        <v>0</v>
      </c>
      <c r="W303" s="595">
        <f t="shared" si="19"/>
        <v>0</v>
      </c>
    </row>
    <row r="304" spans="1:23">
      <c r="A304" s="587" t="s">
        <v>288</v>
      </c>
      <c r="B304" s="587">
        <v>107</v>
      </c>
      <c r="C304" s="589">
        <v>28472.011034279902</v>
      </c>
      <c r="G304" s="587" t="s">
        <v>776</v>
      </c>
      <c r="H304" s="587" t="s">
        <v>776</v>
      </c>
      <c r="I304" s="587" t="s">
        <v>93</v>
      </c>
      <c r="J304" s="587">
        <v>16</v>
      </c>
      <c r="K304" s="589">
        <v>1277.60431725741</v>
      </c>
      <c r="L304" s="589">
        <v>79.850269828588395</v>
      </c>
      <c r="M304" s="587"/>
      <c r="T304" s="593">
        <f t="shared" si="16"/>
        <v>107</v>
      </c>
      <c r="U304" s="593">
        <f t="shared" si="17"/>
        <v>28472.011034279902</v>
      </c>
      <c r="V304" s="593">
        <f t="shared" si="18"/>
        <v>0</v>
      </c>
      <c r="W304" s="595">
        <f t="shared" si="19"/>
        <v>0</v>
      </c>
    </row>
    <row r="305" spans="1:23">
      <c r="A305" s="587" t="s">
        <v>289</v>
      </c>
      <c r="B305" s="587">
        <v>610</v>
      </c>
      <c r="C305" s="589">
        <v>165785.117651229</v>
      </c>
      <c r="G305" s="587" t="s">
        <v>776</v>
      </c>
      <c r="H305" s="587" t="s">
        <v>776</v>
      </c>
      <c r="I305" s="587" t="s">
        <v>267</v>
      </c>
      <c r="J305" s="587">
        <v>2</v>
      </c>
      <c r="K305" s="589">
        <v>516.45470888588102</v>
      </c>
      <c r="L305" s="589">
        <v>258.22735444294</v>
      </c>
      <c r="M305" s="587"/>
      <c r="T305" s="593">
        <f t="shared" si="16"/>
        <v>610</v>
      </c>
      <c r="U305" s="593">
        <f t="shared" si="17"/>
        <v>165785.117651229</v>
      </c>
      <c r="V305" s="593">
        <f t="shared" si="18"/>
        <v>0</v>
      </c>
      <c r="W305" s="595">
        <f t="shared" si="19"/>
        <v>0</v>
      </c>
    </row>
    <row r="306" spans="1:23">
      <c r="A306" s="587" t="s">
        <v>290</v>
      </c>
      <c r="B306" s="587">
        <v>26</v>
      </c>
      <c r="C306" s="589">
        <v>3566.0724962449099</v>
      </c>
      <c r="G306" s="587" t="s">
        <v>776</v>
      </c>
      <c r="H306" s="587" t="s">
        <v>776</v>
      </c>
      <c r="I306" s="587" t="s">
        <v>602</v>
      </c>
      <c r="J306" s="587">
        <v>1</v>
      </c>
      <c r="K306" s="589">
        <v>313.65083028047798</v>
      </c>
      <c r="L306" s="589">
        <v>313.65083028047798</v>
      </c>
      <c r="M306" s="587"/>
      <c r="T306" s="593">
        <f t="shared" si="16"/>
        <v>26</v>
      </c>
      <c r="U306" s="593">
        <f t="shared" si="17"/>
        <v>3566.0724962449099</v>
      </c>
      <c r="V306" s="593">
        <f t="shared" si="18"/>
        <v>0</v>
      </c>
      <c r="W306" s="595">
        <f t="shared" si="19"/>
        <v>0</v>
      </c>
    </row>
    <row r="307" spans="1:23">
      <c r="A307" s="587" t="s">
        <v>291</v>
      </c>
      <c r="B307" s="587">
        <v>69</v>
      </c>
      <c r="C307" s="589">
        <v>13628.859444961199</v>
      </c>
      <c r="G307" s="587" t="s">
        <v>776</v>
      </c>
      <c r="H307" s="587" t="s">
        <v>776</v>
      </c>
      <c r="I307" s="587" t="s">
        <v>827</v>
      </c>
      <c r="J307" s="587">
        <v>23169</v>
      </c>
      <c r="K307" s="589">
        <v>3540061.0217508101</v>
      </c>
      <c r="L307" s="589">
        <v>152.79300020504999</v>
      </c>
      <c r="M307" s="587"/>
      <c r="T307" s="593">
        <f t="shared" si="16"/>
        <v>69</v>
      </c>
      <c r="U307" s="593">
        <f t="shared" si="17"/>
        <v>13628.859444961199</v>
      </c>
      <c r="V307" s="593">
        <f t="shared" si="18"/>
        <v>0</v>
      </c>
      <c r="W307" s="595">
        <f t="shared" si="19"/>
        <v>0</v>
      </c>
    </row>
    <row r="308" spans="1:23">
      <c r="A308" s="587" t="s">
        <v>292</v>
      </c>
      <c r="B308" s="587">
        <v>4</v>
      </c>
      <c r="C308" s="589">
        <v>871.71176205055201</v>
      </c>
      <c r="G308" s="587" t="s">
        <v>776</v>
      </c>
      <c r="H308" s="587" t="s">
        <v>776</v>
      </c>
      <c r="I308" s="587" t="s">
        <v>603</v>
      </c>
      <c r="J308" s="587">
        <v>4</v>
      </c>
      <c r="K308" s="589">
        <v>656.38056315952997</v>
      </c>
      <c r="L308" s="589">
        <v>164.09514078988201</v>
      </c>
      <c r="M308" s="587"/>
      <c r="T308" s="593">
        <f t="shared" si="16"/>
        <v>4</v>
      </c>
      <c r="U308" s="593">
        <f t="shared" si="17"/>
        <v>871.71176205055201</v>
      </c>
      <c r="V308" s="593">
        <f t="shared" si="18"/>
        <v>4</v>
      </c>
      <c r="W308" s="595">
        <f t="shared" si="19"/>
        <v>871.71176205055201</v>
      </c>
    </row>
    <row r="309" spans="1:23">
      <c r="A309" s="587" t="s">
        <v>293</v>
      </c>
      <c r="B309" s="587">
        <v>204</v>
      </c>
      <c r="C309" s="589">
        <v>51686.656637503103</v>
      </c>
      <c r="G309" s="587" t="s">
        <v>776</v>
      </c>
      <c r="H309" s="587" t="s">
        <v>776</v>
      </c>
      <c r="I309" s="587" t="s">
        <v>87</v>
      </c>
      <c r="J309" s="587">
        <v>433</v>
      </c>
      <c r="K309" s="589">
        <v>64368.332391704098</v>
      </c>
      <c r="L309" s="589">
        <v>148.656656793774</v>
      </c>
      <c r="M309" s="587"/>
      <c r="T309" s="593">
        <f t="shared" si="16"/>
        <v>204</v>
      </c>
      <c r="U309" s="593">
        <f t="shared" si="17"/>
        <v>51686.656637503103</v>
      </c>
      <c r="V309" s="593">
        <f t="shared" si="18"/>
        <v>204</v>
      </c>
      <c r="W309" s="595">
        <f t="shared" si="19"/>
        <v>51686.656637503103</v>
      </c>
    </row>
    <row r="310" spans="1:23">
      <c r="A310" s="587" t="s">
        <v>294</v>
      </c>
      <c r="B310" s="587">
        <v>4</v>
      </c>
      <c r="C310" s="589">
        <v>1386.9703392282599</v>
      </c>
      <c r="G310" s="587" t="s">
        <v>776</v>
      </c>
      <c r="H310" s="587" t="s">
        <v>776</v>
      </c>
      <c r="I310" s="587" t="s">
        <v>84</v>
      </c>
      <c r="J310" s="587">
        <v>6263</v>
      </c>
      <c r="K310" s="589">
        <v>979349.48180722899</v>
      </c>
      <c r="L310" s="589">
        <v>156.37066610366099</v>
      </c>
      <c r="M310" s="587"/>
      <c r="T310" s="593">
        <f t="shared" si="16"/>
        <v>4</v>
      </c>
      <c r="U310" s="593">
        <f t="shared" si="17"/>
        <v>1386.9703392282599</v>
      </c>
      <c r="V310" s="593">
        <f t="shared" si="18"/>
        <v>4</v>
      </c>
      <c r="W310" s="595">
        <f t="shared" si="19"/>
        <v>1386.9703392282599</v>
      </c>
    </row>
    <row r="311" spans="1:23">
      <c r="A311" s="587" t="s">
        <v>606</v>
      </c>
      <c r="B311" s="587">
        <v>11</v>
      </c>
      <c r="C311" s="589">
        <v>1347.16064674215</v>
      </c>
      <c r="G311" s="587" t="s">
        <v>776</v>
      </c>
      <c r="H311" s="587" t="s">
        <v>776</v>
      </c>
      <c r="I311" s="587" t="s">
        <v>328</v>
      </c>
      <c r="J311" s="587">
        <v>237</v>
      </c>
      <c r="K311" s="589">
        <v>33818.440656323597</v>
      </c>
      <c r="L311" s="589">
        <v>142.693842431745</v>
      </c>
      <c r="M311" s="587"/>
      <c r="T311" s="593">
        <f t="shared" si="16"/>
        <v>11</v>
      </c>
      <c r="U311" s="593">
        <f t="shared" si="17"/>
        <v>1347.16064674215</v>
      </c>
      <c r="V311" s="593">
        <f t="shared" si="18"/>
        <v>11</v>
      </c>
      <c r="W311" s="595">
        <f t="shared" si="19"/>
        <v>1347.16064674215</v>
      </c>
    </row>
    <row r="312" spans="1:23">
      <c r="A312" s="587" t="s">
        <v>538</v>
      </c>
      <c r="B312" s="587">
        <v>644</v>
      </c>
      <c r="C312" s="589">
        <v>92918.565522665202</v>
      </c>
      <c r="G312" s="587" t="s">
        <v>776</v>
      </c>
      <c r="H312" s="587" t="s">
        <v>776</v>
      </c>
      <c r="I312" s="587" t="s">
        <v>205</v>
      </c>
      <c r="J312" s="587">
        <v>18</v>
      </c>
      <c r="K312" s="589">
        <v>1737.20383325394</v>
      </c>
      <c r="L312" s="589">
        <v>96.511324069663502</v>
      </c>
      <c r="M312" s="587"/>
      <c r="T312" s="593">
        <f t="shared" si="16"/>
        <v>644</v>
      </c>
      <c r="U312" s="593">
        <f t="shared" si="17"/>
        <v>92918.565522665202</v>
      </c>
      <c r="V312" s="593">
        <f t="shared" si="18"/>
        <v>644</v>
      </c>
      <c r="W312" s="595">
        <f t="shared" si="19"/>
        <v>92918.565522665202</v>
      </c>
    </row>
    <row r="313" spans="1:23">
      <c r="A313" s="587" t="s">
        <v>527</v>
      </c>
      <c r="B313" s="587">
        <v>14</v>
      </c>
      <c r="C313" s="589">
        <v>2875.4414872421198</v>
      </c>
      <c r="G313" s="587" t="s">
        <v>776</v>
      </c>
      <c r="H313" s="587" t="s">
        <v>776</v>
      </c>
      <c r="I313" s="587" t="s">
        <v>828</v>
      </c>
      <c r="J313" s="587">
        <v>289</v>
      </c>
      <c r="K313" s="589">
        <v>32121.210431998999</v>
      </c>
      <c r="L313" s="589">
        <v>111.14605685812801</v>
      </c>
      <c r="M313" s="587"/>
      <c r="T313" s="593">
        <f t="shared" si="16"/>
        <v>14</v>
      </c>
      <c r="U313" s="593">
        <f t="shared" si="17"/>
        <v>2875.4414872421198</v>
      </c>
      <c r="V313" s="593">
        <f t="shared" si="18"/>
        <v>14</v>
      </c>
      <c r="W313" s="595">
        <f t="shared" si="19"/>
        <v>2875.4414872421198</v>
      </c>
    </row>
    <row r="314" spans="1:23">
      <c r="A314" s="587" t="s">
        <v>572</v>
      </c>
      <c r="B314" s="587">
        <v>1</v>
      </c>
      <c r="C314" s="589">
        <v>159.70915185235901</v>
      </c>
      <c r="G314" s="587" t="s">
        <v>776</v>
      </c>
      <c r="H314" s="587" t="s">
        <v>776</v>
      </c>
      <c r="I314" s="587" t="s">
        <v>251</v>
      </c>
      <c r="J314" s="587">
        <v>28</v>
      </c>
      <c r="K314" s="589">
        <v>5958.4149380894996</v>
      </c>
      <c r="L314" s="589">
        <v>212.80053350319599</v>
      </c>
      <c r="M314" s="587"/>
      <c r="T314" s="593">
        <f t="shared" si="16"/>
        <v>1</v>
      </c>
      <c r="U314" s="593">
        <f t="shared" si="17"/>
        <v>159.70915185235901</v>
      </c>
      <c r="V314" s="593">
        <f t="shared" si="18"/>
        <v>1</v>
      </c>
      <c r="W314" s="595">
        <f t="shared" si="19"/>
        <v>159.70915185235901</v>
      </c>
    </row>
    <row r="315" spans="1:23">
      <c r="A315" s="587" t="s">
        <v>295</v>
      </c>
      <c r="B315" s="587">
        <v>9</v>
      </c>
      <c r="C315" s="589">
        <v>16468.2666526922</v>
      </c>
      <c r="G315" s="587" t="s">
        <v>776</v>
      </c>
      <c r="H315" s="587" t="s">
        <v>776</v>
      </c>
      <c r="I315" s="587" t="s">
        <v>604</v>
      </c>
      <c r="J315" s="587">
        <v>6</v>
      </c>
      <c r="K315" s="589">
        <v>1204.17846798658</v>
      </c>
      <c r="L315" s="589">
        <v>200.69641133109701</v>
      </c>
      <c r="M315" s="587"/>
      <c r="T315" s="593">
        <f t="shared" si="16"/>
        <v>9</v>
      </c>
      <c r="U315" s="593">
        <f t="shared" si="17"/>
        <v>2653.48756570968</v>
      </c>
      <c r="V315" s="593">
        <f t="shared" si="18"/>
        <v>9</v>
      </c>
      <c r="W315" s="595">
        <f t="shared" si="19"/>
        <v>2653.48756570968</v>
      </c>
    </row>
    <row r="316" spans="1:23">
      <c r="A316" s="587" t="s">
        <v>296</v>
      </c>
      <c r="B316" s="587">
        <v>77</v>
      </c>
      <c r="C316" s="589">
        <v>10109.6962392439</v>
      </c>
      <c r="G316" s="587" t="s">
        <v>776</v>
      </c>
      <c r="H316" s="587" t="s">
        <v>776</v>
      </c>
      <c r="I316" s="587" t="s">
        <v>829</v>
      </c>
      <c r="J316" s="587">
        <v>646155</v>
      </c>
      <c r="K316" s="589">
        <v>69588352.570054099</v>
      </c>
      <c r="L316" s="589">
        <v>107.69606761543901</v>
      </c>
      <c r="M316" s="587"/>
      <c r="T316" s="593">
        <f t="shared" si="16"/>
        <v>77</v>
      </c>
      <c r="U316" s="593">
        <f t="shared" si="17"/>
        <v>10109.6962392439</v>
      </c>
      <c r="V316" s="593">
        <f t="shared" si="18"/>
        <v>77</v>
      </c>
      <c r="W316" s="595">
        <f t="shared" si="19"/>
        <v>10109.6962392439</v>
      </c>
    </row>
    <row r="317" spans="1:23">
      <c r="A317" s="587" t="s">
        <v>297</v>
      </c>
      <c r="B317" s="587">
        <v>1837</v>
      </c>
      <c r="C317" s="589">
        <v>382732.89639850898</v>
      </c>
      <c r="G317" s="587" t="s">
        <v>776</v>
      </c>
      <c r="H317" s="587" t="s">
        <v>776</v>
      </c>
      <c r="I317" s="587" t="s">
        <v>279</v>
      </c>
      <c r="J317" s="587">
        <v>203548</v>
      </c>
      <c r="K317" s="589">
        <v>23152262.1016865</v>
      </c>
      <c r="L317" s="589">
        <v>113.743500804167</v>
      </c>
      <c r="M317" s="587"/>
      <c r="T317" s="593">
        <f t="shared" si="16"/>
        <v>1837</v>
      </c>
      <c r="U317" s="593">
        <f t="shared" si="17"/>
        <v>375813.367330337</v>
      </c>
      <c r="V317" s="593">
        <f t="shared" si="18"/>
        <v>1837</v>
      </c>
      <c r="W317" s="595">
        <f t="shared" si="19"/>
        <v>375813.367330337</v>
      </c>
    </row>
    <row r="318" spans="1:23">
      <c r="A318" s="587" t="s">
        <v>298</v>
      </c>
      <c r="B318" s="587">
        <v>3049</v>
      </c>
      <c r="C318" s="589">
        <v>355502.80008247698</v>
      </c>
      <c r="G318" s="587" t="s">
        <v>776</v>
      </c>
      <c r="H318" s="587" t="s">
        <v>776</v>
      </c>
      <c r="I318" s="587" t="s">
        <v>234</v>
      </c>
      <c r="J318" s="587">
        <v>517</v>
      </c>
      <c r="K318" s="589">
        <v>489797.26200462203</v>
      </c>
      <c r="L318" s="589">
        <v>947.38348550216995</v>
      </c>
      <c r="M318" s="587"/>
      <c r="T318" s="593">
        <f t="shared" si="16"/>
        <v>3049</v>
      </c>
      <c r="U318" s="593">
        <f t="shared" si="17"/>
        <v>352055.17507307202</v>
      </c>
      <c r="V318" s="593">
        <f t="shared" si="18"/>
        <v>3049</v>
      </c>
      <c r="W318" s="595">
        <f t="shared" si="19"/>
        <v>352055.17507307202</v>
      </c>
    </row>
    <row r="319" spans="1:23">
      <c r="A319" s="587" t="s">
        <v>620</v>
      </c>
      <c r="B319" s="587">
        <v>12</v>
      </c>
      <c r="C319" s="589">
        <v>1920.1512931128</v>
      </c>
      <c r="G319" s="587" t="s">
        <v>776</v>
      </c>
      <c r="H319" s="587" t="s">
        <v>776</v>
      </c>
      <c r="I319" s="587" t="s">
        <v>286</v>
      </c>
      <c r="J319" s="587">
        <v>173</v>
      </c>
      <c r="K319" s="589">
        <v>26707.546413631899</v>
      </c>
      <c r="L319" s="589">
        <v>154.37888100365299</v>
      </c>
      <c r="M319" s="587"/>
      <c r="T319" s="593">
        <f t="shared" si="16"/>
        <v>12</v>
      </c>
      <c r="U319" s="593">
        <f t="shared" si="17"/>
        <v>1920.1512931128</v>
      </c>
      <c r="V319" s="593">
        <f t="shared" si="18"/>
        <v>12</v>
      </c>
      <c r="W319" s="595">
        <f t="shared" si="19"/>
        <v>1920.1512931128</v>
      </c>
    </row>
    <row r="320" spans="1:23">
      <c r="A320" s="587" t="s">
        <v>299</v>
      </c>
      <c r="B320" s="587">
        <v>43</v>
      </c>
      <c r="C320" s="589">
        <v>4805.2376864538101</v>
      </c>
      <c r="G320" s="587" t="s">
        <v>776</v>
      </c>
      <c r="H320" s="587" t="s">
        <v>776</v>
      </c>
      <c r="I320" s="587" t="s">
        <v>830</v>
      </c>
      <c r="J320" s="587">
        <v>19017</v>
      </c>
      <c r="K320" s="589">
        <v>3087344.8322588899</v>
      </c>
      <c r="L320" s="589">
        <v>162.346575814213</v>
      </c>
      <c r="M320" s="587"/>
      <c r="T320" s="593">
        <f t="shared" si="16"/>
        <v>43</v>
      </c>
      <c r="U320" s="593">
        <f t="shared" si="17"/>
        <v>4805.2376864538101</v>
      </c>
      <c r="V320" s="593">
        <f t="shared" si="18"/>
        <v>43</v>
      </c>
      <c r="W320" s="595">
        <f t="shared" si="19"/>
        <v>4805.2376864538101</v>
      </c>
    </row>
    <row r="321" spans="1:23">
      <c r="A321" s="587" t="s">
        <v>300</v>
      </c>
      <c r="B321" s="587">
        <v>232</v>
      </c>
      <c r="C321" s="589">
        <v>39906.251911192201</v>
      </c>
      <c r="G321" s="587" t="s">
        <v>776</v>
      </c>
      <c r="H321" s="587" t="s">
        <v>776</v>
      </c>
      <c r="I321" s="587" t="s">
        <v>831</v>
      </c>
      <c r="J321" s="587">
        <v>28250</v>
      </c>
      <c r="K321" s="589">
        <v>3769501.5250843801</v>
      </c>
      <c r="L321" s="589">
        <v>133.43368230387199</v>
      </c>
      <c r="M321" s="587"/>
      <c r="T321" s="593">
        <f t="shared" si="16"/>
        <v>232</v>
      </c>
      <c r="U321" s="593">
        <f t="shared" si="17"/>
        <v>39906.251911192201</v>
      </c>
      <c r="V321" s="593">
        <f t="shared" si="18"/>
        <v>232</v>
      </c>
      <c r="W321" s="595">
        <f t="shared" si="19"/>
        <v>39906.251911192201</v>
      </c>
    </row>
    <row r="322" spans="1:23">
      <c r="A322" s="587" t="s">
        <v>301</v>
      </c>
      <c r="B322" s="587">
        <v>11</v>
      </c>
      <c r="C322" s="589">
        <v>1186.14658654811</v>
      </c>
      <c r="G322" s="587" t="s">
        <v>776</v>
      </c>
      <c r="H322" s="587" t="s">
        <v>776</v>
      </c>
      <c r="I322" s="587" t="s">
        <v>605</v>
      </c>
      <c r="J322" s="587">
        <v>4</v>
      </c>
      <c r="K322" s="589">
        <v>285.44524659863202</v>
      </c>
      <c r="L322" s="589">
        <v>71.361311649658006</v>
      </c>
      <c r="M322" s="587"/>
      <c r="T322" s="593">
        <f t="shared" si="16"/>
        <v>11</v>
      </c>
      <c r="U322" s="593">
        <f t="shared" si="17"/>
        <v>1186.14658654811</v>
      </c>
      <c r="V322" s="593">
        <f t="shared" si="18"/>
        <v>11</v>
      </c>
      <c r="W322" s="595">
        <f t="shared" si="19"/>
        <v>1186.14658654811</v>
      </c>
    </row>
    <row r="323" spans="1:23">
      <c r="A323" s="587" t="s">
        <v>631</v>
      </c>
      <c r="B323" s="587">
        <v>6</v>
      </c>
      <c r="C323" s="589">
        <v>1074.4763562338801</v>
      </c>
      <c r="G323" s="587" t="s">
        <v>776</v>
      </c>
      <c r="H323" s="587" t="s">
        <v>776</v>
      </c>
      <c r="I323" s="587" t="s">
        <v>281</v>
      </c>
      <c r="J323" s="587">
        <v>1</v>
      </c>
      <c r="K323" s="589">
        <v>197.83463620542099</v>
      </c>
      <c r="L323" s="589">
        <v>197.83463620542099</v>
      </c>
      <c r="M323" s="587"/>
      <c r="T323" s="593">
        <f t="shared" si="16"/>
        <v>6</v>
      </c>
      <c r="U323" s="593">
        <f t="shared" si="17"/>
        <v>1074.4763562338801</v>
      </c>
      <c r="V323" s="593">
        <f t="shared" si="18"/>
        <v>6</v>
      </c>
      <c r="W323" s="595">
        <f t="shared" si="19"/>
        <v>1074.4763562338801</v>
      </c>
    </row>
    <row r="324" spans="1:23">
      <c r="A324" s="587" t="s">
        <v>586</v>
      </c>
      <c r="B324" s="587">
        <v>4</v>
      </c>
      <c r="C324" s="589">
        <v>656.38056315952997</v>
      </c>
      <c r="G324" s="587" t="s">
        <v>776</v>
      </c>
      <c r="H324" s="587" t="s">
        <v>776</v>
      </c>
      <c r="I324" s="587" t="s">
        <v>832</v>
      </c>
      <c r="J324" s="587">
        <v>145662</v>
      </c>
      <c r="K324" s="589">
        <v>17634527.350957401</v>
      </c>
      <c r="L324" s="589">
        <v>121.064706999474</v>
      </c>
      <c r="M324" s="587"/>
      <c r="T324" s="593">
        <f t="shared" ref="T324:T387" si="20">VLOOKUP(A324,$I:$L,2,FALSE)</f>
        <v>4</v>
      </c>
      <c r="U324" s="593">
        <f t="shared" ref="U324:U387" si="21">VLOOKUP(A324,$I:$L,3,FALSE)</f>
        <v>656.38056315952997</v>
      </c>
      <c r="V324" s="593">
        <f t="shared" ref="V324:V387" si="22">IF(COUNTIF($P:$P,A324)=1,0,T324)</f>
        <v>4</v>
      </c>
      <c r="W324" s="595">
        <f t="shared" ref="W324:W387" si="23">IF(COUNTIF($P:$P,A324)=1,0,U324)</f>
        <v>656.38056315952997</v>
      </c>
    </row>
    <row r="325" spans="1:23">
      <c r="A325" s="587" t="s">
        <v>302</v>
      </c>
      <c r="B325" s="587">
        <v>1039</v>
      </c>
      <c r="C325" s="589">
        <v>265466.11929515802</v>
      </c>
      <c r="G325" s="587" t="s">
        <v>776</v>
      </c>
      <c r="H325" s="587" t="s">
        <v>776</v>
      </c>
      <c r="I325" s="587" t="s">
        <v>314</v>
      </c>
      <c r="J325" s="587">
        <v>400</v>
      </c>
      <c r="K325" s="589">
        <v>44773.385318529901</v>
      </c>
      <c r="L325" s="589">
        <v>111.933463296325</v>
      </c>
      <c r="M325" s="587"/>
      <c r="T325" s="593">
        <f t="shared" si="20"/>
        <v>1039</v>
      </c>
      <c r="U325" s="593">
        <f t="shared" si="21"/>
        <v>265466.11929515802</v>
      </c>
      <c r="V325" s="593">
        <f t="shared" si="22"/>
        <v>1039</v>
      </c>
      <c r="W325" s="595">
        <f t="shared" si="23"/>
        <v>265466.11929515802</v>
      </c>
    </row>
    <row r="326" spans="1:23">
      <c r="A326" s="587" t="s">
        <v>595</v>
      </c>
      <c r="B326" s="587">
        <v>7</v>
      </c>
      <c r="C326" s="589">
        <v>1437.6781523152699</v>
      </c>
      <c r="G326" s="587" t="s">
        <v>776</v>
      </c>
      <c r="H326" s="587" t="s">
        <v>776</v>
      </c>
      <c r="I326" s="587" t="s">
        <v>295</v>
      </c>
      <c r="J326" s="587">
        <v>9</v>
      </c>
      <c r="K326" s="589">
        <v>2653.48756570968</v>
      </c>
      <c r="L326" s="589">
        <v>294.83195174551997</v>
      </c>
      <c r="M326" s="587"/>
      <c r="T326" s="593">
        <f t="shared" si="20"/>
        <v>7</v>
      </c>
      <c r="U326" s="593">
        <f t="shared" si="21"/>
        <v>1437.6781523152699</v>
      </c>
      <c r="V326" s="593">
        <f t="shared" si="22"/>
        <v>7</v>
      </c>
      <c r="W326" s="595">
        <f t="shared" si="23"/>
        <v>1437.6781523152699</v>
      </c>
    </row>
    <row r="327" spans="1:23">
      <c r="A327" s="587" t="s">
        <v>303</v>
      </c>
      <c r="B327" s="587">
        <v>252</v>
      </c>
      <c r="C327" s="589">
        <v>30399.220388209</v>
      </c>
      <c r="G327" s="587" t="s">
        <v>776</v>
      </c>
      <c r="H327" s="587" t="s">
        <v>776</v>
      </c>
      <c r="I327" s="587" t="s">
        <v>606</v>
      </c>
      <c r="J327" s="587">
        <v>11</v>
      </c>
      <c r="K327" s="589">
        <v>1347.16064674215</v>
      </c>
      <c r="L327" s="589">
        <v>122.46914970383099</v>
      </c>
      <c r="M327" s="587"/>
      <c r="T327" s="593">
        <f t="shared" si="20"/>
        <v>252</v>
      </c>
      <c r="U327" s="593">
        <f t="shared" si="21"/>
        <v>30399.220388209</v>
      </c>
      <c r="V327" s="593">
        <f t="shared" si="22"/>
        <v>252</v>
      </c>
      <c r="W327" s="595">
        <f t="shared" si="23"/>
        <v>30399.220388209</v>
      </c>
    </row>
    <row r="328" spans="1:23">
      <c r="A328" s="587" t="s">
        <v>304</v>
      </c>
      <c r="B328" s="587">
        <v>6</v>
      </c>
      <c r="C328" s="589">
        <v>993.57944630541294</v>
      </c>
      <c r="G328" s="587" t="s">
        <v>776</v>
      </c>
      <c r="H328" s="587" t="s">
        <v>776</v>
      </c>
      <c r="I328" s="587" t="s">
        <v>156</v>
      </c>
      <c r="J328" s="587">
        <v>774</v>
      </c>
      <c r="K328" s="589">
        <v>212432.67192009499</v>
      </c>
      <c r="L328" s="589">
        <v>274.46081643423099</v>
      </c>
      <c r="M328" s="587"/>
      <c r="T328" s="593">
        <f t="shared" si="20"/>
        <v>6</v>
      </c>
      <c r="U328" s="593">
        <f t="shared" si="21"/>
        <v>993.57944630541294</v>
      </c>
      <c r="V328" s="593">
        <f t="shared" si="22"/>
        <v>6</v>
      </c>
      <c r="W328" s="595">
        <f t="shared" si="23"/>
        <v>993.57944630541294</v>
      </c>
    </row>
    <row r="329" spans="1:23">
      <c r="A329" s="587" t="s">
        <v>598</v>
      </c>
      <c r="B329" s="587">
        <v>2350</v>
      </c>
      <c r="C329" s="589">
        <v>3118988.2926647202</v>
      </c>
      <c r="G329" s="587" t="s">
        <v>776</v>
      </c>
      <c r="H329" s="587" t="s">
        <v>776</v>
      </c>
      <c r="I329" s="587" t="s">
        <v>833</v>
      </c>
      <c r="J329" s="587">
        <v>7429</v>
      </c>
      <c r="K329" s="589">
        <v>1272135.440862</v>
      </c>
      <c r="L329" s="589">
        <v>171.239122474357</v>
      </c>
      <c r="M329" s="587"/>
      <c r="T329" s="593">
        <f t="shared" si="20"/>
        <v>2350</v>
      </c>
      <c r="U329" s="593">
        <f t="shared" si="21"/>
        <v>392701.74279503798</v>
      </c>
      <c r="V329" s="593">
        <f t="shared" si="22"/>
        <v>2350</v>
      </c>
      <c r="W329" s="595">
        <f t="shared" si="23"/>
        <v>392701.74279503798</v>
      </c>
    </row>
    <row r="330" spans="1:23">
      <c r="A330" s="587" t="s">
        <v>536</v>
      </c>
      <c r="B330" s="587">
        <v>301</v>
      </c>
      <c r="C330" s="589">
        <v>71280.5196403999</v>
      </c>
      <c r="G330" s="587" t="s">
        <v>776</v>
      </c>
      <c r="H330" s="587" t="s">
        <v>776</v>
      </c>
      <c r="I330" s="587" t="s">
        <v>263</v>
      </c>
      <c r="J330" s="587">
        <v>2</v>
      </c>
      <c r="K330" s="589">
        <v>217.938957220243</v>
      </c>
      <c r="L330" s="589">
        <v>108.969478610121</v>
      </c>
      <c r="M330" s="587"/>
      <c r="T330" s="593">
        <f t="shared" si="20"/>
        <v>301</v>
      </c>
      <c r="U330" s="593">
        <f t="shared" si="21"/>
        <v>71280.5196403999</v>
      </c>
      <c r="V330" s="593">
        <f t="shared" si="22"/>
        <v>301</v>
      </c>
      <c r="W330" s="595">
        <f t="shared" si="23"/>
        <v>71280.5196403999</v>
      </c>
    </row>
    <row r="331" spans="1:23">
      <c r="A331" s="587" t="s">
        <v>305</v>
      </c>
      <c r="B331" s="587">
        <v>2246</v>
      </c>
      <c r="C331" s="589">
        <v>326824.39625324402</v>
      </c>
      <c r="G331" s="587" t="s">
        <v>776</v>
      </c>
      <c r="H331" s="587" t="s">
        <v>776</v>
      </c>
      <c r="I331" s="587" t="s">
        <v>138</v>
      </c>
      <c r="J331" s="587">
        <v>18</v>
      </c>
      <c r="K331" s="589">
        <v>5533.0874460326904</v>
      </c>
      <c r="L331" s="589">
        <v>307.393747001816</v>
      </c>
      <c r="M331" s="587"/>
      <c r="T331" s="593">
        <f t="shared" si="20"/>
        <v>2246</v>
      </c>
      <c r="U331" s="593">
        <f t="shared" si="21"/>
        <v>323376.771243839</v>
      </c>
      <c r="V331" s="593">
        <f t="shared" si="22"/>
        <v>2246</v>
      </c>
      <c r="W331" s="595">
        <f t="shared" si="23"/>
        <v>323376.771243839</v>
      </c>
    </row>
    <row r="332" spans="1:23">
      <c r="A332" s="587" t="s">
        <v>306</v>
      </c>
      <c r="B332" s="587">
        <v>13</v>
      </c>
      <c r="C332" s="589">
        <v>1787.1211251837501</v>
      </c>
      <c r="G332" s="587" t="s">
        <v>776</v>
      </c>
      <c r="H332" s="587" t="s">
        <v>776</v>
      </c>
      <c r="I332" s="587" t="s">
        <v>171</v>
      </c>
      <c r="J332" s="587">
        <v>9786</v>
      </c>
      <c r="K332" s="589">
        <v>771522.62506368698</v>
      </c>
      <c r="L332" s="589">
        <v>78.839426227640203</v>
      </c>
      <c r="M332" s="587"/>
      <c r="T332" s="593">
        <f t="shared" si="20"/>
        <v>13</v>
      </c>
      <c r="U332" s="593">
        <f t="shared" si="21"/>
        <v>1787.1211251837501</v>
      </c>
      <c r="V332" s="593">
        <f t="shared" si="22"/>
        <v>13</v>
      </c>
      <c r="W332" s="595">
        <f t="shared" si="23"/>
        <v>1787.1211251837501</v>
      </c>
    </row>
    <row r="333" spans="1:23">
      <c r="A333" s="587" t="s">
        <v>307</v>
      </c>
      <c r="B333" s="587">
        <v>11</v>
      </c>
      <c r="C333" s="589">
        <v>1489.1496374951701</v>
      </c>
      <c r="G333" s="587" t="s">
        <v>776</v>
      </c>
      <c r="H333" s="587" t="s">
        <v>776</v>
      </c>
      <c r="I333" s="587" t="s">
        <v>607</v>
      </c>
      <c r="J333" s="587">
        <v>189</v>
      </c>
      <c r="K333" s="589">
        <v>28292.621714328801</v>
      </c>
      <c r="L333" s="589">
        <v>149.69641118692499</v>
      </c>
      <c r="M333" s="587"/>
      <c r="T333" s="593">
        <f t="shared" si="20"/>
        <v>11</v>
      </c>
      <c r="U333" s="593">
        <f t="shared" si="21"/>
        <v>1489.1496374951701</v>
      </c>
      <c r="V333" s="593">
        <f t="shared" si="22"/>
        <v>11</v>
      </c>
      <c r="W333" s="595">
        <f t="shared" si="23"/>
        <v>1489.1496374951701</v>
      </c>
    </row>
    <row r="334" spans="1:23">
      <c r="A334" s="587" t="s">
        <v>308</v>
      </c>
      <c r="B334" s="587">
        <v>1569</v>
      </c>
      <c r="C334" s="589">
        <v>322065.634274818</v>
      </c>
      <c r="G334" s="587" t="s">
        <v>776</v>
      </c>
      <c r="H334" s="587" t="s">
        <v>776</v>
      </c>
      <c r="I334" s="587" t="s">
        <v>121</v>
      </c>
      <c r="J334" s="587">
        <v>1</v>
      </c>
      <c r="K334" s="589">
        <v>337.13137373679098</v>
      </c>
      <c r="L334" s="589">
        <v>337.13137373679098</v>
      </c>
      <c r="M334" s="587"/>
      <c r="T334" s="593">
        <f t="shared" si="20"/>
        <v>1569</v>
      </c>
      <c r="U334" s="593">
        <f t="shared" si="21"/>
        <v>322065.634274818</v>
      </c>
      <c r="V334" s="593">
        <f t="shared" si="22"/>
        <v>1569</v>
      </c>
      <c r="W334" s="595">
        <f t="shared" si="23"/>
        <v>322065.634274818</v>
      </c>
    </row>
    <row r="335" spans="1:23">
      <c r="A335" s="587" t="s">
        <v>309</v>
      </c>
      <c r="B335" s="587">
        <v>12</v>
      </c>
      <c r="C335" s="589">
        <v>1053.4469376904001</v>
      </c>
      <c r="G335" s="587" t="s">
        <v>776</v>
      </c>
      <c r="H335" s="587" t="s">
        <v>776</v>
      </c>
      <c r="I335" s="587" t="s">
        <v>114</v>
      </c>
      <c r="J335" s="587">
        <v>1815</v>
      </c>
      <c r="K335" s="589">
        <v>216719.156975889</v>
      </c>
      <c r="L335" s="589">
        <v>119.404494201592</v>
      </c>
      <c r="M335" s="587"/>
      <c r="T335" s="593">
        <f t="shared" si="20"/>
        <v>12</v>
      </c>
      <c r="U335" s="593">
        <f t="shared" si="21"/>
        <v>1053.4469376904001</v>
      </c>
      <c r="V335" s="593">
        <f t="shared" si="22"/>
        <v>12</v>
      </c>
      <c r="W335" s="595">
        <f t="shared" si="23"/>
        <v>1053.4469376904001</v>
      </c>
    </row>
    <row r="336" spans="1:23">
      <c r="A336" s="587" t="s">
        <v>310</v>
      </c>
      <c r="B336" s="587">
        <v>6</v>
      </c>
      <c r="C336" s="589">
        <v>752.20478143181595</v>
      </c>
      <c r="G336" s="587" t="s">
        <v>776</v>
      </c>
      <c r="H336" s="587" t="s">
        <v>776</v>
      </c>
      <c r="I336" s="587" t="s">
        <v>209</v>
      </c>
      <c r="J336" s="587">
        <v>4</v>
      </c>
      <c r="K336" s="589">
        <v>895.09467776371002</v>
      </c>
      <c r="L336" s="589">
        <v>223.77366944092699</v>
      </c>
      <c r="M336" s="587"/>
      <c r="T336" s="593">
        <f t="shared" si="20"/>
        <v>6</v>
      </c>
      <c r="U336" s="593">
        <f t="shared" si="21"/>
        <v>752.20478143181595</v>
      </c>
      <c r="V336" s="593">
        <f t="shared" si="22"/>
        <v>6</v>
      </c>
      <c r="W336" s="595">
        <f t="shared" si="23"/>
        <v>752.20478143181595</v>
      </c>
    </row>
    <row r="337" spans="1:23">
      <c r="A337" s="587" t="s">
        <v>648</v>
      </c>
      <c r="B337" s="587">
        <v>5</v>
      </c>
      <c r="C337" s="589">
        <v>798.12068821076298</v>
      </c>
      <c r="G337" s="587" t="s">
        <v>776</v>
      </c>
      <c r="H337" s="587" t="s">
        <v>776</v>
      </c>
      <c r="I337" s="587" t="s">
        <v>608</v>
      </c>
      <c r="J337" s="587">
        <v>6</v>
      </c>
      <c r="K337" s="589">
        <v>1137.7634403561301</v>
      </c>
      <c r="L337" s="589">
        <v>189.62724005935499</v>
      </c>
      <c r="M337" s="587"/>
      <c r="T337" s="593">
        <f t="shared" si="20"/>
        <v>5</v>
      </c>
      <c r="U337" s="593">
        <f t="shared" si="21"/>
        <v>798.12068821076298</v>
      </c>
      <c r="V337" s="593">
        <f t="shared" si="22"/>
        <v>5</v>
      </c>
      <c r="W337" s="595">
        <f t="shared" si="23"/>
        <v>798.12068821076298</v>
      </c>
    </row>
    <row r="338" spans="1:23">
      <c r="A338" s="587" t="s">
        <v>603</v>
      </c>
      <c r="B338" s="587">
        <v>4</v>
      </c>
      <c r="C338" s="589">
        <v>656.38056315952997</v>
      </c>
      <c r="G338" s="587" t="s">
        <v>776</v>
      </c>
      <c r="H338" s="587" t="s">
        <v>776</v>
      </c>
      <c r="I338" s="587" t="s">
        <v>160</v>
      </c>
      <c r="J338" s="587">
        <v>16</v>
      </c>
      <c r="K338" s="589">
        <v>2128.2830121645102</v>
      </c>
      <c r="L338" s="589">
        <v>133.017688260282</v>
      </c>
      <c r="M338" s="587"/>
      <c r="T338" s="593">
        <f t="shared" si="20"/>
        <v>4</v>
      </c>
      <c r="U338" s="593">
        <f t="shared" si="21"/>
        <v>656.38056315952997</v>
      </c>
      <c r="V338" s="593">
        <f t="shared" si="22"/>
        <v>4</v>
      </c>
      <c r="W338" s="595">
        <f t="shared" si="23"/>
        <v>656.38056315952997</v>
      </c>
    </row>
    <row r="339" spans="1:23">
      <c r="A339" s="587" t="s">
        <v>311</v>
      </c>
      <c r="B339" s="587">
        <v>669</v>
      </c>
      <c r="C339" s="589">
        <v>83820.514693406105</v>
      </c>
      <c r="G339" s="587" t="s">
        <v>776</v>
      </c>
      <c r="H339" s="587" t="s">
        <v>776</v>
      </c>
      <c r="I339" s="587" t="s">
        <v>609</v>
      </c>
      <c r="J339" s="587">
        <v>50</v>
      </c>
      <c r="K339" s="589">
        <v>9313.4937261587402</v>
      </c>
      <c r="L339" s="589">
        <v>186.26987452317499</v>
      </c>
      <c r="M339" s="587"/>
      <c r="T339" s="593">
        <f t="shared" si="20"/>
        <v>669</v>
      </c>
      <c r="U339" s="593">
        <f t="shared" si="21"/>
        <v>83820.514693406105</v>
      </c>
      <c r="V339" s="593">
        <f t="shared" si="22"/>
        <v>669</v>
      </c>
      <c r="W339" s="595">
        <f t="shared" si="23"/>
        <v>83820.514693406105</v>
      </c>
    </row>
    <row r="340" spans="1:23">
      <c r="A340" s="587" t="s">
        <v>615</v>
      </c>
      <c r="B340" s="587">
        <v>17</v>
      </c>
      <c r="C340" s="589">
        <v>2717.5230179157102</v>
      </c>
      <c r="G340" s="587" t="s">
        <v>776</v>
      </c>
      <c r="H340" s="587" t="s">
        <v>776</v>
      </c>
      <c r="I340" s="587" t="s">
        <v>610</v>
      </c>
      <c r="J340" s="587">
        <v>3</v>
      </c>
      <c r="K340" s="589">
        <v>202.24296576010499</v>
      </c>
      <c r="L340" s="589">
        <v>67.414321920035107</v>
      </c>
      <c r="M340" s="587"/>
      <c r="T340" s="593">
        <f t="shared" si="20"/>
        <v>17</v>
      </c>
      <c r="U340" s="593">
        <f t="shared" si="21"/>
        <v>2717.5230179157102</v>
      </c>
      <c r="V340" s="593">
        <f t="shared" si="22"/>
        <v>17</v>
      </c>
      <c r="W340" s="595">
        <f t="shared" si="23"/>
        <v>2717.5230179157102</v>
      </c>
    </row>
    <row r="341" spans="1:23">
      <c r="A341" s="587" t="s">
        <v>560</v>
      </c>
      <c r="B341" s="587">
        <v>5</v>
      </c>
      <c r="C341" s="589">
        <v>865.42845969670304</v>
      </c>
      <c r="G341" s="587" t="s">
        <v>776</v>
      </c>
      <c r="H341" s="587" t="s">
        <v>776</v>
      </c>
      <c r="I341" s="587" t="s">
        <v>139</v>
      </c>
      <c r="J341" s="587">
        <v>1</v>
      </c>
      <c r="K341" s="589">
        <v>313.65083028047798</v>
      </c>
      <c r="L341" s="589">
        <v>313.65083028047798</v>
      </c>
      <c r="M341" s="587"/>
      <c r="T341" s="593">
        <f t="shared" si="20"/>
        <v>5</v>
      </c>
      <c r="U341" s="593">
        <f t="shared" si="21"/>
        <v>865.42845969670304</v>
      </c>
      <c r="V341" s="593">
        <f t="shared" si="22"/>
        <v>5</v>
      </c>
      <c r="W341" s="595">
        <f t="shared" si="23"/>
        <v>865.42845969670304</v>
      </c>
    </row>
    <row r="342" spans="1:23">
      <c r="A342" s="587" t="s">
        <v>312</v>
      </c>
      <c r="B342" s="587">
        <v>700</v>
      </c>
      <c r="C342" s="589">
        <v>96319.045347591993</v>
      </c>
      <c r="G342" s="587" t="s">
        <v>776</v>
      </c>
      <c r="H342" s="587" t="s">
        <v>776</v>
      </c>
      <c r="I342" s="587" t="s">
        <v>272</v>
      </c>
      <c r="J342" s="587">
        <v>299</v>
      </c>
      <c r="K342" s="589">
        <v>72186.013586368994</v>
      </c>
      <c r="L342" s="589">
        <v>241.424794603241</v>
      </c>
      <c r="M342" s="587"/>
      <c r="T342" s="593">
        <f t="shared" si="20"/>
        <v>700</v>
      </c>
      <c r="U342" s="593">
        <f t="shared" si="21"/>
        <v>96319.045347591993</v>
      </c>
      <c r="V342" s="593">
        <f t="shared" si="22"/>
        <v>700</v>
      </c>
      <c r="W342" s="595">
        <f t="shared" si="23"/>
        <v>96319.045347591993</v>
      </c>
    </row>
    <row r="343" spans="1:23">
      <c r="A343" s="587" t="s">
        <v>313</v>
      </c>
      <c r="B343" s="587">
        <v>19</v>
      </c>
      <c r="C343" s="589">
        <v>3182.3061664588599</v>
      </c>
      <c r="G343" s="587" t="s">
        <v>776</v>
      </c>
      <c r="H343" s="587" t="s">
        <v>776</v>
      </c>
      <c r="I343" s="587" t="s">
        <v>141</v>
      </c>
      <c r="J343" s="587">
        <v>168</v>
      </c>
      <c r="K343" s="589">
        <v>17749.420020025002</v>
      </c>
      <c r="L343" s="589">
        <v>105.651309643006</v>
      </c>
      <c r="M343" s="587"/>
      <c r="T343" s="593">
        <f t="shared" si="20"/>
        <v>19</v>
      </c>
      <c r="U343" s="593">
        <f t="shared" si="21"/>
        <v>3182.3061664588599</v>
      </c>
      <c r="V343" s="593">
        <f t="shared" si="22"/>
        <v>19</v>
      </c>
      <c r="W343" s="595">
        <f t="shared" si="23"/>
        <v>3182.3061664588599</v>
      </c>
    </row>
    <row r="344" spans="1:23">
      <c r="A344" s="587" t="s">
        <v>314</v>
      </c>
      <c r="B344" s="587">
        <v>400</v>
      </c>
      <c r="C344" s="589">
        <v>44773.385318529901</v>
      </c>
      <c r="G344" s="587" t="s">
        <v>776</v>
      </c>
      <c r="H344" s="587" t="s">
        <v>776</v>
      </c>
      <c r="I344" s="587" t="s">
        <v>200</v>
      </c>
      <c r="J344" s="587">
        <v>25</v>
      </c>
      <c r="K344" s="589">
        <v>5564.67723423183</v>
      </c>
      <c r="L344" s="589">
        <v>222.587089369273</v>
      </c>
      <c r="M344" s="587"/>
      <c r="T344" s="593">
        <f t="shared" si="20"/>
        <v>400</v>
      </c>
      <c r="U344" s="593">
        <f t="shared" si="21"/>
        <v>44773.385318529901</v>
      </c>
      <c r="V344" s="593">
        <f t="shared" si="22"/>
        <v>400</v>
      </c>
      <c r="W344" s="595">
        <f t="shared" si="23"/>
        <v>44773.385318529901</v>
      </c>
    </row>
    <row r="345" spans="1:23">
      <c r="A345" s="587" t="s">
        <v>636</v>
      </c>
      <c r="B345" s="587">
        <v>38</v>
      </c>
      <c r="C345" s="589">
        <v>5161.8327151680596</v>
      </c>
      <c r="G345" s="587" t="s">
        <v>776</v>
      </c>
      <c r="H345" s="587" t="s">
        <v>776</v>
      </c>
      <c r="I345" s="587" t="s">
        <v>214</v>
      </c>
      <c r="J345" s="587">
        <v>4</v>
      </c>
      <c r="K345" s="589">
        <v>1080.45385301939</v>
      </c>
      <c r="L345" s="589">
        <v>270.113463254848</v>
      </c>
      <c r="M345" s="587"/>
      <c r="T345" s="593">
        <f t="shared" si="20"/>
        <v>38</v>
      </c>
      <c r="U345" s="593">
        <f t="shared" si="21"/>
        <v>5161.8327151680596</v>
      </c>
      <c r="V345" s="593">
        <f t="shared" si="22"/>
        <v>38</v>
      </c>
      <c r="W345" s="595">
        <f t="shared" si="23"/>
        <v>5161.8327151680596</v>
      </c>
    </row>
    <row r="346" spans="1:23">
      <c r="A346" s="587" t="s">
        <v>605</v>
      </c>
      <c r="B346" s="587">
        <v>4</v>
      </c>
      <c r="C346" s="589">
        <v>285.44524659863202</v>
      </c>
      <c r="G346" s="587" t="s">
        <v>776</v>
      </c>
      <c r="H346" s="587" t="s">
        <v>776</v>
      </c>
      <c r="I346" s="587" t="s">
        <v>611</v>
      </c>
      <c r="J346" s="587">
        <v>96</v>
      </c>
      <c r="K346" s="589">
        <v>14918.8661647484</v>
      </c>
      <c r="L346" s="589">
        <v>155.404855882796</v>
      </c>
      <c r="M346" s="587"/>
      <c r="T346" s="593">
        <f t="shared" si="20"/>
        <v>4</v>
      </c>
      <c r="U346" s="593">
        <f t="shared" si="21"/>
        <v>285.44524659863202</v>
      </c>
      <c r="V346" s="593">
        <f t="shared" si="22"/>
        <v>4</v>
      </c>
      <c r="W346" s="595">
        <f t="shared" si="23"/>
        <v>285.44524659863202</v>
      </c>
    </row>
    <row r="347" spans="1:23">
      <c r="A347" s="587" t="s">
        <v>315</v>
      </c>
      <c r="B347" s="587">
        <v>3</v>
      </c>
      <c r="C347" s="589">
        <v>727.36091219818002</v>
      </c>
      <c r="G347" s="587" t="s">
        <v>776</v>
      </c>
      <c r="H347" s="587" t="s">
        <v>776</v>
      </c>
      <c r="I347" s="587" t="s">
        <v>206</v>
      </c>
      <c r="J347" s="587">
        <v>403</v>
      </c>
      <c r="K347" s="589">
        <v>59214.479291813201</v>
      </c>
      <c r="L347" s="589">
        <v>146.93419179110001</v>
      </c>
      <c r="M347" s="587"/>
      <c r="T347" s="593">
        <f t="shared" si="20"/>
        <v>3</v>
      </c>
      <c r="U347" s="593">
        <f t="shared" si="21"/>
        <v>727.36091219818002</v>
      </c>
      <c r="V347" s="593">
        <f t="shared" si="22"/>
        <v>3</v>
      </c>
      <c r="W347" s="595">
        <f t="shared" si="23"/>
        <v>727.36091219818002</v>
      </c>
    </row>
    <row r="348" spans="1:23">
      <c r="A348" s="587" t="s">
        <v>316</v>
      </c>
      <c r="B348" s="587">
        <v>21</v>
      </c>
      <c r="C348" s="589">
        <v>1149.2744739306099</v>
      </c>
      <c r="G348" s="587" t="s">
        <v>776</v>
      </c>
      <c r="H348" s="587" t="s">
        <v>776</v>
      </c>
      <c r="I348" s="587" t="s">
        <v>237</v>
      </c>
      <c r="J348" s="587">
        <v>371</v>
      </c>
      <c r="K348" s="589">
        <v>31363.690358562399</v>
      </c>
      <c r="L348" s="589">
        <v>84.538248944912198</v>
      </c>
      <c r="M348" s="587"/>
      <c r="T348" s="593">
        <f t="shared" si="20"/>
        <v>21</v>
      </c>
      <c r="U348" s="593">
        <f t="shared" si="21"/>
        <v>1149.2744739306099</v>
      </c>
      <c r="V348" s="593">
        <f t="shared" si="22"/>
        <v>21</v>
      </c>
      <c r="W348" s="595">
        <f t="shared" si="23"/>
        <v>1149.2744739306099</v>
      </c>
    </row>
    <row r="349" spans="1:23">
      <c r="A349" s="587" t="s">
        <v>567</v>
      </c>
      <c r="B349" s="587">
        <v>12</v>
      </c>
      <c r="C349" s="589">
        <v>3164.5730614660201</v>
      </c>
      <c r="G349" s="587" t="s">
        <v>776</v>
      </c>
      <c r="H349" s="587" t="s">
        <v>776</v>
      </c>
      <c r="I349" s="587" t="s">
        <v>306</v>
      </c>
      <c r="J349" s="587">
        <v>13</v>
      </c>
      <c r="K349" s="589">
        <v>1787.1211251837501</v>
      </c>
      <c r="L349" s="589">
        <v>137.47085578336501</v>
      </c>
      <c r="M349" s="587"/>
      <c r="T349" s="593">
        <f t="shared" si="20"/>
        <v>12</v>
      </c>
      <c r="U349" s="593">
        <f t="shared" si="21"/>
        <v>3164.5730614660201</v>
      </c>
      <c r="V349" s="593">
        <f t="shared" si="22"/>
        <v>12</v>
      </c>
      <c r="W349" s="595">
        <f t="shared" si="23"/>
        <v>3164.5730614660201</v>
      </c>
    </row>
    <row r="350" spans="1:23">
      <c r="A350" s="587" t="s">
        <v>640</v>
      </c>
      <c r="B350" s="587">
        <v>270</v>
      </c>
      <c r="C350" s="589">
        <v>18758.239312645001</v>
      </c>
      <c r="G350" s="587" t="s">
        <v>776</v>
      </c>
      <c r="H350" s="587" t="s">
        <v>776</v>
      </c>
      <c r="I350" s="587" t="s">
        <v>127</v>
      </c>
      <c r="J350" s="587">
        <v>1106</v>
      </c>
      <c r="K350" s="589">
        <v>123041.59307910599</v>
      </c>
      <c r="L350" s="589">
        <v>111.24917999919199</v>
      </c>
      <c r="M350" s="587"/>
      <c r="T350" s="593">
        <f t="shared" si="20"/>
        <v>270</v>
      </c>
      <c r="U350" s="593">
        <f t="shared" si="21"/>
        <v>18758.239312645001</v>
      </c>
      <c r="V350" s="593">
        <f t="shared" si="22"/>
        <v>270</v>
      </c>
      <c r="W350" s="595">
        <f t="shared" si="23"/>
        <v>18758.239312645001</v>
      </c>
    </row>
    <row r="351" spans="1:23">
      <c r="A351" s="587" t="s">
        <v>524</v>
      </c>
      <c r="B351" s="587">
        <v>13</v>
      </c>
      <c r="C351" s="589">
        <v>1550.6875040838199</v>
      </c>
      <c r="G351" s="587" t="s">
        <v>776</v>
      </c>
      <c r="H351" s="587" t="s">
        <v>776</v>
      </c>
      <c r="I351" s="587" t="s">
        <v>90</v>
      </c>
      <c r="J351" s="587">
        <v>25</v>
      </c>
      <c r="K351" s="589">
        <v>11770.681486014701</v>
      </c>
      <c r="L351" s="589">
        <v>470.827259440587</v>
      </c>
      <c r="M351" s="587"/>
      <c r="T351" s="593">
        <f t="shared" si="20"/>
        <v>13</v>
      </c>
      <c r="U351" s="593">
        <f t="shared" si="21"/>
        <v>1550.6875040838199</v>
      </c>
      <c r="V351" s="593">
        <f t="shared" si="22"/>
        <v>13</v>
      </c>
      <c r="W351" s="595">
        <f t="shared" si="23"/>
        <v>1550.6875040838199</v>
      </c>
    </row>
    <row r="352" spans="1:23">
      <c r="A352" s="587" t="s">
        <v>540</v>
      </c>
      <c r="B352" s="587">
        <v>2</v>
      </c>
      <c r="C352" s="589">
        <v>530.96340732744795</v>
      </c>
      <c r="G352" s="587" t="s">
        <v>776</v>
      </c>
      <c r="H352" s="587" t="s">
        <v>776</v>
      </c>
      <c r="I352" s="587" t="s">
        <v>834</v>
      </c>
      <c r="J352" s="587">
        <v>14283</v>
      </c>
      <c r="K352" s="589">
        <v>1670384.4204937599</v>
      </c>
      <c r="L352" s="589">
        <v>116.949129769219</v>
      </c>
      <c r="M352" s="587"/>
      <c r="T352" s="593">
        <f t="shared" si="20"/>
        <v>2</v>
      </c>
      <c r="U352" s="593">
        <f t="shared" si="21"/>
        <v>530.96340732744795</v>
      </c>
      <c r="V352" s="593">
        <f t="shared" si="22"/>
        <v>2</v>
      </c>
      <c r="W352" s="595">
        <f t="shared" si="23"/>
        <v>530.96340732744795</v>
      </c>
    </row>
    <row r="353" spans="1:23">
      <c r="A353" s="587" t="s">
        <v>628</v>
      </c>
      <c r="B353" s="587">
        <v>38</v>
      </c>
      <c r="C353" s="589">
        <v>94346.656522927995</v>
      </c>
      <c r="G353" s="587" t="s">
        <v>776</v>
      </c>
      <c r="H353" s="587" t="s">
        <v>776</v>
      </c>
      <c r="I353" s="587" t="s">
        <v>242</v>
      </c>
      <c r="J353" s="587">
        <v>587</v>
      </c>
      <c r="K353" s="589">
        <v>110468.972900226</v>
      </c>
      <c r="L353" s="589">
        <v>188.192458092377</v>
      </c>
      <c r="M353" s="587"/>
      <c r="T353" s="593">
        <f t="shared" si="20"/>
        <v>38</v>
      </c>
      <c r="U353" s="593">
        <f t="shared" si="21"/>
        <v>5888.5805239665797</v>
      </c>
      <c r="V353" s="593">
        <f t="shared" si="22"/>
        <v>38</v>
      </c>
      <c r="W353" s="595">
        <f t="shared" si="23"/>
        <v>5888.5805239665797</v>
      </c>
    </row>
    <row r="354" spans="1:23">
      <c r="A354" s="587" t="s">
        <v>522</v>
      </c>
      <c r="B354" s="587">
        <v>5</v>
      </c>
      <c r="C354" s="589">
        <v>618.33850320607996</v>
      </c>
      <c r="G354" s="587" t="s">
        <v>776</v>
      </c>
      <c r="H354" s="587" t="s">
        <v>776</v>
      </c>
      <c r="I354" s="587" t="s">
        <v>157</v>
      </c>
      <c r="J354" s="587">
        <v>5</v>
      </c>
      <c r="K354" s="589">
        <v>518.89244195354604</v>
      </c>
      <c r="L354" s="589">
        <v>103.778488390709</v>
      </c>
      <c r="M354" s="587"/>
      <c r="T354" s="593">
        <f t="shared" si="20"/>
        <v>5</v>
      </c>
      <c r="U354" s="593">
        <f t="shared" si="21"/>
        <v>618.33850320607996</v>
      </c>
      <c r="V354" s="593">
        <f t="shared" si="22"/>
        <v>5</v>
      </c>
      <c r="W354" s="595">
        <f t="shared" si="23"/>
        <v>618.33850320607996</v>
      </c>
    </row>
    <row r="355" spans="1:23">
      <c r="A355" s="587" t="s">
        <v>569</v>
      </c>
      <c r="B355" s="587">
        <v>1</v>
      </c>
      <c r="C355" s="589">
        <v>87.345911373575007</v>
      </c>
      <c r="G355" s="587" t="s">
        <v>776</v>
      </c>
      <c r="H355" s="587" t="s">
        <v>776</v>
      </c>
      <c r="I355" s="587" t="s">
        <v>292</v>
      </c>
      <c r="J355" s="587">
        <v>4</v>
      </c>
      <c r="K355" s="589">
        <v>871.71176205055201</v>
      </c>
      <c r="L355" s="589">
        <v>217.927940512638</v>
      </c>
      <c r="M355" s="587"/>
      <c r="T355" s="593">
        <f t="shared" si="20"/>
        <v>1</v>
      </c>
      <c r="U355" s="593">
        <f t="shared" si="21"/>
        <v>87.345911373575007</v>
      </c>
      <c r="V355" s="593">
        <f t="shared" si="22"/>
        <v>1</v>
      </c>
      <c r="W355" s="595">
        <f t="shared" si="23"/>
        <v>87.345911373575007</v>
      </c>
    </row>
    <row r="356" spans="1:23">
      <c r="A356" s="587" t="s">
        <v>646</v>
      </c>
      <c r="B356" s="587">
        <v>1</v>
      </c>
      <c r="C356" s="589">
        <v>158.47114704188601</v>
      </c>
      <c r="G356" s="587" t="s">
        <v>776</v>
      </c>
      <c r="H356" s="587" t="s">
        <v>776</v>
      </c>
      <c r="I356" s="587" t="s">
        <v>355</v>
      </c>
      <c r="J356" s="587">
        <v>3</v>
      </c>
      <c r="K356" s="589">
        <v>613.46916587811302</v>
      </c>
      <c r="L356" s="589">
        <v>204.489721959371</v>
      </c>
      <c r="M356" s="587"/>
      <c r="T356" s="593">
        <f t="shared" si="20"/>
        <v>1</v>
      </c>
      <c r="U356" s="593">
        <f t="shared" si="21"/>
        <v>158.47114704188601</v>
      </c>
      <c r="V356" s="593">
        <f t="shared" si="22"/>
        <v>1</v>
      </c>
      <c r="W356" s="595">
        <f t="shared" si="23"/>
        <v>158.47114704188601</v>
      </c>
    </row>
    <row r="357" spans="1:23">
      <c r="A357" s="587" t="s">
        <v>627</v>
      </c>
      <c r="B357" s="587">
        <v>108</v>
      </c>
      <c r="C357" s="589">
        <v>16272.391413286699</v>
      </c>
      <c r="G357" s="587" t="s">
        <v>776</v>
      </c>
      <c r="H357" s="587" t="s">
        <v>776</v>
      </c>
      <c r="I357" s="587" t="s">
        <v>194</v>
      </c>
      <c r="J357" s="587">
        <v>25</v>
      </c>
      <c r="K357" s="589">
        <v>3100.5102413089999</v>
      </c>
      <c r="L357" s="589">
        <v>124.02040965236</v>
      </c>
      <c r="M357" s="587"/>
      <c r="T357" s="593">
        <f t="shared" si="20"/>
        <v>108</v>
      </c>
      <c r="U357" s="593">
        <f t="shared" si="21"/>
        <v>16272.391413286699</v>
      </c>
      <c r="V357" s="593">
        <f t="shared" si="22"/>
        <v>108</v>
      </c>
      <c r="W357" s="595">
        <f t="shared" si="23"/>
        <v>16272.391413286699</v>
      </c>
    </row>
    <row r="358" spans="1:23">
      <c r="A358" s="587" t="s">
        <v>317</v>
      </c>
      <c r="B358" s="587">
        <v>2</v>
      </c>
      <c r="C358" s="589">
        <v>270.86667657090402</v>
      </c>
      <c r="G358" s="587" t="s">
        <v>776</v>
      </c>
      <c r="H358" s="587" t="s">
        <v>776</v>
      </c>
      <c r="I358" s="587" t="s">
        <v>835</v>
      </c>
      <c r="J358" s="587">
        <v>1907</v>
      </c>
      <c r="K358" s="589">
        <v>569616.38298827305</v>
      </c>
      <c r="L358" s="589">
        <v>298.69763135200498</v>
      </c>
      <c r="M358" s="587"/>
      <c r="T358" s="593">
        <f t="shared" si="20"/>
        <v>2</v>
      </c>
      <c r="U358" s="593">
        <f t="shared" si="21"/>
        <v>270.86667657090402</v>
      </c>
      <c r="V358" s="593">
        <f t="shared" si="22"/>
        <v>2</v>
      </c>
      <c r="W358" s="595">
        <f t="shared" si="23"/>
        <v>270.86667657090402</v>
      </c>
    </row>
    <row r="359" spans="1:23">
      <c r="A359" s="587" t="s">
        <v>318</v>
      </c>
      <c r="B359" s="587">
        <v>20</v>
      </c>
      <c r="C359" s="589">
        <v>3513.8196491850099</v>
      </c>
      <c r="G359" s="587" t="s">
        <v>776</v>
      </c>
      <c r="H359" s="587" t="s">
        <v>776</v>
      </c>
      <c r="I359" s="587" t="s">
        <v>339</v>
      </c>
      <c r="J359" s="587">
        <v>14</v>
      </c>
      <c r="K359" s="589">
        <v>20403.079090783602</v>
      </c>
      <c r="L359" s="589">
        <v>1457.36279219883</v>
      </c>
      <c r="M359" s="587"/>
      <c r="T359" s="593">
        <f t="shared" si="20"/>
        <v>20</v>
      </c>
      <c r="U359" s="593">
        <f t="shared" si="21"/>
        <v>3513.8196491850099</v>
      </c>
      <c r="V359" s="593">
        <f t="shared" si="22"/>
        <v>20</v>
      </c>
      <c r="W359" s="595">
        <f t="shared" si="23"/>
        <v>3513.8196491850099</v>
      </c>
    </row>
    <row r="360" spans="1:23">
      <c r="A360" s="587" t="s">
        <v>319</v>
      </c>
      <c r="B360" s="587">
        <v>54</v>
      </c>
      <c r="C360" s="589">
        <v>6440.2503513235197</v>
      </c>
      <c r="G360" s="587" t="s">
        <v>776</v>
      </c>
      <c r="H360" s="587" t="s">
        <v>776</v>
      </c>
      <c r="I360" s="587" t="s">
        <v>301</v>
      </c>
      <c r="J360" s="587">
        <v>11</v>
      </c>
      <c r="K360" s="589">
        <v>1186.14658654811</v>
      </c>
      <c r="L360" s="589">
        <v>107.83150786800999</v>
      </c>
      <c r="M360" s="587"/>
      <c r="T360" s="593">
        <f t="shared" si="20"/>
        <v>54</v>
      </c>
      <c r="U360" s="593">
        <f t="shared" si="21"/>
        <v>6440.2503513235197</v>
      </c>
      <c r="V360" s="593">
        <f t="shared" si="22"/>
        <v>54</v>
      </c>
      <c r="W360" s="595">
        <f t="shared" si="23"/>
        <v>6440.2503513235197</v>
      </c>
    </row>
    <row r="361" spans="1:23">
      <c r="A361" s="587" t="s">
        <v>320</v>
      </c>
      <c r="B361" s="587">
        <v>96</v>
      </c>
      <c r="C361" s="589">
        <v>11662.674837043</v>
      </c>
      <c r="G361" s="587" t="s">
        <v>776</v>
      </c>
      <c r="H361" s="587" t="s">
        <v>776</v>
      </c>
      <c r="I361" s="587" t="s">
        <v>836</v>
      </c>
      <c r="J361" s="587">
        <v>132811</v>
      </c>
      <c r="K361" s="589">
        <v>14780233.1395244</v>
      </c>
      <c r="L361" s="589">
        <v>111.287718182413</v>
      </c>
      <c r="M361" s="587"/>
      <c r="T361" s="593">
        <f t="shared" si="20"/>
        <v>96</v>
      </c>
      <c r="U361" s="593">
        <f t="shared" si="21"/>
        <v>11662.674837043</v>
      </c>
      <c r="V361" s="593">
        <f t="shared" si="22"/>
        <v>96</v>
      </c>
      <c r="W361" s="595">
        <f t="shared" si="23"/>
        <v>11662.674837043</v>
      </c>
    </row>
    <row r="362" spans="1:23">
      <c r="A362" s="587" t="s">
        <v>321</v>
      </c>
      <c r="B362" s="587">
        <v>240</v>
      </c>
      <c r="C362" s="589">
        <v>32916.740188221498</v>
      </c>
      <c r="G362" s="587" t="s">
        <v>776</v>
      </c>
      <c r="H362" s="587" t="s">
        <v>776</v>
      </c>
      <c r="I362" s="587" t="s">
        <v>612</v>
      </c>
      <c r="J362" s="587">
        <v>575</v>
      </c>
      <c r="K362" s="589">
        <v>104977.497804962</v>
      </c>
      <c r="L362" s="589">
        <v>182.569561399934</v>
      </c>
      <c r="M362" s="587"/>
      <c r="T362" s="593">
        <f t="shared" si="20"/>
        <v>240</v>
      </c>
      <c r="U362" s="593">
        <f t="shared" si="21"/>
        <v>32916.740188221498</v>
      </c>
      <c r="V362" s="593">
        <f t="shared" si="22"/>
        <v>240</v>
      </c>
      <c r="W362" s="595">
        <f t="shared" si="23"/>
        <v>32916.740188221498</v>
      </c>
    </row>
    <row r="363" spans="1:23">
      <c r="A363" s="587" t="s">
        <v>548</v>
      </c>
      <c r="B363" s="587">
        <v>1</v>
      </c>
      <c r="C363" s="589">
        <v>143.42832428276199</v>
      </c>
      <c r="G363" s="587" t="s">
        <v>776</v>
      </c>
      <c r="H363" s="587" t="s">
        <v>776</v>
      </c>
      <c r="I363" s="587" t="s">
        <v>613</v>
      </c>
      <c r="J363" s="587">
        <v>43</v>
      </c>
      <c r="K363" s="589">
        <v>5795.8881416632903</v>
      </c>
      <c r="L363" s="589">
        <v>134.78809631775101</v>
      </c>
      <c r="M363" s="587"/>
      <c r="T363" s="593">
        <f t="shared" si="20"/>
        <v>1</v>
      </c>
      <c r="U363" s="593">
        <f t="shared" si="21"/>
        <v>143.42832428276199</v>
      </c>
      <c r="V363" s="593">
        <f t="shared" si="22"/>
        <v>1</v>
      </c>
      <c r="W363" s="595">
        <f t="shared" si="23"/>
        <v>143.42832428276199</v>
      </c>
    </row>
    <row r="364" spans="1:23">
      <c r="A364" s="587" t="s">
        <v>322</v>
      </c>
      <c r="B364" s="587">
        <v>9</v>
      </c>
      <c r="C364" s="589">
        <v>855.95853606944502</v>
      </c>
      <c r="G364" s="587" t="s">
        <v>776</v>
      </c>
      <c r="H364" s="587" t="s">
        <v>776</v>
      </c>
      <c r="I364" s="587" t="s">
        <v>338</v>
      </c>
      <c r="J364" s="587">
        <v>812</v>
      </c>
      <c r="K364" s="589">
        <v>1008036.54353874</v>
      </c>
      <c r="L364" s="589">
        <v>1241.4243147028801</v>
      </c>
      <c r="M364" s="587"/>
      <c r="T364" s="593">
        <f t="shared" si="20"/>
        <v>9</v>
      </c>
      <c r="U364" s="593">
        <f t="shared" si="21"/>
        <v>855.95853606944502</v>
      </c>
      <c r="V364" s="593">
        <f t="shared" si="22"/>
        <v>9</v>
      </c>
      <c r="W364" s="595">
        <f t="shared" si="23"/>
        <v>855.95853606944502</v>
      </c>
    </row>
    <row r="365" spans="1:23">
      <c r="A365" s="587" t="s">
        <v>323</v>
      </c>
      <c r="B365" s="587">
        <v>65</v>
      </c>
      <c r="C365" s="589">
        <v>12159.628058398101</v>
      </c>
      <c r="G365" s="587" t="s">
        <v>776</v>
      </c>
      <c r="H365" s="587" t="s">
        <v>776</v>
      </c>
      <c r="I365" s="587" t="s">
        <v>238</v>
      </c>
      <c r="J365" s="587">
        <v>8</v>
      </c>
      <c r="K365" s="589">
        <v>1375.00426937828</v>
      </c>
      <c r="L365" s="589">
        <v>171.875533672285</v>
      </c>
      <c r="M365" s="587"/>
      <c r="T365" s="593">
        <f t="shared" si="20"/>
        <v>65</v>
      </c>
      <c r="U365" s="593">
        <f t="shared" si="21"/>
        <v>12159.628058398101</v>
      </c>
      <c r="V365" s="593">
        <f t="shared" si="22"/>
        <v>65</v>
      </c>
      <c r="W365" s="595">
        <f t="shared" si="23"/>
        <v>12159.628058398101</v>
      </c>
    </row>
    <row r="366" spans="1:23">
      <c r="A366" s="587" t="s">
        <v>324</v>
      </c>
      <c r="B366" s="587">
        <v>2117</v>
      </c>
      <c r="C366" s="589">
        <v>375609.29462467</v>
      </c>
      <c r="G366" s="587" t="s">
        <v>776</v>
      </c>
      <c r="H366" s="587" t="s">
        <v>776</v>
      </c>
      <c r="I366" s="587" t="s">
        <v>327</v>
      </c>
      <c r="J366" s="587">
        <v>33</v>
      </c>
      <c r="K366" s="589">
        <v>4101.1565684361603</v>
      </c>
      <c r="L366" s="589">
        <v>124.277471770793</v>
      </c>
      <c r="M366" s="587"/>
      <c r="T366" s="593">
        <f t="shared" si="20"/>
        <v>2117</v>
      </c>
      <c r="U366" s="593">
        <f t="shared" si="21"/>
        <v>368689.76555649802</v>
      </c>
      <c r="V366" s="593">
        <f t="shared" si="22"/>
        <v>2117</v>
      </c>
      <c r="W366" s="595">
        <f t="shared" si="23"/>
        <v>368689.76555649802</v>
      </c>
    </row>
    <row r="367" spans="1:23">
      <c r="A367" s="587" t="s">
        <v>325</v>
      </c>
      <c r="B367" s="587">
        <v>64</v>
      </c>
      <c r="C367" s="589">
        <v>8956.8615658305498</v>
      </c>
      <c r="G367" s="587" t="s">
        <v>776</v>
      </c>
      <c r="H367" s="587" t="s">
        <v>776</v>
      </c>
      <c r="I367" s="587" t="s">
        <v>169</v>
      </c>
      <c r="J367" s="587">
        <v>2548</v>
      </c>
      <c r="K367" s="589">
        <v>303431.49214736797</v>
      </c>
      <c r="L367" s="589">
        <v>119.08614291498</v>
      </c>
      <c r="M367" s="587"/>
      <c r="T367" s="593">
        <f t="shared" si="20"/>
        <v>64</v>
      </c>
      <c r="U367" s="593">
        <f t="shared" si="21"/>
        <v>8956.8615658305498</v>
      </c>
      <c r="V367" s="593">
        <f t="shared" si="22"/>
        <v>64</v>
      </c>
      <c r="W367" s="595">
        <f t="shared" si="23"/>
        <v>8956.8615658305498</v>
      </c>
    </row>
    <row r="368" spans="1:23">
      <c r="A368" s="587" t="s">
        <v>326</v>
      </c>
      <c r="B368" s="587">
        <v>2685</v>
      </c>
      <c r="C368" s="589">
        <v>383431.04757478001</v>
      </c>
      <c r="G368" s="587" t="s">
        <v>776</v>
      </c>
      <c r="H368" s="587" t="s">
        <v>776</v>
      </c>
      <c r="I368" s="587" t="s">
        <v>164</v>
      </c>
      <c r="J368" s="587">
        <v>236</v>
      </c>
      <c r="K368" s="589">
        <v>37871.890975414397</v>
      </c>
      <c r="L368" s="589">
        <v>160.474114302603</v>
      </c>
      <c r="M368" s="587"/>
      <c r="T368" s="593">
        <f t="shared" si="20"/>
        <v>2685</v>
      </c>
      <c r="U368" s="593">
        <f t="shared" si="21"/>
        <v>383431.04757478001</v>
      </c>
      <c r="V368" s="593">
        <f t="shared" si="22"/>
        <v>2685</v>
      </c>
      <c r="W368" s="595">
        <f t="shared" si="23"/>
        <v>383431.04757478001</v>
      </c>
    </row>
    <row r="369" spans="1:23">
      <c r="A369" s="587" t="s">
        <v>327</v>
      </c>
      <c r="B369" s="587">
        <v>33</v>
      </c>
      <c r="C369" s="589">
        <v>4101.1565684361603</v>
      </c>
      <c r="G369" s="587" t="s">
        <v>776</v>
      </c>
      <c r="H369" s="587" t="s">
        <v>776</v>
      </c>
      <c r="I369" s="587" t="s">
        <v>837</v>
      </c>
      <c r="J369" s="587">
        <v>28890</v>
      </c>
      <c r="K369" s="589">
        <v>3079235.6509155999</v>
      </c>
      <c r="L369" s="589">
        <v>106.584826961426</v>
      </c>
      <c r="M369" s="587"/>
      <c r="T369" s="593">
        <f t="shared" si="20"/>
        <v>33</v>
      </c>
      <c r="U369" s="593">
        <f t="shared" si="21"/>
        <v>4101.1565684361603</v>
      </c>
      <c r="V369" s="593">
        <f t="shared" si="22"/>
        <v>33</v>
      </c>
      <c r="W369" s="595">
        <f t="shared" si="23"/>
        <v>4101.1565684361603</v>
      </c>
    </row>
    <row r="370" spans="1:23">
      <c r="A370" s="587" t="s">
        <v>328</v>
      </c>
      <c r="B370" s="587">
        <v>237</v>
      </c>
      <c r="C370" s="589">
        <v>33818.440656323597</v>
      </c>
      <c r="G370" s="587" t="s">
        <v>776</v>
      </c>
      <c r="H370" s="587" t="s">
        <v>776</v>
      </c>
      <c r="I370" s="587" t="s">
        <v>346</v>
      </c>
      <c r="J370" s="587">
        <v>1</v>
      </c>
      <c r="K370" s="589">
        <v>313.67967615696</v>
      </c>
      <c r="L370" s="589">
        <v>313.67967615696</v>
      </c>
      <c r="M370" s="587"/>
      <c r="T370" s="593">
        <f t="shared" si="20"/>
        <v>237</v>
      </c>
      <c r="U370" s="593">
        <f t="shared" si="21"/>
        <v>33818.440656323597</v>
      </c>
      <c r="V370" s="593">
        <f t="shared" si="22"/>
        <v>237</v>
      </c>
      <c r="W370" s="595">
        <f t="shared" si="23"/>
        <v>33818.440656323597</v>
      </c>
    </row>
    <row r="371" spans="1:23">
      <c r="A371" s="587" t="s">
        <v>571</v>
      </c>
      <c r="B371" s="587">
        <v>3</v>
      </c>
      <c r="C371" s="589">
        <v>402.20875004826797</v>
      </c>
      <c r="G371" s="587" t="s">
        <v>776</v>
      </c>
      <c r="H371" s="587" t="s">
        <v>776</v>
      </c>
      <c r="I371" s="587" t="s">
        <v>614</v>
      </c>
      <c r="J371" s="587">
        <v>10</v>
      </c>
      <c r="K371" s="589">
        <v>1614.23308152544</v>
      </c>
      <c r="L371" s="589">
        <v>161.423308152544</v>
      </c>
      <c r="M371" s="587"/>
      <c r="T371" s="593">
        <f t="shared" si="20"/>
        <v>3</v>
      </c>
      <c r="U371" s="593">
        <f t="shared" si="21"/>
        <v>402.20875004826797</v>
      </c>
      <c r="V371" s="593">
        <f t="shared" si="22"/>
        <v>3</v>
      </c>
      <c r="W371" s="595">
        <f t="shared" si="23"/>
        <v>402.20875004826797</v>
      </c>
    </row>
    <row r="372" spans="1:23">
      <c r="A372" s="587" t="s">
        <v>329</v>
      </c>
      <c r="B372" s="587">
        <v>4549</v>
      </c>
      <c r="C372" s="589">
        <v>764527.23048445699</v>
      </c>
      <c r="G372" s="587" t="s">
        <v>776</v>
      </c>
      <c r="H372" s="587" t="s">
        <v>776</v>
      </c>
      <c r="I372" s="587" t="s">
        <v>112</v>
      </c>
      <c r="J372" s="587">
        <v>1</v>
      </c>
      <c r="K372" s="589">
        <v>281.76652147575498</v>
      </c>
      <c r="L372" s="589">
        <v>281.76652147575498</v>
      </c>
      <c r="M372" s="587"/>
      <c r="T372" s="593">
        <f t="shared" si="20"/>
        <v>4549</v>
      </c>
      <c r="U372" s="593">
        <f t="shared" si="21"/>
        <v>764527.23048445699</v>
      </c>
      <c r="V372" s="593">
        <f t="shared" si="22"/>
        <v>4549</v>
      </c>
      <c r="W372" s="595">
        <f t="shared" si="23"/>
        <v>764527.23048445699</v>
      </c>
    </row>
    <row r="373" spans="1:23">
      <c r="A373" s="587" t="s">
        <v>330</v>
      </c>
      <c r="B373" s="587">
        <v>2009</v>
      </c>
      <c r="C373" s="589">
        <v>335362.22789430799</v>
      </c>
      <c r="G373" s="587" t="s">
        <v>776</v>
      </c>
      <c r="H373" s="587" t="s">
        <v>776</v>
      </c>
      <c r="I373" s="587" t="s">
        <v>223</v>
      </c>
      <c r="J373" s="587">
        <v>361</v>
      </c>
      <c r="K373" s="589">
        <v>45975.473823788401</v>
      </c>
      <c r="L373" s="589">
        <v>127.355883168389</v>
      </c>
      <c r="M373" s="587"/>
      <c r="T373" s="593">
        <f t="shared" si="20"/>
        <v>2009</v>
      </c>
      <c r="U373" s="593">
        <f t="shared" si="21"/>
        <v>335362.22789430799</v>
      </c>
      <c r="V373" s="593">
        <f t="shared" si="22"/>
        <v>2009</v>
      </c>
      <c r="W373" s="595">
        <f t="shared" si="23"/>
        <v>335362.22789430799</v>
      </c>
    </row>
    <row r="374" spans="1:23">
      <c r="A374" s="587" t="s">
        <v>543</v>
      </c>
      <c r="B374" s="587">
        <v>40</v>
      </c>
      <c r="C374" s="589">
        <v>6979.0997412877796</v>
      </c>
      <c r="G374" s="587" t="s">
        <v>776</v>
      </c>
      <c r="H374" s="587" t="s">
        <v>776</v>
      </c>
      <c r="I374" s="587" t="s">
        <v>188</v>
      </c>
      <c r="J374" s="587">
        <v>124</v>
      </c>
      <c r="K374" s="589">
        <v>25836.542637837701</v>
      </c>
      <c r="L374" s="589">
        <v>208.359214821271</v>
      </c>
      <c r="M374" s="587"/>
      <c r="T374" s="593">
        <f t="shared" si="20"/>
        <v>40</v>
      </c>
      <c r="U374" s="593">
        <f t="shared" si="21"/>
        <v>6979.0997412877796</v>
      </c>
      <c r="V374" s="593">
        <f t="shared" si="22"/>
        <v>40</v>
      </c>
      <c r="W374" s="595">
        <f t="shared" si="23"/>
        <v>6979.0997412877796</v>
      </c>
    </row>
    <row r="375" spans="1:23">
      <c r="A375" s="587" t="s">
        <v>331</v>
      </c>
      <c r="B375" s="587">
        <v>2467</v>
      </c>
      <c r="C375" s="589">
        <v>235948.553460745</v>
      </c>
      <c r="G375" s="587" t="s">
        <v>776</v>
      </c>
      <c r="H375" s="587" t="s">
        <v>776</v>
      </c>
      <c r="I375" s="587" t="s">
        <v>615</v>
      </c>
      <c r="J375" s="587">
        <v>17</v>
      </c>
      <c r="K375" s="589">
        <v>2717.5230179157102</v>
      </c>
      <c r="L375" s="589">
        <v>159.85429517151201</v>
      </c>
      <c r="M375" s="587"/>
      <c r="T375" s="593">
        <f t="shared" si="20"/>
        <v>2467</v>
      </c>
      <c r="U375" s="593">
        <f t="shared" si="21"/>
        <v>235948.553460745</v>
      </c>
      <c r="V375" s="593">
        <f t="shared" si="22"/>
        <v>2467</v>
      </c>
      <c r="W375" s="595">
        <f t="shared" si="23"/>
        <v>235948.553460745</v>
      </c>
    </row>
    <row r="376" spans="1:23">
      <c r="A376" s="587" t="s">
        <v>341</v>
      </c>
      <c r="B376" s="587">
        <v>27191</v>
      </c>
      <c r="C376" s="589">
        <v>1827830.44325162</v>
      </c>
      <c r="G376" s="587" t="s">
        <v>776</v>
      </c>
      <c r="H376" s="587" t="s">
        <v>776</v>
      </c>
      <c r="I376" s="587" t="s">
        <v>341</v>
      </c>
      <c r="J376" s="587">
        <v>27191</v>
      </c>
      <c r="K376" s="589">
        <v>1827830.44325162</v>
      </c>
      <c r="L376" s="589">
        <v>67.221891186481699</v>
      </c>
      <c r="M376" s="587"/>
      <c r="T376" s="593">
        <f t="shared" si="20"/>
        <v>27191</v>
      </c>
      <c r="U376" s="593">
        <f t="shared" si="21"/>
        <v>1827830.44325162</v>
      </c>
      <c r="V376" s="593">
        <f t="shared" si="22"/>
        <v>27191</v>
      </c>
      <c r="W376" s="595">
        <f t="shared" si="23"/>
        <v>1827830.44325162</v>
      </c>
    </row>
    <row r="377" spans="1:23">
      <c r="A377" s="587" t="s">
        <v>342</v>
      </c>
      <c r="B377" s="587">
        <v>31</v>
      </c>
      <c r="C377" s="589">
        <v>2089.4921424791401</v>
      </c>
      <c r="G377" s="587" t="s">
        <v>776</v>
      </c>
      <c r="H377" s="587" t="s">
        <v>776</v>
      </c>
      <c r="I377" s="587" t="s">
        <v>252</v>
      </c>
      <c r="J377" s="587">
        <v>6</v>
      </c>
      <c r="K377" s="589">
        <v>1034.6277265823401</v>
      </c>
      <c r="L377" s="589">
        <v>172.437954430389</v>
      </c>
      <c r="M377" s="587"/>
      <c r="T377" s="593">
        <f t="shared" si="20"/>
        <v>31</v>
      </c>
      <c r="U377" s="593">
        <f t="shared" si="21"/>
        <v>2089.4921424791401</v>
      </c>
      <c r="V377" s="593">
        <f t="shared" si="22"/>
        <v>0</v>
      </c>
      <c r="W377" s="595">
        <f t="shared" si="23"/>
        <v>0</v>
      </c>
    </row>
    <row r="378" spans="1:23">
      <c r="A378" s="587" t="s">
        <v>343</v>
      </c>
      <c r="B378" s="587">
        <v>1</v>
      </c>
      <c r="C378" s="589">
        <v>231.822768994185</v>
      </c>
      <c r="G378" s="587" t="s">
        <v>776</v>
      </c>
      <c r="H378" s="587" t="s">
        <v>776</v>
      </c>
      <c r="I378" s="587" t="s">
        <v>616</v>
      </c>
      <c r="J378" s="587">
        <v>8</v>
      </c>
      <c r="K378" s="589">
        <v>1503.3061592020099</v>
      </c>
      <c r="L378" s="589">
        <v>187.91326990025101</v>
      </c>
      <c r="M378" s="587"/>
      <c r="T378" s="593">
        <f t="shared" si="20"/>
        <v>1</v>
      </c>
      <c r="U378" s="593">
        <f t="shared" si="21"/>
        <v>231.822768994185</v>
      </c>
      <c r="V378" s="593">
        <f t="shared" si="22"/>
        <v>0</v>
      </c>
      <c r="W378" s="595">
        <f t="shared" si="23"/>
        <v>0</v>
      </c>
    </row>
    <row r="379" spans="1:23">
      <c r="A379" s="587" t="s">
        <v>344</v>
      </c>
      <c r="B379" s="587">
        <v>28</v>
      </c>
      <c r="C379" s="589">
        <v>2305.3949392986501</v>
      </c>
      <c r="G379" s="587" t="s">
        <v>776</v>
      </c>
      <c r="H379" s="587" t="s">
        <v>776</v>
      </c>
      <c r="I379" s="587" t="s">
        <v>131</v>
      </c>
      <c r="J379" s="587">
        <v>1</v>
      </c>
      <c r="K379" s="589">
        <v>323.85265526293</v>
      </c>
      <c r="L379" s="589">
        <v>323.85265526293</v>
      </c>
      <c r="M379" s="587"/>
      <c r="T379" s="593">
        <f t="shared" si="20"/>
        <v>28</v>
      </c>
      <c r="U379" s="593">
        <f t="shared" si="21"/>
        <v>2305.3949392986501</v>
      </c>
      <c r="V379" s="593">
        <f t="shared" si="22"/>
        <v>0</v>
      </c>
      <c r="W379" s="595">
        <f t="shared" si="23"/>
        <v>0</v>
      </c>
    </row>
    <row r="380" spans="1:23">
      <c r="A380" s="587" t="s">
        <v>583</v>
      </c>
      <c r="B380" s="587">
        <v>1</v>
      </c>
      <c r="C380" s="589">
        <v>48.883899110150097</v>
      </c>
      <c r="G380" s="587" t="s">
        <v>776</v>
      </c>
      <c r="H380" s="587" t="s">
        <v>776</v>
      </c>
      <c r="I380" s="587" t="s">
        <v>838</v>
      </c>
      <c r="J380" s="587">
        <v>41509</v>
      </c>
      <c r="K380" s="589">
        <v>4983474.42031484</v>
      </c>
      <c r="L380" s="589">
        <v>120.05768436519401</v>
      </c>
      <c r="M380" s="587"/>
      <c r="T380" s="593">
        <f t="shared" si="20"/>
        <v>1</v>
      </c>
      <c r="U380" s="593">
        <f t="shared" si="21"/>
        <v>48.883899110150097</v>
      </c>
      <c r="V380" s="593">
        <f t="shared" si="22"/>
        <v>0</v>
      </c>
      <c r="W380" s="595">
        <f t="shared" si="23"/>
        <v>0</v>
      </c>
    </row>
    <row r="381" spans="1:23">
      <c r="A381" s="587" t="s">
        <v>591</v>
      </c>
      <c r="B381" s="587">
        <v>20</v>
      </c>
      <c r="C381" s="589">
        <v>2019.6898070054999</v>
      </c>
      <c r="G381" s="587" t="s">
        <v>776</v>
      </c>
      <c r="H381" s="587" t="s">
        <v>776</v>
      </c>
      <c r="I381" s="587" t="s">
        <v>617</v>
      </c>
      <c r="J381" s="587">
        <v>138685</v>
      </c>
      <c r="K381" s="589">
        <v>13466209.9025837</v>
      </c>
      <c r="L381" s="589">
        <v>97.099253002009604</v>
      </c>
      <c r="M381" s="587"/>
      <c r="T381" s="593">
        <f t="shared" si="20"/>
        <v>20</v>
      </c>
      <c r="U381" s="593">
        <f t="shared" si="21"/>
        <v>2019.6898070054999</v>
      </c>
      <c r="V381" s="593">
        <f t="shared" si="22"/>
        <v>0</v>
      </c>
      <c r="W381" s="595">
        <f t="shared" si="23"/>
        <v>0</v>
      </c>
    </row>
    <row r="382" spans="1:23">
      <c r="A382" s="587" t="s">
        <v>619</v>
      </c>
      <c r="B382" s="587">
        <v>20</v>
      </c>
      <c r="C382" s="589">
        <v>1053.13651636389</v>
      </c>
      <c r="G382" s="587" t="s">
        <v>776</v>
      </c>
      <c r="H382" s="587" t="s">
        <v>776</v>
      </c>
      <c r="I382" s="587" t="s">
        <v>186</v>
      </c>
      <c r="J382" s="587">
        <v>5</v>
      </c>
      <c r="K382" s="589">
        <v>1404.37389894737</v>
      </c>
      <c r="L382" s="589">
        <v>280.87477978947499</v>
      </c>
      <c r="M382" s="587"/>
      <c r="T382" s="593">
        <f t="shared" si="20"/>
        <v>20</v>
      </c>
      <c r="U382" s="593">
        <f t="shared" si="21"/>
        <v>1053.13651636389</v>
      </c>
      <c r="V382" s="593">
        <f t="shared" si="22"/>
        <v>0</v>
      </c>
      <c r="W382" s="595">
        <f t="shared" si="23"/>
        <v>0</v>
      </c>
    </row>
    <row r="383" spans="1:23">
      <c r="A383" s="587" t="s">
        <v>556</v>
      </c>
      <c r="B383" s="587">
        <v>7738</v>
      </c>
      <c r="C383" s="589">
        <v>385581.97309828101</v>
      </c>
      <c r="G383" s="587" t="s">
        <v>776</v>
      </c>
      <c r="H383" s="587" t="s">
        <v>776</v>
      </c>
      <c r="I383" s="587" t="s">
        <v>244</v>
      </c>
      <c r="J383" s="587">
        <v>120</v>
      </c>
      <c r="K383" s="589">
        <v>14687.2363110068</v>
      </c>
      <c r="L383" s="589">
        <v>122.393635925057</v>
      </c>
      <c r="M383" s="587"/>
      <c r="T383" s="593">
        <f t="shared" si="20"/>
        <v>7738</v>
      </c>
      <c r="U383" s="593">
        <f t="shared" si="21"/>
        <v>385581.97309828101</v>
      </c>
      <c r="V383" s="593">
        <f t="shared" si="22"/>
        <v>7738</v>
      </c>
      <c r="W383" s="595">
        <f t="shared" si="23"/>
        <v>385581.97309828101</v>
      </c>
    </row>
    <row r="384" spans="1:23">
      <c r="A384" s="587" t="s">
        <v>623</v>
      </c>
      <c r="B384" s="587">
        <v>761927</v>
      </c>
      <c r="C384" s="589">
        <v>73620090.615685597</v>
      </c>
      <c r="G384" s="587" t="s">
        <v>776</v>
      </c>
      <c r="H384" s="587" t="s">
        <v>776</v>
      </c>
      <c r="I384" s="587" t="s">
        <v>360</v>
      </c>
      <c r="J384" s="587">
        <v>3</v>
      </c>
      <c r="K384" s="589">
        <v>288.08759188672298</v>
      </c>
      <c r="L384" s="589">
        <v>96.029197295574207</v>
      </c>
      <c r="M384" s="587"/>
      <c r="T384" s="593">
        <f t="shared" si="20"/>
        <v>761927</v>
      </c>
      <c r="U384" s="593">
        <f t="shared" si="21"/>
        <v>73606275.836598694</v>
      </c>
      <c r="V384" s="593">
        <f t="shared" si="22"/>
        <v>761927</v>
      </c>
      <c r="W384" s="595">
        <f t="shared" si="23"/>
        <v>73606275.836598694</v>
      </c>
    </row>
    <row r="385" spans="1:23">
      <c r="A385" s="587" t="s">
        <v>617</v>
      </c>
      <c r="B385" s="587">
        <v>138685</v>
      </c>
      <c r="C385" s="589">
        <v>13682534.7082003</v>
      </c>
      <c r="G385" s="587" t="s">
        <v>776</v>
      </c>
      <c r="H385" s="587" t="s">
        <v>776</v>
      </c>
      <c r="I385" s="587" t="s">
        <v>98</v>
      </c>
      <c r="J385" s="587">
        <v>49</v>
      </c>
      <c r="K385" s="589">
        <v>9370.7232394272996</v>
      </c>
      <c r="L385" s="589">
        <v>191.23924978423099</v>
      </c>
      <c r="M385" s="587"/>
      <c r="T385" s="593">
        <f t="shared" si="20"/>
        <v>138685</v>
      </c>
      <c r="U385" s="593">
        <f t="shared" si="21"/>
        <v>13466209.9025837</v>
      </c>
      <c r="V385" s="593">
        <f t="shared" si="22"/>
        <v>138685</v>
      </c>
      <c r="W385" s="595">
        <f t="shared" si="23"/>
        <v>13466209.9025837</v>
      </c>
    </row>
    <row r="386" spans="1:23">
      <c r="A386" s="587" t="s">
        <v>644</v>
      </c>
      <c r="B386" s="587">
        <v>38420</v>
      </c>
      <c r="C386" s="589">
        <v>2279887.5988687598</v>
      </c>
      <c r="G386" s="587" t="s">
        <v>776</v>
      </c>
      <c r="H386" s="587" t="s">
        <v>776</v>
      </c>
      <c r="I386" s="587" t="s">
        <v>618</v>
      </c>
      <c r="J386" s="587">
        <v>1</v>
      </c>
      <c r="K386" s="589">
        <v>145.34420655386</v>
      </c>
      <c r="L386" s="589">
        <v>145.34420655386</v>
      </c>
      <c r="M386" s="587"/>
      <c r="T386" s="593">
        <f t="shared" si="20"/>
        <v>38420</v>
      </c>
      <c r="U386" s="593">
        <f t="shared" si="21"/>
        <v>2279887.5988687598</v>
      </c>
      <c r="V386" s="593">
        <f t="shared" si="22"/>
        <v>38420</v>
      </c>
      <c r="W386" s="595">
        <f t="shared" si="23"/>
        <v>2279887.5988687598</v>
      </c>
    </row>
    <row r="387" spans="1:23">
      <c r="A387" s="587" t="s">
        <v>592</v>
      </c>
      <c r="B387" s="587">
        <v>2544</v>
      </c>
      <c r="C387" s="589">
        <v>262967.53572293202</v>
      </c>
      <c r="G387" s="587" t="s">
        <v>776</v>
      </c>
      <c r="H387" s="587" t="s">
        <v>776</v>
      </c>
      <c r="I387" s="587" t="s">
        <v>349</v>
      </c>
      <c r="J387" s="587">
        <v>3</v>
      </c>
      <c r="K387" s="589">
        <v>415.56034082157498</v>
      </c>
      <c r="L387" s="589">
        <v>138.520113607192</v>
      </c>
      <c r="M387" s="587"/>
      <c r="T387" s="593">
        <f t="shared" si="20"/>
        <v>2544</v>
      </c>
      <c r="U387" s="593">
        <f t="shared" si="21"/>
        <v>262967.53572293202</v>
      </c>
      <c r="V387" s="593">
        <f t="shared" si="22"/>
        <v>2544</v>
      </c>
      <c r="W387" s="595">
        <f t="shared" si="23"/>
        <v>262967.53572293202</v>
      </c>
    </row>
    <row r="388" spans="1:23">
      <c r="A388" s="587" t="s">
        <v>657</v>
      </c>
      <c r="B388" s="587">
        <v>1230</v>
      </c>
      <c r="C388" s="589">
        <v>125708.912382144</v>
      </c>
      <c r="G388" s="587" t="s">
        <v>776</v>
      </c>
      <c r="H388" s="587" t="s">
        <v>776</v>
      </c>
      <c r="I388" s="587" t="s">
        <v>839</v>
      </c>
      <c r="J388" s="587">
        <v>10052</v>
      </c>
      <c r="K388" s="589">
        <v>1643361.3142089001</v>
      </c>
      <c r="L388" s="589">
        <v>163.486004199055</v>
      </c>
      <c r="M388" s="587"/>
      <c r="T388" s="593">
        <f t="shared" ref="T388:T422" si="24">VLOOKUP(A388,$I:$L,2,FALSE)</f>
        <v>1230</v>
      </c>
      <c r="U388" s="593">
        <f t="shared" ref="U388:U422" si="25">VLOOKUP(A388,$I:$L,3,FALSE)</f>
        <v>125708.912382144</v>
      </c>
      <c r="V388" s="593">
        <f t="shared" ref="V388:V422" si="26">IF(COUNTIF($P:$P,A388)=1,0,T388)</f>
        <v>1230</v>
      </c>
      <c r="W388" s="595">
        <f t="shared" ref="W388:W422" si="27">IF(COUNTIF($P:$P,A388)=1,0,U388)</f>
        <v>125708.912382144</v>
      </c>
    </row>
    <row r="389" spans="1:23">
      <c r="A389" s="587" t="s">
        <v>345</v>
      </c>
      <c r="B389" s="587">
        <v>4</v>
      </c>
      <c r="C389" s="589">
        <v>1254.6033211219101</v>
      </c>
      <c r="G389" s="587" t="s">
        <v>776</v>
      </c>
      <c r="H389" s="587" t="s">
        <v>776</v>
      </c>
      <c r="I389" s="587" t="s">
        <v>840</v>
      </c>
      <c r="J389" s="587">
        <v>124194</v>
      </c>
      <c r="K389" s="589">
        <v>14167533.5096354</v>
      </c>
      <c r="L389" s="589">
        <v>114.07582902262099</v>
      </c>
      <c r="M389" s="587"/>
      <c r="T389" s="593">
        <f t="shared" si="24"/>
        <v>4</v>
      </c>
      <c r="U389" s="593">
        <f t="shared" si="25"/>
        <v>1254.6033211219101</v>
      </c>
      <c r="V389" s="593">
        <f t="shared" si="26"/>
        <v>4</v>
      </c>
      <c r="W389" s="595">
        <f t="shared" si="27"/>
        <v>1254.6033211219101</v>
      </c>
    </row>
    <row r="390" spans="1:23">
      <c r="A390" s="587" t="s">
        <v>346</v>
      </c>
      <c r="B390" s="587">
        <v>1</v>
      </c>
      <c r="C390" s="589">
        <v>313.67967615696</v>
      </c>
      <c r="G390" s="587" t="s">
        <v>776</v>
      </c>
      <c r="H390" s="587" t="s">
        <v>776</v>
      </c>
      <c r="I390" s="587" t="s">
        <v>619</v>
      </c>
      <c r="J390" s="587">
        <v>20</v>
      </c>
      <c r="K390" s="589">
        <v>1053.13651636389</v>
      </c>
      <c r="L390" s="589">
        <v>52.656825818194498</v>
      </c>
      <c r="M390" s="587"/>
      <c r="T390" s="593">
        <f t="shared" si="24"/>
        <v>1</v>
      </c>
      <c r="U390" s="593">
        <f t="shared" si="25"/>
        <v>313.67967615696</v>
      </c>
      <c r="V390" s="593">
        <f t="shared" si="26"/>
        <v>1</v>
      </c>
      <c r="W390" s="595">
        <f t="shared" si="27"/>
        <v>313.67967615696</v>
      </c>
    </row>
    <row r="391" spans="1:23">
      <c r="A391" s="587" t="s">
        <v>347</v>
      </c>
      <c r="B391" s="587">
        <v>50</v>
      </c>
      <c r="C391" s="589">
        <v>4493.6593997959098</v>
      </c>
      <c r="G391" s="587" t="s">
        <v>776</v>
      </c>
      <c r="H391" s="587" t="s">
        <v>776</v>
      </c>
      <c r="I391" s="587" t="s">
        <v>841</v>
      </c>
      <c r="J391" s="587">
        <v>859</v>
      </c>
      <c r="K391" s="589">
        <v>89094.276649254505</v>
      </c>
      <c r="L391" s="589">
        <v>103.718599126024</v>
      </c>
      <c r="M391" s="587"/>
      <c r="T391" s="593">
        <f t="shared" si="24"/>
        <v>50</v>
      </c>
      <c r="U391" s="593">
        <f t="shared" si="25"/>
        <v>4493.6593997959098</v>
      </c>
      <c r="V391" s="593">
        <f t="shared" si="26"/>
        <v>50</v>
      </c>
      <c r="W391" s="595">
        <f t="shared" si="27"/>
        <v>4493.6593997959098</v>
      </c>
    </row>
    <row r="392" spans="1:23">
      <c r="A392" s="587" t="s">
        <v>348</v>
      </c>
      <c r="B392" s="587">
        <v>8</v>
      </c>
      <c r="C392" s="589">
        <v>1811.7835995965499</v>
      </c>
      <c r="G392" s="587" t="s">
        <v>776</v>
      </c>
      <c r="H392" s="587" t="s">
        <v>776</v>
      </c>
      <c r="I392" s="587" t="s">
        <v>116</v>
      </c>
      <c r="J392" s="587">
        <v>44</v>
      </c>
      <c r="K392" s="589">
        <v>4860.3557708052303</v>
      </c>
      <c r="L392" s="589">
        <v>110.462631154664</v>
      </c>
      <c r="M392" s="587"/>
      <c r="T392" s="593">
        <f t="shared" si="24"/>
        <v>8</v>
      </c>
      <c r="U392" s="593">
        <f t="shared" si="25"/>
        <v>1811.7835995965499</v>
      </c>
      <c r="V392" s="593">
        <f t="shared" si="26"/>
        <v>8</v>
      </c>
      <c r="W392" s="595">
        <f t="shared" si="27"/>
        <v>1811.7835995965499</v>
      </c>
    </row>
    <row r="393" spans="1:23">
      <c r="A393" s="587" t="s">
        <v>349</v>
      </c>
      <c r="B393" s="587">
        <v>3</v>
      </c>
      <c r="C393" s="589">
        <v>415.56034082157498</v>
      </c>
      <c r="G393" s="587" t="s">
        <v>776</v>
      </c>
      <c r="H393" s="587" t="s">
        <v>776</v>
      </c>
      <c r="I393" s="587" t="s">
        <v>620</v>
      </c>
      <c r="J393" s="587">
        <v>12</v>
      </c>
      <c r="K393" s="589">
        <v>1920.1512931128</v>
      </c>
      <c r="L393" s="589">
        <v>160.0126077594</v>
      </c>
      <c r="M393" s="587"/>
      <c r="T393" s="593">
        <f t="shared" si="24"/>
        <v>3</v>
      </c>
      <c r="U393" s="593">
        <f t="shared" si="25"/>
        <v>415.56034082157498</v>
      </c>
      <c r="V393" s="593">
        <f t="shared" si="26"/>
        <v>3</v>
      </c>
      <c r="W393" s="595">
        <f t="shared" si="27"/>
        <v>415.56034082157498</v>
      </c>
    </row>
    <row r="394" spans="1:23">
      <c r="A394" s="587" t="s">
        <v>350</v>
      </c>
      <c r="B394" s="587">
        <v>3</v>
      </c>
      <c r="C394" s="589">
        <v>669.32427194530999</v>
      </c>
      <c r="G394" s="587" t="s">
        <v>776</v>
      </c>
      <c r="H394" s="587" t="s">
        <v>776</v>
      </c>
      <c r="I394" s="587" t="s">
        <v>842</v>
      </c>
      <c r="J394" s="587">
        <v>7384</v>
      </c>
      <c r="K394" s="589">
        <v>1082937.2422654601</v>
      </c>
      <c r="L394" s="589">
        <v>146.65997322121601</v>
      </c>
      <c r="M394" s="587"/>
      <c r="T394" s="593">
        <f t="shared" si="24"/>
        <v>3</v>
      </c>
      <c r="U394" s="593">
        <f t="shared" si="25"/>
        <v>669.32427194530999</v>
      </c>
      <c r="V394" s="593">
        <f t="shared" si="26"/>
        <v>3</v>
      </c>
      <c r="W394" s="595">
        <f t="shared" si="27"/>
        <v>669.32427194530999</v>
      </c>
    </row>
    <row r="395" spans="1:23">
      <c r="A395" s="587" t="s">
        <v>351</v>
      </c>
      <c r="B395" s="587">
        <v>5</v>
      </c>
      <c r="C395" s="589">
        <v>816.77645085877498</v>
      </c>
      <c r="G395" s="587" t="s">
        <v>776</v>
      </c>
      <c r="H395" s="587" t="s">
        <v>776</v>
      </c>
      <c r="I395" s="587" t="s">
        <v>320</v>
      </c>
      <c r="J395" s="587">
        <v>96</v>
      </c>
      <c r="K395" s="589">
        <v>11662.674837043</v>
      </c>
      <c r="L395" s="589">
        <v>121.48619621919801</v>
      </c>
      <c r="M395" s="587"/>
      <c r="T395" s="593">
        <f t="shared" si="24"/>
        <v>5</v>
      </c>
      <c r="U395" s="593">
        <f t="shared" si="25"/>
        <v>816.77645085877498</v>
      </c>
      <c r="V395" s="593">
        <f t="shared" si="26"/>
        <v>5</v>
      </c>
      <c r="W395" s="595">
        <f t="shared" si="27"/>
        <v>816.77645085877498</v>
      </c>
    </row>
    <row r="396" spans="1:23">
      <c r="A396" s="587" t="s">
        <v>352</v>
      </c>
      <c r="B396" s="587">
        <v>2538</v>
      </c>
      <c r="C396" s="589">
        <v>1087107.65405553</v>
      </c>
      <c r="G396" s="587" t="s">
        <v>776</v>
      </c>
      <c r="H396" s="587" t="s">
        <v>776</v>
      </c>
      <c r="I396" s="587" t="s">
        <v>280</v>
      </c>
      <c r="J396" s="587">
        <v>1</v>
      </c>
      <c r="K396" s="589">
        <v>313.65083028047798</v>
      </c>
      <c r="L396" s="589">
        <v>313.65083028047798</v>
      </c>
      <c r="M396" s="587"/>
      <c r="T396" s="593">
        <f t="shared" si="24"/>
        <v>2538</v>
      </c>
      <c r="U396" s="593">
        <f t="shared" si="25"/>
        <v>1076740.49997796</v>
      </c>
      <c r="V396" s="593">
        <f t="shared" si="26"/>
        <v>2538</v>
      </c>
      <c r="W396" s="595">
        <f t="shared" si="27"/>
        <v>1076740.49997796</v>
      </c>
    </row>
    <row r="397" spans="1:23">
      <c r="A397" s="587" t="s">
        <v>353</v>
      </c>
      <c r="B397" s="587">
        <v>4306</v>
      </c>
      <c r="C397" s="589">
        <v>2454618.2381283999</v>
      </c>
      <c r="G397" s="587" t="s">
        <v>776</v>
      </c>
      <c r="H397" s="587" t="s">
        <v>776</v>
      </c>
      <c r="I397" s="587" t="s">
        <v>257</v>
      </c>
      <c r="J397" s="587">
        <v>1</v>
      </c>
      <c r="K397" s="589">
        <v>471.47355693494399</v>
      </c>
      <c r="L397" s="589">
        <v>471.47355693494399</v>
      </c>
      <c r="M397" s="587"/>
      <c r="T397" s="593">
        <f t="shared" si="24"/>
        <v>4306</v>
      </c>
      <c r="U397" s="593">
        <f t="shared" si="25"/>
        <v>1329091.2358230699</v>
      </c>
      <c r="V397" s="593">
        <f t="shared" si="26"/>
        <v>4306</v>
      </c>
      <c r="W397" s="595">
        <f t="shared" si="27"/>
        <v>1329091.2358230699</v>
      </c>
    </row>
    <row r="398" spans="1:23">
      <c r="A398" s="587" t="s">
        <v>588</v>
      </c>
      <c r="B398" s="587">
        <v>1</v>
      </c>
      <c r="C398" s="589">
        <v>145.83457256725001</v>
      </c>
      <c r="G398" s="587" t="s">
        <v>776</v>
      </c>
      <c r="H398" s="587" t="s">
        <v>776</v>
      </c>
      <c r="I398" s="587" t="s">
        <v>843</v>
      </c>
      <c r="J398" s="587">
        <v>99851</v>
      </c>
      <c r="K398" s="589">
        <v>16647760.035387199</v>
      </c>
      <c r="L398" s="589">
        <v>166.726022126841</v>
      </c>
      <c r="M398" s="587"/>
      <c r="T398" s="593">
        <f t="shared" si="24"/>
        <v>1</v>
      </c>
      <c r="U398" s="593">
        <f t="shared" si="25"/>
        <v>145.83457256725001</v>
      </c>
      <c r="V398" s="593">
        <f t="shared" si="26"/>
        <v>1</v>
      </c>
      <c r="W398" s="595">
        <f t="shared" si="27"/>
        <v>145.83457256725001</v>
      </c>
    </row>
    <row r="399" spans="1:23">
      <c r="A399" s="587" t="s">
        <v>600</v>
      </c>
      <c r="B399" s="587">
        <v>2</v>
      </c>
      <c r="C399" s="589">
        <v>14076.2027677638</v>
      </c>
      <c r="G399" s="587" t="s">
        <v>776</v>
      </c>
      <c r="H399" s="587" t="s">
        <v>776</v>
      </c>
      <c r="I399" s="587" t="s">
        <v>216</v>
      </c>
      <c r="J399" s="587">
        <v>168</v>
      </c>
      <c r="K399" s="589">
        <v>60837.225039847202</v>
      </c>
      <c r="L399" s="589">
        <v>362.12633952290003</v>
      </c>
      <c r="M399" s="587"/>
      <c r="T399" s="593">
        <f t="shared" si="24"/>
        <v>2</v>
      </c>
      <c r="U399" s="593">
        <f t="shared" si="25"/>
        <v>261.42368078129499</v>
      </c>
      <c r="V399" s="593">
        <f t="shared" si="26"/>
        <v>2</v>
      </c>
      <c r="W399" s="595">
        <f t="shared" si="27"/>
        <v>261.42368078129499</v>
      </c>
    </row>
    <row r="400" spans="1:23">
      <c r="A400" s="587" t="s">
        <v>555</v>
      </c>
      <c r="B400" s="587">
        <v>2345</v>
      </c>
      <c r="C400" s="589">
        <v>431962.09551475599</v>
      </c>
      <c r="G400" s="587" t="s">
        <v>776</v>
      </c>
      <c r="H400" s="587" t="s">
        <v>776</v>
      </c>
      <c r="I400" s="587" t="s">
        <v>354</v>
      </c>
      <c r="J400" s="587">
        <v>1</v>
      </c>
      <c r="K400" s="589">
        <v>35.8562027852822</v>
      </c>
      <c r="L400" s="589">
        <v>35.8562027852822</v>
      </c>
      <c r="M400" s="587"/>
      <c r="T400" s="593">
        <f t="shared" si="24"/>
        <v>2345</v>
      </c>
      <c r="U400" s="593">
        <f t="shared" si="25"/>
        <v>418147.31642777403</v>
      </c>
      <c r="V400" s="593">
        <f t="shared" si="26"/>
        <v>2345</v>
      </c>
      <c r="W400" s="595">
        <f t="shared" si="27"/>
        <v>418147.31642777403</v>
      </c>
    </row>
    <row r="401" spans="1:23">
      <c r="A401" s="587" t="s">
        <v>581</v>
      </c>
      <c r="B401" s="587">
        <v>3</v>
      </c>
      <c r="C401" s="589">
        <v>277.874048234567</v>
      </c>
      <c r="G401" s="587" t="s">
        <v>776</v>
      </c>
      <c r="H401" s="587" t="s">
        <v>776</v>
      </c>
      <c r="I401" s="587" t="s">
        <v>217</v>
      </c>
      <c r="J401" s="587">
        <v>5</v>
      </c>
      <c r="K401" s="589">
        <v>430.404506294263</v>
      </c>
      <c r="L401" s="589">
        <v>86.080901258852606</v>
      </c>
      <c r="M401" s="587"/>
      <c r="T401" s="593">
        <f t="shared" si="24"/>
        <v>3</v>
      </c>
      <c r="U401" s="593">
        <f t="shared" si="25"/>
        <v>277.874048234567</v>
      </c>
      <c r="V401" s="593">
        <f t="shared" si="26"/>
        <v>3</v>
      </c>
      <c r="W401" s="595">
        <f t="shared" si="27"/>
        <v>277.874048234567</v>
      </c>
    </row>
    <row r="402" spans="1:23">
      <c r="A402" s="587" t="s">
        <v>354</v>
      </c>
      <c r="B402" s="587">
        <v>1</v>
      </c>
      <c r="C402" s="589">
        <v>35.8562027852822</v>
      </c>
      <c r="G402" s="587" t="s">
        <v>776</v>
      </c>
      <c r="H402" s="587" t="s">
        <v>776</v>
      </c>
      <c r="I402" s="587" t="s">
        <v>182</v>
      </c>
      <c r="J402" s="587">
        <v>1</v>
      </c>
      <c r="K402" s="589">
        <v>216.91502045228901</v>
      </c>
      <c r="L402" s="589">
        <v>216.91502045228901</v>
      </c>
      <c r="M402" s="587"/>
      <c r="T402" s="593">
        <f t="shared" si="24"/>
        <v>1</v>
      </c>
      <c r="U402" s="593">
        <f t="shared" si="25"/>
        <v>35.8562027852822</v>
      </c>
      <c r="V402" s="593">
        <f t="shared" si="26"/>
        <v>1</v>
      </c>
      <c r="W402" s="595">
        <f t="shared" si="27"/>
        <v>35.8562027852822</v>
      </c>
    </row>
    <row r="403" spans="1:23">
      <c r="A403" s="587" t="s">
        <v>355</v>
      </c>
      <c r="B403" s="587">
        <v>3</v>
      </c>
      <c r="C403" s="589">
        <v>613.46916587811302</v>
      </c>
      <c r="G403" s="587" t="s">
        <v>776</v>
      </c>
      <c r="H403" s="587" t="s">
        <v>776</v>
      </c>
      <c r="I403" s="587" t="s">
        <v>120</v>
      </c>
      <c r="J403" s="587">
        <v>1088</v>
      </c>
      <c r="K403" s="589">
        <v>106344.087706266</v>
      </c>
      <c r="L403" s="589">
        <v>97.742727671200001</v>
      </c>
      <c r="M403" s="587"/>
      <c r="T403" s="593">
        <f t="shared" si="24"/>
        <v>3</v>
      </c>
      <c r="U403" s="593">
        <f t="shared" si="25"/>
        <v>613.46916587811302</v>
      </c>
      <c r="V403" s="593">
        <f t="shared" si="26"/>
        <v>3</v>
      </c>
      <c r="W403" s="595">
        <f t="shared" si="27"/>
        <v>613.46916587811302</v>
      </c>
    </row>
    <row r="404" spans="1:23">
      <c r="A404" s="587" t="s">
        <v>356</v>
      </c>
      <c r="B404" s="587">
        <v>10</v>
      </c>
      <c r="C404" s="589">
        <v>10781.001258960499</v>
      </c>
      <c r="G404" s="587" t="s">
        <v>776</v>
      </c>
      <c r="H404" s="587" t="s">
        <v>776</v>
      </c>
      <c r="I404" s="587" t="s">
        <v>289</v>
      </c>
      <c r="J404" s="587">
        <v>610</v>
      </c>
      <c r="K404" s="589">
        <v>165785.117651229</v>
      </c>
      <c r="L404" s="589">
        <v>271.77888139545701</v>
      </c>
      <c r="M404" s="587"/>
      <c r="T404" s="593">
        <f t="shared" si="24"/>
        <v>10</v>
      </c>
      <c r="U404" s="593">
        <f t="shared" si="25"/>
        <v>10781.001258960499</v>
      </c>
      <c r="V404" s="593">
        <f t="shared" si="26"/>
        <v>10</v>
      </c>
      <c r="W404" s="595">
        <f t="shared" si="27"/>
        <v>10781.001258960499</v>
      </c>
    </row>
    <row r="405" spans="1:23">
      <c r="A405" s="587" t="s">
        <v>357</v>
      </c>
      <c r="B405" s="587">
        <v>52</v>
      </c>
      <c r="C405" s="589">
        <v>14559.251614832399</v>
      </c>
      <c r="G405" s="587" t="s">
        <v>776</v>
      </c>
      <c r="H405" s="587" t="s">
        <v>776</v>
      </c>
      <c r="I405" s="587" t="s">
        <v>621</v>
      </c>
      <c r="J405" s="587">
        <v>16</v>
      </c>
      <c r="K405" s="589">
        <v>1187.13728747045</v>
      </c>
      <c r="L405" s="589">
        <v>74.196080466903098</v>
      </c>
      <c r="M405" s="587"/>
      <c r="T405" s="593">
        <f t="shared" si="24"/>
        <v>52</v>
      </c>
      <c r="U405" s="593">
        <f t="shared" si="25"/>
        <v>14559.251614832399</v>
      </c>
      <c r="V405" s="593">
        <f t="shared" si="26"/>
        <v>52</v>
      </c>
      <c r="W405" s="595">
        <f t="shared" si="27"/>
        <v>14559.251614832399</v>
      </c>
    </row>
    <row r="406" spans="1:23">
      <c r="A406" s="587" t="s">
        <v>358</v>
      </c>
      <c r="B406" s="587">
        <v>1</v>
      </c>
      <c r="C406" s="589">
        <v>341.54788431081403</v>
      </c>
      <c r="G406" s="587" t="s">
        <v>776</v>
      </c>
      <c r="H406" s="587" t="s">
        <v>776</v>
      </c>
      <c r="I406" s="587" t="s">
        <v>622</v>
      </c>
      <c r="J406" s="587">
        <v>442</v>
      </c>
      <c r="K406" s="589">
        <v>61571.254135357703</v>
      </c>
      <c r="L406" s="589">
        <v>139.301479944248</v>
      </c>
      <c r="M406" s="587"/>
      <c r="T406" s="593">
        <f t="shared" si="24"/>
        <v>1</v>
      </c>
      <c r="U406" s="593">
        <f t="shared" si="25"/>
        <v>341.54788431081403</v>
      </c>
      <c r="V406" s="593">
        <f t="shared" si="26"/>
        <v>1</v>
      </c>
      <c r="W406" s="595">
        <f t="shared" si="27"/>
        <v>341.54788431081403</v>
      </c>
    </row>
    <row r="407" spans="1:23">
      <c r="A407" s="587" t="s">
        <v>359</v>
      </c>
      <c r="B407" s="587">
        <v>4</v>
      </c>
      <c r="C407" s="589">
        <v>485.40110993157799</v>
      </c>
      <c r="G407" s="587" t="s">
        <v>776</v>
      </c>
      <c r="H407" s="587" t="s">
        <v>776</v>
      </c>
      <c r="I407" s="587" t="s">
        <v>844</v>
      </c>
      <c r="J407" s="587">
        <v>9182</v>
      </c>
      <c r="K407" s="589">
        <v>1442203.4166498701</v>
      </c>
      <c r="L407" s="589">
        <v>157.06854897079899</v>
      </c>
      <c r="M407" s="587"/>
      <c r="T407" s="593">
        <f t="shared" si="24"/>
        <v>4</v>
      </c>
      <c r="U407" s="593">
        <f t="shared" si="25"/>
        <v>485.40110993157799</v>
      </c>
      <c r="V407" s="593">
        <f t="shared" si="26"/>
        <v>4</v>
      </c>
      <c r="W407" s="595">
        <f t="shared" si="27"/>
        <v>485.40110993157799</v>
      </c>
    </row>
    <row r="408" spans="1:23">
      <c r="A408" s="587" t="s">
        <v>360</v>
      </c>
      <c r="B408" s="587">
        <v>3</v>
      </c>
      <c r="C408" s="589">
        <v>288.08759188672298</v>
      </c>
      <c r="G408" s="587" t="s">
        <v>776</v>
      </c>
      <c r="H408" s="587" t="s">
        <v>776</v>
      </c>
      <c r="I408" s="587" t="s">
        <v>623</v>
      </c>
      <c r="J408" s="587">
        <v>761927</v>
      </c>
      <c r="K408" s="589">
        <v>73606275.836598694</v>
      </c>
      <c r="L408" s="589">
        <v>96.605417364916406</v>
      </c>
      <c r="M408" s="587"/>
      <c r="T408" s="593">
        <f t="shared" si="24"/>
        <v>3</v>
      </c>
      <c r="U408" s="593">
        <f t="shared" si="25"/>
        <v>288.08759188672298</v>
      </c>
      <c r="V408" s="593">
        <f t="shared" si="26"/>
        <v>3</v>
      </c>
      <c r="W408" s="595">
        <f t="shared" si="27"/>
        <v>288.08759188672298</v>
      </c>
    </row>
    <row r="409" spans="1:23">
      <c r="A409" s="587" t="s">
        <v>361</v>
      </c>
      <c r="B409" s="587">
        <v>90</v>
      </c>
      <c r="C409" s="589">
        <v>21373.133796379701</v>
      </c>
      <c r="G409" s="587" t="s">
        <v>776</v>
      </c>
      <c r="H409" s="587" t="s">
        <v>776</v>
      </c>
      <c r="I409" s="587" t="s">
        <v>361</v>
      </c>
      <c r="J409" s="587">
        <v>90</v>
      </c>
      <c r="K409" s="589">
        <v>21373.133796379701</v>
      </c>
      <c r="L409" s="589">
        <v>237.47926440421901</v>
      </c>
      <c r="M409" s="587"/>
      <c r="T409" s="593">
        <f t="shared" si="24"/>
        <v>90</v>
      </c>
      <c r="U409" s="593">
        <f t="shared" si="25"/>
        <v>21373.133796379701</v>
      </c>
      <c r="V409" s="593">
        <f t="shared" si="26"/>
        <v>90</v>
      </c>
      <c r="W409" s="595">
        <f t="shared" si="27"/>
        <v>21373.133796379701</v>
      </c>
    </row>
    <row r="410" spans="1:23">
      <c r="A410" s="587" t="s">
        <v>584</v>
      </c>
      <c r="B410" s="587">
        <v>3</v>
      </c>
      <c r="C410" s="589">
        <v>370.271547936346</v>
      </c>
      <c r="G410" s="587" t="s">
        <v>776</v>
      </c>
      <c r="H410" s="587" t="s">
        <v>776</v>
      </c>
      <c r="I410" s="587" t="s">
        <v>184</v>
      </c>
      <c r="J410" s="587">
        <v>5</v>
      </c>
      <c r="K410" s="589">
        <v>3903.5582035914199</v>
      </c>
      <c r="L410" s="589">
        <v>780.71164071828503</v>
      </c>
      <c r="M410" s="587"/>
      <c r="T410" s="593">
        <f t="shared" si="24"/>
        <v>3</v>
      </c>
      <c r="U410" s="593">
        <f t="shared" si="25"/>
        <v>370.271547936346</v>
      </c>
      <c r="V410" s="593">
        <f t="shared" si="26"/>
        <v>0</v>
      </c>
      <c r="W410" s="595">
        <f t="shared" si="27"/>
        <v>0</v>
      </c>
    </row>
    <row r="411" spans="1:23">
      <c r="A411" s="587" t="s">
        <v>585</v>
      </c>
      <c r="B411" s="587">
        <v>1</v>
      </c>
      <c r="C411" s="589">
        <v>115.970274641508</v>
      </c>
      <c r="G411" s="587" t="s">
        <v>776</v>
      </c>
      <c r="H411" s="587" t="s">
        <v>776</v>
      </c>
      <c r="I411" s="587" t="s">
        <v>624</v>
      </c>
      <c r="J411" s="587">
        <v>7</v>
      </c>
      <c r="K411" s="589">
        <v>1923.80117284622</v>
      </c>
      <c r="L411" s="589">
        <v>274.82873897803199</v>
      </c>
      <c r="M411" s="587"/>
      <c r="T411" s="593">
        <f t="shared" si="24"/>
        <v>1</v>
      </c>
      <c r="U411" s="593">
        <f t="shared" si="25"/>
        <v>115.970274641508</v>
      </c>
      <c r="V411" s="593">
        <f t="shared" si="26"/>
        <v>0</v>
      </c>
      <c r="W411" s="595">
        <f t="shared" si="27"/>
        <v>0</v>
      </c>
    </row>
    <row r="412" spans="1:23">
      <c r="A412" s="587" t="s">
        <v>362</v>
      </c>
      <c r="B412" s="587">
        <v>3</v>
      </c>
      <c r="C412" s="589">
        <v>823.03280032289297</v>
      </c>
      <c r="G412" s="587" t="s">
        <v>776</v>
      </c>
      <c r="H412" s="587" t="s">
        <v>776</v>
      </c>
      <c r="I412" s="587" t="s">
        <v>383</v>
      </c>
      <c r="J412" s="587">
        <v>2</v>
      </c>
      <c r="K412" s="589">
        <v>322.13114040728601</v>
      </c>
      <c r="L412" s="589">
        <v>161.06557020364301</v>
      </c>
      <c r="M412" s="587"/>
      <c r="T412" s="593">
        <f t="shared" si="24"/>
        <v>3</v>
      </c>
      <c r="U412" s="593">
        <f t="shared" si="25"/>
        <v>823.03280032289297</v>
      </c>
      <c r="V412" s="593">
        <f t="shared" si="26"/>
        <v>0</v>
      </c>
      <c r="W412" s="595">
        <f t="shared" si="27"/>
        <v>0</v>
      </c>
    </row>
    <row r="413" spans="1:23">
      <c r="A413" s="587" t="s">
        <v>363</v>
      </c>
      <c r="B413" s="587">
        <v>3</v>
      </c>
      <c r="C413" s="589">
        <v>743.33529229609906</v>
      </c>
      <c r="G413" s="587" t="s">
        <v>776</v>
      </c>
      <c r="H413" s="587" t="s">
        <v>776</v>
      </c>
      <c r="I413" s="587" t="s">
        <v>845</v>
      </c>
      <c r="J413" s="587">
        <v>6669</v>
      </c>
      <c r="K413" s="589">
        <v>1649840.61901631</v>
      </c>
      <c r="L413" s="589">
        <v>247.38950652516201</v>
      </c>
      <c r="M413" s="587"/>
      <c r="T413" s="593">
        <f t="shared" si="24"/>
        <v>3</v>
      </c>
      <c r="U413" s="593">
        <f t="shared" si="25"/>
        <v>743.33529229609906</v>
      </c>
      <c r="V413" s="593">
        <f t="shared" si="26"/>
        <v>0</v>
      </c>
      <c r="W413" s="595">
        <f t="shared" si="27"/>
        <v>0</v>
      </c>
    </row>
    <row r="414" spans="1:23">
      <c r="A414" s="587" t="s">
        <v>364</v>
      </c>
      <c r="B414" s="587">
        <v>3318</v>
      </c>
      <c r="C414" s="589">
        <v>787223.31985666498</v>
      </c>
      <c r="G414" s="587" t="s">
        <v>776</v>
      </c>
      <c r="H414" s="587" t="s">
        <v>776</v>
      </c>
      <c r="I414" s="587" t="s">
        <v>253</v>
      </c>
      <c r="J414" s="587">
        <v>32</v>
      </c>
      <c r="K414" s="589">
        <v>4004.90279204955</v>
      </c>
      <c r="L414" s="589">
        <v>125.153212251548</v>
      </c>
      <c r="M414" s="587"/>
      <c r="T414" s="593">
        <f t="shared" si="24"/>
        <v>3318</v>
      </c>
      <c r="U414" s="593">
        <f t="shared" si="25"/>
        <v>787223.31985666498</v>
      </c>
      <c r="V414" s="593">
        <f t="shared" si="26"/>
        <v>3318</v>
      </c>
      <c r="W414" s="595">
        <f t="shared" si="27"/>
        <v>787223.31985666498</v>
      </c>
    </row>
    <row r="415" spans="1:23">
      <c r="A415" s="587" t="s">
        <v>365</v>
      </c>
      <c r="B415" s="587">
        <v>6</v>
      </c>
      <c r="C415" s="589">
        <v>287.09679279778101</v>
      </c>
      <c r="G415" s="587" t="s">
        <v>776</v>
      </c>
      <c r="H415" s="587" t="s">
        <v>776</v>
      </c>
      <c r="I415" s="587" t="s">
        <v>340</v>
      </c>
      <c r="J415" s="587">
        <v>366</v>
      </c>
      <c r="K415" s="589">
        <v>736833.16567001003</v>
      </c>
      <c r="L415" s="589">
        <v>2013.20537068309</v>
      </c>
      <c r="M415" s="587"/>
      <c r="T415" s="593">
        <f t="shared" si="24"/>
        <v>6</v>
      </c>
      <c r="U415" s="593">
        <f t="shared" si="25"/>
        <v>287.09679279778101</v>
      </c>
      <c r="V415" s="593">
        <f t="shared" si="26"/>
        <v>0</v>
      </c>
      <c r="W415" s="595">
        <f t="shared" si="27"/>
        <v>0</v>
      </c>
    </row>
    <row r="416" spans="1:23">
      <c r="A416" s="587" t="s">
        <v>579</v>
      </c>
      <c r="B416" s="587">
        <v>1526</v>
      </c>
      <c r="C416" s="589">
        <v>63526.616908198499</v>
      </c>
      <c r="G416" s="587" t="s">
        <v>776</v>
      </c>
      <c r="H416" s="587" t="s">
        <v>776</v>
      </c>
      <c r="I416" s="587" t="s">
        <v>846</v>
      </c>
      <c r="J416" s="587">
        <v>32716</v>
      </c>
      <c r="K416" s="589">
        <v>3489759.5215581399</v>
      </c>
      <c r="L416" s="589">
        <v>106.668282233713</v>
      </c>
      <c r="M416" s="587"/>
      <c r="T416" s="593">
        <f t="shared" si="24"/>
        <v>1526</v>
      </c>
      <c r="U416" s="593">
        <f t="shared" si="25"/>
        <v>63526.616908198499</v>
      </c>
      <c r="V416" s="593">
        <f t="shared" si="26"/>
        <v>1526</v>
      </c>
      <c r="W416" s="595">
        <f t="shared" si="27"/>
        <v>63526.616908198499</v>
      </c>
    </row>
    <row r="417" spans="1:23">
      <c r="A417" s="587" t="s">
        <v>611</v>
      </c>
      <c r="B417" s="587">
        <v>96</v>
      </c>
      <c r="C417" s="589">
        <v>14918.8661647484</v>
      </c>
      <c r="G417" s="587" t="s">
        <v>776</v>
      </c>
      <c r="H417" s="587" t="s">
        <v>776</v>
      </c>
      <c r="I417" s="587" t="s">
        <v>625</v>
      </c>
      <c r="J417" s="587">
        <v>17</v>
      </c>
      <c r="K417" s="589">
        <v>7717.1488609578801</v>
      </c>
      <c r="L417" s="589">
        <v>453.94993299752201</v>
      </c>
      <c r="M417" s="587"/>
      <c r="T417" s="593">
        <f t="shared" si="24"/>
        <v>96</v>
      </c>
      <c r="U417" s="593">
        <f t="shared" si="25"/>
        <v>14918.8661647484</v>
      </c>
      <c r="V417" s="593">
        <f t="shared" si="26"/>
        <v>96</v>
      </c>
      <c r="W417" s="595">
        <f t="shared" si="27"/>
        <v>14918.8661647484</v>
      </c>
    </row>
    <row r="418" spans="1:23">
      <c r="A418" s="587" t="s">
        <v>580</v>
      </c>
      <c r="B418" s="587">
        <v>251</v>
      </c>
      <c r="C418" s="589">
        <v>45591.8789242411</v>
      </c>
      <c r="G418" s="587" t="s">
        <v>776</v>
      </c>
      <c r="H418" s="587" t="s">
        <v>776</v>
      </c>
      <c r="I418" s="587" t="s">
        <v>626</v>
      </c>
      <c r="J418" s="587">
        <v>359</v>
      </c>
      <c r="K418" s="589">
        <v>82968.402355221406</v>
      </c>
      <c r="L418" s="589">
        <v>231.10975586412599</v>
      </c>
      <c r="M418" s="587"/>
      <c r="T418" s="593">
        <f t="shared" si="24"/>
        <v>251</v>
      </c>
      <c r="U418" s="593">
        <f t="shared" si="25"/>
        <v>45591.8789242411</v>
      </c>
      <c r="V418" s="593">
        <f t="shared" si="26"/>
        <v>251</v>
      </c>
      <c r="W418" s="595">
        <f t="shared" si="27"/>
        <v>45591.8789242411</v>
      </c>
    </row>
    <row r="419" spans="1:23">
      <c r="A419" s="587" t="s">
        <v>366</v>
      </c>
      <c r="B419" s="587">
        <v>9544</v>
      </c>
      <c r="C419" s="589">
        <v>452037.99512848299</v>
      </c>
      <c r="G419" s="587" t="s">
        <v>776</v>
      </c>
      <c r="H419" s="587" t="s">
        <v>776</v>
      </c>
      <c r="I419" s="587" t="s">
        <v>137</v>
      </c>
      <c r="J419" s="587">
        <v>2</v>
      </c>
      <c r="K419" s="589">
        <v>627.30166056095595</v>
      </c>
      <c r="L419" s="589">
        <v>313.65083028047798</v>
      </c>
      <c r="M419" s="587"/>
      <c r="T419" s="593">
        <f t="shared" si="24"/>
        <v>9544</v>
      </c>
      <c r="U419" s="593">
        <f t="shared" si="25"/>
        <v>452037.99512848299</v>
      </c>
      <c r="V419" s="593">
        <f t="shared" si="26"/>
        <v>9544</v>
      </c>
      <c r="W419" s="595">
        <f t="shared" si="27"/>
        <v>452037.99512848299</v>
      </c>
    </row>
    <row r="420" spans="1:23">
      <c r="A420" s="587" t="s">
        <v>367</v>
      </c>
      <c r="B420" s="587">
        <v>14952</v>
      </c>
      <c r="C420" s="589">
        <v>375721.72043241397</v>
      </c>
      <c r="G420" s="587" t="s">
        <v>776</v>
      </c>
      <c r="H420" s="587" t="s">
        <v>776</v>
      </c>
      <c r="I420" s="587" t="s">
        <v>847</v>
      </c>
      <c r="J420" s="587">
        <v>13467</v>
      </c>
      <c r="K420" s="589">
        <v>2219215.6938848002</v>
      </c>
      <c r="L420" s="589">
        <v>164.789165655662</v>
      </c>
      <c r="M420" s="587"/>
      <c r="T420" s="593">
        <f t="shared" si="24"/>
        <v>14952</v>
      </c>
      <c r="U420" s="593">
        <f t="shared" si="25"/>
        <v>375721.72043241397</v>
      </c>
      <c r="V420" s="593">
        <f t="shared" si="26"/>
        <v>14952</v>
      </c>
      <c r="W420" s="595">
        <f t="shared" si="27"/>
        <v>375721.72043241397</v>
      </c>
    </row>
    <row r="421" spans="1:23">
      <c r="A421" s="587" t="s">
        <v>368</v>
      </c>
      <c r="B421" s="587">
        <v>44</v>
      </c>
      <c r="C421" s="589">
        <v>5128.6668275817701</v>
      </c>
      <c r="G421" s="587" t="s">
        <v>776</v>
      </c>
      <c r="H421" s="587" t="s">
        <v>776</v>
      </c>
      <c r="I421" s="587" t="s">
        <v>848</v>
      </c>
      <c r="J421" s="587">
        <v>88706</v>
      </c>
      <c r="K421" s="589">
        <v>12100071.2332351</v>
      </c>
      <c r="L421" s="589">
        <v>136.406457660532</v>
      </c>
      <c r="M421" s="587"/>
      <c r="T421" s="593">
        <f t="shared" si="24"/>
        <v>44</v>
      </c>
      <c r="U421" s="593">
        <f t="shared" si="25"/>
        <v>5128.6668275817701</v>
      </c>
      <c r="V421" s="593">
        <f t="shared" si="26"/>
        <v>44</v>
      </c>
      <c r="W421" s="595">
        <f t="shared" si="27"/>
        <v>5128.6668275817701</v>
      </c>
    </row>
    <row r="422" spans="1:23">
      <c r="A422" s="587" t="s">
        <v>369</v>
      </c>
      <c r="B422" s="587">
        <v>341</v>
      </c>
      <c r="C422" s="589">
        <v>60319.496684093501</v>
      </c>
      <c r="G422" s="587" t="s">
        <v>776</v>
      </c>
      <c r="H422" s="587" t="s">
        <v>776</v>
      </c>
      <c r="I422" s="587" t="s">
        <v>849</v>
      </c>
      <c r="J422" s="587">
        <v>28975</v>
      </c>
      <c r="K422" s="589">
        <v>2956139.5276863901</v>
      </c>
      <c r="L422" s="589">
        <v>102.023797331713</v>
      </c>
      <c r="M422" s="587"/>
      <c r="T422" s="593">
        <f t="shared" si="24"/>
        <v>341</v>
      </c>
      <c r="U422" s="593">
        <f t="shared" si="25"/>
        <v>60319.496684093501</v>
      </c>
      <c r="V422" s="593">
        <f t="shared" si="26"/>
        <v>341</v>
      </c>
      <c r="W422" s="595">
        <f t="shared" si="27"/>
        <v>60319.496684093501</v>
      </c>
    </row>
    <row r="423" spans="1:23">
      <c r="G423" s="587" t="s">
        <v>776</v>
      </c>
      <c r="H423" s="587" t="s">
        <v>776</v>
      </c>
      <c r="I423" s="587" t="s">
        <v>243</v>
      </c>
      <c r="J423" s="587">
        <v>30</v>
      </c>
      <c r="K423" s="589">
        <v>4739.2771343504301</v>
      </c>
      <c r="L423" s="589">
        <v>157.97590447834801</v>
      </c>
      <c r="M423" s="587"/>
    </row>
    <row r="424" spans="1:23">
      <c r="G424" s="587" t="s">
        <v>776</v>
      </c>
      <c r="H424" s="587" t="s">
        <v>776</v>
      </c>
      <c r="I424" s="587" t="s">
        <v>627</v>
      </c>
      <c r="J424" s="587">
        <v>108</v>
      </c>
      <c r="K424" s="589">
        <v>16272.391413286699</v>
      </c>
      <c r="L424" s="589">
        <v>150.67029086376601</v>
      </c>
      <c r="M424" s="587"/>
    </row>
    <row r="425" spans="1:23">
      <c r="G425" s="587" t="s">
        <v>776</v>
      </c>
      <c r="H425" s="587" t="s">
        <v>776</v>
      </c>
      <c r="I425" s="587" t="s">
        <v>850</v>
      </c>
      <c r="J425" s="587">
        <v>3874</v>
      </c>
      <c r="K425" s="589">
        <v>618163.69907520502</v>
      </c>
      <c r="L425" s="589">
        <v>159.56729454703299</v>
      </c>
      <c r="M425" s="587"/>
    </row>
    <row r="426" spans="1:23">
      <c r="G426" s="587" t="s">
        <v>776</v>
      </c>
      <c r="H426" s="587" t="s">
        <v>776</v>
      </c>
      <c r="I426" s="587" t="s">
        <v>628</v>
      </c>
      <c r="J426" s="587">
        <v>38</v>
      </c>
      <c r="K426" s="589">
        <v>5888.5805239665797</v>
      </c>
      <c r="L426" s="589">
        <v>154.962645367541</v>
      </c>
      <c r="M426" s="587"/>
    </row>
    <row r="427" spans="1:23">
      <c r="G427" s="587" t="s">
        <v>776</v>
      </c>
      <c r="H427" s="587" t="s">
        <v>776</v>
      </c>
      <c r="I427" s="587" t="s">
        <v>262</v>
      </c>
      <c r="J427" s="587">
        <v>1</v>
      </c>
      <c r="K427" s="589">
        <v>161.51299528715299</v>
      </c>
      <c r="L427" s="589">
        <v>161.51299528715299</v>
      </c>
      <c r="M427" s="587"/>
    </row>
    <row r="428" spans="1:23">
      <c r="G428" s="587" t="s">
        <v>776</v>
      </c>
      <c r="H428" s="587" t="s">
        <v>776</v>
      </c>
      <c r="I428" s="587" t="s">
        <v>79</v>
      </c>
      <c r="J428" s="587">
        <v>2661</v>
      </c>
      <c r="K428" s="589">
        <v>384053.05060012097</v>
      </c>
      <c r="L428" s="589">
        <v>144.32658797449099</v>
      </c>
      <c r="M428" s="587"/>
    </row>
    <row r="429" spans="1:23">
      <c r="G429" s="587" t="s">
        <v>776</v>
      </c>
      <c r="H429" s="587" t="s">
        <v>776</v>
      </c>
      <c r="I429" s="587" t="s">
        <v>629</v>
      </c>
      <c r="J429" s="587">
        <v>1201</v>
      </c>
      <c r="K429" s="589">
        <v>130548.374373646</v>
      </c>
      <c r="L429" s="589">
        <v>108.699728870646</v>
      </c>
      <c r="M429" s="587"/>
    </row>
    <row r="430" spans="1:23">
      <c r="G430" s="587" t="s">
        <v>776</v>
      </c>
      <c r="H430" s="587" t="s">
        <v>776</v>
      </c>
      <c r="I430" s="587" t="s">
        <v>211</v>
      </c>
      <c r="J430" s="587">
        <v>38</v>
      </c>
      <c r="K430" s="589">
        <v>6721.8048516324998</v>
      </c>
      <c r="L430" s="589">
        <v>176.88960135875001</v>
      </c>
      <c r="M430" s="587"/>
    </row>
    <row r="431" spans="1:23">
      <c r="G431" s="587" t="s">
        <v>776</v>
      </c>
      <c r="H431" s="587" t="s">
        <v>776</v>
      </c>
      <c r="I431" s="587" t="s">
        <v>851</v>
      </c>
      <c r="J431" s="587">
        <v>4258</v>
      </c>
      <c r="K431" s="589">
        <v>511884.30409060098</v>
      </c>
      <c r="L431" s="589">
        <v>120.217074704227</v>
      </c>
      <c r="M431" s="587"/>
    </row>
    <row r="432" spans="1:23">
      <c r="G432" s="587" t="s">
        <v>776</v>
      </c>
      <c r="H432" s="587" t="s">
        <v>776</v>
      </c>
      <c r="I432" s="587" t="s">
        <v>852</v>
      </c>
      <c r="J432" s="587">
        <v>37280</v>
      </c>
      <c r="K432" s="589">
        <v>4116228.0785483401</v>
      </c>
      <c r="L432" s="589">
        <v>110.4138433087</v>
      </c>
      <c r="M432" s="587"/>
    </row>
    <row r="433" spans="7:13">
      <c r="G433" s="587" t="s">
        <v>776</v>
      </c>
      <c r="H433" s="587" t="s">
        <v>776</v>
      </c>
      <c r="I433" s="587" t="s">
        <v>630</v>
      </c>
      <c r="J433" s="587">
        <v>17214</v>
      </c>
      <c r="K433" s="589">
        <v>2667400.34615247</v>
      </c>
      <c r="L433" s="589">
        <v>154.95528907589599</v>
      </c>
      <c r="M433" s="587"/>
    </row>
    <row r="434" spans="7:13">
      <c r="G434" s="587" t="s">
        <v>776</v>
      </c>
      <c r="H434" s="587" t="s">
        <v>776</v>
      </c>
      <c r="I434" s="587" t="s">
        <v>124</v>
      </c>
      <c r="J434" s="587">
        <v>556</v>
      </c>
      <c r="K434" s="589">
        <v>62942.839664371801</v>
      </c>
      <c r="L434" s="589">
        <v>113.206546158942</v>
      </c>
      <c r="M434" s="587"/>
    </row>
    <row r="435" spans="7:13">
      <c r="G435" s="587" t="s">
        <v>776</v>
      </c>
      <c r="H435" s="587" t="s">
        <v>776</v>
      </c>
      <c r="I435" s="587" t="s">
        <v>298</v>
      </c>
      <c r="J435" s="587">
        <v>3049</v>
      </c>
      <c r="K435" s="589">
        <v>352055.17507307202</v>
      </c>
      <c r="L435" s="589">
        <v>115.465783887528</v>
      </c>
      <c r="M435" s="587"/>
    </row>
    <row r="436" spans="7:13">
      <c r="G436" s="587" t="s">
        <v>776</v>
      </c>
      <c r="H436" s="587" t="s">
        <v>776</v>
      </c>
      <c r="I436" s="587" t="s">
        <v>319</v>
      </c>
      <c r="J436" s="587">
        <v>54</v>
      </c>
      <c r="K436" s="589">
        <v>6440.2503513235197</v>
      </c>
      <c r="L436" s="589">
        <v>119.26389539488</v>
      </c>
      <c r="M436" s="587"/>
    </row>
    <row r="437" spans="7:13">
      <c r="G437" s="587" t="s">
        <v>776</v>
      </c>
      <c r="H437" s="587" t="s">
        <v>776</v>
      </c>
      <c r="I437" s="587" t="s">
        <v>196</v>
      </c>
      <c r="J437" s="587">
        <v>6</v>
      </c>
      <c r="K437" s="589">
        <v>585.05767570872604</v>
      </c>
      <c r="L437" s="589">
        <v>97.509612618121096</v>
      </c>
      <c r="M437" s="587"/>
    </row>
    <row r="438" spans="7:13">
      <c r="G438" s="587" t="s">
        <v>776</v>
      </c>
      <c r="H438" s="587" t="s">
        <v>776</v>
      </c>
      <c r="I438" s="587" t="s">
        <v>631</v>
      </c>
      <c r="J438" s="587">
        <v>6</v>
      </c>
      <c r="K438" s="589">
        <v>1074.4763562338801</v>
      </c>
      <c r="L438" s="589">
        <v>179.079392705646</v>
      </c>
      <c r="M438" s="587"/>
    </row>
    <row r="439" spans="7:13">
      <c r="G439" s="587" t="s">
        <v>776</v>
      </c>
      <c r="H439" s="587" t="s">
        <v>776</v>
      </c>
      <c r="I439" s="587" t="s">
        <v>225</v>
      </c>
      <c r="J439" s="587">
        <v>353</v>
      </c>
      <c r="K439" s="589">
        <v>32590.319692511999</v>
      </c>
      <c r="L439" s="589">
        <v>92.323851820147198</v>
      </c>
      <c r="M439" s="587"/>
    </row>
    <row r="440" spans="7:13">
      <c r="G440" s="587" t="s">
        <v>776</v>
      </c>
      <c r="H440" s="587" t="s">
        <v>776</v>
      </c>
      <c r="I440" s="587" t="s">
        <v>81</v>
      </c>
      <c r="J440" s="587">
        <v>15</v>
      </c>
      <c r="K440" s="589">
        <v>4704.7624542071699</v>
      </c>
      <c r="L440" s="589">
        <v>313.65083028047798</v>
      </c>
      <c r="M440" s="587"/>
    </row>
    <row r="441" spans="7:13">
      <c r="G441" s="587" t="s">
        <v>776</v>
      </c>
      <c r="H441" s="587" t="s">
        <v>776</v>
      </c>
      <c r="I441" s="587" t="s">
        <v>853</v>
      </c>
      <c r="J441" s="587">
        <v>17766</v>
      </c>
      <c r="K441" s="589">
        <v>3621712.7153882398</v>
      </c>
      <c r="L441" s="589">
        <v>203.85639510234401</v>
      </c>
      <c r="M441" s="587"/>
    </row>
    <row r="442" spans="7:13">
      <c r="G442" s="587" t="s">
        <v>776</v>
      </c>
      <c r="H442" s="587" t="s">
        <v>776</v>
      </c>
      <c r="I442" s="587" t="s">
        <v>854</v>
      </c>
      <c r="J442" s="587">
        <v>2113</v>
      </c>
      <c r="K442" s="589">
        <v>173347.438033718</v>
      </c>
      <c r="L442" s="589">
        <v>82.038541426274406</v>
      </c>
      <c r="M442" s="587"/>
    </row>
    <row r="443" spans="7:13">
      <c r="G443" s="587" t="s">
        <v>776</v>
      </c>
      <c r="H443" s="587" t="s">
        <v>776</v>
      </c>
      <c r="I443" s="587" t="s">
        <v>159</v>
      </c>
      <c r="J443" s="587">
        <v>1689</v>
      </c>
      <c r="K443" s="589">
        <v>181975.38626070201</v>
      </c>
      <c r="L443" s="589">
        <v>107.741495713856</v>
      </c>
      <c r="M443" s="587"/>
    </row>
    <row r="444" spans="7:13">
      <c r="G444" s="587" t="s">
        <v>776</v>
      </c>
      <c r="H444" s="587" t="s">
        <v>776</v>
      </c>
      <c r="I444" s="587" t="s">
        <v>632</v>
      </c>
      <c r="J444" s="587">
        <v>2</v>
      </c>
      <c r="K444" s="589">
        <v>227.09859977897301</v>
      </c>
      <c r="L444" s="589">
        <v>113.54929988948599</v>
      </c>
      <c r="M444" s="587"/>
    </row>
    <row r="445" spans="7:13">
      <c r="G445" s="587" t="s">
        <v>776</v>
      </c>
      <c r="H445" s="587" t="s">
        <v>776</v>
      </c>
      <c r="I445" s="587" t="s">
        <v>236</v>
      </c>
      <c r="J445" s="587">
        <v>959</v>
      </c>
      <c r="K445" s="589">
        <v>267977.898787849</v>
      </c>
      <c r="L445" s="589">
        <v>279.43472240651698</v>
      </c>
      <c r="M445" s="587"/>
    </row>
    <row r="446" spans="7:13">
      <c r="G446" s="587" t="s">
        <v>776</v>
      </c>
      <c r="H446" s="587" t="s">
        <v>776</v>
      </c>
      <c r="I446" s="587" t="s">
        <v>363</v>
      </c>
      <c r="J446" s="587">
        <v>3</v>
      </c>
      <c r="K446" s="589">
        <v>743.33529229609906</v>
      </c>
      <c r="L446" s="589">
        <v>247.77843076536601</v>
      </c>
      <c r="M446" s="587"/>
    </row>
    <row r="447" spans="7:13">
      <c r="G447" s="587" t="s">
        <v>776</v>
      </c>
      <c r="H447" s="587" t="s">
        <v>776</v>
      </c>
      <c r="I447" s="587" t="s">
        <v>350</v>
      </c>
      <c r="J447" s="587">
        <v>3</v>
      </c>
      <c r="K447" s="589">
        <v>669.32427194530999</v>
      </c>
      <c r="L447" s="589">
        <v>223.10809064843701</v>
      </c>
      <c r="M447" s="587"/>
    </row>
    <row r="448" spans="7:13">
      <c r="G448" s="587" t="s">
        <v>776</v>
      </c>
      <c r="H448" s="587" t="s">
        <v>776</v>
      </c>
      <c r="I448" s="587" t="s">
        <v>633</v>
      </c>
      <c r="J448" s="587">
        <v>79</v>
      </c>
      <c r="K448" s="589">
        <v>10352.3569935335</v>
      </c>
      <c r="L448" s="589">
        <v>131.04249358903201</v>
      </c>
      <c r="M448" s="587"/>
    </row>
    <row r="449" spans="7:13">
      <c r="G449" s="587" t="s">
        <v>776</v>
      </c>
      <c r="H449" s="587" t="s">
        <v>776</v>
      </c>
      <c r="I449" s="587" t="s">
        <v>855</v>
      </c>
      <c r="J449" s="587">
        <v>19759</v>
      </c>
      <c r="K449" s="589">
        <v>2415047.58375077</v>
      </c>
      <c r="L449" s="589">
        <v>122.2251927603</v>
      </c>
      <c r="M449" s="587"/>
    </row>
    <row r="450" spans="7:13">
      <c r="G450" s="587" t="s">
        <v>776</v>
      </c>
      <c r="H450" s="587" t="s">
        <v>776</v>
      </c>
      <c r="I450" s="587" t="s">
        <v>260</v>
      </c>
      <c r="J450" s="587">
        <v>49</v>
      </c>
      <c r="K450" s="589">
        <v>15368.890683743401</v>
      </c>
      <c r="L450" s="589">
        <v>313.65083028047798</v>
      </c>
      <c r="M450" s="587"/>
    </row>
    <row r="451" spans="7:13">
      <c r="G451" s="587" t="s">
        <v>776</v>
      </c>
      <c r="H451" s="587" t="s">
        <v>776</v>
      </c>
      <c r="I451" s="587" t="s">
        <v>634</v>
      </c>
      <c r="J451" s="587">
        <v>22</v>
      </c>
      <c r="K451" s="589">
        <v>23611.793942380998</v>
      </c>
      <c r="L451" s="589">
        <v>1073.26336101732</v>
      </c>
      <c r="M451" s="587"/>
    </row>
    <row r="452" spans="7:13">
      <c r="G452" s="587" t="s">
        <v>776</v>
      </c>
      <c r="H452" s="587" t="s">
        <v>776</v>
      </c>
      <c r="I452" s="587" t="s">
        <v>856</v>
      </c>
      <c r="J452" s="587">
        <v>19686</v>
      </c>
      <c r="K452" s="589">
        <v>2634916.2983877799</v>
      </c>
      <c r="L452" s="589">
        <v>133.847216213948</v>
      </c>
      <c r="M452" s="587"/>
    </row>
    <row r="453" spans="7:13">
      <c r="G453" s="587" t="s">
        <v>776</v>
      </c>
      <c r="H453" s="587" t="s">
        <v>776</v>
      </c>
      <c r="I453" s="587" t="s">
        <v>191</v>
      </c>
      <c r="J453" s="587">
        <v>8</v>
      </c>
      <c r="K453" s="589">
        <v>942.56269721896194</v>
      </c>
      <c r="L453" s="589">
        <v>117.82033715237</v>
      </c>
      <c r="M453" s="587"/>
    </row>
    <row r="454" spans="7:13">
      <c r="G454" s="587" t="s">
        <v>776</v>
      </c>
      <c r="H454" s="587" t="s">
        <v>776</v>
      </c>
      <c r="I454" s="587" t="s">
        <v>635</v>
      </c>
      <c r="J454" s="587">
        <v>1</v>
      </c>
      <c r="K454" s="589">
        <v>200.69641133109701</v>
      </c>
      <c r="L454" s="589">
        <v>200.69641133109701</v>
      </c>
      <c r="M454" s="587"/>
    </row>
    <row r="455" spans="7:13">
      <c r="G455" s="587" t="s">
        <v>776</v>
      </c>
      <c r="H455" s="587" t="s">
        <v>776</v>
      </c>
      <c r="I455" s="587" t="s">
        <v>142</v>
      </c>
      <c r="J455" s="587">
        <v>191</v>
      </c>
      <c r="K455" s="589">
        <v>532441.95136361802</v>
      </c>
      <c r="L455" s="589">
        <v>2787.6541956210299</v>
      </c>
      <c r="M455" s="587"/>
    </row>
    <row r="456" spans="7:13">
      <c r="G456" s="587" t="s">
        <v>776</v>
      </c>
      <c r="H456" s="587" t="s">
        <v>776</v>
      </c>
      <c r="I456" s="587" t="s">
        <v>636</v>
      </c>
      <c r="J456" s="587">
        <v>38</v>
      </c>
      <c r="K456" s="589">
        <v>5161.8327151680596</v>
      </c>
      <c r="L456" s="589">
        <v>135.837703030738</v>
      </c>
      <c r="M456" s="587"/>
    </row>
    <row r="457" spans="7:13">
      <c r="G457" s="587" t="s">
        <v>776</v>
      </c>
      <c r="H457" s="587" t="s">
        <v>776</v>
      </c>
      <c r="I457" s="587" t="s">
        <v>637</v>
      </c>
      <c r="J457" s="587">
        <v>2</v>
      </c>
      <c r="K457" s="589">
        <v>171.18384895995001</v>
      </c>
      <c r="L457" s="589">
        <v>85.591924479974793</v>
      </c>
      <c r="M457" s="587"/>
    </row>
    <row r="458" spans="7:13">
      <c r="G458" s="587" t="s">
        <v>776</v>
      </c>
      <c r="H458" s="587" t="s">
        <v>776</v>
      </c>
      <c r="I458" s="587" t="s">
        <v>857</v>
      </c>
      <c r="J458" s="587">
        <v>12145</v>
      </c>
      <c r="K458" s="589">
        <v>1932179.6204116901</v>
      </c>
      <c r="L458" s="589">
        <v>159.09259945752899</v>
      </c>
      <c r="M458" s="587"/>
    </row>
    <row r="459" spans="7:13">
      <c r="G459" s="587" t="s">
        <v>776</v>
      </c>
      <c r="H459" s="587" t="s">
        <v>776</v>
      </c>
      <c r="I459" s="587" t="s">
        <v>147</v>
      </c>
      <c r="J459" s="587">
        <v>1290</v>
      </c>
      <c r="K459" s="589">
        <v>220951.77400020801</v>
      </c>
      <c r="L459" s="589">
        <v>171.280444961402</v>
      </c>
      <c r="M459" s="587"/>
    </row>
    <row r="460" spans="7:13">
      <c r="G460" s="587" t="s">
        <v>776</v>
      </c>
      <c r="H460" s="587" t="s">
        <v>776</v>
      </c>
      <c r="I460" s="587" t="s">
        <v>101</v>
      </c>
      <c r="J460" s="587">
        <v>51</v>
      </c>
      <c r="K460" s="589">
        <v>5376.5228159743101</v>
      </c>
      <c r="L460" s="589">
        <v>105.422015999496</v>
      </c>
      <c r="M460" s="587"/>
    </row>
    <row r="461" spans="7:13">
      <c r="G461" s="587" t="s">
        <v>776</v>
      </c>
      <c r="H461" s="587" t="s">
        <v>776</v>
      </c>
      <c r="I461" s="587" t="s">
        <v>638</v>
      </c>
      <c r="J461" s="587">
        <v>8</v>
      </c>
      <c r="K461" s="589">
        <v>1114.5671430719699</v>
      </c>
      <c r="L461" s="589">
        <v>139.32089288399601</v>
      </c>
      <c r="M461" s="587"/>
    </row>
    <row r="462" spans="7:13">
      <c r="G462" s="587" t="s">
        <v>776</v>
      </c>
      <c r="H462" s="587" t="s">
        <v>776</v>
      </c>
      <c r="I462" s="587" t="s">
        <v>91</v>
      </c>
      <c r="J462" s="587">
        <v>140</v>
      </c>
      <c r="K462" s="589">
        <v>14364.080726178699</v>
      </c>
      <c r="L462" s="589">
        <v>102.60057661556201</v>
      </c>
      <c r="M462" s="587"/>
    </row>
    <row r="463" spans="7:13">
      <c r="G463" s="587" t="s">
        <v>776</v>
      </c>
      <c r="H463" s="587" t="s">
        <v>776</v>
      </c>
      <c r="I463" s="587" t="s">
        <v>639</v>
      </c>
      <c r="J463" s="587">
        <v>15</v>
      </c>
      <c r="K463" s="589">
        <v>3079.51077332772</v>
      </c>
      <c r="L463" s="589">
        <v>205.300718221848</v>
      </c>
      <c r="M463" s="587"/>
    </row>
    <row r="464" spans="7:13">
      <c r="G464" s="587" t="s">
        <v>776</v>
      </c>
      <c r="H464" s="587" t="s">
        <v>776</v>
      </c>
      <c r="I464" s="587" t="s">
        <v>858</v>
      </c>
      <c r="J464" s="587">
        <v>6415</v>
      </c>
      <c r="K464" s="589">
        <v>907966.495707075</v>
      </c>
      <c r="L464" s="589">
        <v>141.53803518426699</v>
      </c>
      <c r="M464" s="587"/>
    </row>
    <row r="465" spans="7:13">
      <c r="G465" s="587" t="s">
        <v>776</v>
      </c>
      <c r="H465" s="587" t="s">
        <v>776</v>
      </c>
      <c r="I465" s="587" t="s">
        <v>311</v>
      </c>
      <c r="J465" s="587">
        <v>669</v>
      </c>
      <c r="K465" s="589">
        <v>83820.514693406105</v>
      </c>
      <c r="L465" s="589">
        <v>125.292249168021</v>
      </c>
      <c r="M465" s="587"/>
    </row>
    <row r="466" spans="7:13">
      <c r="G466" s="587" t="s">
        <v>776</v>
      </c>
      <c r="H466" s="587" t="s">
        <v>776</v>
      </c>
      <c r="I466" s="587" t="s">
        <v>129</v>
      </c>
      <c r="J466" s="587">
        <v>302</v>
      </c>
      <c r="K466" s="589">
        <v>36640.080821165298</v>
      </c>
      <c r="L466" s="589">
        <v>121.324770931011</v>
      </c>
      <c r="M466" s="587"/>
    </row>
    <row r="467" spans="7:13">
      <c r="G467" s="587" t="s">
        <v>776</v>
      </c>
      <c r="H467" s="587" t="s">
        <v>776</v>
      </c>
      <c r="I467" s="587" t="s">
        <v>640</v>
      </c>
      <c r="J467" s="587">
        <v>270</v>
      </c>
      <c r="K467" s="589">
        <v>18758.239312645001</v>
      </c>
      <c r="L467" s="589">
        <v>69.474960417203505</v>
      </c>
      <c r="M467" s="587"/>
    </row>
    <row r="468" spans="7:13">
      <c r="G468" s="587" t="s">
        <v>776</v>
      </c>
      <c r="H468" s="587" t="s">
        <v>776</v>
      </c>
      <c r="I468" s="587" t="s">
        <v>265</v>
      </c>
      <c r="J468" s="587">
        <v>84</v>
      </c>
      <c r="K468" s="589">
        <v>15812.1298983447</v>
      </c>
      <c r="L468" s="589">
        <v>188.23964164696099</v>
      </c>
      <c r="M468" s="587"/>
    </row>
    <row r="469" spans="7:13">
      <c r="G469" s="587" t="s">
        <v>776</v>
      </c>
      <c r="H469" s="587" t="s">
        <v>776</v>
      </c>
      <c r="I469" s="587" t="s">
        <v>641</v>
      </c>
      <c r="J469" s="587">
        <v>2</v>
      </c>
      <c r="K469" s="589">
        <v>973.10602782665501</v>
      </c>
      <c r="L469" s="589">
        <v>486.55301391332802</v>
      </c>
      <c r="M469" s="587"/>
    </row>
    <row r="470" spans="7:13">
      <c r="G470" s="587" t="s">
        <v>776</v>
      </c>
      <c r="H470" s="587" t="s">
        <v>776</v>
      </c>
      <c r="I470" s="587" t="s">
        <v>859</v>
      </c>
      <c r="J470" s="587">
        <v>142945</v>
      </c>
      <c r="K470" s="589">
        <v>17016008.381581798</v>
      </c>
      <c r="L470" s="589">
        <v>119.038849778459</v>
      </c>
      <c r="M470" s="587"/>
    </row>
    <row r="471" spans="7:13">
      <c r="G471" s="587" t="s">
        <v>776</v>
      </c>
      <c r="H471" s="587" t="s">
        <v>776</v>
      </c>
      <c r="I471" s="587" t="s">
        <v>860</v>
      </c>
      <c r="J471" s="587">
        <v>223953</v>
      </c>
      <c r="K471" s="589">
        <v>30642713.1566872</v>
      </c>
      <c r="L471" s="589">
        <v>136.82653573154701</v>
      </c>
      <c r="M471" s="587"/>
    </row>
    <row r="472" spans="7:13">
      <c r="G472" s="587" t="s">
        <v>776</v>
      </c>
      <c r="H472" s="587" t="s">
        <v>776</v>
      </c>
      <c r="I472" s="587" t="s">
        <v>368</v>
      </c>
      <c r="J472" s="587">
        <v>44</v>
      </c>
      <c r="K472" s="589">
        <v>5128.6668275817701</v>
      </c>
      <c r="L472" s="589">
        <v>116.56060971776699</v>
      </c>
      <c r="M472" s="587"/>
    </row>
    <row r="473" spans="7:13">
      <c r="G473" s="587" t="s">
        <v>776</v>
      </c>
      <c r="H473" s="587" t="s">
        <v>776</v>
      </c>
      <c r="I473" s="587" t="s">
        <v>208</v>
      </c>
      <c r="J473" s="587">
        <v>11</v>
      </c>
      <c r="K473" s="589">
        <v>1497.4248266693401</v>
      </c>
      <c r="L473" s="589">
        <v>136.129529697213</v>
      </c>
      <c r="M473" s="587"/>
    </row>
    <row r="474" spans="7:13">
      <c r="G474" s="587" t="s">
        <v>776</v>
      </c>
      <c r="H474" s="587" t="s">
        <v>776</v>
      </c>
      <c r="I474" s="587" t="s">
        <v>861</v>
      </c>
      <c r="J474" s="587">
        <v>7757</v>
      </c>
      <c r="K474" s="589">
        <v>1017354.76083446</v>
      </c>
      <c r="L474" s="589">
        <v>131.15312115952801</v>
      </c>
      <c r="M474" s="587"/>
    </row>
    <row r="475" spans="7:13">
      <c r="G475" s="587" t="s">
        <v>776</v>
      </c>
      <c r="H475" s="587" t="s">
        <v>776</v>
      </c>
      <c r="I475" s="587" t="s">
        <v>95</v>
      </c>
      <c r="J475" s="587">
        <v>23</v>
      </c>
      <c r="K475" s="589">
        <v>3209.3305907294498</v>
      </c>
      <c r="L475" s="589">
        <v>139.53611264041101</v>
      </c>
      <c r="M475" s="587"/>
    </row>
    <row r="476" spans="7:13">
      <c r="G476" s="587" t="s">
        <v>776</v>
      </c>
      <c r="H476" s="587" t="s">
        <v>776</v>
      </c>
      <c r="I476" s="587" t="s">
        <v>642</v>
      </c>
      <c r="J476" s="587">
        <v>2</v>
      </c>
      <c r="K476" s="589">
        <v>794.28564771507399</v>
      </c>
      <c r="L476" s="589">
        <v>397.142823857537</v>
      </c>
      <c r="M476" s="587"/>
    </row>
    <row r="477" spans="7:13">
      <c r="G477" s="587" t="s">
        <v>776</v>
      </c>
      <c r="H477" s="587" t="s">
        <v>776</v>
      </c>
      <c r="I477" s="587" t="s">
        <v>146</v>
      </c>
      <c r="J477" s="587">
        <v>550</v>
      </c>
      <c r="K477" s="589">
        <v>86071.700348586193</v>
      </c>
      <c r="L477" s="589">
        <v>156.49400063379301</v>
      </c>
      <c r="M477" s="587"/>
    </row>
    <row r="478" spans="7:13">
      <c r="G478" s="587" t="s">
        <v>776</v>
      </c>
      <c r="H478" s="587" t="s">
        <v>776</v>
      </c>
      <c r="I478" s="587" t="s">
        <v>862</v>
      </c>
      <c r="J478" s="587">
        <v>31685</v>
      </c>
      <c r="K478" s="589">
        <v>5774043.5284592099</v>
      </c>
      <c r="L478" s="589">
        <v>182.232713538242</v>
      </c>
      <c r="M478" s="587"/>
    </row>
    <row r="479" spans="7:13">
      <c r="G479" s="587" t="s">
        <v>776</v>
      </c>
      <c r="H479" s="587" t="s">
        <v>776</v>
      </c>
      <c r="I479" s="587" t="s">
        <v>342</v>
      </c>
      <c r="J479" s="587">
        <v>31</v>
      </c>
      <c r="K479" s="589">
        <v>2089.4921424791401</v>
      </c>
      <c r="L479" s="589">
        <v>67.402972338036705</v>
      </c>
      <c r="M479" s="587"/>
    </row>
    <row r="480" spans="7:13">
      <c r="G480" s="587" t="s">
        <v>776</v>
      </c>
      <c r="H480" s="587" t="s">
        <v>776</v>
      </c>
      <c r="I480" s="587" t="s">
        <v>863</v>
      </c>
      <c r="J480" s="587">
        <v>429120</v>
      </c>
      <c r="K480" s="589">
        <v>44395263.601769999</v>
      </c>
      <c r="L480" s="589">
        <v>103.45652405334199</v>
      </c>
      <c r="M480" s="587"/>
    </row>
    <row r="481" spans="7:13">
      <c r="G481" s="587" t="s">
        <v>776</v>
      </c>
      <c r="H481" s="587" t="s">
        <v>776</v>
      </c>
      <c r="I481" s="587" t="s">
        <v>256</v>
      </c>
      <c r="J481" s="587">
        <v>4</v>
      </c>
      <c r="K481" s="589">
        <v>1526.55210922728</v>
      </c>
      <c r="L481" s="589">
        <v>381.63802730682102</v>
      </c>
      <c r="M481" s="587"/>
    </row>
    <row r="482" spans="7:13">
      <c r="G482" s="587" t="s">
        <v>776</v>
      </c>
      <c r="H482" s="587" t="s">
        <v>776</v>
      </c>
      <c r="I482" s="587" t="s">
        <v>864</v>
      </c>
      <c r="J482" s="587">
        <v>9552</v>
      </c>
      <c r="K482" s="589">
        <v>1281476.7121653401</v>
      </c>
      <c r="L482" s="589">
        <v>134.15794725349099</v>
      </c>
      <c r="M482" s="587"/>
    </row>
    <row r="483" spans="7:13">
      <c r="G483" s="587" t="s">
        <v>776</v>
      </c>
      <c r="H483" s="587" t="s">
        <v>776</v>
      </c>
      <c r="I483" s="587" t="s">
        <v>270</v>
      </c>
      <c r="J483" s="587">
        <v>1477</v>
      </c>
      <c r="K483" s="589">
        <v>291027.971412479</v>
      </c>
      <c r="L483" s="589">
        <v>197.039926481028</v>
      </c>
      <c r="M483" s="587"/>
    </row>
    <row r="484" spans="7:13">
      <c r="G484" s="587" t="s">
        <v>776</v>
      </c>
      <c r="H484" s="587" t="s">
        <v>776</v>
      </c>
      <c r="I484" s="587" t="s">
        <v>276</v>
      </c>
      <c r="J484" s="587">
        <v>1970</v>
      </c>
      <c r="K484" s="589">
        <v>355356.43432379002</v>
      </c>
      <c r="L484" s="589">
        <v>180.383976814107</v>
      </c>
      <c r="M484" s="587"/>
    </row>
    <row r="485" spans="7:13">
      <c r="G485" s="587" t="s">
        <v>776</v>
      </c>
      <c r="H485" s="587" t="s">
        <v>776</v>
      </c>
      <c r="I485" s="587" t="s">
        <v>103</v>
      </c>
      <c r="J485" s="587">
        <v>34</v>
      </c>
      <c r="K485" s="589">
        <v>1935.64086554151</v>
      </c>
      <c r="L485" s="589">
        <v>56.930613692397401</v>
      </c>
      <c r="M485" s="587"/>
    </row>
    <row r="486" spans="7:13">
      <c r="G486" s="587" t="s">
        <v>776</v>
      </c>
      <c r="H486" s="587" t="s">
        <v>776</v>
      </c>
      <c r="I486" s="587" t="s">
        <v>643</v>
      </c>
      <c r="J486" s="587">
        <v>78</v>
      </c>
      <c r="K486" s="589">
        <v>15405.895454407801</v>
      </c>
      <c r="L486" s="589">
        <v>197.51148018471599</v>
      </c>
      <c r="M486" s="587"/>
    </row>
    <row r="487" spans="7:13">
      <c r="G487" s="587" t="s">
        <v>776</v>
      </c>
      <c r="H487" s="587" t="s">
        <v>776</v>
      </c>
      <c r="I487" s="587" t="s">
        <v>644</v>
      </c>
      <c r="J487" s="587">
        <v>38420</v>
      </c>
      <c r="K487" s="589">
        <v>2279887.5988687598</v>
      </c>
      <c r="L487" s="589">
        <v>59.341166029900002</v>
      </c>
      <c r="M487" s="587"/>
    </row>
    <row r="488" spans="7:13">
      <c r="G488" s="587" t="s">
        <v>776</v>
      </c>
      <c r="H488" s="587" t="s">
        <v>776</v>
      </c>
      <c r="I488" s="587" t="s">
        <v>297</v>
      </c>
      <c r="J488" s="587">
        <v>1837</v>
      </c>
      <c r="K488" s="589">
        <v>375813.367330337</v>
      </c>
      <c r="L488" s="589">
        <v>204.579949553803</v>
      </c>
      <c r="M488" s="587"/>
    </row>
    <row r="489" spans="7:13">
      <c r="G489" s="587" t="s">
        <v>776</v>
      </c>
      <c r="H489" s="587" t="s">
        <v>776</v>
      </c>
      <c r="I489" s="587" t="s">
        <v>233</v>
      </c>
      <c r="J489" s="587">
        <v>4</v>
      </c>
      <c r="K489" s="589">
        <v>448.35094628925901</v>
      </c>
      <c r="L489" s="589">
        <v>112.08773657231499</v>
      </c>
      <c r="M489" s="587"/>
    </row>
    <row r="490" spans="7:13">
      <c r="G490" s="587" t="s">
        <v>776</v>
      </c>
      <c r="H490" s="587" t="s">
        <v>776</v>
      </c>
      <c r="I490" s="587" t="s">
        <v>645</v>
      </c>
      <c r="J490" s="587">
        <v>3</v>
      </c>
      <c r="K490" s="589">
        <v>1175.7678439833501</v>
      </c>
      <c r="L490" s="589">
        <v>391.92261466111597</v>
      </c>
      <c r="M490" s="587"/>
    </row>
    <row r="491" spans="7:13">
      <c r="G491" s="587" t="s">
        <v>776</v>
      </c>
      <c r="H491" s="587" t="s">
        <v>776</v>
      </c>
      <c r="I491" s="587" t="s">
        <v>130</v>
      </c>
      <c r="J491" s="587">
        <v>27</v>
      </c>
      <c r="K491" s="589">
        <v>3709.0750200627899</v>
      </c>
      <c r="L491" s="589">
        <v>137.37314889121399</v>
      </c>
      <c r="M491" s="587"/>
    </row>
    <row r="492" spans="7:13">
      <c r="G492" s="587" t="s">
        <v>776</v>
      </c>
      <c r="H492" s="587" t="s">
        <v>776</v>
      </c>
      <c r="I492" s="587" t="s">
        <v>107</v>
      </c>
      <c r="J492" s="587">
        <v>3</v>
      </c>
      <c r="K492" s="589">
        <v>217.871639377722</v>
      </c>
      <c r="L492" s="589">
        <v>72.623879792574101</v>
      </c>
      <c r="M492" s="587"/>
    </row>
    <row r="493" spans="7:13">
      <c r="G493" s="587" t="s">
        <v>776</v>
      </c>
      <c r="H493" s="587" t="s">
        <v>776</v>
      </c>
      <c r="I493" s="587" t="s">
        <v>865</v>
      </c>
      <c r="J493" s="587">
        <v>21908</v>
      </c>
      <c r="K493" s="589">
        <v>3513028.2961422899</v>
      </c>
      <c r="L493" s="589">
        <v>160.35367428073201</v>
      </c>
      <c r="M493" s="587"/>
    </row>
    <row r="494" spans="7:13">
      <c r="G494" s="587" t="s">
        <v>776</v>
      </c>
      <c r="H494" s="587" t="s">
        <v>776</v>
      </c>
      <c r="I494" s="587" t="s">
        <v>305</v>
      </c>
      <c r="J494" s="587">
        <v>2246</v>
      </c>
      <c r="K494" s="589">
        <v>323376.771243839</v>
      </c>
      <c r="L494" s="589">
        <v>143.97897205869899</v>
      </c>
      <c r="M494" s="587"/>
    </row>
    <row r="495" spans="7:13">
      <c r="G495" s="587" t="s">
        <v>776</v>
      </c>
      <c r="H495" s="587" t="s">
        <v>776</v>
      </c>
      <c r="I495" s="587" t="s">
        <v>271</v>
      </c>
      <c r="J495" s="587">
        <v>77</v>
      </c>
      <c r="K495" s="589">
        <v>9742.7123131041608</v>
      </c>
      <c r="L495" s="589">
        <v>126.528731339015</v>
      </c>
      <c r="M495" s="587"/>
    </row>
    <row r="496" spans="7:13">
      <c r="G496" s="587" t="s">
        <v>776</v>
      </c>
      <c r="H496" s="587" t="s">
        <v>776</v>
      </c>
      <c r="I496" s="587" t="s">
        <v>646</v>
      </c>
      <c r="J496" s="587">
        <v>1</v>
      </c>
      <c r="K496" s="589">
        <v>158.47114704188601</v>
      </c>
      <c r="L496" s="589">
        <v>158.47114704188601</v>
      </c>
      <c r="M496" s="587"/>
    </row>
    <row r="497" spans="7:13">
      <c r="G497" s="587" t="s">
        <v>776</v>
      </c>
      <c r="H497" s="587" t="s">
        <v>776</v>
      </c>
      <c r="I497" s="587" t="s">
        <v>647</v>
      </c>
      <c r="J497" s="587">
        <v>335</v>
      </c>
      <c r="K497" s="589">
        <v>59505.916615571899</v>
      </c>
      <c r="L497" s="589">
        <v>177.62960183752801</v>
      </c>
      <c r="M497" s="587"/>
    </row>
    <row r="498" spans="7:13">
      <c r="G498" s="587" t="s">
        <v>776</v>
      </c>
      <c r="H498" s="587" t="s">
        <v>776</v>
      </c>
      <c r="I498" s="587" t="s">
        <v>313</v>
      </c>
      <c r="J498" s="587">
        <v>19</v>
      </c>
      <c r="K498" s="589">
        <v>3182.3061664588599</v>
      </c>
      <c r="L498" s="589">
        <v>167.48979823467701</v>
      </c>
      <c r="M498" s="587"/>
    </row>
    <row r="499" spans="7:13">
      <c r="G499" s="587" t="s">
        <v>776</v>
      </c>
      <c r="H499" s="587" t="s">
        <v>776</v>
      </c>
      <c r="I499" s="587" t="s">
        <v>866</v>
      </c>
      <c r="J499" s="587">
        <v>197280</v>
      </c>
      <c r="K499" s="589">
        <v>23623891.865982201</v>
      </c>
      <c r="L499" s="589">
        <v>119.74803257290201</v>
      </c>
      <c r="M499" s="587"/>
    </row>
    <row r="500" spans="7:13">
      <c r="G500" s="587" t="s">
        <v>776</v>
      </c>
      <c r="H500" s="587" t="s">
        <v>776</v>
      </c>
      <c r="I500" s="587" t="s">
        <v>273</v>
      </c>
      <c r="J500" s="587">
        <v>3101</v>
      </c>
      <c r="K500" s="589">
        <v>311793.587985811</v>
      </c>
      <c r="L500" s="589">
        <v>100.546142530091</v>
      </c>
      <c r="M500" s="587"/>
    </row>
    <row r="501" spans="7:13">
      <c r="G501" s="587" t="s">
        <v>776</v>
      </c>
      <c r="H501" s="587" t="s">
        <v>776</v>
      </c>
      <c r="I501" s="587" t="s">
        <v>181</v>
      </c>
      <c r="J501" s="587">
        <v>1</v>
      </c>
      <c r="K501" s="589">
        <v>99.224687525701896</v>
      </c>
      <c r="L501" s="589">
        <v>99.224687525701896</v>
      </c>
      <c r="M501" s="587"/>
    </row>
    <row r="502" spans="7:13">
      <c r="G502" s="587" t="s">
        <v>776</v>
      </c>
      <c r="H502" s="587" t="s">
        <v>776</v>
      </c>
      <c r="I502" s="587" t="s">
        <v>325</v>
      </c>
      <c r="J502" s="587">
        <v>64</v>
      </c>
      <c r="K502" s="589">
        <v>8956.8615658305498</v>
      </c>
      <c r="L502" s="589">
        <v>139.950961966102</v>
      </c>
      <c r="M502" s="587"/>
    </row>
    <row r="503" spans="7:13">
      <c r="G503" s="587" t="s">
        <v>776</v>
      </c>
      <c r="H503" s="587" t="s">
        <v>776</v>
      </c>
      <c r="I503" s="587" t="s">
        <v>867</v>
      </c>
      <c r="J503" s="587">
        <v>126</v>
      </c>
      <c r="K503" s="589">
        <v>16130.445703990899</v>
      </c>
      <c r="L503" s="589">
        <v>128.01941034913401</v>
      </c>
      <c r="M503" s="587"/>
    </row>
    <row r="504" spans="7:13">
      <c r="G504" s="587" t="s">
        <v>776</v>
      </c>
      <c r="H504" s="587" t="s">
        <v>776</v>
      </c>
      <c r="I504" s="587" t="s">
        <v>648</v>
      </c>
      <c r="J504" s="587">
        <v>5</v>
      </c>
      <c r="K504" s="589">
        <v>798.12068821076298</v>
      </c>
      <c r="L504" s="589">
        <v>159.62413764215299</v>
      </c>
      <c r="M504" s="587"/>
    </row>
    <row r="505" spans="7:13">
      <c r="G505" s="587" t="s">
        <v>776</v>
      </c>
      <c r="H505" s="587" t="s">
        <v>776</v>
      </c>
      <c r="I505" s="587" t="s">
        <v>868</v>
      </c>
      <c r="J505" s="587">
        <v>113875</v>
      </c>
      <c r="K505" s="589">
        <v>13461299.7536288</v>
      </c>
      <c r="L505" s="589">
        <v>118.211194323854</v>
      </c>
      <c r="M505" s="587"/>
    </row>
    <row r="506" spans="7:13">
      <c r="G506" s="587" t="s">
        <v>776</v>
      </c>
      <c r="H506" s="587" t="s">
        <v>776</v>
      </c>
      <c r="I506" s="587" t="s">
        <v>108</v>
      </c>
      <c r="J506" s="587">
        <v>294</v>
      </c>
      <c r="K506" s="589">
        <v>38109.856438433999</v>
      </c>
      <c r="L506" s="589">
        <v>129.62536203549001</v>
      </c>
      <c r="M506" s="587"/>
    </row>
    <row r="507" spans="7:13">
      <c r="G507" s="587" t="s">
        <v>776</v>
      </c>
      <c r="H507" s="587" t="s">
        <v>776</v>
      </c>
      <c r="I507" s="587" t="s">
        <v>232</v>
      </c>
      <c r="J507" s="587">
        <v>425</v>
      </c>
      <c r="K507" s="589">
        <v>414643.64846656</v>
      </c>
      <c r="L507" s="589">
        <v>975.63211403896605</v>
      </c>
      <c r="M507" s="587"/>
    </row>
    <row r="508" spans="7:13">
      <c r="G508" s="587" t="s">
        <v>776</v>
      </c>
      <c r="H508" s="587" t="s">
        <v>776</v>
      </c>
      <c r="I508" s="587" t="s">
        <v>266</v>
      </c>
      <c r="J508" s="587">
        <v>12</v>
      </c>
      <c r="K508" s="589">
        <v>1470.7508550639</v>
      </c>
      <c r="L508" s="589">
        <v>122.562571255325</v>
      </c>
      <c r="M508" s="587"/>
    </row>
    <row r="509" spans="7:13">
      <c r="G509" s="587" t="s">
        <v>776</v>
      </c>
      <c r="H509" s="587" t="s">
        <v>776</v>
      </c>
      <c r="I509" s="587" t="s">
        <v>287</v>
      </c>
      <c r="J509" s="587">
        <v>5</v>
      </c>
      <c r="K509" s="589">
        <v>661.49771762283001</v>
      </c>
      <c r="L509" s="589">
        <v>132.29954352456599</v>
      </c>
      <c r="M509" s="587"/>
    </row>
    <row r="510" spans="7:13">
      <c r="G510" s="587" t="s">
        <v>776</v>
      </c>
      <c r="H510" s="587" t="s">
        <v>776</v>
      </c>
      <c r="I510" s="587" t="s">
        <v>649</v>
      </c>
      <c r="J510" s="587">
        <v>3266</v>
      </c>
      <c r="K510" s="589">
        <v>719586.68621144001</v>
      </c>
      <c r="L510" s="589">
        <v>220.326603249063</v>
      </c>
      <c r="M510" s="587"/>
    </row>
    <row r="511" spans="7:13">
      <c r="G511" s="587" t="s">
        <v>776</v>
      </c>
      <c r="H511" s="587" t="s">
        <v>776</v>
      </c>
      <c r="I511" s="587" t="s">
        <v>249</v>
      </c>
      <c r="J511" s="587">
        <v>55632</v>
      </c>
      <c r="K511" s="589">
        <v>7361554.4916423103</v>
      </c>
      <c r="L511" s="589">
        <v>132.325900410597</v>
      </c>
      <c r="M511" s="587"/>
    </row>
    <row r="512" spans="7:13">
      <c r="G512" s="587" t="s">
        <v>776</v>
      </c>
      <c r="H512" s="587" t="s">
        <v>776</v>
      </c>
      <c r="I512" s="587" t="s">
        <v>148</v>
      </c>
      <c r="J512" s="587">
        <v>111</v>
      </c>
      <c r="K512" s="589">
        <v>21375.235210665</v>
      </c>
      <c r="L512" s="589">
        <v>192.56968658256801</v>
      </c>
      <c r="M512" s="587"/>
    </row>
    <row r="513" spans="7:13">
      <c r="G513" s="587" t="s">
        <v>776</v>
      </c>
      <c r="H513" s="587" t="s">
        <v>776</v>
      </c>
      <c r="I513" s="587" t="s">
        <v>650</v>
      </c>
      <c r="J513" s="587">
        <v>2</v>
      </c>
      <c r="K513" s="589">
        <v>135.46152483262401</v>
      </c>
      <c r="L513" s="589">
        <v>67.730762416311904</v>
      </c>
      <c r="M513" s="587"/>
    </row>
    <row r="514" spans="7:13">
      <c r="G514" s="587" t="s">
        <v>776</v>
      </c>
      <c r="H514" s="587" t="s">
        <v>776</v>
      </c>
      <c r="I514" s="587" t="s">
        <v>869</v>
      </c>
      <c r="J514" s="587">
        <v>6418</v>
      </c>
      <c r="K514" s="589">
        <v>927958.80326504505</v>
      </c>
      <c r="L514" s="589">
        <v>144.586912319265</v>
      </c>
      <c r="M514" s="587"/>
    </row>
    <row r="515" spans="7:13">
      <c r="G515" s="587" t="s">
        <v>776</v>
      </c>
      <c r="H515" s="587" t="s">
        <v>776</v>
      </c>
      <c r="I515" s="587" t="s">
        <v>651</v>
      </c>
      <c r="J515" s="587">
        <v>421</v>
      </c>
      <c r="K515" s="589">
        <v>123486.180698761</v>
      </c>
      <c r="L515" s="589">
        <v>293.31634370251999</v>
      </c>
      <c r="M515" s="587"/>
    </row>
    <row r="516" spans="7:13">
      <c r="G516" s="587" t="s">
        <v>776</v>
      </c>
      <c r="H516" s="587" t="s">
        <v>776</v>
      </c>
      <c r="I516" s="587" t="s">
        <v>309</v>
      </c>
      <c r="J516" s="587">
        <v>12</v>
      </c>
      <c r="K516" s="589">
        <v>1053.4469376904001</v>
      </c>
      <c r="L516" s="589">
        <v>87.787244807533696</v>
      </c>
      <c r="M516" s="587"/>
    </row>
    <row r="517" spans="7:13">
      <c r="G517" s="587" t="s">
        <v>776</v>
      </c>
      <c r="H517" s="587" t="s">
        <v>776</v>
      </c>
      <c r="I517" s="587" t="s">
        <v>652</v>
      </c>
      <c r="J517" s="587">
        <v>1</v>
      </c>
      <c r="K517" s="589">
        <v>242.45363739939299</v>
      </c>
      <c r="L517" s="589">
        <v>242.45363739939299</v>
      </c>
      <c r="M517" s="587"/>
    </row>
    <row r="518" spans="7:13">
      <c r="G518" s="587" t="s">
        <v>776</v>
      </c>
      <c r="H518" s="587" t="s">
        <v>776</v>
      </c>
      <c r="I518" s="587" t="s">
        <v>118</v>
      </c>
      <c r="J518" s="587">
        <v>241</v>
      </c>
      <c r="K518" s="589">
        <v>43101.712026789501</v>
      </c>
      <c r="L518" s="589">
        <v>178.84527811945799</v>
      </c>
      <c r="M518" s="587"/>
    </row>
    <row r="519" spans="7:13">
      <c r="G519" s="587" t="s">
        <v>776</v>
      </c>
      <c r="H519" s="587" t="s">
        <v>776</v>
      </c>
      <c r="I519" s="587" t="s">
        <v>172</v>
      </c>
      <c r="J519" s="587">
        <v>57</v>
      </c>
      <c r="K519" s="589">
        <v>9213.4807632005704</v>
      </c>
      <c r="L519" s="589">
        <v>161.64001338948401</v>
      </c>
      <c r="M519" s="587"/>
    </row>
    <row r="520" spans="7:13">
      <c r="G520" s="587" t="s">
        <v>776</v>
      </c>
      <c r="H520" s="587" t="s">
        <v>776</v>
      </c>
      <c r="I520" s="587" t="s">
        <v>653</v>
      </c>
      <c r="J520" s="587">
        <v>1</v>
      </c>
      <c r="K520" s="589">
        <v>99.224687525701896</v>
      </c>
      <c r="L520" s="589">
        <v>99.224687525701896</v>
      </c>
      <c r="M520" s="587"/>
    </row>
    <row r="521" spans="7:13">
      <c r="G521" s="587" t="s">
        <v>776</v>
      </c>
      <c r="H521" s="587" t="s">
        <v>776</v>
      </c>
      <c r="I521" s="587" t="s">
        <v>80</v>
      </c>
      <c r="J521" s="587">
        <v>6</v>
      </c>
      <c r="K521" s="589">
        <v>1317.13288693596</v>
      </c>
      <c r="L521" s="589">
        <v>219.522147822661</v>
      </c>
      <c r="M521" s="587"/>
    </row>
    <row r="522" spans="7:13">
      <c r="G522" s="587" t="s">
        <v>776</v>
      </c>
      <c r="H522" s="587" t="s">
        <v>776</v>
      </c>
      <c r="I522" s="587" t="s">
        <v>870</v>
      </c>
      <c r="J522" s="587">
        <v>17665</v>
      </c>
      <c r="K522" s="589">
        <v>2077496.19288739</v>
      </c>
      <c r="L522" s="589">
        <v>117.60521895767801</v>
      </c>
      <c r="M522" s="587"/>
    </row>
    <row r="523" spans="7:13">
      <c r="G523" s="587" t="s">
        <v>776</v>
      </c>
      <c r="H523" s="587" t="s">
        <v>776</v>
      </c>
      <c r="I523" s="587" t="s">
        <v>178</v>
      </c>
      <c r="J523" s="587">
        <v>7</v>
      </c>
      <c r="K523" s="589">
        <v>6961.61870717087</v>
      </c>
      <c r="L523" s="589">
        <v>994.51695816726703</v>
      </c>
      <c r="M523" s="587"/>
    </row>
    <row r="524" spans="7:13">
      <c r="G524" s="587" t="s">
        <v>776</v>
      </c>
      <c r="H524" s="587" t="s">
        <v>776</v>
      </c>
      <c r="I524" s="587" t="s">
        <v>871</v>
      </c>
      <c r="J524" s="587">
        <v>164689</v>
      </c>
      <c r="K524" s="589">
        <v>19276051.043346699</v>
      </c>
      <c r="L524" s="589">
        <v>117.045164178219</v>
      </c>
      <c r="M524" s="587"/>
    </row>
    <row r="525" spans="7:13">
      <c r="G525" s="587" t="s">
        <v>776</v>
      </c>
      <c r="H525" s="587" t="s">
        <v>776</v>
      </c>
      <c r="I525" s="587" t="s">
        <v>654</v>
      </c>
      <c r="J525" s="587">
        <v>2743</v>
      </c>
      <c r="K525" s="589">
        <v>654332.18712387001</v>
      </c>
      <c r="L525" s="589">
        <v>238.54618560841001</v>
      </c>
      <c r="M525" s="587"/>
    </row>
    <row r="526" spans="7:13">
      <c r="G526" s="587" t="s">
        <v>776</v>
      </c>
      <c r="H526" s="587" t="s">
        <v>776</v>
      </c>
      <c r="I526" s="587" t="s">
        <v>655</v>
      </c>
      <c r="J526" s="587">
        <v>5</v>
      </c>
      <c r="K526" s="589">
        <v>277.25953966028698</v>
      </c>
      <c r="L526" s="589">
        <v>55.451907932057303</v>
      </c>
      <c r="M526" s="587"/>
    </row>
    <row r="527" spans="7:13">
      <c r="G527" s="587" t="s">
        <v>776</v>
      </c>
      <c r="H527" s="587" t="s">
        <v>776</v>
      </c>
      <c r="I527" s="587" t="s">
        <v>104</v>
      </c>
      <c r="J527" s="587">
        <v>285</v>
      </c>
      <c r="K527" s="589">
        <v>36926.731166223399</v>
      </c>
      <c r="L527" s="589">
        <v>129.56747777622201</v>
      </c>
      <c r="M527" s="587"/>
    </row>
    <row r="528" spans="7:13">
      <c r="G528" s="587" t="s">
        <v>776</v>
      </c>
      <c r="H528" s="587" t="s">
        <v>776</v>
      </c>
      <c r="I528" s="587" t="s">
        <v>656</v>
      </c>
      <c r="J528" s="587">
        <v>4</v>
      </c>
      <c r="K528" s="589">
        <v>682.26327252042995</v>
      </c>
      <c r="L528" s="589">
        <v>170.565818130108</v>
      </c>
      <c r="M528" s="587"/>
    </row>
    <row r="529" spans="7:13">
      <c r="G529" s="587" t="s">
        <v>776</v>
      </c>
      <c r="H529" s="587" t="s">
        <v>776</v>
      </c>
      <c r="I529" s="587" t="s">
        <v>872</v>
      </c>
      <c r="J529" s="587">
        <v>22848</v>
      </c>
      <c r="K529" s="589">
        <v>2838012.1367938002</v>
      </c>
      <c r="L529" s="589">
        <v>124.212716071157</v>
      </c>
      <c r="M529" s="587"/>
    </row>
    <row r="530" spans="7:13">
      <c r="G530" s="587" t="s">
        <v>776</v>
      </c>
      <c r="H530" s="587" t="s">
        <v>776</v>
      </c>
      <c r="I530" s="587" t="s">
        <v>657</v>
      </c>
      <c r="J530" s="587">
        <v>1230</v>
      </c>
      <c r="K530" s="589">
        <v>125708.912382144</v>
      </c>
      <c r="L530" s="589">
        <v>102.202367790361</v>
      </c>
      <c r="M530" s="587"/>
    </row>
  </sheetData>
  <autoFilter ref="A3:W422"/>
  <hyperlinks>
    <hyperlink ref="A1" location="Navigation!A1" display="Home"/>
  </hyperlinks>
  <pageMargins left="0.70866141732283472" right="0.70866141732283472" top="0.74803149606299213" bottom="0.74803149606299213" header="0.31496062992125984" footer="0.31496062992125984"/>
  <pageSetup paperSize="9" orientation="portrait" cellComments="atEnd"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S134"/>
  <sheetViews>
    <sheetView workbookViewId="0"/>
  </sheetViews>
  <sheetFormatPr defaultColWidth="8.85546875" defaultRowHeight="15"/>
  <cols>
    <col min="1" max="1" width="8.85546875" style="471"/>
    <col min="2" max="2" width="47.5703125" style="471" bestFit="1" customWidth="1"/>
    <col min="3" max="7" width="12.7109375" style="471" customWidth="1"/>
    <col min="8" max="8" width="23.140625" style="471" bestFit="1" customWidth="1"/>
    <col min="9" max="9" width="24.7109375" style="471" customWidth="1"/>
    <col min="10" max="10" width="21.140625" style="62" bestFit="1" customWidth="1"/>
    <col min="11" max="11" width="9.85546875" style="471" bestFit="1" customWidth="1"/>
    <col min="12" max="12" width="43.7109375" style="471" bestFit="1" customWidth="1"/>
    <col min="13" max="13" width="14.7109375" style="471" bestFit="1" customWidth="1"/>
    <col min="14" max="14" width="10.140625" style="471" customWidth="1"/>
    <col min="15" max="15" width="8.85546875" style="471"/>
    <col min="16" max="16" width="10.140625" style="471" customWidth="1"/>
    <col min="17" max="17" width="12.140625" style="471" bestFit="1" customWidth="1"/>
    <col min="18" max="18" width="23.7109375" style="471" bestFit="1" customWidth="1"/>
    <col min="19" max="16384" width="8.85546875" style="471"/>
  </cols>
  <sheetData>
    <row r="1" spans="1:19" ht="16.5" customHeight="1" thickBot="1">
      <c r="A1" s="586" t="s">
        <v>937</v>
      </c>
      <c r="C1" s="473"/>
      <c r="H1" s="3"/>
      <c r="K1" s="473"/>
      <c r="L1" s="473"/>
      <c r="M1" s="473"/>
      <c r="N1" s="473"/>
      <c r="O1" s="473"/>
      <c r="P1" s="473"/>
      <c r="Q1" s="473"/>
      <c r="R1" s="473"/>
      <c r="S1" s="473"/>
    </row>
    <row r="2" spans="1:19" ht="28.5" customHeight="1">
      <c r="B2" s="474" t="s">
        <v>961</v>
      </c>
      <c r="C2" s="475"/>
      <c r="D2" s="475"/>
      <c r="E2" s="475"/>
      <c r="F2" s="475"/>
      <c r="G2" s="768"/>
      <c r="H2" s="3"/>
      <c r="K2" s="62"/>
      <c r="L2" s="473"/>
      <c r="M2" s="473"/>
    </row>
    <row r="3" spans="1:19" ht="8.25" customHeight="1" thickBot="1">
      <c r="B3" s="641"/>
      <c r="C3" s="642"/>
      <c r="D3" s="642"/>
      <c r="E3" s="642"/>
      <c r="F3" s="642"/>
      <c r="G3" s="769"/>
      <c r="H3" s="3"/>
      <c r="K3" s="62"/>
      <c r="L3" s="473"/>
      <c r="M3" s="473"/>
    </row>
    <row r="4" spans="1:19" ht="15.75" customHeight="1" thickBot="1">
      <c r="B4" s="643" t="s">
        <v>748</v>
      </c>
      <c r="C4" s="478" t="s">
        <v>672</v>
      </c>
      <c r="D4" s="477" t="s">
        <v>673</v>
      </c>
      <c r="E4" s="478" t="s">
        <v>674</v>
      </c>
      <c r="F4" s="477" t="s">
        <v>675</v>
      </c>
      <c r="G4" s="478" t="s">
        <v>404</v>
      </c>
      <c r="H4" s="766"/>
      <c r="L4" s="473"/>
      <c r="M4" s="473"/>
    </row>
    <row r="5" spans="1:19" ht="15.75" customHeight="1">
      <c r="B5" s="644" t="s">
        <v>676</v>
      </c>
      <c r="C5" s="695">
        <v>2.1999999999999999E-2</v>
      </c>
      <c r="D5" s="695">
        <v>2.7E-2</v>
      </c>
      <c r="E5" s="695">
        <v>2.5000000000000001E-2</v>
      </c>
      <c r="F5" s="692">
        <v>1.92529689878824E-2</v>
      </c>
      <c r="G5" s="770">
        <f>(C5+1)*(D5+1)*(E5+1)*(F5+1)-1</f>
        <v>9.6546845750163923E-2</v>
      </c>
      <c r="H5" s="767"/>
      <c r="L5" s="473"/>
      <c r="M5" s="473"/>
    </row>
    <row r="6" spans="1:19" ht="15.75" customHeight="1">
      <c r="B6" s="645" t="s">
        <v>749</v>
      </c>
      <c r="C6" s="694">
        <v>-3.6999999999999998E-2</v>
      </c>
      <c r="D6" s="694">
        <v>-0.04</v>
      </c>
      <c r="E6" s="694">
        <v>-0.04</v>
      </c>
      <c r="F6" s="693">
        <v>-3.7999999999999999E-2</v>
      </c>
      <c r="G6" s="771">
        <f>(C6+1)*(D6+1)*(E6+1)*(F6+1)-1</f>
        <v>-0.1462242304000001</v>
      </c>
      <c r="H6" s="767"/>
      <c r="L6" s="473"/>
      <c r="M6" s="473"/>
    </row>
    <row r="7" spans="1:19" ht="15.75" customHeight="1">
      <c r="B7" s="646" t="s">
        <v>750</v>
      </c>
      <c r="C7" s="694">
        <f>SUM(C5:C6)</f>
        <v>-1.4999999999999999E-2</v>
      </c>
      <c r="D7" s="694">
        <f t="shared" ref="D7:E7" si="0">SUM(D5:D6)</f>
        <v>-1.3000000000000001E-2</v>
      </c>
      <c r="E7" s="694">
        <f t="shared" si="0"/>
        <v>-1.4999999999999999E-2</v>
      </c>
      <c r="F7" s="694">
        <f>(1+F5)*(1+F6)-1</f>
        <v>-1.9478643833657161E-2</v>
      </c>
      <c r="G7" s="772">
        <f>(1+C7)*(1+D7)*(1+E7)*(1+F7)-1</f>
        <v>-6.1040909539734511E-2</v>
      </c>
      <c r="H7" s="767"/>
      <c r="L7" s="473"/>
      <c r="M7" s="473"/>
    </row>
    <row r="8" spans="1:19" ht="9" customHeight="1" thickBot="1">
      <c r="B8" s="483"/>
      <c r="C8" s="647"/>
      <c r="D8" s="647"/>
      <c r="E8" s="648"/>
      <c r="F8" s="648"/>
      <c r="G8" s="773"/>
      <c r="H8" s="480"/>
      <c r="J8" s="471"/>
      <c r="L8" s="473"/>
      <c r="M8" s="473"/>
    </row>
    <row r="9" spans="1:19" ht="7.5" customHeight="1">
      <c r="B9" s="481"/>
      <c r="C9" s="481"/>
      <c r="D9" s="484"/>
      <c r="E9" s="485"/>
      <c r="F9" s="485"/>
      <c r="G9" s="486"/>
      <c r="H9" s="484"/>
      <c r="I9" s="480"/>
      <c r="L9" s="473"/>
      <c r="M9" s="473"/>
    </row>
    <row r="10" spans="1:19">
      <c r="C10" s="451" t="s">
        <v>1038</v>
      </c>
      <c r="I10" s="473"/>
      <c r="K10" s="473"/>
      <c r="L10" s="473"/>
      <c r="M10" s="473"/>
      <c r="N10" s="473"/>
      <c r="O10" s="473"/>
      <c r="P10" s="473"/>
      <c r="Q10" s="473"/>
      <c r="R10" s="473"/>
      <c r="S10" s="473"/>
    </row>
    <row r="11" spans="1:19">
      <c r="C11" s="451" t="s">
        <v>1039</v>
      </c>
      <c r="K11" s="473"/>
      <c r="L11" s="473"/>
      <c r="M11" s="473"/>
      <c r="N11" s="473"/>
      <c r="O11" s="473"/>
      <c r="P11" s="473"/>
      <c r="Q11" s="473"/>
      <c r="R11" s="473"/>
      <c r="S11" s="473"/>
    </row>
    <row r="12" spans="1:19" ht="15.75" thickBot="1">
      <c r="K12" s="473"/>
      <c r="L12" s="473"/>
      <c r="M12" s="473"/>
      <c r="N12" s="473"/>
      <c r="O12" s="473"/>
      <c r="P12" s="473"/>
      <c r="Q12" s="473"/>
      <c r="R12" s="473"/>
      <c r="S12" s="473"/>
    </row>
    <row r="13" spans="1:19" ht="15" customHeight="1">
      <c r="B13" s="474" t="s">
        <v>962</v>
      </c>
      <c r="C13" s="475"/>
      <c r="D13" s="475"/>
      <c r="E13" s="475"/>
      <c r="F13" s="475"/>
      <c r="G13" s="768"/>
      <c r="H13" s="775"/>
      <c r="K13" s="473"/>
      <c r="L13" s="473"/>
      <c r="M13" s="473"/>
      <c r="N13" s="473"/>
      <c r="O13" s="473"/>
      <c r="P13" s="473"/>
      <c r="Q13" s="473"/>
      <c r="R13" s="473"/>
      <c r="S13" s="473"/>
    </row>
    <row r="14" spans="1:19" s="62" customFormat="1" ht="26.25" customHeight="1" thickBot="1">
      <c r="B14" s="774"/>
      <c r="C14" s="775"/>
      <c r="D14" s="775"/>
      <c r="E14" s="775"/>
      <c r="F14" s="775"/>
      <c r="G14" s="776"/>
      <c r="H14" s="775"/>
    </row>
    <row r="15" spans="1:19" ht="31.5" customHeight="1" thickBot="1">
      <c r="B15" s="457" t="s">
        <v>679</v>
      </c>
      <c r="C15" s="450" t="s">
        <v>672</v>
      </c>
      <c r="D15" s="450" t="s">
        <v>673</v>
      </c>
      <c r="E15" s="450" t="s">
        <v>674</v>
      </c>
      <c r="F15" s="450" t="s">
        <v>675</v>
      </c>
      <c r="G15" s="450" t="s">
        <v>404</v>
      </c>
      <c r="H15" s="479"/>
      <c r="J15" s="487"/>
      <c r="K15" s="479"/>
    </row>
    <row r="16" spans="1:19">
      <c r="B16" s="488" t="s">
        <v>680</v>
      </c>
      <c r="C16" s="649">
        <v>4.4999999999999997E-3</v>
      </c>
      <c r="D16" s="650">
        <v>2.7120631448189769E-3</v>
      </c>
      <c r="E16" s="650">
        <v>4.0331192887210765E-3</v>
      </c>
      <c r="F16" s="650">
        <v>1.0177215451362853E-2</v>
      </c>
      <c r="G16" s="651">
        <f>(1+C16)*(1+D16)*(1+E16)*(1+F16)-1</f>
        <v>2.1578603878145808E-2</v>
      </c>
      <c r="H16" s="767"/>
      <c r="J16" s="489"/>
      <c r="K16" s="472"/>
    </row>
    <row r="17" spans="2:11">
      <c r="B17" s="490" t="s">
        <v>681</v>
      </c>
      <c r="C17" s="652">
        <v>3.0000000000000001E-3</v>
      </c>
      <c r="D17" s="653">
        <v>4.6639054280992465E-3</v>
      </c>
      <c r="E17" s="653">
        <v>2.5168995621460688E-3</v>
      </c>
      <c r="F17" s="653">
        <v>6.6765943715936249E-3</v>
      </c>
      <c r="G17" s="654">
        <f t="shared" ref="G17:G56" si="1">(1+C17)*(1+D17)*(1+E17)*(1+F17)-1</f>
        <v>1.6958911118215347E-2</v>
      </c>
      <c r="H17" s="767"/>
      <c r="J17" s="489"/>
      <c r="K17" s="472"/>
    </row>
    <row r="18" spans="2:11">
      <c r="B18" s="491" t="s">
        <v>682</v>
      </c>
      <c r="C18" s="652">
        <v>2.5999999999999999E-3</v>
      </c>
      <c r="D18" s="653">
        <v>1.7135629937548025E-3</v>
      </c>
      <c r="E18" s="653">
        <v>2.2965609688603283E-3</v>
      </c>
      <c r="F18" s="653">
        <v>1.0261263587219016E-2</v>
      </c>
      <c r="G18" s="654">
        <f t="shared" si="1"/>
        <v>1.6953735103538037E-2</v>
      </c>
      <c r="H18" s="767"/>
      <c r="J18" s="489"/>
      <c r="K18" s="472"/>
    </row>
    <row r="19" spans="2:11">
      <c r="B19" s="490" t="s">
        <v>683</v>
      </c>
      <c r="C19" s="652">
        <v>1.1999999999999999E-3</v>
      </c>
      <c r="D19" s="653">
        <v>7.9831600546853565E-4</v>
      </c>
      <c r="E19" s="653">
        <v>8.2227697699654989E-4</v>
      </c>
      <c r="F19" s="653">
        <v>5.6058125571560868E-3</v>
      </c>
      <c r="G19" s="654">
        <f t="shared" si="1"/>
        <v>8.4448337773224136E-3</v>
      </c>
      <c r="H19" s="767"/>
      <c r="J19" s="489"/>
      <c r="K19" s="472"/>
    </row>
    <row r="20" spans="2:11">
      <c r="B20" s="491" t="s">
        <v>684</v>
      </c>
      <c r="C20" s="652">
        <v>4.0000000000000002E-4</v>
      </c>
      <c r="D20" s="653">
        <v>2.0988348940491619E-3</v>
      </c>
      <c r="E20" s="653">
        <v>1.1281882920322062E-5</v>
      </c>
      <c r="F20" s="653">
        <v>1.9793446362510458E-3</v>
      </c>
      <c r="G20" s="654">
        <f t="shared" si="1"/>
        <v>4.4952992519378121E-3</v>
      </c>
      <c r="H20" s="767"/>
      <c r="J20" s="489"/>
      <c r="K20" s="472"/>
    </row>
    <row r="21" spans="2:11">
      <c r="B21" s="490" t="s">
        <v>685</v>
      </c>
      <c r="C21" s="652">
        <v>1.4E-3</v>
      </c>
      <c r="D21" s="653">
        <v>6.8376141339254737E-4</v>
      </c>
      <c r="E21" s="653">
        <v>8.7019419478395754E-4</v>
      </c>
      <c r="F21" s="653">
        <v>3.7895588805165747E-3</v>
      </c>
      <c r="G21" s="654">
        <f t="shared" si="1"/>
        <v>6.7574905557648002E-3</v>
      </c>
      <c r="H21" s="767"/>
      <c r="J21" s="489"/>
      <c r="K21" s="472"/>
    </row>
    <row r="22" spans="2:11">
      <c r="B22" s="491" t="s">
        <v>686</v>
      </c>
      <c r="C22" s="652">
        <v>6.9999999999999999E-4</v>
      </c>
      <c r="D22" s="653">
        <v>9.0147384402938791E-4</v>
      </c>
      <c r="E22" s="653">
        <v>7.2782220278599929E-4</v>
      </c>
      <c r="F22" s="653">
        <v>2.8193295764649129E-3</v>
      </c>
      <c r="G22" s="654">
        <f t="shared" si="1"/>
        <v>5.156994822266503E-3</v>
      </c>
      <c r="H22" s="767"/>
      <c r="J22" s="489"/>
      <c r="K22" s="472"/>
    </row>
    <row r="23" spans="2:11">
      <c r="B23" s="490" t="s">
        <v>687</v>
      </c>
      <c r="C23" s="652">
        <v>1.6000000000000001E-3</v>
      </c>
      <c r="D23" s="653">
        <v>6.9434276756650259E-3</v>
      </c>
      <c r="E23" s="653">
        <v>2.0934300240254E-3</v>
      </c>
      <c r="F23" s="653">
        <v>9.1560377809849491E-3</v>
      </c>
      <c r="G23" s="654">
        <f t="shared" si="1"/>
        <v>1.99195704490156E-2</v>
      </c>
      <c r="H23" s="767"/>
      <c r="J23" s="489"/>
      <c r="K23" s="472"/>
    </row>
    <row r="24" spans="2:11">
      <c r="B24" s="491" t="s">
        <v>688</v>
      </c>
      <c r="C24" s="652">
        <v>1.6999999999999999E-3</v>
      </c>
      <c r="D24" s="653">
        <v>8.3929962527324875E-3</v>
      </c>
      <c r="E24" s="653">
        <v>3.2548782592356496E-3</v>
      </c>
      <c r="F24" s="653">
        <v>1.1829802699427461E-2</v>
      </c>
      <c r="G24" s="654">
        <f t="shared" si="1"/>
        <v>2.5383303906515886E-2</v>
      </c>
      <c r="H24" s="767"/>
      <c r="J24" s="489"/>
      <c r="K24" s="472"/>
    </row>
    <row r="25" spans="2:11">
      <c r="B25" s="490" t="s">
        <v>689</v>
      </c>
      <c r="C25" s="652">
        <v>1.1000000000000001E-3</v>
      </c>
      <c r="D25" s="653">
        <v>3.9857657915021161E-3</v>
      </c>
      <c r="E25" s="653">
        <v>1.4670447677391785E-3</v>
      </c>
      <c r="F25" s="653">
        <v>5.3411568127927911E-3</v>
      </c>
      <c r="G25" s="654">
        <f t="shared" si="1"/>
        <v>1.1940882083719018E-2</v>
      </c>
      <c r="H25" s="767"/>
      <c r="J25" s="489"/>
      <c r="K25" s="472"/>
    </row>
    <row r="26" spans="2:11">
      <c r="B26" s="491" t="s">
        <v>690</v>
      </c>
      <c r="C26" s="652">
        <v>1.6000000000000001E-3</v>
      </c>
      <c r="D26" s="653">
        <v>6.1396776298163758E-3</v>
      </c>
      <c r="E26" s="653">
        <v>1.7811411022434775E-3</v>
      </c>
      <c r="F26" s="653">
        <v>9.4532152722328622E-3</v>
      </c>
      <c r="G26" s="654">
        <f t="shared" si="1"/>
        <v>1.9087886138314136E-2</v>
      </c>
      <c r="H26" s="767"/>
      <c r="J26" s="489"/>
      <c r="K26" s="472"/>
    </row>
    <row r="27" spans="2:11">
      <c r="B27" s="490" t="s">
        <v>691</v>
      </c>
      <c r="C27" s="652">
        <v>5.5999999999999999E-3</v>
      </c>
      <c r="D27" s="653">
        <v>1.1458715826883292E-2</v>
      </c>
      <c r="E27" s="653">
        <v>3.9247569065956611E-3</v>
      </c>
      <c r="F27" s="653">
        <v>1.1981487115819478E-2</v>
      </c>
      <c r="G27" s="654">
        <f t="shared" si="1"/>
        <v>3.3349319057410565E-2</v>
      </c>
      <c r="H27" s="767"/>
      <c r="J27" s="489"/>
      <c r="K27" s="472"/>
    </row>
    <row r="28" spans="2:11">
      <c r="B28" s="491" t="s">
        <v>692</v>
      </c>
      <c r="C28" s="652">
        <v>5.0000000000000001E-3</v>
      </c>
      <c r="D28" s="653">
        <v>1.0604363193151389E-2</v>
      </c>
      <c r="E28" s="653">
        <v>3.6557798734122571E-3</v>
      </c>
      <c r="F28" s="653">
        <v>1.4053199411787176E-2</v>
      </c>
      <c r="G28" s="654">
        <f t="shared" si="1"/>
        <v>3.369582040914354E-2</v>
      </c>
      <c r="H28" s="767"/>
      <c r="J28" s="489"/>
      <c r="K28" s="472"/>
    </row>
    <row r="29" spans="2:11">
      <c r="B29" s="490" t="s">
        <v>693</v>
      </c>
      <c r="C29" s="652">
        <v>8.6999999999999994E-3</v>
      </c>
      <c r="D29" s="653">
        <v>6.3163971875872527E-3</v>
      </c>
      <c r="E29" s="653">
        <v>5.2421680236163226E-3</v>
      </c>
      <c r="F29" s="653">
        <v>1.4706483431278672E-2</v>
      </c>
      <c r="G29" s="654">
        <f t="shared" si="1"/>
        <v>3.5398910168665143E-2</v>
      </c>
      <c r="H29" s="767"/>
      <c r="J29" s="489"/>
      <c r="K29" s="472"/>
    </row>
    <row r="30" spans="2:11">
      <c r="B30" s="491" t="s">
        <v>694</v>
      </c>
      <c r="C30" s="652">
        <v>1.4E-3</v>
      </c>
      <c r="D30" s="653">
        <v>4.2221839108231851E-3</v>
      </c>
      <c r="E30" s="653">
        <v>1.2461541146224775E-4</v>
      </c>
      <c r="F30" s="653">
        <v>6.6808193690850448E-3</v>
      </c>
      <c r="G30" s="654">
        <f t="shared" si="1"/>
        <v>1.2472668600720604E-2</v>
      </c>
      <c r="H30" s="767"/>
      <c r="J30" s="489"/>
      <c r="K30" s="472"/>
    </row>
    <row r="31" spans="2:11">
      <c r="B31" s="490" t="s">
        <v>695</v>
      </c>
      <c r="C31" s="652">
        <v>4.4999999999999997E-3</v>
      </c>
      <c r="D31" s="653">
        <v>6.112531021233325E-3</v>
      </c>
      <c r="E31" s="653">
        <v>2.0507319365403731E-3</v>
      </c>
      <c r="F31" s="653">
        <v>1.4856762913476818E-2</v>
      </c>
      <c r="G31" s="654">
        <f t="shared" si="1"/>
        <v>2.7758220049307836E-2</v>
      </c>
      <c r="H31" s="767"/>
      <c r="J31" s="489"/>
      <c r="K31" s="472"/>
    </row>
    <row r="32" spans="2:11">
      <c r="B32" s="491" t="s">
        <v>696</v>
      </c>
      <c r="C32" s="652">
        <v>1.1999999999999999E-3</v>
      </c>
      <c r="D32" s="653">
        <v>6.4304063507034659E-3</v>
      </c>
      <c r="E32" s="653">
        <v>1.2794280689145676E-3</v>
      </c>
      <c r="F32" s="653">
        <v>1.0111722621042762E-2</v>
      </c>
      <c r="G32" s="654">
        <f t="shared" si="1"/>
        <v>1.9129316574356681E-2</v>
      </c>
      <c r="H32" s="767"/>
      <c r="J32" s="489"/>
      <c r="K32" s="472"/>
    </row>
    <row r="33" spans="2:11">
      <c r="B33" s="490" t="s">
        <v>697</v>
      </c>
      <c r="C33" s="652">
        <v>1.9E-3</v>
      </c>
      <c r="D33" s="653">
        <v>3.6510830811316008E-3</v>
      </c>
      <c r="E33" s="653">
        <v>1.7803936364513273E-3</v>
      </c>
      <c r="F33" s="653">
        <v>8.9561727149987114E-3</v>
      </c>
      <c r="G33" s="654">
        <f t="shared" si="1"/>
        <v>1.6370294680831288E-2</v>
      </c>
      <c r="H33" s="767"/>
      <c r="J33" s="489"/>
      <c r="K33" s="472"/>
    </row>
    <row r="34" spans="2:11">
      <c r="B34" s="491" t="s">
        <v>698</v>
      </c>
      <c r="C34" s="652">
        <v>8.9999999999999998E-4</v>
      </c>
      <c r="D34" s="653">
        <v>2.6729961073768127E-3</v>
      </c>
      <c r="E34" s="653">
        <v>1.0486026327254372E-3</v>
      </c>
      <c r="F34" s="653">
        <v>4.934546700731568E-3</v>
      </c>
      <c r="G34" s="654">
        <f t="shared" si="1"/>
        <v>9.5851361793946044E-3</v>
      </c>
      <c r="H34" s="767"/>
      <c r="J34" s="489"/>
      <c r="K34" s="472"/>
    </row>
    <row r="35" spans="2:11">
      <c r="B35" s="490" t="s">
        <v>699</v>
      </c>
      <c r="C35" s="652">
        <v>1.4E-3</v>
      </c>
      <c r="D35" s="653">
        <v>3.8450441685828896E-3</v>
      </c>
      <c r="E35" s="653">
        <v>9.4410677570055945E-4</v>
      </c>
      <c r="F35" s="653">
        <v>7.5987092544294033E-3</v>
      </c>
      <c r="G35" s="654">
        <f t="shared" si="1"/>
        <v>1.3845308353879426E-2</v>
      </c>
      <c r="H35" s="767"/>
      <c r="J35" s="489"/>
      <c r="K35" s="472"/>
    </row>
    <row r="36" spans="2:11">
      <c r="B36" s="491" t="s">
        <v>700</v>
      </c>
      <c r="C36" s="652">
        <v>2.9999999999999997E-4</v>
      </c>
      <c r="D36" s="653">
        <v>3.5166956544530059E-4</v>
      </c>
      <c r="E36" s="653">
        <v>6.6025179707085435E-4</v>
      </c>
      <c r="F36" s="653">
        <v>2.7523453530222675E-3</v>
      </c>
      <c r="G36" s="654">
        <f t="shared" si="1"/>
        <v>4.0684148875396176E-3</v>
      </c>
      <c r="H36" s="767"/>
      <c r="J36" s="489"/>
      <c r="K36" s="472"/>
    </row>
    <row r="37" spans="2:11">
      <c r="B37" s="490" t="s">
        <v>701</v>
      </c>
      <c r="C37" s="652">
        <v>4.0000000000000002E-4</v>
      </c>
      <c r="D37" s="653">
        <v>1.0156478917267009E-3</v>
      </c>
      <c r="E37" s="653">
        <v>1.2352320038200304E-4</v>
      </c>
      <c r="F37" s="653">
        <v>2.4360848281963499E-3</v>
      </c>
      <c r="G37" s="654">
        <f t="shared" si="1"/>
        <v>3.979588062138939E-3</v>
      </c>
      <c r="H37" s="767"/>
      <c r="J37" s="489"/>
      <c r="K37" s="472"/>
    </row>
    <row r="38" spans="2:11">
      <c r="B38" s="491" t="s">
        <v>702</v>
      </c>
      <c r="C38" s="652">
        <v>8.0000000000000004E-4</v>
      </c>
      <c r="D38" s="653">
        <v>8.7420520085790265E-4</v>
      </c>
      <c r="E38" s="653">
        <v>5.1491581673213105E-4</v>
      </c>
      <c r="F38" s="653">
        <v>2.3954248606512518E-3</v>
      </c>
      <c r="G38" s="654">
        <f t="shared" si="1"/>
        <v>4.5913552933345425E-3</v>
      </c>
      <c r="H38" s="767"/>
      <c r="J38" s="489"/>
      <c r="K38" s="472"/>
    </row>
    <row r="39" spans="2:11">
      <c r="B39" s="490" t="s">
        <v>703</v>
      </c>
      <c r="C39" s="652">
        <v>1E-3</v>
      </c>
      <c r="D39" s="653">
        <v>4.58633918397644E-3</v>
      </c>
      <c r="E39" s="653">
        <v>1.1234991714843545E-3</v>
      </c>
      <c r="F39" s="653">
        <v>5.6908587612691797E-3</v>
      </c>
      <c r="G39" s="654">
        <f t="shared" si="1"/>
        <v>1.2449811445268688E-2</v>
      </c>
      <c r="H39" s="767"/>
      <c r="J39" s="489"/>
      <c r="K39" s="472"/>
    </row>
    <row r="40" spans="2:11">
      <c r="B40" s="491" t="s">
        <v>704</v>
      </c>
      <c r="C40" s="652">
        <v>0</v>
      </c>
      <c r="D40" s="653">
        <v>0</v>
      </c>
      <c r="E40" s="653">
        <v>0</v>
      </c>
      <c r="F40" s="653">
        <v>0</v>
      </c>
      <c r="G40" s="654">
        <f t="shared" si="1"/>
        <v>0</v>
      </c>
      <c r="H40" s="767"/>
      <c r="J40" s="489"/>
      <c r="K40" s="472"/>
    </row>
    <row r="41" spans="2:11">
      <c r="B41" s="490" t="s">
        <v>705</v>
      </c>
      <c r="C41" s="652">
        <v>0</v>
      </c>
      <c r="D41" s="653">
        <v>5.1603725608684536E-2</v>
      </c>
      <c r="E41" s="653">
        <v>4.0632237452609132E-3</v>
      </c>
      <c r="F41" s="653">
        <v>2.1116748963414533E-2</v>
      </c>
      <c r="G41" s="654">
        <f t="shared" si="1"/>
        <v>7.8173308502440308E-2</v>
      </c>
      <c r="H41" s="767"/>
      <c r="J41" s="489"/>
      <c r="K41" s="472"/>
    </row>
    <row r="42" spans="2:11">
      <c r="B42" s="491" t="s">
        <v>706</v>
      </c>
      <c r="C42" s="652">
        <v>2.9999999999999997E-4</v>
      </c>
      <c r="D42" s="653">
        <v>4.6619290226565857E-2</v>
      </c>
      <c r="E42" s="653">
        <v>1.5009122892200022E-3</v>
      </c>
      <c r="F42" s="653">
        <v>1.6660903497712098E-2</v>
      </c>
      <c r="G42" s="654">
        <f t="shared" si="1"/>
        <v>6.5973665508151091E-2</v>
      </c>
      <c r="H42" s="767"/>
      <c r="J42" s="489"/>
      <c r="K42" s="472"/>
    </row>
    <row r="43" spans="2:11">
      <c r="B43" s="490" t="s">
        <v>707</v>
      </c>
      <c r="C43" s="652">
        <v>2E-3</v>
      </c>
      <c r="D43" s="653">
        <v>-8.928019846899482E-2</v>
      </c>
      <c r="E43" s="653">
        <v>2.8267565859709798E-2</v>
      </c>
      <c r="F43" s="653">
        <v>0</v>
      </c>
      <c r="G43" s="654">
        <f t="shared" si="1"/>
        <v>-6.1663439232474193E-2</v>
      </c>
      <c r="H43" s="767"/>
      <c r="J43" s="489"/>
      <c r="K43" s="472"/>
    </row>
    <row r="44" spans="2:11">
      <c r="B44" s="491" t="s">
        <v>708</v>
      </c>
      <c r="C44" s="652">
        <v>3.8999999999999998E-3</v>
      </c>
      <c r="D44" s="653">
        <v>4.4827502314648271E-4</v>
      </c>
      <c r="E44" s="653">
        <v>4.3834448710582397E-3</v>
      </c>
      <c r="F44" s="653">
        <v>1.7225773682364887E-2</v>
      </c>
      <c r="G44" s="654">
        <f t="shared" si="1"/>
        <v>2.6129079145124301E-2</v>
      </c>
      <c r="H44" s="767"/>
      <c r="J44" s="489"/>
      <c r="K44" s="472"/>
    </row>
    <row r="45" spans="2:11">
      <c r="B45" s="490" t="s">
        <v>709</v>
      </c>
      <c r="C45" s="652">
        <v>0</v>
      </c>
      <c r="D45" s="653">
        <v>0</v>
      </c>
      <c r="E45" s="653">
        <v>0</v>
      </c>
      <c r="F45" s="653">
        <v>0</v>
      </c>
      <c r="G45" s="654">
        <f t="shared" si="1"/>
        <v>0</v>
      </c>
      <c r="H45" s="767"/>
      <c r="J45" s="489"/>
      <c r="K45" s="472"/>
    </row>
    <row r="46" spans="2:11">
      <c r="B46" s="491" t="s">
        <v>710</v>
      </c>
      <c r="C46" s="652">
        <v>2.0999999999999999E-3</v>
      </c>
      <c r="D46" s="653">
        <v>1.7265642874806364E-3</v>
      </c>
      <c r="E46" s="653">
        <v>3.1319345733256121E-3</v>
      </c>
      <c r="F46" s="653">
        <v>9.7245168640109902E-3</v>
      </c>
      <c r="G46" s="654">
        <f t="shared" si="1"/>
        <v>1.6766457367436649E-2</v>
      </c>
      <c r="H46" s="767"/>
      <c r="J46" s="489"/>
      <c r="K46" s="472"/>
    </row>
    <row r="47" spans="2:11">
      <c r="B47" s="490" t="s">
        <v>711</v>
      </c>
      <c r="C47" s="652">
        <v>0</v>
      </c>
      <c r="D47" s="653">
        <v>0</v>
      </c>
      <c r="E47" s="653">
        <v>0</v>
      </c>
      <c r="F47" s="653">
        <v>0</v>
      </c>
      <c r="G47" s="654">
        <f t="shared" si="1"/>
        <v>0</v>
      </c>
      <c r="H47" s="767"/>
      <c r="J47" s="489"/>
      <c r="K47" s="472"/>
    </row>
    <row r="48" spans="2:11">
      <c r="B48" s="491" t="s">
        <v>712</v>
      </c>
      <c r="C48" s="652">
        <v>0</v>
      </c>
      <c r="D48" s="653">
        <v>0</v>
      </c>
      <c r="E48" s="653">
        <v>0</v>
      </c>
      <c r="F48" s="653">
        <v>9.9712797237090367E-3</v>
      </c>
      <c r="G48" s="654">
        <f t="shared" si="1"/>
        <v>9.9712797237090367E-3</v>
      </c>
      <c r="H48" s="767"/>
      <c r="J48" s="489"/>
      <c r="K48" s="472"/>
    </row>
    <row r="49" spans="2:11">
      <c r="B49" s="490" t="s">
        <v>713</v>
      </c>
      <c r="C49" s="652">
        <v>4.0000000000000002E-4</v>
      </c>
      <c r="D49" s="653">
        <v>6.3410046328193914E-4</v>
      </c>
      <c r="E49" s="653">
        <v>-5.5466412123872377E-4</v>
      </c>
      <c r="F49" s="653">
        <v>4.7664017120279123E-3</v>
      </c>
      <c r="G49" s="654">
        <f t="shared" si="1"/>
        <v>5.2478016357233592E-3</v>
      </c>
      <c r="H49" s="767"/>
      <c r="J49" s="489"/>
      <c r="K49" s="472"/>
    </row>
    <row r="50" spans="2:11">
      <c r="B50" s="491" t="s">
        <v>714</v>
      </c>
      <c r="C50" s="652">
        <v>0</v>
      </c>
      <c r="D50" s="653">
        <v>0</v>
      </c>
      <c r="E50" s="653">
        <v>0</v>
      </c>
      <c r="F50" s="653">
        <v>0</v>
      </c>
      <c r="G50" s="654">
        <f t="shared" si="1"/>
        <v>0</v>
      </c>
      <c r="H50" s="767"/>
      <c r="J50" s="489"/>
      <c r="K50" s="472"/>
    </row>
    <row r="51" spans="2:11">
      <c r="B51" s="490" t="s">
        <v>715</v>
      </c>
      <c r="C51" s="652">
        <v>0</v>
      </c>
      <c r="D51" s="653">
        <v>0</v>
      </c>
      <c r="E51" s="653">
        <v>0</v>
      </c>
      <c r="F51" s="653">
        <v>0</v>
      </c>
      <c r="G51" s="654">
        <f t="shared" si="1"/>
        <v>0</v>
      </c>
      <c r="H51" s="767"/>
      <c r="J51" s="489"/>
      <c r="K51" s="472"/>
    </row>
    <row r="52" spans="2:11">
      <c r="B52" s="491" t="s">
        <v>716</v>
      </c>
      <c r="C52" s="652">
        <v>0</v>
      </c>
      <c r="D52" s="653">
        <v>0</v>
      </c>
      <c r="E52" s="653">
        <v>0</v>
      </c>
      <c r="F52" s="653">
        <v>0</v>
      </c>
      <c r="G52" s="654">
        <f t="shared" si="1"/>
        <v>0</v>
      </c>
      <c r="H52" s="767"/>
      <c r="J52" s="489"/>
      <c r="K52" s="472"/>
    </row>
    <row r="53" spans="2:11">
      <c r="B53" s="490" t="s">
        <v>717</v>
      </c>
      <c r="C53" s="652">
        <v>4.7000000000000002E-3</v>
      </c>
      <c r="D53" s="653">
        <v>1.3678608794291724E-2</v>
      </c>
      <c r="E53" s="653">
        <v>3.1799566526078404E-3</v>
      </c>
      <c r="F53" s="653">
        <v>1.1581606613703554E-2</v>
      </c>
      <c r="G53" s="654">
        <f t="shared" si="1"/>
        <v>3.3514215771978773E-2</v>
      </c>
      <c r="H53" s="767"/>
      <c r="J53" s="489"/>
      <c r="K53" s="472"/>
    </row>
    <row r="54" spans="2:11">
      <c r="B54" s="490" t="s">
        <v>718</v>
      </c>
      <c r="C54" s="652">
        <v>1.1999999999999999E-3</v>
      </c>
      <c r="D54" s="653">
        <v>1.3776568699075398E-4</v>
      </c>
      <c r="E54" s="653">
        <v>1.0210188461163838E-3</v>
      </c>
      <c r="F54" s="653">
        <v>5.2826577942732822E-3</v>
      </c>
      <c r="G54" s="654">
        <f t="shared" si="1"/>
        <v>7.6554424401875654E-3</v>
      </c>
      <c r="H54" s="767"/>
      <c r="J54" s="489"/>
      <c r="K54" s="472"/>
    </row>
    <row r="55" spans="2:11">
      <c r="B55" s="490" t="s">
        <v>751</v>
      </c>
      <c r="C55" s="652">
        <v>1.61E-2</v>
      </c>
      <c r="D55" s="653">
        <v>1.1539171571975482E-2</v>
      </c>
      <c r="E55" s="653">
        <v>7.33525858395212E-3</v>
      </c>
      <c r="F55" s="653">
        <v>2.1468190008266497E-2</v>
      </c>
      <c r="G55" s="654">
        <f t="shared" si="1"/>
        <v>5.7591711859506622E-2</v>
      </c>
      <c r="H55" s="767"/>
      <c r="J55" s="489"/>
      <c r="K55" s="472"/>
    </row>
    <row r="56" spans="2:11" ht="15.75" thickBot="1">
      <c r="B56" s="493" t="s">
        <v>882</v>
      </c>
      <c r="C56" s="655">
        <v>0</v>
      </c>
      <c r="D56" s="656">
        <v>0</v>
      </c>
      <c r="E56" s="656">
        <v>2.8299999999999999E-2</v>
      </c>
      <c r="F56" s="656">
        <v>0.11086894010165449</v>
      </c>
      <c r="G56" s="657">
        <f t="shared" si="1"/>
        <v>0.14230653110653124</v>
      </c>
      <c r="H56" s="767"/>
      <c r="J56" s="489"/>
      <c r="K56" s="472"/>
    </row>
    <row r="57" spans="2:11">
      <c r="B57" s="482" t="s">
        <v>883</v>
      </c>
      <c r="C57" s="492"/>
      <c r="D57" s="482"/>
      <c r="E57" s="492"/>
      <c r="F57" s="482"/>
      <c r="G57" s="482"/>
      <c r="H57" s="480"/>
      <c r="J57" s="489"/>
      <c r="K57" s="472"/>
    </row>
    <row r="59" spans="2:11" ht="15.75" thickBot="1">
      <c r="K59" s="472"/>
    </row>
    <row r="60" spans="2:11" ht="21">
      <c r="B60" s="793" t="s">
        <v>963</v>
      </c>
      <c r="C60" s="794"/>
      <c r="D60" s="449"/>
      <c r="E60" s="449"/>
      <c r="F60" s="449"/>
      <c r="G60" s="449"/>
      <c r="H60" s="449"/>
    </row>
    <row r="61" spans="2:11" ht="15.75" thickBot="1">
      <c r="B61" s="795"/>
      <c r="C61" s="796"/>
    </row>
    <row r="62" spans="2:11" ht="36" customHeight="1" thickBot="1">
      <c r="B62" s="658" t="s">
        <v>752</v>
      </c>
      <c r="C62" s="659" t="s">
        <v>753</v>
      </c>
      <c r="D62" s="667" t="s">
        <v>913</v>
      </c>
      <c r="K62" s="660"/>
    </row>
    <row r="63" spans="2:11">
      <c r="B63" s="494" t="s">
        <v>964</v>
      </c>
      <c r="C63" s="727">
        <v>0</v>
      </c>
      <c r="D63" s="727">
        <v>0</v>
      </c>
      <c r="E63" s="661"/>
      <c r="K63" s="661"/>
    </row>
    <row r="64" spans="2:11">
      <c r="B64" s="662" t="s">
        <v>965</v>
      </c>
      <c r="C64" s="490">
        <v>0</v>
      </c>
      <c r="D64" s="490">
        <v>0</v>
      </c>
      <c r="E64" s="661"/>
      <c r="K64" s="661"/>
    </row>
    <row r="65" spans="2:11">
      <c r="B65" s="495" t="s">
        <v>754</v>
      </c>
      <c r="C65" s="490">
        <v>1.28279766640678E-2</v>
      </c>
      <c r="D65" s="490">
        <f>'Post manual recon'!$N$66</f>
        <v>-5.1953270761125622E-4</v>
      </c>
      <c r="E65" s="661"/>
      <c r="F65" s="472"/>
      <c r="K65" s="661"/>
    </row>
    <row r="66" spans="2:11">
      <c r="B66" s="495" t="s">
        <v>755</v>
      </c>
      <c r="C66" s="490">
        <v>0</v>
      </c>
      <c r="D66" s="490">
        <v>0</v>
      </c>
      <c r="E66" s="661"/>
      <c r="K66" s="661"/>
    </row>
    <row r="67" spans="2:11">
      <c r="B67" s="495" t="s">
        <v>756</v>
      </c>
      <c r="C67" s="490">
        <v>0</v>
      </c>
      <c r="D67" s="490">
        <v>0</v>
      </c>
      <c r="E67" s="661"/>
      <c r="K67" s="661"/>
    </row>
    <row r="68" spans="2:11">
      <c r="B68" s="663" t="s">
        <v>966</v>
      </c>
      <c r="C68" s="490">
        <v>0</v>
      </c>
      <c r="D68" s="490">
        <v>0</v>
      </c>
      <c r="E68" s="661"/>
      <c r="K68" s="661"/>
    </row>
    <row r="69" spans="2:11">
      <c r="B69" s="495" t="s">
        <v>757</v>
      </c>
      <c r="C69" s="490">
        <v>0</v>
      </c>
      <c r="D69" s="490">
        <v>0</v>
      </c>
      <c r="K69" s="661"/>
    </row>
    <row r="70" spans="2:11">
      <c r="B70" s="495" t="s">
        <v>758</v>
      </c>
      <c r="C70" s="490">
        <v>0</v>
      </c>
      <c r="D70" s="490">
        <v>0</v>
      </c>
      <c r="K70" s="661"/>
    </row>
    <row r="71" spans="2:11" ht="15.75" thickBot="1">
      <c r="B71" s="496" t="s">
        <v>759</v>
      </c>
      <c r="C71" s="493">
        <v>0</v>
      </c>
      <c r="D71" s="493">
        <v>0</v>
      </c>
      <c r="K71" s="661"/>
    </row>
    <row r="72" spans="2:11" ht="15.75" thickBot="1">
      <c r="H72" s="3"/>
      <c r="K72" s="661"/>
    </row>
    <row r="73" spans="2:11" ht="15" customHeight="1">
      <c r="B73" s="474" t="s">
        <v>967</v>
      </c>
      <c r="C73" s="475"/>
      <c r="D73" s="475"/>
      <c r="E73" s="475"/>
      <c r="F73" s="475"/>
      <c r="G73" s="768"/>
      <c r="H73" s="775"/>
    </row>
    <row r="74" spans="2:11" ht="15.75" customHeight="1" thickBot="1">
      <c r="B74" s="777"/>
      <c r="C74" s="642"/>
      <c r="D74" s="642"/>
      <c r="E74" s="642"/>
      <c r="F74" s="642"/>
      <c r="G74" s="769"/>
      <c r="H74" s="775"/>
    </row>
    <row r="75" spans="2:11" ht="15.75" thickBot="1">
      <c r="B75" s="457" t="s">
        <v>748</v>
      </c>
      <c r="C75" s="456" t="s">
        <v>672</v>
      </c>
      <c r="D75" s="457" t="s">
        <v>673</v>
      </c>
      <c r="E75" s="456" t="s">
        <v>674</v>
      </c>
      <c r="F75" s="457" t="s">
        <v>675</v>
      </c>
      <c r="G75" s="456" t="s">
        <v>404</v>
      </c>
      <c r="H75" s="766"/>
    </row>
    <row r="76" spans="2:11">
      <c r="B76" s="497" t="s">
        <v>760</v>
      </c>
      <c r="C76" s="498"/>
      <c r="D76" s="499"/>
      <c r="E76" s="499"/>
      <c r="F76" s="500"/>
      <c r="G76" s="501"/>
      <c r="H76" s="480"/>
    </row>
    <row r="77" spans="2:11">
      <c r="B77" s="502" t="s">
        <v>761</v>
      </c>
      <c r="C77" s="503"/>
      <c r="D77" s="504"/>
      <c r="E77" s="505"/>
      <c r="F77" s="506"/>
      <c r="G77" s="507"/>
      <c r="H77" s="778"/>
      <c r="J77" s="664"/>
    </row>
    <row r="78" spans="2:11">
      <c r="B78" s="502" t="s">
        <v>884</v>
      </c>
      <c r="C78" s="503"/>
      <c r="D78" s="508"/>
      <c r="E78" s="505"/>
      <c r="F78" s="506"/>
      <c r="G78" s="507"/>
      <c r="H78" s="778"/>
      <c r="J78" s="664"/>
    </row>
    <row r="79" spans="2:11">
      <c r="B79" s="502" t="s">
        <v>885</v>
      </c>
      <c r="C79" s="509"/>
      <c r="D79" s="508"/>
      <c r="E79" s="505"/>
      <c r="F79" s="506"/>
      <c r="G79" s="507"/>
      <c r="H79" s="778"/>
      <c r="J79" s="489"/>
    </row>
    <row r="80" spans="2:11">
      <c r="B80" s="502" t="s">
        <v>886</v>
      </c>
      <c r="C80" s="509"/>
      <c r="D80" s="504"/>
      <c r="E80" s="505"/>
      <c r="F80" s="506"/>
      <c r="G80" s="507"/>
      <c r="H80" s="778"/>
    </row>
    <row r="81" spans="2:10">
      <c r="B81" s="502" t="s">
        <v>887</v>
      </c>
      <c r="C81" s="509"/>
      <c r="D81" s="504"/>
      <c r="E81" s="505"/>
      <c r="F81" s="506"/>
      <c r="G81" s="507"/>
      <c r="H81" s="778"/>
    </row>
    <row r="82" spans="2:10">
      <c r="B82" s="455" t="s">
        <v>404</v>
      </c>
      <c r="C82" s="503"/>
      <c r="D82" s="504"/>
      <c r="E82" s="505"/>
      <c r="F82" s="506"/>
      <c r="G82" s="510"/>
      <c r="H82" s="473"/>
    </row>
    <row r="83" spans="2:10">
      <c r="B83" s="455"/>
      <c r="C83" s="509"/>
      <c r="D83" s="505"/>
      <c r="E83" s="505"/>
      <c r="F83" s="506"/>
      <c r="G83" s="507"/>
      <c r="H83" s="473"/>
    </row>
    <row r="84" spans="2:10">
      <c r="B84" s="448" t="s">
        <v>762</v>
      </c>
      <c r="C84" s="509"/>
      <c r="D84" s="505"/>
      <c r="E84" s="505"/>
      <c r="F84" s="506"/>
      <c r="G84" s="507"/>
      <c r="H84" s="473"/>
    </row>
    <row r="85" spans="2:10">
      <c r="B85" s="455" t="s">
        <v>763</v>
      </c>
      <c r="C85" s="503"/>
      <c r="D85" s="504"/>
      <c r="E85" s="505"/>
      <c r="F85" s="506"/>
      <c r="G85" s="507"/>
      <c r="H85" s="778"/>
      <c r="J85" s="664"/>
    </row>
    <row r="86" spans="2:10">
      <c r="B86" s="455" t="s">
        <v>888</v>
      </c>
      <c r="C86" s="503"/>
      <c r="D86" s="504"/>
      <c r="E86" s="505"/>
      <c r="F86" s="506"/>
      <c r="G86" s="507"/>
      <c r="H86" s="778"/>
      <c r="J86" s="664"/>
    </row>
    <row r="87" spans="2:10">
      <c r="B87" s="455" t="s">
        <v>889</v>
      </c>
      <c r="C87" s="503"/>
      <c r="D87" s="504"/>
      <c r="E87" s="505"/>
      <c r="F87" s="506"/>
      <c r="G87" s="507"/>
      <c r="H87" s="778"/>
      <c r="J87" s="664"/>
    </row>
    <row r="88" spans="2:10">
      <c r="B88" s="455" t="s">
        <v>890</v>
      </c>
      <c r="C88" s="509"/>
      <c r="D88" s="504"/>
      <c r="E88" s="505"/>
      <c r="F88" s="506"/>
      <c r="G88" s="507"/>
      <c r="H88" s="778"/>
    </row>
    <row r="89" spans="2:10">
      <c r="B89" s="455" t="s">
        <v>887</v>
      </c>
      <c r="C89" s="509"/>
      <c r="D89" s="504"/>
      <c r="E89" s="505"/>
      <c r="F89" s="506"/>
      <c r="G89" s="507"/>
      <c r="H89" s="778"/>
    </row>
    <row r="90" spans="2:10">
      <c r="B90" s="455" t="s">
        <v>404</v>
      </c>
      <c r="C90" s="511"/>
      <c r="D90" s="504"/>
      <c r="E90" s="505"/>
      <c r="F90" s="506"/>
      <c r="G90" s="507"/>
      <c r="H90" s="473"/>
    </row>
    <row r="91" spans="2:10">
      <c r="B91" s="455"/>
      <c r="C91" s="509"/>
      <c r="D91" s="505"/>
      <c r="E91" s="505"/>
      <c r="F91" s="506"/>
      <c r="G91" s="507"/>
      <c r="H91" s="473"/>
    </row>
    <row r="92" spans="2:10">
      <c r="B92" s="448" t="s">
        <v>755</v>
      </c>
      <c r="C92" s="509"/>
      <c r="D92" s="505"/>
      <c r="E92" s="505"/>
      <c r="F92" s="506"/>
      <c r="G92" s="507"/>
      <c r="H92" s="473"/>
    </row>
    <row r="93" spans="2:10">
      <c r="B93" s="455" t="s">
        <v>764</v>
      </c>
      <c r="C93" s="509"/>
      <c r="D93" s="504"/>
      <c r="E93" s="505"/>
      <c r="F93" s="506"/>
      <c r="G93" s="507"/>
      <c r="H93" s="778"/>
    </row>
    <row r="94" spans="2:10">
      <c r="B94" s="455" t="s">
        <v>765</v>
      </c>
      <c r="C94" s="509"/>
      <c r="D94" s="504"/>
      <c r="E94" s="505"/>
      <c r="F94" s="506"/>
      <c r="G94" s="507"/>
      <c r="H94" s="778"/>
    </row>
    <row r="95" spans="2:10">
      <c r="B95" s="455" t="s">
        <v>404</v>
      </c>
      <c r="C95" s="509"/>
      <c r="D95" s="504"/>
      <c r="E95" s="505"/>
      <c r="F95" s="506"/>
      <c r="G95" s="510"/>
      <c r="H95" s="473"/>
    </row>
    <row r="96" spans="2:10">
      <c r="B96" s="455"/>
      <c r="C96" s="509"/>
      <c r="D96" s="505"/>
      <c r="E96" s="505"/>
      <c r="F96" s="506"/>
      <c r="G96" s="507"/>
      <c r="H96" s="473"/>
    </row>
    <row r="97" spans="2:10">
      <c r="B97" s="448" t="s">
        <v>766</v>
      </c>
      <c r="C97" s="509"/>
      <c r="D97" s="505"/>
      <c r="E97" s="505"/>
      <c r="F97" s="506"/>
      <c r="G97" s="507"/>
      <c r="H97" s="473"/>
    </row>
    <row r="98" spans="2:10">
      <c r="B98" s="455" t="s">
        <v>767</v>
      </c>
      <c r="C98" s="509"/>
      <c r="D98" s="512"/>
      <c r="E98" s="505"/>
      <c r="F98" s="506"/>
      <c r="G98" s="507"/>
      <c r="H98" s="778"/>
    </row>
    <row r="99" spans="2:10">
      <c r="B99" s="665" t="s">
        <v>968</v>
      </c>
      <c r="C99" s="509"/>
      <c r="D99" s="512"/>
      <c r="E99" s="505"/>
      <c r="F99" s="506"/>
      <c r="G99" s="507"/>
      <c r="H99" s="778"/>
    </row>
    <row r="100" spans="2:10">
      <c r="B100" s="665" t="s">
        <v>969</v>
      </c>
      <c r="C100" s="509"/>
      <c r="D100" s="512"/>
      <c r="E100" s="505"/>
      <c r="F100" s="506"/>
      <c r="G100" s="507"/>
      <c r="H100" s="778"/>
    </row>
    <row r="101" spans="2:10">
      <c r="B101" s="665" t="s">
        <v>970</v>
      </c>
      <c r="C101" s="509"/>
      <c r="D101" s="512"/>
      <c r="E101" s="505"/>
      <c r="F101" s="506"/>
      <c r="G101" s="507"/>
      <c r="H101" s="778"/>
    </row>
    <row r="102" spans="2:10">
      <c r="B102" s="455" t="s">
        <v>404</v>
      </c>
      <c r="C102" s="509"/>
      <c r="D102" s="504"/>
      <c r="E102" s="505"/>
      <c r="F102" s="506"/>
      <c r="G102" s="510"/>
      <c r="H102" s="3"/>
    </row>
    <row r="103" spans="2:10">
      <c r="B103" s="455"/>
      <c r="C103" s="509"/>
      <c r="D103" s="505"/>
      <c r="E103" s="505"/>
      <c r="F103" s="506"/>
      <c r="G103" s="507"/>
      <c r="H103" s="473"/>
    </row>
    <row r="104" spans="2:10">
      <c r="B104" s="448" t="s">
        <v>768</v>
      </c>
      <c r="C104" s="509"/>
      <c r="D104" s="505"/>
      <c r="E104" s="505"/>
      <c r="F104" s="506"/>
      <c r="G104" s="507"/>
      <c r="H104" s="473"/>
      <c r="J104" s="471"/>
    </row>
    <row r="105" spans="2:10">
      <c r="B105" s="455" t="s">
        <v>767</v>
      </c>
      <c r="C105" s="509"/>
      <c r="D105" s="512"/>
      <c r="E105" s="505"/>
      <c r="F105" s="506"/>
      <c r="G105" s="507"/>
      <c r="H105" s="778"/>
      <c r="J105" s="471"/>
    </row>
    <row r="106" spans="2:10">
      <c r="B106" s="455" t="s">
        <v>404</v>
      </c>
      <c r="C106" s="509"/>
      <c r="D106" s="504"/>
      <c r="E106" s="505"/>
      <c r="F106" s="506"/>
      <c r="G106" s="510"/>
      <c r="H106" s="3"/>
      <c r="J106" s="471"/>
    </row>
    <row r="107" spans="2:10">
      <c r="B107" s="455"/>
      <c r="C107" s="509"/>
      <c r="D107" s="505"/>
      <c r="E107" s="505"/>
      <c r="F107" s="506"/>
      <c r="G107" s="507"/>
      <c r="H107" s="473"/>
    </row>
    <row r="108" spans="2:10">
      <c r="B108" s="448" t="s">
        <v>769</v>
      </c>
      <c r="C108" s="509"/>
      <c r="D108" s="505"/>
      <c r="E108" s="505"/>
      <c r="F108" s="506"/>
      <c r="G108" s="507"/>
      <c r="H108" s="473"/>
    </row>
    <row r="109" spans="2:10">
      <c r="B109" s="455" t="s">
        <v>767</v>
      </c>
      <c r="C109" s="509"/>
      <c r="D109" s="512"/>
      <c r="E109" s="505"/>
      <c r="F109" s="506"/>
      <c r="G109" s="507"/>
      <c r="H109" s="778"/>
    </row>
    <row r="110" spans="2:10">
      <c r="B110" s="455" t="s">
        <v>404</v>
      </c>
      <c r="C110" s="509"/>
      <c r="D110" s="504"/>
      <c r="E110" s="505"/>
      <c r="F110" s="506"/>
      <c r="G110" s="510"/>
      <c r="H110" s="3"/>
    </row>
    <row r="111" spans="2:10">
      <c r="B111" s="455"/>
      <c r="C111" s="509"/>
      <c r="D111" s="505"/>
      <c r="E111" s="505"/>
      <c r="F111" s="506"/>
      <c r="G111" s="507"/>
      <c r="H111" s="473"/>
    </row>
    <row r="112" spans="2:10">
      <c r="B112" s="448" t="s">
        <v>770</v>
      </c>
      <c r="C112" s="509"/>
      <c r="D112" s="505"/>
      <c r="E112" s="505"/>
      <c r="F112" s="506"/>
      <c r="G112" s="507"/>
      <c r="H112" s="473"/>
    </row>
    <row r="113" spans="2:10">
      <c r="B113" s="455" t="s">
        <v>767</v>
      </c>
      <c r="C113" s="509"/>
      <c r="D113" s="512"/>
      <c r="E113" s="505"/>
      <c r="F113" s="506"/>
      <c r="G113" s="507"/>
      <c r="H113" s="778"/>
    </row>
    <row r="114" spans="2:10">
      <c r="B114" s="665" t="s">
        <v>971</v>
      </c>
      <c r="C114" s="509"/>
      <c r="D114" s="512"/>
      <c r="E114" s="505"/>
      <c r="F114" s="506"/>
      <c r="G114" s="507"/>
      <c r="H114" s="778"/>
    </row>
    <row r="115" spans="2:10">
      <c r="B115" s="665" t="s">
        <v>972</v>
      </c>
      <c r="C115" s="509"/>
      <c r="D115" s="512"/>
      <c r="E115" s="505"/>
      <c r="F115" s="506"/>
      <c r="G115" s="507"/>
      <c r="H115" s="778"/>
    </row>
    <row r="116" spans="2:10">
      <c r="B116" s="665" t="s">
        <v>973</v>
      </c>
      <c r="C116" s="509"/>
      <c r="D116" s="512"/>
      <c r="E116" s="505"/>
      <c r="F116" s="506"/>
      <c r="G116" s="507"/>
      <c r="H116" s="778"/>
      <c r="J116" s="471"/>
    </row>
    <row r="117" spans="2:10">
      <c r="B117" s="665" t="s">
        <v>974</v>
      </c>
      <c r="C117" s="509"/>
      <c r="D117" s="512"/>
      <c r="E117" s="505"/>
      <c r="F117" s="506"/>
      <c r="G117" s="507"/>
      <c r="H117" s="778"/>
      <c r="J117" s="471"/>
    </row>
    <row r="118" spans="2:10">
      <c r="B118" s="665" t="s">
        <v>975</v>
      </c>
      <c r="C118" s="509"/>
      <c r="D118" s="512"/>
      <c r="E118" s="505"/>
      <c r="F118" s="506"/>
      <c r="G118" s="507"/>
      <c r="H118" s="778"/>
      <c r="J118" s="471"/>
    </row>
    <row r="119" spans="2:10">
      <c r="B119" s="665" t="s">
        <v>976</v>
      </c>
      <c r="C119" s="509"/>
      <c r="D119" s="512"/>
      <c r="E119" s="505"/>
      <c r="F119" s="506"/>
      <c r="G119" s="507"/>
      <c r="H119" s="778"/>
      <c r="J119" s="471"/>
    </row>
    <row r="120" spans="2:10">
      <c r="B120" s="665" t="s">
        <v>977</v>
      </c>
      <c r="C120" s="509"/>
      <c r="D120" s="512"/>
      <c r="E120" s="505"/>
      <c r="F120" s="506"/>
      <c r="G120" s="507"/>
      <c r="H120" s="778"/>
      <c r="J120" s="471"/>
    </row>
    <row r="121" spans="2:10">
      <c r="B121" s="665" t="s">
        <v>978</v>
      </c>
      <c r="C121" s="509"/>
      <c r="D121" s="512"/>
      <c r="E121" s="505"/>
      <c r="F121" s="506"/>
      <c r="G121" s="507"/>
      <c r="H121" s="778"/>
      <c r="J121" s="471"/>
    </row>
    <row r="122" spans="2:10">
      <c r="B122" s="665" t="s">
        <v>979</v>
      </c>
      <c r="C122" s="509"/>
      <c r="D122" s="512"/>
      <c r="E122" s="505"/>
      <c r="F122" s="506"/>
      <c r="G122" s="507"/>
      <c r="H122" s="778"/>
      <c r="J122" s="471"/>
    </row>
    <row r="123" spans="2:10">
      <c r="B123" s="665" t="s">
        <v>965</v>
      </c>
      <c r="C123" s="509"/>
      <c r="D123" s="512"/>
      <c r="E123" s="505"/>
      <c r="F123" s="506"/>
      <c r="G123" s="507"/>
      <c r="H123" s="778"/>
      <c r="J123" s="666"/>
    </row>
    <row r="124" spans="2:10">
      <c r="B124" s="665" t="s">
        <v>980</v>
      </c>
      <c r="C124" s="509"/>
      <c r="D124" s="512"/>
      <c r="E124" s="505"/>
      <c r="F124" s="506"/>
      <c r="G124" s="507"/>
      <c r="H124" s="778"/>
      <c r="J124" s="666"/>
    </row>
    <row r="125" spans="2:10">
      <c r="B125" s="665" t="s">
        <v>981</v>
      </c>
      <c r="C125" s="509"/>
      <c r="D125" s="512"/>
      <c r="E125" s="505"/>
      <c r="F125" s="506"/>
      <c r="G125" s="507"/>
      <c r="H125" s="778"/>
      <c r="J125" s="666"/>
    </row>
    <row r="126" spans="2:10">
      <c r="B126" s="665" t="s">
        <v>982</v>
      </c>
      <c r="C126" s="509"/>
      <c r="D126" s="512"/>
      <c r="E126" s="505"/>
      <c r="F126" s="506"/>
      <c r="G126" s="507"/>
      <c r="H126" s="778"/>
      <c r="J126" s="471"/>
    </row>
    <row r="127" spans="2:10">
      <c r="B127" s="665" t="s">
        <v>983</v>
      </c>
      <c r="C127" s="509"/>
      <c r="D127" s="512"/>
      <c r="E127" s="505"/>
      <c r="F127" s="506"/>
      <c r="G127" s="507"/>
      <c r="H127" s="778"/>
      <c r="J127" s="471"/>
    </row>
    <row r="128" spans="2:10">
      <c r="B128" s="665" t="s">
        <v>984</v>
      </c>
      <c r="C128" s="509"/>
      <c r="D128" s="512"/>
      <c r="E128" s="505"/>
      <c r="F128" s="506"/>
      <c r="G128" s="507"/>
      <c r="H128" s="778"/>
      <c r="J128" s="471"/>
    </row>
    <row r="129" spans="2:8" s="471" customFormat="1">
      <c r="B129" s="665" t="s">
        <v>985</v>
      </c>
      <c r="C129" s="509"/>
      <c r="D129" s="512"/>
      <c r="E129" s="505"/>
      <c r="F129" s="506"/>
      <c r="G129" s="507"/>
      <c r="H129" s="778"/>
    </row>
    <row r="130" spans="2:8" s="471" customFormat="1">
      <c r="B130" s="665" t="s">
        <v>986</v>
      </c>
      <c r="C130" s="509"/>
      <c r="D130" s="512"/>
      <c r="E130" s="505"/>
      <c r="F130" s="506"/>
      <c r="G130" s="507"/>
      <c r="H130" s="778"/>
    </row>
    <row r="131" spans="2:8" s="471" customFormat="1">
      <c r="B131" s="455" t="s">
        <v>404</v>
      </c>
      <c r="C131" s="509"/>
      <c r="D131" s="504"/>
      <c r="E131" s="505"/>
      <c r="F131" s="506"/>
      <c r="G131" s="510"/>
      <c r="H131" s="3"/>
    </row>
    <row r="132" spans="2:8" s="471" customFormat="1">
      <c r="B132" s="455"/>
      <c r="C132" s="509"/>
      <c r="D132" s="505"/>
      <c r="E132" s="505"/>
      <c r="F132" s="506"/>
      <c r="G132" s="513"/>
      <c r="H132" s="473"/>
    </row>
    <row r="133" spans="2:8" ht="15.75" thickBot="1">
      <c r="B133" s="454"/>
      <c r="C133" s="514"/>
      <c r="D133" s="453"/>
      <c r="E133" s="453"/>
      <c r="F133" s="452"/>
      <c r="G133" s="515"/>
      <c r="H133" s="473"/>
    </row>
    <row r="134" spans="2:8">
      <c r="H134" s="3"/>
    </row>
  </sheetData>
  <mergeCells count="1">
    <mergeCell ref="B60:C61"/>
  </mergeCells>
  <hyperlinks>
    <hyperlink ref="A1" location="Navigation!A1" display="Home"/>
  </hyperlinks>
  <pageMargins left="0.70866141732283472" right="0.70866141732283472" top="0.74803149606299213" bottom="0.74803149606299213" header="0.31496062992125984" footer="0.31496062992125984"/>
  <pageSetup paperSize="9" scale="60" orientation="portrait" r:id="rId1"/>
  <headerFooter>
    <oddFooter>&amp;L&amp;F&amp;CPage &amp;P/&amp;N&amp;R&amp;A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9"/>
  </sheetPr>
  <dimension ref="A1:I59"/>
  <sheetViews>
    <sheetView workbookViewId="0"/>
  </sheetViews>
  <sheetFormatPr defaultColWidth="9.140625" defaultRowHeight="12.75"/>
  <cols>
    <col min="1" max="1" width="14.85546875" style="1" bestFit="1" customWidth="1"/>
    <col min="2" max="16384" width="9.140625" style="1"/>
  </cols>
  <sheetData>
    <row r="1" spans="1:9" s="544" customFormat="1">
      <c r="A1" s="586" t="s">
        <v>937</v>
      </c>
    </row>
    <row r="2" spans="1:9">
      <c r="A2" s="596" t="s">
        <v>901</v>
      </c>
    </row>
    <row r="3" spans="1:9" ht="15">
      <c r="A3" s="597">
        <v>100</v>
      </c>
      <c r="E3" s="143"/>
      <c r="F3" s="143"/>
      <c r="G3" s="143"/>
      <c r="H3" s="143"/>
      <c r="I3" s="143"/>
    </row>
    <row r="4" spans="1:9">
      <c r="A4" s="597">
        <v>101</v>
      </c>
    </row>
    <row r="5" spans="1:9">
      <c r="A5" s="597">
        <v>103</v>
      </c>
    </row>
    <row r="6" spans="1:9">
      <c r="A6" s="597">
        <v>104</v>
      </c>
    </row>
    <row r="7" spans="1:9">
      <c r="A7" s="597">
        <v>105</v>
      </c>
    </row>
    <row r="8" spans="1:9">
      <c r="A8" s="597">
        <v>106</v>
      </c>
    </row>
    <row r="9" spans="1:9">
      <c r="A9" s="597">
        <v>107</v>
      </c>
    </row>
    <row r="10" spans="1:9">
      <c r="A10" s="597">
        <v>110</v>
      </c>
    </row>
    <row r="11" spans="1:9">
      <c r="A11" s="597">
        <v>120</v>
      </c>
    </row>
    <row r="12" spans="1:9">
      <c r="A12" s="597">
        <v>130</v>
      </c>
    </row>
    <row r="13" spans="1:9">
      <c r="A13" s="597">
        <v>140</v>
      </c>
    </row>
    <row r="14" spans="1:9">
      <c r="A14" s="597">
        <v>143</v>
      </c>
    </row>
    <row r="15" spans="1:9">
      <c r="A15" s="597">
        <v>144</v>
      </c>
    </row>
    <row r="16" spans="1:9">
      <c r="A16" s="597">
        <v>160</v>
      </c>
    </row>
    <row r="17" spans="1:1">
      <c r="A17" s="597">
        <v>170</v>
      </c>
    </row>
    <row r="18" spans="1:1">
      <c r="A18" s="597">
        <v>171</v>
      </c>
    </row>
    <row r="19" spans="1:1">
      <c r="A19" s="597">
        <v>172</v>
      </c>
    </row>
    <row r="20" spans="1:1">
      <c r="A20" s="597">
        <v>173</v>
      </c>
    </row>
    <row r="21" spans="1:1">
      <c r="A21" s="597">
        <v>190</v>
      </c>
    </row>
    <row r="22" spans="1:1">
      <c r="A22" s="597">
        <v>191</v>
      </c>
    </row>
    <row r="23" spans="1:1">
      <c r="A23" s="597">
        <v>211</v>
      </c>
    </row>
    <row r="24" spans="1:1">
      <c r="A24" s="597">
        <v>214</v>
      </c>
    </row>
    <row r="25" spans="1:1">
      <c r="A25" s="597">
        <v>215</v>
      </c>
    </row>
    <row r="26" spans="1:1">
      <c r="A26" s="597">
        <v>216</v>
      </c>
    </row>
    <row r="27" spans="1:1">
      <c r="A27" s="597">
        <v>217</v>
      </c>
    </row>
    <row r="28" spans="1:1">
      <c r="A28" s="597">
        <v>219</v>
      </c>
    </row>
    <row r="29" spans="1:1">
      <c r="A29" s="597">
        <v>251</v>
      </c>
    </row>
    <row r="30" spans="1:1">
      <c r="A30" s="597">
        <v>252</v>
      </c>
    </row>
    <row r="31" spans="1:1">
      <c r="A31" s="597">
        <v>253</v>
      </c>
    </row>
    <row r="32" spans="1:1">
      <c r="A32" s="597">
        <v>257</v>
      </c>
    </row>
    <row r="33" spans="1:1">
      <c r="A33" s="597">
        <v>258</v>
      </c>
    </row>
    <row r="34" spans="1:1">
      <c r="A34" s="597">
        <v>263</v>
      </c>
    </row>
    <row r="35" spans="1:1">
      <c r="A35" s="597">
        <v>300</v>
      </c>
    </row>
    <row r="36" spans="1:1">
      <c r="A36" s="597">
        <v>301</v>
      </c>
    </row>
    <row r="37" spans="1:1">
      <c r="A37" s="597">
        <v>302</v>
      </c>
    </row>
    <row r="38" spans="1:1">
      <c r="A38" s="597">
        <v>303</v>
      </c>
    </row>
    <row r="39" spans="1:1">
      <c r="A39" s="597">
        <v>306</v>
      </c>
    </row>
    <row r="40" spans="1:1">
      <c r="A40" s="597">
        <v>307</v>
      </c>
    </row>
    <row r="41" spans="1:1">
      <c r="A41" s="597">
        <v>320</v>
      </c>
    </row>
    <row r="42" spans="1:1">
      <c r="A42" s="597">
        <v>321</v>
      </c>
    </row>
    <row r="43" spans="1:1">
      <c r="A43" s="597">
        <v>329</v>
      </c>
    </row>
    <row r="44" spans="1:1">
      <c r="A44" s="597">
        <v>330</v>
      </c>
    </row>
    <row r="45" spans="1:1">
      <c r="A45" s="597">
        <v>340</v>
      </c>
    </row>
    <row r="46" spans="1:1">
      <c r="A46" s="597">
        <v>341</v>
      </c>
    </row>
    <row r="47" spans="1:1">
      <c r="A47" s="597">
        <v>350</v>
      </c>
    </row>
    <row r="48" spans="1:1">
      <c r="A48" s="597">
        <v>360</v>
      </c>
    </row>
    <row r="49" spans="1:2">
      <c r="A49" s="597">
        <v>361</v>
      </c>
    </row>
    <row r="50" spans="1:2">
      <c r="A50" s="597">
        <v>370</v>
      </c>
    </row>
    <row r="51" spans="1:2">
      <c r="A51" s="597">
        <v>410</v>
      </c>
    </row>
    <row r="52" spans="1:2">
      <c r="A52" s="597">
        <v>420</v>
      </c>
    </row>
    <row r="53" spans="1:2">
      <c r="A53" s="597">
        <v>430</v>
      </c>
    </row>
    <row r="54" spans="1:2">
      <c r="A54" s="597">
        <v>501</v>
      </c>
    </row>
    <row r="55" spans="1:2">
      <c r="A55" s="597">
        <v>502</v>
      </c>
    </row>
    <row r="56" spans="1:2">
      <c r="A56" s="597">
        <v>503</v>
      </c>
    </row>
    <row r="57" spans="1:2">
      <c r="A57" s="597">
        <v>560</v>
      </c>
    </row>
    <row r="58" spans="1:2">
      <c r="A58" s="597">
        <v>800</v>
      </c>
    </row>
    <row r="59" spans="1:2">
      <c r="A59" s="598"/>
      <c r="B59" s="1" t="s">
        <v>405</v>
      </c>
    </row>
  </sheetData>
  <hyperlinks>
    <hyperlink ref="A1" location="Navigation!A1" display="Home"/>
  </hyperlinks>
  <pageMargins left="0.70866141732283472" right="0.70866141732283472" top="0.74803149606299213" bottom="0.74803149606299213" header="0.31496062992125984" footer="0.31496062992125984"/>
  <pageSetup paperSize="9" orientation="portrait" cellComments="atEnd"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9"/>
  </sheetPr>
  <dimension ref="A1:L3235"/>
  <sheetViews>
    <sheetView workbookViewId="0"/>
  </sheetViews>
  <sheetFormatPr defaultRowHeight="11.25"/>
  <cols>
    <col min="1" max="1" width="12" style="32" customWidth="1"/>
    <col min="2" max="2" width="5" style="32" customWidth="1"/>
    <col min="3" max="3" width="13.5703125" style="33" bestFit="1" customWidth="1"/>
    <col min="4" max="4" width="13.42578125" style="33" bestFit="1" customWidth="1"/>
    <col min="5" max="5" width="13.5703125" style="33" bestFit="1" customWidth="1"/>
    <col min="6" max="6" width="13.42578125" style="33" bestFit="1" customWidth="1"/>
    <col min="7" max="7" width="11.5703125" style="33" bestFit="1" customWidth="1"/>
    <col min="8" max="8" width="18.140625" style="34" bestFit="1" customWidth="1"/>
    <col min="9" max="9" width="16.85546875" style="34" bestFit="1" customWidth="1"/>
    <col min="10" max="10" width="12.28515625" style="34" bestFit="1" customWidth="1"/>
    <col min="11" max="11" width="12.140625" style="34" bestFit="1" customWidth="1"/>
    <col min="12" max="12" width="18.140625" style="34" bestFit="1" customWidth="1"/>
    <col min="13" max="236" width="9.140625" style="32"/>
    <col min="237" max="237" width="8.5703125" style="32" bestFit="1" customWidth="1"/>
    <col min="238" max="238" width="3.7109375" style="32" bestFit="1" customWidth="1"/>
    <col min="239" max="239" width="13.42578125" style="32" bestFit="1" customWidth="1"/>
    <col min="240" max="240" width="13.28515625" style="32" bestFit="1" customWidth="1"/>
    <col min="241" max="241" width="13.42578125" style="32" bestFit="1" customWidth="1"/>
    <col min="242" max="242" width="13.28515625" style="32" bestFit="1" customWidth="1"/>
    <col min="243" max="243" width="11.42578125" style="32" bestFit="1" customWidth="1"/>
    <col min="244" max="244" width="12.140625" style="32" bestFit="1" customWidth="1"/>
    <col min="245" max="245" width="12" style="32" bestFit="1" customWidth="1"/>
    <col min="246" max="246" width="12.140625" style="32" bestFit="1" customWidth="1"/>
    <col min="247" max="247" width="12" style="32" bestFit="1" customWidth="1"/>
    <col min="248" max="248" width="11.5703125" style="32" bestFit="1" customWidth="1"/>
    <col min="249" max="492" width="9.140625" style="32"/>
    <col min="493" max="493" width="8.5703125" style="32" bestFit="1" customWidth="1"/>
    <col min="494" max="494" width="3.7109375" style="32" bestFit="1" customWidth="1"/>
    <col min="495" max="495" width="13.42578125" style="32" bestFit="1" customWidth="1"/>
    <col min="496" max="496" width="13.28515625" style="32" bestFit="1" customWidth="1"/>
    <col min="497" max="497" width="13.42578125" style="32" bestFit="1" customWidth="1"/>
    <col min="498" max="498" width="13.28515625" style="32" bestFit="1" customWidth="1"/>
    <col min="499" max="499" width="11.42578125" style="32" bestFit="1" customWidth="1"/>
    <col min="500" max="500" width="12.140625" style="32" bestFit="1" customWidth="1"/>
    <col min="501" max="501" width="12" style="32" bestFit="1" customWidth="1"/>
    <col min="502" max="502" width="12.140625" style="32" bestFit="1" customWidth="1"/>
    <col min="503" max="503" width="12" style="32" bestFit="1" customWidth="1"/>
    <col min="504" max="504" width="11.5703125" style="32" bestFit="1" customWidth="1"/>
    <col min="505" max="748" width="9.140625" style="32"/>
    <col min="749" max="749" width="8.5703125" style="32" bestFit="1" customWidth="1"/>
    <col min="750" max="750" width="3.7109375" style="32" bestFit="1" customWidth="1"/>
    <col min="751" max="751" width="13.42578125" style="32" bestFit="1" customWidth="1"/>
    <col min="752" max="752" width="13.28515625" style="32" bestFit="1" customWidth="1"/>
    <col min="753" max="753" width="13.42578125" style="32" bestFit="1" customWidth="1"/>
    <col min="754" max="754" width="13.28515625" style="32" bestFit="1" customWidth="1"/>
    <col min="755" max="755" width="11.42578125" style="32" bestFit="1" customWidth="1"/>
    <col min="756" max="756" width="12.140625" style="32" bestFit="1" customWidth="1"/>
    <col min="757" max="757" width="12" style="32" bestFit="1" customWidth="1"/>
    <col min="758" max="758" width="12.140625" style="32" bestFit="1" customWidth="1"/>
    <col min="759" max="759" width="12" style="32" bestFit="1" customWidth="1"/>
    <col min="760" max="760" width="11.5703125" style="32" bestFit="1" customWidth="1"/>
    <col min="761" max="1004" width="9.140625" style="32"/>
    <col min="1005" max="1005" width="8.5703125" style="32" bestFit="1" customWidth="1"/>
    <col min="1006" max="1006" width="3.7109375" style="32" bestFit="1" customWidth="1"/>
    <col min="1007" max="1007" width="13.42578125" style="32" bestFit="1" customWidth="1"/>
    <col min="1008" max="1008" width="13.28515625" style="32" bestFit="1" customWidth="1"/>
    <col min="1009" max="1009" width="13.42578125" style="32" bestFit="1" customWidth="1"/>
    <col min="1010" max="1010" width="13.28515625" style="32" bestFit="1" customWidth="1"/>
    <col min="1011" max="1011" width="11.42578125" style="32" bestFit="1" customWidth="1"/>
    <col min="1012" max="1012" width="12.140625" style="32" bestFit="1" customWidth="1"/>
    <col min="1013" max="1013" width="12" style="32" bestFit="1" customWidth="1"/>
    <col min="1014" max="1014" width="12.140625" style="32" bestFit="1" customWidth="1"/>
    <col min="1015" max="1015" width="12" style="32" bestFit="1" customWidth="1"/>
    <col min="1016" max="1016" width="11.5703125" style="32" bestFit="1" customWidth="1"/>
    <col min="1017" max="1260" width="9.140625" style="32"/>
    <col min="1261" max="1261" width="8.5703125" style="32" bestFit="1" customWidth="1"/>
    <col min="1262" max="1262" width="3.7109375" style="32" bestFit="1" customWidth="1"/>
    <col min="1263" max="1263" width="13.42578125" style="32" bestFit="1" customWidth="1"/>
    <col min="1264" max="1264" width="13.28515625" style="32" bestFit="1" customWidth="1"/>
    <col min="1265" max="1265" width="13.42578125" style="32" bestFit="1" customWidth="1"/>
    <col min="1266" max="1266" width="13.28515625" style="32" bestFit="1" customWidth="1"/>
    <col min="1267" max="1267" width="11.42578125" style="32" bestFit="1" customWidth="1"/>
    <col min="1268" max="1268" width="12.140625" style="32" bestFit="1" customWidth="1"/>
    <col min="1269" max="1269" width="12" style="32" bestFit="1" customWidth="1"/>
    <col min="1270" max="1270" width="12.140625" style="32" bestFit="1" customWidth="1"/>
    <col min="1271" max="1271" width="12" style="32" bestFit="1" customWidth="1"/>
    <col min="1272" max="1272" width="11.5703125" style="32" bestFit="1" customWidth="1"/>
    <col min="1273" max="1516" width="9.140625" style="32"/>
    <col min="1517" max="1517" width="8.5703125" style="32" bestFit="1" customWidth="1"/>
    <col min="1518" max="1518" width="3.7109375" style="32" bestFit="1" customWidth="1"/>
    <col min="1519" max="1519" width="13.42578125" style="32" bestFit="1" customWidth="1"/>
    <col min="1520" max="1520" width="13.28515625" style="32" bestFit="1" customWidth="1"/>
    <col min="1521" max="1521" width="13.42578125" style="32" bestFit="1" customWidth="1"/>
    <col min="1522" max="1522" width="13.28515625" style="32" bestFit="1" customWidth="1"/>
    <col min="1523" max="1523" width="11.42578125" style="32" bestFit="1" customWidth="1"/>
    <col min="1524" max="1524" width="12.140625" style="32" bestFit="1" customWidth="1"/>
    <col min="1525" max="1525" width="12" style="32" bestFit="1" customWidth="1"/>
    <col min="1526" max="1526" width="12.140625" style="32" bestFit="1" customWidth="1"/>
    <col min="1527" max="1527" width="12" style="32" bestFit="1" customWidth="1"/>
    <col min="1528" max="1528" width="11.5703125" style="32" bestFit="1" customWidth="1"/>
    <col min="1529" max="1772" width="9.140625" style="32"/>
    <col min="1773" max="1773" width="8.5703125" style="32" bestFit="1" customWidth="1"/>
    <col min="1774" max="1774" width="3.7109375" style="32" bestFit="1" customWidth="1"/>
    <col min="1775" max="1775" width="13.42578125" style="32" bestFit="1" customWidth="1"/>
    <col min="1776" max="1776" width="13.28515625" style="32" bestFit="1" customWidth="1"/>
    <col min="1777" max="1777" width="13.42578125" style="32" bestFit="1" customWidth="1"/>
    <col min="1778" max="1778" width="13.28515625" style="32" bestFit="1" customWidth="1"/>
    <col min="1779" max="1779" width="11.42578125" style="32" bestFit="1" customWidth="1"/>
    <col min="1780" max="1780" width="12.140625" style="32" bestFit="1" customWidth="1"/>
    <col min="1781" max="1781" width="12" style="32" bestFit="1" customWidth="1"/>
    <col min="1782" max="1782" width="12.140625" style="32" bestFit="1" customWidth="1"/>
    <col min="1783" max="1783" width="12" style="32" bestFit="1" customWidth="1"/>
    <col min="1784" max="1784" width="11.5703125" style="32" bestFit="1" customWidth="1"/>
    <col min="1785" max="2028" width="9.140625" style="32"/>
    <col min="2029" max="2029" width="8.5703125" style="32" bestFit="1" customWidth="1"/>
    <col min="2030" max="2030" width="3.7109375" style="32" bestFit="1" customWidth="1"/>
    <col min="2031" max="2031" width="13.42578125" style="32" bestFit="1" customWidth="1"/>
    <col min="2032" max="2032" width="13.28515625" style="32" bestFit="1" customWidth="1"/>
    <col min="2033" max="2033" width="13.42578125" style="32" bestFit="1" customWidth="1"/>
    <col min="2034" max="2034" width="13.28515625" style="32" bestFit="1" customWidth="1"/>
    <col min="2035" max="2035" width="11.42578125" style="32" bestFit="1" customWidth="1"/>
    <col min="2036" max="2036" width="12.140625" style="32" bestFit="1" customWidth="1"/>
    <col min="2037" max="2037" width="12" style="32" bestFit="1" customWidth="1"/>
    <col min="2038" max="2038" width="12.140625" style="32" bestFit="1" customWidth="1"/>
    <col min="2039" max="2039" width="12" style="32" bestFit="1" customWidth="1"/>
    <col min="2040" max="2040" width="11.5703125" style="32" bestFit="1" customWidth="1"/>
    <col min="2041" max="2284" width="9.140625" style="32"/>
    <col min="2285" max="2285" width="8.5703125" style="32" bestFit="1" customWidth="1"/>
    <col min="2286" max="2286" width="3.7109375" style="32" bestFit="1" customWidth="1"/>
    <col min="2287" max="2287" width="13.42578125" style="32" bestFit="1" customWidth="1"/>
    <col min="2288" max="2288" width="13.28515625" style="32" bestFit="1" customWidth="1"/>
    <col min="2289" max="2289" width="13.42578125" style="32" bestFit="1" customWidth="1"/>
    <col min="2290" max="2290" width="13.28515625" style="32" bestFit="1" customWidth="1"/>
    <col min="2291" max="2291" width="11.42578125" style="32" bestFit="1" customWidth="1"/>
    <col min="2292" max="2292" width="12.140625" style="32" bestFit="1" customWidth="1"/>
    <col min="2293" max="2293" width="12" style="32" bestFit="1" customWidth="1"/>
    <col min="2294" max="2294" width="12.140625" style="32" bestFit="1" customWidth="1"/>
    <col min="2295" max="2295" width="12" style="32" bestFit="1" customWidth="1"/>
    <col min="2296" max="2296" width="11.5703125" style="32" bestFit="1" customWidth="1"/>
    <col min="2297" max="2540" width="9.140625" style="32"/>
    <col min="2541" max="2541" width="8.5703125" style="32" bestFit="1" customWidth="1"/>
    <col min="2542" max="2542" width="3.7109375" style="32" bestFit="1" customWidth="1"/>
    <col min="2543" max="2543" width="13.42578125" style="32" bestFit="1" customWidth="1"/>
    <col min="2544" max="2544" width="13.28515625" style="32" bestFit="1" customWidth="1"/>
    <col min="2545" max="2545" width="13.42578125" style="32" bestFit="1" customWidth="1"/>
    <col min="2546" max="2546" width="13.28515625" style="32" bestFit="1" customWidth="1"/>
    <col min="2547" max="2547" width="11.42578125" style="32" bestFit="1" customWidth="1"/>
    <col min="2548" max="2548" width="12.140625" style="32" bestFit="1" customWidth="1"/>
    <col min="2549" max="2549" width="12" style="32" bestFit="1" customWidth="1"/>
    <col min="2550" max="2550" width="12.140625" style="32" bestFit="1" customWidth="1"/>
    <col min="2551" max="2551" width="12" style="32" bestFit="1" customWidth="1"/>
    <col min="2552" max="2552" width="11.5703125" style="32" bestFit="1" customWidth="1"/>
    <col min="2553" max="2796" width="9.140625" style="32"/>
    <col min="2797" max="2797" width="8.5703125" style="32" bestFit="1" customWidth="1"/>
    <col min="2798" max="2798" width="3.7109375" style="32" bestFit="1" customWidth="1"/>
    <col min="2799" max="2799" width="13.42578125" style="32" bestFit="1" customWidth="1"/>
    <col min="2800" max="2800" width="13.28515625" style="32" bestFit="1" customWidth="1"/>
    <col min="2801" max="2801" width="13.42578125" style="32" bestFit="1" customWidth="1"/>
    <col min="2802" max="2802" width="13.28515625" style="32" bestFit="1" customWidth="1"/>
    <col min="2803" max="2803" width="11.42578125" style="32" bestFit="1" customWidth="1"/>
    <col min="2804" max="2804" width="12.140625" style="32" bestFit="1" customWidth="1"/>
    <col min="2805" max="2805" width="12" style="32" bestFit="1" customWidth="1"/>
    <col min="2806" max="2806" width="12.140625" style="32" bestFit="1" customWidth="1"/>
    <col min="2807" max="2807" width="12" style="32" bestFit="1" customWidth="1"/>
    <col min="2808" max="2808" width="11.5703125" style="32" bestFit="1" customWidth="1"/>
    <col min="2809" max="3052" width="9.140625" style="32"/>
    <col min="3053" max="3053" width="8.5703125" style="32" bestFit="1" customWidth="1"/>
    <col min="3054" max="3054" width="3.7109375" style="32" bestFit="1" customWidth="1"/>
    <col min="3055" max="3055" width="13.42578125" style="32" bestFit="1" customWidth="1"/>
    <col min="3056" max="3056" width="13.28515625" style="32" bestFit="1" customWidth="1"/>
    <col min="3057" max="3057" width="13.42578125" style="32" bestFit="1" customWidth="1"/>
    <col min="3058" max="3058" width="13.28515625" style="32" bestFit="1" customWidth="1"/>
    <col min="3059" max="3059" width="11.42578125" style="32" bestFit="1" customWidth="1"/>
    <col min="3060" max="3060" width="12.140625" style="32" bestFit="1" customWidth="1"/>
    <col min="3061" max="3061" width="12" style="32" bestFit="1" customWidth="1"/>
    <col min="3062" max="3062" width="12.140625" style="32" bestFit="1" customWidth="1"/>
    <col min="3063" max="3063" width="12" style="32" bestFit="1" customWidth="1"/>
    <col min="3064" max="3064" width="11.5703125" style="32" bestFit="1" customWidth="1"/>
    <col min="3065" max="3308" width="9.140625" style="32"/>
    <col min="3309" max="3309" width="8.5703125" style="32" bestFit="1" customWidth="1"/>
    <col min="3310" max="3310" width="3.7109375" style="32" bestFit="1" customWidth="1"/>
    <col min="3311" max="3311" width="13.42578125" style="32" bestFit="1" customWidth="1"/>
    <col min="3312" max="3312" width="13.28515625" style="32" bestFit="1" customWidth="1"/>
    <col min="3313" max="3313" width="13.42578125" style="32" bestFit="1" customWidth="1"/>
    <col min="3314" max="3314" width="13.28515625" style="32" bestFit="1" customWidth="1"/>
    <col min="3315" max="3315" width="11.42578125" style="32" bestFit="1" customWidth="1"/>
    <col min="3316" max="3316" width="12.140625" style="32" bestFit="1" customWidth="1"/>
    <col min="3317" max="3317" width="12" style="32" bestFit="1" customWidth="1"/>
    <col min="3318" max="3318" width="12.140625" style="32" bestFit="1" customWidth="1"/>
    <col min="3319" max="3319" width="12" style="32" bestFit="1" customWidth="1"/>
    <col min="3320" max="3320" width="11.5703125" style="32" bestFit="1" customWidth="1"/>
    <col min="3321" max="3564" width="9.140625" style="32"/>
    <col min="3565" max="3565" width="8.5703125" style="32" bestFit="1" customWidth="1"/>
    <col min="3566" max="3566" width="3.7109375" style="32" bestFit="1" customWidth="1"/>
    <col min="3567" max="3567" width="13.42578125" style="32" bestFit="1" customWidth="1"/>
    <col min="3568" max="3568" width="13.28515625" style="32" bestFit="1" customWidth="1"/>
    <col min="3569" max="3569" width="13.42578125" style="32" bestFit="1" customWidth="1"/>
    <col min="3570" max="3570" width="13.28515625" style="32" bestFit="1" customWidth="1"/>
    <col min="3571" max="3571" width="11.42578125" style="32" bestFit="1" customWidth="1"/>
    <col min="3572" max="3572" width="12.140625" style="32" bestFit="1" customWidth="1"/>
    <col min="3573" max="3573" width="12" style="32" bestFit="1" customWidth="1"/>
    <col min="3574" max="3574" width="12.140625" style="32" bestFit="1" customWidth="1"/>
    <col min="3575" max="3575" width="12" style="32" bestFit="1" customWidth="1"/>
    <col min="3576" max="3576" width="11.5703125" style="32" bestFit="1" customWidth="1"/>
    <col min="3577" max="3820" width="9.140625" style="32"/>
    <col min="3821" max="3821" width="8.5703125" style="32" bestFit="1" customWidth="1"/>
    <col min="3822" max="3822" width="3.7109375" style="32" bestFit="1" customWidth="1"/>
    <col min="3823" max="3823" width="13.42578125" style="32" bestFit="1" customWidth="1"/>
    <col min="3824" max="3824" width="13.28515625" style="32" bestFit="1" customWidth="1"/>
    <col min="3825" max="3825" width="13.42578125" style="32" bestFit="1" customWidth="1"/>
    <col min="3826" max="3826" width="13.28515625" style="32" bestFit="1" customWidth="1"/>
    <col min="3827" max="3827" width="11.42578125" style="32" bestFit="1" customWidth="1"/>
    <col min="3828" max="3828" width="12.140625" style="32" bestFit="1" customWidth="1"/>
    <col min="3829" max="3829" width="12" style="32" bestFit="1" customWidth="1"/>
    <col min="3830" max="3830" width="12.140625" style="32" bestFit="1" customWidth="1"/>
    <col min="3831" max="3831" width="12" style="32" bestFit="1" customWidth="1"/>
    <col min="3832" max="3832" width="11.5703125" style="32" bestFit="1" customWidth="1"/>
    <col min="3833" max="4076" width="9.140625" style="32"/>
    <col min="4077" max="4077" width="8.5703125" style="32" bestFit="1" customWidth="1"/>
    <col min="4078" max="4078" width="3.7109375" style="32" bestFit="1" customWidth="1"/>
    <col min="4079" max="4079" width="13.42578125" style="32" bestFit="1" customWidth="1"/>
    <col min="4080" max="4080" width="13.28515625" style="32" bestFit="1" customWidth="1"/>
    <col min="4081" max="4081" width="13.42578125" style="32" bestFit="1" customWidth="1"/>
    <col min="4082" max="4082" width="13.28515625" style="32" bestFit="1" customWidth="1"/>
    <col min="4083" max="4083" width="11.42578125" style="32" bestFit="1" customWidth="1"/>
    <col min="4084" max="4084" width="12.140625" style="32" bestFit="1" customWidth="1"/>
    <col min="4085" max="4085" width="12" style="32" bestFit="1" customWidth="1"/>
    <col min="4086" max="4086" width="12.140625" style="32" bestFit="1" customWidth="1"/>
    <col min="4087" max="4087" width="12" style="32" bestFit="1" customWidth="1"/>
    <col min="4088" max="4088" width="11.5703125" style="32" bestFit="1" customWidth="1"/>
    <col min="4089" max="4332" width="9.140625" style="32"/>
    <col min="4333" max="4333" width="8.5703125" style="32" bestFit="1" customWidth="1"/>
    <col min="4334" max="4334" width="3.7109375" style="32" bestFit="1" customWidth="1"/>
    <col min="4335" max="4335" width="13.42578125" style="32" bestFit="1" customWidth="1"/>
    <col min="4336" max="4336" width="13.28515625" style="32" bestFit="1" customWidth="1"/>
    <col min="4337" max="4337" width="13.42578125" style="32" bestFit="1" customWidth="1"/>
    <col min="4338" max="4338" width="13.28515625" style="32" bestFit="1" customWidth="1"/>
    <col min="4339" max="4339" width="11.42578125" style="32" bestFit="1" customWidth="1"/>
    <col min="4340" max="4340" width="12.140625" style="32" bestFit="1" customWidth="1"/>
    <col min="4341" max="4341" width="12" style="32" bestFit="1" customWidth="1"/>
    <col min="4342" max="4342" width="12.140625" style="32" bestFit="1" customWidth="1"/>
    <col min="4343" max="4343" width="12" style="32" bestFit="1" customWidth="1"/>
    <col min="4344" max="4344" width="11.5703125" style="32" bestFit="1" customWidth="1"/>
    <col min="4345" max="4588" width="9.140625" style="32"/>
    <col min="4589" max="4589" width="8.5703125" style="32" bestFit="1" customWidth="1"/>
    <col min="4590" max="4590" width="3.7109375" style="32" bestFit="1" customWidth="1"/>
    <col min="4591" max="4591" width="13.42578125" style="32" bestFit="1" customWidth="1"/>
    <col min="4592" max="4592" width="13.28515625" style="32" bestFit="1" customWidth="1"/>
    <col min="4593" max="4593" width="13.42578125" style="32" bestFit="1" customWidth="1"/>
    <col min="4594" max="4594" width="13.28515625" style="32" bestFit="1" customWidth="1"/>
    <col min="4595" max="4595" width="11.42578125" style="32" bestFit="1" customWidth="1"/>
    <col min="4596" max="4596" width="12.140625" style="32" bestFit="1" customWidth="1"/>
    <col min="4597" max="4597" width="12" style="32" bestFit="1" customWidth="1"/>
    <col min="4598" max="4598" width="12.140625" style="32" bestFit="1" customWidth="1"/>
    <col min="4599" max="4599" width="12" style="32" bestFit="1" customWidth="1"/>
    <col min="4600" max="4600" width="11.5703125" style="32" bestFit="1" customWidth="1"/>
    <col min="4601" max="4844" width="9.140625" style="32"/>
    <col min="4845" max="4845" width="8.5703125" style="32" bestFit="1" customWidth="1"/>
    <col min="4846" max="4846" width="3.7109375" style="32" bestFit="1" customWidth="1"/>
    <col min="4847" max="4847" width="13.42578125" style="32" bestFit="1" customWidth="1"/>
    <col min="4848" max="4848" width="13.28515625" style="32" bestFit="1" customWidth="1"/>
    <col min="4849" max="4849" width="13.42578125" style="32" bestFit="1" customWidth="1"/>
    <col min="4850" max="4850" width="13.28515625" style="32" bestFit="1" customWidth="1"/>
    <col min="4851" max="4851" width="11.42578125" style="32" bestFit="1" customWidth="1"/>
    <col min="4852" max="4852" width="12.140625" style="32" bestFit="1" customWidth="1"/>
    <col min="4853" max="4853" width="12" style="32" bestFit="1" customWidth="1"/>
    <col min="4854" max="4854" width="12.140625" style="32" bestFit="1" customWidth="1"/>
    <col min="4855" max="4855" width="12" style="32" bestFit="1" customWidth="1"/>
    <col min="4856" max="4856" width="11.5703125" style="32" bestFit="1" customWidth="1"/>
    <col min="4857" max="5100" width="9.140625" style="32"/>
    <col min="5101" max="5101" width="8.5703125" style="32" bestFit="1" customWidth="1"/>
    <col min="5102" max="5102" width="3.7109375" style="32" bestFit="1" customWidth="1"/>
    <col min="5103" max="5103" width="13.42578125" style="32" bestFit="1" customWidth="1"/>
    <col min="5104" max="5104" width="13.28515625" style="32" bestFit="1" customWidth="1"/>
    <col min="5105" max="5105" width="13.42578125" style="32" bestFit="1" customWidth="1"/>
    <col min="5106" max="5106" width="13.28515625" style="32" bestFit="1" customWidth="1"/>
    <col min="5107" max="5107" width="11.42578125" style="32" bestFit="1" customWidth="1"/>
    <col min="5108" max="5108" width="12.140625" style="32" bestFit="1" customWidth="1"/>
    <col min="5109" max="5109" width="12" style="32" bestFit="1" customWidth="1"/>
    <col min="5110" max="5110" width="12.140625" style="32" bestFit="1" customWidth="1"/>
    <col min="5111" max="5111" width="12" style="32" bestFit="1" customWidth="1"/>
    <col min="5112" max="5112" width="11.5703125" style="32" bestFit="1" customWidth="1"/>
    <col min="5113" max="5356" width="9.140625" style="32"/>
    <col min="5357" max="5357" width="8.5703125" style="32" bestFit="1" customWidth="1"/>
    <col min="5358" max="5358" width="3.7109375" style="32" bestFit="1" customWidth="1"/>
    <col min="5359" max="5359" width="13.42578125" style="32" bestFit="1" customWidth="1"/>
    <col min="5360" max="5360" width="13.28515625" style="32" bestFit="1" customWidth="1"/>
    <col min="5361" max="5361" width="13.42578125" style="32" bestFit="1" customWidth="1"/>
    <col min="5362" max="5362" width="13.28515625" style="32" bestFit="1" customWidth="1"/>
    <col min="5363" max="5363" width="11.42578125" style="32" bestFit="1" customWidth="1"/>
    <col min="5364" max="5364" width="12.140625" style="32" bestFit="1" customWidth="1"/>
    <col min="5365" max="5365" width="12" style="32" bestFit="1" customWidth="1"/>
    <col min="5366" max="5366" width="12.140625" style="32" bestFit="1" customWidth="1"/>
    <col min="5367" max="5367" width="12" style="32" bestFit="1" customWidth="1"/>
    <col min="5368" max="5368" width="11.5703125" style="32" bestFit="1" customWidth="1"/>
    <col min="5369" max="5612" width="9.140625" style="32"/>
    <col min="5613" max="5613" width="8.5703125" style="32" bestFit="1" customWidth="1"/>
    <col min="5614" max="5614" width="3.7109375" style="32" bestFit="1" customWidth="1"/>
    <col min="5615" max="5615" width="13.42578125" style="32" bestFit="1" customWidth="1"/>
    <col min="5616" max="5616" width="13.28515625" style="32" bestFit="1" customWidth="1"/>
    <col min="5617" max="5617" width="13.42578125" style="32" bestFit="1" customWidth="1"/>
    <col min="5618" max="5618" width="13.28515625" style="32" bestFit="1" customWidth="1"/>
    <col min="5619" max="5619" width="11.42578125" style="32" bestFit="1" customWidth="1"/>
    <col min="5620" max="5620" width="12.140625" style="32" bestFit="1" customWidth="1"/>
    <col min="5621" max="5621" width="12" style="32" bestFit="1" customWidth="1"/>
    <col min="5622" max="5622" width="12.140625" style="32" bestFit="1" customWidth="1"/>
    <col min="5623" max="5623" width="12" style="32" bestFit="1" customWidth="1"/>
    <col min="5624" max="5624" width="11.5703125" style="32" bestFit="1" customWidth="1"/>
    <col min="5625" max="5868" width="9.140625" style="32"/>
    <col min="5869" max="5869" width="8.5703125" style="32" bestFit="1" customWidth="1"/>
    <col min="5870" max="5870" width="3.7109375" style="32" bestFit="1" customWidth="1"/>
    <col min="5871" max="5871" width="13.42578125" style="32" bestFit="1" customWidth="1"/>
    <col min="5872" max="5872" width="13.28515625" style="32" bestFit="1" customWidth="1"/>
    <col min="5873" max="5873" width="13.42578125" style="32" bestFit="1" customWidth="1"/>
    <col min="5874" max="5874" width="13.28515625" style="32" bestFit="1" customWidth="1"/>
    <col min="5875" max="5875" width="11.42578125" style="32" bestFit="1" customWidth="1"/>
    <col min="5876" max="5876" width="12.140625" style="32" bestFit="1" customWidth="1"/>
    <col min="5877" max="5877" width="12" style="32" bestFit="1" customWidth="1"/>
    <col min="5878" max="5878" width="12.140625" style="32" bestFit="1" customWidth="1"/>
    <col min="5879" max="5879" width="12" style="32" bestFit="1" customWidth="1"/>
    <col min="5880" max="5880" width="11.5703125" style="32" bestFit="1" customWidth="1"/>
    <col min="5881" max="6124" width="9.140625" style="32"/>
    <col min="6125" max="6125" width="8.5703125" style="32" bestFit="1" customWidth="1"/>
    <col min="6126" max="6126" width="3.7109375" style="32" bestFit="1" customWidth="1"/>
    <col min="6127" max="6127" width="13.42578125" style="32" bestFit="1" customWidth="1"/>
    <col min="6128" max="6128" width="13.28515625" style="32" bestFit="1" customWidth="1"/>
    <col min="6129" max="6129" width="13.42578125" style="32" bestFit="1" customWidth="1"/>
    <col min="6130" max="6130" width="13.28515625" style="32" bestFit="1" customWidth="1"/>
    <col min="6131" max="6131" width="11.42578125" style="32" bestFit="1" customWidth="1"/>
    <col min="6132" max="6132" width="12.140625" style="32" bestFit="1" customWidth="1"/>
    <col min="6133" max="6133" width="12" style="32" bestFit="1" customWidth="1"/>
    <col min="6134" max="6134" width="12.140625" style="32" bestFit="1" customWidth="1"/>
    <col min="6135" max="6135" width="12" style="32" bestFit="1" customWidth="1"/>
    <col min="6136" max="6136" width="11.5703125" style="32" bestFit="1" customWidth="1"/>
    <col min="6137" max="6380" width="9.140625" style="32"/>
    <col min="6381" max="6381" width="8.5703125" style="32" bestFit="1" customWidth="1"/>
    <col min="6382" max="6382" width="3.7109375" style="32" bestFit="1" customWidth="1"/>
    <col min="6383" max="6383" width="13.42578125" style="32" bestFit="1" customWidth="1"/>
    <col min="6384" max="6384" width="13.28515625" style="32" bestFit="1" customWidth="1"/>
    <col min="6385" max="6385" width="13.42578125" style="32" bestFit="1" customWidth="1"/>
    <col min="6386" max="6386" width="13.28515625" style="32" bestFit="1" customWidth="1"/>
    <col min="6387" max="6387" width="11.42578125" style="32" bestFit="1" customWidth="1"/>
    <col min="6388" max="6388" width="12.140625" style="32" bestFit="1" customWidth="1"/>
    <col min="6389" max="6389" width="12" style="32" bestFit="1" customWidth="1"/>
    <col min="6390" max="6390" width="12.140625" style="32" bestFit="1" customWidth="1"/>
    <col min="6391" max="6391" width="12" style="32" bestFit="1" customWidth="1"/>
    <col min="6392" max="6392" width="11.5703125" style="32" bestFit="1" customWidth="1"/>
    <col min="6393" max="6636" width="9.140625" style="32"/>
    <col min="6637" max="6637" width="8.5703125" style="32" bestFit="1" customWidth="1"/>
    <col min="6638" max="6638" width="3.7109375" style="32" bestFit="1" customWidth="1"/>
    <col min="6639" max="6639" width="13.42578125" style="32" bestFit="1" customWidth="1"/>
    <col min="6640" max="6640" width="13.28515625" style="32" bestFit="1" customWidth="1"/>
    <col min="6641" max="6641" width="13.42578125" style="32" bestFit="1" customWidth="1"/>
    <col min="6642" max="6642" width="13.28515625" style="32" bestFit="1" customWidth="1"/>
    <col min="6643" max="6643" width="11.42578125" style="32" bestFit="1" customWidth="1"/>
    <col min="6644" max="6644" width="12.140625" style="32" bestFit="1" customWidth="1"/>
    <col min="6645" max="6645" width="12" style="32" bestFit="1" customWidth="1"/>
    <col min="6646" max="6646" width="12.140625" style="32" bestFit="1" customWidth="1"/>
    <col min="6647" max="6647" width="12" style="32" bestFit="1" customWidth="1"/>
    <col min="6648" max="6648" width="11.5703125" style="32" bestFit="1" customWidth="1"/>
    <col min="6649" max="6892" width="9.140625" style="32"/>
    <col min="6893" max="6893" width="8.5703125" style="32" bestFit="1" customWidth="1"/>
    <col min="6894" max="6894" width="3.7109375" style="32" bestFit="1" customWidth="1"/>
    <col min="6895" max="6895" width="13.42578125" style="32" bestFit="1" customWidth="1"/>
    <col min="6896" max="6896" width="13.28515625" style="32" bestFit="1" customWidth="1"/>
    <col min="6897" max="6897" width="13.42578125" style="32" bestFit="1" customWidth="1"/>
    <col min="6898" max="6898" width="13.28515625" style="32" bestFit="1" customWidth="1"/>
    <col min="6899" max="6899" width="11.42578125" style="32" bestFit="1" customWidth="1"/>
    <col min="6900" max="6900" width="12.140625" style="32" bestFit="1" customWidth="1"/>
    <col min="6901" max="6901" width="12" style="32" bestFit="1" customWidth="1"/>
    <col min="6902" max="6902" width="12.140625" style="32" bestFit="1" customWidth="1"/>
    <col min="6903" max="6903" width="12" style="32" bestFit="1" customWidth="1"/>
    <col min="6904" max="6904" width="11.5703125" style="32" bestFit="1" customWidth="1"/>
    <col min="6905" max="7148" width="9.140625" style="32"/>
    <col min="7149" max="7149" width="8.5703125" style="32" bestFit="1" customWidth="1"/>
    <col min="7150" max="7150" width="3.7109375" style="32" bestFit="1" customWidth="1"/>
    <col min="7151" max="7151" width="13.42578125" style="32" bestFit="1" customWidth="1"/>
    <col min="7152" max="7152" width="13.28515625" style="32" bestFit="1" customWidth="1"/>
    <col min="7153" max="7153" width="13.42578125" style="32" bestFit="1" customWidth="1"/>
    <col min="7154" max="7154" width="13.28515625" style="32" bestFit="1" customWidth="1"/>
    <col min="7155" max="7155" width="11.42578125" style="32" bestFit="1" customWidth="1"/>
    <col min="7156" max="7156" width="12.140625" style="32" bestFit="1" customWidth="1"/>
    <col min="7157" max="7157" width="12" style="32" bestFit="1" customWidth="1"/>
    <col min="7158" max="7158" width="12.140625" style="32" bestFit="1" customWidth="1"/>
    <col min="7159" max="7159" width="12" style="32" bestFit="1" customWidth="1"/>
    <col min="7160" max="7160" width="11.5703125" style="32" bestFit="1" customWidth="1"/>
    <col min="7161" max="7404" width="9.140625" style="32"/>
    <col min="7405" max="7405" width="8.5703125" style="32" bestFit="1" customWidth="1"/>
    <col min="7406" max="7406" width="3.7109375" style="32" bestFit="1" customWidth="1"/>
    <col min="7407" max="7407" width="13.42578125" style="32" bestFit="1" customWidth="1"/>
    <col min="7408" max="7408" width="13.28515625" style="32" bestFit="1" customWidth="1"/>
    <col min="7409" max="7409" width="13.42578125" style="32" bestFit="1" customWidth="1"/>
    <col min="7410" max="7410" width="13.28515625" style="32" bestFit="1" customWidth="1"/>
    <col min="7411" max="7411" width="11.42578125" style="32" bestFit="1" customWidth="1"/>
    <col min="7412" max="7412" width="12.140625" style="32" bestFit="1" customWidth="1"/>
    <col min="7413" max="7413" width="12" style="32" bestFit="1" customWidth="1"/>
    <col min="7414" max="7414" width="12.140625" style="32" bestFit="1" customWidth="1"/>
    <col min="7415" max="7415" width="12" style="32" bestFit="1" customWidth="1"/>
    <col min="7416" max="7416" width="11.5703125" style="32" bestFit="1" customWidth="1"/>
    <col min="7417" max="7660" width="9.140625" style="32"/>
    <col min="7661" max="7661" width="8.5703125" style="32" bestFit="1" customWidth="1"/>
    <col min="7662" max="7662" width="3.7109375" style="32" bestFit="1" customWidth="1"/>
    <col min="7663" max="7663" width="13.42578125" style="32" bestFit="1" customWidth="1"/>
    <col min="7664" max="7664" width="13.28515625" style="32" bestFit="1" customWidth="1"/>
    <col min="7665" max="7665" width="13.42578125" style="32" bestFit="1" customWidth="1"/>
    <col min="7666" max="7666" width="13.28515625" style="32" bestFit="1" customWidth="1"/>
    <col min="7667" max="7667" width="11.42578125" style="32" bestFit="1" customWidth="1"/>
    <col min="7668" max="7668" width="12.140625" style="32" bestFit="1" customWidth="1"/>
    <col min="7669" max="7669" width="12" style="32" bestFit="1" customWidth="1"/>
    <col min="7670" max="7670" width="12.140625" style="32" bestFit="1" customWidth="1"/>
    <col min="7671" max="7671" width="12" style="32" bestFit="1" customWidth="1"/>
    <col min="7672" max="7672" width="11.5703125" style="32" bestFit="1" customWidth="1"/>
    <col min="7673" max="7916" width="9.140625" style="32"/>
    <col min="7917" max="7917" width="8.5703125" style="32" bestFit="1" customWidth="1"/>
    <col min="7918" max="7918" width="3.7109375" style="32" bestFit="1" customWidth="1"/>
    <col min="7919" max="7919" width="13.42578125" style="32" bestFit="1" customWidth="1"/>
    <col min="7920" max="7920" width="13.28515625" style="32" bestFit="1" customWidth="1"/>
    <col min="7921" max="7921" width="13.42578125" style="32" bestFit="1" customWidth="1"/>
    <col min="7922" max="7922" width="13.28515625" style="32" bestFit="1" customWidth="1"/>
    <col min="7923" max="7923" width="11.42578125" style="32" bestFit="1" customWidth="1"/>
    <col min="7924" max="7924" width="12.140625" style="32" bestFit="1" customWidth="1"/>
    <col min="7925" max="7925" width="12" style="32" bestFit="1" customWidth="1"/>
    <col min="7926" max="7926" width="12.140625" style="32" bestFit="1" customWidth="1"/>
    <col min="7927" max="7927" width="12" style="32" bestFit="1" customWidth="1"/>
    <col min="7928" max="7928" width="11.5703125" style="32" bestFit="1" customWidth="1"/>
    <col min="7929" max="8172" width="9.140625" style="32"/>
    <col min="8173" max="8173" width="8.5703125" style="32" bestFit="1" customWidth="1"/>
    <col min="8174" max="8174" width="3.7109375" style="32" bestFit="1" customWidth="1"/>
    <col min="8175" max="8175" width="13.42578125" style="32" bestFit="1" customWidth="1"/>
    <col min="8176" max="8176" width="13.28515625" style="32" bestFit="1" customWidth="1"/>
    <col min="8177" max="8177" width="13.42578125" style="32" bestFit="1" customWidth="1"/>
    <col min="8178" max="8178" width="13.28515625" style="32" bestFit="1" customWidth="1"/>
    <col min="8179" max="8179" width="11.42578125" style="32" bestFit="1" customWidth="1"/>
    <col min="8180" max="8180" width="12.140625" style="32" bestFit="1" customWidth="1"/>
    <col min="8181" max="8181" width="12" style="32" bestFit="1" customWidth="1"/>
    <col min="8182" max="8182" width="12.140625" style="32" bestFit="1" customWidth="1"/>
    <col min="8183" max="8183" width="12" style="32" bestFit="1" customWidth="1"/>
    <col min="8184" max="8184" width="11.5703125" style="32" bestFit="1" customWidth="1"/>
    <col min="8185" max="8428" width="9.140625" style="32"/>
    <col min="8429" max="8429" width="8.5703125" style="32" bestFit="1" customWidth="1"/>
    <col min="8430" max="8430" width="3.7109375" style="32" bestFit="1" customWidth="1"/>
    <col min="8431" max="8431" width="13.42578125" style="32" bestFit="1" customWidth="1"/>
    <col min="8432" max="8432" width="13.28515625" style="32" bestFit="1" customWidth="1"/>
    <col min="8433" max="8433" width="13.42578125" style="32" bestFit="1" customWidth="1"/>
    <col min="8434" max="8434" width="13.28515625" style="32" bestFit="1" customWidth="1"/>
    <col min="8435" max="8435" width="11.42578125" style="32" bestFit="1" customWidth="1"/>
    <col min="8436" max="8436" width="12.140625" style="32" bestFit="1" customWidth="1"/>
    <col min="8437" max="8437" width="12" style="32" bestFit="1" customWidth="1"/>
    <col min="8438" max="8438" width="12.140625" style="32" bestFit="1" customWidth="1"/>
    <col min="8439" max="8439" width="12" style="32" bestFit="1" customWidth="1"/>
    <col min="8440" max="8440" width="11.5703125" style="32" bestFit="1" customWidth="1"/>
    <col min="8441" max="8684" width="9.140625" style="32"/>
    <col min="8685" max="8685" width="8.5703125" style="32" bestFit="1" customWidth="1"/>
    <col min="8686" max="8686" width="3.7109375" style="32" bestFit="1" customWidth="1"/>
    <col min="8687" max="8687" width="13.42578125" style="32" bestFit="1" customWidth="1"/>
    <col min="8688" max="8688" width="13.28515625" style="32" bestFit="1" customWidth="1"/>
    <col min="8689" max="8689" width="13.42578125" style="32" bestFit="1" customWidth="1"/>
    <col min="8690" max="8690" width="13.28515625" style="32" bestFit="1" customWidth="1"/>
    <col min="8691" max="8691" width="11.42578125" style="32" bestFit="1" customWidth="1"/>
    <col min="8692" max="8692" width="12.140625" style="32" bestFit="1" customWidth="1"/>
    <col min="8693" max="8693" width="12" style="32" bestFit="1" customWidth="1"/>
    <col min="8694" max="8694" width="12.140625" style="32" bestFit="1" customWidth="1"/>
    <col min="8695" max="8695" width="12" style="32" bestFit="1" customWidth="1"/>
    <col min="8696" max="8696" width="11.5703125" style="32" bestFit="1" customWidth="1"/>
    <col min="8697" max="8940" width="9.140625" style="32"/>
    <col min="8941" max="8941" width="8.5703125" style="32" bestFit="1" customWidth="1"/>
    <col min="8942" max="8942" width="3.7109375" style="32" bestFit="1" customWidth="1"/>
    <col min="8943" max="8943" width="13.42578125" style="32" bestFit="1" customWidth="1"/>
    <col min="8944" max="8944" width="13.28515625" style="32" bestFit="1" customWidth="1"/>
    <col min="8945" max="8945" width="13.42578125" style="32" bestFit="1" customWidth="1"/>
    <col min="8946" max="8946" width="13.28515625" style="32" bestFit="1" customWidth="1"/>
    <col min="8947" max="8947" width="11.42578125" style="32" bestFit="1" customWidth="1"/>
    <col min="8948" max="8948" width="12.140625" style="32" bestFit="1" customWidth="1"/>
    <col min="8949" max="8949" width="12" style="32" bestFit="1" customWidth="1"/>
    <col min="8950" max="8950" width="12.140625" style="32" bestFit="1" customWidth="1"/>
    <col min="8951" max="8951" width="12" style="32" bestFit="1" customWidth="1"/>
    <col min="8952" max="8952" width="11.5703125" style="32" bestFit="1" customWidth="1"/>
    <col min="8953" max="9196" width="9.140625" style="32"/>
    <col min="9197" max="9197" width="8.5703125" style="32" bestFit="1" customWidth="1"/>
    <col min="9198" max="9198" width="3.7109375" style="32" bestFit="1" customWidth="1"/>
    <col min="9199" max="9199" width="13.42578125" style="32" bestFit="1" customWidth="1"/>
    <col min="9200" max="9200" width="13.28515625" style="32" bestFit="1" customWidth="1"/>
    <col min="9201" max="9201" width="13.42578125" style="32" bestFit="1" customWidth="1"/>
    <col min="9202" max="9202" width="13.28515625" style="32" bestFit="1" customWidth="1"/>
    <col min="9203" max="9203" width="11.42578125" style="32" bestFit="1" customWidth="1"/>
    <col min="9204" max="9204" width="12.140625" style="32" bestFit="1" customWidth="1"/>
    <col min="9205" max="9205" width="12" style="32" bestFit="1" customWidth="1"/>
    <col min="9206" max="9206" width="12.140625" style="32" bestFit="1" customWidth="1"/>
    <col min="9207" max="9207" width="12" style="32" bestFit="1" customWidth="1"/>
    <col min="9208" max="9208" width="11.5703125" style="32" bestFit="1" customWidth="1"/>
    <col min="9209" max="9452" width="9.140625" style="32"/>
    <col min="9453" max="9453" width="8.5703125" style="32" bestFit="1" customWidth="1"/>
    <col min="9454" max="9454" width="3.7109375" style="32" bestFit="1" customWidth="1"/>
    <col min="9455" max="9455" width="13.42578125" style="32" bestFit="1" customWidth="1"/>
    <col min="9456" max="9456" width="13.28515625" style="32" bestFit="1" customWidth="1"/>
    <col min="9457" max="9457" width="13.42578125" style="32" bestFit="1" customWidth="1"/>
    <col min="9458" max="9458" width="13.28515625" style="32" bestFit="1" customWidth="1"/>
    <col min="9459" max="9459" width="11.42578125" style="32" bestFit="1" customWidth="1"/>
    <col min="9460" max="9460" width="12.140625" style="32" bestFit="1" customWidth="1"/>
    <col min="9461" max="9461" width="12" style="32" bestFit="1" customWidth="1"/>
    <col min="9462" max="9462" width="12.140625" style="32" bestFit="1" customWidth="1"/>
    <col min="9463" max="9463" width="12" style="32" bestFit="1" customWidth="1"/>
    <col min="9464" max="9464" width="11.5703125" style="32" bestFit="1" customWidth="1"/>
    <col min="9465" max="9708" width="9.140625" style="32"/>
    <col min="9709" max="9709" width="8.5703125" style="32" bestFit="1" customWidth="1"/>
    <col min="9710" max="9710" width="3.7109375" style="32" bestFit="1" customWidth="1"/>
    <col min="9711" max="9711" width="13.42578125" style="32" bestFit="1" customWidth="1"/>
    <col min="9712" max="9712" width="13.28515625" style="32" bestFit="1" customWidth="1"/>
    <col min="9713" max="9713" width="13.42578125" style="32" bestFit="1" customWidth="1"/>
    <col min="9714" max="9714" width="13.28515625" style="32" bestFit="1" customWidth="1"/>
    <col min="9715" max="9715" width="11.42578125" style="32" bestFit="1" customWidth="1"/>
    <col min="9716" max="9716" width="12.140625" style="32" bestFit="1" customWidth="1"/>
    <col min="9717" max="9717" width="12" style="32" bestFit="1" customWidth="1"/>
    <col min="9718" max="9718" width="12.140625" style="32" bestFit="1" customWidth="1"/>
    <col min="9719" max="9719" width="12" style="32" bestFit="1" customWidth="1"/>
    <col min="9720" max="9720" width="11.5703125" style="32" bestFit="1" customWidth="1"/>
    <col min="9721" max="9964" width="9.140625" style="32"/>
    <col min="9965" max="9965" width="8.5703125" style="32" bestFit="1" customWidth="1"/>
    <col min="9966" max="9966" width="3.7109375" style="32" bestFit="1" customWidth="1"/>
    <col min="9967" max="9967" width="13.42578125" style="32" bestFit="1" customWidth="1"/>
    <col min="9968" max="9968" width="13.28515625" style="32" bestFit="1" customWidth="1"/>
    <col min="9969" max="9969" width="13.42578125" style="32" bestFit="1" customWidth="1"/>
    <col min="9970" max="9970" width="13.28515625" style="32" bestFit="1" customWidth="1"/>
    <col min="9971" max="9971" width="11.42578125" style="32" bestFit="1" customWidth="1"/>
    <col min="9972" max="9972" width="12.140625" style="32" bestFit="1" customWidth="1"/>
    <col min="9973" max="9973" width="12" style="32" bestFit="1" customWidth="1"/>
    <col min="9974" max="9974" width="12.140625" style="32" bestFit="1" customWidth="1"/>
    <col min="9975" max="9975" width="12" style="32" bestFit="1" customWidth="1"/>
    <col min="9976" max="9976" width="11.5703125" style="32" bestFit="1" customWidth="1"/>
    <col min="9977" max="10220" width="9.140625" style="32"/>
    <col min="10221" max="10221" width="8.5703125" style="32" bestFit="1" customWidth="1"/>
    <col min="10222" max="10222" width="3.7109375" style="32" bestFit="1" customWidth="1"/>
    <col min="10223" max="10223" width="13.42578125" style="32" bestFit="1" customWidth="1"/>
    <col min="10224" max="10224" width="13.28515625" style="32" bestFit="1" customWidth="1"/>
    <col min="10225" max="10225" width="13.42578125" style="32" bestFit="1" customWidth="1"/>
    <col min="10226" max="10226" width="13.28515625" style="32" bestFit="1" customWidth="1"/>
    <col min="10227" max="10227" width="11.42578125" style="32" bestFit="1" customWidth="1"/>
    <col min="10228" max="10228" width="12.140625" style="32" bestFit="1" customWidth="1"/>
    <col min="10229" max="10229" width="12" style="32" bestFit="1" customWidth="1"/>
    <col min="10230" max="10230" width="12.140625" style="32" bestFit="1" customWidth="1"/>
    <col min="10231" max="10231" width="12" style="32" bestFit="1" customWidth="1"/>
    <col min="10232" max="10232" width="11.5703125" style="32" bestFit="1" customWidth="1"/>
    <col min="10233" max="10476" width="9.140625" style="32"/>
    <col min="10477" max="10477" width="8.5703125" style="32" bestFit="1" customWidth="1"/>
    <col min="10478" max="10478" width="3.7109375" style="32" bestFit="1" customWidth="1"/>
    <col min="10479" max="10479" width="13.42578125" style="32" bestFit="1" customWidth="1"/>
    <col min="10480" max="10480" width="13.28515625" style="32" bestFit="1" customWidth="1"/>
    <col min="10481" max="10481" width="13.42578125" style="32" bestFit="1" customWidth="1"/>
    <col min="10482" max="10482" width="13.28515625" style="32" bestFit="1" customWidth="1"/>
    <col min="10483" max="10483" width="11.42578125" style="32" bestFit="1" customWidth="1"/>
    <col min="10484" max="10484" width="12.140625" style="32" bestFit="1" customWidth="1"/>
    <col min="10485" max="10485" width="12" style="32" bestFit="1" customWidth="1"/>
    <col min="10486" max="10486" width="12.140625" style="32" bestFit="1" customWidth="1"/>
    <col min="10487" max="10487" width="12" style="32" bestFit="1" customWidth="1"/>
    <col min="10488" max="10488" width="11.5703125" style="32" bestFit="1" customWidth="1"/>
    <col min="10489" max="10732" width="9.140625" style="32"/>
    <col min="10733" max="10733" width="8.5703125" style="32" bestFit="1" customWidth="1"/>
    <col min="10734" max="10734" width="3.7109375" style="32" bestFit="1" customWidth="1"/>
    <col min="10735" max="10735" width="13.42578125" style="32" bestFit="1" customWidth="1"/>
    <col min="10736" max="10736" width="13.28515625" style="32" bestFit="1" customWidth="1"/>
    <col min="10737" max="10737" width="13.42578125" style="32" bestFit="1" customWidth="1"/>
    <col min="10738" max="10738" width="13.28515625" style="32" bestFit="1" customWidth="1"/>
    <col min="10739" max="10739" width="11.42578125" style="32" bestFit="1" customWidth="1"/>
    <col min="10740" max="10740" width="12.140625" style="32" bestFit="1" customWidth="1"/>
    <col min="10741" max="10741" width="12" style="32" bestFit="1" customWidth="1"/>
    <col min="10742" max="10742" width="12.140625" style="32" bestFit="1" customWidth="1"/>
    <col min="10743" max="10743" width="12" style="32" bestFit="1" customWidth="1"/>
    <col min="10744" max="10744" width="11.5703125" style="32" bestFit="1" customWidth="1"/>
    <col min="10745" max="10988" width="9.140625" style="32"/>
    <col min="10989" max="10989" width="8.5703125" style="32" bestFit="1" customWidth="1"/>
    <col min="10990" max="10990" width="3.7109375" style="32" bestFit="1" customWidth="1"/>
    <col min="10991" max="10991" width="13.42578125" style="32" bestFit="1" customWidth="1"/>
    <col min="10992" max="10992" width="13.28515625" style="32" bestFit="1" customWidth="1"/>
    <col min="10993" max="10993" width="13.42578125" style="32" bestFit="1" customWidth="1"/>
    <col min="10994" max="10994" width="13.28515625" style="32" bestFit="1" customWidth="1"/>
    <col min="10995" max="10995" width="11.42578125" style="32" bestFit="1" customWidth="1"/>
    <col min="10996" max="10996" width="12.140625" style="32" bestFit="1" customWidth="1"/>
    <col min="10997" max="10997" width="12" style="32" bestFit="1" customWidth="1"/>
    <col min="10998" max="10998" width="12.140625" style="32" bestFit="1" customWidth="1"/>
    <col min="10999" max="10999" width="12" style="32" bestFit="1" customWidth="1"/>
    <col min="11000" max="11000" width="11.5703125" style="32" bestFit="1" customWidth="1"/>
    <col min="11001" max="11244" width="9.140625" style="32"/>
    <col min="11245" max="11245" width="8.5703125" style="32" bestFit="1" customWidth="1"/>
    <col min="11246" max="11246" width="3.7109375" style="32" bestFit="1" customWidth="1"/>
    <col min="11247" max="11247" width="13.42578125" style="32" bestFit="1" customWidth="1"/>
    <col min="11248" max="11248" width="13.28515625" style="32" bestFit="1" customWidth="1"/>
    <col min="11249" max="11249" width="13.42578125" style="32" bestFit="1" customWidth="1"/>
    <col min="11250" max="11250" width="13.28515625" style="32" bestFit="1" customWidth="1"/>
    <col min="11251" max="11251" width="11.42578125" style="32" bestFit="1" customWidth="1"/>
    <col min="11252" max="11252" width="12.140625" style="32" bestFit="1" customWidth="1"/>
    <col min="11253" max="11253" width="12" style="32" bestFit="1" customWidth="1"/>
    <col min="11254" max="11254" width="12.140625" style="32" bestFit="1" customWidth="1"/>
    <col min="11255" max="11255" width="12" style="32" bestFit="1" customWidth="1"/>
    <col min="11256" max="11256" width="11.5703125" style="32" bestFit="1" customWidth="1"/>
    <col min="11257" max="11500" width="9.140625" style="32"/>
    <col min="11501" max="11501" width="8.5703125" style="32" bestFit="1" customWidth="1"/>
    <col min="11502" max="11502" width="3.7109375" style="32" bestFit="1" customWidth="1"/>
    <col min="11503" max="11503" width="13.42578125" style="32" bestFit="1" customWidth="1"/>
    <col min="11504" max="11504" width="13.28515625" style="32" bestFit="1" customWidth="1"/>
    <col min="11505" max="11505" width="13.42578125" style="32" bestFit="1" customWidth="1"/>
    <col min="11506" max="11506" width="13.28515625" style="32" bestFit="1" customWidth="1"/>
    <col min="11507" max="11507" width="11.42578125" style="32" bestFit="1" customWidth="1"/>
    <col min="11508" max="11508" width="12.140625" style="32" bestFit="1" customWidth="1"/>
    <col min="11509" max="11509" width="12" style="32" bestFit="1" customWidth="1"/>
    <col min="11510" max="11510" width="12.140625" style="32" bestFit="1" customWidth="1"/>
    <col min="11511" max="11511" width="12" style="32" bestFit="1" customWidth="1"/>
    <col min="11512" max="11512" width="11.5703125" style="32" bestFit="1" customWidth="1"/>
    <col min="11513" max="11756" width="9.140625" style="32"/>
    <col min="11757" max="11757" width="8.5703125" style="32" bestFit="1" customWidth="1"/>
    <col min="11758" max="11758" width="3.7109375" style="32" bestFit="1" customWidth="1"/>
    <col min="11759" max="11759" width="13.42578125" style="32" bestFit="1" customWidth="1"/>
    <col min="11760" max="11760" width="13.28515625" style="32" bestFit="1" customWidth="1"/>
    <col min="11761" max="11761" width="13.42578125" style="32" bestFit="1" customWidth="1"/>
    <col min="11762" max="11762" width="13.28515625" style="32" bestFit="1" customWidth="1"/>
    <col min="11763" max="11763" width="11.42578125" style="32" bestFit="1" customWidth="1"/>
    <col min="11764" max="11764" width="12.140625" style="32" bestFit="1" customWidth="1"/>
    <col min="11765" max="11765" width="12" style="32" bestFit="1" customWidth="1"/>
    <col min="11766" max="11766" width="12.140625" style="32" bestFit="1" customWidth="1"/>
    <col min="11767" max="11767" width="12" style="32" bestFit="1" customWidth="1"/>
    <col min="11768" max="11768" width="11.5703125" style="32" bestFit="1" customWidth="1"/>
    <col min="11769" max="12012" width="9.140625" style="32"/>
    <col min="12013" max="12013" width="8.5703125" style="32" bestFit="1" customWidth="1"/>
    <col min="12014" max="12014" width="3.7109375" style="32" bestFit="1" customWidth="1"/>
    <col min="12015" max="12015" width="13.42578125" style="32" bestFit="1" customWidth="1"/>
    <col min="12016" max="12016" width="13.28515625" style="32" bestFit="1" customWidth="1"/>
    <col min="12017" max="12017" width="13.42578125" style="32" bestFit="1" customWidth="1"/>
    <col min="12018" max="12018" width="13.28515625" style="32" bestFit="1" customWidth="1"/>
    <col min="12019" max="12019" width="11.42578125" style="32" bestFit="1" customWidth="1"/>
    <col min="12020" max="12020" width="12.140625" style="32" bestFit="1" customWidth="1"/>
    <col min="12021" max="12021" width="12" style="32" bestFit="1" customWidth="1"/>
    <col min="12022" max="12022" width="12.140625" style="32" bestFit="1" customWidth="1"/>
    <col min="12023" max="12023" width="12" style="32" bestFit="1" customWidth="1"/>
    <col min="12024" max="12024" width="11.5703125" style="32" bestFit="1" customWidth="1"/>
    <col min="12025" max="12268" width="9.140625" style="32"/>
    <col min="12269" max="12269" width="8.5703125" style="32" bestFit="1" customWidth="1"/>
    <col min="12270" max="12270" width="3.7109375" style="32" bestFit="1" customWidth="1"/>
    <col min="12271" max="12271" width="13.42578125" style="32" bestFit="1" customWidth="1"/>
    <col min="12272" max="12272" width="13.28515625" style="32" bestFit="1" customWidth="1"/>
    <col min="12273" max="12273" width="13.42578125" style="32" bestFit="1" customWidth="1"/>
    <col min="12274" max="12274" width="13.28515625" style="32" bestFit="1" customWidth="1"/>
    <col min="12275" max="12275" width="11.42578125" style="32" bestFit="1" customWidth="1"/>
    <col min="12276" max="12276" width="12.140625" style="32" bestFit="1" customWidth="1"/>
    <col min="12277" max="12277" width="12" style="32" bestFit="1" customWidth="1"/>
    <col min="12278" max="12278" width="12.140625" style="32" bestFit="1" customWidth="1"/>
    <col min="12279" max="12279" width="12" style="32" bestFit="1" customWidth="1"/>
    <col min="12280" max="12280" width="11.5703125" style="32" bestFit="1" customWidth="1"/>
    <col min="12281" max="12524" width="9.140625" style="32"/>
    <col min="12525" max="12525" width="8.5703125" style="32" bestFit="1" customWidth="1"/>
    <col min="12526" max="12526" width="3.7109375" style="32" bestFit="1" customWidth="1"/>
    <col min="12527" max="12527" width="13.42578125" style="32" bestFit="1" customWidth="1"/>
    <col min="12528" max="12528" width="13.28515625" style="32" bestFit="1" customWidth="1"/>
    <col min="12529" max="12529" width="13.42578125" style="32" bestFit="1" customWidth="1"/>
    <col min="12530" max="12530" width="13.28515625" style="32" bestFit="1" customWidth="1"/>
    <col min="12531" max="12531" width="11.42578125" style="32" bestFit="1" customWidth="1"/>
    <col min="12532" max="12532" width="12.140625" style="32" bestFit="1" customWidth="1"/>
    <col min="12533" max="12533" width="12" style="32" bestFit="1" customWidth="1"/>
    <col min="12534" max="12534" width="12.140625" style="32" bestFit="1" customWidth="1"/>
    <col min="12535" max="12535" width="12" style="32" bestFit="1" customWidth="1"/>
    <col min="12536" max="12536" width="11.5703125" style="32" bestFit="1" customWidth="1"/>
    <col min="12537" max="12780" width="9.140625" style="32"/>
    <col min="12781" max="12781" width="8.5703125" style="32" bestFit="1" customWidth="1"/>
    <col min="12782" max="12782" width="3.7109375" style="32" bestFit="1" customWidth="1"/>
    <col min="12783" max="12783" width="13.42578125" style="32" bestFit="1" customWidth="1"/>
    <col min="12784" max="12784" width="13.28515625" style="32" bestFit="1" customWidth="1"/>
    <col min="12785" max="12785" width="13.42578125" style="32" bestFit="1" customWidth="1"/>
    <col min="12786" max="12786" width="13.28515625" style="32" bestFit="1" customWidth="1"/>
    <col min="12787" max="12787" width="11.42578125" style="32" bestFit="1" customWidth="1"/>
    <col min="12788" max="12788" width="12.140625" style="32" bestFit="1" customWidth="1"/>
    <col min="12789" max="12789" width="12" style="32" bestFit="1" customWidth="1"/>
    <col min="12790" max="12790" width="12.140625" style="32" bestFit="1" customWidth="1"/>
    <col min="12791" max="12791" width="12" style="32" bestFit="1" customWidth="1"/>
    <col min="12792" max="12792" width="11.5703125" style="32" bestFit="1" customWidth="1"/>
    <col min="12793" max="13036" width="9.140625" style="32"/>
    <col min="13037" max="13037" width="8.5703125" style="32" bestFit="1" customWidth="1"/>
    <col min="13038" max="13038" width="3.7109375" style="32" bestFit="1" customWidth="1"/>
    <col min="13039" max="13039" width="13.42578125" style="32" bestFit="1" customWidth="1"/>
    <col min="13040" max="13040" width="13.28515625" style="32" bestFit="1" customWidth="1"/>
    <col min="13041" max="13041" width="13.42578125" style="32" bestFit="1" customWidth="1"/>
    <col min="13042" max="13042" width="13.28515625" style="32" bestFit="1" customWidth="1"/>
    <col min="13043" max="13043" width="11.42578125" style="32" bestFit="1" customWidth="1"/>
    <col min="13044" max="13044" width="12.140625" style="32" bestFit="1" customWidth="1"/>
    <col min="13045" max="13045" width="12" style="32" bestFit="1" customWidth="1"/>
    <col min="13046" max="13046" width="12.140625" style="32" bestFit="1" customWidth="1"/>
    <col min="13047" max="13047" width="12" style="32" bestFit="1" customWidth="1"/>
    <col min="13048" max="13048" width="11.5703125" style="32" bestFit="1" customWidth="1"/>
    <col min="13049" max="13292" width="9.140625" style="32"/>
    <col min="13293" max="13293" width="8.5703125" style="32" bestFit="1" customWidth="1"/>
    <col min="13294" max="13294" width="3.7109375" style="32" bestFit="1" customWidth="1"/>
    <col min="13295" max="13295" width="13.42578125" style="32" bestFit="1" customWidth="1"/>
    <col min="13296" max="13296" width="13.28515625" style="32" bestFit="1" customWidth="1"/>
    <col min="13297" max="13297" width="13.42578125" style="32" bestFit="1" customWidth="1"/>
    <col min="13298" max="13298" width="13.28515625" style="32" bestFit="1" customWidth="1"/>
    <col min="13299" max="13299" width="11.42578125" style="32" bestFit="1" customWidth="1"/>
    <col min="13300" max="13300" width="12.140625" style="32" bestFit="1" customWidth="1"/>
    <col min="13301" max="13301" width="12" style="32" bestFit="1" customWidth="1"/>
    <col min="13302" max="13302" width="12.140625" style="32" bestFit="1" customWidth="1"/>
    <col min="13303" max="13303" width="12" style="32" bestFit="1" customWidth="1"/>
    <col min="13304" max="13304" width="11.5703125" style="32" bestFit="1" customWidth="1"/>
    <col min="13305" max="13548" width="9.140625" style="32"/>
    <col min="13549" max="13549" width="8.5703125" style="32" bestFit="1" customWidth="1"/>
    <col min="13550" max="13550" width="3.7109375" style="32" bestFit="1" customWidth="1"/>
    <col min="13551" max="13551" width="13.42578125" style="32" bestFit="1" customWidth="1"/>
    <col min="13552" max="13552" width="13.28515625" style="32" bestFit="1" customWidth="1"/>
    <col min="13553" max="13553" width="13.42578125" style="32" bestFit="1" customWidth="1"/>
    <col min="13554" max="13554" width="13.28515625" style="32" bestFit="1" customWidth="1"/>
    <col min="13555" max="13555" width="11.42578125" style="32" bestFit="1" customWidth="1"/>
    <col min="13556" max="13556" width="12.140625" style="32" bestFit="1" customWidth="1"/>
    <col min="13557" max="13557" width="12" style="32" bestFit="1" customWidth="1"/>
    <col min="13558" max="13558" width="12.140625" style="32" bestFit="1" customWidth="1"/>
    <col min="13559" max="13559" width="12" style="32" bestFit="1" customWidth="1"/>
    <col min="13560" max="13560" width="11.5703125" style="32" bestFit="1" customWidth="1"/>
    <col min="13561" max="13804" width="9.140625" style="32"/>
    <col min="13805" max="13805" width="8.5703125" style="32" bestFit="1" customWidth="1"/>
    <col min="13806" max="13806" width="3.7109375" style="32" bestFit="1" customWidth="1"/>
    <col min="13807" max="13807" width="13.42578125" style="32" bestFit="1" customWidth="1"/>
    <col min="13808" max="13808" width="13.28515625" style="32" bestFit="1" customWidth="1"/>
    <col min="13809" max="13809" width="13.42578125" style="32" bestFit="1" customWidth="1"/>
    <col min="13810" max="13810" width="13.28515625" style="32" bestFit="1" customWidth="1"/>
    <col min="13811" max="13811" width="11.42578125" style="32" bestFit="1" customWidth="1"/>
    <col min="13812" max="13812" width="12.140625" style="32" bestFit="1" customWidth="1"/>
    <col min="13813" max="13813" width="12" style="32" bestFit="1" customWidth="1"/>
    <col min="13814" max="13814" width="12.140625" style="32" bestFit="1" customWidth="1"/>
    <col min="13815" max="13815" width="12" style="32" bestFit="1" customWidth="1"/>
    <col min="13816" max="13816" width="11.5703125" style="32" bestFit="1" customWidth="1"/>
    <col min="13817" max="14060" width="9.140625" style="32"/>
    <col min="14061" max="14061" width="8.5703125" style="32" bestFit="1" customWidth="1"/>
    <col min="14062" max="14062" width="3.7109375" style="32" bestFit="1" customWidth="1"/>
    <col min="14063" max="14063" width="13.42578125" style="32" bestFit="1" customWidth="1"/>
    <col min="14064" max="14064" width="13.28515625" style="32" bestFit="1" customWidth="1"/>
    <col min="14065" max="14065" width="13.42578125" style="32" bestFit="1" customWidth="1"/>
    <col min="14066" max="14066" width="13.28515625" style="32" bestFit="1" customWidth="1"/>
    <col min="14067" max="14067" width="11.42578125" style="32" bestFit="1" customWidth="1"/>
    <col min="14068" max="14068" width="12.140625" style="32" bestFit="1" customWidth="1"/>
    <col min="14069" max="14069" width="12" style="32" bestFit="1" customWidth="1"/>
    <col min="14070" max="14070" width="12.140625" style="32" bestFit="1" customWidth="1"/>
    <col min="14071" max="14071" width="12" style="32" bestFit="1" customWidth="1"/>
    <col min="14072" max="14072" width="11.5703125" style="32" bestFit="1" customWidth="1"/>
    <col min="14073" max="14316" width="9.140625" style="32"/>
    <col min="14317" max="14317" width="8.5703125" style="32" bestFit="1" customWidth="1"/>
    <col min="14318" max="14318" width="3.7109375" style="32" bestFit="1" customWidth="1"/>
    <col min="14319" max="14319" width="13.42578125" style="32" bestFit="1" customWidth="1"/>
    <col min="14320" max="14320" width="13.28515625" style="32" bestFit="1" customWidth="1"/>
    <col min="14321" max="14321" width="13.42578125" style="32" bestFit="1" customWidth="1"/>
    <col min="14322" max="14322" width="13.28515625" style="32" bestFit="1" customWidth="1"/>
    <col min="14323" max="14323" width="11.42578125" style="32" bestFit="1" customWidth="1"/>
    <col min="14324" max="14324" width="12.140625" style="32" bestFit="1" customWidth="1"/>
    <col min="14325" max="14325" width="12" style="32" bestFit="1" customWidth="1"/>
    <col min="14326" max="14326" width="12.140625" style="32" bestFit="1" customWidth="1"/>
    <col min="14327" max="14327" width="12" style="32" bestFit="1" customWidth="1"/>
    <col min="14328" max="14328" width="11.5703125" style="32" bestFit="1" customWidth="1"/>
    <col min="14329" max="14572" width="9.140625" style="32"/>
    <col min="14573" max="14573" width="8.5703125" style="32" bestFit="1" customWidth="1"/>
    <col min="14574" max="14574" width="3.7109375" style="32" bestFit="1" customWidth="1"/>
    <col min="14575" max="14575" width="13.42578125" style="32" bestFit="1" customWidth="1"/>
    <col min="14576" max="14576" width="13.28515625" style="32" bestFit="1" customWidth="1"/>
    <col min="14577" max="14577" width="13.42578125" style="32" bestFit="1" customWidth="1"/>
    <col min="14578" max="14578" width="13.28515625" style="32" bestFit="1" customWidth="1"/>
    <col min="14579" max="14579" width="11.42578125" style="32" bestFit="1" customWidth="1"/>
    <col min="14580" max="14580" width="12.140625" style="32" bestFit="1" customWidth="1"/>
    <col min="14581" max="14581" width="12" style="32" bestFit="1" customWidth="1"/>
    <col min="14582" max="14582" width="12.140625" style="32" bestFit="1" customWidth="1"/>
    <col min="14583" max="14583" width="12" style="32" bestFit="1" customWidth="1"/>
    <col min="14584" max="14584" width="11.5703125" style="32" bestFit="1" customWidth="1"/>
    <col min="14585" max="14828" width="9.140625" style="32"/>
    <col min="14829" max="14829" width="8.5703125" style="32" bestFit="1" customWidth="1"/>
    <col min="14830" max="14830" width="3.7109375" style="32" bestFit="1" customWidth="1"/>
    <col min="14831" max="14831" width="13.42578125" style="32" bestFit="1" customWidth="1"/>
    <col min="14832" max="14832" width="13.28515625" style="32" bestFit="1" customWidth="1"/>
    <col min="14833" max="14833" width="13.42578125" style="32" bestFit="1" customWidth="1"/>
    <col min="14834" max="14834" width="13.28515625" style="32" bestFit="1" customWidth="1"/>
    <col min="14835" max="14835" width="11.42578125" style="32" bestFit="1" customWidth="1"/>
    <col min="14836" max="14836" width="12.140625" style="32" bestFit="1" customWidth="1"/>
    <col min="14837" max="14837" width="12" style="32" bestFit="1" customWidth="1"/>
    <col min="14838" max="14838" width="12.140625" style="32" bestFit="1" customWidth="1"/>
    <col min="14839" max="14839" width="12" style="32" bestFit="1" customWidth="1"/>
    <col min="14840" max="14840" width="11.5703125" style="32" bestFit="1" customWidth="1"/>
    <col min="14841" max="15084" width="9.140625" style="32"/>
    <col min="15085" max="15085" width="8.5703125" style="32" bestFit="1" customWidth="1"/>
    <col min="15086" max="15086" width="3.7109375" style="32" bestFit="1" customWidth="1"/>
    <col min="15087" max="15087" width="13.42578125" style="32" bestFit="1" customWidth="1"/>
    <col min="15088" max="15088" width="13.28515625" style="32" bestFit="1" customWidth="1"/>
    <col min="15089" max="15089" width="13.42578125" style="32" bestFit="1" customWidth="1"/>
    <col min="15090" max="15090" width="13.28515625" style="32" bestFit="1" customWidth="1"/>
    <col min="15091" max="15091" width="11.42578125" style="32" bestFit="1" customWidth="1"/>
    <col min="15092" max="15092" width="12.140625" style="32" bestFit="1" customWidth="1"/>
    <col min="15093" max="15093" width="12" style="32" bestFit="1" customWidth="1"/>
    <col min="15094" max="15094" width="12.140625" style="32" bestFit="1" customWidth="1"/>
    <col min="15095" max="15095" width="12" style="32" bestFit="1" customWidth="1"/>
    <col min="15096" max="15096" width="11.5703125" style="32" bestFit="1" customWidth="1"/>
    <col min="15097" max="15340" width="9.140625" style="32"/>
    <col min="15341" max="15341" width="8.5703125" style="32" bestFit="1" customWidth="1"/>
    <col min="15342" max="15342" width="3.7109375" style="32" bestFit="1" customWidth="1"/>
    <col min="15343" max="15343" width="13.42578125" style="32" bestFit="1" customWidth="1"/>
    <col min="15344" max="15344" width="13.28515625" style="32" bestFit="1" customWidth="1"/>
    <col min="15345" max="15345" width="13.42578125" style="32" bestFit="1" customWidth="1"/>
    <col min="15346" max="15346" width="13.28515625" style="32" bestFit="1" customWidth="1"/>
    <col min="15347" max="15347" width="11.42578125" style="32" bestFit="1" customWidth="1"/>
    <col min="15348" max="15348" width="12.140625" style="32" bestFit="1" customWidth="1"/>
    <col min="15349" max="15349" width="12" style="32" bestFit="1" customWidth="1"/>
    <col min="15350" max="15350" width="12.140625" style="32" bestFit="1" customWidth="1"/>
    <col min="15351" max="15351" width="12" style="32" bestFit="1" customWidth="1"/>
    <col min="15352" max="15352" width="11.5703125" style="32" bestFit="1" customWidth="1"/>
    <col min="15353" max="15596" width="9.140625" style="32"/>
    <col min="15597" max="15597" width="8.5703125" style="32" bestFit="1" customWidth="1"/>
    <col min="15598" max="15598" width="3.7109375" style="32" bestFit="1" customWidth="1"/>
    <col min="15599" max="15599" width="13.42578125" style="32" bestFit="1" customWidth="1"/>
    <col min="15600" max="15600" width="13.28515625" style="32" bestFit="1" customWidth="1"/>
    <col min="15601" max="15601" width="13.42578125" style="32" bestFit="1" customWidth="1"/>
    <col min="15602" max="15602" width="13.28515625" style="32" bestFit="1" customWidth="1"/>
    <col min="15603" max="15603" width="11.42578125" style="32" bestFit="1" customWidth="1"/>
    <col min="15604" max="15604" width="12.140625" style="32" bestFit="1" customWidth="1"/>
    <col min="15605" max="15605" width="12" style="32" bestFit="1" customWidth="1"/>
    <col min="15606" max="15606" width="12.140625" style="32" bestFit="1" customWidth="1"/>
    <col min="15607" max="15607" width="12" style="32" bestFit="1" customWidth="1"/>
    <col min="15608" max="15608" width="11.5703125" style="32" bestFit="1" customWidth="1"/>
    <col min="15609" max="15852" width="9.140625" style="32"/>
    <col min="15853" max="15853" width="8.5703125" style="32" bestFit="1" customWidth="1"/>
    <col min="15854" max="15854" width="3.7109375" style="32" bestFit="1" customWidth="1"/>
    <col min="15855" max="15855" width="13.42578125" style="32" bestFit="1" customWidth="1"/>
    <col min="15856" max="15856" width="13.28515625" style="32" bestFit="1" customWidth="1"/>
    <col min="15857" max="15857" width="13.42578125" style="32" bestFit="1" customWidth="1"/>
    <col min="15858" max="15858" width="13.28515625" style="32" bestFit="1" customWidth="1"/>
    <col min="15859" max="15859" width="11.42578125" style="32" bestFit="1" customWidth="1"/>
    <col min="15860" max="15860" width="12.140625" style="32" bestFit="1" customWidth="1"/>
    <col min="15861" max="15861" width="12" style="32" bestFit="1" customWidth="1"/>
    <col min="15862" max="15862" width="12.140625" style="32" bestFit="1" customWidth="1"/>
    <col min="15863" max="15863" width="12" style="32" bestFit="1" customWidth="1"/>
    <col min="15864" max="15864" width="11.5703125" style="32" bestFit="1" customWidth="1"/>
    <col min="15865" max="16108" width="9.140625" style="32"/>
    <col min="16109" max="16109" width="8.5703125" style="32" bestFit="1" customWidth="1"/>
    <col min="16110" max="16110" width="3.7109375" style="32" bestFit="1" customWidth="1"/>
    <col min="16111" max="16111" width="13.42578125" style="32" bestFit="1" customWidth="1"/>
    <col min="16112" max="16112" width="13.28515625" style="32" bestFit="1" customWidth="1"/>
    <col min="16113" max="16113" width="13.42578125" style="32" bestFit="1" customWidth="1"/>
    <col min="16114" max="16114" width="13.28515625" style="32" bestFit="1" customWidth="1"/>
    <col min="16115" max="16115" width="11.42578125" style="32" bestFit="1" customWidth="1"/>
    <col min="16116" max="16116" width="12.140625" style="32" bestFit="1" customWidth="1"/>
    <col min="16117" max="16117" width="12" style="32" bestFit="1" customWidth="1"/>
    <col min="16118" max="16118" width="12.140625" style="32" bestFit="1" customWidth="1"/>
    <col min="16119" max="16119" width="12" style="32" bestFit="1" customWidth="1"/>
    <col min="16120" max="16120" width="11.5703125" style="32" bestFit="1" customWidth="1"/>
    <col min="16121" max="16384" width="9.140625" style="32"/>
  </cols>
  <sheetData>
    <row r="1" spans="1:12">
      <c r="A1" s="586" t="s">
        <v>937</v>
      </c>
    </row>
    <row r="2" spans="1:12">
      <c r="A2" s="605" t="s">
        <v>747</v>
      </c>
      <c r="B2" s="605" t="s">
        <v>372</v>
      </c>
      <c r="C2" s="606" t="s">
        <v>877</v>
      </c>
      <c r="D2" s="606" t="s">
        <v>878</v>
      </c>
      <c r="E2" s="606" t="s">
        <v>879</v>
      </c>
      <c r="F2" s="606" t="s">
        <v>880</v>
      </c>
      <c r="G2" s="607" t="s">
        <v>378</v>
      </c>
      <c r="H2" s="608" t="s">
        <v>379</v>
      </c>
      <c r="I2" s="608" t="s">
        <v>380</v>
      </c>
      <c r="J2" s="608" t="s">
        <v>381</v>
      </c>
      <c r="K2" s="608" t="s">
        <v>382</v>
      </c>
      <c r="L2" s="607" t="s">
        <v>74</v>
      </c>
    </row>
    <row r="3" spans="1:12">
      <c r="A3" s="609" t="s">
        <v>618</v>
      </c>
      <c r="B3" s="609">
        <v>101</v>
      </c>
      <c r="C3" s="610">
        <v>0</v>
      </c>
      <c r="D3" s="610">
        <v>1</v>
      </c>
      <c r="E3" s="610">
        <v>0</v>
      </c>
      <c r="F3" s="610">
        <v>0</v>
      </c>
      <c r="G3" s="610">
        <v>1</v>
      </c>
      <c r="H3" s="611">
        <v>0</v>
      </c>
      <c r="I3" s="611">
        <v>72.672103276930002</v>
      </c>
      <c r="J3" s="611">
        <v>0</v>
      </c>
      <c r="K3" s="611">
        <v>0</v>
      </c>
      <c r="L3" s="611">
        <v>72.672103276930002</v>
      </c>
    </row>
    <row r="4" spans="1:12">
      <c r="A4" s="609" t="s">
        <v>618</v>
      </c>
      <c r="B4" s="609">
        <v>330</v>
      </c>
      <c r="C4" s="610">
        <v>0</v>
      </c>
      <c r="D4" s="610">
        <v>1</v>
      </c>
      <c r="E4" s="610">
        <v>0</v>
      </c>
      <c r="F4" s="610">
        <v>0</v>
      </c>
      <c r="G4" s="610">
        <v>1</v>
      </c>
      <c r="H4" s="611">
        <v>0</v>
      </c>
      <c r="I4" s="611">
        <v>72.672103276930002</v>
      </c>
      <c r="J4" s="611">
        <v>0</v>
      </c>
      <c r="K4" s="611">
        <v>0</v>
      </c>
      <c r="L4" s="611">
        <v>72.672103276930002</v>
      </c>
    </row>
    <row r="5" spans="1:12">
      <c r="A5" s="609" t="s">
        <v>77</v>
      </c>
      <c r="B5" s="609">
        <v>100</v>
      </c>
      <c r="C5" s="610">
        <v>1</v>
      </c>
      <c r="D5" s="610">
        <v>0</v>
      </c>
      <c r="E5" s="610">
        <v>0</v>
      </c>
      <c r="F5" s="610">
        <v>0</v>
      </c>
      <c r="G5" s="610">
        <v>1</v>
      </c>
      <c r="H5" s="611">
        <v>12.773540051427934</v>
      </c>
      <c r="I5" s="611">
        <v>0</v>
      </c>
      <c r="J5" s="611">
        <v>0</v>
      </c>
      <c r="K5" s="611">
        <v>0</v>
      </c>
      <c r="L5" s="611">
        <v>12.773540051427934</v>
      </c>
    </row>
    <row r="6" spans="1:12">
      <c r="A6" s="609" t="s">
        <v>77</v>
      </c>
      <c r="B6" s="609">
        <v>103</v>
      </c>
      <c r="C6" s="610">
        <v>0</v>
      </c>
      <c r="D6" s="610">
        <v>2</v>
      </c>
      <c r="E6" s="610">
        <v>0</v>
      </c>
      <c r="F6" s="610">
        <v>0</v>
      </c>
      <c r="G6" s="610">
        <v>2</v>
      </c>
      <c r="H6" s="611">
        <v>0</v>
      </c>
      <c r="I6" s="611">
        <v>25.547080102855869</v>
      </c>
      <c r="J6" s="611">
        <v>0</v>
      </c>
      <c r="K6" s="611">
        <v>0</v>
      </c>
      <c r="L6" s="611">
        <v>25.547080102855869</v>
      </c>
    </row>
    <row r="7" spans="1:12">
      <c r="A7" s="609" t="s">
        <v>77</v>
      </c>
      <c r="B7" s="609">
        <v>104</v>
      </c>
      <c r="C7" s="610">
        <v>1</v>
      </c>
      <c r="D7" s="610">
        <v>0</v>
      </c>
      <c r="E7" s="610">
        <v>0</v>
      </c>
      <c r="F7" s="610">
        <v>0</v>
      </c>
      <c r="G7" s="610">
        <v>1</v>
      </c>
      <c r="H7" s="611">
        <v>12.773540051427934</v>
      </c>
      <c r="I7" s="611">
        <v>0</v>
      </c>
      <c r="J7" s="611">
        <v>0</v>
      </c>
      <c r="K7" s="611">
        <v>0</v>
      </c>
      <c r="L7" s="611">
        <v>12.773540051427934</v>
      </c>
    </row>
    <row r="8" spans="1:12">
      <c r="A8" s="609" t="s">
        <v>77</v>
      </c>
      <c r="B8" s="609">
        <v>110</v>
      </c>
      <c r="C8" s="610">
        <v>1</v>
      </c>
      <c r="D8" s="610">
        <v>0</v>
      </c>
      <c r="E8" s="610">
        <v>0</v>
      </c>
      <c r="F8" s="610">
        <v>0</v>
      </c>
      <c r="G8" s="610">
        <v>1</v>
      </c>
      <c r="H8" s="611">
        <v>12.773540051427934</v>
      </c>
      <c r="I8" s="611">
        <v>0</v>
      </c>
      <c r="J8" s="611">
        <v>0</v>
      </c>
      <c r="K8" s="611">
        <v>0</v>
      </c>
      <c r="L8" s="611">
        <v>12.773540051427934</v>
      </c>
    </row>
    <row r="9" spans="1:12">
      <c r="A9" s="609" t="s">
        <v>77</v>
      </c>
      <c r="B9" s="609">
        <v>120</v>
      </c>
      <c r="C9" s="610">
        <v>1</v>
      </c>
      <c r="D9" s="610">
        <v>1</v>
      </c>
      <c r="E9" s="610">
        <v>0</v>
      </c>
      <c r="F9" s="610">
        <v>0</v>
      </c>
      <c r="G9" s="610">
        <v>2</v>
      </c>
      <c r="H9" s="611">
        <v>12.773540051427934</v>
      </c>
      <c r="I9" s="611">
        <v>12.773540051427934</v>
      </c>
      <c r="J9" s="611">
        <v>0</v>
      </c>
      <c r="K9" s="611">
        <v>0</v>
      </c>
      <c r="L9" s="611">
        <v>25.547080102855869</v>
      </c>
    </row>
    <row r="10" spans="1:12">
      <c r="A10" s="609" t="s">
        <v>77</v>
      </c>
      <c r="B10" s="609">
        <v>140</v>
      </c>
      <c r="C10" s="610">
        <v>5</v>
      </c>
      <c r="D10" s="610">
        <v>1</v>
      </c>
      <c r="E10" s="610">
        <v>0</v>
      </c>
      <c r="F10" s="610">
        <v>0</v>
      </c>
      <c r="G10" s="610">
        <v>6</v>
      </c>
      <c r="H10" s="611">
        <v>63.867700257139681</v>
      </c>
      <c r="I10" s="611">
        <v>12.773540051427936</v>
      </c>
      <c r="J10" s="611">
        <v>0</v>
      </c>
      <c r="K10" s="611">
        <v>0</v>
      </c>
      <c r="L10" s="611">
        <v>76.641240308567617</v>
      </c>
    </row>
    <row r="11" spans="1:12">
      <c r="A11" s="609" t="s">
        <v>77</v>
      </c>
      <c r="B11" s="609">
        <v>143</v>
      </c>
      <c r="C11" s="610">
        <v>2</v>
      </c>
      <c r="D11" s="610">
        <v>0</v>
      </c>
      <c r="E11" s="610">
        <v>0</v>
      </c>
      <c r="F11" s="610">
        <v>0</v>
      </c>
      <c r="G11" s="610">
        <v>2</v>
      </c>
      <c r="H11" s="611">
        <v>25.547080102855869</v>
      </c>
      <c r="I11" s="611">
        <v>0</v>
      </c>
      <c r="J11" s="611">
        <v>0</v>
      </c>
      <c r="K11" s="611">
        <v>0</v>
      </c>
      <c r="L11" s="611">
        <v>25.547080102855869</v>
      </c>
    </row>
    <row r="12" spans="1:12">
      <c r="A12" s="609" t="s">
        <v>77</v>
      </c>
      <c r="B12" s="609">
        <v>150</v>
      </c>
      <c r="C12" s="610">
        <v>0</v>
      </c>
      <c r="D12" s="610">
        <v>1</v>
      </c>
      <c r="E12" s="610">
        <v>0</v>
      </c>
      <c r="F12" s="610">
        <v>0</v>
      </c>
      <c r="G12" s="610">
        <v>1</v>
      </c>
      <c r="H12" s="611">
        <v>0</v>
      </c>
      <c r="I12" s="611">
        <v>12.773540051427934</v>
      </c>
      <c r="J12" s="611">
        <v>0</v>
      </c>
      <c r="K12" s="611">
        <v>0</v>
      </c>
      <c r="L12" s="611">
        <v>12.773540051427934</v>
      </c>
    </row>
    <row r="13" spans="1:12">
      <c r="A13" s="609" t="s">
        <v>77</v>
      </c>
      <c r="B13" s="609">
        <v>160</v>
      </c>
      <c r="C13" s="610">
        <v>3</v>
      </c>
      <c r="D13" s="610">
        <v>0</v>
      </c>
      <c r="E13" s="610">
        <v>0</v>
      </c>
      <c r="F13" s="610">
        <v>0</v>
      </c>
      <c r="G13" s="610">
        <v>3</v>
      </c>
      <c r="H13" s="611">
        <v>38.320620154283809</v>
      </c>
      <c r="I13" s="611">
        <v>0</v>
      </c>
      <c r="J13" s="611">
        <v>0</v>
      </c>
      <c r="K13" s="611">
        <v>0</v>
      </c>
      <c r="L13" s="611">
        <v>38.320620154283809</v>
      </c>
    </row>
    <row r="14" spans="1:12">
      <c r="A14" s="609" t="s">
        <v>77</v>
      </c>
      <c r="B14" s="609">
        <v>191</v>
      </c>
      <c r="C14" s="610">
        <v>6</v>
      </c>
      <c r="D14" s="610">
        <v>4</v>
      </c>
      <c r="E14" s="610">
        <v>0</v>
      </c>
      <c r="F14" s="610">
        <v>0</v>
      </c>
      <c r="G14" s="610">
        <v>10</v>
      </c>
      <c r="H14" s="611">
        <v>76.641240308567603</v>
      </c>
      <c r="I14" s="611">
        <v>51.094160205711731</v>
      </c>
      <c r="J14" s="611">
        <v>0</v>
      </c>
      <c r="K14" s="611">
        <v>0</v>
      </c>
      <c r="L14" s="611">
        <v>127.73540051427933</v>
      </c>
    </row>
    <row r="15" spans="1:12">
      <c r="A15" s="609" t="s">
        <v>77</v>
      </c>
      <c r="B15" s="609">
        <v>314</v>
      </c>
      <c r="C15" s="610">
        <v>1</v>
      </c>
      <c r="D15" s="610">
        <v>0</v>
      </c>
      <c r="E15" s="610">
        <v>0</v>
      </c>
      <c r="F15" s="610">
        <v>0</v>
      </c>
      <c r="G15" s="610">
        <v>1</v>
      </c>
      <c r="H15" s="611">
        <v>12.773540051427934</v>
      </c>
      <c r="I15" s="611">
        <v>0</v>
      </c>
      <c r="J15" s="611">
        <v>0</v>
      </c>
      <c r="K15" s="611">
        <v>0</v>
      </c>
      <c r="L15" s="611">
        <v>12.773540051427934</v>
      </c>
    </row>
    <row r="16" spans="1:12">
      <c r="A16" s="609" t="s">
        <v>77</v>
      </c>
      <c r="B16" s="609">
        <v>320</v>
      </c>
      <c r="C16" s="610">
        <v>0</v>
      </c>
      <c r="D16" s="610">
        <v>1</v>
      </c>
      <c r="E16" s="610">
        <v>0</v>
      </c>
      <c r="F16" s="610">
        <v>0</v>
      </c>
      <c r="G16" s="610">
        <v>1</v>
      </c>
      <c r="H16" s="611">
        <v>0</v>
      </c>
      <c r="I16" s="611">
        <v>12.773540051427934</v>
      </c>
      <c r="J16" s="611">
        <v>0</v>
      </c>
      <c r="K16" s="611">
        <v>0</v>
      </c>
      <c r="L16" s="611">
        <v>12.773540051427934</v>
      </c>
    </row>
    <row r="17" spans="1:12">
      <c r="A17" s="609" t="s">
        <v>77</v>
      </c>
      <c r="B17" s="609">
        <v>330</v>
      </c>
      <c r="C17" s="610">
        <v>8</v>
      </c>
      <c r="D17" s="610">
        <v>2</v>
      </c>
      <c r="E17" s="610">
        <v>0</v>
      </c>
      <c r="F17" s="610">
        <v>0</v>
      </c>
      <c r="G17" s="610">
        <v>10</v>
      </c>
      <c r="H17" s="611">
        <v>102.18832041142346</v>
      </c>
      <c r="I17" s="611">
        <v>25.547080102855865</v>
      </c>
      <c r="J17" s="611">
        <v>0</v>
      </c>
      <c r="K17" s="611">
        <v>0</v>
      </c>
      <c r="L17" s="611">
        <v>127.73540051427933</v>
      </c>
    </row>
    <row r="18" spans="1:12">
      <c r="A18" s="609" t="s">
        <v>77</v>
      </c>
      <c r="B18" s="609">
        <v>400</v>
      </c>
      <c r="C18" s="610">
        <v>4</v>
      </c>
      <c r="D18" s="610">
        <v>1</v>
      </c>
      <c r="E18" s="610">
        <v>0</v>
      </c>
      <c r="F18" s="610">
        <v>0</v>
      </c>
      <c r="G18" s="610">
        <v>5</v>
      </c>
      <c r="H18" s="611">
        <v>51.094160205711731</v>
      </c>
      <c r="I18" s="611">
        <v>12.773540051427933</v>
      </c>
      <c r="J18" s="611">
        <v>0</v>
      </c>
      <c r="K18" s="611">
        <v>0</v>
      </c>
      <c r="L18" s="611">
        <v>63.867700257139667</v>
      </c>
    </row>
    <row r="19" spans="1:12">
      <c r="A19" s="609" t="s">
        <v>77</v>
      </c>
      <c r="B19" s="609">
        <v>410</v>
      </c>
      <c r="C19" s="610">
        <v>0</v>
      </c>
      <c r="D19" s="610">
        <v>1</v>
      </c>
      <c r="E19" s="610">
        <v>0</v>
      </c>
      <c r="F19" s="610">
        <v>0</v>
      </c>
      <c r="G19" s="610">
        <v>1</v>
      </c>
      <c r="H19" s="611">
        <v>0</v>
      </c>
      <c r="I19" s="611">
        <v>12.773540051427934</v>
      </c>
      <c r="J19" s="611">
        <v>0</v>
      </c>
      <c r="K19" s="611">
        <v>0</v>
      </c>
      <c r="L19" s="611">
        <v>12.773540051427934</v>
      </c>
    </row>
    <row r="20" spans="1:12">
      <c r="A20" s="609" t="s">
        <v>77</v>
      </c>
      <c r="B20" s="609">
        <v>502</v>
      </c>
      <c r="C20" s="610">
        <v>6</v>
      </c>
      <c r="D20" s="610">
        <v>5</v>
      </c>
      <c r="E20" s="610">
        <v>0</v>
      </c>
      <c r="F20" s="610">
        <v>0</v>
      </c>
      <c r="G20" s="610">
        <v>11</v>
      </c>
      <c r="H20" s="611">
        <v>76.641240308567617</v>
      </c>
      <c r="I20" s="611">
        <v>63.867700257139674</v>
      </c>
      <c r="J20" s="611">
        <v>0</v>
      </c>
      <c r="K20" s="611">
        <v>0</v>
      </c>
      <c r="L20" s="611">
        <v>140.50894056570729</v>
      </c>
    </row>
    <row r="21" spans="1:12">
      <c r="A21" s="609" t="s">
        <v>77</v>
      </c>
      <c r="B21" s="609">
        <v>503</v>
      </c>
      <c r="C21" s="610">
        <v>1</v>
      </c>
      <c r="D21" s="610">
        <v>1</v>
      </c>
      <c r="E21" s="610">
        <v>0</v>
      </c>
      <c r="F21" s="610">
        <v>0</v>
      </c>
      <c r="G21" s="610">
        <v>2</v>
      </c>
      <c r="H21" s="611">
        <v>12.773540051427934</v>
      </c>
      <c r="I21" s="611">
        <v>12.773540051427934</v>
      </c>
      <c r="J21" s="611">
        <v>0</v>
      </c>
      <c r="K21" s="611">
        <v>0</v>
      </c>
      <c r="L21" s="611">
        <v>25.547080102855869</v>
      </c>
    </row>
    <row r="22" spans="1:12">
      <c r="A22" s="609" t="s">
        <v>77</v>
      </c>
      <c r="B22" s="609">
        <v>800</v>
      </c>
      <c r="C22" s="610">
        <v>45</v>
      </c>
      <c r="D22" s="610">
        <v>0</v>
      </c>
      <c r="E22" s="610">
        <v>0</v>
      </c>
      <c r="F22" s="610">
        <v>0</v>
      </c>
      <c r="G22" s="610">
        <v>45</v>
      </c>
      <c r="H22" s="611">
        <v>574.80930231425702</v>
      </c>
      <c r="I22" s="611">
        <v>0</v>
      </c>
      <c r="J22" s="611">
        <v>0</v>
      </c>
      <c r="K22" s="611">
        <v>0</v>
      </c>
      <c r="L22" s="611">
        <v>574.80930231425702</v>
      </c>
    </row>
    <row r="23" spans="1:12">
      <c r="A23" s="609" t="s">
        <v>77</v>
      </c>
      <c r="B23" s="609">
        <v>811</v>
      </c>
      <c r="C23" s="610">
        <v>0</v>
      </c>
      <c r="D23" s="610">
        <v>379</v>
      </c>
      <c r="E23" s="610">
        <v>0</v>
      </c>
      <c r="F23" s="610">
        <v>0</v>
      </c>
      <c r="G23" s="610">
        <v>379</v>
      </c>
      <c r="H23" s="611">
        <v>0</v>
      </c>
      <c r="I23" s="611">
        <v>4841.1716794911872</v>
      </c>
      <c r="J23" s="611">
        <v>0</v>
      </c>
      <c r="K23" s="611">
        <v>0</v>
      </c>
      <c r="L23" s="611">
        <v>4841.1716794911872</v>
      </c>
    </row>
    <row r="24" spans="1:12">
      <c r="A24" s="609" t="s">
        <v>78</v>
      </c>
      <c r="B24" s="609">
        <v>107</v>
      </c>
      <c r="C24" s="610">
        <v>0</v>
      </c>
      <c r="D24" s="610">
        <v>1</v>
      </c>
      <c r="E24" s="610">
        <v>0</v>
      </c>
      <c r="F24" s="610">
        <v>0</v>
      </c>
      <c r="G24" s="610">
        <v>1</v>
      </c>
      <c r="H24" s="611">
        <v>0</v>
      </c>
      <c r="I24" s="611">
        <v>80.079898035010999</v>
      </c>
      <c r="J24" s="611">
        <v>0</v>
      </c>
      <c r="K24" s="611">
        <v>0</v>
      </c>
      <c r="L24" s="611">
        <v>80.079898035010999</v>
      </c>
    </row>
    <row r="25" spans="1:12">
      <c r="A25" s="609" t="s">
        <v>78</v>
      </c>
      <c r="B25" s="609">
        <v>120</v>
      </c>
      <c r="C25" s="610">
        <v>3</v>
      </c>
      <c r="D25" s="610">
        <v>2</v>
      </c>
      <c r="E25" s="610">
        <v>0</v>
      </c>
      <c r="F25" s="610">
        <v>0</v>
      </c>
      <c r="G25" s="610">
        <v>5</v>
      </c>
      <c r="H25" s="611">
        <v>240.23969410503301</v>
      </c>
      <c r="I25" s="611">
        <v>160.159796070022</v>
      </c>
      <c r="J25" s="611">
        <v>0</v>
      </c>
      <c r="K25" s="611">
        <v>0</v>
      </c>
      <c r="L25" s="611">
        <v>400.39949017505501</v>
      </c>
    </row>
    <row r="26" spans="1:12">
      <c r="A26" s="609" t="s">
        <v>78</v>
      </c>
      <c r="B26" s="609">
        <v>130</v>
      </c>
      <c r="C26" s="610">
        <v>2</v>
      </c>
      <c r="D26" s="610">
        <v>1</v>
      </c>
      <c r="E26" s="610">
        <v>0</v>
      </c>
      <c r="F26" s="610">
        <v>0</v>
      </c>
      <c r="G26" s="610">
        <v>3</v>
      </c>
      <c r="H26" s="611">
        <v>160.159796070022</v>
      </c>
      <c r="I26" s="611">
        <v>80.079898035010999</v>
      </c>
      <c r="J26" s="611">
        <v>0</v>
      </c>
      <c r="K26" s="611">
        <v>0</v>
      </c>
      <c r="L26" s="611">
        <v>240.23969410503298</v>
      </c>
    </row>
    <row r="27" spans="1:12">
      <c r="A27" s="609" t="s">
        <v>78</v>
      </c>
      <c r="B27" s="609">
        <v>160</v>
      </c>
      <c r="C27" s="610">
        <v>2</v>
      </c>
      <c r="D27" s="610">
        <v>1</v>
      </c>
      <c r="E27" s="610">
        <v>0</v>
      </c>
      <c r="F27" s="610">
        <v>0</v>
      </c>
      <c r="G27" s="610">
        <v>3</v>
      </c>
      <c r="H27" s="611">
        <v>160.159796070022</v>
      </c>
      <c r="I27" s="611">
        <v>80.079898035010999</v>
      </c>
      <c r="J27" s="611">
        <v>0</v>
      </c>
      <c r="K27" s="611">
        <v>0</v>
      </c>
      <c r="L27" s="611">
        <v>240.23969410503298</v>
      </c>
    </row>
    <row r="28" spans="1:12">
      <c r="A28" s="609" t="s">
        <v>78</v>
      </c>
      <c r="B28" s="609">
        <v>303</v>
      </c>
      <c r="C28" s="610">
        <v>1</v>
      </c>
      <c r="D28" s="610">
        <v>0</v>
      </c>
      <c r="E28" s="610">
        <v>0</v>
      </c>
      <c r="F28" s="610">
        <v>0</v>
      </c>
      <c r="G28" s="610">
        <v>1</v>
      </c>
      <c r="H28" s="611">
        <v>80.079898035010999</v>
      </c>
      <c r="I28" s="611">
        <v>0</v>
      </c>
      <c r="J28" s="611">
        <v>0</v>
      </c>
      <c r="K28" s="611">
        <v>0</v>
      </c>
      <c r="L28" s="611">
        <v>80.079898035010999</v>
      </c>
    </row>
    <row r="29" spans="1:12">
      <c r="A29" s="609" t="s">
        <v>78</v>
      </c>
      <c r="B29" s="609">
        <v>314</v>
      </c>
      <c r="C29" s="610">
        <v>0</v>
      </c>
      <c r="D29" s="610">
        <v>1</v>
      </c>
      <c r="E29" s="610">
        <v>0</v>
      </c>
      <c r="F29" s="610">
        <v>0</v>
      </c>
      <c r="G29" s="610">
        <v>1</v>
      </c>
      <c r="H29" s="611">
        <v>0</v>
      </c>
      <c r="I29" s="611">
        <v>80.079898035010999</v>
      </c>
      <c r="J29" s="611">
        <v>0</v>
      </c>
      <c r="K29" s="611">
        <v>0</v>
      </c>
      <c r="L29" s="611">
        <v>80.079898035010999</v>
      </c>
    </row>
    <row r="30" spans="1:12">
      <c r="A30" s="609" t="s">
        <v>78</v>
      </c>
      <c r="B30" s="609">
        <v>330</v>
      </c>
      <c r="C30" s="610">
        <v>6</v>
      </c>
      <c r="D30" s="610">
        <v>1</v>
      </c>
      <c r="E30" s="610">
        <v>0</v>
      </c>
      <c r="F30" s="610">
        <v>0</v>
      </c>
      <c r="G30" s="610">
        <v>7</v>
      </c>
      <c r="H30" s="611">
        <v>480.47938821006602</v>
      </c>
      <c r="I30" s="611">
        <v>80.079898035010999</v>
      </c>
      <c r="J30" s="611">
        <v>0</v>
      </c>
      <c r="K30" s="611">
        <v>0</v>
      </c>
      <c r="L30" s="611">
        <v>560.55928624507703</v>
      </c>
    </row>
    <row r="31" spans="1:12">
      <c r="A31" s="609" t="s">
        <v>78</v>
      </c>
      <c r="B31" s="609">
        <v>501</v>
      </c>
      <c r="C31" s="610">
        <v>1</v>
      </c>
      <c r="D31" s="610">
        <v>1</v>
      </c>
      <c r="E31" s="610">
        <v>0</v>
      </c>
      <c r="F31" s="610">
        <v>0</v>
      </c>
      <c r="G31" s="610">
        <v>2</v>
      </c>
      <c r="H31" s="611">
        <v>80.079898035010999</v>
      </c>
      <c r="I31" s="611">
        <v>80.079898035010999</v>
      </c>
      <c r="J31" s="611">
        <v>0</v>
      </c>
      <c r="K31" s="611">
        <v>0</v>
      </c>
      <c r="L31" s="611">
        <v>160.159796070022</v>
      </c>
    </row>
    <row r="32" spans="1:12">
      <c r="A32" s="609" t="s">
        <v>78</v>
      </c>
      <c r="B32" s="609">
        <v>502</v>
      </c>
      <c r="C32" s="610">
        <v>3</v>
      </c>
      <c r="D32" s="610">
        <v>4</v>
      </c>
      <c r="E32" s="610">
        <v>0</v>
      </c>
      <c r="F32" s="610">
        <v>0</v>
      </c>
      <c r="G32" s="610">
        <v>7</v>
      </c>
      <c r="H32" s="611">
        <v>240.23969410503301</v>
      </c>
      <c r="I32" s="611">
        <v>320.31959214004399</v>
      </c>
      <c r="J32" s="611">
        <v>0</v>
      </c>
      <c r="K32" s="611">
        <v>0</v>
      </c>
      <c r="L32" s="611">
        <v>560.55928624507703</v>
      </c>
    </row>
    <row r="33" spans="1:12">
      <c r="A33" s="609" t="s">
        <v>79</v>
      </c>
      <c r="B33" s="609">
        <v>100</v>
      </c>
      <c r="C33" s="610">
        <v>0</v>
      </c>
      <c r="D33" s="610">
        <v>2</v>
      </c>
      <c r="E33" s="610">
        <v>0</v>
      </c>
      <c r="F33" s="610">
        <v>0</v>
      </c>
      <c r="G33" s="610">
        <v>2</v>
      </c>
      <c r="H33" s="611">
        <v>0</v>
      </c>
      <c r="I33" s="611">
        <v>356.9757188732226</v>
      </c>
      <c r="J33" s="611">
        <v>0</v>
      </c>
      <c r="K33" s="611">
        <v>0</v>
      </c>
      <c r="L33" s="611">
        <v>356.9757188732226</v>
      </c>
    </row>
    <row r="34" spans="1:12">
      <c r="A34" s="609" t="s">
        <v>79</v>
      </c>
      <c r="B34" s="609">
        <v>101</v>
      </c>
      <c r="C34" s="610">
        <v>2</v>
      </c>
      <c r="D34" s="610">
        <v>1</v>
      </c>
      <c r="E34" s="610">
        <v>0</v>
      </c>
      <c r="F34" s="610">
        <v>0</v>
      </c>
      <c r="G34" s="610">
        <v>3</v>
      </c>
      <c r="H34" s="611">
        <v>356.9757188732226</v>
      </c>
      <c r="I34" s="611">
        <v>178.4878594366113</v>
      </c>
      <c r="J34" s="611">
        <v>0</v>
      </c>
      <c r="K34" s="611">
        <v>0</v>
      </c>
      <c r="L34" s="611">
        <v>535.46357830983391</v>
      </c>
    </row>
    <row r="35" spans="1:12">
      <c r="A35" s="609" t="s">
        <v>79</v>
      </c>
      <c r="B35" s="609">
        <v>104</v>
      </c>
      <c r="C35" s="610">
        <v>24</v>
      </c>
      <c r="D35" s="610">
        <v>1</v>
      </c>
      <c r="E35" s="610">
        <v>0</v>
      </c>
      <c r="F35" s="610">
        <v>0</v>
      </c>
      <c r="G35" s="610">
        <v>25</v>
      </c>
      <c r="H35" s="611">
        <v>4283.7086264786703</v>
      </c>
      <c r="I35" s="611">
        <v>178.4878594366113</v>
      </c>
      <c r="J35" s="611">
        <v>0</v>
      </c>
      <c r="K35" s="611">
        <v>0</v>
      </c>
      <c r="L35" s="611">
        <v>4462.1964859152822</v>
      </c>
    </row>
    <row r="36" spans="1:12">
      <c r="A36" s="609" t="s">
        <v>79</v>
      </c>
      <c r="B36" s="609">
        <v>110</v>
      </c>
      <c r="C36" s="610">
        <v>1</v>
      </c>
      <c r="D36" s="610">
        <v>0</v>
      </c>
      <c r="E36" s="610">
        <v>0</v>
      </c>
      <c r="F36" s="610">
        <v>0</v>
      </c>
      <c r="G36" s="610">
        <v>1</v>
      </c>
      <c r="H36" s="611">
        <v>178.4878594366113</v>
      </c>
      <c r="I36" s="611">
        <v>0</v>
      </c>
      <c r="J36" s="611">
        <v>0</v>
      </c>
      <c r="K36" s="611">
        <v>0</v>
      </c>
      <c r="L36" s="611">
        <v>178.4878594366113</v>
      </c>
    </row>
    <row r="37" spans="1:12">
      <c r="A37" s="609" t="s">
        <v>79</v>
      </c>
      <c r="B37" s="609">
        <v>120</v>
      </c>
      <c r="C37" s="610">
        <v>1</v>
      </c>
      <c r="D37" s="610">
        <v>5</v>
      </c>
      <c r="E37" s="610">
        <v>0</v>
      </c>
      <c r="F37" s="610">
        <v>0</v>
      </c>
      <c r="G37" s="610">
        <v>6</v>
      </c>
      <c r="H37" s="611">
        <v>178.4878594366113</v>
      </c>
      <c r="I37" s="611">
        <v>892.43929718305651</v>
      </c>
      <c r="J37" s="611">
        <v>0</v>
      </c>
      <c r="K37" s="611">
        <v>0</v>
      </c>
      <c r="L37" s="611">
        <v>1070.9271566196678</v>
      </c>
    </row>
    <row r="38" spans="1:12">
      <c r="A38" s="609" t="s">
        <v>79</v>
      </c>
      <c r="B38" s="609">
        <v>130</v>
      </c>
      <c r="C38" s="610">
        <v>24</v>
      </c>
      <c r="D38" s="610">
        <v>2</v>
      </c>
      <c r="E38" s="610">
        <v>0</v>
      </c>
      <c r="F38" s="610">
        <v>0</v>
      </c>
      <c r="G38" s="610">
        <v>26</v>
      </c>
      <c r="H38" s="611">
        <v>4283.7086264786712</v>
      </c>
      <c r="I38" s="611">
        <v>356.9757188732226</v>
      </c>
      <c r="J38" s="611">
        <v>0</v>
      </c>
      <c r="K38" s="611">
        <v>0</v>
      </c>
      <c r="L38" s="611">
        <v>4640.6843453518941</v>
      </c>
    </row>
    <row r="39" spans="1:12">
      <c r="A39" s="609" t="s">
        <v>79</v>
      </c>
      <c r="B39" s="609">
        <v>140</v>
      </c>
      <c r="C39" s="610">
        <v>55</v>
      </c>
      <c r="D39" s="610">
        <v>65</v>
      </c>
      <c r="E39" s="610">
        <v>0</v>
      </c>
      <c r="F39" s="610">
        <v>0</v>
      </c>
      <c r="G39" s="610">
        <v>120</v>
      </c>
      <c r="H39" s="611">
        <v>9816.832269013621</v>
      </c>
      <c r="I39" s="611">
        <v>11601.710863379734</v>
      </c>
      <c r="J39" s="611">
        <v>0</v>
      </c>
      <c r="K39" s="611">
        <v>0</v>
      </c>
      <c r="L39" s="611">
        <v>21418.543132393355</v>
      </c>
    </row>
    <row r="40" spans="1:12">
      <c r="A40" s="609" t="s">
        <v>79</v>
      </c>
      <c r="B40" s="609">
        <v>144</v>
      </c>
      <c r="C40" s="610">
        <v>3</v>
      </c>
      <c r="D40" s="610">
        <v>1</v>
      </c>
      <c r="E40" s="610">
        <v>0</v>
      </c>
      <c r="F40" s="610">
        <v>0</v>
      </c>
      <c r="G40" s="610">
        <v>4</v>
      </c>
      <c r="H40" s="611">
        <v>535.46357830983391</v>
      </c>
      <c r="I40" s="611">
        <v>178.4878594366113</v>
      </c>
      <c r="J40" s="611">
        <v>0</v>
      </c>
      <c r="K40" s="611">
        <v>0</v>
      </c>
      <c r="L40" s="611">
        <v>713.95143774644521</v>
      </c>
    </row>
    <row r="41" spans="1:12">
      <c r="A41" s="609" t="s">
        <v>79</v>
      </c>
      <c r="B41" s="609">
        <v>150</v>
      </c>
      <c r="C41" s="610">
        <v>157</v>
      </c>
      <c r="D41" s="610">
        <v>0</v>
      </c>
      <c r="E41" s="610">
        <v>0</v>
      </c>
      <c r="F41" s="610">
        <v>0</v>
      </c>
      <c r="G41" s="610">
        <v>157</v>
      </c>
      <c r="H41" s="611">
        <v>28022.59393154797</v>
      </c>
      <c r="I41" s="611">
        <v>0</v>
      </c>
      <c r="J41" s="611">
        <v>0</v>
      </c>
      <c r="K41" s="611">
        <v>0</v>
      </c>
      <c r="L41" s="611">
        <v>28022.59393154797</v>
      </c>
    </row>
    <row r="42" spans="1:12">
      <c r="A42" s="609" t="s">
        <v>79</v>
      </c>
      <c r="B42" s="609">
        <v>190</v>
      </c>
      <c r="C42" s="610">
        <v>4</v>
      </c>
      <c r="D42" s="610">
        <v>0</v>
      </c>
      <c r="E42" s="610">
        <v>0</v>
      </c>
      <c r="F42" s="610">
        <v>0</v>
      </c>
      <c r="G42" s="610">
        <v>4</v>
      </c>
      <c r="H42" s="611">
        <v>713.95143774644521</v>
      </c>
      <c r="I42" s="611">
        <v>0</v>
      </c>
      <c r="J42" s="611">
        <v>0</v>
      </c>
      <c r="K42" s="611">
        <v>0</v>
      </c>
      <c r="L42" s="611">
        <v>713.95143774644521</v>
      </c>
    </row>
    <row r="43" spans="1:12">
      <c r="A43" s="609" t="s">
        <v>79</v>
      </c>
      <c r="B43" s="609">
        <v>191</v>
      </c>
      <c r="C43" s="610">
        <v>1110</v>
      </c>
      <c r="D43" s="610">
        <v>33</v>
      </c>
      <c r="E43" s="610">
        <v>0</v>
      </c>
      <c r="F43" s="610">
        <v>0</v>
      </c>
      <c r="G43" s="610">
        <v>1143</v>
      </c>
      <c r="H43" s="611">
        <v>198121.52397463852</v>
      </c>
      <c r="I43" s="611">
        <v>5890.0993614081726</v>
      </c>
      <c r="J43" s="611">
        <v>0</v>
      </c>
      <c r="K43" s="611">
        <v>0</v>
      </c>
      <c r="L43" s="611">
        <v>204011.6233360467</v>
      </c>
    </row>
    <row r="44" spans="1:12">
      <c r="A44" s="609" t="s">
        <v>79</v>
      </c>
      <c r="B44" s="609">
        <v>218</v>
      </c>
      <c r="C44" s="610">
        <v>0</v>
      </c>
      <c r="D44" s="610">
        <v>1</v>
      </c>
      <c r="E44" s="610">
        <v>0</v>
      </c>
      <c r="F44" s="610">
        <v>0</v>
      </c>
      <c r="G44" s="610">
        <v>1</v>
      </c>
      <c r="H44" s="611">
        <v>0</v>
      </c>
      <c r="I44" s="611">
        <v>178.4878594366113</v>
      </c>
      <c r="J44" s="611">
        <v>0</v>
      </c>
      <c r="K44" s="611">
        <v>0</v>
      </c>
      <c r="L44" s="611">
        <v>178.4878594366113</v>
      </c>
    </row>
    <row r="45" spans="1:12">
      <c r="A45" s="609" t="s">
        <v>79</v>
      </c>
      <c r="B45" s="609">
        <v>300</v>
      </c>
      <c r="C45" s="610">
        <v>12</v>
      </c>
      <c r="D45" s="610">
        <v>1</v>
      </c>
      <c r="E45" s="610">
        <v>0</v>
      </c>
      <c r="F45" s="610">
        <v>0</v>
      </c>
      <c r="G45" s="610">
        <v>13</v>
      </c>
      <c r="H45" s="611">
        <v>2141.8543132393356</v>
      </c>
      <c r="I45" s="611">
        <v>178.4878594366113</v>
      </c>
      <c r="J45" s="611">
        <v>0</v>
      </c>
      <c r="K45" s="611">
        <v>0</v>
      </c>
      <c r="L45" s="611">
        <v>2320.342172675947</v>
      </c>
    </row>
    <row r="46" spans="1:12">
      <c r="A46" s="609" t="s">
        <v>79</v>
      </c>
      <c r="B46" s="609">
        <v>301</v>
      </c>
      <c r="C46" s="610">
        <v>0</v>
      </c>
      <c r="D46" s="610">
        <v>50</v>
      </c>
      <c r="E46" s="610">
        <v>0</v>
      </c>
      <c r="F46" s="610">
        <v>0</v>
      </c>
      <c r="G46" s="610">
        <v>50</v>
      </c>
      <c r="H46" s="611">
        <v>0</v>
      </c>
      <c r="I46" s="611">
        <v>8924.3929718305644</v>
      </c>
      <c r="J46" s="611">
        <v>0</v>
      </c>
      <c r="K46" s="611">
        <v>0</v>
      </c>
      <c r="L46" s="611">
        <v>8924.3929718305644</v>
      </c>
    </row>
    <row r="47" spans="1:12">
      <c r="A47" s="609" t="s">
        <v>79</v>
      </c>
      <c r="B47" s="609">
        <v>303</v>
      </c>
      <c r="C47" s="610">
        <v>67</v>
      </c>
      <c r="D47" s="610">
        <v>9</v>
      </c>
      <c r="E47" s="610">
        <v>0</v>
      </c>
      <c r="F47" s="610">
        <v>0</v>
      </c>
      <c r="G47" s="610">
        <v>76</v>
      </c>
      <c r="H47" s="611">
        <v>11958.686582252956</v>
      </c>
      <c r="I47" s="611">
        <v>1606.3907349295016</v>
      </c>
      <c r="J47" s="611">
        <v>0</v>
      </c>
      <c r="K47" s="611">
        <v>0</v>
      </c>
      <c r="L47" s="611">
        <v>13565.077317182459</v>
      </c>
    </row>
    <row r="48" spans="1:12">
      <c r="A48" s="609" t="s">
        <v>79</v>
      </c>
      <c r="B48" s="609">
        <v>307</v>
      </c>
      <c r="C48" s="610">
        <v>1</v>
      </c>
      <c r="D48" s="610">
        <v>0</v>
      </c>
      <c r="E48" s="610">
        <v>0</v>
      </c>
      <c r="F48" s="610">
        <v>0</v>
      </c>
      <c r="G48" s="610">
        <v>1</v>
      </c>
      <c r="H48" s="611">
        <v>178.4878594366113</v>
      </c>
      <c r="I48" s="611">
        <v>0</v>
      </c>
      <c r="J48" s="611">
        <v>0</v>
      </c>
      <c r="K48" s="611">
        <v>0</v>
      </c>
      <c r="L48" s="611">
        <v>178.4878594366113</v>
      </c>
    </row>
    <row r="49" spans="1:12">
      <c r="A49" s="609" t="s">
        <v>79</v>
      </c>
      <c r="B49" s="609">
        <v>314</v>
      </c>
      <c r="C49" s="610">
        <v>262</v>
      </c>
      <c r="D49" s="610">
        <v>5</v>
      </c>
      <c r="E49" s="610">
        <v>0</v>
      </c>
      <c r="F49" s="610">
        <v>0</v>
      </c>
      <c r="G49" s="610">
        <v>267</v>
      </c>
      <c r="H49" s="611">
        <v>46763.819172392148</v>
      </c>
      <c r="I49" s="611">
        <v>892.43929718305628</v>
      </c>
      <c r="J49" s="611">
        <v>0</v>
      </c>
      <c r="K49" s="611">
        <v>0</v>
      </c>
      <c r="L49" s="611">
        <v>47656.258469575208</v>
      </c>
    </row>
    <row r="50" spans="1:12">
      <c r="A50" s="609" t="s">
        <v>79</v>
      </c>
      <c r="B50" s="609">
        <v>323</v>
      </c>
      <c r="C50" s="610">
        <v>269</v>
      </c>
      <c r="D50" s="610">
        <v>2</v>
      </c>
      <c r="E50" s="610">
        <v>0</v>
      </c>
      <c r="F50" s="610">
        <v>0</v>
      </c>
      <c r="G50" s="610">
        <v>271</v>
      </c>
      <c r="H50" s="611">
        <v>48013.234188448441</v>
      </c>
      <c r="I50" s="611">
        <v>356.9757188732226</v>
      </c>
      <c r="J50" s="611">
        <v>0</v>
      </c>
      <c r="K50" s="611">
        <v>0</v>
      </c>
      <c r="L50" s="611">
        <v>48370.20990732166</v>
      </c>
    </row>
    <row r="51" spans="1:12">
      <c r="A51" s="609" t="s">
        <v>79</v>
      </c>
      <c r="B51" s="609">
        <v>330</v>
      </c>
      <c r="C51" s="610">
        <v>4</v>
      </c>
      <c r="D51" s="610">
        <v>2</v>
      </c>
      <c r="E51" s="610">
        <v>0</v>
      </c>
      <c r="F51" s="610">
        <v>0</v>
      </c>
      <c r="G51" s="610">
        <v>6</v>
      </c>
      <c r="H51" s="611">
        <v>713.95143774644521</v>
      </c>
      <c r="I51" s="611">
        <v>356.9757188732226</v>
      </c>
      <c r="J51" s="611">
        <v>0</v>
      </c>
      <c r="K51" s="611">
        <v>0</v>
      </c>
      <c r="L51" s="611">
        <v>1070.9271566196678</v>
      </c>
    </row>
    <row r="52" spans="1:12">
      <c r="A52" s="609" t="s">
        <v>79</v>
      </c>
      <c r="B52" s="609">
        <v>341</v>
      </c>
      <c r="C52" s="610">
        <v>1</v>
      </c>
      <c r="D52" s="610">
        <v>0</v>
      </c>
      <c r="E52" s="610">
        <v>0</v>
      </c>
      <c r="F52" s="610">
        <v>0</v>
      </c>
      <c r="G52" s="610">
        <v>1</v>
      </c>
      <c r="H52" s="611">
        <v>178.4878594366113</v>
      </c>
      <c r="I52" s="611">
        <v>0</v>
      </c>
      <c r="J52" s="611">
        <v>0</v>
      </c>
      <c r="K52" s="611">
        <v>0</v>
      </c>
      <c r="L52" s="611">
        <v>178.4878594366113</v>
      </c>
    </row>
    <row r="53" spans="1:12">
      <c r="A53" s="609" t="s">
        <v>79</v>
      </c>
      <c r="B53" s="609">
        <v>370</v>
      </c>
      <c r="C53" s="610">
        <v>89</v>
      </c>
      <c r="D53" s="610">
        <v>0</v>
      </c>
      <c r="E53" s="610">
        <v>0</v>
      </c>
      <c r="F53" s="610">
        <v>0</v>
      </c>
      <c r="G53" s="610">
        <v>89</v>
      </c>
      <c r="H53" s="611">
        <v>15885.419489858405</v>
      </c>
      <c r="I53" s="611">
        <v>0</v>
      </c>
      <c r="J53" s="611">
        <v>0</v>
      </c>
      <c r="K53" s="611">
        <v>0</v>
      </c>
      <c r="L53" s="611">
        <v>15885.419489858405</v>
      </c>
    </row>
    <row r="54" spans="1:12">
      <c r="A54" s="609" t="s">
        <v>79</v>
      </c>
      <c r="B54" s="609">
        <v>400</v>
      </c>
      <c r="C54" s="610">
        <v>240</v>
      </c>
      <c r="D54" s="610">
        <v>1</v>
      </c>
      <c r="E54" s="610">
        <v>0</v>
      </c>
      <c r="F54" s="610">
        <v>0</v>
      </c>
      <c r="G54" s="610">
        <v>241</v>
      </c>
      <c r="H54" s="611">
        <v>42837.086264786711</v>
      </c>
      <c r="I54" s="611">
        <v>178.48785943661127</v>
      </c>
      <c r="J54" s="611">
        <v>0</v>
      </c>
      <c r="K54" s="611">
        <v>0</v>
      </c>
      <c r="L54" s="611">
        <v>43015.57412422332</v>
      </c>
    </row>
    <row r="55" spans="1:12">
      <c r="A55" s="609" t="s">
        <v>79</v>
      </c>
      <c r="B55" s="609">
        <v>410</v>
      </c>
      <c r="C55" s="610">
        <v>3</v>
      </c>
      <c r="D55" s="610">
        <v>1</v>
      </c>
      <c r="E55" s="610">
        <v>0</v>
      </c>
      <c r="F55" s="610">
        <v>0</v>
      </c>
      <c r="G55" s="610">
        <v>4</v>
      </c>
      <c r="H55" s="611">
        <v>535.46357830983391</v>
      </c>
      <c r="I55" s="611">
        <v>178.4878594366113</v>
      </c>
      <c r="J55" s="611">
        <v>0</v>
      </c>
      <c r="K55" s="611">
        <v>0</v>
      </c>
      <c r="L55" s="611">
        <v>713.95143774644521</v>
      </c>
    </row>
    <row r="56" spans="1:12">
      <c r="A56" s="609" t="s">
        <v>79</v>
      </c>
      <c r="B56" s="609">
        <v>420</v>
      </c>
      <c r="C56" s="610">
        <v>1</v>
      </c>
      <c r="D56" s="610">
        <v>0</v>
      </c>
      <c r="E56" s="610">
        <v>0</v>
      </c>
      <c r="F56" s="610">
        <v>0</v>
      </c>
      <c r="G56" s="610">
        <v>1</v>
      </c>
      <c r="H56" s="611">
        <v>178.4878594366113</v>
      </c>
      <c r="I56" s="611">
        <v>0</v>
      </c>
      <c r="J56" s="611">
        <v>0</v>
      </c>
      <c r="K56" s="611">
        <v>0</v>
      </c>
      <c r="L56" s="611">
        <v>178.4878594366113</v>
      </c>
    </row>
    <row r="57" spans="1:12">
      <c r="A57" s="609" t="s">
        <v>79</v>
      </c>
      <c r="B57" s="609">
        <v>421</v>
      </c>
      <c r="C57" s="610">
        <v>4</v>
      </c>
      <c r="D57" s="610">
        <v>0</v>
      </c>
      <c r="E57" s="610">
        <v>0</v>
      </c>
      <c r="F57" s="610">
        <v>0</v>
      </c>
      <c r="G57" s="610">
        <v>4</v>
      </c>
      <c r="H57" s="611">
        <v>713.95143774644521</v>
      </c>
      <c r="I57" s="611">
        <v>0</v>
      </c>
      <c r="J57" s="611">
        <v>0</v>
      </c>
      <c r="K57" s="611">
        <v>0</v>
      </c>
      <c r="L57" s="611">
        <v>713.95143774644521</v>
      </c>
    </row>
    <row r="58" spans="1:12">
      <c r="A58" s="609" t="s">
        <v>79</v>
      </c>
      <c r="B58" s="609">
        <v>422</v>
      </c>
      <c r="C58" s="610">
        <v>31</v>
      </c>
      <c r="D58" s="610">
        <v>0</v>
      </c>
      <c r="E58" s="610">
        <v>0</v>
      </c>
      <c r="F58" s="610">
        <v>0</v>
      </c>
      <c r="G58" s="610">
        <v>31</v>
      </c>
      <c r="H58" s="611">
        <v>5533.1236425349498</v>
      </c>
      <c r="I58" s="611">
        <v>0</v>
      </c>
      <c r="J58" s="611">
        <v>0</v>
      </c>
      <c r="K58" s="611">
        <v>0</v>
      </c>
      <c r="L58" s="611">
        <v>5533.1236425349498</v>
      </c>
    </row>
    <row r="59" spans="1:12">
      <c r="A59" s="609" t="s">
        <v>79</v>
      </c>
      <c r="B59" s="609">
        <v>502</v>
      </c>
      <c r="C59" s="610">
        <v>531</v>
      </c>
      <c r="D59" s="610">
        <v>10</v>
      </c>
      <c r="E59" s="610">
        <v>0</v>
      </c>
      <c r="F59" s="610">
        <v>0</v>
      </c>
      <c r="G59" s="610">
        <v>541</v>
      </c>
      <c r="H59" s="611">
        <v>94777.053360840582</v>
      </c>
      <c r="I59" s="611">
        <v>1784.8785943661128</v>
      </c>
      <c r="J59" s="611">
        <v>0</v>
      </c>
      <c r="K59" s="611">
        <v>0</v>
      </c>
      <c r="L59" s="611">
        <v>96561.931955206703</v>
      </c>
    </row>
    <row r="60" spans="1:12">
      <c r="A60" s="609" t="s">
        <v>79</v>
      </c>
      <c r="B60" s="609">
        <v>650</v>
      </c>
      <c r="C60" s="610">
        <v>1</v>
      </c>
      <c r="D60" s="610">
        <v>0</v>
      </c>
      <c r="E60" s="610">
        <v>0</v>
      </c>
      <c r="F60" s="610">
        <v>0</v>
      </c>
      <c r="G60" s="610">
        <v>1</v>
      </c>
      <c r="H60" s="611">
        <v>178.4878594366113</v>
      </c>
      <c r="I60" s="611">
        <v>0</v>
      </c>
      <c r="J60" s="611">
        <v>0</v>
      </c>
      <c r="K60" s="611">
        <v>0</v>
      </c>
      <c r="L60" s="611">
        <v>178.4878594366113</v>
      </c>
    </row>
    <row r="61" spans="1:12">
      <c r="A61" s="609" t="s">
        <v>79</v>
      </c>
      <c r="B61" s="609">
        <v>655</v>
      </c>
      <c r="C61" s="610">
        <v>1</v>
      </c>
      <c r="D61" s="610">
        <v>0</v>
      </c>
      <c r="E61" s="610">
        <v>0</v>
      </c>
      <c r="F61" s="610">
        <v>0</v>
      </c>
      <c r="G61" s="610">
        <v>1</v>
      </c>
      <c r="H61" s="611">
        <v>178.4878594366113</v>
      </c>
      <c r="I61" s="611">
        <v>0</v>
      </c>
      <c r="J61" s="611">
        <v>0</v>
      </c>
      <c r="K61" s="611">
        <v>0</v>
      </c>
      <c r="L61" s="611">
        <v>178.4878594366113</v>
      </c>
    </row>
    <row r="62" spans="1:12">
      <c r="A62" s="609" t="s">
        <v>79</v>
      </c>
      <c r="B62" s="609">
        <v>811</v>
      </c>
      <c r="C62" s="610">
        <v>1</v>
      </c>
      <c r="D62" s="610">
        <v>9</v>
      </c>
      <c r="E62" s="610">
        <v>0</v>
      </c>
      <c r="F62" s="610">
        <v>0</v>
      </c>
      <c r="G62" s="610">
        <v>10</v>
      </c>
      <c r="H62" s="611">
        <v>178.48785943661127</v>
      </c>
      <c r="I62" s="611">
        <v>1606.3907349295016</v>
      </c>
      <c r="J62" s="611">
        <v>0</v>
      </c>
      <c r="K62" s="611">
        <v>0</v>
      </c>
      <c r="L62" s="611">
        <v>1784.8785943661128</v>
      </c>
    </row>
    <row r="63" spans="1:12">
      <c r="A63" s="609" t="s">
        <v>82</v>
      </c>
      <c r="B63" s="609">
        <v>100</v>
      </c>
      <c r="C63" s="610">
        <v>3</v>
      </c>
      <c r="D63" s="610">
        <v>1</v>
      </c>
      <c r="E63" s="610">
        <v>0</v>
      </c>
      <c r="F63" s="610">
        <v>0</v>
      </c>
      <c r="G63" s="610">
        <v>4</v>
      </c>
      <c r="H63" s="611">
        <v>939.23193629559864</v>
      </c>
      <c r="I63" s="611">
        <v>313.0773120985329</v>
      </c>
      <c r="J63" s="611">
        <v>0</v>
      </c>
      <c r="K63" s="611">
        <v>0</v>
      </c>
      <c r="L63" s="611">
        <v>1252.3092483941316</v>
      </c>
    </row>
    <row r="64" spans="1:12">
      <c r="A64" s="609" t="s">
        <v>82</v>
      </c>
      <c r="B64" s="609">
        <v>101</v>
      </c>
      <c r="C64" s="610">
        <v>1</v>
      </c>
      <c r="D64" s="610">
        <v>1</v>
      </c>
      <c r="E64" s="610">
        <v>0</v>
      </c>
      <c r="F64" s="610">
        <v>0</v>
      </c>
      <c r="G64" s="610">
        <v>2</v>
      </c>
      <c r="H64" s="611">
        <v>313.0773120985329</v>
      </c>
      <c r="I64" s="611">
        <v>313.0773120985329</v>
      </c>
      <c r="J64" s="611">
        <v>0</v>
      </c>
      <c r="K64" s="611">
        <v>0</v>
      </c>
      <c r="L64" s="611">
        <v>626.1546241970658</v>
      </c>
    </row>
    <row r="65" spans="1:12">
      <c r="A65" s="609" t="s">
        <v>82</v>
      </c>
      <c r="B65" s="609">
        <v>110</v>
      </c>
      <c r="C65" s="610">
        <v>3</v>
      </c>
      <c r="D65" s="610">
        <v>0</v>
      </c>
      <c r="E65" s="610">
        <v>0</v>
      </c>
      <c r="F65" s="610">
        <v>0</v>
      </c>
      <c r="G65" s="610">
        <v>3</v>
      </c>
      <c r="H65" s="611">
        <v>939.23193629559864</v>
      </c>
      <c r="I65" s="611">
        <v>0</v>
      </c>
      <c r="J65" s="611">
        <v>0</v>
      </c>
      <c r="K65" s="611">
        <v>0</v>
      </c>
      <c r="L65" s="611">
        <v>939.23193629559864</v>
      </c>
    </row>
    <row r="66" spans="1:12">
      <c r="A66" s="609" t="s">
        <v>82</v>
      </c>
      <c r="B66" s="609">
        <v>120</v>
      </c>
      <c r="C66" s="610">
        <v>2</v>
      </c>
      <c r="D66" s="610">
        <v>1</v>
      </c>
      <c r="E66" s="610">
        <v>0</v>
      </c>
      <c r="F66" s="610">
        <v>0</v>
      </c>
      <c r="G66" s="610">
        <v>3</v>
      </c>
      <c r="H66" s="611">
        <v>626.1546241970658</v>
      </c>
      <c r="I66" s="611">
        <v>313.0773120985329</v>
      </c>
      <c r="J66" s="611">
        <v>0</v>
      </c>
      <c r="K66" s="611">
        <v>0</v>
      </c>
      <c r="L66" s="611">
        <v>939.23193629559864</v>
      </c>
    </row>
    <row r="67" spans="1:12">
      <c r="A67" s="609" t="s">
        <v>82</v>
      </c>
      <c r="B67" s="609">
        <v>143</v>
      </c>
      <c r="C67" s="610">
        <v>2</v>
      </c>
      <c r="D67" s="610">
        <v>0</v>
      </c>
      <c r="E67" s="610">
        <v>0</v>
      </c>
      <c r="F67" s="610">
        <v>0</v>
      </c>
      <c r="G67" s="610">
        <v>2</v>
      </c>
      <c r="H67" s="611">
        <v>626.1546241970658</v>
      </c>
      <c r="I67" s="611">
        <v>0</v>
      </c>
      <c r="J67" s="611">
        <v>0</v>
      </c>
      <c r="K67" s="611">
        <v>0</v>
      </c>
      <c r="L67" s="611">
        <v>626.1546241970658</v>
      </c>
    </row>
    <row r="68" spans="1:12">
      <c r="A68" s="609" t="s">
        <v>82</v>
      </c>
      <c r="B68" s="609">
        <v>160</v>
      </c>
      <c r="C68" s="610">
        <v>1</v>
      </c>
      <c r="D68" s="610">
        <v>0</v>
      </c>
      <c r="E68" s="610">
        <v>0</v>
      </c>
      <c r="F68" s="610">
        <v>0</v>
      </c>
      <c r="G68" s="610">
        <v>1</v>
      </c>
      <c r="H68" s="611">
        <v>313.0773120985329</v>
      </c>
      <c r="I68" s="611">
        <v>0</v>
      </c>
      <c r="J68" s="611">
        <v>0</v>
      </c>
      <c r="K68" s="611">
        <v>0</v>
      </c>
      <c r="L68" s="611">
        <v>313.0773120985329</v>
      </c>
    </row>
    <row r="69" spans="1:12">
      <c r="A69" s="609" t="s">
        <v>82</v>
      </c>
      <c r="B69" s="609">
        <v>191</v>
      </c>
      <c r="C69" s="610">
        <v>188</v>
      </c>
      <c r="D69" s="610">
        <v>65</v>
      </c>
      <c r="E69" s="610">
        <v>0</v>
      </c>
      <c r="F69" s="610">
        <v>0</v>
      </c>
      <c r="G69" s="610">
        <v>253</v>
      </c>
      <c r="H69" s="611">
        <v>58858.534674524191</v>
      </c>
      <c r="I69" s="611">
        <v>20350.025286404642</v>
      </c>
      <c r="J69" s="611">
        <v>0</v>
      </c>
      <c r="K69" s="611">
        <v>0</v>
      </c>
      <c r="L69" s="611">
        <v>79208.559960928833</v>
      </c>
    </row>
    <row r="70" spans="1:12">
      <c r="A70" s="609" t="s">
        <v>82</v>
      </c>
      <c r="B70" s="609">
        <v>300</v>
      </c>
      <c r="C70" s="610">
        <v>11</v>
      </c>
      <c r="D70" s="610">
        <v>12</v>
      </c>
      <c r="E70" s="610">
        <v>0</v>
      </c>
      <c r="F70" s="610">
        <v>0</v>
      </c>
      <c r="G70" s="610">
        <v>23</v>
      </c>
      <c r="H70" s="611">
        <v>3443.8504330838623</v>
      </c>
      <c r="I70" s="611">
        <v>3756.9277451823955</v>
      </c>
      <c r="J70" s="611">
        <v>0</v>
      </c>
      <c r="K70" s="611">
        <v>0</v>
      </c>
      <c r="L70" s="611">
        <v>7200.7781782662578</v>
      </c>
    </row>
    <row r="71" spans="1:12">
      <c r="A71" s="609" t="s">
        <v>82</v>
      </c>
      <c r="B71" s="609">
        <v>307</v>
      </c>
      <c r="C71" s="610">
        <v>1</v>
      </c>
      <c r="D71" s="610">
        <v>0</v>
      </c>
      <c r="E71" s="610">
        <v>0</v>
      </c>
      <c r="F71" s="610">
        <v>0</v>
      </c>
      <c r="G71" s="610">
        <v>1</v>
      </c>
      <c r="H71" s="611">
        <v>313.0773120985329</v>
      </c>
      <c r="I71" s="611">
        <v>0</v>
      </c>
      <c r="J71" s="611">
        <v>0</v>
      </c>
      <c r="K71" s="611">
        <v>0</v>
      </c>
      <c r="L71" s="611">
        <v>313.0773120985329</v>
      </c>
    </row>
    <row r="72" spans="1:12">
      <c r="A72" s="609" t="s">
        <v>82</v>
      </c>
      <c r="B72" s="609">
        <v>314</v>
      </c>
      <c r="C72" s="610">
        <v>2</v>
      </c>
      <c r="D72" s="610">
        <v>2</v>
      </c>
      <c r="E72" s="610">
        <v>0</v>
      </c>
      <c r="F72" s="610">
        <v>0</v>
      </c>
      <c r="G72" s="610">
        <v>4</v>
      </c>
      <c r="H72" s="611">
        <v>626.1546241970658</v>
      </c>
      <c r="I72" s="611">
        <v>626.1546241970658</v>
      </c>
      <c r="J72" s="611">
        <v>0</v>
      </c>
      <c r="K72" s="611">
        <v>0</v>
      </c>
      <c r="L72" s="611">
        <v>1252.3092483941316</v>
      </c>
    </row>
    <row r="73" spans="1:12">
      <c r="A73" s="609" t="s">
        <v>82</v>
      </c>
      <c r="B73" s="609">
        <v>317</v>
      </c>
      <c r="C73" s="610">
        <v>0</v>
      </c>
      <c r="D73" s="610">
        <v>3</v>
      </c>
      <c r="E73" s="610">
        <v>0</v>
      </c>
      <c r="F73" s="610">
        <v>0</v>
      </c>
      <c r="G73" s="610">
        <v>3</v>
      </c>
      <c r="H73" s="611">
        <v>0</v>
      </c>
      <c r="I73" s="611">
        <v>939.23193629559864</v>
      </c>
      <c r="J73" s="611">
        <v>0</v>
      </c>
      <c r="K73" s="611">
        <v>0</v>
      </c>
      <c r="L73" s="611">
        <v>939.23193629559864</v>
      </c>
    </row>
    <row r="74" spans="1:12">
      <c r="A74" s="609" t="s">
        <v>82</v>
      </c>
      <c r="B74" s="609">
        <v>320</v>
      </c>
      <c r="C74" s="610">
        <v>0</v>
      </c>
      <c r="D74" s="610">
        <v>1</v>
      </c>
      <c r="E74" s="610">
        <v>0</v>
      </c>
      <c r="F74" s="610">
        <v>0</v>
      </c>
      <c r="G74" s="610">
        <v>1</v>
      </c>
      <c r="H74" s="611">
        <v>0</v>
      </c>
      <c r="I74" s="611">
        <v>313.0773120985329</v>
      </c>
      <c r="J74" s="611">
        <v>0</v>
      </c>
      <c r="K74" s="611">
        <v>0</v>
      </c>
      <c r="L74" s="611">
        <v>313.0773120985329</v>
      </c>
    </row>
    <row r="75" spans="1:12">
      <c r="A75" s="609" t="s">
        <v>82</v>
      </c>
      <c r="B75" s="609">
        <v>328</v>
      </c>
      <c r="C75" s="610">
        <v>1</v>
      </c>
      <c r="D75" s="610">
        <v>0</v>
      </c>
      <c r="E75" s="610">
        <v>0</v>
      </c>
      <c r="F75" s="610">
        <v>0</v>
      </c>
      <c r="G75" s="610">
        <v>1</v>
      </c>
      <c r="H75" s="611">
        <v>313.0773120985329</v>
      </c>
      <c r="I75" s="611">
        <v>0</v>
      </c>
      <c r="J75" s="611">
        <v>0</v>
      </c>
      <c r="K75" s="611">
        <v>0</v>
      </c>
      <c r="L75" s="611">
        <v>313.0773120985329</v>
      </c>
    </row>
    <row r="76" spans="1:12">
      <c r="A76" s="609" t="s">
        <v>82</v>
      </c>
      <c r="B76" s="609">
        <v>329</v>
      </c>
      <c r="C76" s="610">
        <v>0</v>
      </c>
      <c r="D76" s="610">
        <v>3</v>
      </c>
      <c r="E76" s="610">
        <v>0</v>
      </c>
      <c r="F76" s="610">
        <v>0</v>
      </c>
      <c r="G76" s="610">
        <v>3</v>
      </c>
      <c r="H76" s="611">
        <v>0</v>
      </c>
      <c r="I76" s="611">
        <v>939.23193629559864</v>
      </c>
      <c r="J76" s="611">
        <v>0</v>
      </c>
      <c r="K76" s="611">
        <v>0</v>
      </c>
      <c r="L76" s="611">
        <v>939.23193629559864</v>
      </c>
    </row>
    <row r="77" spans="1:12">
      <c r="A77" s="609" t="s">
        <v>82</v>
      </c>
      <c r="B77" s="609">
        <v>330</v>
      </c>
      <c r="C77" s="610">
        <v>0</v>
      </c>
      <c r="D77" s="610">
        <v>1</v>
      </c>
      <c r="E77" s="610">
        <v>0</v>
      </c>
      <c r="F77" s="610">
        <v>0</v>
      </c>
      <c r="G77" s="610">
        <v>1</v>
      </c>
      <c r="H77" s="611">
        <v>0</v>
      </c>
      <c r="I77" s="611">
        <v>313.0773120985329</v>
      </c>
      <c r="J77" s="611">
        <v>0</v>
      </c>
      <c r="K77" s="611">
        <v>0</v>
      </c>
      <c r="L77" s="611">
        <v>313.0773120985329</v>
      </c>
    </row>
    <row r="78" spans="1:12">
      <c r="A78" s="609" t="s">
        <v>82</v>
      </c>
      <c r="B78" s="609">
        <v>361</v>
      </c>
      <c r="C78" s="610">
        <v>1</v>
      </c>
      <c r="D78" s="610">
        <v>2</v>
      </c>
      <c r="E78" s="610">
        <v>0</v>
      </c>
      <c r="F78" s="610">
        <v>0</v>
      </c>
      <c r="G78" s="610">
        <v>3</v>
      </c>
      <c r="H78" s="611">
        <v>313.0773120985329</v>
      </c>
      <c r="I78" s="611">
        <v>626.1546241970658</v>
      </c>
      <c r="J78" s="611">
        <v>0</v>
      </c>
      <c r="K78" s="611">
        <v>0</v>
      </c>
      <c r="L78" s="611">
        <v>939.23193629559864</v>
      </c>
    </row>
    <row r="79" spans="1:12">
      <c r="A79" s="609" t="s">
        <v>82</v>
      </c>
      <c r="B79" s="609">
        <v>400</v>
      </c>
      <c r="C79" s="610">
        <v>20</v>
      </c>
      <c r="D79" s="610">
        <v>24</v>
      </c>
      <c r="E79" s="610">
        <v>0</v>
      </c>
      <c r="F79" s="610">
        <v>0</v>
      </c>
      <c r="G79" s="610">
        <v>44</v>
      </c>
      <c r="H79" s="611">
        <v>6261.5462419706573</v>
      </c>
      <c r="I79" s="611">
        <v>7513.8554903647891</v>
      </c>
      <c r="J79" s="611">
        <v>0</v>
      </c>
      <c r="K79" s="611">
        <v>0</v>
      </c>
      <c r="L79" s="611">
        <v>13775.401732335447</v>
      </c>
    </row>
    <row r="80" spans="1:12">
      <c r="A80" s="609" t="s">
        <v>82</v>
      </c>
      <c r="B80" s="609">
        <v>420</v>
      </c>
      <c r="C80" s="610">
        <v>1</v>
      </c>
      <c r="D80" s="610">
        <v>0</v>
      </c>
      <c r="E80" s="610">
        <v>0</v>
      </c>
      <c r="F80" s="610">
        <v>0</v>
      </c>
      <c r="G80" s="610">
        <v>1</v>
      </c>
      <c r="H80" s="611">
        <v>313.0773120985329</v>
      </c>
      <c r="I80" s="611">
        <v>0</v>
      </c>
      <c r="J80" s="611">
        <v>0</v>
      </c>
      <c r="K80" s="611">
        <v>0</v>
      </c>
      <c r="L80" s="611">
        <v>313.0773120985329</v>
      </c>
    </row>
    <row r="81" spans="1:12">
      <c r="A81" s="609" t="s">
        <v>82</v>
      </c>
      <c r="B81" s="609">
        <v>430</v>
      </c>
      <c r="C81" s="610">
        <v>127</v>
      </c>
      <c r="D81" s="610">
        <v>80</v>
      </c>
      <c r="E81" s="610">
        <v>0</v>
      </c>
      <c r="F81" s="610">
        <v>0</v>
      </c>
      <c r="G81" s="610">
        <v>207</v>
      </c>
      <c r="H81" s="611">
        <v>39760.818636513679</v>
      </c>
      <c r="I81" s="611">
        <v>25046.184967882633</v>
      </c>
      <c r="J81" s="611">
        <v>0</v>
      </c>
      <c r="K81" s="611">
        <v>0</v>
      </c>
      <c r="L81" s="611">
        <v>64807.003604396312</v>
      </c>
    </row>
    <row r="82" spans="1:12">
      <c r="A82" s="609" t="s">
        <v>82</v>
      </c>
      <c r="B82" s="609">
        <v>501</v>
      </c>
      <c r="C82" s="610">
        <v>1</v>
      </c>
      <c r="D82" s="610">
        <v>0</v>
      </c>
      <c r="E82" s="610">
        <v>0</v>
      </c>
      <c r="F82" s="610">
        <v>0</v>
      </c>
      <c r="G82" s="610">
        <v>1</v>
      </c>
      <c r="H82" s="611">
        <v>313.0773120985329</v>
      </c>
      <c r="I82" s="611">
        <v>0</v>
      </c>
      <c r="J82" s="611">
        <v>0</v>
      </c>
      <c r="K82" s="611">
        <v>0</v>
      </c>
      <c r="L82" s="611">
        <v>313.0773120985329</v>
      </c>
    </row>
    <row r="83" spans="1:12">
      <c r="A83" s="609" t="s">
        <v>82</v>
      </c>
      <c r="B83" s="609">
        <v>560</v>
      </c>
      <c r="C83" s="610">
        <v>2</v>
      </c>
      <c r="D83" s="610">
        <v>0</v>
      </c>
      <c r="E83" s="610">
        <v>0</v>
      </c>
      <c r="F83" s="610">
        <v>0</v>
      </c>
      <c r="G83" s="610">
        <v>2</v>
      </c>
      <c r="H83" s="611">
        <v>626.1546241970658</v>
      </c>
      <c r="I83" s="611">
        <v>0</v>
      </c>
      <c r="J83" s="611">
        <v>0</v>
      </c>
      <c r="K83" s="611">
        <v>0</v>
      </c>
      <c r="L83" s="611">
        <v>626.1546241970658</v>
      </c>
    </row>
    <row r="84" spans="1:12">
      <c r="A84" s="609" t="s">
        <v>82</v>
      </c>
      <c r="B84" s="609">
        <v>656</v>
      </c>
      <c r="C84" s="610">
        <v>26</v>
      </c>
      <c r="D84" s="610">
        <v>1</v>
      </c>
      <c r="E84" s="610">
        <v>0</v>
      </c>
      <c r="F84" s="610">
        <v>0</v>
      </c>
      <c r="G84" s="610">
        <v>27</v>
      </c>
      <c r="H84" s="611">
        <v>8140.0101145618546</v>
      </c>
      <c r="I84" s="611">
        <v>313.0773120985329</v>
      </c>
      <c r="J84" s="611">
        <v>0</v>
      </c>
      <c r="K84" s="611">
        <v>0</v>
      </c>
      <c r="L84" s="611">
        <v>8453.0874266603878</v>
      </c>
    </row>
    <row r="85" spans="1:12">
      <c r="A85" s="609" t="s">
        <v>82</v>
      </c>
      <c r="B85" s="609">
        <v>711</v>
      </c>
      <c r="C85" s="610">
        <v>3</v>
      </c>
      <c r="D85" s="610">
        <v>0</v>
      </c>
      <c r="E85" s="610">
        <v>0</v>
      </c>
      <c r="F85" s="610">
        <v>0</v>
      </c>
      <c r="G85" s="610">
        <v>3</v>
      </c>
      <c r="H85" s="611">
        <v>939.23193629559864</v>
      </c>
      <c r="I85" s="611">
        <v>0</v>
      </c>
      <c r="J85" s="611">
        <v>0</v>
      </c>
      <c r="K85" s="611">
        <v>0</v>
      </c>
      <c r="L85" s="611">
        <v>939.23193629559864</v>
      </c>
    </row>
    <row r="86" spans="1:12">
      <c r="A86" s="609" t="s">
        <v>83</v>
      </c>
      <c r="B86" s="609">
        <v>101</v>
      </c>
      <c r="C86" s="610">
        <v>0</v>
      </c>
      <c r="D86" s="610">
        <v>1</v>
      </c>
      <c r="E86" s="610">
        <v>0</v>
      </c>
      <c r="F86" s="610">
        <v>0</v>
      </c>
      <c r="G86" s="610">
        <v>1</v>
      </c>
      <c r="H86" s="611">
        <v>0</v>
      </c>
      <c r="I86" s="611">
        <v>124.89196377439347</v>
      </c>
      <c r="J86" s="611">
        <v>0</v>
      </c>
      <c r="K86" s="611">
        <v>0</v>
      </c>
      <c r="L86" s="611">
        <v>124.89196377439347</v>
      </c>
    </row>
    <row r="87" spans="1:12">
      <c r="A87" s="609" t="s">
        <v>83</v>
      </c>
      <c r="B87" s="609">
        <v>110</v>
      </c>
      <c r="C87" s="610">
        <v>6</v>
      </c>
      <c r="D87" s="610">
        <v>19</v>
      </c>
      <c r="E87" s="610">
        <v>0</v>
      </c>
      <c r="F87" s="610">
        <v>0</v>
      </c>
      <c r="G87" s="610">
        <v>25</v>
      </c>
      <c r="H87" s="611">
        <v>749.35178264636079</v>
      </c>
      <c r="I87" s="611">
        <v>2372.9473117134758</v>
      </c>
      <c r="J87" s="611">
        <v>0</v>
      </c>
      <c r="K87" s="611">
        <v>0</v>
      </c>
      <c r="L87" s="611">
        <v>3122.2990943598365</v>
      </c>
    </row>
    <row r="88" spans="1:12">
      <c r="A88" s="609" t="s">
        <v>83</v>
      </c>
      <c r="B88" s="609">
        <v>160</v>
      </c>
      <c r="C88" s="610">
        <v>0</v>
      </c>
      <c r="D88" s="610">
        <v>1</v>
      </c>
      <c r="E88" s="610">
        <v>0</v>
      </c>
      <c r="F88" s="610">
        <v>0</v>
      </c>
      <c r="G88" s="610">
        <v>1</v>
      </c>
      <c r="H88" s="611">
        <v>0</v>
      </c>
      <c r="I88" s="611">
        <v>124.89196377439347</v>
      </c>
      <c r="J88" s="611">
        <v>0</v>
      </c>
      <c r="K88" s="611">
        <v>0</v>
      </c>
      <c r="L88" s="611">
        <v>124.89196377439347</v>
      </c>
    </row>
    <row r="89" spans="1:12">
      <c r="A89" s="609" t="s">
        <v>83</v>
      </c>
      <c r="B89" s="609">
        <v>191</v>
      </c>
      <c r="C89" s="610">
        <v>0</v>
      </c>
      <c r="D89" s="610">
        <v>11</v>
      </c>
      <c r="E89" s="610">
        <v>0</v>
      </c>
      <c r="F89" s="610">
        <v>0</v>
      </c>
      <c r="G89" s="610">
        <v>11</v>
      </c>
      <c r="H89" s="611">
        <v>0</v>
      </c>
      <c r="I89" s="611">
        <v>1373.8116015183282</v>
      </c>
      <c r="J89" s="611">
        <v>0</v>
      </c>
      <c r="K89" s="611">
        <v>0</v>
      </c>
      <c r="L89" s="611">
        <v>1373.8116015183282</v>
      </c>
    </row>
    <row r="90" spans="1:12">
      <c r="A90" s="609" t="s">
        <v>83</v>
      </c>
      <c r="B90" s="609">
        <v>314</v>
      </c>
      <c r="C90" s="610">
        <v>3</v>
      </c>
      <c r="D90" s="610">
        <v>2</v>
      </c>
      <c r="E90" s="610">
        <v>0</v>
      </c>
      <c r="F90" s="610">
        <v>0</v>
      </c>
      <c r="G90" s="610">
        <v>5</v>
      </c>
      <c r="H90" s="611">
        <v>374.67589132318045</v>
      </c>
      <c r="I90" s="611">
        <v>249.78392754878695</v>
      </c>
      <c r="J90" s="611">
        <v>0</v>
      </c>
      <c r="K90" s="611">
        <v>0</v>
      </c>
      <c r="L90" s="611">
        <v>624.4598188719674</v>
      </c>
    </row>
    <row r="91" spans="1:12">
      <c r="A91" s="609" t="s">
        <v>83</v>
      </c>
      <c r="B91" s="609">
        <v>400</v>
      </c>
      <c r="C91" s="610">
        <v>672</v>
      </c>
      <c r="D91" s="610">
        <v>1810</v>
      </c>
      <c r="E91" s="610">
        <v>0</v>
      </c>
      <c r="F91" s="610">
        <v>0</v>
      </c>
      <c r="G91" s="610">
        <v>2482</v>
      </c>
      <c r="H91" s="611">
        <v>83927.399656392401</v>
      </c>
      <c r="I91" s="611">
        <v>226054.45443165215</v>
      </c>
      <c r="J91" s="611">
        <v>0</v>
      </c>
      <c r="K91" s="611">
        <v>0</v>
      </c>
      <c r="L91" s="611">
        <v>309981.85408804455</v>
      </c>
    </row>
    <row r="92" spans="1:12">
      <c r="A92" s="609" t="s">
        <v>83</v>
      </c>
      <c r="B92" s="609">
        <v>401</v>
      </c>
      <c r="C92" s="610">
        <v>61</v>
      </c>
      <c r="D92" s="610">
        <v>1331</v>
      </c>
      <c r="E92" s="610">
        <v>0</v>
      </c>
      <c r="F92" s="610">
        <v>0</v>
      </c>
      <c r="G92" s="610">
        <v>1392</v>
      </c>
      <c r="H92" s="611">
        <v>7618.4097902380017</v>
      </c>
      <c r="I92" s="611">
        <v>166231.2037837177</v>
      </c>
      <c r="J92" s="611">
        <v>0</v>
      </c>
      <c r="K92" s="611">
        <v>0</v>
      </c>
      <c r="L92" s="611">
        <v>173849.61357395572</v>
      </c>
    </row>
    <row r="93" spans="1:12">
      <c r="A93" s="609" t="s">
        <v>83</v>
      </c>
      <c r="B93" s="609">
        <v>410</v>
      </c>
      <c r="C93" s="610">
        <v>3</v>
      </c>
      <c r="D93" s="610">
        <v>20</v>
      </c>
      <c r="E93" s="610">
        <v>0</v>
      </c>
      <c r="F93" s="610">
        <v>0</v>
      </c>
      <c r="G93" s="610">
        <v>23</v>
      </c>
      <c r="H93" s="611">
        <v>374.67589132318039</v>
      </c>
      <c r="I93" s="611">
        <v>2497.8392754878696</v>
      </c>
      <c r="J93" s="611">
        <v>0</v>
      </c>
      <c r="K93" s="611">
        <v>0</v>
      </c>
      <c r="L93" s="611">
        <v>2872.5151668110498</v>
      </c>
    </row>
    <row r="94" spans="1:12">
      <c r="A94" s="609" t="s">
        <v>83</v>
      </c>
      <c r="B94" s="609">
        <v>420</v>
      </c>
      <c r="C94" s="610">
        <v>387</v>
      </c>
      <c r="D94" s="610">
        <v>45</v>
      </c>
      <c r="E94" s="610">
        <v>0</v>
      </c>
      <c r="F94" s="610">
        <v>0</v>
      </c>
      <c r="G94" s="610">
        <v>432</v>
      </c>
      <c r="H94" s="611">
        <v>48333.189980690273</v>
      </c>
      <c r="I94" s="611">
        <v>5620.1383698477066</v>
      </c>
      <c r="J94" s="611">
        <v>0</v>
      </c>
      <c r="K94" s="611">
        <v>0</v>
      </c>
      <c r="L94" s="611">
        <v>53953.32835053798</v>
      </c>
    </row>
    <row r="95" spans="1:12">
      <c r="A95" s="609" t="s">
        <v>83</v>
      </c>
      <c r="B95" s="609">
        <v>421</v>
      </c>
      <c r="C95" s="610">
        <v>22</v>
      </c>
      <c r="D95" s="610">
        <v>46</v>
      </c>
      <c r="E95" s="610">
        <v>0</v>
      </c>
      <c r="F95" s="610">
        <v>0</v>
      </c>
      <c r="G95" s="610">
        <v>68</v>
      </c>
      <c r="H95" s="611">
        <v>2747.6232030366559</v>
      </c>
      <c r="I95" s="611">
        <v>5745.0303336220995</v>
      </c>
      <c r="J95" s="611">
        <v>0</v>
      </c>
      <c r="K95" s="611">
        <v>0</v>
      </c>
      <c r="L95" s="611">
        <v>8492.6535366587559</v>
      </c>
    </row>
    <row r="96" spans="1:12">
      <c r="A96" s="609" t="s">
        <v>83</v>
      </c>
      <c r="B96" s="609">
        <v>812</v>
      </c>
      <c r="C96" s="610">
        <v>0</v>
      </c>
      <c r="D96" s="610">
        <v>5</v>
      </c>
      <c r="E96" s="610">
        <v>0</v>
      </c>
      <c r="F96" s="610">
        <v>0</v>
      </c>
      <c r="G96" s="610">
        <v>5</v>
      </c>
      <c r="H96" s="611">
        <v>0</v>
      </c>
      <c r="I96" s="611">
        <v>624.4598188719674</v>
      </c>
      <c r="J96" s="611">
        <v>0</v>
      </c>
      <c r="K96" s="611">
        <v>0</v>
      </c>
      <c r="L96" s="611">
        <v>624.4598188719674</v>
      </c>
    </row>
    <row r="97" spans="1:12">
      <c r="A97" s="609" t="s">
        <v>84</v>
      </c>
      <c r="B97" s="609">
        <v>100</v>
      </c>
      <c r="C97" s="610">
        <v>0</v>
      </c>
      <c r="D97" s="610">
        <v>1</v>
      </c>
      <c r="E97" s="610">
        <v>0</v>
      </c>
      <c r="F97" s="610">
        <v>0</v>
      </c>
      <c r="G97" s="610">
        <v>1</v>
      </c>
      <c r="H97" s="611">
        <v>0</v>
      </c>
      <c r="I97" s="611">
        <v>132.38030302882251</v>
      </c>
      <c r="J97" s="611">
        <v>0</v>
      </c>
      <c r="K97" s="611">
        <v>0</v>
      </c>
      <c r="L97" s="611">
        <v>132.38030302882251</v>
      </c>
    </row>
    <row r="98" spans="1:12">
      <c r="A98" s="609" t="s">
        <v>84</v>
      </c>
      <c r="B98" s="609">
        <v>110</v>
      </c>
      <c r="C98" s="610">
        <v>16</v>
      </c>
      <c r="D98" s="610">
        <v>206</v>
      </c>
      <c r="E98" s="610">
        <v>0</v>
      </c>
      <c r="F98" s="610">
        <v>0</v>
      </c>
      <c r="G98" s="610">
        <v>222</v>
      </c>
      <c r="H98" s="611">
        <v>2118.0848484611602</v>
      </c>
      <c r="I98" s="611">
        <v>27270.34242393744</v>
      </c>
      <c r="J98" s="611">
        <v>0</v>
      </c>
      <c r="K98" s="611">
        <v>0</v>
      </c>
      <c r="L98" s="611">
        <v>29388.4272723986</v>
      </c>
    </row>
    <row r="99" spans="1:12">
      <c r="A99" s="609" t="s">
        <v>84</v>
      </c>
      <c r="B99" s="609">
        <v>120</v>
      </c>
      <c r="C99" s="610">
        <v>67</v>
      </c>
      <c r="D99" s="610">
        <v>35</v>
      </c>
      <c r="E99" s="610">
        <v>0</v>
      </c>
      <c r="F99" s="610">
        <v>0</v>
      </c>
      <c r="G99" s="610">
        <v>102</v>
      </c>
      <c r="H99" s="611">
        <v>8869.4803029311079</v>
      </c>
      <c r="I99" s="611">
        <v>4633.3106060087885</v>
      </c>
      <c r="J99" s="611">
        <v>0</v>
      </c>
      <c r="K99" s="611">
        <v>0</v>
      </c>
      <c r="L99" s="611">
        <v>13502.790908939896</v>
      </c>
    </row>
    <row r="100" spans="1:12">
      <c r="A100" s="609" t="s">
        <v>84</v>
      </c>
      <c r="B100" s="609">
        <v>300</v>
      </c>
      <c r="C100" s="610">
        <v>799</v>
      </c>
      <c r="D100" s="610">
        <v>532</v>
      </c>
      <c r="E100" s="610">
        <v>0</v>
      </c>
      <c r="F100" s="610">
        <v>0</v>
      </c>
      <c r="G100" s="610">
        <v>1331</v>
      </c>
      <c r="H100" s="611">
        <v>105771.8621200292</v>
      </c>
      <c r="I100" s="611">
        <v>70426.32121133359</v>
      </c>
      <c r="J100" s="611">
        <v>0</v>
      </c>
      <c r="K100" s="611">
        <v>0</v>
      </c>
      <c r="L100" s="611">
        <v>176198.18333136279</v>
      </c>
    </row>
    <row r="101" spans="1:12">
      <c r="A101" s="609" t="s">
        <v>84</v>
      </c>
      <c r="B101" s="609">
        <v>301</v>
      </c>
      <c r="C101" s="610">
        <v>3</v>
      </c>
      <c r="D101" s="610">
        <v>0</v>
      </c>
      <c r="E101" s="610">
        <v>0</v>
      </c>
      <c r="F101" s="610">
        <v>0</v>
      </c>
      <c r="G101" s="610">
        <v>3</v>
      </c>
      <c r="H101" s="611">
        <v>397.1409090864675</v>
      </c>
      <c r="I101" s="611">
        <v>0</v>
      </c>
      <c r="J101" s="611">
        <v>0</v>
      </c>
      <c r="K101" s="611">
        <v>0</v>
      </c>
      <c r="L101" s="611">
        <v>397.14090908646756</v>
      </c>
    </row>
    <row r="102" spans="1:12">
      <c r="A102" s="609" t="s">
        <v>84</v>
      </c>
      <c r="B102" s="609">
        <v>302</v>
      </c>
      <c r="C102" s="610">
        <v>1</v>
      </c>
      <c r="D102" s="610">
        <v>0</v>
      </c>
      <c r="E102" s="610">
        <v>0</v>
      </c>
      <c r="F102" s="610">
        <v>0</v>
      </c>
      <c r="G102" s="610">
        <v>1</v>
      </c>
      <c r="H102" s="611">
        <v>132.38030302882251</v>
      </c>
      <c r="I102" s="611">
        <v>0</v>
      </c>
      <c r="J102" s="611">
        <v>0</v>
      </c>
      <c r="K102" s="611">
        <v>0</v>
      </c>
      <c r="L102" s="611">
        <v>132.38030302882251</v>
      </c>
    </row>
    <row r="103" spans="1:12">
      <c r="A103" s="609" t="s">
        <v>84</v>
      </c>
      <c r="B103" s="609">
        <v>303</v>
      </c>
      <c r="C103" s="610">
        <v>5</v>
      </c>
      <c r="D103" s="610">
        <v>1</v>
      </c>
      <c r="E103" s="610">
        <v>0</v>
      </c>
      <c r="F103" s="610">
        <v>0</v>
      </c>
      <c r="G103" s="610">
        <v>6</v>
      </c>
      <c r="H103" s="611">
        <v>661.90151514411264</v>
      </c>
      <c r="I103" s="611">
        <v>132.38030302882251</v>
      </c>
      <c r="J103" s="611">
        <v>0</v>
      </c>
      <c r="K103" s="611">
        <v>0</v>
      </c>
      <c r="L103" s="611">
        <v>794.28181817293512</v>
      </c>
    </row>
    <row r="104" spans="1:12">
      <c r="A104" s="609" t="s">
        <v>84</v>
      </c>
      <c r="B104" s="609">
        <v>310</v>
      </c>
      <c r="C104" s="610">
        <v>1</v>
      </c>
      <c r="D104" s="610">
        <v>1</v>
      </c>
      <c r="E104" s="610">
        <v>0</v>
      </c>
      <c r="F104" s="610">
        <v>0</v>
      </c>
      <c r="G104" s="610">
        <v>2</v>
      </c>
      <c r="H104" s="611">
        <v>132.38030302882251</v>
      </c>
      <c r="I104" s="611">
        <v>132.38030302882251</v>
      </c>
      <c r="J104" s="611">
        <v>0</v>
      </c>
      <c r="K104" s="611">
        <v>0</v>
      </c>
      <c r="L104" s="611">
        <v>264.76060605764502</v>
      </c>
    </row>
    <row r="105" spans="1:12">
      <c r="A105" s="609" t="s">
        <v>84</v>
      </c>
      <c r="B105" s="609">
        <v>320</v>
      </c>
      <c r="C105" s="610">
        <v>1314</v>
      </c>
      <c r="D105" s="610">
        <v>660</v>
      </c>
      <c r="E105" s="610">
        <v>0</v>
      </c>
      <c r="F105" s="610">
        <v>0</v>
      </c>
      <c r="G105" s="610">
        <v>1974</v>
      </c>
      <c r="H105" s="611">
        <v>173947.71817987278</v>
      </c>
      <c r="I105" s="611">
        <v>87370.999999022868</v>
      </c>
      <c r="J105" s="611">
        <v>0</v>
      </c>
      <c r="K105" s="611">
        <v>0</v>
      </c>
      <c r="L105" s="611">
        <v>261318.71817889565</v>
      </c>
    </row>
    <row r="106" spans="1:12">
      <c r="A106" s="609" t="s">
        <v>84</v>
      </c>
      <c r="B106" s="609">
        <v>340</v>
      </c>
      <c r="C106" s="610">
        <v>136</v>
      </c>
      <c r="D106" s="610">
        <v>694</v>
      </c>
      <c r="E106" s="610">
        <v>0</v>
      </c>
      <c r="F106" s="610">
        <v>0</v>
      </c>
      <c r="G106" s="610">
        <v>830</v>
      </c>
      <c r="H106" s="611">
        <v>18003.721211919863</v>
      </c>
      <c r="I106" s="611">
        <v>91871.930302002831</v>
      </c>
      <c r="J106" s="611">
        <v>0</v>
      </c>
      <c r="K106" s="611">
        <v>0</v>
      </c>
      <c r="L106" s="611">
        <v>109875.6515139227</v>
      </c>
    </row>
    <row r="107" spans="1:12">
      <c r="A107" s="609" t="s">
        <v>84</v>
      </c>
      <c r="B107" s="609">
        <v>341</v>
      </c>
      <c r="C107" s="610">
        <v>2475</v>
      </c>
      <c r="D107" s="610">
        <v>415</v>
      </c>
      <c r="E107" s="610">
        <v>0</v>
      </c>
      <c r="F107" s="610">
        <v>0</v>
      </c>
      <c r="G107" s="610">
        <v>2890</v>
      </c>
      <c r="H107" s="611">
        <v>327641.24999633571</v>
      </c>
      <c r="I107" s="611">
        <v>54937.825756961342</v>
      </c>
      <c r="J107" s="611">
        <v>0</v>
      </c>
      <c r="K107" s="611">
        <v>0</v>
      </c>
      <c r="L107" s="611">
        <v>382579.07575329707</v>
      </c>
    </row>
    <row r="108" spans="1:12">
      <c r="A108" s="609" t="s">
        <v>84</v>
      </c>
      <c r="B108" s="609">
        <v>400</v>
      </c>
      <c r="C108" s="610">
        <v>6</v>
      </c>
      <c r="D108" s="610">
        <v>14</v>
      </c>
      <c r="E108" s="610">
        <v>0</v>
      </c>
      <c r="F108" s="610">
        <v>0</v>
      </c>
      <c r="G108" s="610">
        <v>20</v>
      </c>
      <c r="H108" s="611">
        <v>794.281818172935</v>
      </c>
      <c r="I108" s="611">
        <v>1853.324242403515</v>
      </c>
      <c r="J108" s="611">
        <v>0</v>
      </c>
      <c r="K108" s="611">
        <v>0</v>
      </c>
      <c r="L108" s="611">
        <v>2647.6060605764501</v>
      </c>
    </row>
    <row r="109" spans="1:12">
      <c r="A109" s="609" t="s">
        <v>84</v>
      </c>
      <c r="B109" s="609">
        <v>401</v>
      </c>
      <c r="C109" s="610">
        <v>0</v>
      </c>
      <c r="D109" s="610">
        <v>2</v>
      </c>
      <c r="E109" s="610">
        <v>0</v>
      </c>
      <c r="F109" s="610">
        <v>0</v>
      </c>
      <c r="G109" s="610">
        <v>2</v>
      </c>
      <c r="H109" s="611">
        <v>0</v>
      </c>
      <c r="I109" s="611">
        <v>264.76060605764502</v>
      </c>
      <c r="J109" s="611">
        <v>0</v>
      </c>
      <c r="K109" s="611">
        <v>0</v>
      </c>
      <c r="L109" s="611">
        <v>264.76060605764502</v>
      </c>
    </row>
    <row r="110" spans="1:12">
      <c r="A110" s="609" t="s">
        <v>84</v>
      </c>
      <c r="B110" s="609">
        <v>410</v>
      </c>
      <c r="C110" s="610">
        <v>1</v>
      </c>
      <c r="D110" s="610">
        <v>1</v>
      </c>
      <c r="E110" s="610">
        <v>0</v>
      </c>
      <c r="F110" s="610">
        <v>0</v>
      </c>
      <c r="G110" s="610">
        <v>2</v>
      </c>
      <c r="H110" s="611">
        <v>132.38030302882251</v>
      </c>
      <c r="I110" s="611">
        <v>132.38030302882251</v>
      </c>
      <c r="J110" s="611">
        <v>0</v>
      </c>
      <c r="K110" s="611">
        <v>0</v>
      </c>
      <c r="L110" s="611">
        <v>264.76060605764502</v>
      </c>
    </row>
    <row r="111" spans="1:12">
      <c r="A111" s="609" t="s">
        <v>84</v>
      </c>
      <c r="B111" s="609">
        <v>430</v>
      </c>
      <c r="C111" s="610">
        <v>1</v>
      </c>
      <c r="D111" s="610">
        <v>1</v>
      </c>
      <c r="E111" s="610">
        <v>0</v>
      </c>
      <c r="F111" s="610">
        <v>0</v>
      </c>
      <c r="G111" s="610">
        <v>2</v>
      </c>
      <c r="H111" s="611">
        <v>132.38030302882251</v>
      </c>
      <c r="I111" s="611">
        <v>132.38030302882251</v>
      </c>
      <c r="J111" s="611">
        <v>0</v>
      </c>
      <c r="K111" s="611">
        <v>0</v>
      </c>
      <c r="L111" s="611">
        <v>264.76060605764502</v>
      </c>
    </row>
    <row r="112" spans="1:12">
      <c r="A112" s="609" t="s">
        <v>84</v>
      </c>
      <c r="B112" s="609">
        <v>840</v>
      </c>
      <c r="C112" s="610">
        <v>4</v>
      </c>
      <c r="D112" s="610">
        <v>6</v>
      </c>
      <c r="E112" s="610">
        <v>0</v>
      </c>
      <c r="F112" s="610">
        <v>0</v>
      </c>
      <c r="G112" s="610">
        <v>10</v>
      </c>
      <c r="H112" s="611">
        <v>529.52121211529004</v>
      </c>
      <c r="I112" s="611">
        <v>794.281818172935</v>
      </c>
      <c r="J112" s="611">
        <v>0</v>
      </c>
      <c r="K112" s="611">
        <v>0</v>
      </c>
      <c r="L112" s="611">
        <v>1323.803030288225</v>
      </c>
    </row>
    <row r="113" spans="1:12">
      <c r="A113" s="609" t="s">
        <v>85</v>
      </c>
      <c r="B113" s="609">
        <v>110</v>
      </c>
      <c r="C113" s="610">
        <v>2</v>
      </c>
      <c r="D113" s="610">
        <v>0</v>
      </c>
      <c r="E113" s="610">
        <v>0</v>
      </c>
      <c r="F113" s="610">
        <v>0</v>
      </c>
      <c r="G113" s="610">
        <v>2</v>
      </c>
      <c r="H113" s="611">
        <v>670.21251373221241</v>
      </c>
      <c r="I113" s="611">
        <v>0</v>
      </c>
      <c r="J113" s="611">
        <v>0</v>
      </c>
      <c r="K113" s="611">
        <v>0</v>
      </c>
      <c r="L113" s="611">
        <v>670.21251373221241</v>
      </c>
    </row>
    <row r="114" spans="1:12">
      <c r="A114" s="609" t="s">
        <v>85</v>
      </c>
      <c r="B114" s="609">
        <v>120</v>
      </c>
      <c r="C114" s="610">
        <v>0</v>
      </c>
      <c r="D114" s="610">
        <v>1</v>
      </c>
      <c r="E114" s="610">
        <v>0</v>
      </c>
      <c r="F114" s="610">
        <v>0</v>
      </c>
      <c r="G114" s="610">
        <v>1</v>
      </c>
      <c r="H114" s="611">
        <v>0</v>
      </c>
      <c r="I114" s="611">
        <v>335.10625686610621</v>
      </c>
      <c r="J114" s="611">
        <v>0</v>
      </c>
      <c r="K114" s="611">
        <v>0</v>
      </c>
      <c r="L114" s="611">
        <v>335.10625686610621</v>
      </c>
    </row>
    <row r="115" spans="1:12">
      <c r="A115" s="609" t="s">
        <v>85</v>
      </c>
      <c r="B115" s="609">
        <v>300</v>
      </c>
      <c r="C115" s="610">
        <v>0</v>
      </c>
      <c r="D115" s="610">
        <v>3</v>
      </c>
      <c r="E115" s="610">
        <v>0</v>
      </c>
      <c r="F115" s="610">
        <v>0</v>
      </c>
      <c r="G115" s="610">
        <v>3</v>
      </c>
      <c r="H115" s="611">
        <v>0</v>
      </c>
      <c r="I115" s="611">
        <v>1005.3187705983187</v>
      </c>
      <c r="J115" s="611">
        <v>0</v>
      </c>
      <c r="K115" s="611">
        <v>0</v>
      </c>
      <c r="L115" s="611">
        <v>1005.3187705983187</v>
      </c>
    </row>
    <row r="116" spans="1:12">
      <c r="A116" s="609" t="s">
        <v>85</v>
      </c>
      <c r="B116" s="609">
        <v>320</v>
      </c>
      <c r="C116" s="610">
        <v>9</v>
      </c>
      <c r="D116" s="610">
        <v>5</v>
      </c>
      <c r="E116" s="610">
        <v>0</v>
      </c>
      <c r="F116" s="610">
        <v>0</v>
      </c>
      <c r="G116" s="610">
        <v>14</v>
      </c>
      <c r="H116" s="611">
        <v>3015.956311794956</v>
      </c>
      <c r="I116" s="611">
        <v>1675.5312843305312</v>
      </c>
      <c r="J116" s="611">
        <v>0</v>
      </c>
      <c r="K116" s="611">
        <v>0</v>
      </c>
      <c r="L116" s="611">
        <v>4691.4875961254875</v>
      </c>
    </row>
    <row r="117" spans="1:12">
      <c r="A117" s="609" t="s">
        <v>85</v>
      </c>
      <c r="B117" s="609">
        <v>321</v>
      </c>
      <c r="C117" s="610">
        <v>2</v>
      </c>
      <c r="D117" s="610">
        <v>1</v>
      </c>
      <c r="E117" s="610">
        <v>0</v>
      </c>
      <c r="F117" s="610">
        <v>0</v>
      </c>
      <c r="G117" s="610">
        <v>3</v>
      </c>
      <c r="H117" s="611">
        <v>670.21251373221241</v>
      </c>
      <c r="I117" s="611">
        <v>335.10625686610621</v>
      </c>
      <c r="J117" s="611">
        <v>0</v>
      </c>
      <c r="K117" s="611">
        <v>0</v>
      </c>
      <c r="L117" s="611">
        <v>1005.3187705983187</v>
      </c>
    </row>
    <row r="118" spans="1:12">
      <c r="A118" s="609" t="s">
        <v>85</v>
      </c>
      <c r="B118" s="609">
        <v>340</v>
      </c>
      <c r="C118" s="610">
        <v>4</v>
      </c>
      <c r="D118" s="610">
        <v>7</v>
      </c>
      <c r="E118" s="610">
        <v>0</v>
      </c>
      <c r="F118" s="610">
        <v>0</v>
      </c>
      <c r="G118" s="610">
        <v>11</v>
      </c>
      <c r="H118" s="611">
        <v>1340.4250274644251</v>
      </c>
      <c r="I118" s="611">
        <v>2345.7437980627437</v>
      </c>
      <c r="J118" s="611">
        <v>0</v>
      </c>
      <c r="K118" s="611">
        <v>0</v>
      </c>
      <c r="L118" s="611">
        <v>3686.1688255271688</v>
      </c>
    </row>
    <row r="119" spans="1:12">
      <c r="A119" s="609" t="s">
        <v>85</v>
      </c>
      <c r="B119" s="609">
        <v>341</v>
      </c>
      <c r="C119" s="610">
        <v>5</v>
      </c>
      <c r="D119" s="610">
        <v>2</v>
      </c>
      <c r="E119" s="610">
        <v>0</v>
      </c>
      <c r="F119" s="610">
        <v>0</v>
      </c>
      <c r="G119" s="610">
        <v>7</v>
      </c>
      <c r="H119" s="611">
        <v>1675.5312843305312</v>
      </c>
      <c r="I119" s="611">
        <v>670.21251373221253</v>
      </c>
      <c r="J119" s="611">
        <v>0</v>
      </c>
      <c r="K119" s="611">
        <v>0</v>
      </c>
      <c r="L119" s="611">
        <v>2345.7437980627437</v>
      </c>
    </row>
    <row r="120" spans="1:12">
      <c r="A120" s="609" t="s">
        <v>85</v>
      </c>
      <c r="B120" s="609">
        <v>401</v>
      </c>
      <c r="C120" s="610">
        <v>0</v>
      </c>
      <c r="D120" s="610">
        <v>1</v>
      </c>
      <c r="E120" s="610">
        <v>0</v>
      </c>
      <c r="F120" s="610">
        <v>0</v>
      </c>
      <c r="G120" s="610">
        <v>1</v>
      </c>
      <c r="H120" s="611">
        <v>0</v>
      </c>
      <c r="I120" s="611">
        <v>335.10625686610621</v>
      </c>
      <c r="J120" s="611">
        <v>0</v>
      </c>
      <c r="K120" s="611">
        <v>0</v>
      </c>
      <c r="L120" s="611">
        <v>335.10625686610621</v>
      </c>
    </row>
    <row r="121" spans="1:12">
      <c r="A121" s="609" t="s">
        <v>85</v>
      </c>
      <c r="B121" s="609">
        <v>420</v>
      </c>
      <c r="C121" s="610">
        <v>48</v>
      </c>
      <c r="D121" s="610">
        <v>50</v>
      </c>
      <c r="E121" s="610">
        <v>0</v>
      </c>
      <c r="F121" s="610">
        <v>0</v>
      </c>
      <c r="G121" s="610">
        <v>98</v>
      </c>
      <c r="H121" s="611">
        <v>16085.100329573101</v>
      </c>
      <c r="I121" s="611">
        <v>16755.312843305313</v>
      </c>
      <c r="J121" s="611">
        <v>0</v>
      </c>
      <c r="K121" s="611">
        <v>0</v>
      </c>
      <c r="L121" s="611">
        <v>32840.413172878412</v>
      </c>
    </row>
    <row r="122" spans="1:12">
      <c r="A122" s="609" t="s">
        <v>85</v>
      </c>
      <c r="B122" s="609">
        <v>421</v>
      </c>
      <c r="C122" s="610">
        <v>3</v>
      </c>
      <c r="D122" s="610">
        <v>1</v>
      </c>
      <c r="E122" s="610">
        <v>0</v>
      </c>
      <c r="F122" s="610">
        <v>0</v>
      </c>
      <c r="G122" s="610">
        <v>4</v>
      </c>
      <c r="H122" s="611">
        <v>1005.3187705983187</v>
      </c>
      <c r="I122" s="611">
        <v>335.10625686610621</v>
      </c>
      <c r="J122" s="611">
        <v>0</v>
      </c>
      <c r="K122" s="611">
        <v>0</v>
      </c>
      <c r="L122" s="611">
        <v>1340.4250274644248</v>
      </c>
    </row>
    <row r="123" spans="1:12">
      <c r="A123" s="609" t="s">
        <v>86</v>
      </c>
      <c r="B123" s="609">
        <v>191</v>
      </c>
      <c r="C123" s="610">
        <v>12</v>
      </c>
      <c r="D123" s="610">
        <v>5</v>
      </c>
      <c r="E123" s="610">
        <v>0</v>
      </c>
      <c r="F123" s="610">
        <v>0</v>
      </c>
      <c r="G123" s="610">
        <v>17</v>
      </c>
      <c r="H123" s="611">
        <v>2040.827504990506</v>
      </c>
      <c r="I123" s="611">
        <v>850.34479374604416</v>
      </c>
      <c r="J123" s="611">
        <v>0</v>
      </c>
      <c r="K123" s="611">
        <v>0</v>
      </c>
      <c r="L123" s="611">
        <v>2891.1722987365501</v>
      </c>
    </row>
    <row r="124" spans="1:12">
      <c r="A124" s="609" t="s">
        <v>87</v>
      </c>
      <c r="B124" s="609">
        <v>110</v>
      </c>
      <c r="C124" s="610">
        <v>8</v>
      </c>
      <c r="D124" s="610">
        <v>2</v>
      </c>
      <c r="E124" s="610">
        <v>0</v>
      </c>
      <c r="F124" s="610">
        <v>0</v>
      </c>
      <c r="G124" s="610">
        <v>10</v>
      </c>
      <c r="H124" s="611">
        <v>787.38021274255766</v>
      </c>
      <c r="I124" s="611">
        <v>196.84505318563942</v>
      </c>
      <c r="J124" s="611">
        <v>0</v>
      </c>
      <c r="K124" s="611">
        <v>0</v>
      </c>
      <c r="L124" s="611">
        <v>984.22526592819713</v>
      </c>
    </row>
    <row r="125" spans="1:12">
      <c r="A125" s="609" t="s">
        <v>87</v>
      </c>
      <c r="B125" s="609">
        <v>130</v>
      </c>
      <c r="C125" s="610">
        <v>1</v>
      </c>
      <c r="D125" s="610">
        <v>0</v>
      </c>
      <c r="E125" s="610">
        <v>0</v>
      </c>
      <c r="F125" s="610">
        <v>0</v>
      </c>
      <c r="G125" s="610">
        <v>1</v>
      </c>
      <c r="H125" s="611">
        <v>98.422526592819722</v>
      </c>
      <c r="I125" s="611">
        <v>0</v>
      </c>
      <c r="J125" s="611">
        <v>0</v>
      </c>
      <c r="K125" s="611">
        <v>0</v>
      </c>
      <c r="L125" s="611">
        <v>98.422526592819722</v>
      </c>
    </row>
    <row r="126" spans="1:12">
      <c r="A126" s="609" t="s">
        <v>87</v>
      </c>
      <c r="B126" s="609">
        <v>160</v>
      </c>
      <c r="C126" s="610">
        <v>1</v>
      </c>
      <c r="D126" s="610">
        <v>0</v>
      </c>
      <c r="E126" s="610">
        <v>0</v>
      </c>
      <c r="F126" s="610">
        <v>0</v>
      </c>
      <c r="G126" s="610">
        <v>1</v>
      </c>
      <c r="H126" s="611">
        <v>98.422526592819722</v>
      </c>
      <c r="I126" s="611">
        <v>0</v>
      </c>
      <c r="J126" s="611">
        <v>0</v>
      </c>
      <c r="K126" s="611">
        <v>0</v>
      </c>
      <c r="L126" s="611">
        <v>98.422526592819722</v>
      </c>
    </row>
    <row r="127" spans="1:12">
      <c r="A127" s="609" t="s">
        <v>87</v>
      </c>
      <c r="B127" s="609">
        <v>191</v>
      </c>
      <c r="C127" s="610">
        <v>414</v>
      </c>
      <c r="D127" s="610">
        <v>36</v>
      </c>
      <c r="E127" s="610">
        <v>0</v>
      </c>
      <c r="F127" s="610">
        <v>0</v>
      </c>
      <c r="G127" s="610">
        <v>450</v>
      </c>
      <c r="H127" s="611">
        <v>40746.92600942737</v>
      </c>
      <c r="I127" s="611">
        <v>3543.2109573415105</v>
      </c>
      <c r="J127" s="611">
        <v>0</v>
      </c>
      <c r="K127" s="611">
        <v>0</v>
      </c>
      <c r="L127" s="611">
        <v>44290.136966768878</v>
      </c>
    </row>
    <row r="128" spans="1:12">
      <c r="A128" s="609" t="s">
        <v>87</v>
      </c>
      <c r="B128" s="609">
        <v>301</v>
      </c>
      <c r="C128" s="610">
        <v>3</v>
      </c>
      <c r="D128" s="610">
        <v>0</v>
      </c>
      <c r="E128" s="610">
        <v>0</v>
      </c>
      <c r="F128" s="610">
        <v>0</v>
      </c>
      <c r="G128" s="610">
        <v>3</v>
      </c>
      <c r="H128" s="611">
        <v>295.26757977845921</v>
      </c>
      <c r="I128" s="611">
        <v>0</v>
      </c>
      <c r="J128" s="611">
        <v>0</v>
      </c>
      <c r="K128" s="611">
        <v>0</v>
      </c>
      <c r="L128" s="611">
        <v>295.26757977845921</v>
      </c>
    </row>
    <row r="129" spans="1:12">
      <c r="A129" s="609" t="s">
        <v>87</v>
      </c>
      <c r="B129" s="609">
        <v>330</v>
      </c>
      <c r="C129" s="610">
        <v>1</v>
      </c>
      <c r="D129" s="610">
        <v>0</v>
      </c>
      <c r="E129" s="610">
        <v>0</v>
      </c>
      <c r="F129" s="610">
        <v>0</v>
      </c>
      <c r="G129" s="610">
        <v>1</v>
      </c>
      <c r="H129" s="611">
        <v>98.422526592819722</v>
      </c>
      <c r="I129" s="611">
        <v>0</v>
      </c>
      <c r="J129" s="611">
        <v>0</v>
      </c>
      <c r="K129" s="611">
        <v>0</v>
      </c>
      <c r="L129" s="611">
        <v>98.422526592819722</v>
      </c>
    </row>
    <row r="130" spans="1:12">
      <c r="A130" s="609" t="s">
        <v>87</v>
      </c>
      <c r="B130" s="609">
        <v>400</v>
      </c>
      <c r="C130" s="610">
        <v>6</v>
      </c>
      <c r="D130" s="610">
        <v>6</v>
      </c>
      <c r="E130" s="610">
        <v>0</v>
      </c>
      <c r="F130" s="610">
        <v>0</v>
      </c>
      <c r="G130" s="610">
        <v>12</v>
      </c>
      <c r="H130" s="611">
        <v>590.53515955691842</v>
      </c>
      <c r="I130" s="611">
        <v>590.53515955691842</v>
      </c>
      <c r="J130" s="611">
        <v>0</v>
      </c>
      <c r="K130" s="611">
        <v>0</v>
      </c>
      <c r="L130" s="611">
        <v>1181.0703191138368</v>
      </c>
    </row>
    <row r="131" spans="1:12">
      <c r="A131" s="609" t="s">
        <v>87</v>
      </c>
      <c r="B131" s="609">
        <v>410</v>
      </c>
      <c r="C131" s="610">
        <v>1</v>
      </c>
      <c r="D131" s="610">
        <v>2</v>
      </c>
      <c r="E131" s="610">
        <v>0</v>
      </c>
      <c r="F131" s="610">
        <v>0</v>
      </c>
      <c r="G131" s="610">
        <v>3</v>
      </c>
      <c r="H131" s="611">
        <v>98.422526592819736</v>
      </c>
      <c r="I131" s="611">
        <v>196.84505318563947</v>
      </c>
      <c r="J131" s="611">
        <v>0</v>
      </c>
      <c r="K131" s="611">
        <v>0</v>
      </c>
      <c r="L131" s="611">
        <v>295.26757977845921</v>
      </c>
    </row>
    <row r="132" spans="1:12">
      <c r="A132" s="609" t="s">
        <v>87</v>
      </c>
      <c r="B132" s="609">
        <v>502</v>
      </c>
      <c r="C132" s="610">
        <v>42</v>
      </c>
      <c r="D132" s="610">
        <v>124</v>
      </c>
      <c r="E132" s="610">
        <v>0</v>
      </c>
      <c r="F132" s="610">
        <v>0</v>
      </c>
      <c r="G132" s="610">
        <v>166</v>
      </c>
      <c r="H132" s="611">
        <v>4133.7461168984282</v>
      </c>
      <c r="I132" s="611">
        <v>12204.393297509645</v>
      </c>
      <c r="J132" s="611">
        <v>0</v>
      </c>
      <c r="K132" s="611">
        <v>0</v>
      </c>
      <c r="L132" s="611">
        <v>16338.139414408073</v>
      </c>
    </row>
    <row r="133" spans="1:12">
      <c r="A133" s="609" t="s">
        <v>87</v>
      </c>
      <c r="B133" s="609">
        <v>811</v>
      </c>
      <c r="C133" s="610">
        <v>0</v>
      </c>
      <c r="D133" s="610">
        <v>7</v>
      </c>
      <c r="E133" s="610">
        <v>0</v>
      </c>
      <c r="F133" s="610">
        <v>0</v>
      </c>
      <c r="G133" s="610">
        <v>7</v>
      </c>
      <c r="H133" s="611">
        <v>0</v>
      </c>
      <c r="I133" s="611">
        <v>688.95768614973804</v>
      </c>
      <c r="J133" s="611">
        <v>0</v>
      </c>
      <c r="K133" s="611">
        <v>0</v>
      </c>
      <c r="L133" s="611">
        <v>688.95768614973804</v>
      </c>
    </row>
    <row r="134" spans="1:12">
      <c r="A134" s="609" t="s">
        <v>88</v>
      </c>
      <c r="B134" s="609">
        <v>100</v>
      </c>
      <c r="C134" s="610">
        <v>6</v>
      </c>
      <c r="D134" s="610">
        <v>0</v>
      </c>
      <c r="E134" s="610">
        <v>0</v>
      </c>
      <c r="F134" s="610">
        <v>0</v>
      </c>
      <c r="G134" s="610">
        <v>6</v>
      </c>
      <c r="H134" s="611">
        <v>771.18375780600411</v>
      </c>
      <c r="I134" s="611">
        <v>0</v>
      </c>
      <c r="J134" s="611">
        <v>0</v>
      </c>
      <c r="K134" s="611">
        <v>0</v>
      </c>
      <c r="L134" s="611">
        <v>771.18375780600411</v>
      </c>
    </row>
    <row r="135" spans="1:12">
      <c r="A135" s="609" t="s">
        <v>88</v>
      </c>
      <c r="B135" s="609">
        <v>101</v>
      </c>
      <c r="C135" s="610">
        <v>27</v>
      </c>
      <c r="D135" s="610">
        <v>0</v>
      </c>
      <c r="E135" s="610">
        <v>0</v>
      </c>
      <c r="F135" s="610">
        <v>0</v>
      </c>
      <c r="G135" s="610">
        <v>27</v>
      </c>
      <c r="H135" s="611">
        <v>3470.3269101270184</v>
      </c>
      <c r="I135" s="611">
        <v>0</v>
      </c>
      <c r="J135" s="611">
        <v>0</v>
      </c>
      <c r="K135" s="611">
        <v>0</v>
      </c>
      <c r="L135" s="611">
        <v>3470.3269101270184</v>
      </c>
    </row>
    <row r="136" spans="1:12">
      <c r="A136" s="609" t="s">
        <v>88</v>
      </c>
      <c r="B136" s="609">
        <v>104</v>
      </c>
      <c r="C136" s="610">
        <v>19</v>
      </c>
      <c r="D136" s="610">
        <v>0</v>
      </c>
      <c r="E136" s="610">
        <v>0</v>
      </c>
      <c r="F136" s="610">
        <v>0</v>
      </c>
      <c r="G136" s="610">
        <v>19</v>
      </c>
      <c r="H136" s="611">
        <v>2442.0818997190131</v>
      </c>
      <c r="I136" s="611">
        <v>0</v>
      </c>
      <c r="J136" s="611">
        <v>0</v>
      </c>
      <c r="K136" s="611">
        <v>0</v>
      </c>
      <c r="L136" s="611">
        <v>2442.0818997190131</v>
      </c>
    </row>
    <row r="137" spans="1:12">
      <c r="A137" s="609" t="s">
        <v>88</v>
      </c>
      <c r="B137" s="609">
        <v>110</v>
      </c>
      <c r="C137" s="610">
        <v>106</v>
      </c>
      <c r="D137" s="610">
        <v>118</v>
      </c>
      <c r="E137" s="610">
        <v>0</v>
      </c>
      <c r="F137" s="610">
        <v>0</v>
      </c>
      <c r="G137" s="610">
        <v>224</v>
      </c>
      <c r="H137" s="611">
        <v>13624.246387906072</v>
      </c>
      <c r="I137" s="611">
        <v>15166.61390351808</v>
      </c>
      <c r="J137" s="611">
        <v>0</v>
      </c>
      <c r="K137" s="611">
        <v>0</v>
      </c>
      <c r="L137" s="611">
        <v>28790.860291424153</v>
      </c>
    </row>
    <row r="138" spans="1:12">
      <c r="A138" s="609" t="s">
        <v>88</v>
      </c>
      <c r="B138" s="609">
        <v>130</v>
      </c>
      <c r="C138" s="610">
        <v>0</v>
      </c>
      <c r="D138" s="610">
        <v>1</v>
      </c>
      <c r="E138" s="610">
        <v>0</v>
      </c>
      <c r="F138" s="610">
        <v>0</v>
      </c>
      <c r="G138" s="610">
        <v>1</v>
      </c>
      <c r="H138" s="611">
        <v>0</v>
      </c>
      <c r="I138" s="611">
        <v>128.53062630100069</v>
      </c>
      <c r="J138" s="611">
        <v>0</v>
      </c>
      <c r="K138" s="611">
        <v>0</v>
      </c>
      <c r="L138" s="611">
        <v>128.53062630100069</v>
      </c>
    </row>
    <row r="139" spans="1:12">
      <c r="A139" s="609" t="s">
        <v>88</v>
      </c>
      <c r="B139" s="609">
        <v>160</v>
      </c>
      <c r="C139" s="610">
        <v>1</v>
      </c>
      <c r="D139" s="610">
        <v>0</v>
      </c>
      <c r="E139" s="610">
        <v>0</v>
      </c>
      <c r="F139" s="610">
        <v>0</v>
      </c>
      <c r="G139" s="610">
        <v>1</v>
      </c>
      <c r="H139" s="611">
        <v>128.53062630100069</v>
      </c>
      <c r="I139" s="611">
        <v>0</v>
      </c>
      <c r="J139" s="611">
        <v>0</v>
      </c>
      <c r="K139" s="611">
        <v>0</v>
      </c>
      <c r="L139" s="611">
        <v>128.53062630100069</v>
      </c>
    </row>
    <row r="140" spans="1:12">
      <c r="A140" s="609" t="s">
        <v>88</v>
      </c>
      <c r="B140" s="609">
        <v>190</v>
      </c>
      <c r="C140" s="610">
        <v>29</v>
      </c>
      <c r="D140" s="610">
        <v>90</v>
      </c>
      <c r="E140" s="610">
        <v>0</v>
      </c>
      <c r="F140" s="610">
        <v>0</v>
      </c>
      <c r="G140" s="610">
        <v>119</v>
      </c>
      <c r="H140" s="611">
        <v>3727.3881627290202</v>
      </c>
      <c r="I140" s="611">
        <v>11567.756367090062</v>
      </c>
      <c r="J140" s="611">
        <v>0</v>
      </c>
      <c r="K140" s="611">
        <v>0</v>
      </c>
      <c r="L140" s="611">
        <v>15295.144529819083</v>
      </c>
    </row>
    <row r="141" spans="1:12">
      <c r="A141" s="609" t="s">
        <v>88</v>
      </c>
      <c r="B141" s="609">
        <v>191</v>
      </c>
      <c r="C141" s="610">
        <v>1096</v>
      </c>
      <c r="D141" s="610">
        <v>380</v>
      </c>
      <c r="E141" s="610">
        <v>0</v>
      </c>
      <c r="F141" s="610">
        <v>0</v>
      </c>
      <c r="G141" s="610">
        <v>1476</v>
      </c>
      <c r="H141" s="611">
        <v>140869.56642589674</v>
      </c>
      <c r="I141" s="611">
        <v>48841.63799438026</v>
      </c>
      <c r="J141" s="611">
        <v>0</v>
      </c>
      <c r="K141" s="611">
        <v>0</v>
      </c>
      <c r="L141" s="611">
        <v>189711.204420277</v>
      </c>
    </row>
    <row r="142" spans="1:12">
      <c r="A142" s="609" t="s">
        <v>88</v>
      </c>
      <c r="B142" s="609">
        <v>301</v>
      </c>
      <c r="C142" s="610">
        <v>56</v>
      </c>
      <c r="D142" s="610">
        <v>41</v>
      </c>
      <c r="E142" s="610">
        <v>0</v>
      </c>
      <c r="F142" s="610">
        <v>0</v>
      </c>
      <c r="G142" s="610">
        <v>97</v>
      </c>
      <c r="H142" s="611">
        <v>7197.7150728560382</v>
      </c>
      <c r="I142" s="611">
        <v>5269.7556783410282</v>
      </c>
      <c r="J142" s="611">
        <v>0</v>
      </c>
      <c r="K142" s="611">
        <v>0</v>
      </c>
      <c r="L142" s="611">
        <v>12467.470751197066</v>
      </c>
    </row>
    <row r="143" spans="1:12">
      <c r="A143" s="609" t="s">
        <v>88</v>
      </c>
      <c r="B143" s="609">
        <v>314</v>
      </c>
      <c r="C143" s="610">
        <v>2</v>
      </c>
      <c r="D143" s="610">
        <v>0</v>
      </c>
      <c r="E143" s="610">
        <v>0</v>
      </c>
      <c r="F143" s="610">
        <v>0</v>
      </c>
      <c r="G143" s="610">
        <v>2</v>
      </c>
      <c r="H143" s="611">
        <v>257.06125260200139</v>
      </c>
      <c r="I143" s="611">
        <v>0</v>
      </c>
      <c r="J143" s="611">
        <v>0</v>
      </c>
      <c r="K143" s="611">
        <v>0</v>
      </c>
      <c r="L143" s="611">
        <v>257.06125260200139</v>
      </c>
    </row>
    <row r="144" spans="1:12">
      <c r="A144" s="609" t="s">
        <v>88</v>
      </c>
      <c r="B144" s="609">
        <v>410</v>
      </c>
      <c r="C144" s="610">
        <v>19</v>
      </c>
      <c r="D144" s="610">
        <v>5</v>
      </c>
      <c r="E144" s="610">
        <v>0</v>
      </c>
      <c r="F144" s="610">
        <v>0</v>
      </c>
      <c r="G144" s="610">
        <v>24</v>
      </c>
      <c r="H144" s="611">
        <v>2442.0818997190131</v>
      </c>
      <c r="I144" s="611">
        <v>642.65313150500344</v>
      </c>
      <c r="J144" s="611">
        <v>0</v>
      </c>
      <c r="K144" s="611">
        <v>0</v>
      </c>
      <c r="L144" s="611">
        <v>3084.7350312240164</v>
      </c>
    </row>
    <row r="145" spans="1:12">
      <c r="A145" s="609" t="s">
        <v>88</v>
      </c>
      <c r="B145" s="609">
        <v>502</v>
      </c>
      <c r="C145" s="610">
        <v>2</v>
      </c>
      <c r="D145" s="610">
        <v>0</v>
      </c>
      <c r="E145" s="610">
        <v>0</v>
      </c>
      <c r="F145" s="610">
        <v>0</v>
      </c>
      <c r="G145" s="610">
        <v>2</v>
      </c>
      <c r="H145" s="611">
        <v>257.06125260200139</v>
      </c>
      <c r="I145" s="611">
        <v>0</v>
      </c>
      <c r="J145" s="611">
        <v>0</v>
      </c>
      <c r="K145" s="611">
        <v>0</v>
      </c>
      <c r="L145" s="611">
        <v>257.06125260200139</v>
      </c>
    </row>
    <row r="146" spans="1:12">
      <c r="A146" s="609" t="s">
        <v>88</v>
      </c>
      <c r="B146" s="609">
        <v>650</v>
      </c>
      <c r="C146" s="610">
        <v>0</v>
      </c>
      <c r="D146" s="610">
        <v>1</v>
      </c>
      <c r="E146" s="610">
        <v>0</v>
      </c>
      <c r="F146" s="610">
        <v>0</v>
      </c>
      <c r="G146" s="610">
        <v>1</v>
      </c>
      <c r="H146" s="611">
        <v>0</v>
      </c>
      <c r="I146" s="611">
        <v>128.53062630100069</v>
      </c>
      <c r="J146" s="611">
        <v>0</v>
      </c>
      <c r="K146" s="611">
        <v>0</v>
      </c>
      <c r="L146" s="611">
        <v>128.53062630100069</v>
      </c>
    </row>
    <row r="147" spans="1:12">
      <c r="A147" s="609" t="s">
        <v>88</v>
      </c>
      <c r="B147" s="609">
        <v>800</v>
      </c>
      <c r="C147" s="610">
        <v>0</v>
      </c>
      <c r="D147" s="610">
        <v>1</v>
      </c>
      <c r="E147" s="610">
        <v>0</v>
      </c>
      <c r="F147" s="610">
        <v>0</v>
      </c>
      <c r="G147" s="610">
        <v>1</v>
      </c>
      <c r="H147" s="611">
        <v>0</v>
      </c>
      <c r="I147" s="611">
        <v>128.53062630100069</v>
      </c>
      <c r="J147" s="611">
        <v>0</v>
      </c>
      <c r="K147" s="611">
        <v>0</v>
      </c>
      <c r="L147" s="611">
        <v>128.53062630100069</v>
      </c>
    </row>
    <row r="148" spans="1:12">
      <c r="A148" s="609" t="s">
        <v>88</v>
      </c>
      <c r="B148" s="609">
        <v>811</v>
      </c>
      <c r="C148" s="610">
        <v>14</v>
      </c>
      <c r="D148" s="610">
        <v>671</v>
      </c>
      <c r="E148" s="610">
        <v>0</v>
      </c>
      <c r="F148" s="610">
        <v>0</v>
      </c>
      <c r="G148" s="610">
        <v>685</v>
      </c>
      <c r="H148" s="611">
        <v>1799.4287682140096</v>
      </c>
      <c r="I148" s="611">
        <v>86244.050247971463</v>
      </c>
      <c r="J148" s="611">
        <v>0</v>
      </c>
      <c r="K148" s="611">
        <v>0</v>
      </c>
      <c r="L148" s="611">
        <v>88043.479016185476</v>
      </c>
    </row>
    <row r="149" spans="1:12">
      <c r="A149" s="609" t="s">
        <v>88</v>
      </c>
      <c r="B149" s="609">
        <v>812</v>
      </c>
      <c r="C149" s="610">
        <v>187</v>
      </c>
      <c r="D149" s="610">
        <v>81</v>
      </c>
      <c r="E149" s="610">
        <v>0</v>
      </c>
      <c r="F149" s="610">
        <v>0</v>
      </c>
      <c r="G149" s="610">
        <v>268</v>
      </c>
      <c r="H149" s="611">
        <v>24035.22711828713</v>
      </c>
      <c r="I149" s="611">
        <v>10410.980730381056</v>
      </c>
      <c r="J149" s="611">
        <v>0</v>
      </c>
      <c r="K149" s="611">
        <v>0</v>
      </c>
      <c r="L149" s="611">
        <v>34446.207848668186</v>
      </c>
    </row>
    <row r="150" spans="1:12">
      <c r="A150" s="609" t="s">
        <v>89</v>
      </c>
      <c r="B150" s="609">
        <v>100</v>
      </c>
      <c r="C150" s="610">
        <v>2</v>
      </c>
      <c r="D150" s="610">
        <v>0</v>
      </c>
      <c r="E150" s="610">
        <v>0</v>
      </c>
      <c r="F150" s="610">
        <v>0</v>
      </c>
      <c r="G150" s="610">
        <v>2</v>
      </c>
      <c r="H150" s="611">
        <v>23.155462825461537</v>
      </c>
      <c r="I150" s="611">
        <v>0</v>
      </c>
      <c r="J150" s="611">
        <v>0</v>
      </c>
      <c r="K150" s="611">
        <v>0</v>
      </c>
      <c r="L150" s="611">
        <v>23.155462825461537</v>
      </c>
    </row>
    <row r="151" spans="1:12">
      <c r="A151" s="609" t="s">
        <v>89</v>
      </c>
      <c r="B151" s="609">
        <v>110</v>
      </c>
      <c r="C151" s="610">
        <v>7</v>
      </c>
      <c r="D151" s="610">
        <v>0</v>
      </c>
      <c r="E151" s="610">
        <v>0</v>
      </c>
      <c r="F151" s="610">
        <v>0</v>
      </c>
      <c r="G151" s="610">
        <v>7</v>
      </c>
      <c r="H151" s="611">
        <v>81.044119889115379</v>
      </c>
      <c r="I151" s="611">
        <v>0</v>
      </c>
      <c r="J151" s="611">
        <v>0</v>
      </c>
      <c r="K151" s="611">
        <v>0</v>
      </c>
      <c r="L151" s="611">
        <v>81.044119889115379</v>
      </c>
    </row>
    <row r="152" spans="1:12">
      <c r="A152" s="609" t="s">
        <v>89</v>
      </c>
      <c r="B152" s="609">
        <v>191</v>
      </c>
      <c r="C152" s="610">
        <v>77</v>
      </c>
      <c r="D152" s="610">
        <v>8</v>
      </c>
      <c r="E152" s="610">
        <v>0</v>
      </c>
      <c r="F152" s="610">
        <v>0</v>
      </c>
      <c r="G152" s="610">
        <v>85</v>
      </c>
      <c r="H152" s="611">
        <v>891.48531878026915</v>
      </c>
      <c r="I152" s="611">
        <v>92.621851301846149</v>
      </c>
      <c r="J152" s="611">
        <v>0</v>
      </c>
      <c r="K152" s="611">
        <v>0</v>
      </c>
      <c r="L152" s="611">
        <v>984.10717008211532</v>
      </c>
    </row>
    <row r="153" spans="1:12">
      <c r="A153" s="609" t="s">
        <v>89</v>
      </c>
      <c r="B153" s="609">
        <v>303</v>
      </c>
      <c r="C153" s="610">
        <v>2</v>
      </c>
      <c r="D153" s="610">
        <v>0</v>
      </c>
      <c r="E153" s="610">
        <v>0</v>
      </c>
      <c r="F153" s="610">
        <v>0</v>
      </c>
      <c r="G153" s="610">
        <v>2</v>
      </c>
      <c r="H153" s="611">
        <v>23.155462825461537</v>
      </c>
      <c r="I153" s="611">
        <v>0</v>
      </c>
      <c r="J153" s="611">
        <v>0</v>
      </c>
      <c r="K153" s="611">
        <v>0</v>
      </c>
      <c r="L153" s="611">
        <v>23.155462825461537</v>
      </c>
    </row>
    <row r="154" spans="1:12">
      <c r="A154" s="609" t="s">
        <v>89</v>
      </c>
      <c r="B154" s="609">
        <v>400</v>
      </c>
      <c r="C154" s="610">
        <v>0</v>
      </c>
      <c r="D154" s="610">
        <v>1</v>
      </c>
      <c r="E154" s="610">
        <v>0</v>
      </c>
      <c r="F154" s="610">
        <v>0</v>
      </c>
      <c r="G154" s="610">
        <v>1</v>
      </c>
      <c r="H154" s="611">
        <v>0</v>
      </c>
      <c r="I154" s="611">
        <v>11.577731412730769</v>
      </c>
      <c r="J154" s="611">
        <v>0</v>
      </c>
      <c r="K154" s="611">
        <v>0</v>
      </c>
      <c r="L154" s="611">
        <v>11.577731412730769</v>
      </c>
    </row>
    <row r="155" spans="1:12">
      <c r="A155" s="609" t="s">
        <v>89</v>
      </c>
      <c r="B155" s="609">
        <v>502</v>
      </c>
      <c r="C155" s="610">
        <v>397</v>
      </c>
      <c r="D155" s="610">
        <v>0</v>
      </c>
      <c r="E155" s="610">
        <v>0</v>
      </c>
      <c r="F155" s="610">
        <v>0</v>
      </c>
      <c r="G155" s="610">
        <v>397</v>
      </c>
      <c r="H155" s="611">
        <v>4596.3593708541148</v>
      </c>
      <c r="I155" s="611">
        <v>0</v>
      </c>
      <c r="J155" s="611">
        <v>0</v>
      </c>
      <c r="K155" s="611">
        <v>0</v>
      </c>
      <c r="L155" s="611">
        <v>4596.3593708541148</v>
      </c>
    </row>
    <row r="156" spans="1:12">
      <c r="A156" s="609" t="s">
        <v>90</v>
      </c>
      <c r="B156" s="609">
        <v>191</v>
      </c>
      <c r="C156" s="610">
        <v>3</v>
      </c>
      <c r="D156" s="610">
        <v>0</v>
      </c>
      <c r="E156" s="610">
        <v>0</v>
      </c>
      <c r="F156" s="610">
        <v>0</v>
      </c>
      <c r="G156" s="610">
        <v>3</v>
      </c>
      <c r="H156" s="611">
        <v>11770.681486014701</v>
      </c>
      <c r="I156" s="611">
        <v>0</v>
      </c>
      <c r="J156" s="611">
        <v>0</v>
      </c>
      <c r="K156" s="611">
        <v>0</v>
      </c>
      <c r="L156" s="611">
        <v>11770.681486014701</v>
      </c>
    </row>
    <row r="157" spans="1:12">
      <c r="A157" s="609" t="s">
        <v>91</v>
      </c>
      <c r="B157" s="609">
        <v>140</v>
      </c>
      <c r="C157" s="610">
        <v>1</v>
      </c>
      <c r="D157" s="610">
        <v>0</v>
      </c>
      <c r="E157" s="610">
        <v>0</v>
      </c>
      <c r="F157" s="610">
        <v>0</v>
      </c>
      <c r="G157" s="610">
        <v>1</v>
      </c>
      <c r="H157" s="611">
        <v>101.15549807168098</v>
      </c>
      <c r="I157" s="611">
        <v>0</v>
      </c>
      <c r="J157" s="611">
        <v>0</v>
      </c>
      <c r="K157" s="611">
        <v>0</v>
      </c>
      <c r="L157" s="611">
        <v>101.15549807168098</v>
      </c>
    </row>
    <row r="158" spans="1:12">
      <c r="A158" s="609" t="s">
        <v>91</v>
      </c>
      <c r="B158" s="609">
        <v>191</v>
      </c>
      <c r="C158" s="610">
        <v>139</v>
      </c>
      <c r="D158" s="610">
        <v>2</v>
      </c>
      <c r="E158" s="610">
        <v>0</v>
      </c>
      <c r="F158" s="610">
        <v>0</v>
      </c>
      <c r="G158" s="610">
        <v>141</v>
      </c>
      <c r="H158" s="611">
        <v>14060.614231963656</v>
      </c>
      <c r="I158" s="611">
        <v>202.31099614336196</v>
      </c>
      <c r="J158" s="611">
        <v>0</v>
      </c>
      <c r="K158" s="611">
        <v>0</v>
      </c>
      <c r="L158" s="611">
        <v>14262.925228107018</v>
      </c>
    </row>
    <row r="159" spans="1:12">
      <c r="A159" s="609" t="s">
        <v>92</v>
      </c>
      <c r="B159" s="609">
        <v>130</v>
      </c>
      <c r="C159" s="610">
        <v>2</v>
      </c>
      <c r="D159" s="610">
        <v>0</v>
      </c>
      <c r="E159" s="610">
        <v>0</v>
      </c>
      <c r="F159" s="610">
        <v>0</v>
      </c>
      <c r="G159" s="610">
        <v>2</v>
      </c>
      <c r="H159" s="611">
        <v>235.40908853873901</v>
      </c>
      <c r="I159" s="611">
        <v>0</v>
      </c>
      <c r="J159" s="611">
        <v>0</v>
      </c>
      <c r="K159" s="611">
        <v>0</v>
      </c>
      <c r="L159" s="611">
        <v>235.40908853873901</v>
      </c>
    </row>
    <row r="160" spans="1:12">
      <c r="A160" s="609" t="s">
        <v>93</v>
      </c>
      <c r="B160" s="609">
        <v>130</v>
      </c>
      <c r="C160" s="610">
        <v>169</v>
      </c>
      <c r="D160" s="610">
        <v>4</v>
      </c>
      <c r="E160" s="610">
        <v>0</v>
      </c>
      <c r="F160" s="610">
        <v>0</v>
      </c>
      <c r="G160" s="610">
        <v>173</v>
      </c>
      <c r="H160" s="611">
        <v>1240.8915495201281</v>
      </c>
      <c r="I160" s="611">
        <v>29.370214189825518</v>
      </c>
      <c r="J160" s="611">
        <v>0</v>
      </c>
      <c r="K160" s="611">
        <v>0</v>
      </c>
      <c r="L160" s="611">
        <v>1270.2617637099536</v>
      </c>
    </row>
    <row r="161" spans="1:12">
      <c r="A161" s="609" t="s">
        <v>93</v>
      </c>
      <c r="B161" s="609">
        <v>304</v>
      </c>
      <c r="C161" s="610">
        <v>1</v>
      </c>
      <c r="D161" s="610">
        <v>0</v>
      </c>
      <c r="E161" s="610">
        <v>0</v>
      </c>
      <c r="F161" s="610">
        <v>0</v>
      </c>
      <c r="G161" s="610">
        <v>1</v>
      </c>
      <c r="H161" s="611">
        <v>7.3425535474563794</v>
      </c>
      <c r="I161" s="611">
        <v>0</v>
      </c>
      <c r="J161" s="611">
        <v>0</v>
      </c>
      <c r="K161" s="611">
        <v>0</v>
      </c>
      <c r="L161" s="611">
        <v>7.3425535474563794</v>
      </c>
    </row>
    <row r="162" spans="1:12">
      <c r="A162" s="609" t="s">
        <v>94</v>
      </c>
      <c r="B162" s="609">
        <v>130</v>
      </c>
      <c r="C162" s="610">
        <v>421</v>
      </c>
      <c r="D162" s="610">
        <v>176</v>
      </c>
      <c r="E162" s="610">
        <v>0</v>
      </c>
      <c r="F162" s="610">
        <v>0</v>
      </c>
      <c r="G162" s="610">
        <v>597</v>
      </c>
      <c r="H162" s="611">
        <v>59491.551524217452</v>
      </c>
      <c r="I162" s="611">
        <v>24870.577359292805</v>
      </c>
      <c r="J162" s="611">
        <v>0</v>
      </c>
      <c r="K162" s="611">
        <v>0</v>
      </c>
      <c r="L162" s="611">
        <v>84362.12888351026</v>
      </c>
    </row>
    <row r="163" spans="1:12">
      <c r="A163" s="609" t="s">
        <v>94</v>
      </c>
      <c r="B163" s="609">
        <v>216</v>
      </c>
      <c r="C163" s="610">
        <v>11</v>
      </c>
      <c r="D163" s="610">
        <v>0</v>
      </c>
      <c r="E163" s="610">
        <v>0</v>
      </c>
      <c r="F163" s="610">
        <v>0</v>
      </c>
      <c r="G163" s="610">
        <v>11</v>
      </c>
      <c r="H163" s="611">
        <v>1554.4110849558003</v>
      </c>
      <c r="I163" s="611">
        <v>0</v>
      </c>
      <c r="J163" s="611">
        <v>0</v>
      </c>
      <c r="K163" s="611">
        <v>0</v>
      </c>
      <c r="L163" s="611">
        <v>1554.4110849558003</v>
      </c>
    </row>
    <row r="164" spans="1:12">
      <c r="A164" s="609" t="s">
        <v>94</v>
      </c>
      <c r="B164" s="609">
        <v>303</v>
      </c>
      <c r="C164" s="610">
        <v>1</v>
      </c>
      <c r="D164" s="610">
        <v>0</v>
      </c>
      <c r="E164" s="610">
        <v>0</v>
      </c>
      <c r="F164" s="610">
        <v>0</v>
      </c>
      <c r="G164" s="610">
        <v>1</v>
      </c>
      <c r="H164" s="611">
        <v>141.3100986323455</v>
      </c>
      <c r="I164" s="611">
        <v>0</v>
      </c>
      <c r="J164" s="611">
        <v>0</v>
      </c>
      <c r="K164" s="611">
        <v>0</v>
      </c>
      <c r="L164" s="611">
        <v>141.3100986323455</v>
      </c>
    </row>
    <row r="165" spans="1:12">
      <c r="A165" s="609" t="s">
        <v>95</v>
      </c>
      <c r="B165" s="609">
        <v>130</v>
      </c>
      <c r="C165" s="610">
        <v>14</v>
      </c>
      <c r="D165" s="610">
        <v>0</v>
      </c>
      <c r="E165" s="610">
        <v>0</v>
      </c>
      <c r="F165" s="610">
        <v>0</v>
      </c>
      <c r="G165" s="610">
        <v>14</v>
      </c>
      <c r="H165" s="611">
        <v>1664.0973433411962</v>
      </c>
      <c r="I165" s="611">
        <v>0</v>
      </c>
      <c r="J165" s="611">
        <v>0</v>
      </c>
      <c r="K165" s="611">
        <v>0</v>
      </c>
      <c r="L165" s="611">
        <v>1664.0973433411962</v>
      </c>
    </row>
    <row r="166" spans="1:12">
      <c r="A166" s="609" t="s">
        <v>95</v>
      </c>
      <c r="B166" s="609">
        <v>140</v>
      </c>
      <c r="C166" s="610">
        <v>1</v>
      </c>
      <c r="D166" s="610">
        <v>0</v>
      </c>
      <c r="E166" s="610">
        <v>0</v>
      </c>
      <c r="F166" s="610">
        <v>0</v>
      </c>
      <c r="G166" s="610">
        <v>1</v>
      </c>
      <c r="H166" s="611">
        <v>118.86409595294259</v>
      </c>
      <c r="I166" s="611">
        <v>0</v>
      </c>
      <c r="J166" s="611">
        <v>0</v>
      </c>
      <c r="K166" s="611">
        <v>0</v>
      </c>
      <c r="L166" s="611">
        <v>118.86409595294259</v>
      </c>
    </row>
    <row r="167" spans="1:12">
      <c r="A167" s="609" t="s">
        <v>95</v>
      </c>
      <c r="B167" s="609">
        <v>143</v>
      </c>
      <c r="C167" s="610">
        <v>2</v>
      </c>
      <c r="D167" s="610">
        <v>0</v>
      </c>
      <c r="E167" s="610">
        <v>0</v>
      </c>
      <c r="F167" s="610">
        <v>0</v>
      </c>
      <c r="G167" s="610">
        <v>2</v>
      </c>
      <c r="H167" s="611">
        <v>237.72819190588518</v>
      </c>
      <c r="I167" s="611">
        <v>0</v>
      </c>
      <c r="J167" s="611">
        <v>0</v>
      </c>
      <c r="K167" s="611">
        <v>0</v>
      </c>
      <c r="L167" s="611">
        <v>237.72819190588518</v>
      </c>
    </row>
    <row r="168" spans="1:12">
      <c r="A168" s="609" t="s">
        <v>95</v>
      </c>
      <c r="B168" s="609">
        <v>160</v>
      </c>
      <c r="C168" s="610">
        <v>7</v>
      </c>
      <c r="D168" s="610">
        <v>0</v>
      </c>
      <c r="E168" s="610">
        <v>0</v>
      </c>
      <c r="F168" s="610">
        <v>0</v>
      </c>
      <c r="G168" s="610">
        <v>7</v>
      </c>
      <c r="H168" s="611">
        <v>832.04867167059808</v>
      </c>
      <c r="I168" s="611">
        <v>0</v>
      </c>
      <c r="J168" s="611">
        <v>0</v>
      </c>
      <c r="K168" s="611">
        <v>0</v>
      </c>
      <c r="L168" s="611">
        <v>832.04867167059808</v>
      </c>
    </row>
    <row r="169" spans="1:12">
      <c r="A169" s="609" t="s">
        <v>95</v>
      </c>
      <c r="B169" s="609">
        <v>330</v>
      </c>
      <c r="C169" s="610">
        <v>3</v>
      </c>
      <c r="D169" s="610">
        <v>0</v>
      </c>
      <c r="E169" s="610">
        <v>0</v>
      </c>
      <c r="F169" s="610">
        <v>0</v>
      </c>
      <c r="G169" s="610">
        <v>3</v>
      </c>
      <c r="H169" s="611">
        <v>356.59228785882777</v>
      </c>
      <c r="I169" s="611">
        <v>0</v>
      </c>
      <c r="J169" s="611">
        <v>0</v>
      </c>
      <c r="K169" s="611">
        <v>0</v>
      </c>
      <c r="L169" s="611">
        <v>356.59228785882777</v>
      </c>
    </row>
    <row r="170" spans="1:12">
      <c r="A170" s="609" t="s">
        <v>96</v>
      </c>
      <c r="B170" s="609">
        <v>100</v>
      </c>
      <c r="C170" s="610">
        <v>9</v>
      </c>
      <c r="D170" s="610">
        <v>2</v>
      </c>
      <c r="E170" s="610">
        <v>0</v>
      </c>
      <c r="F170" s="610">
        <v>0</v>
      </c>
      <c r="G170" s="610">
        <v>11</v>
      </c>
      <c r="H170" s="611">
        <v>1236.603378414839</v>
      </c>
      <c r="I170" s="611">
        <v>274.8007507588531</v>
      </c>
      <c r="J170" s="611">
        <v>0</v>
      </c>
      <c r="K170" s="611">
        <v>0</v>
      </c>
      <c r="L170" s="611">
        <v>1511.4041291736921</v>
      </c>
    </row>
    <row r="171" spans="1:12">
      <c r="A171" s="609" t="s">
        <v>96</v>
      </c>
      <c r="B171" s="609">
        <v>101</v>
      </c>
      <c r="C171" s="610">
        <v>1</v>
      </c>
      <c r="D171" s="610">
        <v>0</v>
      </c>
      <c r="E171" s="610">
        <v>0</v>
      </c>
      <c r="F171" s="610">
        <v>0</v>
      </c>
      <c r="G171" s="610">
        <v>1</v>
      </c>
      <c r="H171" s="611">
        <v>137.40037537942655</v>
      </c>
      <c r="I171" s="611">
        <v>0</v>
      </c>
      <c r="J171" s="611">
        <v>0</v>
      </c>
      <c r="K171" s="611">
        <v>0</v>
      </c>
      <c r="L171" s="611">
        <v>137.40037537942655</v>
      </c>
    </row>
    <row r="172" spans="1:12">
      <c r="A172" s="609" t="s">
        <v>96</v>
      </c>
      <c r="B172" s="609">
        <v>104</v>
      </c>
      <c r="C172" s="610">
        <v>3</v>
      </c>
      <c r="D172" s="610">
        <v>0</v>
      </c>
      <c r="E172" s="610">
        <v>0</v>
      </c>
      <c r="F172" s="610">
        <v>0</v>
      </c>
      <c r="G172" s="610">
        <v>3</v>
      </c>
      <c r="H172" s="611">
        <v>412.20112613827968</v>
      </c>
      <c r="I172" s="611">
        <v>0</v>
      </c>
      <c r="J172" s="611">
        <v>0</v>
      </c>
      <c r="K172" s="611">
        <v>0</v>
      </c>
      <c r="L172" s="611">
        <v>412.20112613827962</v>
      </c>
    </row>
    <row r="173" spans="1:12">
      <c r="A173" s="609" t="s">
        <v>96</v>
      </c>
      <c r="B173" s="609">
        <v>110</v>
      </c>
      <c r="C173" s="610">
        <v>1</v>
      </c>
      <c r="D173" s="610">
        <v>0</v>
      </c>
      <c r="E173" s="610">
        <v>0</v>
      </c>
      <c r="F173" s="610">
        <v>0</v>
      </c>
      <c r="G173" s="610">
        <v>1</v>
      </c>
      <c r="H173" s="611">
        <v>137.40037537942655</v>
      </c>
      <c r="I173" s="611">
        <v>0</v>
      </c>
      <c r="J173" s="611">
        <v>0</v>
      </c>
      <c r="K173" s="611">
        <v>0</v>
      </c>
      <c r="L173" s="611">
        <v>137.40037537942655</v>
      </c>
    </row>
    <row r="174" spans="1:12">
      <c r="A174" s="609" t="s">
        <v>96</v>
      </c>
      <c r="B174" s="609">
        <v>130</v>
      </c>
      <c r="C174" s="610">
        <v>714</v>
      </c>
      <c r="D174" s="610">
        <v>608</v>
      </c>
      <c r="E174" s="610">
        <v>0</v>
      </c>
      <c r="F174" s="610">
        <v>0</v>
      </c>
      <c r="G174" s="610">
        <v>1322</v>
      </c>
      <c r="H174" s="611">
        <v>98103.868020910551</v>
      </c>
      <c r="I174" s="611">
        <v>83539.428230691337</v>
      </c>
      <c r="J174" s="611">
        <v>0</v>
      </c>
      <c r="K174" s="611">
        <v>0</v>
      </c>
      <c r="L174" s="611">
        <v>181643.29625160189</v>
      </c>
    </row>
    <row r="175" spans="1:12">
      <c r="A175" s="609" t="s">
        <v>96</v>
      </c>
      <c r="B175" s="609">
        <v>140</v>
      </c>
      <c r="C175" s="610">
        <v>12</v>
      </c>
      <c r="D175" s="610">
        <v>8</v>
      </c>
      <c r="E175" s="610">
        <v>0</v>
      </c>
      <c r="F175" s="610">
        <v>0</v>
      </c>
      <c r="G175" s="610">
        <v>20</v>
      </c>
      <c r="H175" s="611">
        <v>1648.8045045531187</v>
      </c>
      <c r="I175" s="611">
        <v>1099.2030030354124</v>
      </c>
      <c r="J175" s="611">
        <v>0</v>
      </c>
      <c r="K175" s="611">
        <v>0</v>
      </c>
      <c r="L175" s="611">
        <v>2748.0075075885311</v>
      </c>
    </row>
    <row r="176" spans="1:12">
      <c r="A176" s="609" t="s">
        <v>96</v>
      </c>
      <c r="B176" s="609">
        <v>143</v>
      </c>
      <c r="C176" s="610">
        <v>1</v>
      </c>
      <c r="D176" s="610">
        <v>0</v>
      </c>
      <c r="E176" s="610">
        <v>0</v>
      </c>
      <c r="F176" s="610">
        <v>0</v>
      </c>
      <c r="G176" s="610">
        <v>1</v>
      </c>
      <c r="H176" s="611">
        <v>137.40037537942655</v>
      </c>
      <c r="I176" s="611">
        <v>0</v>
      </c>
      <c r="J176" s="611">
        <v>0</v>
      </c>
      <c r="K176" s="611">
        <v>0</v>
      </c>
      <c r="L176" s="611">
        <v>137.40037537942655</v>
      </c>
    </row>
    <row r="177" spans="1:12">
      <c r="A177" s="609" t="s">
        <v>96</v>
      </c>
      <c r="B177" s="609">
        <v>144</v>
      </c>
      <c r="C177" s="610">
        <v>8</v>
      </c>
      <c r="D177" s="610">
        <v>0</v>
      </c>
      <c r="E177" s="610">
        <v>0</v>
      </c>
      <c r="F177" s="610">
        <v>0</v>
      </c>
      <c r="G177" s="610">
        <v>8</v>
      </c>
      <c r="H177" s="611">
        <v>1099.2030030354124</v>
      </c>
      <c r="I177" s="611">
        <v>0</v>
      </c>
      <c r="J177" s="611">
        <v>0</v>
      </c>
      <c r="K177" s="611">
        <v>0</v>
      </c>
      <c r="L177" s="611">
        <v>1099.2030030354124</v>
      </c>
    </row>
    <row r="178" spans="1:12">
      <c r="A178" s="609" t="s">
        <v>96</v>
      </c>
      <c r="B178" s="609">
        <v>160</v>
      </c>
      <c r="C178" s="610">
        <v>61</v>
      </c>
      <c r="D178" s="610">
        <v>2</v>
      </c>
      <c r="E178" s="610">
        <v>0</v>
      </c>
      <c r="F178" s="610">
        <v>0</v>
      </c>
      <c r="G178" s="610">
        <v>63</v>
      </c>
      <c r="H178" s="611">
        <v>8381.4228981450196</v>
      </c>
      <c r="I178" s="611">
        <v>274.8007507588531</v>
      </c>
      <c r="J178" s="611">
        <v>0</v>
      </c>
      <c r="K178" s="611">
        <v>0</v>
      </c>
      <c r="L178" s="611">
        <v>8656.2236489038733</v>
      </c>
    </row>
    <row r="179" spans="1:12">
      <c r="A179" s="609" t="s">
        <v>96</v>
      </c>
      <c r="B179" s="609">
        <v>300</v>
      </c>
      <c r="C179" s="610">
        <v>0</v>
      </c>
      <c r="D179" s="610">
        <v>1</v>
      </c>
      <c r="E179" s="610">
        <v>0</v>
      </c>
      <c r="F179" s="610">
        <v>0</v>
      </c>
      <c r="G179" s="610">
        <v>1</v>
      </c>
      <c r="H179" s="611">
        <v>0</v>
      </c>
      <c r="I179" s="611">
        <v>137.40037537942655</v>
      </c>
      <c r="J179" s="611">
        <v>0</v>
      </c>
      <c r="K179" s="611">
        <v>0</v>
      </c>
      <c r="L179" s="611">
        <v>137.40037537942655</v>
      </c>
    </row>
    <row r="180" spans="1:12">
      <c r="A180" s="609" t="s">
        <v>96</v>
      </c>
      <c r="B180" s="609">
        <v>330</v>
      </c>
      <c r="C180" s="610">
        <v>36</v>
      </c>
      <c r="D180" s="610">
        <v>4</v>
      </c>
      <c r="E180" s="610">
        <v>0</v>
      </c>
      <c r="F180" s="610">
        <v>0</v>
      </c>
      <c r="G180" s="610">
        <v>40</v>
      </c>
      <c r="H180" s="611">
        <v>4946.4135136593559</v>
      </c>
      <c r="I180" s="611">
        <v>549.6015015177062</v>
      </c>
      <c r="J180" s="611">
        <v>0</v>
      </c>
      <c r="K180" s="611">
        <v>0</v>
      </c>
      <c r="L180" s="611">
        <v>5496.0150151770622</v>
      </c>
    </row>
    <row r="181" spans="1:12">
      <c r="A181" s="609" t="s">
        <v>96</v>
      </c>
      <c r="B181" s="609">
        <v>400</v>
      </c>
      <c r="C181" s="610">
        <v>0</v>
      </c>
      <c r="D181" s="610">
        <v>1</v>
      </c>
      <c r="E181" s="610">
        <v>0</v>
      </c>
      <c r="F181" s="610">
        <v>0</v>
      </c>
      <c r="G181" s="610">
        <v>1</v>
      </c>
      <c r="H181" s="611">
        <v>0</v>
      </c>
      <c r="I181" s="611">
        <v>137.40037537942655</v>
      </c>
      <c r="J181" s="611">
        <v>0</v>
      </c>
      <c r="K181" s="611">
        <v>0</v>
      </c>
      <c r="L181" s="611">
        <v>137.40037537942655</v>
      </c>
    </row>
    <row r="182" spans="1:12">
      <c r="A182" s="609" t="s">
        <v>96</v>
      </c>
      <c r="B182" s="609">
        <v>410</v>
      </c>
      <c r="C182" s="610">
        <v>1</v>
      </c>
      <c r="D182" s="610">
        <v>3</v>
      </c>
      <c r="E182" s="610">
        <v>0</v>
      </c>
      <c r="F182" s="610">
        <v>0</v>
      </c>
      <c r="G182" s="610">
        <v>4</v>
      </c>
      <c r="H182" s="611">
        <v>137.40037537942655</v>
      </c>
      <c r="I182" s="611">
        <v>412.20112613827962</v>
      </c>
      <c r="J182" s="611">
        <v>0</v>
      </c>
      <c r="K182" s="611">
        <v>0</v>
      </c>
      <c r="L182" s="611">
        <v>549.6015015177062</v>
      </c>
    </row>
    <row r="183" spans="1:12">
      <c r="A183" s="609" t="s">
        <v>96</v>
      </c>
      <c r="B183" s="609">
        <v>501</v>
      </c>
      <c r="C183" s="610">
        <v>1</v>
      </c>
      <c r="D183" s="610">
        <v>0</v>
      </c>
      <c r="E183" s="610">
        <v>0</v>
      </c>
      <c r="F183" s="610">
        <v>0</v>
      </c>
      <c r="G183" s="610">
        <v>1</v>
      </c>
      <c r="H183" s="611">
        <v>137.40037537942655</v>
      </c>
      <c r="I183" s="611">
        <v>0</v>
      </c>
      <c r="J183" s="611">
        <v>0</v>
      </c>
      <c r="K183" s="611">
        <v>0</v>
      </c>
      <c r="L183" s="611">
        <v>137.40037537942655</v>
      </c>
    </row>
    <row r="184" spans="1:12">
      <c r="A184" s="609" t="s">
        <v>97</v>
      </c>
      <c r="B184" s="609">
        <v>130</v>
      </c>
      <c r="C184" s="610">
        <v>22</v>
      </c>
      <c r="D184" s="610">
        <v>43</v>
      </c>
      <c r="E184" s="610">
        <v>0</v>
      </c>
      <c r="F184" s="610">
        <v>0</v>
      </c>
      <c r="G184" s="610">
        <v>65</v>
      </c>
      <c r="H184" s="611">
        <v>2625.7085921052644</v>
      </c>
      <c r="I184" s="611">
        <v>5132.0667936602895</v>
      </c>
      <c r="J184" s="611">
        <v>0</v>
      </c>
      <c r="K184" s="611">
        <v>0</v>
      </c>
      <c r="L184" s="611">
        <v>7757.7753857655543</v>
      </c>
    </row>
    <row r="185" spans="1:12">
      <c r="A185" s="609" t="s">
        <v>97</v>
      </c>
      <c r="B185" s="609">
        <v>143</v>
      </c>
      <c r="C185" s="610">
        <v>3</v>
      </c>
      <c r="D185" s="610">
        <v>0</v>
      </c>
      <c r="E185" s="610">
        <v>0</v>
      </c>
      <c r="F185" s="610">
        <v>0</v>
      </c>
      <c r="G185" s="610">
        <v>3</v>
      </c>
      <c r="H185" s="611">
        <v>358.05117165071783</v>
      </c>
      <c r="I185" s="611">
        <v>0</v>
      </c>
      <c r="J185" s="611">
        <v>0</v>
      </c>
      <c r="K185" s="611">
        <v>0</v>
      </c>
      <c r="L185" s="611">
        <v>358.05117165071783</v>
      </c>
    </row>
    <row r="186" spans="1:12">
      <c r="A186" s="609" t="s">
        <v>97</v>
      </c>
      <c r="B186" s="609">
        <v>160</v>
      </c>
      <c r="C186" s="610">
        <v>3</v>
      </c>
      <c r="D186" s="610">
        <v>0</v>
      </c>
      <c r="E186" s="610">
        <v>0</v>
      </c>
      <c r="F186" s="610">
        <v>0</v>
      </c>
      <c r="G186" s="610">
        <v>3</v>
      </c>
      <c r="H186" s="611">
        <v>358.05117165071783</v>
      </c>
      <c r="I186" s="611">
        <v>0</v>
      </c>
      <c r="J186" s="611">
        <v>0</v>
      </c>
      <c r="K186" s="611">
        <v>0</v>
      </c>
      <c r="L186" s="611">
        <v>358.05117165071783</v>
      </c>
    </row>
    <row r="187" spans="1:12">
      <c r="A187" s="609" t="s">
        <v>97</v>
      </c>
      <c r="B187" s="609">
        <v>216</v>
      </c>
      <c r="C187" s="610">
        <v>6</v>
      </c>
      <c r="D187" s="610">
        <v>6</v>
      </c>
      <c r="E187" s="610">
        <v>0</v>
      </c>
      <c r="F187" s="610">
        <v>0</v>
      </c>
      <c r="G187" s="610">
        <v>12</v>
      </c>
      <c r="H187" s="611">
        <v>716.10234330143567</v>
      </c>
      <c r="I187" s="611">
        <v>716.10234330143567</v>
      </c>
      <c r="J187" s="611">
        <v>0</v>
      </c>
      <c r="K187" s="611">
        <v>0</v>
      </c>
      <c r="L187" s="611">
        <v>1432.2046866028713</v>
      </c>
    </row>
    <row r="188" spans="1:12">
      <c r="A188" s="609" t="s">
        <v>97</v>
      </c>
      <c r="B188" s="609">
        <v>420</v>
      </c>
      <c r="C188" s="610">
        <v>1</v>
      </c>
      <c r="D188" s="610">
        <v>0</v>
      </c>
      <c r="E188" s="610">
        <v>0</v>
      </c>
      <c r="F188" s="610">
        <v>0</v>
      </c>
      <c r="G188" s="610">
        <v>1</v>
      </c>
      <c r="H188" s="611">
        <v>119.35039055023928</v>
      </c>
      <c r="I188" s="611">
        <v>0</v>
      </c>
      <c r="J188" s="611">
        <v>0</v>
      </c>
      <c r="K188" s="611">
        <v>0</v>
      </c>
      <c r="L188" s="611">
        <v>119.35039055023928</v>
      </c>
    </row>
    <row r="189" spans="1:12">
      <c r="A189" s="609" t="s">
        <v>98</v>
      </c>
      <c r="B189" s="609">
        <v>110</v>
      </c>
      <c r="C189" s="610">
        <v>5</v>
      </c>
      <c r="D189" s="610">
        <v>0</v>
      </c>
      <c r="E189" s="610">
        <v>0</v>
      </c>
      <c r="F189" s="610">
        <v>0</v>
      </c>
      <c r="G189" s="610">
        <v>5</v>
      </c>
      <c r="H189" s="611">
        <v>901.03108071416341</v>
      </c>
      <c r="I189" s="611">
        <v>0</v>
      </c>
      <c r="J189" s="611">
        <v>0</v>
      </c>
      <c r="K189" s="611">
        <v>0</v>
      </c>
      <c r="L189" s="611">
        <v>901.03108071416341</v>
      </c>
    </row>
    <row r="190" spans="1:12">
      <c r="A190" s="609" t="s">
        <v>98</v>
      </c>
      <c r="B190" s="609">
        <v>120</v>
      </c>
      <c r="C190" s="610">
        <v>1</v>
      </c>
      <c r="D190" s="610">
        <v>1</v>
      </c>
      <c r="E190" s="610">
        <v>0</v>
      </c>
      <c r="F190" s="610">
        <v>0</v>
      </c>
      <c r="G190" s="610">
        <v>2</v>
      </c>
      <c r="H190" s="611">
        <v>180.20621614283269</v>
      </c>
      <c r="I190" s="611">
        <v>180.20621614283269</v>
      </c>
      <c r="J190" s="611">
        <v>0</v>
      </c>
      <c r="K190" s="611">
        <v>0</v>
      </c>
      <c r="L190" s="611">
        <v>360.41243228566537</v>
      </c>
    </row>
    <row r="191" spans="1:12">
      <c r="A191" s="609" t="s">
        <v>98</v>
      </c>
      <c r="B191" s="609">
        <v>130</v>
      </c>
      <c r="C191" s="610">
        <v>15</v>
      </c>
      <c r="D191" s="610">
        <v>5</v>
      </c>
      <c r="E191" s="610">
        <v>0</v>
      </c>
      <c r="F191" s="610">
        <v>0</v>
      </c>
      <c r="G191" s="610">
        <v>20</v>
      </c>
      <c r="H191" s="611">
        <v>2703.0932421424905</v>
      </c>
      <c r="I191" s="611">
        <v>901.03108071416341</v>
      </c>
      <c r="J191" s="611">
        <v>0</v>
      </c>
      <c r="K191" s="611">
        <v>0</v>
      </c>
      <c r="L191" s="611">
        <v>3604.1243228566536</v>
      </c>
    </row>
    <row r="192" spans="1:12">
      <c r="A192" s="609" t="s">
        <v>98</v>
      </c>
      <c r="B192" s="609">
        <v>140</v>
      </c>
      <c r="C192" s="610">
        <v>13</v>
      </c>
      <c r="D192" s="610">
        <v>0</v>
      </c>
      <c r="E192" s="610">
        <v>0</v>
      </c>
      <c r="F192" s="610">
        <v>0</v>
      </c>
      <c r="G192" s="610">
        <v>13</v>
      </c>
      <c r="H192" s="611">
        <v>2342.6808098568249</v>
      </c>
      <c r="I192" s="611">
        <v>0</v>
      </c>
      <c r="J192" s="611">
        <v>0</v>
      </c>
      <c r="K192" s="611">
        <v>0</v>
      </c>
      <c r="L192" s="611">
        <v>2342.6808098568249</v>
      </c>
    </row>
    <row r="193" spans="1:12">
      <c r="A193" s="609" t="s">
        <v>98</v>
      </c>
      <c r="B193" s="609">
        <v>144</v>
      </c>
      <c r="C193" s="610">
        <v>3</v>
      </c>
      <c r="D193" s="610">
        <v>0</v>
      </c>
      <c r="E193" s="610">
        <v>0</v>
      </c>
      <c r="F193" s="610">
        <v>0</v>
      </c>
      <c r="G193" s="610">
        <v>3</v>
      </c>
      <c r="H193" s="611">
        <v>540.61864842849798</v>
      </c>
      <c r="I193" s="611">
        <v>0</v>
      </c>
      <c r="J193" s="611">
        <v>0</v>
      </c>
      <c r="K193" s="611">
        <v>0</v>
      </c>
      <c r="L193" s="611">
        <v>540.61864842849798</v>
      </c>
    </row>
    <row r="194" spans="1:12">
      <c r="A194" s="609" t="s">
        <v>98</v>
      </c>
      <c r="B194" s="609">
        <v>160</v>
      </c>
      <c r="C194" s="610">
        <v>3</v>
      </c>
      <c r="D194" s="610">
        <v>0</v>
      </c>
      <c r="E194" s="610">
        <v>0</v>
      </c>
      <c r="F194" s="610">
        <v>0</v>
      </c>
      <c r="G194" s="610">
        <v>3</v>
      </c>
      <c r="H194" s="611">
        <v>540.61864842849798</v>
      </c>
      <c r="I194" s="611">
        <v>0</v>
      </c>
      <c r="J194" s="611">
        <v>0</v>
      </c>
      <c r="K194" s="611">
        <v>0</v>
      </c>
      <c r="L194" s="611">
        <v>540.61864842849798</v>
      </c>
    </row>
    <row r="195" spans="1:12">
      <c r="A195" s="609" t="s">
        <v>98</v>
      </c>
      <c r="B195" s="609">
        <v>330</v>
      </c>
      <c r="C195" s="610">
        <v>5</v>
      </c>
      <c r="D195" s="610">
        <v>0</v>
      </c>
      <c r="E195" s="610">
        <v>0</v>
      </c>
      <c r="F195" s="610">
        <v>0</v>
      </c>
      <c r="G195" s="610">
        <v>5</v>
      </c>
      <c r="H195" s="611">
        <v>901.03108071416341</v>
      </c>
      <c r="I195" s="611">
        <v>0</v>
      </c>
      <c r="J195" s="611">
        <v>0</v>
      </c>
      <c r="K195" s="611">
        <v>0</v>
      </c>
      <c r="L195" s="611">
        <v>901.03108071416341</v>
      </c>
    </row>
    <row r="196" spans="1:12">
      <c r="A196" s="609" t="s">
        <v>98</v>
      </c>
      <c r="B196" s="609">
        <v>420</v>
      </c>
      <c r="C196" s="610">
        <v>1</v>
      </c>
      <c r="D196" s="610">
        <v>0</v>
      </c>
      <c r="E196" s="610">
        <v>0</v>
      </c>
      <c r="F196" s="610">
        <v>0</v>
      </c>
      <c r="G196" s="610">
        <v>1</v>
      </c>
      <c r="H196" s="611">
        <v>180.20621614283269</v>
      </c>
      <c r="I196" s="611">
        <v>0</v>
      </c>
      <c r="J196" s="611">
        <v>0</v>
      </c>
      <c r="K196" s="611">
        <v>0</v>
      </c>
      <c r="L196" s="611">
        <v>180.20621614283269</v>
      </c>
    </row>
    <row r="197" spans="1:12">
      <c r="A197" s="609" t="s">
        <v>99</v>
      </c>
      <c r="B197" s="609">
        <v>100</v>
      </c>
      <c r="C197" s="610">
        <v>0</v>
      </c>
      <c r="D197" s="610">
        <v>1</v>
      </c>
      <c r="E197" s="610">
        <v>0</v>
      </c>
      <c r="F197" s="610">
        <v>0</v>
      </c>
      <c r="G197" s="610">
        <v>1</v>
      </c>
      <c r="H197" s="611">
        <v>0</v>
      </c>
      <c r="I197" s="611">
        <v>105.96002317929599</v>
      </c>
      <c r="J197" s="611">
        <v>0</v>
      </c>
      <c r="K197" s="611">
        <v>0</v>
      </c>
      <c r="L197" s="611">
        <v>105.96002317929599</v>
      </c>
    </row>
    <row r="198" spans="1:12">
      <c r="A198" s="609" t="s">
        <v>99</v>
      </c>
      <c r="B198" s="609">
        <v>101</v>
      </c>
      <c r="C198" s="610">
        <v>0</v>
      </c>
      <c r="D198" s="610">
        <v>1</v>
      </c>
      <c r="E198" s="610">
        <v>0</v>
      </c>
      <c r="F198" s="610">
        <v>0</v>
      </c>
      <c r="G198" s="610">
        <v>1</v>
      </c>
      <c r="H198" s="611">
        <v>0</v>
      </c>
      <c r="I198" s="611">
        <v>105.96002317929599</v>
      </c>
      <c r="J198" s="611">
        <v>0</v>
      </c>
      <c r="K198" s="611">
        <v>0</v>
      </c>
      <c r="L198" s="611">
        <v>105.96002317929599</v>
      </c>
    </row>
    <row r="199" spans="1:12">
      <c r="A199" s="609" t="s">
        <v>99</v>
      </c>
      <c r="B199" s="609">
        <v>104</v>
      </c>
      <c r="C199" s="610">
        <v>0</v>
      </c>
      <c r="D199" s="610">
        <v>5</v>
      </c>
      <c r="E199" s="610">
        <v>0</v>
      </c>
      <c r="F199" s="610">
        <v>0</v>
      </c>
      <c r="G199" s="610">
        <v>5</v>
      </c>
      <c r="H199" s="611">
        <v>0</v>
      </c>
      <c r="I199" s="611">
        <v>529.80011589647995</v>
      </c>
      <c r="J199" s="611">
        <v>0</v>
      </c>
      <c r="K199" s="611">
        <v>0</v>
      </c>
      <c r="L199" s="611">
        <v>529.80011589647995</v>
      </c>
    </row>
    <row r="200" spans="1:12">
      <c r="A200" s="609" t="s">
        <v>99</v>
      </c>
      <c r="B200" s="609">
        <v>120</v>
      </c>
      <c r="C200" s="610">
        <v>3</v>
      </c>
      <c r="D200" s="610">
        <v>2</v>
      </c>
      <c r="E200" s="610">
        <v>0</v>
      </c>
      <c r="F200" s="610">
        <v>0</v>
      </c>
      <c r="G200" s="610">
        <v>5</v>
      </c>
      <c r="H200" s="611">
        <v>317.88006953788801</v>
      </c>
      <c r="I200" s="611">
        <v>211.92004635859197</v>
      </c>
      <c r="J200" s="611">
        <v>0</v>
      </c>
      <c r="K200" s="611">
        <v>0</v>
      </c>
      <c r="L200" s="611">
        <v>529.80011589647995</v>
      </c>
    </row>
    <row r="201" spans="1:12">
      <c r="A201" s="609" t="s">
        <v>99</v>
      </c>
      <c r="B201" s="609">
        <v>130</v>
      </c>
      <c r="C201" s="610">
        <v>1324</v>
      </c>
      <c r="D201" s="610">
        <v>211</v>
      </c>
      <c r="E201" s="610">
        <v>0</v>
      </c>
      <c r="F201" s="610">
        <v>0</v>
      </c>
      <c r="G201" s="610">
        <v>1535</v>
      </c>
      <c r="H201" s="611">
        <v>140291.07068938791</v>
      </c>
      <c r="I201" s="611">
        <v>22357.564890831458</v>
      </c>
      <c r="J201" s="611">
        <v>0</v>
      </c>
      <c r="K201" s="611">
        <v>0</v>
      </c>
      <c r="L201" s="611">
        <v>162648.63558021936</v>
      </c>
    </row>
    <row r="202" spans="1:12">
      <c r="A202" s="609" t="s">
        <v>99</v>
      </c>
      <c r="B202" s="609">
        <v>140</v>
      </c>
      <c r="C202" s="610">
        <v>97</v>
      </c>
      <c r="D202" s="610">
        <v>7</v>
      </c>
      <c r="E202" s="610">
        <v>0</v>
      </c>
      <c r="F202" s="610">
        <v>0</v>
      </c>
      <c r="G202" s="610">
        <v>104</v>
      </c>
      <c r="H202" s="611">
        <v>10278.12224839171</v>
      </c>
      <c r="I202" s="611">
        <v>741.72016225507184</v>
      </c>
      <c r="J202" s="611">
        <v>0</v>
      </c>
      <c r="K202" s="611">
        <v>0</v>
      </c>
      <c r="L202" s="611">
        <v>11019.842410646783</v>
      </c>
    </row>
    <row r="203" spans="1:12">
      <c r="A203" s="609" t="s">
        <v>99</v>
      </c>
      <c r="B203" s="609">
        <v>144</v>
      </c>
      <c r="C203" s="610">
        <v>204</v>
      </c>
      <c r="D203" s="610">
        <v>12</v>
      </c>
      <c r="E203" s="610">
        <v>0</v>
      </c>
      <c r="F203" s="610">
        <v>0</v>
      </c>
      <c r="G203" s="610">
        <v>216</v>
      </c>
      <c r="H203" s="611">
        <v>21615.844728576383</v>
      </c>
      <c r="I203" s="611">
        <v>1271.5202781515518</v>
      </c>
      <c r="J203" s="611">
        <v>0</v>
      </c>
      <c r="K203" s="611">
        <v>0</v>
      </c>
      <c r="L203" s="611">
        <v>22887.365006727934</v>
      </c>
    </row>
    <row r="204" spans="1:12">
      <c r="A204" s="609" t="s">
        <v>99</v>
      </c>
      <c r="B204" s="609">
        <v>160</v>
      </c>
      <c r="C204" s="610">
        <v>1</v>
      </c>
      <c r="D204" s="610">
        <v>0</v>
      </c>
      <c r="E204" s="610">
        <v>0</v>
      </c>
      <c r="F204" s="610">
        <v>0</v>
      </c>
      <c r="G204" s="610">
        <v>1</v>
      </c>
      <c r="H204" s="611">
        <v>105.96002317929599</v>
      </c>
      <c r="I204" s="611">
        <v>0</v>
      </c>
      <c r="J204" s="611">
        <v>0</v>
      </c>
      <c r="K204" s="611">
        <v>0</v>
      </c>
      <c r="L204" s="611">
        <v>105.96002317929599</v>
      </c>
    </row>
    <row r="205" spans="1:12">
      <c r="A205" s="609" t="s">
        <v>99</v>
      </c>
      <c r="B205" s="609">
        <v>330</v>
      </c>
      <c r="C205" s="610">
        <v>4</v>
      </c>
      <c r="D205" s="610">
        <v>0</v>
      </c>
      <c r="E205" s="610">
        <v>0</v>
      </c>
      <c r="F205" s="610">
        <v>0</v>
      </c>
      <c r="G205" s="610">
        <v>4</v>
      </c>
      <c r="H205" s="611">
        <v>423.84009271718395</v>
      </c>
      <c r="I205" s="611">
        <v>0</v>
      </c>
      <c r="J205" s="611">
        <v>0</v>
      </c>
      <c r="K205" s="611">
        <v>0</v>
      </c>
      <c r="L205" s="611">
        <v>423.84009271718395</v>
      </c>
    </row>
    <row r="206" spans="1:12">
      <c r="A206" s="609" t="s">
        <v>99</v>
      </c>
      <c r="B206" s="609">
        <v>410</v>
      </c>
      <c r="C206" s="610">
        <v>1</v>
      </c>
      <c r="D206" s="610">
        <v>8</v>
      </c>
      <c r="E206" s="610">
        <v>0</v>
      </c>
      <c r="F206" s="610">
        <v>0</v>
      </c>
      <c r="G206" s="610">
        <v>9</v>
      </c>
      <c r="H206" s="611">
        <v>105.96002317929599</v>
      </c>
      <c r="I206" s="611">
        <v>847.6801854343679</v>
      </c>
      <c r="J206" s="611">
        <v>0</v>
      </c>
      <c r="K206" s="611">
        <v>0</v>
      </c>
      <c r="L206" s="611">
        <v>953.64020861366384</v>
      </c>
    </row>
    <row r="207" spans="1:12">
      <c r="A207" s="609" t="s">
        <v>99</v>
      </c>
      <c r="B207" s="609">
        <v>460</v>
      </c>
      <c r="C207" s="610">
        <v>7</v>
      </c>
      <c r="D207" s="610">
        <v>0</v>
      </c>
      <c r="E207" s="610">
        <v>0</v>
      </c>
      <c r="F207" s="610">
        <v>0</v>
      </c>
      <c r="G207" s="610">
        <v>7</v>
      </c>
      <c r="H207" s="611">
        <v>741.72016225507184</v>
      </c>
      <c r="I207" s="611">
        <v>0</v>
      </c>
      <c r="J207" s="611">
        <v>0</v>
      </c>
      <c r="K207" s="611">
        <v>0</v>
      </c>
      <c r="L207" s="611">
        <v>741.72016225507184</v>
      </c>
    </row>
    <row r="208" spans="1:12">
      <c r="A208" s="609" t="s">
        <v>99</v>
      </c>
      <c r="B208" s="609">
        <v>501</v>
      </c>
      <c r="C208" s="610">
        <v>2</v>
      </c>
      <c r="D208" s="610">
        <v>2</v>
      </c>
      <c r="E208" s="610">
        <v>0</v>
      </c>
      <c r="F208" s="610">
        <v>0</v>
      </c>
      <c r="G208" s="610">
        <v>4</v>
      </c>
      <c r="H208" s="611">
        <v>211.92004635859197</v>
      </c>
      <c r="I208" s="611">
        <v>211.92004635859197</v>
      </c>
      <c r="J208" s="611">
        <v>0</v>
      </c>
      <c r="K208" s="611">
        <v>0</v>
      </c>
      <c r="L208" s="611">
        <v>423.84009271718395</v>
      </c>
    </row>
    <row r="209" spans="1:12">
      <c r="A209" s="609" t="s">
        <v>100</v>
      </c>
      <c r="B209" s="609">
        <v>120</v>
      </c>
      <c r="C209" s="610">
        <v>0</v>
      </c>
      <c r="D209" s="610">
        <v>1</v>
      </c>
      <c r="E209" s="610">
        <v>0</v>
      </c>
      <c r="F209" s="610">
        <v>0</v>
      </c>
      <c r="G209" s="610">
        <v>1</v>
      </c>
      <c r="H209" s="611">
        <v>0</v>
      </c>
      <c r="I209" s="611">
        <v>104.47974528365036</v>
      </c>
      <c r="J209" s="611">
        <v>0</v>
      </c>
      <c r="K209" s="611">
        <v>0</v>
      </c>
      <c r="L209" s="611">
        <v>104.47974528365036</v>
      </c>
    </row>
    <row r="210" spans="1:12">
      <c r="A210" s="609" t="s">
        <v>100</v>
      </c>
      <c r="B210" s="609">
        <v>130</v>
      </c>
      <c r="C210" s="610">
        <v>119</v>
      </c>
      <c r="D210" s="610">
        <v>11</v>
      </c>
      <c r="E210" s="610">
        <v>0</v>
      </c>
      <c r="F210" s="610">
        <v>0</v>
      </c>
      <c r="G210" s="610">
        <v>130</v>
      </c>
      <c r="H210" s="611">
        <v>12433.089688754389</v>
      </c>
      <c r="I210" s="611">
        <v>1149.2771981201538</v>
      </c>
      <c r="J210" s="611">
        <v>0</v>
      </c>
      <c r="K210" s="611">
        <v>0</v>
      </c>
      <c r="L210" s="611">
        <v>13582.366886874544</v>
      </c>
    </row>
    <row r="211" spans="1:12">
      <c r="A211" s="609" t="s">
        <v>100</v>
      </c>
      <c r="B211" s="609">
        <v>143</v>
      </c>
      <c r="C211" s="610">
        <v>0</v>
      </c>
      <c r="D211" s="610">
        <v>1</v>
      </c>
      <c r="E211" s="610">
        <v>0</v>
      </c>
      <c r="F211" s="610">
        <v>0</v>
      </c>
      <c r="G211" s="610">
        <v>1</v>
      </c>
      <c r="H211" s="611">
        <v>0</v>
      </c>
      <c r="I211" s="611">
        <v>104.47974528365036</v>
      </c>
      <c r="J211" s="611">
        <v>0</v>
      </c>
      <c r="K211" s="611">
        <v>0</v>
      </c>
      <c r="L211" s="611">
        <v>104.47974528365036</v>
      </c>
    </row>
    <row r="212" spans="1:12">
      <c r="A212" s="609" t="s">
        <v>100</v>
      </c>
      <c r="B212" s="609">
        <v>216</v>
      </c>
      <c r="C212" s="610">
        <v>3</v>
      </c>
      <c r="D212" s="610">
        <v>0</v>
      </c>
      <c r="E212" s="610">
        <v>0</v>
      </c>
      <c r="F212" s="610">
        <v>0</v>
      </c>
      <c r="G212" s="610">
        <v>3</v>
      </c>
      <c r="H212" s="611">
        <v>313.43923585095109</v>
      </c>
      <c r="I212" s="611">
        <v>0</v>
      </c>
      <c r="J212" s="611">
        <v>0</v>
      </c>
      <c r="K212" s="611">
        <v>0</v>
      </c>
      <c r="L212" s="611">
        <v>313.43923585095109</v>
      </c>
    </row>
    <row r="213" spans="1:12">
      <c r="A213" s="609" t="s">
        <v>100</v>
      </c>
      <c r="B213" s="609">
        <v>217</v>
      </c>
      <c r="C213" s="610">
        <v>2</v>
      </c>
      <c r="D213" s="610">
        <v>0</v>
      </c>
      <c r="E213" s="610">
        <v>0</v>
      </c>
      <c r="F213" s="610">
        <v>0</v>
      </c>
      <c r="G213" s="610">
        <v>2</v>
      </c>
      <c r="H213" s="611">
        <v>208.95949056730072</v>
      </c>
      <c r="I213" s="611">
        <v>0</v>
      </c>
      <c r="J213" s="611">
        <v>0</v>
      </c>
      <c r="K213" s="611">
        <v>0</v>
      </c>
      <c r="L213" s="611">
        <v>208.95949056730072</v>
      </c>
    </row>
    <row r="214" spans="1:12">
      <c r="A214" s="609" t="s">
        <v>100</v>
      </c>
      <c r="B214" s="609">
        <v>420</v>
      </c>
      <c r="C214" s="610">
        <v>0</v>
      </c>
      <c r="D214" s="610">
        <v>1</v>
      </c>
      <c r="E214" s="610">
        <v>0</v>
      </c>
      <c r="F214" s="610">
        <v>0</v>
      </c>
      <c r="G214" s="610">
        <v>1</v>
      </c>
      <c r="H214" s="611">
        <v>0</v>
      </c>
      <c r="I214" s="611">
        <v>104.47974528365036</v>
      </c>
      <c r="J214" s="611">
        <v>0</v>
      </c>
      <c r="K214" s="611">
        <v>0</v>
      </c>
      <c r="L214" s="611">
        <v>104.47974528365036</v>
      </c>
    </row>
    <row r="215" spans="1:12">
      <c r="A215" s="609" t="s">
        <v>100</v>
      </c>
      <c r="B215" s="609">
        <v>460</v>
      </c>
      <c r="C215" s="610">
        <v>1</v>
      </c>
      <c r="D215" s="610">
        <v>0</v>
      </c>
      <c r="E215" s="610">
        <v>0</v>
      </c>
      <c r="F215" s="610">
        <v>0</v>
      </c>
      <c r="G215" s="610">
        <v>1</v>
      </c>
      <c r="H215" s="611">
        <v>104.47974528365036</v>
      </c>
      <c r="I215" s="611">
        <v>0</v>
      </c>
      <c r="J215" s="611">
        <v>0</v>
      </c>
      <c r="K215" s="611">
        <v>0</v>
      </c>
      <c r="L215" s="611">
        <v>104.47974528365036</v>
      </c>
    </row>
    <row r="216" spans="1:12">
      <c r="A216" s="609" t="s">
        <v>101</v>
      </c>
      <c r="B216" s="609">
        <v>100</v>
      </c>
      <c r="C216" s="610">
        <v>1</v>
      </c>
      <c r="D216" s="610">
        <v>0</v>
      </c>
      <c r="E216" s="610">
        <v>0</v>
      </c>
      <c r="F216" s="610">
        <v>0</v>
      </c>
      <c r="G216" s="610">
        <v>1</v>
      </c>
      <c r="H216" s="611">
        <v>72.655713729382569</v>
      </c>
      <c r="I216" s="611">
        <v>0</v>
      </c>
      <c r="J216" s="611">
        <v>0</v>
      </c>
      <c r="K216" s="611">
        <v>0</v>
      </c>
      <c r="L216" s="611">
        <v>72.655713729382569</v>
      </c>
    </row>
    <row r="217" spans="1:12">
      <c r="A217" s="609" t="s">
        <v>101</v>
      </c>
      <c r="B217" s="609">
        <v>130</v>
      </c>
      <c r="C217" s="610">
        <v>42</v>
      </c>
      <c r="D217" s="610">
        <v>19</v>
      </c>
      <c r="E217" s="610">
        <v>0</v>
      </c>
      <c r="F217" s="610">
        <v>0</v>
      </c>
      <c r="G217" s="610">
        <v>61</v>
      </c>
      <c r="H217" s="611">
        <v>3051.5399766340674</v>
      </c>
      <c r="I217" s="611">
        <v>1380.4585608582688</v>
      </c>
      <c r="J217" s="611">
        <v>0</v>
      </c>
      <c r="K217" s="611">
        <v>0</v>
      </c>
      <c r="L217" s="611">
        <v>4431.9985374923363</v>
      </c>
    </row>
    <row r="218" spans="1:12">
      <c r="A218" s="609" t="s">
        <v>101</v>
      </c>
      <c r="B218" s="609">
        <v>307</v>
      </c>
      <c r="C218" s="610">
        <v>1</v>
      </c>
      <c r="D218" s="610">
        <v>0</v>
      </c>
      <c r="E218" s="610">
        <v>0</v>
      </c>
      <c r="F218" s="610">
        <v>0</v>
      </c>
      <c r="G218" s="610">
        <v>1</v>
      </c>
      <c r="H218" s="611">
        <v>72.655713729382569</v>
      </c>
      <c r="I218" s="611">
        <v>0</v>
      </c>
      <c r="J218" s="611">
        <v>0</v>
      </c>
      <c r="K218" s="611">
        <v>0</v>
      </c>
      <c r="L218" s="611">
        <v>72.655713729382569</v>
      </c>
    </row>
    <row r="219" spans="1:12">
      <c r="A219" s="609" t="s">
        <v>101</v>
      </c>
      <c r="B219" s="609">
        <v>330</v>
      </c>
      <c r="C219" s="610">
        <v>5</v>
      </c>
      <c r="D219" s="610">
        <v>2</v>
      </c>
      <c r="E219" s="610">
        <v>0</v>
      </c>
      <c r="F219" s="610">
        <v>0</v>
      </c>
      <c r="G219" s="610">
        <v>7</v>
      </c>
      <c r="H219" s="611">
        <v>363.27856864691279</v>
      </c>
      <c r="I219" s="611">
        <v>145.31142745876511</v>
      </c>
      <c r="J219" s="611">
        <v>0</v>
      </c>
      <c r="K219" s="611">
        <v>0</v>
      </c>
      <c r="L219" s="611">
        <v>508.58999610567793</v>
      </c>
    </row>
    <row r="220" spans="1:12">
      <c r="A220" s="609" t="s">
        <v>101</v>
      </c>
      <c r="B220" s="609">
        <v>502</v>
      </c>
      <c r="C220" s="610">
        <v>0</v>
      </c>
      <c r="D220" s="610">
        <v>2</v>
      </c>
      <c r="E220" s="610">
        <v>0</v>
      </c>
      <c r="F220" s="610">
        <v>0</v>
      </c>
      <c r="G220" s="610">
        <v>2</v>
      </c>
      <c r="H220" s="611">
        <v>0</v>
      </c>
      <c r="I220" s="611">
        <v>145.31142745876514</v>
      </c>
      <c r="J220" s="611">
        <v>0</v>
      </c>
      <c r="K220" s="611">
        <v>0</v>
      </c>
      <c r="L220" s="611">
        <v>145.31142745876514</v>
      </c>
    </row>
    <row r="221" spans="1:12">
      <c r="A221" s="609" t="s">
        <v>101</v>
      </c>
      <c r="B221" s="609">
        <v>650</v>
      </c>
      <c r="C221" s="610">
        <v>1</v>
      </c>
      <c r="D221" s="610">
        <v>1</v>
      </c>
      <c r="E221" s="610">
        <v>0</v>
      </c>
      <c r="F221" s="610">
        <v>0</v>
      </c>
      <c r="G221" s="610">
        <v>2</v>
      </c>
      <c r="H221" s="611">
        <v>72.655713729382569</v>
      </c>
      <c r="I221" s="611">
        <v>72.655713729382569</v>
      </c>
      <c r="J221" s="611">
        <v>0</v>
      </c>
      <c r="K221" s="611">
        <v>0</v>
      </c>
      <c r="L221" s="611">
        <v>145.31142745876514</v>
      </c>
    </row>
    <row r="222" spans="1:12">
      <c r="A222" s="609" t="s">
        <v>102</v>
      </c>
      <c r="B222" s="609">
        <v>130</v>
      </c>
      <c r="C222" s="610">
        <v>30</v>
      </c>
      <c r="D222" s="610">
        <v>0</v>
      </c>
      <c r="E222" s="610">
        <v>0</v>
      </c>
      <c r="F222" s="610">
        <v>0</v>
      </c>
      <c r="G222" s="610">
        <v>30</v>
      </c>
      <c r="H222" s="611">
        <v>2313.0069585289398</v>
      </c>
      <c r="I222" s="611">
        <v>0</v>
      </c>
      <c r="J222" s="611">
        <v>0</v>
      </c>
      <c r="K222" s="611">
        <v>0</v>
      </c>
      <c r="L222" s="611">
        <v>2313.0069585289398</v>
      </c>
    </row>
    <row r="223" spans="1:12">
      <c r="A223" s="609" t="s">
        <v>103</v>
      </c>
      <c r="B223" s="609">
        <v>130</v>
      </c>
      <c r="C223" s="610">
        <v>22</v>
      </c>
      <c r="D223" s="610">
        <v>12</v>
      </c>
      <c r="E223" s="610">
        <v>0</v>
      </c>
      <c r="F223" s="610">
        <v>0</v>
      </c>
      <c r="G223" s="610">
        <v>34</v>
      </c>
      <c r="H223" s="611">
        <v>1252.4735012327419</v>
      </c>
      <c r="I223" s="611">
        <v>683.16736430876824</v>
      </c>
      <c r="J223" s="611">
        <v>0</v>
      </c>
      <c r="K223" s="611">
        <v>0</v>
      </c>
      <c r="L223" s="611">
        <v>1935.64086554151</v>
      </c>
    </row>
    <row r="224" spans="1:12">
      <c r="A224" s="609" t="s">
        <v>104</v>
      </c>
      <c r="B224" s="609">
        <v>103</v>
      </c>
      <c r="C224" s="610">
        <v>0</v>
      </c>
      <c r="D224" s="610">
        <v>1</v>
      </c>
      <c r="E224" s="610">
        <v>0</v>
      </c>
      <c r="F224" s="610">
        <v>0</v>
      </c>
      <c r="G224" s="610">
        <v>1</v>
      </c>
      <c r="H224" s="611">
        <v>0</v>
      </c>
      <c r="I224" s="611">
        <v>117.60105466950127</v>
      </c>
      <c r="J224" s="611">
        <v>0</v>
      </c>
      <c r="K224" s="611">
        <v>0</v>
      </c>
      <c r="L224" s="611">
        <v>117.60105466950127</v>
      </c>
    </row>
    <row r="225" spans="1:12">
      <c r="A225" s="609" t="s">
        <v>104</v>
      </c>
      <c r="B225" s="609">
        <v>130</v>
      </c>
      <c r="C225" s="610">
        <v>263</v>
      </c>
      <c r="D225" s="610">
        <v>36</v>
      </c>
      <c r="E225" s="610">
        <v>0</v>
      </c>
      <c r="F225" s="610">
        <v>0</v>
      </c>
      <c r="G225" s="610">
        <v>299</v>
      </c>
      <c r="H225" s="611">
        <v>30929.07737807884</v>
      </c>
      <c r="I225" s="611">
        <v>4233.6379681020462</v>
      </c>
      <c r="J225" s="611">
        <v>0</v>
      </c>
      <c r="K225" s="611">
        <v>0</v>
      </c>
      <c r="L225" s="611">
        <v>35162.715346180885</v>
      </c>
    </row>
    <row r="226" spans="1:12">
      <c r="A226" s="609" t="s">
        <v>104</v>
      </c>
      <c r="B226" s="609">
        <v>320</v>
      </c>
      <c r="C226" s="610">
        <v>4</v>
      </c>
      <c r="D226" s="610">
        <v>0</v>
      </c>
      <c r="E226" s="610">
        <v>0</v>
      </c>
      <c r="F226" s="610">
        <v>0</v>
      </c>
      <c r="G226" s="610">
        <v>4</v>
      </c>
      <c r="H226" s="611">
        <v>470.40421867800507</v>
      </c>
      <c r="I226" s="611">
        <v>0</v>
      </c>
      <c r="J226" s="611">
        <v>0</v>
      </c>
      <c r="K226" s="611">
        <v>0</v>
      </c>
      <c r="L226" s="611">
        <v>470.40421867800507</v>
      </c>
    </row>
    <row r="227" spans="1:12">
      <c r="A227" s="609" t="s">
        <v>104</v>
      </c>
      <c r="B227" s="609">
        <v>370</v>
      </c>
      <c r="C227" s="610">
        <v>1</v>
      </c>
      <c r="D227" s="610">
        <v>0</v>
      </c>
      <c r="E227" s="610">
        <v>0</v>
      </c>
      <c r="F227" s="610">
        <v>0</v>
      </c>
      <c r="G227" s="610">
        <v>1</v>
      </c>
      <c r="H227" s="611">
        <v>117.60105466950127</v>
      </c>
      <c r="I227" s="611">
        <v>0</v>
      </c>
      <c r="J227" s="611">
        <v>0</v>
      </c>
      <c r="K227" s="611">
        <v>0</v>
      </c>
      <c r="L227" s="611">
        <v>117.60105466950127</v>
      </c>
    </row>
    <row r="228" spans="1:12">
      <c r="A228" s="609" t="s">
        <v>104</v>
      </c>
      <c r="B228" s="609">
        <v>400</v>
      </c>
      <c r="C228" s="610">
        <v>3</v>
      </c>
      <c r="D228" s="610">
        <v>0</v>
      </c>
      <c r="E228" s="610">
        <v>0</v>
      </c>
      <c r="F228" s="610">
        <v>0</v>
      </c>
      <c r="G228" s="610">
        <v>3</v>
      </c>
      <c r="H228" s="611">
        <v>352.80316400850387</v>
      </c>
      <c r="I228" s="611">
        <v>0</v>
      </c>
      <c r="J228" s="611">
        <v>0</v>
      </c>
      <c r="K228" s="611">
        <v>0</v>
      </c>
      <c r="L228" s="611">
        <v>352.80316400850381</v>
      </c>
    </row>
    <row r="229" spans="1:12">
      <c r="A229" s="609" t="s">
        <v>104</v>
      </c>
      <c r="B229" s="609">
        <v>410</v>
      </c>
      <c r="C229" s="610">
        <v>3</v>
      </c>
      <c r="D229" s="610">
        <v>0</v>
      </c>
      <c r="E229" s="610">
        <v>0</v>
      </c>
      <c r="F229" s="610">
        <v>0</v>
      </c>
      <c r="G229" s="610">
        <v>3</v>
      </c>
      <c r="H229" s="611">
        <v>352.80316400850387</v>
      </c>
      <c r="I229" s="611">
        <v>0</v>
      </c>
      <c r="J229" s="611">
        <v>0</v>
      </c>
      <c r="K229" s="611">
        <v>0</v>
      </c>
      <c r="L229" s="611">
        <v>352.80316400850381</v>
      </c>
    </row>
    <row r="230" spans="1:12">
      <c r="A230" s="609" t="s">
        <v>104</v>
      </c>
      <c r="B230" s="609">
        <v>502</v>
      </c>
      <c r="C230" s="610">
        <v>1</v>
      </c>
      <c r="D230" s="610">
        <v>2</v>
      </c>
      <c r="E230" s="610">
        <v>0</v>
      </c>
      <c r="F230" s="610">
        <v>0</v>
      </c>
      <c r="G230" s="610">
        <v>3</v>
      </c>
      <c r="H230" s="611">
        <v>117.60105466950127</v>
      </c>
      <c r="I230" s="611">
        <v>235.20210933900253</v>
      </c>
      <c r="J230" s="611">
        <v>0</v>
      </c>
      <c r="K230" s="611">
        <v>0</v>
      </c>
      <c r="L230" s="611">
        <v>352.80316400850381</v>
      </c>
    </row>
    <row r="231" spans="1:12">
      <c r="A231" s="609" t="s">
        <v>105</v>
      </c>
      <c r="B231" s="609">
        <v>130</v>
      </c>
      <c r="C231" s="610">
        <v>14</v>
      </c>
      <c r="D231" s="610">
        <v>3</v>
      </c>
      <c r="E231" s="610">
        <v>0</v>
      </c>
      <c r="F231" s="610">
        <v>0</v>
      </c>
      <c r="G231" s="610">
        <v>17</v>
      </c>
      <c r="H231" s="611">
        <v>584.0301019178446</v>
      </c>
      <c r="I231" s="611">
        <v>125.14930755382386</v>
      </c>
      <c r="J231" s="611">
        <v>0</v>
      </c>
      <c r="K231" s="611">
        <v>0</v>
      </c>
      <c r="L231" s="611">
        <v>709.17940947166846</v>
      </c>
    </row>
    <row r="232" spans="1:12">
      <c r="A232" s="609" t="s">
        <v>105</v>
      </c>
      <c r="B232" s="609">
        <v>216</v>
      </c>
      <c r="C232" s="610">
        <v>9</v>
      </c>
      <c r="D232" s="610">
        <v>0</v>
      </c>
      <c r="E232" s="610">
        <v>0</v>
      </c>
      <c r="F232" s="610">
        <v>0</v>
      </c>
      <c r="G232" s="610">
        <v>9</v>
      </c>
      <c r="H232" s="611">
        <v>375.44792266147152</v>
      </c>
      <c r="I232" s="611">
        <v>0</v>
      </c>
      <c r="J232" s="611">
        <v>0</v>
      </c>
      <c r="K232" s="611">
        <v>0</v>
      </c>
      <c r="L232" s="611">
        <v>375.44792266147152</v>
      </c>
    </row>
    <row r="233" spans="1:12">
      <c r="A233" s="609" t="s">
        <v>106</v>
      </c>
      <c r="B233" s="609">
        <v>100</v>
      </c>
      <c r="C233" s="610">
        <v>0</v>
      </c>
      <c r="D233" s="610">
        <v>1</v>
      </c>
      <c r="E233" s="610">
        <v>0</v>
      </c>
      <c r="F233" s="610">
        <v>0</v>
      </c>
      <c r="G233" s="610">
        <v>1</v>
      </c>
      <c r="H233" s="611">
        <v>0</v>
      </c>
      <c r="I233" s="611">
        <v>77.639373900999146</v>
      </c>
      <c r="J233" s="611">
        <v>0</v>
      </c>
      <c r="K233" s="611">
        <v>0</v>
      </c>
      <c r="L233" s="611">
        <v>77.639373900999146</v>
      </c>
    </row>
    <row r="234" spans="1:12">
      <c r="A234" s="609" t="s">
        <v>106</v>
      </c>
      <c r="B234" s="609">
        <v>130</v>
      </c>
      <c r="C234" s="610">
        <v>23</v>
      </c>
      <c r="D234" s="610">
        <v>7</v>
      </c>
      <c r="E234" s="610">
        <v>0</v>
      </c>
      <c r="F234" s="610">
        <v>0</v>
      </c>
      <c r="G234" s="610">
        <v>30</v>
      </c>
      <c r="H234" s="611">
        <v>1785.7055997229804</v>
      </c>
      <c r="I234" s="611">
        <v>543.47561730699408</v>
      </c>
      <c r="J234" s="611">
        <v>0</v>
      </c>
      <c r="K234" s="611">
        <v>0</v>
      </c>
      <c r="L234" s="611">
        <v>2329.1812170299745</v>
      </c>
    </row>
    <row r="235" spans="1:12">
      <c r="A235" s="609" t="s">
        <v>106</v>
      </c>
      <c r="B235" s="609">
        <v>170</v>
      </c>
      <c r="C235" s="610">
        <v>1</v>
      </c>
      <c r="D235" s="610">
        <v>0</v>
      </c>
      <c r="E235" s="610">
        <v>0</v>
      </c>
      <c r="F235" s="610">
        <v>0</v>
      </c>
      <c r="G235" s="610">
        <v>1</v>
      </c>
      <c r="H235" s="611">
        <v>77.639373900999146</v>
      </c>
      <c r="I235" s="611">
        <v>0</v>
      </c>
      <c r="J235" s="611">
        <v>0</v>
      </c>
      <c r="K235" s="611">
        <v>0</v>
      </c>
      <c r="L235" s="611">
        <v>77.639373900999146</v>
      </c>
    </row>
    <row r="236" spans="1:12">
      <c r="A236" s="609" t="s">
        <v>106</v>
      </c>
      <c r="B236" s="609">
        <v>300</v>
      </c>
      <c r="C236" s="610">
        <v>1</v>
      </c>
      <c r="D236" s="610">
        <v>0</v>
      </c>
      <c r="E236" s="610">
        <v>0</v>
      </c>
      <c r="F236" s="610">
        <v>0</v>
      </c>
      <c r="G236" s="610">
        <v>1</v>
      </c>
      <c r="H236" s="611">
        <v>77.639373900999146</v>
      </c>
      <c r="I236" s="611">
        <v>0</v>
      </c>
      <c r="J236" s="611">
        <v>0</v>
      </c>
      <c r="K236" s="611">
        <v>0</v>
      </c>
      <c r="L236" s="611">
        <v>77.639373900999146</v>
      </c>
    </row>
    <row r="237" spans="1:12">
      <c r="A237" s="609" t="s">
        <v>106</v>
      </c>
      <c r="B237" s="609">
        <v>340</v>
      </c>
      <c r="C237" s="610">
        <v>0</v>
      </c>
      <c r="D237" s="610">
        <v>2</v>
      </c>
      <c r="E237" s="610">
        <v>0</v>
      </c>
      <c r="F237" s="610">
        <v>0</v>
      </c>
      <c r="G237" s="610">
        <v>2</v>
      </c>
      <c r="H237" s="611">
        <v>0</v>
      </c>
      <c r="I237" s="611">
        <v>155.27874780199829</v>
      </c>
      <c r="J237" s="611">
        <v>0</v>
      </c>
      <c r="K237" s="611">
        <v>0</v>
      </c>
      <c r="L237" s="611">
        <v>155.27874780199829</v>
      </c>
    </row>
    <row r="238" spans="1:12">
      <c r="A238" s="609" t="s">
        <v>107</v>
      </c>
      <c r="B238" s="609">
        <v>130</v>
      </c>
      <c r="C238" s="610">
        <v>0</v>
      </c>
      <c r="D238" s="610">
        <v>1</v>
      </c>
      <c r="E238" s="610">
        <v>0</v>
      </c>
      <c r="F238" s="610">
        <v>0</v>
      </c>
      <c r="G238" s="610">
        <v>1</v>
      </c>
      <c r="H238" s="611">
        <v>0</v>
      </c>
      <c r="I238" s="611">
        <v>54.467909844430501</v>
      </c>
      <c r="J238" s="611">
        <v>0</v>
      </c>
      <c r="K238" s="611">
        <v>0</v>
      </c>
      <c r="L238" s="611">
        <v>54.467909844430501</v>
      </c>
    </row>
    <row r="239" spans="1:12">
      <c r="A239" s="609" t="s">
        <v>107</v>
      </c>
      <c r="B239" s="609">
        <v>216</v>
      </c>
      <c r="C239" s="610">
        <v>3</v>
      </c>
      <c r="D239" s="610">
        <v>0</v>
      </c>
      <c r="E239" s="610">
        <v>0</v>
      </c>
      <c r="F239" s="610">
        <v>0</v>
      </c>
      <c r="G239" s="610">
        <v>3</v>
      </c>
      <c r="H239" s="611">
        <v>163.40372953329151</v>
      </c>
      <c r="I239" s="611">
        <v>0</v>
      </c>
      <c r="J239" s="611">
        <v>0</v>
      </c>
      <c r="K239" s="611">
        <v>0</v>
      </c>
      <c r="L239" s="611">
        <v>163.40372953329151</v>
      </c>
    </row>
    <row r="240" spans="1:12">
      <c r="A240" s="609" t="s">
        <v>108</v>
      </c>
      <c r="B240" s="609">
        <v>100</v>
      </c>
      <c r="C240" s="610">
        <v>2</v>
      </c>
      <c r="D240" s="610">
        <v>3</v>
      </c>
      <c r="E240" s="610">
        <v>0</v>
      </c>
      <c r="F240" s="610">
        <v>0</v>
      </c>
      <c r="G240" s="610">
        <v>5</v>
      </c>
      <c r="H240" s="611">
        <v>84.313841677951316</v>
      </c>
      <c r="I240" s="611">
        <v>126.47076251692697</v>
      </c>
      <c r="J240" s="611">
        <v>0</v>
      </c>
      <c r="K240" s="611">
        <v>0</v>
      </c>
      <c r="L240" s="611">
        <v>210.78460419487828</v>
      </c>
    </row>
    <row r="241" spans="1:12">
      <c r="A241" s="609" t="s">
        <v>108</v>
      </c>
      <c r="B241" s="609">
        <v>101</v>
      </c>
      <c r="C241" s="610">
        <v>4</v>
      </c>
      <c r="D241" s="610">
        <v>2</v>
      </c>
      <c r="E241" s="610">
        <v>0</v>
      </c>
      <c r="F241" s="610">
        <v>0</v>
      </c>
      <c r="G241" s="610">
        <v>6</v>
      </c>
      <c r="H241" s="611">
        <v>168.62768335590263</v>
      </c>
      <c r="I241" s="611">
        <v>84.313841677951316</v>
      </c>
      <c r="J241" s="611">
        <v>0</v>
      </c>
      <c r="K241" s="611">
        <v>0</v>
      </c>
      <c r="L241" s="611">
        <v>252.94152503385396</v>
      </c>
    </row>
    <row r="242" spans="1:12">
      <c r="A242" s="609" t="s">
        <v>108</v>
      </c>
      <c r="B242" s="609">
        <v>103</v>
      </c>
      <c r="C242" s="610">
        <v>3</v>
      </c>
      <c r="D242" s="610">
        <v>0</v>
      </c>
      <c r="E242" s="610">
        <v>0</v>
      </c>
      <c r="F242" s="610">
        <v>0</v>
      </c>
      <c r="G242" s="610">
        <v>3</v>
      </c>
      <c r="H242" s="611">
        <v>126.47076251692698</v>
      </c>
      <c r="I242" s="611">
        <v>0</v>
      </c>
      <c r="J242" s="611">
        <v>0</v>
      </c>
      <c r="K242" s="611">
        <v>0</v>
      </c>
      <c r="L242" s="611">
        <v>126.47076251692698</v>
      </c>
    </row>
    <row r="243" spans="1:12">
      <c r="A243" s="609" t="s">
        <v>108</v>
      </c>
      <c r="B243" s="609">
        <v>104</v>
      </c>
      <c r="C243" s="610">
        <v>1</v>
      </c>
      <c r="D243" s="610">
        <v>1</v>
      </c>
      <c r="E243" s="610">
        <v>0</v>
      </c>
      <c r="F243" s="610">
        <v>0</v>
      </c>
      <c r="G243" s="610">
        <v>2</v>
      </c>
      <c r="H243" s="611">
        <v>42.156920838975665</v>
      </c>
      <c r="I243" s="611">
        <v>42.156920838975665</v>
      </c>
      <c r="J243" s="611">
        <v>0</v>
      </c>
      <c r="K243" s="611">
        <v>0</v>
      </c>
      <c r="L243" s="611">
        <v>84.313841677951331</v>
      </c>
    </row>
    <row r="244" spans="1:12">
      <c r="A244" s="609" t="s">
        <v>108</v>
      </c>
      <c r="B244" s="609">
        <v>107</v>
      </c>
      <c r="C244" s="610">
        <v>1</v>
      </c>
      <c r="D244" s="610">
        <v>1</v>
      </c>
      <c r="E244" s="610">
        <v>0</v>
      </c>
      <c r="F244" s="610">
        <v>0</v>
      </c>
      <c r="G244" s="610">
        <v>2</v>
      </c>
      <c r="H244" s="611">
        <v>42.156920838975665</v>
      </c>
      <c r="I244" s="611">
        <v>42.156920838975665</v>
      </c>
      <c r="J244" s="611">
        <v>0</v>
      </c>
      <c r="K244" s="611">
        <v>0</v>
      </c>
      <c r="L244" s="611">
        <v>84.313841677951331</v>
      </c>
    </row>
    <row r="245" spans="1:12">
      <c r="A245" s="609" t="s">
        <v>108</v>
      </c>
      <c r="B245" s="609">
        <v>110</v>
      </c>
      <c r="C245" s="610">
        <v>9</v>
      </c>
      <c r="D245" s="610">
        <v>1</v>
      </c>
      <c r="E245" s="610">
        <v>0</v>
      </c>
      <c r="F245" s="610">
        <v>0</v>
      </c>
      <c r="G245" s="610">
        <v>10</v>
      </c>
      <c r="H245" s="611">
        <v>379.41228755078089</v>
      </c>
      <c r="I245" s="611">
        <v>42.156920838975658</v>
      </c>
      <c r="J245" s="611">
        <v>0</v>
      </c>
      <c r="K245" s="611">
        <v>0</v>
      </c>
      <c r="L245" s="611">
        <v>421.56920838975657</v>
      </c>
    </row>
    <row r="246" spans="1:12">
      <c r="A246" s="609" t="s">
        <v>108</v>
      </c>
      <c r="B246" s="609">
        <v>120</v>
      </c>
      <c r="C246" s="610">
        <v>2</v>
      </c>
      <c r="D246" s="610">
        <v>2</v>
      </c>
      <c r="E246" s="610">
        <v>0</v>
      </c>
      <c r="F246" s="610">
        <v>0</v>
      </c>
      <c r="G246" s="610">
        <v>4</v>
      </c>
      <c r="H246" s="611">
        <v>84.313841677951331</v>
      </c>
      <c r="I246" s="611">
        <v>84.313841677951331</v>
      </c>
      <c r="J246" s="611">
        <v>0</v>
      </c>
      <c r="K246" s="611">
        <v>0</v>
      </c>
      <c r="L246" s="611">
        <v>168.62768335590266</v>
      </c>
    </row>
    <row r="247" spans="1:12">
      <c r="A247" s="609" t="s">
        <v>108</v>
      </c>
      <c r="B247" s="609">
        <v>130</v>
      </c>
      <c r="C247" s="610">
        <v>427</v>
      </c>
      <c r="D247" s="610">
        <v>388</v>
      </c>
      <c r="E247" s="610">
        <v>0</v>
      </c>
      <c r="F247" s="610">
        <v>0</v>
      </c>
      <c r="G247" s="610">
        <v>815</v>
      </c>
      <c r="H247" s="611">
        <v>18001.005198242608</v>
      </c>
      <c r="I247" s="611">
        <v>16356.885285522556</v>
      </c>
      <c r="J247" s="611">
        <v>0</v>
      </c>
      <c r="K247" s="611">
        <v>0</v>
      </c>
      <c r="L247" s="611">
        <v>34357.890483765164</v>
      </c>
    </row>
    <row r="248" spans="1:12">
      <c r="A248" s="609" t="s">
        <v>108</v>
      </c>
      <c r="B248" s="609">
        <v>140</v>
      </c>
      <c r="C248" s="610">
        <v>0</v>
      </c>
      <c r="D248" s="610">
        <v>1</v>
      </c>
      <c r="E248" s="610">
        <v>0</v>
      </c>
      <c r="F248" s="610">
        <v>0</v>
      </c>
      <c r="G248" s="610">
        <v>1</v>
      </c>
      <c r="H248" s="611">
        <v>0</v>
      </c>
      <c r="I248" s="611">
        <v>42.156920838975665</v>
      </c>
      <c r="J248" s="611">
        <v>0</v>
      </c>
      <c r="K248" s="611">
        <v>0</v>
      </c>
      <c r="L248" s="611">
        <v>42.156920838975665</v>
      </c>
    </row>
    <row r="249" spans="1:12">
      <c r="A249" s="609" t="s">
        <v>108</v>
      </c>
      <c r="B249" s="609">
        <v>160</v>
      </c>
      <c r="C249" s="610">
        <v>1</v>
      </c>
      <c r="D249" s="610">
        <v>0</v>
      </c>
      <c r="E249" s="610">
        <v>0</v>
      </c>
      <c r="F249" s="610">
        <v>0</v>
      </c>
      <c r="G249" s="610">
        <v>1</v>
      </c>
      <c r="H249" s="611">
        <v>42.156920838975665</v>
      </c>
      <c r="I249" s="611">
        <v>0</v>
      </c>
      <c r="J249" s="611">
        <v>0</v>
      </c>
      <c r="K249" s="611">
        <v>0</v>
      </c>
      <c r="L249" s="611">
        <v>42.156920838975665</v>
      </c>
    </row>
    <row r="250" spans="1:12">
      <c r="A250" s="609" t="s">
        <v>108</v>
      </c>
      <c r="B250" s="609">
        <v>171</v>
      </c>
      <c r="C250" s="610">
        <v>1</v>
      </c>
      <c r="D250" s="610">
        <v>0</v>
      </c>
      <c r="E250" s="610">
        <v>0</v>
      </c>
      <c r="F250" s="610">
        <v>0</v>
      </c>
      <c r="G250" s="610">
        <v>1</v>
      </c>
      <c r="H250" s="611">
        <v>42.156920838975665</v>
      </c>
      <c r="I250" s="611">
        <v>0</v>
      </c>
      <c r="J250" s="611">
        <v>0</v>
      </c>
      <c r="K250" s="611">
        <v>0</v>
      </c>
      <c r="L250" s="611">
        <v>42.156920838975665</v>
      </c>
    </row>
    <row r="251" spans="1:12">
      <c r="A251" s="609" t="s">
        <v>108</v>
      </c>
      <c r="B251" s="609">
        <v>215</v>
      </c>
      <c r="C251" s="610">
        <v>1</v>
      </c>
      <c r="D251" s="610">
        <v>0</v>
      </c>
      <c r="E251" s="610">
        <v>0</v>
      </c>
      <c r="F251" s="610">
        <v>0</v>
      </c>
      <c r="G251" s="610">
        <v>1</v>
      </c>
      <c r="H251" s="611">
        <v>42.156920838975665</v>
      </c>
      <c r="I251" s="611">
        <v>0</v>
      </c>
      <c r="J251" s="611">
        <v>0</v>
      </c>
      <c r="K251" s="611">
        <v>0</v>
      </c>
      <c r="L251" s="611">
        <v>42.156920838975665</v>
      </c>
    </row>
    <row r="252" spans="1:12">
      <c r="A252" s="609" t="s">
        <v>108</v>
      </c>
      <c r="B252" s="609">
        <v>216</v>
      </c>
      <c r="C252" s="610">
        <v>2</v>
      </c>
      <c r="D252" s="610">
        <v>0</v>
      </c>
      <c r="E252" s="610">
        <v>0</v>
      </c>
      <c r="F252" s="610">
        <v>0</v>
      </c>
      <c r="G252" s="610">
        <v>2</v>
      </c>
      <c r="H252" s="611">
        <v>84.313841677951331</v>
      </c>
      <c r="I252" s="611">
        <v>0</v>
      </c>
      <c r="J252" s="611">
        <v>0</v>
      </c>
      <c r="K252" s="611">
        <v>0</v>
      </c>
      <c r="L252" s="611">
        <v>84.313841677951331</v>
      </c>
    </row>
    <row r="253" spans="1:12">
      <c r="A253" s="609" t="s">
        <v>108</v>
      </c>
      <c r="B253" s="609">
        <v>251</v>
      </c>
      <c r="C253" s="610">
        <v>2</v>
      </c>
      <c r="D253" s="610">
        <v>0</v>
      </c>
      <c r="E253" s="610">
        <v>0</v>
      </c>
      <c r="F253" s="610">
        <v>0</v>
      </c>
      <c r="G253" s="610">
        <v>2</v>
      </c>
      <c r="H253" s="611">
        <v>84.313841677951331</v>
      </c>
      <c r="I253" s="611">
        <v>0</v>
      </c>
      <c r="J253" s="611">
        <v>0</v>
      </c>
      <c r="K253" s="611">
        <v>0</v>
      </c>
      <c r="L253" s="611">
        <v>84.313841677951331</v>
      </c>
    </row>
    <row r="254" spans="1:12">
      <c r="A254" s="609" t="s">
        <v>108</v>
      </c>
      <c r="B254" s="609">
        <v>252</v>
      </c>
      <c r="C254" s="610">
        <v>1</v>
      </c>
      <c r="D254" s="610">
        <v>0</v>
      </c>
      <c r="E254" s="610">
        <v>0</v>
      </c>
      <c r="F254" s="610">
        <v>0</v>
      </c>
      <c r="G254" s="610">
        <v>1</v>
      </c>
      <c r="H254" s="611">
        <v>42.156920838975665</v>
      </c>
      <c r="I254" s="611">
        <v>0</v>
      </c>
      <c r="J254" s="611">
        <v>0</v>
      </c>
      <c r="K254" s="611">
        <v>0</v>
      </c>
      <c r="L254" s="611">
        <v>42.156920838975665</v>
      </c>
    </row>
    <row r="255" spans="1:12">
      <c r="A255" s="609" t="s">
        <v>108</v>
      </c>
      <c r="B255" s="609">
        <v>258</v>
      </c>
      <c r="C255" s="610">
        <v>1</v>
      </c>
      <c r="D255" s="610">
        <v>0</v>
      </c>
      <c r="E255" s="610">
        <v>0</v>
      </c>
      <c r="F255" s="610">
        <v>0</v>
      </c>
      <c r="G255" s="610">
        <v>1</v>
      </c>
      <c r="H255" s="611">
        <v>42.156920838975665</v>
      </c>
      <c r="I255" s="611">
        <v>0</v>
      </c>
      <c r="J255" s="611">
        <v>0</v>
      </c>
      <c r="K255" s="611">
        <v>0</v>
      </c>
      <c r="L255" s="611">
        <v>42.156920838975665</v>
      </c>
    </row>
    <row r="256" spans="1:12">
      <c r="A256" s="609" t="s">
        <v>108</v>
      </c>
      <c r="B256" s="609">
        <v>259</v>
      </c>
      <c r="C256" s="610">
        <v>5</v>
      </c>
      <c r="D256" s="610">
        <v>1</v>
      </c>
      <c r="E256" s="610">
        <v>0</v>
      </c>
      <c r="F256" s="610">
        <v>0</v>
      </c>
      <c r="G256" s="610">
        <v>6</v>
      </c>
      <c r="H256" s="611">
        <v>210.78460419487828</v>
      </c>
      <c r="I256" s="611">
        <v>42.156920838975658</v>
      </c>
      <c r="J256" s="611">
        <v>0</v>
      </c>
      <c r="K256" s="611">
        <v>0</v>
      </c>
      <c r="L256" s="611">
        <v>252.94152503385396</v>
      </c>
    </row>
    <row r="257" spans="1:12">
      <c r="A257" s="609" t="s">
        <v>108</v>
      </c>
      <c r="B257" s="609">
        <v>300</v>
      </c>
      <c r="C257" s="610">
        <v>2</v>
      </c>
      <c r="D257" s="610">
        <v>2</v>
      </c>
      <c r="E257" s="610">
        <v>0</v>
      </c>
      <c r="F257" s="610">
        <v>0</v>
      </c>
      <c r="G257" s="610">
        <v>4</v>
      </c>
      <c r="H257" s="611">
        <v>84.313841677951331</v>
      </c>
      <c r="I257" s="611">
        <v>84.313841677951331</v>
      </c>
      <c r="J257" s="611">
        <v>0</v>
      </c>
      <c r="K257" s="611">
        <v>0</v>
      </c>
      <c r="L257" s="611">
        <v>168.62768335590266</v>
      </c>
    </row>
    <row r="258" spans="1:12">
      <c r="A258" s="609" t="s">
        <v>108</v>
      </c>
      <c r="B258" s="609">
        <v>303</v>
      </c>
      <c r="C258" s="610">
        <v>6</v>
      </c>
      <c r="D258" s="610">
        <v>2</v>
      </c>
      <c r="E258" s="610">
        <v>0</v>
      </c>
      <c r="F258" s="610">
        <v>0</v>
      </c>
      <c r="G258" s="610">
        <v>8</v>
      </c>
      <c r="H258" s="611">
        <v>252.94152503385399</v>
      </c>
      <c r="I258" s="611">
        <v>84.313841677951331</v>
      </c>
      <c r="J258" s="611">
        <v>0</v>
      </c>
      <c r="K258" s="611">
        <v>0</v>
      </c>
      <c r="L258" s="611">
        <v>337.25536671180532</v>
      </c>
    </row>
    <row r="259" spans="1:12">
      <c r="A259" s="609" t="s">
        <v>108</v>
      </c>
      <c r="B259" s="609">
        <v>320</v>
      </c>
      <c r="C259" s="610">
        <v>1</v>
      </c>
      <c r="D259" s="610">
        <v>2</v>
      </c>
      <c r="E259" s="610">
        <v>0</v>
      </c>
      <c r="F259" s="610">
        <v>0</v>
      </c>
      <c r="G259" s="610">
        <v>3</v>
      </c>
      <c r="H259" s="611">
        <v>42.156920838975658</v>
      </c>
      <c r="I259" s="611">
        <v>84.313841677951316</v>
      </c>
      <c r="J259" s="611">
        <v>0</v>
      </c>
      <c r="K259" s="611">
        <v>0</v>
      </c>
      <c r="L259" s="611">
        <v>126.47076251692698</v>
      </c>
    </row>
    <row r="260" spans="1:12">
      <c r="A260" s="609" t="s">
        <v>108</v>
      </c>
      <c r="B260" s="609">
        <v>324</v>
      </c>
      <c r="C260" s="610">
        <v>1</v>
      </c>
      <c r="D260" s="610">
        <v>0</v>
      </c>
      <c r="E260" s="610">
        <v>0</v>
      </c>
      <c r="F260" s="610">
        <v>0</v>
      </c>
      <c r="G260" s="610">
        <v>1</v>
      </c>
      <c r="H260" s="611">
        <v>42.156920838975665</v>
      </c>
      <c r="I260" s="611">
        <v>0</v>
      </c>
      <c r="J260" s="611">
        <v>0</v>
      </c>
      <c r="K260" s="611">
        <v>0</v>
      </c>
      <c r="L260" s="611">
        <v>42.156920838975665</v>
      </c>
    </row>
    <row r="261" spans="1:12">
      <c r="A261" s="609" t="s">
        <v>108</v>
      </c>
      <c r="B261" s="609">
        <v>330</v>
      </c>
      <c r="C261" s="610">
        <v>1</v>
      </c>
      <c r="D261" s="610">
        <v>3</v>
      </c>
      <c r="E261" s="610">
        <v>0</v>
      </c>
      <c r="F261" s="610">
        <v>0</v>
      </c>
      <c r="G261" s="610">
        <v>4</v>
      </c>
      <c r="H261" s="611">
        <v>42.156920838975665</v>
      </c>
      <c r="I261" s="611">
        <v>126.470762516927</v>
      </c>
      <c r="J261" s="611">
        <v>0</v>
      </c>
      <c r="K261" s="611">
        <v>0</v>
      </c>
      <c r="L261" s="611">
        <v>168.62768335590266</v>
      </c>
    </row>
    <row r="262" spans="1:12">
      <c r="A262" s="609" t="s">
        <v>108</v>
      </c>
      <c r="B262" s="609">
        <v>340</v>
      </c>
      <c r="C262" s="610">
        <v>2</v>
      </c>
      <c r="D262" s="610">
        <v>1</v>
      </c>
      <c r="E262" s="610">
        <v>0</v>
      </c>
      <c r="F262" s="610">
        <v>0</v>
      </c>
      <c r="G262" s="610">
        <v>3</v>
      </c>
      <c r="H262" s="611">
        <v>84.313841677951316</v>
      </c>
      <c r="I262" s="611">
        <v>42.156920838975658</v>
      </c>
      <c r="J262" s="611">
        <v>0</v>
      </c>
      <c r="K262" s="611">
        <v>0</v>
      </c>
      <c r="L262" s="611">
        <v>126.47076251692698</v>
      </c>
    </row>
    <row r="263" spans="1:12">
      <c r="A263" s="609" t="s">
        <v>108</v>
      </c>
      <c r="B263" s="609">
        <v>370</v>
      </c>
      <c r="C263" s="610">
        <v>1</v>
      </c>
      <c r="D263" s="610">
        <v>0</v>
      </c>
      <c r="E263" s="610">
        <v>0</v>
      </c>
      <c r="F263" s="610">
        <v>0</v>
      </c>
      <c r="G263" s="610">
        <v>1</v>
      </c>
      <c r="H263" s="611">
        <v>42.156920838975665</v>
      </c>
      <c r="I263" s="611">
        <v>0</v>
      </c>
      <c r="J263" s="611">
        <v>0</v>
      </c>
      <c r="K263" s="611">
        <v>0</v>
      </c>
      <c r="L263" s="611">
        <v>42.156920838975665</v>
      </c>
    </row>
    <row r="264" spans="1:12">
      <c r="A264" s="609" t="s">
        <v>108</v>
      </c>
      <c r="B264" s="609">
        <v>410</v>
      </c>
      <c r="C264" s="610">
        <v>3</v>
      </c>
      <c r="D264" s="610">
        <v>0</v>
      </c>
      <c r="E264" s="610">
        <v>0</v>
      </c>
      <c r="F264" s="610">
        <v>0</v>
      </c>
      <c r="G264" s="610">
        <v>3</v>
      </c>
      <c r="H264" s="611">
        <v>126.47076251692698</v>
      </c>
      <c r="I264" s="611">
        <v>0</v>
      </c>
      <c r="J264" s="611">
        <v>0</v>
      </c>
      <c r="K264" s="611">
        <v>0</v>
      </c>
      <c r="L264" s="611">
        <v>126.47076251692698</v>
      </c>
    </row>
    <row r="265" spans="1:12">
      <c r="A265" s="609" t="s">
        <v>108</v>
      </c>
      <c r="B265" s="609">
        <v>460</v>
      </c>
      <c r="C265" s="610">
        <v>2</v>
      </c>
      <c r="D265" s="610">
        <v>0</v>
      </c>
      <c r="E265" s="610">
        <v>0</v>
      </c>
      <c r="F265" s="610">
        <v>0</v>
      </c>
      <c r="G265" s="610">
        <v>2</v>
      </c>
      <c r="H265" s="611">
        <v>84.313841677951331</v>
      </c>
      <c r="I265" s="611">
        <v>0</v>
      </c>
      <c r="J265" s="611">
        <v>0</v>
      </c>
      <c r="K265" s="611">
        <v>0</v>
      </c>
      <c r="L265" s="611">
        <v>84.313841677951331</v>
      </c>
    </row>
    <row r="266" spans="1:12">
      <c r="A266" s="609" t="s">
        <v>108</v>
      </c>
      <c r="B266" s="609">
        <v>501</v>
      </c>
      <c r="C266" s="610">
        <v>0</v>
      </c>
      <c r="D266" s="610">
        <v>1</v>
      </c>
      <c r="E266" s="610">
        <v>0</v>
      </c>
      <c r="F266" s="610">
        <v>0</v>
      </c>
      <c r="G266" s="610">
        <v>1</v>
      </c>
      <c r="H266" s="611">
        <v>0</v>
      </c>
      <c r="I266" s="611">
        <v>42.156920838975665</v>
      </c>
      <c r="J266" s="611">
        <v>0</v>
      </c>
      <c r="K266" s="611">
        <v>0</v>
      </c>
      <c r="L266" s="611">
        <v>42.156920838975665</v>
      </c>
    </row>
    <row r="267" spans="1:12">
      <c r="A267" s="609" t="s">
        <v>108</v>
      </c>
      <c r="B267" s="609">
        <v>502</v>
      </c>
      <c r="C267" s="610">
        <v>2</v>
      </c>
      <c r="D267" s="610">
        <v>1</v>
      </c>
      <c r="E267" s="610">
        <v>0</v>
      </c>
      <c r="F267" s="610">
        <v>0</v>
      </c>
      <c r="G267" s="610">
        <v>3</v>
      </c>
      <c r="H267" s="611">
        <v>84.313841677951316</v>
      </c>
      <c r="I267" s="611">
        <v>42.156920838975658</v>
      </c>
      <c r="J267" s="611">
        <v>0</v>
      </c>
      <c r="K267" s="611">
        <v>0</v>
      </c>
      <c r="L267" s="611">
        <v>126.47076251692698</v>
      </c>
    </row>
    <row r="268" spans="1:12">
      <c r="A268" s="609" t="s">
        <v>108</v>
      </c>
      <c r="B268" s="609">
        <v>560</v>
      </c>
      <c r="C268" s="610">
        <v>5</v>
      </c>
      <c r="D268" s="610">
        <v>0</v>
      </c>
      <c r="E268" s="610">
        <v>0</v>
      </c>
      <c r="F268" s="610">
        <v>0</v>
      </c>
      <c r="G268" s="610">
        <v>5</v>
      </c>
      <c r="H268" s="611">
        <v>210.78460419487828</v>
      </c>
      <c r="I268" s="611">
        <v>0</v>
      </c>
      <c r="J268" s="611">
        <v>0</v>
      </c>
      <c r="K268" s="611">
        <v>0</v>
      </c>
      <c r="L268" s="611">
        <v>210.78460419487828</v>
      </c>
    </row>
    <row r="269" spans="1:12">
      <c r="A269" s="609" t="s">
        <v>108</v>
      </c>
      <c r="B269" s="609">
        <v>654</v>
      </c>
      <c r="C269" s="610">
        <v>1</v>
      </c>
      <c r="D269" s="610">
        <v>0</v>
      </c>
      <c r="E269" s="610">
        <v>0</v>
      </c>
      <c r="F269" s="610">
        <v>0</v>
      </c>
      <c r="G269" s="610">
        <v>1</v>
      </c>
      <c r="H269" s="611">
        <v>42.156920838975665</v>
      </c>
      <c r="I269" s="611">
        <v>0</v>
      </c>
      <c r="J269" s="611">
        <v>0</v>
      </c>
      <c r="K269" s="611">
        <v>0</v>
      </c>
      <c r="L269" s="611">
        <v>42.156920838975665</v>
      </c>
    </row>
    <row r="270" spans="1:12">
      <c r="A270" s="609" t="s">
        <v>108</v>
      </c>
      <c r="B270" s="609">
        <v>655</v>
      </c>
      <c r="C270" s="610">
        <v>1</v>
      </c>
      <c r="D270" s="610">
        <v>0</v>
      </c>
      <c r="E270" s="610">
        <v>0</v>
      </c>
      <c r="F270" s="610">
        <v>0</v>
      </c>
      <c r="G270" s="610">
        <v>1</v>
      </c>
      <c r="H270" s="611">
        <v>42.156920838975665</v>
      </c>
      <c r="I270" s="611">
        <v>0</v>
      </c>
      <c r="J270" s="611">
        <v>0</v>
      </c>
      <c r="K270" s="611">
        <v>0</v>
      </c>
      <c r="L270" s="611">
        <v>42.156920838975665</v>
      </c>
    </row>
    <row r="271" spans="1:12">
      <c r="A271" s="609" t="s">
        <v>108</v>
      </c>
      <c r="B271" s="609">
        <v>840</v>
      </c>
      <c r="C271" s="610">
        <v>1</v>
      </c>
      <c r="D271" s="610">
        <v>0</v>
      </c>
      <c r="E271" s="610">
        <v>0</v>
      </c>
      <c r="F271" s="610">
        <v>0</v>
      </c>
      <c r="G271" s="610">
        <v>1</v>
      </c>
      <c r="H271" s="611">
        <v>42.156920838975665</v>
      </c>
      <c r="I271" s="611">
        <v>0</v>
      </c>
      <c r="J271" s="611">
        <v>0</v>
      </c>
      <c r="K271" s="611">
        <v>0</v>
      </c>
      <c r="L271" s="611">
        <v>42.156920838975665</v>
      </c>
    </row>
    <row r="272" spans="1:12">
      <c r="A272" s="609" t="s">
        <v>109</v>
      </c>
      <c r="B272" s="609">
        <v>130</v>
      </c>
      <c r="C272" s="610">
        <v>2</v>
      </c>
      <c r="D272" s="610">
        <v>2</v>
      </c>
      <c r="E272" s="610">
        <v>0</v>
      </c>
      <c r="F272" s="610">
        <v>0</v>
      </c>
      <c r="G272" s="610">
        <v>4</v>
      </c>
      <c r="H272" s="611">
        <v>373.93937626439003</v>
      </c>
      <c r="I272" s="611">
        <v>373.93937626439003</v>
      </c>
      <c r="J272" s="611">
        <v>0</v>
      </c>
      <c r="K272" s="611">
        <v>0</v>
      </c>
      <c r="L272" s="611">
        <v>747.87875252878007</v>
      </c>
    </row>
    <row r="273" spans="1:12">
      <c r="A273" s="609" t="s">
        <v>109</v>
      </c>
      <c r="B273" s="609">
        <v>370</v>
      </c>
      <c r="C273" s="610">
        <v>1</v>
      </c>
      <c r="D273" s="610">
        <v>0</v>
      </c>
      <c r="E273" s="610">
        <v>0</v>
      </c>
      <c r="F273" s="610">
        <v>0</v>
      </c>
      <c r="G273" s="610">
        <v>1</v>
      </c>
      <c r="H273" s="611">
        <v>186.96968813219502</v>
      </c>
      <c r="I273" s="611">
        <v>0</v>
      </c>
      <c r="J273" s="611">
        <v>0</v>
      </c>
      <c r="K273" s="611">
        <v>0</v>
      </c>
      <c r="L273" s="611">
        <v>186.96968813219502</v>
      </c>
    </row>
    <row r="274" spans="1:12">
      <c r="A274" s="609" t="s">
        <v>110</v>
      </c>
      <c r="B274" s="609">
        <v>100</v>
      </c>
      <c r="C274" s="610">
        <v>1</v>
      </c>
      <c r="D274" s="610">
        <v>0</v>
      </c>
      <c r="E274" s="610">
        <v>0</v>
      </c>
      <c r="F274" s="610">
        <v>0</v>
      </c>
      <c r="G274" s="610">
        <v>1</v>
      </c>
      <c r="H274" s="611">
        <v>477.41137856577416</v>
      </c>
      <c r="I274" s="611">
        <v>0</v>
      </c>
      <c r="J274" s="611">
        <v>0</v>
      </c>
      <c r="K274" s="611">
        <v>0</v>
      </c>
      <c r="L274" s="611">
        <v>477.41137856577416</v>
      </c>
    </row>
    <row r="275" spans="1:12">
      <c r="A275" s="609" t="s">
        <v>110</v>
      </c>
      <c r="B275" s="609">
        <v>101</v>
      </c>
      <c r="C275" s="610">
        <v>3</v>
      </c>
      <c r="D275" s="610">
        <v>0</v>
      </c>
      <c r="E275" s="610">
        <v>0</v>
      </c>
      <c r="F275" s="610">
        <v>0</v>
      </c>
      <c r="G275" s="610">
        <v>3</v>
      </c>
      <c r="H275" s="611">
        <v>1432.2341356973227</v>
      </c>
      <c r="I275" s="611">
        <v>0</v>
      </c>
      <c r="J275" s="611">
        <v>0</v>
      </c>
      <c r="K275" s="611">
        <v>0</v>
      </c>
      <c r="L275" s="611">
        <v>1432.2341356973227</v>
      </c>
    </row>
    <row r="276" spans="1:12">
      <c r="A276" s="609" t="s">
        <v>110</v>
      </c>
      <c r="B276" s="609">
        <v>107</v>
      </c>
      <c r="C276" s="610">
        <v>0</v>
      </c>
      <c r="D276" s="610">
        <v>1</v>
      </c>
      <c r="E276" s="610">
        <v>0</v>
      </c>
      <c r="F276" s="610">
        <v>0</v>
      </c>
      <c r="G276" s="610">
        <v>1</v>
      </c>
      <c r="H276" s="611">
        <v>0</v>
      </c>
      <c r="I276" s="611">
        <v>477.41137856577416</v>
      </c>
      <c r="J276" s="611">
        <v>0</v>
      </c>
      <c r="K276" s="611">
        <v>0</v>
      </c>
      <c r="L276" s="611">
        <v>477.41137856577416</v>
      </c>
    </row>
    <row r="277" spans="1:12">
      <c r="A277" s="609" t="s">
        <v>110</v>
      </c>
      <c r="B277" s="609">
        <v>110</v>
      </c>
      <c r="C277" s="610">
        <v>2</v>
      </c>
      <c r="D277" s="610">
        <v>6</v>
      </c>
      <c r="E277" s="610">
        <v>0</v>
      </c>
      <c r="F277" s="610">
        <v>0</v>
      </c>
      <c r="G277" s="610">
        <v>8</v>
      </c>
      <c r="H277" s="611">
        <v>954.82275713154831</v>
      </c>
      <c r="I277" s="611">
        <v>2864.4682713946449</v>
      </c>
      <c r="J277" s="611">
        <v>0</v>
      </c>
      <c r="K277" s="611">
        <v>0</v>
      </c>
      <c r="L277" s="611">
        <v>3819.2910285261933</v>
      </c>
    </row>
    <row r="278" spans="1:12">
      <c r="A278" s="609" t="s">
        <v>110</v>
      </c>
      <c r="B278" s="609">
        <v>120</v>
      </c>
      <c r="C278" s="610">
        <v>1</v>
      </c>
      <c r="D278" s="610">
        <v>0</v>
      </c>
      <c r="E278" s="610">
        <v>0</v>
      </c>
      <c r="F278" s="610">
        <v>0</v>
      </c>
      <c r="G278" s="610">
        <v>1</v>
      </c>
      <c r="H278" s="611">
        <v>477.41137856577416</v>
      </c>
      <c r="I278" s="611">
        <v>0</v>
      </c>
      <c r="J278" s="611">
        <v>0</v>
      </c>
      <c r="K278" s="611">
        <v>0</v>
      </c>
      <c r="L278" s="611">
        <v>477.41137856577416</v>
      </c>
    </row>
    <row r="279" spans="1:12">
      <c r="A279" s="609" t="s">
        <v>110</v>
      </c>
      <c r="B279" s="609">
        <v>130</v>
      </c>
      <c r="C279" s="610">
        <v>676</v>
      </c>
      <c r="D279" s="610">
        <v>467</v>
      </c>
      <c r="E279" s="610">
        <v>0</v>
      </c>
      <c r="F279" s="610">
        <v>0</v>
      </c>
      <c r="G279" s="610">
        <v>1143</v>
      </c>
      <c r="H279" s="611">
        <v>322730.09191046335</v>
      </c>
      <c r="I279" s="611">
        <v>222951.11379021656</v>
      </c>
      <c r="J279" s="611">
        <v>0</v>
      </c>
      <c r="K279" s="611">
        <v>0</v>
      </c>
      <c r="L279" s="611">
        <v>545681.20570067992</v>
      </c>
    </row>
    <row r="280" spans="1:12">
      <c r="A280" s="609" t="s">
        <v>110</v>
      </c>
      <c r="B280" s="609">
        <v>141</v>
      </c>
      <c r="C280" s="610">
        <v>2</v>
      </c>
      <c r="D280" s="610">
        <v>1</v>
      </c>
      <c r="E280" s="610">
        <v>0</v>
      </c>
      <c r="F280" s="610">
        <v>0</v>
      </c>
      <c r="G280" s="610">
        <v>3</v>
      </c>
      <c r="H280" s="611">
        <v>954.82275713154843</v>
      </c>
      <c r="I280" s="611">
        <v>477.41137856577421</v>
      </c>
      <c r="J280" s="611">
        <v>0</v>
      </c>
      <c r="K280" s="611">
        <v>0</v>
      </c>
      <c r="L280" s="611">
        <v>1432.2341356973227</v>
      </c>
    </row>
    <row r="281" spans="1:12">
      <c r="A281" s="609" t="s">
        <v>110</v>
      </c>
      <c r="B281" s="609">
        <v>150</v>
      </c>
      <c r="C281" s="610">
        <v>1</v>
      </c>
      <c r="D281" s="610">
        <v>1</v>
      </c>
      <c r="E281" s="610">
        <v>0</v>
      </c>
      <c r="F281" s="610">
        <v>0</v>
      </c>
      <c r="G281" s="610">
        <v>2</v>
      </c>
      <c r="H281" s="611">
        <v>477.41137856577416</v>
      </c>
      <c r="I281" s="611">
        <v>477.41137856577416</v>
      </c>
      <c r="J281" s="611">
        <v>0</v>
      </c>
      <c r="K281" s="611">
        <v>0</v>
      </c>
      <c r="L281" s="611">
        <v>954.82275713154831</v>
      </c>
    </row>
    <row r="282" spans="1:12">
      <c r="A282" s="609" t="s">
        <v>110</v>
      </c>
      <c r="B282" s="609">
        <v>160</v>
      </c>
      <c r="C282" s="610">
        <v>1</v>
      </c>
      <c r="D282" s="610">
        <v>0</v>
      </c>
      <c r="E282" s="610">
        <v>0</v>
      </c>
      <c r="F282" s="610">
        <v>0</v>
      </c>
      <c r="G282" s="610">
        <v>1</v>
      </c>
      <c r="H282" s="611">
        <v>477.41137856577416</v>
      </c>
      <c r="I282" s="611">
        <v>0</v>
      </c>
      <c r="J282" s="611">
        <v>0</v>
      </c>
      <c r="K282" s="611">
        <v>0</v>
      </c>
      <c r="L282" s="611">
        <v>477.41137856577416</v>
      </c>
    </row>
    <row r="283" spans="1:12">
      <c r="A283" s="609" t="s">
        <v>110</v>
      </c>
      <c r="B283" s="609">
        <v>190</v>
      </c>
      <c r="C283" s="610">
        <v>0</v>
      </c>
      <c r="D283" s="610">
        <v>1</v>
      </c>
      <c r="E283" s="610">
        <v>0</v>
      </c>
      <c r="F283" s="610">
        <v>0</v>
      </c>
      <c r="G283" s="610">
        <v>1</v>
      </c>
      <c r="H283" s="611">
        <v>0</v>
      </c>
      <c r="I283" s="611">
        <v>477.41137856577416</v>
      </c>
      <c r="J283" s="611">
        <v>0</v>
      </c>
      <c r="K283" s="611">
        <v>0</v>
      </c>
      <c r="L283" s="611">
        <v>477.41137856577416</v>
      </c>
    </row>
    <row r="284" spans="1:12">
      <c r="A284" s="609" t="s">
        <v>110</v>
      </c>
      <c r="B284" s="609">
        <v>191</v>
      </c>
      <c r="C284" s="610">
        <v>0</v>
      </c>
      <c r="D284" s="610">
        <v>1</v>
      </c>
      <c r="E284" s="610">
        <v>0</v>
      </c>
      <c r="F284" s="610">
        <v>0</v>
      </c>
      <c r="G284" s="610">
        <v>1</v>
      </c>
      <c r="H284" s="611">
        <v>0</v>
      </c>
      <c r="I284" s="611">
        <v>477.41137856577416</v>
      </c>
      <c r="J284" s="611">
        <v>0</v>
      </c>
      <c r="K284" s="611">
        <v>0</v>
      </c>
      <c r="L284" s="611">
        <v>477.41137856577416</v>
      </c>
    </row>
    <row r="285" spans="1:12">
      <c r="A285" s="609" t="s">
        <v>110</v>
      </c>
      <c r="B285" s="609">
        <v>215</v>
      </c>
      <c r="C285" s="610">
        <v>1</v>
      </c>
      <c r="D285" s="610">
        <v>0</v>
      </c>
      <c r="E285" s="610">
        <v>0</v>
      </c>
      <c r="F285" s="610">
        <v>0</v>
      </c>
      <c r="G285" s="610">
        <v>1</v>
      </c>
      <c r="H285" s="611">
        <v>477.41137856577416</v>
      </c>
      <c r="I285" s="611">
        <v>0</v>
      </c>
      <c r="J285" s="611">
        <v>0</v>
      </c>
      <c r="K285" s="611">
        <v>0</v>
      </c>
      <c r="L285" s="611">
        <v>477.41137856577416</v>
      </c>
    </row>
    <row r="286" spans="1:12">
      <c r="A286" s="609" t="s">
        <v>110</v>
      </c>
      <c r="B286" s="609">
        <v>262</v>
      </c>
      <c r="C286" s="610">
        <v>1</v>
      </c>
      <c r="D286" s="610">
        <v>0</v>
      </c>
      <c r="E286" s="610">
        <v>0</v>
      </c>
      <c r="F286" s="610">
        <v>0</v>
      </c>
      <c r="G286" s="610">
        <v>1</v>
      </c>
      <c r="H286" s="611">
        <v>477.41137856577416</v>
      </c>
      <c r="I286" s="611">
        <v>0</v>
      </c>
      <c r="J286" s="611">
        <v>0</v>
      </c>
      <c r="K286" s="611">
        <v>0</v>
      </c>
      <c r="L286" s="611">
        <v>477.41137856577416</v>
      </c>
    </row>
    <row r="287" spans="1:12">
      <c r="A287" s="609" t="s">
        <v>110</v>
      </c>
      <c r="B287" s="609">
        <v>300</v>
      </c>
      <c r="C287" s="610">
        <v>1</v>
      </c>
      <c r="D287" s="610">
        <v>0</v>
      </c>
      <c r="E287" s="610">
        <v>0</v>
      </c>
      <c r="F287" s="610">
        <v>0</v>
      </c>
      <c r="G287" s="610">
        <v>1</v>
      </c>
      <c r="H287" s="611">
        <v>477.41137856577416</v>
      </c>
      <c r="I287" s="611">
        <v>0</v>
      </c>
      <c r="J287" s="611">
        <v>0</v>
      </c>
      <c r="K287" s="611">
        <v>0</v>
      </c>
      <c r="L287" s="611">
        <v>477.41137856577416</v>
      </c>
    </row>
    <row r="288" spans="1:12">
      <c r="A288" s="609" t="s">
        <v>110</v>
      </c>
      <c r="B288" s="609">
        <v>301</v>
      </c>
      <c r="C288" s="610">
        <v>1</v>
      </c>
      <c r="D288" s="610">
        <v>0</v>
      </c>
      <c r="E288" s="610">
        <v>0</v>
      </c>
      <c r="F288" s="610">
        <v>0</v>
      </c>
      <c r="G288" s="610">
        <v>1</v>
      </c>
      <c r="H288" s="611">
        <v>477.41137856577416</v>
      </c>
      <c r="I288" s="611">
        <v>0</v>
      </c>
      <c r="J288" s="611">
        <v>0</v>
      </c>
      <c r="K288" s="611">
        <v>0</v>
      </c>
      <c r="L288" s="611">
        <v>477.41137856577416</v>
      </c>
    </row>
    <row r="289" spans="1:12">
      <c r="A289" s="609" t="s">
        <v>110</v>
      </c>
      <c r="B289" s="609">
        <v>302</v>
      </c>
      <c r="C289" s="610">
        <v>1</v>
      </c>
      <c r="D289" s="610">
        <v>0</v>
      </c>
      <c r="E289" s="610">
        <v>0</v>
      </c>
      <c r="F289" s="610">
        <v>0</v>
      </c>
      <c r="G289" s="610">
        <v>1</v>
      </c>
      <c r="H289" s="611">
        <v>477.41137856577416</v>
      </c>
      <c r="I289" s="611">
        <v>0</v>
      </c>
      <c r="J289" s="611">
        <v>0</v>
      </c>
      <c r="K289" s="611">
        <v>0</v>
      </c>
      <c r="L289" s="611">
        <v>477.41137856577416</v>
      </c>
    </row>
    <row r="290" spans="1:12">
      <c r="A290" s="609" t="s">
        <v>110</v>
      </c>
      <c r="B290" s="609">
        <v>303</v>
      </c>
      <c r="C290" s="610">
        <v>1</v>
      </c>
      <c r="D290" s="610">
        <v>0</v>
      </c>
      <c r="E290" s="610">
        <v>0</v>
      </c>
      <c r="F290" s="610">
        <v>0</v>
      </c>
      <c r="G290" s="610">
        <v>1</v>
      </c>
      <c r="H290" s="611">
        <v>477.41137856577416</v>
      </c>
      <c r="I290" s="611">
        <v>0</v>
      </c>
      <c r="J290" s="611">
        <v>0</v>
      </c>
      <c r="K290" s="611">
        <v>0</v>
      </c>
      <c r="L290" s="611">
        <v>477.41137856577416</v>
      </c>
    </row>
    <row r="291" spans="1:12">
      <c r="A291" s="609" t="s">
        <v>110</v>
      </c>
      <c r="B291" s="609">
        <v>330</v>
      </c>
      <c r="C291" s="610">
        <v>2</v>
      </c>
      <c r="D291" s="610">
        <v>1</v>
      </c>
      <c r="E291" s="610">
        <v>0</v>
      </c>
      <c r="F291" s="610">
        <v>0</v>
      </c>
      <c r="G291" s="610">
        <v>3</v>
      </c>
      <c r="H291" s="611">
        <v>954.82275713154843</v>
      </c>
      <c r="I291" s="611">
        <v>477.41137856577421</v>
      </c>
      <c r="J291" s="611">
        <v>0</v>
      </c>
      <c r="K291" s="611">
        <v>0</v>
      </c>
      <c r="L291" s="611">
        <v>1432.2341356973227</v>
      </c>
    </row>
    <row r="292" spans="1:12">
      <c r="A292" s="609" t="s">
        <v>110</v>
      </c>
      <c r="B292" s="609">
        <v>340</v>
      </c>
      <c r="C292" s="610">
        <v>2</v>
      </c>
      <c r="D292" s="610">
        <v>1</v>
      </c>
      <c r="E292" s="610">
        <v>0</v>
      </c>
      <c r="F292" s="610">
        <v>0</v>
      </c>
      <c r="G292" s="610">
        <v>3</v>
      </c>
      <c r="H292" s="611">
        <v>954.82275713154843</v>
      </c>
      <c r="I292" s="611">
        <v>477.41137856577421</v>
      </c>
      <c r="J292" s="611">
        <v>0</v>
      </c>
      <c r="K292" s="611">
        <v>0</v>
      </c>
      <c r="L292" s="611">
        <v>1432.2341356973227</v>
      </c>
    </row>
    <row r="293" spans="1:12">
      <c r="A293" s="609" t="s">
        <v>110</v>
      </c>
      <c r="B293" s="609">
        <v>350</v>
      </c>
      <c r="C293" s="610">
        <v>1</v>
      </c>
      <c r="D293" s="610">
        <v>0</v>
      </c>
      <c r="E293" s="610">
        <v>0</v>
      </c>
      <c r="F293" s="610">
        <v>0</v>
      </c>
      <c r="G293" s="610">
        <v>1</v>
      </c>
      <c r="H293" s="611">
        <v>477.41137856577416</v>
      </c>
      <c r="I293" s="611">
        <v>0</v>
      </c>
      <c r="J293" s="611">
        <v>0</v>
      </c>
      <c r="K293" s="611">
        <v>0</v>
      </c>
      <c r="L293" s="611">
        <v>477.41137856577416</v>
      </c>
    </row>
    <row r="294" spans="1:12">
      <c r="A294" s="609" t="s">
        <v>110</v>
      </c>
      <c r="B294" s="609">
        <v>361</v>
      </c>
      <c r="C294" s="610">
        <v>1</v>
      </c>
      <c r="D294" s="610">
        <v>0</v>
      </c>
      <c r="E294" s="610">
        <v>0</v>
      </c>
      <c r="F294" s="610">
        <v>0</v>
      </c>
      <c r="G294" s="610">
        <v>1</v>
      </c>
      <c r="H294" s="611">
        <v>477.41137856577416</v>
      </c>
      <c r="I294" s="611">
        <v>0</v>
      </c>
      <c r="J294" s="611">
        <v>0</v>
      </c>
      <c r="K294" s="611">
        <v>0</v>
      </c>
      <c r="L294" s="611">
        <v>477.41137856577416</v>
      </c>
    </row>
    <row r="295" spans="1:12">
      <c r="A295" s="609" t="s">
        <v>110</v>
      </c>
      <c r="B295" s="609">
        <v>370</v>
      </c>
      <c r="C295" s="610">
        <v>0</v>
      </c>
      <c r="D295" s="610">
        <v>1</v>
      </c>
      <c r="E295" s="610">
        <v>0</v>
      </c>
      <c r="F295" s="610">
        <v>0</v>
      </c>
      <c r="G295" s="610">
        <v>1</v>
      </c>
      <c r="H295" s="611">
        <v>0</v>
      </c>
      <c r="I295" s="611">
        <v>477.41137856577416</v>
      </c>
      <c r="J295" s="611">
        <v>0</v>
      </c>
      <c r="K295" s="611">
        <v>0</v>
      </c>
      <c r="L295" s="611">
        <v>477.41137856577416</v>
      </c>
    </row>
    <row r="296" spans="1:12">
      <c r="A296" s="609" t="s">
        <v>110</v>
      </c>
      <c r="B296" s="609">
        <v>400</v>
      </c>
      <c r="C296" s="610">
        <v>1</v>
      </c>
      <c r="D296" s="610">
        <v>0</v>
      </c>
      <c r="E296" s="610">
        <v>0</v>
      </c>
      <c r="F296" s="610">
        <v>0</v>
      </c>
      <c r="G296" s="610">
        <v>1</v>
      </c>
      <c r="H296" s="611">
        <v>477.41137856577416</v>
      </c>
      <c r="I296" s="611">
        <v>0</v>
      </c>
      <c r="J296" s="611">
        <v>0</v>
      </c>
      <c r="K296" s="611">
        <v>0</v>
      </c>
      <c r="L296" s="611">
        <v>477.41137856577416</v>
      </c>
    </row>
    <row r="297" spans="1:12">
      <c r="A297" s="609" t="s">
        <v>110</v>
      </c>
      <c r="B297" s="609">
        <v>410</v>
      </c>
      <c r="C297" s="610">
        <v>3</v>
      </c>
      <c r="D297" s="610">
        <v>0</v>
      </c>
      <c r="E297" s="610">
        <v>0</v>
      </c>
      <c r="F297" s="610">
        <v>0</v>
      </c>
      <c r="G297" s="610">
        <v>3</v>
      </c>
      <c r="H297" s="611">
        <v>1432.2341356973227</v>
      </c>
      <c r="I297" s="611">
        <v>0</v>
      </c>
      <c r="J297" s="611">
        <v>0</v>
      </c>
      <c r="K297" s="611">
        <v>0</v>
      </c>
      <c r="L297" s="611">
        <v>1432.2341356973227</v>
      </c>
    </row>
    <row r="298" spans="1:12">
      <c r="A298" s="609" t="s">
        <v>110</v>
      </c>
      <c r="B298" s="609">
        <v>460</v>
      </c>
      <c r="C298" s="610">
        <v>8</v>
      </c>
      <c r="D298" s="610">
        <v>6</v>
      </c>
      <c r="E298" s="610">
        <v>0</v>
      </c>
      <c r="F298" s="610">
        <v>0</v>
      </c>
      <c r="G298" s="610">
        <v>14</v>
      </c>
      <c r="H298" s="611">
        <v>3819.2910285261933</v>
      </c>
      <c r="I298" s="611">
        <v>2864.4682713946449</v>
      </c>
      <c r="J298" s="611">
        <v>0</v>
      </c>
      <c r="K298" s="611">
        <v>0</v>
      </c>
      <c r="L298" s="611">
        <v>6683.7592999208382</v>
      </c>
    </row>
    <row r="299" spans="1:12">
      <c r="A299" s="609" t="s">
        <v>110</v>
      </c>
      <c r="B299" s="609">
        <v>501</v>
      </c>
      <c r="C299" s="610">
        <v>0</v>
      </c>
      <c r="D299" s="610">
        <v>1</v>
      </c>
      <c r="E299" s="610">
        <v>0</v>
      </c>
      <c r="F299" s="610">
        <v>0</v>
      </c>
      <c r="G299" s="610">
        <v>1</v>
      </c>
      <c r="H299" s="611">
        <v>0</v>
      </c>
      <c r="I299" s="611">
        <v>477.41137856577416</v>
      </c>
      <c r="J299" s="611">
        <v>0</v>
      </c>
      <c r="K299" s="611">
        <v>0</v>
      </c>
      <c r="L299" s="611">
        <v>477.41137856577416</v>
      </c>
    </row>
    <row r="300" spans="1:12">
      <c r="A300" s="609" t="s">
        <v>110</v>
      </c>
      <c r="B300" s="609">
        <v>650</v>
      </c>
      <c r="C300" s="610">
        <v>1</v>
      </c>
      <c r="D300" s="610">
        <v>0</v>
      </c>
      <c r="E300" s="610">
        <v>0</v>
      </c>
      <c r="F300" s="610">
        <v>0</v>
      </c>
      <c r="G300" s="610">
        <v>1</v>
      </c>
      <c r="H300" s="611">
        <v>477.41137856577416</v>
      </c>
      <c r="I300" s="611">
        <v>0</v>
      </c>
      <c r="J300" s="611">
        <v>0</v>
      </c>
      <c r="K300" s="611">
        <v>0</v>
      </c>
      <c r="L300" s="611">
        <v>477.41137856577416</v>
      </c>
    </row>
    <row r="301" spans="1:12">
      <c r="A301" s="609" t="s">
        <v>113</v>
      </c>
      <c r="B301" s="609">
        <v>120</v>
      </c>
      <c r="C301" s="610">
        <v>14</v>
      </c>
      <c r="D301" s="610">
        <v>37</v>
      </c>
      <c r="E301" s="610">
        <v>0</v>
      </c>
      <c r="F301" s="610">
        <v>0</v>
      </c>
      <c r="G301" s="610">
        <v>51</v>
      </c>
      <c r="H301" s="611">
        <v>1494.4946345796993</v>
      </c>
      <c r="I301" s="611">
        <v>3949.7358199606338</v>
      </c>
      <c r="J301" s="611">
        <v>0</v>
      </c>
      <c r="K301" s="611">
        <v>0</v>
      </c>
      <c r="L301" s="611">
        <v>5444.2304545403331</v>
      </c>
    </row>
    <row r="302" spans="1:12">
      <c r="A302" s="609" t="s">
        <v>113</v>
      </c>
      <c r="B302" s="609">
        <v>140</v>
      </c>
      <c r="C302" s="610">
        <v>1</v>
      </c>
      <c r="D302" s="610">
        <v>3</v>
      </c>
      <c r="E302" s="610">
        <v>0</v>
      </c>
      <c r="F302" s="610">
        <v>0</v>
      </c>
      <c r="G302" s="610">
        <v>4</v>
      </c>
      <c r="H302" s="611">
        <v>106.7496167556928</v>
      </c>
      <c r="I302" s="611">
        <v>320.24885026707841</v>
      </c>
      <c r="J302" s="611">
        <v>0</v>
      </c>
      <c r="K302" s="611">
        <v>0</v>
      </c>
      <c r="L302" s="611">
        <v>426.99846702277119</v>
      </c>
    </row>
    <row r="303" spans="1:12">
      <c r="A303" s="609" t="s">
        <v>113</v>
      </c>
      <c r="B303" s="609">
        <v>142</v>
      </c>
      <c r="C303" s="610">
        <v>3</v>
      </c>
      <c r="D303" s="610">
        <v>4</v>
      </c>
      <c r="E303" s="610">
        <v>0</v>
      </c>
      <c r="F303" s="610">
        <v>0</v>
      </c>
      <c r="G303" s="610">
        <v>7</v>
      </c>
      <c r="H303" s="611">
        <v>320.24885026707841</v>
      </c>
      <c r="I303" s="611">
        <v>426.99846702277125</v>
      </c>
      <c r="J303" s="611">
        <v>0</v>
      </c>
      <c r="K303" s="611">
        <v>0</v>
      </c>
      <c r="L303" s="611">
        <v>747.24731728984966</v>
      </c>
    </row>
    <row r="304" spans="1:12">
      <c r="A304" s="609" t="s">
        <v>113</v>
      </c>
      <c r="B304" s="609">
        <v>143</v>
      </c>
      <c r="C304" s="610">
        <v>4</v>
      </c>
      <c r="D304" s="610">
        <v>0</v>
      </c>
      <c r="E304" s="610">
        <v>0</v>
      </c>
      <c r="F304" s="610">
        <v>0</v>
      </c>
      <c r="G304" s="610">
        <v>4</v>
      </c>
      <c r="H304" s="611">
        <v>426.99846702277119</v>
      </c>
      <c r="I304" s="611">
        <v>0</v>
      </c>
      <c r="J304" s="611">
        <v>0</v>
      </c>
      <c r="K304" s="611">
        <v>0</v>
      </c>
      <c r="L304" s="611">
        <v>426.99846702277119</v>
      </c>
    </row>
    <row r="305" spans="1:12">
      <c r="A305" s="609" t="s">
        <v>113</v>
      </c>
      <c r="B305" s="609">
        <v>171</v>
      </c>
      <c r="C305" s="610">
        <v>1</v>
      </c>
      <c r="D305" s="610">
        <v>4</v>
      </c>
      <c r="E305" s="610">
        <v>0</v>
      </c>
      <c r="F305" s="610">
        <v>0</v>
      </c>
      <c r="G305" s="610">
        <v>5</v>
      </c>
      <c r="H305" s="611">
        <v>106.7496167556928</v>
      </c>
      <c r="I305" s="611">
        <v>426.99846702277119</v>
      </c>
      <c r="J305" s="611">
        <v>0</v>
      </c>
      <c r="K305" s="611">
        <v>0</v>
      </c>
      <c r="L305" s="611">
        <v>533.74808377846398</v>
      </c>
    </row>
    <row r="306" spans="1:12">
      <c r="A306" s="609" t="s">
        <v>113</v>
      </c>
      <c r="B306" s="609">
        <v>215</v>
      </c>
      <c r="C306" s="610">
        <v>9</v>
      </c>
      <c r="D306" s="610">
        <v>24</v>
      </c>
      <c r="E306" s="610">
        <v>0</v>
      </c>
      <c r="F306" s="610">
        <v>0</v>
      </c>
      <c r="G306" s="610">
        <v>33</v>
      </c>
      <c r="H306" s="611">
        <v>960.74655080123523</v>
      </c>
      <c r="I306" s="611">
        <v>2561.9908021366273</v>
      </c>
      <c r="J306" s="611">
        <v>0</v>
      </c>
      <c r="K306" s="611">
        <v>0</v>
      </c>
      <c r="L306" s="611">
        <v>3522.7373529378624</v>
      </c>
    </row>
    <row r="307" spans="1:12">
      <c r="A307" s="609" t="s">
        <v>113</v>
      </c>
      <c r="B307" s="609">
        <v>217</v>
      </c>
      <c r="C307" s="610">
        <v>2</v>
      </c>
      <c r="D307" s="610">
        <v>0</v>
      </c>
      <c r="E307" s="610">
        <v>0</v>
      </c>
      <c r="F307" s="610">
        <v>0</v>
      </c>
      <c r="G307" s="610">
        <v>2</v>
      </c>
      <c r="H307" s="611">
        <v>213.4992335113856</v>
      </c>
      <c r="I307" s="611">
        <v>0</v>
      </c>
      <c r="J307" s="611">
        <v>0</v>
      </c>
      <c r="K307" s="611">
        <v>0</v>
      </c>
      <c r="L307" s="611">
        <v>213.4992335113856</v>
      </c>
    </row>
    <row r="308" spans="1:12">
      <c r="A308" s="609" t="s">
        <v>113</v>
      </c>
      <c r="B308" s="609">
        <v>219</v>
      </c>
      <c r="C308" s="610">
        <v>15</v>
      </c>
      <c r="D308" s="610">
        <v>0</v>
      </c>
      <c r="E308" s="610">
        <v>0</v>
      </c>
      <c r="F308" s="610">
        <v>0</v>
      </c>
      <c r="G308" s="610">
        <v>15</v>
      </c>
      <c r="H308" s="611">
        <v>1601.2442513353919</v>
      </c>
      <c r="I308" s="611">
        <v>0</v>
      </c>
      <c r="J308" s="611">
        <v>0</v>
      </c>
      <c r="K308" s="611">
        <v>0</v>
      </c>
      <c r="L308" s="611">
        <v>1601.2442513353919</v>
      </c>
    </row>
    <row r="309" spans="1:12">
      <c r="A309" s="609" t="s">
        <v>113</v>
      </c>
      <c r="B309" s="609">
        <v>420</v>
      </c>
      <c r="C309" s="610">
        <v>2</v>
      </c>
      <c r="D309" s="610">
        <v>2</v>
      </c>
      <c r="E309" s="610">
        <v>0</v>
      </c>
      <c r="F309" s="610">
        <v>0</v>
      </c>
      <c r="G309" s="610">
        <v>4</v>
      </c>
      <c r="H309" s="611">
        <v>213.4992335113856</v>
      </c>
      <c r="I309" s="611">
        <v>213.4992335113856</v>
      </c>
      <c r="J309" s="611">
        <v>0</v>
      </c>
      <c r="K309" s="611">
        <v>0</v>
      </c>
      <c r="L309" s="611">
        <v>426.99846702277119</v>
      </c>
    </row>
    <row r="310" spans="1:12">
      <c r="A310" s="609" t="s">
        <v>114</v>
      </c>
      <c r="B310" s="609">
        <v>100</v>
      </c>
      <c r="C310" s="610">
        <v>7</v>
      </c>
      <c r="D310" s="610">
        <v>0</v>
      </c>
      <c r="E310" s="610">
        <v>0</v>
      </c>
      <c r="F310" s="610">
        <v>0</v>
      </c>
      <c r="G310" s="610">
        <v>7</v>
      </c>
      <c r="H310" s="611">
        <v>713.11116957434626</v>
      </c>
      <c r="I310" s="611">
        <v>0</v>
      </c>
      <c r="J310" s="611">
        <v>0</v>
      </c>
      <c r="K310" s="611">
        <v>0</v>
      </c>
      <c r="L310" s="611">
        <v>713.11116957434626</v>
      </c>
    </row>
    <row r="311" spans="1:12">
      <c r="A311" s="609" t="s">
        <v>114</v>
      </c>
      <c r="B311" s="609">
        <v>103</v>
      </c>
      <c r="C311" s="610">
        <v>1</v>
      </c>
      <c r="D311" s="610">
        <v>0</v>
      </c>
      <c r="E311" s="610">
        <v>0</v>
      </c>
      <c r="F311" s="610">
        <v>0</v>
      </c>
      <c r="G311" s="610">
        <v>1</v>
      </c>
      <c r="H311" s="611">
        <v>101.87302422490662</v>
      </c>
      <c r="I311" s="611">
        <v>0</v>
      </c>
      <c r="J311" s="611">
        <v>0</v>
      </c>
      <c r="K311" s="611">
        <v>0</v>
      </c>
      <c r="L311" s="611">
        <v>101.87302422490662</v>
      </c>
    </row>
    <row r="312" spans="1:12">
      <c r="A312" s="609" t="s">
        <v>114</v>
      </c>
      <c r="B312" s="609">
        <v>110</v>
      </c>
      <c r="C312" s="610">
        <v>1</v>
      </c>
      <c r="D312" s="610">
        <v>0</v>
      </c>
      <c r="E312" s="610">
        <v>0</v>
      </c>
      <c r="F312" s="610">
        <v>0</v>
      </c>
      <c r="G312" s="610">
        <v>1</v>
      </c>
      <c r="H312" s="611">
        <v>101.87302422490662</v>
      </c>
      <c r="I312" s="611">
        <v>0</v>
      </c>
      <c r="J312" s="611">
        <v>0</v>
      </c>
      <c r="K312" s="611">
        <v>0</v>
      </c>
      <c r="L312" s="611">
        <v>101.87302422490662</v>
      </c>
    </row>
    <row r="313" spans="1:12">
      <c r="A313" s="609" t="s">
        <v>114</v>
      </c>
      <c r="B313" s="609">
        <v>120</v>
      </c>
      <c r="C313" s="610">
        <v>852</v>
      </c>
      <c r="D313" s="610">
        <v>985</v>
      </c>
      <c r="E313" s="610">
        <v>0</v>
      </c>
      <c r="F313" s="610">
        <v>0</v>
      </c>
      <c r="G313" s="610">
        <v>1837</v>
      </c>
      <c r="H313" s="611">
        <v>86795.816639620432</v>
      </c>
      <c r="I313" s="611">
        <v>100344.92886153302</v>
      </c>
      <c r="J313" s="611">
        <v>0</v>
      </c>
      <c r="K313" s="611">
        <v>0</v>
      </c>
      <c r="L313" s="611">
        <v>187140.74550115346</v>
      </c>
    </row>
    <row r="314" spans="1:12">
      <c r="A314" s="609" t="s">
        <v>114</v>
      </c>
      <c r="B314" s="609">
        <v>130</v>
      </c>
      <c r="C314" s="610">
        <v>1</v>
      </c>
      <c r="D314" s="610">
        <v>2</v>
      </c>
      <c r="E314" s="610">
        <v>0</v>
      </c>
      <c r="F314" s="610">
        <v>0</v>
      </c>
      <c r="G314" s="610">
        <v>3</v>
      </c>
      <c r="H314" s="611">
        <v>101.87302422490662</v>
      </c>
      <c r="I314" s="611">
        <v>203.74604844981323</v>
      </c>
      <c r="J314" s="611">
        <v>0</v>
      </c>
      <c r="K314" s="611">
        <v>0</v>
      </c>
      <c r="L314" s="611">
        <v>305.61907267471986</v>
      </c>
    </row>
    <row r="315" spans="1:12">
      <c r="A315" s="609" t="s">
        <v>114</v>
      </c>
      <c r="B315" s="609">
        <v>140</v>
      </c>
      <c r="C315" s="610">
        <v>52</v>
      </c>
      <c r="D315" s="610">
        <v>26</v>
      </c>
      <c r="E315" s="610">
        <v>0</v>
      </c>
      <c r="F315" s="610">
        <v>0</v>
      </c>
      <c r="G315" s="610">
        <v>78</v>
      </c>
      <c r="H315" s="611">
        <v>5297.3972596951444</v>
      </c>
      <c r="I315" s="611">
        <v>2648.6986298475722</v>
      </c>
      <c r="J315" s="611">
        <v>0</v>
      </c>
      <c r="K315" s="611">
        <v>0</v>
      </c>
      <c r="L315" s="611">
        <v>7946.0958895427166</v>
      </c>
    </row>
    <row r="316" spans="1:12">
      <c r="A316" s="609" t="s">
        <v>114</v>
      </c>
      <c r="B316" s="609">
        <v>141</v>
      </c>
      <c r="C316" s="610">
        <v>9</v>
      </c>
      <c r="D316" s="610">
        <v>0</v>
      </c>
      <c r="E316" s="610">
        <v>0</v>
      </c>
      <c r="F316" s="610">
        <v>0</v>
      </c>
      <c r="G316" s="610">
        <v>9</v>
      </c>
      <c r="H316" s="611">
        <v>916.85721802415958</v>
      </c>
      <c r="I316" s="611">
        <v>0</v>
      </c>
      <c r="J316" s="611">
        <v>0</v>
      </c>
      <c r="K316" s="611">
        <v>0</v>
      </c>
      <c r="L316" s="611">
        <v>916.85721802415958</v>
      </c>
    </row>
    <row r="317" spans="1:12">
      <c r="A317" s="609" t="s">
        <v>114</v>
      </c>
      <c r="B317" s="609">
        <v>144</v>
      </c>
      <c r="C317" s="610">
        <v>6</v>
      </c>
      <c r="D317" s="610">
        <v>3</v>
      </c>
      <c r="E317" s="610">
        <v>0</v>
      </c>
      <c r="F317" s="610">
        <v>0</v>
      </c>
      <c r="G317" s="610">
        <v>9</v>
      </c>
      <c r="H317" s="611">
        <v>611.23814534943972</v>
      </c>
      <c r="I317" s="611">
        <v>305.61907267471986</v>
      </c>
      <c r="J317" s="611">
        <v>0</v>
      </c>
      <c r="K317" s="611">
        <v>0</v>
      </c>
      <c r="L317" s="611">
        <v>916.85721802415958</v>
      </c>
    </row>
    <row r="318" spans="1:12">
      <c r="A318" s="609" t="s">
        <v>114</v>
      </c>
      <c r="B318" s="609">
        <v>160</v>
      </c>
      <c r="C318" s="610">
        <v>3</v>
      </c>
      <c r="D318" s="610">
        <v>0</v>
      </c>
      <c r="E318" s="610">
        <v>0</v>
      </c>
      <c r="F318" s="610">
        <v>0</v>
      </c>
      <c r="G318" s="610">
        <v>3</v>
      </c>
      <c r="H318" s="611">
        <v>305.61907267471986</v>
      </c>
      <c r="I318" s="611">
        <v>0</v>
      </c>
      <c r="J318" s="611">
        <v>0</v>
      </c>
      <c r="K318" s="611">
        <v>0</v>
      </c>
      <c r="L318" s="611">
        <v>305.61907267471986</v>
      </c>
    </row>
    <row r="319" spans="1:12">
      <c r="A319" s="609" t="s">
        <v>114</v>
      </c>
      <c r="B319" s="609">
        <v>300</v>
      </c>
      <c r="C319" s="610">
        <v>2</v>
      </c>
      <c r="D319" s="610">
        <v>3</v>
      </c>
      <c r="E319" s="610">
        <v>0</v>
      </c>
      <c r="F319" s="610">
        <v>0</v>
      </c>
      <c r="G319" s="610">
        <v>5</v>
      </c>
      <c r="H319" s="611">
        <v>203.74604844981326</v>
      </c>
      <c r="I319" s="611">
        <v>305.61907267471986</v>
      </c>
      <c r="J319" s="611">
        <v>0</v>
      </c>
      <c r="K319" s="611">
        <v>0</v>
      </c>
      <c r="L319" s="611">
        <v>509.36512112453312</v>
      </c>
    </row>
    <row r="320" spans="1:12">
      <c r="A320" s="609" t="s">
        <v>114</v>
      </c>
      <c r="B320" s="609">
        <v>320</v>
      </c>
      <c r="C320" s="610">
        <v>5</v>
      </c>
      <c r="D320" s="610">
        <v>6</v>
      </c>
      <c r="E320" s="610">
        <v>0</v>
      </c>
      <c r="F320" s="610">
        <v>0</v>
      </c>
      <c r="G320" s="610">
        <v>11</v>
      </c>
      <c r="H320" s="611">
        <v>509.36512112453306</v>
      </c>
      <c r="I320" s="611">
        <v>611.23814534943972</v>
      </c>
      <c r="J320" s="611">
        <v>0</v>
      </c>
      <c r="K320" s="611">
        <v>0</v>
      </c>
      <c r="L320" s="611">
        <v>1120.6032664739728</v>
      </c>
    </row>
    <row r="321" spans="1:12">
      <c r="A321" s="609" t="s">
        <v>114</v>
      </c>
      <c r="B321" s="609">
        <v>330</v>
      </c>
      <c r="C321" s="610">
        <v>1</v>
      </c>
      <c r="D321" s="610">
        <v>0</v>
      </c>
      <c r="E321" s="610">
        <v>0</v>
      </c>
      <c r="F321" s="610">
        <v>0</v>
      </c>
      <c r="G321" s="610">
        <v>1</v>
      </c>
      <c r="H321" s="611">
        <v>101.87302422490662</v>
      </c>
      <c r="I321" s="611">
        <v>0</v>
      </c>
      <c r="J321" s="611">
        <v>0</v>
      </c>
      <c r="K321" s="611">
        <v>0</v>
      </c>
      <c r="L321" s="611">
        <v>101.87302422490662</v>
      </c>
    </row>
    <row r="322" spans="1:12">
      <c r="A322" s="609" t="s">
        <v>114</v>
      </c>
      <c r="B322" s="609">
        <v>340</v>
      </c>
      <c r="C322" s="610">
        <v>2</v>
      </c>
      <c r="D322" s="610">
        <v>5</v>
      </c>
      <c r="E322" s="610">
        <v>0</v>
      </c>
      <c r="F322" s="610">
        <v>0</v>
      </c>
      <c r="G322" s="610">
        <v>7</v>
      </c>
      <c r="H322" s="611">
        <v>203.74604844981323</v>
      </c>
      <c r="I322" s="611">
        <v>509.365121124533</v>
      </c>
      <c r="J322" s="611">
        <v>0</v>
      </c>
      <c r="K322" s="611">
        <v>0</v>
      </c>
      <c r="L322" s="611">
        <v>713.11116957434626</v>
      </c>
    </row>
    <row r="323" spans="1:12">
      <c r="A323" s="609" t="s">
        <v>114</v>
      </c>
      <c r="B323" s="609">
        <v>370</v>
      </c>
      <c r="C323" s="610">
        <v>1</v>
      </c>
      <c r="D323" s="610">
        <v>0</v>
      </c>
      <c r="E323" s="610">
        <v>0</v>
      </c>
      <c r="F323" s="610">
        <v>0</v>
      </c>
      <c r="G323" s="610">
        <v>1</v>
      </c>
      <c r="H323" s="611">
        <v>101.87302422490662</v>
      </c>
      <c r="I323" s="611">
        <v>0</v>
      </c>
      <c r="J323" s="611">
        <v>0</v>
      </c>
      <c r="K323" s="611">
        <v>0</v>
      </c>
      <c r="L323" s="611">
        <v>101.87302422490662</v>
      </c>
    </row>
    <row r="324" spans="1:12">
      <c r="A324" s="609" t="s">
        <v>114</v>
      </c>
      <c r="B324" s="609">
        <v>410</v>
      </c>
      <c r="C324" s="610">
        <v>2</v>
      </c>
      <c r="D324" s="610">
        <v>72</v>
      </c>
      <c r="E324" s="610">
        <v>0</v>
      </c>
      <c r="F324" s="610">
        <v>0</v>
      </c>
      <c r="G324" s="610">
        <v>74</v>
      </c>
      <c r="H324" s="611">
        <v>203.74604844981323</v>
      </c>
      <c r="I324" s="611">
        <v>7334.8577441932775</v>
      </c>
      <c r="J324" s="611">
        <v>0</v>
      </c>
      <c r="K324" s="611">
        <v>0</v>
      </c>
      <c r="L324" s="611">
        <v>7538.6037926430899</v>
      </c>
    </row>
    <row r="325" spans="1:12">
      <c r="A325" s="609" t="s">
        <v>114</v>
      </c>
      <c r="B325" s="609">
        <v>430</v>
      </c>
      <c r="C325" s="610">
        <v>1</v>
      </c>
      <c r="D325" s="610">
        <v>1</v>
      </c>
      <c r="E325" s="610">
        <v>0</v>
      </c>
      <c r="F325" s="610">
        <v>0</v>
      </c>
      <c r="G325" s="610">
        <v>2</v>
      </c>
      <c r="H325" s="611">
        <v>101.87302422490662</v>
      </c>
      <c r="I325" s="611">
        <v>101.87302422490662</v>
      </c>
      <c r="J325" s="611">
        <v>0</v>
      </c>
      <c r="K325" s="611">
        <v>0</v>
      </c>
      <c r="L325" s="611">
        <v>203.74604844981323</v>
      </c>
    </row>
    <row r="326" spans="1:12">
      <c r="A326" s="609" t="s">
        <v>114</v>
      </c>
      <c r="B326" s="609">
        <v>502</v>
      </c>
      <c r="C326" s="610">
        <v>0</v>
      </c>
      <c r="D326" s="610">
        <v>1</v>
      </c>
      <c r="E326" s="610">
        <v>0</v>
      </c>
      <c r="F326" s="610">
        <v>0</v>
      </c>
      <c r="G326" s="610">
        <v>1</v>
      </c>
      <c r="H326" s="611">
        <v>0</v>
      </c>
      <c r="I326" s="611">
        <v>101.87302422490662</v>
      </c>
      <c r="J326" s="611">
        <v>0</v>
      </c>
      <c r="K326" s="611">
        <v>0</v>
      </c>
      <c r="L326" s="611">
        <v>101.87302422490662</v>
      </c>
    </row>
    <row r="327" spans="1:12">
      <c r="A327" s="609" t="s">
        <v>114</v>
      </c>
      <c r="B327" s="609">
        <v>560</v>
      </c>
      <c r="C327" s="610">
        <v>0</v>
      </c>
      <c r="D327" s="610">
        <v>1</v>
      </c>
      <c r="E327" s="610">
        <v>0</v>
      </c>
      <c r="F327" s="610">
        <v>0</v>
      </c>
      <c r="G327" s="610">
        <v>1</v>
      </c>
      <c r="H327" s="611">
        <v>0</v>
      </c>
      <c r="I327" s="611">
        <v>101.87302422490662</v>
      </c>
      <c r="J327" s="611">
        <v>0</v>
      </c>
      <c r="K327" s="611">
        <v>0</v>
      </c>
      <c r="L327" s="611">
        <v>101.87302422490662</v>
      </c>
    </row>
    <row r="328" spans="1:12">
      <c r="A328" s="609" t="s">
        <v>114</v>
      </c>
      <c r="B328" s="609">
        <v>652</v>
      </c>
      <c r="C328" s="610">
        <v>69</v>
      </c>
      <c r="D328" s="610">
        <v>6</v>
      </c>
      <c r="E328" s="610">
        <v>0</v>
      </c>
      <c r="F328" s="610">
        <v>0</v>
      </c>
      <c r="G328" s="610">
        <v>75</v>
      </c>
      <c r="H328" s="611">
        <v>7029.2386715185567</v>
      </c>
      <c r="I328" s="611">
        <v>611.23814534943983</v>
      </c>
      <c r="J328" s="611">
        <v>0</v>
      </c>
      <c r="K328" s="611">
        <v>0</v>
      </c>
      <c r="L328" s="611">
        <v>7640.4768168679966</v>
      </c>
    </row>
    <row r="329" spans="1:12">
      <c r="A329" s="609" t="s">
        <v>114</v>
      </c>
      <c r="B329" s="609">
        <v>800</v>
      </c>
      <c r="C329" s="610">
        <v>4</v>
      </c>
      <c r="D329" s="610">
        <v>1</v>
      </c>
      <c r="E329" s="610">
        <v>0</v>
      </c>
      <c r="F329" s="610">
        <v>0</v>
      </c>
      <c r="G329" s="610">
        <v>5</v>
      </c>
      <c r="H329" s="611">
        <v>407.49209689962652</v>
      </c>
      <c r="I329" s="611">
        <v>101.87302422490663</v>
      </c>
      <c r="J329" s="611">
        <v>0</v>
      </c>
      <c r="K329" s="611">
        <v>0</v>
      </c>
      <c r="L329" s="611">
        <v>509.36512112453312</v>
      </c>
    </row>
    <row r="330" spans="1:12">
      <c r="A330" s="609" t="s">
        <v>115</v>
      </c>
      <c r="B330" s="609">
        <v>120</v>
      </c>
      <c r="C330" s="610">
        <v>18</v>
      </c>
      <c r="D330" s="610">
        <v>12</v>
      </c>
      <c r="E330" s="610">
        <v>0</v>
      </c>
      <c r="F330" s="610">
        <v>0</v>
      </c>
      <c r="G330" s="610">
        <v>30</v>
      </c>
      <c r="H330" s="611">
        <v>1470.1652176895252</v>
      </c>
      <c r="I330" s="611">
        <v>980.11014512635006</v>
      </c>
      <c r="J330" s="611">
        <v>0</v>
      </c>
      <c r="K330" s="611">
        <v>0</v>
      </c>
      <c r="L330" s="611">
        <v>2450.2753628158753</v>
      </c>
    </row>
    <row r="331" spans="1:12">
      <c r="A331" s="609" t="s">
        <v>115</v>
      </c>
      <c r="B331" s="609">
        <v>140</v>
      </c>
      <c r="C331" s="610">
        <v>8</v>
      </c>
      <c r="D331" s="610">
        <v>1</v>
      </c>
      <c r="E331" s="610">
        <v>0</v>
      </c>
      <c r="F331" s="610">
        <v>0</v>
      </c>
      <c r="G331" s="610">
        <v>9</v>
      </c>
      <c r="H331" s="611">
        <v>653.40676341756671</v>
      </c>
      <c r="I331" s="611">
        <v>81.675845427195839</v>
      </c>
      <c r="J331" s="611">
        <v>0</v>
      </c>
      <c r="K331" s="611">
        <v>0</v>
      </c>
      <c r="L331" s="611">
        <v>735.0826088447626</v>
      </c>
    </row>
    <row r="332" spans="1:12">
      <c r="A332" s="609" t="s">
        <v>115</v>
      </c>
      <c r="B332" s="609">
        <v>141</v>
      </c>
      <c r="C332" s="610">
        <v>1</v>
      </c>
      <c r="D332" s="610">
        <v>0</v>
      </c>
      <c r="E332" s="610">
        <v>0</v>
      </c>
      <c r="F332" s="610">
        <v>0</v>
      </c>
      <c r="G332" s="610">
        <v>1</v>
      </c>
      <c r="H332" s="611">
        <v>81.675845427195839</v>
      </c>
      <c r="I332" s="611">
        <v>0</v>
      </c>
      <c r="J332" s="611">
        <v>0</v>
      </c>
      <c r="K332" s="611">
        <v>0</v>
      </c>
      <c r="L332" s="611">
        <v>81.675845427195839</v>
      </c>
    </row>
    <row r="333" spans="1:12">
      <c r="A333" s="609" t="s">
        <v>115</v>
      </c>
      <c r="B333" s="609">
        <v>172</v>
      </c>
      <c r="C333" s="610">
        <v>1</v>
      </c>
      <c r="D333" s="610">
        <v>0</v>
      </c>
      <c r="E333" s="610">
        <v>0</v>
      </c>
      <c r="F333" s="610">
        <v>0</v>
      </c>
      <c r="G333" s="610">
        <v>1</v>
      </c>
      <c r="H333" s="611">
        <v>81.675845427195839</v>
      </c>
      <c r="I333" s="611">
        <v>0</v>
      </c>
      <c r="J333" s="611">
        <v>0</v>
      </c>
      <c r="K333" s="611">
        <v>0</v>
      </c>
      <c r="L333" s="611">
        <v>81.675845427195839</v>
      </c>
    </row>
    <row r="334" spans="1:12">
      <c r="A334" s="609" t="s">
        <v>115</v>
      </c>
      <c r="B334" s="609">
        <v>258</v>
      </c>
      <c r="C334" s="610">
        <v>1</v>
      </c>
      <c r="D334" s="610">
        <v>0</v>
      </c>
      <c r="E334" s="610">
        <v>0</v>
      </c>
      <c r="F334" s="610">
        <v>0</v>
      </c>
      <c r="G334" s="610">
        <v>1</v>
      </c>
      <c r="H334" s="611">
        <v>81.675845427195839</v>
      </c>
      <c r="I334" s="611">
        <v>0</v>
      </c>
      <c r="J334" s="611">
        <v>0</v>
      </c>
      <c r="K334" s="611">
        <v>0</v>
      </c>
      <c r="L334" s="611">
        <v>81.675845427195839</v>
      </c>
    </row>
    <row r="335" spans="1:12">
      <c r="A335" s="609" t="s">
        <v>115</v>
      </c>
      <c r="B335" s="609">
        <v>300</v>
      </c>
      <c r="C335" s="610">
        <v>0</v>
      </c>
      <c r="D335" s="610">
        <v>1</v>
      </c>
      <c r="E335" s="610">
        <v>0</v>
      </c>
      <c r="F335" s="610">
        <v>0</v>
      </c>
      <c r="G335" s="610">
        <v>1</v>
      </c>
      <c r="H335" s="611">
        <v>0</v>
      </c>
      <c r="I335" s="611">
        <v>81.675845427195839</v>
      </c>
      <c r="J335" s="611">
        <v>0</v>
      </c>
      <c r="K335" s="611">
        <v>0</v>
      </c>
      <c r="L335" s="611">
        <v>81.675845427195839</v>
      </c>
    </row>
    <row r="336" spans="1:12">
      <c r="A336" s="609" t="s">
        <v>115</v>
      </c>
      <c r="B336" s="609">
        <v>320</v>
      </c>
      <c r="C336" s="610">
        <v>2</v>
      </c>
      <c r="D336" s="610">
        <v>0</v>
      </c>
      <c r="E336" s="610">
        <v>0</v>
      </c>
      <c r="F336" s="610">
        <v>0</v>
      </c>
      <c r="G336" s="610">
        <v>2</v>
      </c>
      <c r="H336" s="611">
        <v>163.35169085439168</v>
      </c>
      <c r="I336" s="611">
        <v>0</v>
      </c>
      <c r="J336" s="611">
        <v>0</v>
      </c>
      <c r="K336" s="611">
        <v>0</v>
      </c>
      <c r="L336" s="611">
        <v>163.35169085439168</v>
      </c>
    </row>
    <row r="337" spans="1:12">
      <c r="A337" s="609" t="s">
        <v>115</v>
      </c>
      <c r="B337" s="609">
        <v>340</v>
      </c>
      <c r="C337" s="610">
        <v>7</v>
      </c>
      <c r="D337" s="610">
        <v>4</v>
      </c>
      <c r="E337" s="610">
        <v>0</v>
      </c>
      <c r="F337" s="610">
        <v>0</v>
      </c>
      <c r="G337" s="610">
        <v>11</v>
      </c>
      <c r="H337" s="611">
        <v>571.73091799037093</v>
      </c>
      <c r="I337" s="611">
        <v>326.70338170878335</v>
      </c>
      <c r="J337" s="611">
        <v>0</v>
      </c>
      <c r="K337" s="611">
        <v>0</v>
      </c>
      <c r="L337" s="611">
        <v>898.43429969915428</v>
      </c>
    </row>
    <row r="338" spans="1:12">
      <c r="A338" s="609" t="s">
        <v>115</v>
      </c>
      <c r="B338" s="609">
        <v>341</v>
      </c>
      <c r="C338" s="610">
        <v>1</v>
      </c>
      <c r="D338" s="610">
        <v>0</v>
      </c>
      <c r="E338" s="610">
        <v>0</v>
      </c>
      <c r="F338" s="610">
        <v>0</v>
      </c>
      <c r="G338" s="610">
        <v>1</v>
      </c>
      <c r="H338" s="611">
        <v>81.675845427195839</v>
      </c>
      <c r="I338" s="611">
        <v>0</v>
      </c>
      <c r="J338" s="611">
        <v>0</v>
      </c>
      <c r="K338" s="611">
        <v>0</v>
      </c>
      <c r="L338" s="611">
        <v>81.675845427195839</v>
      </c>
    </row>
    <row r="339" spans="1:12">
      <c r="A339" s="609" t="s">
        <v>115</v>
      </c>
      <c r="B339" s="609">
        <v>420</v>
      </c>
      <c r="C339" s="610">
        <v>1</v>
      </c>
      <c r="D339" s="610">
        <v>0</v>
      </c>
      <c r="E339" s="610">
        <v>0</v>
      </c>
      <c r="F339" s="610">
        <v>0</v>
      </c>
      <c r="G339" s="610">
        <v>1</v>
      </c>
      <c r="H339" s="611">
        <v>81.675845427195839</v>
      </c>
      <c r="I339" s="611">
        <v>0</v>
      </c>
      <c r="J339" s="611">
        <v>0</v>
      </c>
      <c r="K339" s="611">
        <v>0</v>
      </c>
      <c r="L339" s="611">
        <v>81.675845427195839</v>
      </c>
    </row>
    <row r="340" spans="1:12">
      <c r="A340" s="609" t="s">
        <v>115</v>
      </c>
      <c r="B340" s="609">
        <v>450</v>
      </c>
      <c r="C340" s="610">
        <v>0</v>
      </c>
      <c r="D340" s="610">
        <v>1</v>
      </c>
      <c r="E340" s="610">
        <v>0</v>
      </c>
      <c r="F340" s="610">
        <v>0</v>
      </c>
      <c r="G340" s="610">
        <v>1</v>
      </c>
      <c r="H340" s="611">
        <v>0</v>
      </c>
      <c r="I340" s="611">
        <v>81.675845427195839</v>
      </c>
      <c r="J340" s="611">
        <v>0</v>
      </c>
      <c r="K340" s="611">
        <v>0</v>
      </c>
      <c r="L340" s="611">
        <v>81.675845427195839</v>
      </c>
    </row>
    <row r="341" spans="1:12">
      <c r="A341" s="609" t="s">
        <v>115</v>
      </c>
      <c r="B341" s="609">
        <v>560</v>
      </c>
      <c r="C341" s="610">
        <v>1</v>
      </c>
      <c r="D341" s="610">
        <v>0</v>
      </c>
      <c r="E341" s="610">
        <v>0</v>
      </c>
      <c r="F341" s="610">
        <v>0</v>
      </c>
      <c r="G341" s="610">
        <v>1</v>
      </c>
      <c r="H341" s="611">
        <v>81.675845427195839</v>
      </c>
      <c r="I341" s="611">
        <v>0</v>
      </c>
      <c r="J341" s="611">
        <v>0</v>
      </c>
      <c r="K341" s="611">
        <v>0</v>
      </c>
      <c r="L341" s="611">
        <v>81.675845427195839</v>
      </c>
    </row>
    <row r="342" spans="1:12">
      <c r="A342" s="609" t="s">
        <v>115</v>
      </c>
      <c r="B342" s="609">
        <v>800</v>
      </c>
      <c r="C342" s="610">
        <v>16</v>
      </c>
      <c r="D342" s="610">
        <v>1</v>
      </c>
      <c r="E342" s="610">
        <v>0</v>
      </c>
      <c r="F342" s="610">
        <v>0</v>
      </c>
      <c r="G342" s="610">
        <v>17</v>
      </c>
      <c r="H342" s="611">
        <v>1306.8135268351334</v>
      </c>
      <c r="I342" s="611">
        <v>81.675845427195839</v>
      </c>
      <c r="J342" s="611">
        <v>0</v>
      </c>
      <c r="K342" s="611">
        <v>0</v>
      </c>
      <c r="L342" s="611">
        <v>1388.4893722623292</v>
      </c>
    </row>
    <row r="343" spans="1:12">
      <c r="A343" s="609" t="s">
        <v>116</v>
      </c>
      <c r="B343" s="609">
        <v>120</v>
      </c>
      <c r="C343" s="610">
        <v>21</v>
      </c>
      <c r="D343" s="610">
        <v>19</v>
      </c>
      <c r="E343" s="610">
        <v>0</v>
      </c>
      <c r="F343" s="610">
        <v>0</v>
      </c>
      <c r="G343" s="610">
        <v>40</v>
      </c>
      <c r="H343" s="611">
        <v>1701.1245197818309</v>
      </c>
      <c r="I343" s="611">
        <v>1539.11266075499</v>
      </c>
      <c r="J343" s="611">
        <v>0</v>
      </c>
      <c r="K343" s="611">
        <v>0</v>
      </c>
      <c r="L343" s="611">
        <v>3240.2371805368207</v>
      </c>
    </row>
    <row r="344" spans="1:12">
      <c r="A344" s="609" t="s">
        <v>116</v>
      </c>
      <c r="B344" s="609">
        <v>142</v>
      </c>
      <c r="C344" s="610">
        <v>0</v>
      </c>
      <c r="D344" s="610">
        <v>1</v>
      </c>
      <c r="E344" s="610">
        <v>0</v>
      </c>
      <c r="F344" s="610">
        <v>0</v>
      </c>
      <c r="G344" s="610">
        <v>1</v>
      </c>
      <c r="H344" s="611">
        <v>0</v>
      </c>
      <c r="I344" s="611">
        <v>81.005929513420512</v>
      </c>
      <c r="J344" s="611">
        <v>0</v>
      </c>
      <c r="K344" s="611">
        <v>0</v>
      </c>
      <c r="L344" s="611">
        <v>81.005929513420512</v>
      </c>
    </row>
    <row r="345" spans="1:12">
      <c r="A345" s="609" t="s">
        <v>116</v>
      </c>
      <c r="B345" s="609">
        <v>143</v>
      </c>
      <c r="C345" s="610">
        <v>3</v>
      </c>
      <c r="D345" s="610">
        <v>0</v>
      </c>
      <c r="E345" s="610">
        <v>0</v>
      </c>
      <c r="F345" s="610">
        <v>0</v>
      </c>
      <c r="G345" s="610">
        <v>3</v>
      </c>
      <c r="H345" s="611">
        <v>243.01778854026148</v>
      </c>
      <c r="I345" s="611">
        <v>0</v>
      </c>
      <c r="J345" s="611">
        <v>0</v>
      </c>
      <c r="K345" s="611">
        <v>0</v>
      </c>
      <c r="L345" s="611">
        <v>243.01778854026151</v>
      </c>
    </row>
    <row r="346" spans="1:12">
      <c r="A346" s="609" t="s">
        <v>116</v>
      </c>
      <c r="B346" s="609">
        <v>215</v>
      </c>
      <c r="C346" s="610">
        <v>15</v>
      </c>
      <c r="D346" s="610">
        <v>0</v>
      </c>
      <c r="E346" s="610">
        <v>0</v>
      </c>
      <c r="F346" s="610">
        <v>0</v>
      </c>
      <c r="G346" s="610">
        <v>15</v>
      </c>
      <c r="H346" s="611">
        <v>1215.0889427013076</v>
      </c>
      <c r="I346" s="611">
        <v>0</v>
      </c>
      <c r="J346" s="611">
        <v>0</v>
      </c>
      <c r="K346" s="611">
        <v>0</v>
      </c>
      <c r="L346" s="611">
        <v>1215.0889427013076</v>
      </c>
    </row>
    <row r="347" spans="1:12">
      <c r="A347" s="609" t="s">
        <v>116</v>
      </c>
      <c r="B347" s="609">
        <v>219</v>
      </c>
      <c r="C347" s="610">
        <v>1</v>
      </c>
      <c r="D347" s="610">
        <v>0</v>
      </c>
      <c r="E347" s="610">
        <v>0</v>
      </c>
      <c r="F347" s="610">
        <v>0</v>
      </c>
      <c r="G347" s="610">
        <v>1</v>
      </c>
      <c r="H347" s="611">
        <v>81.005929513420512</v>
      </c>
      <c r="I347" s="611">
        <v>0</v>
      </c>
      <c r="J347" s="611">
        <v>0</v>
      </c>
      <c r="K347" s="611">
        <v>0</v>
      </c>
      <c r="L347" s="611">
        <v>81.005929513420512</v>
      </c>
    </row>
    <row r="348" spans="1:12">
      <c r="A348" s="609" t="s">
        <v>117</v>
      </c>
      <c r="B348" s="609">
        <v>100</v>
      </c>
      <c r="C348" s="610">
        <v>0</v>
      </c>
      <c r="D348" s="610">
        <v>1</v>
      </c>
      <c r="E348" s="610">
        <v>0</v>
      </c>
      <c r="F348" s="610">
        <v>0</v>
      </c>
      <c r="G348" s="610">
        <v>1</v>
      </c>
      <c r="H348" s="611">
        <v>0</v>
      </c>
      <c r="I348" s="611">
        <v>106.35954488233452</v>
      </c>
      <c r="J348" s="611">
        <v>0</v>
      </c>
      <c r="K348" s="611">
        <v>0</v>
      </c>
      <c r="L348" s="611">
        <v>106.35954488233452</v>
      </c>
    </row>
    <row r="349" spans="1:12">
      <c r="A349" s="609" t="s">
        <v>117</v>
      </c>
      <c r="B349" s="609">
        <v>101</v>
      </c>
      <c r="C349" s="610">
        <v>0</v>
      </c>
      <c r="D349" s="610">
        <v>1</v>
      </c>
      <c r="E349" s="610">
        <v>0</v>
      </c>
      <c r="F349" s="610">
        <v>0</v>
      </c>
      <c r="G349" s="610">
        <v>1</v>
      </c>
      <c r="H349" s="611">
        <v>0</v>
      </c>
      <c r="I349" s="611">
        <v>106.35954488233452</v>
      </c>
      <c r="J349" s="611">
        <v>0</v>
      </c>
      <c r="K349" s="611">
        <v>0</v>
      </c>
      <c r="L349" s="611">
        <v>106.35954488233452</v>
      </c>
    </row>
    <row r="350" spans="1:12">
      <c r="A350" s="609" t="s">
        <v>117</v>
      </c>
      <c r="B350" s="609">
        <v>110</v>
      </c>
      <c r="C350" s="610">
        <v>1</v>
      </c>
      <c r="D350" s="610">
        <v>0</v>
      </c>
      <c r="E350" s="610">
        <v>0</v>
      </c>
      <c r="F350" s="610">
        <v>0</v>
      </c>
      <c r="G350" s="610">
        <v>1</v>
      </c>
      <c r="H350" s="611">
        <v>106.35954488233452</v>
      </c>
      <c r="I350" s="611">
        <v>0</v>
      </c>
      <c r="J350" s="611">
        <v>0</v>
      </c>
      <c r="K350" s="611">
        <v>0</v>
      </c>
      <c r="L350" s="611">
        <v>106.35954488233452</v>
      </c>
    </row>
    <row r="351" spans="1:12">
      <c r="A351" s="609" t="s">
        <v>117</v>
      </c>
      <c r="B351" s="609">
        <v>120</v>
      </c>
      <c r="C351" s="610">
        <v>50</v>
      </c>
      <c r="D351" s="610">
        <v>193</v>
      </c>
      <c r="E351" s="610">
        <v>0</v>
      </c>
      <c r="F351" s="610">
        <v>0</v>
      </c>
      <c r="G351" s="610">
        <v>243</v>
      </c>
      <c r="H351" s="611">
        <v>5317.9772441167261</v>
      </c>
      <c r="I351" s="611">
        <v>20527.392162290562</v>
      </c>
      <c r="J351" s="611">
        <v>0</v>
      </c>
      <c r="K351" s="611">
        <v>0</v>
      </c>
      <c r="L351" s="611">
        <v>25845.369406407288</v>
      </c>
    </row>
    <row r="352" spans="1:12">
      <c r="A352" s="609" t="s">
        <v>117</v>
      </c>
      <c r="B352" s="609">
        <v>130</v>
      </c>
      <c r="C352" s="610">
        <v>1</v>
      </c>
      <c r="D352" s="610">
        <v>0</v>
      </c>
      <c r="E352" s="610">
        <v>0</v>
      </c>
      <c r="F352" s="610">
        <v>0</v>
      </c>
      <c r="G352" s="610">
        <v>1</v>
      </c>
      <c r="H352" s="611">
        <v>106.35954488233452</v>
      </c>
      <c r="I352" s="611">
        <v>0</v>
      </c>
      <c r="J352" s="611">
        <v>0</v>
      </c>
      <c r="K352" s="611">
        <v>0</v>
      </c>
      <c r="L352" s="611">
        <v>106.35954488233452</v>
      </c>
    </row>
    <row r="353" spans="1:12">
      <c r="A353" s="609" t="s">
        <v>117</v>
      </c>
      <c r="B353" s="609">
        <v>140</v>
      </c>
      <c r="C353" s="610">
        <v>4</v>
      </c>
      <c r="D353" s="610">
        <v>9</v>
      </c>
      <c r="E353" s="610">
        <v>0</v>
      </c>
      <c r="F353" s="610">
        <v>0</v>
      </c>
      <c r="G353" s="610">
        <v>13</v>
      </c>
      <c r="H353" s="611">
        <v>425.43817952933813</v>
      </c>
      <c r="I353" s="611">
        <v>957.23590394101075</v>
      </c>
      <c r="J353" s="611">
        <v>0</v>
      </c>
      <c r="K353" s="611">
        <v>0</v>
      </c>
      <c r="L353" s="611">
        <v>1382.6740834703489</v>
      </c>
    </row>
    <row r="354" spans="1:12">
      <c r="A354" s="609" t="s">
        <v>117</v>
      </c>
      <c r="B354" s="609">
        <v>141</v>
      </c>
      <c r="C354" s="610">
        <v>1</v>
      </c>
      <c r="D354" s="610">
        <v>0</v>
      </c>
      <c r="E354" s="610">
        <v>0</v>
      </c>
      <c r="F354" s="610">
        <v>0</v>
      </c>
      <c r="G354" s="610">
        <v>1</v>
      </c>
      <c r="H354" s="611">
        <v>106.35954488233452</v>
      </c>
      <c r="I354" s="611">
        <v>0</v>
      </c>
      <c r="J354" s="611">
        <v>0</v>
      </c>
      <c r="K354" s="611">
        <v>0</v>
      </c>
      <c r="L354" s="611">
        <v>106.35954488233452</v>
      </c>
    </row>
    <row r="355" spans="1:12">
      <c r="A355" s="609" t="s">
        <v>117</v>
      </c>
      <c r="B355" s="609">
        <v>144</v>
      </c>
      <c r="C355" s="610">
        <v>3</v>
      </c>
      <c r="D355" s="610">
        <v>1</v>
      </c>
      <c r="E355" s="610">
        <v>0</v>
      </c>
      <c r="F355" s="610">
        <v>0</v>
      </c>
      <c r="G355" s="610">
        <v>4</v>
      </c>
      <c r="H355" s="611">
        <v>319.07863464700358</v>
      </c>
      <c r="I355" s="611">
        <v>106.35954488233452</v>
      </c>
      <c r="J355" s="611">
        <v>0</v>
      </c>
      <c r="K355" s="611">
        <v>0</v>
      </c>
      <c r="L355" s="611">
        <v>425.43817952933807</v>
      </c>
    </row>
    <row r="356" spans="1:12">
      <c r="A356" s="609" t="s">
        <v>117</v>
      </c>
      <c r="B356" s="609">
        <v>160</v>
      </c>
      <c r="C356" s="610">
        <v>0</v>
      </c>
      <c r="D356" s="610">
        <v>1</v>
      </c>
      <c r="E356" s="610">
        <v>0</v>
      </c>
      <c r="F356" s="610">
        <v>0</v>
      </c>
      <c r="G356" s="610">
        <v>1</v>
      </c>
      <c r="H356" s="611">
        <v>0</v>
      </c>
      <c r="I356" s="611">
        <v>106.35954488233452</v>
      </c>
      <c r="J356" s="611">
        <v>0</v>
      </c>
      <c r="K356" s="611">
        <v>0</v>
      </c>
      <c r="L356" s="611">
        <v>106.35954488233452</v>
      </c>
    </row>
    <row r="357" spans="1:12">
      <c r="A357" s="609" t="s">
        <v>117</v>
      </c>
      <c r="B357" s="609">
        <v>215</v>
      </c>
      <c r="C357" s="610">
        <v>0</v>
      </c>
      <c r="D357" s="610">
        <v>1</v>
      </c>
      <c r="E357" s="610">
        <v>0</v>
      </c>
      <c r="F357" s="610">
        <v>0</v>
      </c>
      <c r="G357" s="610">
        <v>1</v>
      </c>
      <c r="H357" s="611">
        <v>0</v>
      </c>
      <c r="I357" s="611">
        <v>106.35954488233452</v>
      </c>
      <c r="J357" s="611">
        <v>0</v>
      </c>
      <c r="K357" s="611">
        <v>0</v>
      </c>
      <c r="L357" s="611">
        <v>106.35954488233452</v>
      </c>
    </row>
    <row r="358" spans="1:12">
      <c r="A358" s="609" t="s">
        <v>117</v>
      </c>
      <c r="B358" s="609">
        <v>320</v>
      </c>
      <c r="C358" s="610">
        <v>0</v>
      </c>
      <c r="D358" s="610">
        <v>1</v>
      </c>
      <c r="E358" s="610">
        <v>0</v>
      </c>
      <c r="F358" s="610">
        <v>0</v>
      </c>
      <c r="G358" s="610">
        <v>1</v>
      </c>
      <c r="H358" s="611">
        <v>0</v>
      </c>
      <c r="I358" s="611">
        <v>106.35954488233452</v>
      </c>
      <c r="J358" s="611">
        <v>0</v>
      </c>
      <c r="K358" s="611">
        <v>0</v>
      </c>
      <c r="L358" s="611">
        <v>106.35954488233452</v>
      </c>
    </row>
    <row r="359" spans="1:12">
      <c r="A359" s="609" t="s">
        <v>117</v>
      </c>
      <c r="B359" s="609">
        <v>340</v>
      </c>
      <c r="C359" s="610">
        <v>2</v>
      </c>
      <c r="D359" s="610">
        <v>0</v>
      </c>
      <c r="E359" s="610">
        <v>0</v>
      </c>
      <c r="F359" s="610">
        <v>0</v>
      </c>
      <c r="G359" s="610">
        <v>2</v>
      </c>
      <c r="H359" s="611">
        <v>212.71908976466904</v>
      </c>
      <c r="I359" s="611">
        <v>0</v>
      </c>
      <c r="J359" s="611">
        <v>0</v>
      </c>
      <c r="K359" s="611">
        <v>0</v>
      </c>
      <c r="L359" s="611">
        <v>212.71908976466904</v>
      </c>
    </row>
    <row r="360" spans="1:12">
      <c r="A360" s="609" t="s">
        <v>117</v>
      </c>
      <c r="B360" s="609">
        <v>400</v>
      </c>
      <c r="C360" s="610">
        <v>1</v>
      </c>
      <c r="D360" s="610">
        <v>0</v>
      </c>
      <c r="E360" s="610">
        <v>0</v>
      </c>
      <c r="F360" s="610">
        <v>0</v>
      </c>
      <c r="G360" s="610">
        <v>1</v>
      </c>
      <c r="H360" s="611">
        <v>106.35954488233452</v>
      </c>
      <c r="I360" s="611">
        <v>0</v>
      </c>
      <c r="J360" s="611">
        <v>0</v>
      </c>
      <c r="K360" s="611">
        <v>0</v>
      </c>
      <c r="L360" s="611">
        <v>106.35954488233452</v>
      </c>
    </row>
    <row r="361" spans="1:12">
      <c r="A361" s="609" t="s">
        <v>117</v>
      </c>
      <c r="B361" s="609">
        <v>450</v>
      </c>
      <c r="C361" s="610">
        <v>4</v>
      </c>
      <c r="D361" s="610">
        <v>5</v>
      </c>
      <c r="E361" s="610">
        <v>0</v>
      </c>
      <c r="F361" s="610">
        <v>0</v>
      </c>
      <c r="G361" s="610">
        <v>9</v>
      </c>
      <c r="H361" s="611">
        <v>425.43817952933813</v>
      </c>
      <c r="I361" s="611">
        <v>531.79772441167268</v>
      </c>
      <c r="J361" s="611">
        <v>0</v>
      </c>
      <c r="K361" s="611">
        <v>0</v>
      </c>
      <c r="L361" s="611">
        <v>957.23590394101075</v>
      </c>
    </row>
    <row r="362" spans="1:12">
      <c r="A362" s="609" t="s">
        <v>117</v>
      </c>
      <c r="B362" s="609">
        <v>502</v>
      </c>
      <c r="C362" s="610">
        <v>1</v>
      </c>
      <c r="D362" s="610">
        <v>0</v>
      </c>
      <c r="E362" s="610">
        <v>0</v>
      </c>
      <c r="F362" s="610">
        <v>0</v>
      </c>
      <c r="G362" s="610">
        <v>1</v>
      </c>
      <c r="H362" s="611">
        <v>106.35954488233452</v>
      </c>
      <c r="I362" s="611">
        <v>0</v>
      </c>
      <c r="J362" s="611">
        <v>0</v>
      </c>
      <c r="K362" s="611">
        <v>0</v>
      </c>
      <c r="L362" s="611">
        <v>106.35954488233452</v>
      </c>
    </row>
    <row r="363" spans="1:12">
      <c r="A363" s="609" t="s">
        <v>118</v>
      </c>
      <c r="B363" s="609">
        <v>120</v>
      </c>
      <c r="C363" s="610">
        <v>225</v>
      </c>
      <c r="D363" s="610">
        <v>28</v>
      </c>
      <c r="E363" s="610">
        <v>0</v>
      </c>
      <c r="F363" s="610">
        <v>0</v>
      </c>
      <c r="G363" s="610">
        <v>253</v>
      </c>
      <c r="H363" s="611">
        <v>32006.22180207141</v>
      </c>
      <c r="I363" s="611">
        <v>3982.9964909244418</v>
      </c>
      <c r="J363" s="611">
        <v>0</v>
      </c>
      <c r="K363" s="611">
        <v>0</v>
      </c>
      <c r="L363" s="611">
        <v>35989.218292995851</v>
      </c>
    </row>
    <row r="364" spans="1:12">
      <c r="A364" s="609" t="s">
        <v>118</v>
      </c>
      <c r="B364" s="609">
        <v>140</v>
      </c>
      <c r="C364" s="610">
        <v>1</v>
      </c>
      <c r="D364" s="610">
        <v>0</v>
      </c>
      <c r="E364" s="610">
        <v>0</v>
      </c>
      <c r="F364" s="610">
        <v>0</v>
      </c>
      <c r="G364" s="610">
        <v>1</v>
      </c>
      <c r="H364" s="611">
        <v>142.24987467587295</v>
      </c>
      <c r="I364" s="611">
        <v>0</v>
      </c>
      <c r="J364" s="611">
        <v>0</v>
      </c>
      <c r="K364" s="611">
        <v>0</v>
      </c>
      <c r="L364" s="611">
        <v>142.24987467587295</v>
      </c>
    </row>
    <row r="365" spans="1:12">
      <c r="A365" s="609" t="s">
        <v>118</v>
      </c>
      <c r="B365" s="609">
        <v>144</v>
      </c>
      <c r="C365" s="610">
        <v>2</v>
      </c>
      <c r="D365" s="610">
        <v>0</v>
      </c>
      <c r="E365" s="610">
        <v>0</v>
      </c>
      <c r="F365" s="610">
        <v>0</v>
      </c>
      <c r="G365" s="610">
        <v>2</v>
      </c>
      <c r="H365" s="611">
        <v>284.49974935174589</v>
      </c>
      <c r="I365" s="611">
        <v>0</v>
      </c>
      <c r="J365" s="611">
        <v>0</v>
      </c>
      <c r="K365" s="611">
        <v>0</v>
      </c>
      <c r="L365" s="611">
        <v>284.49974935174589</v>
      </c>
    </row>
    <row r="366" spans="1:12">
      <c r="A366" s="609" t="s">
        <v>118</v>
      </c>
      <c r="B366" s="609">
        <v>215</v>
      </c>
      <c r="C366" s="610">
        <v>2</v>
      </c>
      <c r="D366" s="610">
        <v>0</v>
      </c>
      <c r="E366" s="610">
        <v>0</v>
      </c>
      <c r="F366" s="610">
        <v>0</v>
      </c>
      <c r="G366" s="610">
        <v>2</v>
      </c>
      <c r="H366" s="611">
        <v>284.49974935174589</v>
      </c>
      <c r="I366" s="611">
        <v>0</v>
      </c>
      <c r="J366" s="611">
        <v>0</v>
      </c>
      <c r="K366" s="611">
        <v>0</v>
      </c>
      <c r="L366" s="611">
        <v>284.49974935174589</v>
      </c>
    </row>
    <row r="367" spans="1:12">
      <c r="A367" s="609" t="s">
        <v>118</v>
      </c>
      <c r="B367" s="609">
        <v>321</v>
      </c>
      <c r="C367" s="610">
        <v>1</v>
      </c>
      <c r="D367" s="610">
        <v>0</v>
      </c>
      <c r="E367" s="610">
        <v>0</v>
      </c>
      <c r="F367" s="610">
        <v>0</v>
      </c>
      <c r="G367" s="610">
        <v>1</v>
      </c>
      <c r="H367" s="611">
        <v>142.24987467587295</v>
      </c>
      <c r="I367" s="611">
        <v>0</v>
      </c>
      <c r="J367" s="611">
        <v>0</v>
      </c>
      <c r="K367" s="611">
        <v>0</v>
      </c>
      <c r="L367" s="611">
        <v>142.24987467587295</v>
      </c>
    </row>
    <row r="368" spans="1:12">
      <c r="A368" s="609" t="s">
        <v>118</v>
      </c>
      <c r="B368" s="609">
        <v>420</v>
      </c>
      <c r="C368" s="610">
        <v>42</v>
      </c>
      <c r="D368" s="610">
        <v>0</v>
      </c>
      <c r="E368" s="610">
        <v>0</v>
      </c>
      <c r="F368" s="610">
        <v>0</v>
      </c>
      <c r="G368" s="610">
        <v>42</v>
      </c>
      <c r="H368" s="611">
        <v>5974.494736386664</v>
      </c>
      <c r="I368" s="611">
        <v>0</v>
      </c>
      <c r="J368" s="611">
        <v>0</v>
      </c>
      <c r="K368" s="611">
        <v>0</v>
      </c>
      <c r="L368" s="611">
        <v>5974.494736386664</v>
      </c>
    </row>
    <row r="369" spans="1:12">
      <c r="A369" s="609" t="s">
        <v>118</v>
      </c>
      <c r="B369" s="609">
        <v>501</v>
      </c>
      <c r="C369" s="610">
        <v>2</v>
      </c>
      <c r="D369" s="610">
        <v>0</v>
      </c>
      <c r="E369" s="610">
        <v>0</v>
      </c>
      <c r="F369" s="610">
        <v>0</v>
      </c>
      <c r="G369" s="610">
        <v>2</v>
      </c>
      <c r="H369" s="611">
        <v>284.49974935174589</v>
      </c>
      <c r="I369" s="611">
        <v>0</v>
      </c>
      <c r="J369" s="611">
        <v>0</v>
      </c>
      <c r="K369" s="611">
        <v>0</v>
      </c>
      <c r="L369" s="611">
        <v>284.49974935174589</v>
      </c>
    </row>
    <row r="370" spans="1:12">
      <c r="A370" s="609" t="s">
        <v>120</v>
      </c>
      <c r="B370" s="609">
        <v>120</v>
      </c>
      <c r="C370" s="610">
        <v>660</v>
      </c>
      <c r="D370" s="610">
        <v>449</v>
      </c>
      <c r="E370" s="610">
        <v>0</v>
      </c>
      <c r="F370" s="610">
        <v>0</v>
      </c>
      <c r="G370" s="610">
        <v>1109</v>
      </c>
      <c r="H370" s="611">
        <v>33679.029695842408</v>
      </c>
      <c r="I370" s="611">
        <v>22911.945959747332</v>
      </c>
      <c r="J370" s="611">
        <v>0</v>
      </c>
      <c r="K370" s="611">
        <v>0</v>
      </c>
      <c r="L370" s="611">
        <v>56590.975655589733</v>
      </c>
    </row>
    <row r="371" spans="1:12">
      <c r="A371" s="609" t="s">
        <v>120</v>
      </c>
      <c r="B371" s="609">
        <v>140</v>
      </c>
      <c r="C371" s="610">
        <v>2</v>
      </c>
      <c r="D371" s="610">
        <v>1</v>
      </c>
      <c r="E371" s="610">
        <v>0</v>
      </c>
      <c r="F371" s="610">
        <v>0</v>
      </c>
      <c r="G371" s="610">
        <v>3</v>
      </c>
      <c r="H371" s="611">
        <v>102.05766574497697</v>
      </c>
      <c r="I371" s="611">
        <v>51.028832872488486</v>
      </c>
      <c r="J371" s="611">
        <v>0</v>
      </c>
      <c r="K371" s="611">
        <v>0</v>
      </c>
      <c r="L371" s="611">
        <v>153.08649861746545</v>
      </c>
    </row>
    <row r="372" spans="1:12">
      <c r="A372" s="609" t="s">
        <v>120</v>
      </c>
      <c r="B372" s="609">
        <v>143</v>
      </c>
      <c r="C372" s="610">
        <v>1</v>
      </c>
      <c r="D372" s="610">
        <v>0</v>
      </c>
      <c r="E372" s="610">
        <v>0</v>
      </c>
      <c r="F372" s="610">
        <v>0</v>
      </c>
      <c r="G372" s="610">
        <v>1</v>
      </c>
      <c r="H372" s="611">
        <v>51.028832872488486</v>
      </c>
      <c r="I372" s="611">
        <v>0</v>
      </c>
      <c r="J372" s="611">
        <v>0</v>
      </c>
      <c r="K372" s="611">
        <v>0</v>
      </c>
      <c r="L372" s="611">
        <v>51.028832872488486</v>
      </c>
    </row>
    <row r="373" spans="1:12">
      <c r="A373" s="609" t="s">
        <v>120</v>
      </c>
      <c r="B373" s="609">
        <v>144</v>
      </c>
      <c r="C373" s="610">
        <v>0</v>
      </c>
      <c r="D373" s="610">
        <v>2</v>
      </c>
      <c r="E373" s="610">
        <v>0</v>
      </c>
      <c r="F373" s="610">
        <v>0</v>
      </c>
      <c r="G373" s="610">
        <v>2</v>
      </c>
      <c r="H373" s="611">
        <v>0</v>
      </c>
      <c r="I373" s="611">
        <v>102.05766574497697</v>
      </c>
      <c r="J373" s="611">
        <v>0</v>
      </c>
      <c r="K373" s="611">
        <v>0</v>
      </c>
      <c r="L373" s="611">
        <v>102.05766574497697</v>
      </c>
    </row>
    <row r="374" spans="1:12">
      <c r="A374" s="609" t="s">
        <v>120</v>
      </c>
      <c r="B374" s="609">
        <v>160</v>
      </c>
      <c r="C374" s="610">
        <v>6</v>
      </c>
      <c r="D374" s="610">
        <v>0</v>
      </c>
      <c r="E374" s="610">
        <v>0</v>
      </c>
      <c r="F374" s="610">
        <v>0</v>
      </c>
      <c r="G374" s="610">
        <v>6</v>
      </c>
      <c r="H374" s="611">
        <v>306.1729972349309</v>
      </c>
      <c r="I374" s="611">
        <v>0</v>
      </c>
      <c r="J374" s="611">
        <v>0</v>
      </c>
      <c r="K374" s="611">
        <v>0</v>
      </c>
      <c r="L374" s="611">
        <v>306.1729972349309</v>
      </c>
    </row>
    <row r="375" spans="1:12">
      <c r="A375" s="609" t="s">
        <v>120</v>
      </c>
      <c r="B375" s="609">
        <v>171</v>
      </c>
      <c r="C375" s="610">
        <v>0</v>
      </c>
      <c r="D375" s="610">
        <v>1</v>
      </c>
      <c r="E375" s="610">
        <v>0</v>
      </c>
      <c r="F375" s="610">
        <v>0</v>
      </c>
      <c r="G375" s="610">
        <v>1</v>
      </c>
      <c r="H375" s="611">
        <v>0</v>
      </c>
      <c r="I375" s="611">
        <v>51.028832872488486</v>
      </c>
      <c r="J375" s="611">
        <v>0</v>
      </c>
      <c r="K375" s="611">
        <v>0</v>
      </c>
      <c r="L375" s="611">
        <v>51.028832872488486</v>
      </c>
    </row>
    <row r="376" spans="1:12">
      <c r="A376" s="609" t="s">
        <v>120</v>
      </c>
      <c r="B376" s="609">
        <v>215</v>
      </c>
      <c r="C376" s="610">
        <v>2</v>
      </c>
      <c r="D376" s="610">
        <v>2</v>
      </c>
      <c r="E376" s="610">
        <v>0</v>
      </c>
      <c r="F376" s="610">
        <v>0</v>
      </c>
      <c r="G376" s="610">
        <v>4</v>
      </c>
      <c r="H376" s="611">
        <v>102.05766574497697</v>
      </c>
      <c r="I376" s="611">
        <v>102.05766574497697</v>
      </c>
      <c r="J376" s="611">
        <v>0</v>
      </c>
      <c r="K376" s="611">
        <v>0</v>
      </c>
      <c r="L376" s="611">
        <v>204.11533148995395</v>
      </c>
    </row>
    <row r="377" spans="1:12">
      <c r="A377" s="609" t="s">
        <v>120</v>
      </c>
      <c r="B377" s="609">
        <v>219</v>
      </c>
      <c r="C377" s="610">
        <v>1</v>
      </c>
      <c r="D377" s="610">
        <v>0</v>
      </c>
      <c r="E377" s="610">
        <v>0</v>
      </c>
      <c r="F377" s="610">
        <v>0</v>
      </c>
      <c r="G377" s="610">
        <v>1</v>
      </c>
      <c r="H377" s="611">
        <v>51.028832872488486</v>
      </c>
      <c r="I377" s="611">
        <v>0</v>
      </c>
      <c r="J377" s="611">
        <v>0</v>
      </c>
      <c r="K377" s="611">
        <v>0</v>
      </c>
      <c r="L377" s="611">
        <v>51.028832872488486</v>
      </c>
    </row>
    <row r="378" spans="1:12">
      <c r="A378" s="609" t="s">
        <v>120</v>
      </c>
      <c r="B378" s="609">
        <v>310</v>
      </c>
      <c r="C378" s="610">
        <v>338</v>
      </c>
      <c r="D378" s="610">
        <v>474</v>
      </c>
      <c r="E378" s="610">
        <v>0</v>
      </c>
      <c r="F378" s="610">
        <v>0</v>
      </c>
      <c r="G378" s="610">
        <v>812</v>
      </c>
      <c r="H378" s="611">
        <v>17247.745510901106</v>
      </c>
      <c r="I378" s="611">
        <v>24187.666781559539</v>
      </c>
      <c r="J378" s="611">
        <v>0</v>
      </c>
      <c r="K378" s="611">
        <v>0</v>
      </c>
      <c r="L378" s="611">
        <v>41435.412292460649</v>
      </c>
    </row>
    <row r="379" spans="1:12">
      <c r="A379" s="609" t="s">
        <v>120</v>
      </c>
      <c r="B379" s="609">
        <v>420</v>
      </c>
      <c r="C379" s="610">
        <v>7</v>
      </c>
      <c r="D379" s="610">
        <v>0</v>
      </c>
      <c r="E379" s="610">
        <v>0</v>
      </c>
      <c r="F379" s="610">
        <v>0</v>
      </c>
      <c r="G379" s="610">
        <v>7</v>
      </c>
      <c r="H379" s="611">
        <v>357.20183010741943</v>
      </c>
      <c r="I379" s="611">
        <v>0</v>
      </c>
      <c r="J379" s="611">
        <v>0</v>
      </c>
      <c r="K379" s="611">
        <v>0</v>
      </c>
      <c r="L379" s="611">
        <v>357.20183010741943</v>
      </c>
    </row>
    <row r="380" spans="1:12">
      <c r="A380" s="609" t="s">
        <v>120</v>
      </c>
      <c r="B380" s="609">
        <v>840</v>
      </c>
      <c r="C380" s="610">
        <v>116</v>
      </c>
      <c r="D380" s="610">
        <v>22</v>
      </c>
      <c r="E380" s="610">
        <v>0</v>
      </c>
      <c r="F380" s="610">
        <v>0</v>
      </c>
      <c r="G380" s="610">
        <v>138</v>
      </c>
      <c r="H380" s="611">
        <v>5919.3446132086638</v>
      </c>
      <c r="I380" s="611">
        <v>1122.6343231947467</v>
      </c>
      <c r="J380" s="611">
        <v>0</v>
      </c>
      <c r="K380" s="611">
        <v>0</v>
      </c>
      <c r="L380" s="611">
        <v>7041.9789364034104</v>
      </c>
    </row>
    <row r="381" spans="1:12">
      <c r="A381" s="609" t="s">
        <v>122</v>
      </c>
      <c r="B381" s="609">
        <v>101</v>
      </c>
      <c r="C381" s="610">
        <v>5</v>
      </c>
      <c r="D381" s="610">
        <v>0</v>
      </c>
      <c r="E381" s="610">
        <v>0</v>
      </c>
      <c r="F381" s="610">
        <v>0</v>
      </c>
      <c r="G381" s="610">
        <v>5</v>
      </c>
      <c r="H381" s="611">
        <v>21.172438398070643</v>
      </c>
      <c r="I381" s="611">
        <v>0</v>
      </c>
      <c r="J381" s="611">
        <v>0</v>
      </c>
      <c r="K381" s="611">
        <v>0</v>
      </c>
      <c r="L381" s="611">
        <v>21.172438398070643</v>
      </c>
    </row>
    <row r="382" spans="1:12">
      <c r="A382" s="609" t="s">
        <v>122</v>
      </c>
      <c r="B382" s="609">
        <v>110</v>
      </c>
      <c r="C382" s="610">
        <v>1</v>
      </c>
      <c r="D382" s="610">
        <v>1</v>
      </c>
      <c r="E382" s="610">
        <v>0</v>
      </c>
      <c r="F382" s="610">
        <v>0</v>
      </c>
      <c r="G382" s="610">
        <v>2</v>
      </c>
      <c r="H382" s="611">
        <v>4.2344876796141282</v>
      </c>
      <c r="I382" s="611">
        <v>4.2344876796141282</v>
      </c>
      <c r="J382" s="611">
        <v>0</v>
      </c>
      <c r="K382" s="611">
        <v>0</v>
      </c>
      <c r="L382" s="611">
        <v>8.4689753592282564</v>
      </c>
    </row>
    <row r="383" spans="1:12">
      <c r="A383" s="609" t="s">
        <v>122</v>
      </c>
      <c r="B383" s="609">
        <v>120</v>
      </c>
      <c r="C383" s="610">
        <v>3685</v>
      </c>
      <c r="D383" s="610">
        <v>2625</v>
      </c>
      <c r="E383" s="610">
        <v>0</v>
      </c>
      <c r="F383" s="610">
        <v>0</v>
      </c>
      <c r="G383" s="610">
        <v>6310</v>
      </c>
      <c r="H383" s="611">
        <v>15604.087099378065</v>
      </c>
      <c r="I383" s="611">
        <v>11115.530158987087</v>
      </c>
      <c r="J383" s="611">
        <v>0</v>
      </c>
      <c r="K383" s="611">
        <v>0</v>
      </c>
      <c r="L383" s="611">
        <v>26719.61725836515</v>
      </c>
    </row>
    <row r="384" spans="1:12">
      <c r="A384" s="609" t="s">
        <v>122</v>
      </c>
      <c r="B384" s="609">
        <v>130</v>
      </c>
      <c r="C384" s="610">
        <v>1</v>
      </c>
      <c r="D384" s="610">
        <v>1</v>
      </c>
      <c r="E384" s="610">
        <v>0</v>
      </c>
      <c r="F384" s="610">
        <v>0</v>
      </c>
      <c r="G384" s="610">
        <v>2</v>
      </c>
      <c r="H384" s="611">
        <v>4.2344876796141282</v>
      </c>
      <c r="I384" s="611">
        <v>4.2344876796141282</v>
      </c>
      <c r="J384" s="611">
        <v>0</v>
      </c>
      <c r="K384" s="611">
        <v>0</v>
      </c>
      <c r="L384" s="611">
        <v>8.4689753592282564</v>
      </c>
    </row>
    <row r="385" spans="1:12">
      <c r="A385" s="609" t="s">
        <v>122</v>
      </c>
      <c r="B385" s="609">
        <v>140</v>
      </c>
      <c r="C385" s="610">
        <v>37</v>
      </c>
      <c r="D385" s="610">
        <v>9</v>
      </c>
      <c r="E385" s="610">
        <v>0</v>
      </c>
      <c r="F385" s="610">
        <v>0</v>
      </c>
      <c r="G385" s="610">
        <v>46</v>
      </c>
      <c r="H385" s="611">
        <v>156.67604414572276</v>
      </c>
      <c r="I385" s="611">
        <v>38.110389116527152</v>
      </c>
      <c r="J385" s="611">
        <v>0</v>
      </c>
      <c r="K385" s="611">
        <v>0</v>
      </c>
      <c r="L385" s="611">
        <v>194.78643326224991</v>
      </c>
    </row>
    <row r="386" spans="1:12">
      <c r="A386" s="609" t="s">
        <v>122</v>
      </c>
      <c r="B386" s="609">
        <v>144</v>
      </c>
      <c r="C386" s="610">
        <v>51</v>
      </c>
      <c r="D386" s="610">
        <v>3</v>
      </c>
      <c r="E386" s="610">
        <v>0</v>
      </c>
      <c r="F386" s="610">
        <v>0</v>
      </c>
      <c r="G386" s="610">
        <v>54</v>
      </c>
      <c r="H386" s="611">
        <v>215.95887166032057</v>
      </c>
      <c r="I386" s="611">
        <v>12.703463038842385</v>
      </c>
      <c r="J386" s="611">
        <v>0</v>
      </c>
      <c r="K386" s="611">
        <v>0</v>
      </c>
      <c r="L386" s="611">
        <v>228.66233469916295</v>
      </c>
    </row>
    <row r="387" spans="1:12">
      <c r="A387" s="609" t="s">
        <v>122</v>
      </c>
      <c r="B387" s="609">
        <v>160</v>
      </c>
      <c r="C387" s="610">
        <v>18</v>
      </c>
      <c r="D387" s="610">
        <v>0</v>
      </c>
      <c r="E387" s="610">
        <v>0</v>
      </c>
      <c r="F387" s="610">
        <v>0</v>
      </c>
      <c r="G387" s="610">
        <v>18</v>
      </c>
      <c r="H387" s="611">
        <v>76.220778233054318</v>
      </c>
      <c r="I387" s="611">
        <v>0</v>
      </c>
      <c r="J387" s="611">
        <v>0</v>
      </c>
      <c r="K387" s="611">
        <v>0</v>
      </c>
      <c r="L387" s="611">
        <v>76.220778233054318</v>
      </c>
    </row>
    <row r="388" spans="1:12">
      <c r="A388" s="609" t="s">
        <v>122</v>
      </c>
      <c r="B388" s="609">
        <v>307</v>
      </c>
      <c r="C388" s="610">
        <v>1</v>
      </c>
      <c r="D388" s="610">
        <v>0</v>
      </c>
      <c r="E388" s="610">
        <v>0</v>
      </c>
      <c r="F388" s="610">
        <v>0</v>
      </c>
      <c r="G388" s="610">
        <v>1</v>
      </c>
      <c r="H388" s="611">
        <v>4.2344876796141282</v>
      </c>
      <c r="I388" s="611">
        <v>0</v>
      </c>
      <c r="J388" s="611">
        <v>0</v>
      </c>
      <c r="K388" s="611">
        <v>0</v>
      </c>
      <c r="L388" s="611">
        <v>4.2344876796141282</v>
      </c>
    </row>
    <row r="389" spans="1:12">
      <c r="A389" s="609" t="s">
        <v>122</v>
      </c>
      <c r="B389" s="609">
        <v>310</v>
      </c>
      <c r="C389" s="610">
        <v>8297</v>
      </c>
      <c r="D389" s="610">
        <v>9910</v>
      </c>
      <c r="E389" s="610">
        <v>0</v>
      </c>
      <c r="F389" s="610">
        <v>0</v>
      </c>
      <c r="G389" s="610">
        <v>18207</v>
      </c>
      <c r="H389" s="611">
        <v>35133.544277758418</v>
      </c>
      <c r="I389" s="611">
        <v>41963.772904976009</v>
      </c>
      <c r="J389" s="611">
        <v>0</v>
      </c>
      <c r="K389" s="611">
        <v>0</v>
      </c>
      <c r="L389" s="611">
        <v>77097.317182734434</v>
      </c>
    </row>
    <row r="390" spans="1:12">
      <c r="A390" s="609" t="s">
        <v>122</v>
      </c>
      <c r="B390" s="609">
        <v>320</v>
      </c>
      <c r="C390" s="610">
        <v>1</v>
      </c>
      <c r="D390" s="610">
        <v>0</v>
      </c>
      <c r="E390" s="610">
        <v>0</v>
      </c>
      <c r="F390" s="610">
        <v>0</v>
      </c>
      <c r="G390" s="610">
        <v>1</v>
      </c>
      <c r="H390" s="611">
        <v>4.2344876796141282</v>
      </c>
      <c r="I390" s="611">
        <v>0</v>
      </c>
      <c r="J390" s="611">
        <v>0</v>
      </c>
      <c r="K390" s="611">
        <v>0</v>
      </c>
      <c r="L390" s="611">
        <v>4.2344876796141282</v>
      </c>
    </row>
    <row r="391" spans="1:12">
      <c r="A391" s="609" t="s">
        <v>122</v>
      </c>
      <c r="B391" s="609">
        <v>340</v>
      </c>
      <c r="C391" s="610">
        <v>1</v>
      </c>
      <c r="D391" s="610">
        <v>0</v>
      </c>
      <c r="E391" s="610">
        <v>0</v>
      </c>
      <c r="F391" s="610">
        <v>0</v>
      </c>
      <c r="G391" s="610">
        <v>1</v>
      </c>
      <c r="H391" s="611">
        <v>4.2344876796141282</v>
      </c>
      <c r="I391" s="611">
        <v>0</v>
      </c>
      <c r="J391" s="611">
        <v>0</v>
      </c>
      <c r="K391" s="611">
        <v>0</v>
      </c>
      <c r="L391" s="611">
        <v>4.2344876796141282</v>
      </c>
    </row>
    <row r="392" spans="1:12">
      <c r="A392" s="609" t="s">
        <v>122</v>
      </c>
      <c r="B392" s="609">
        <v>343</v>
      </c>
      <c r="C392" s="610">
        <v>1</v>
      </c>
      <c r="D392" s="610">
        <v>2</v>
      </c>
      <c r="E392" s="610">
        <v>0</v>
      </c>
      <c r="F392" s="610">
        <v>0</v>
      </c>
      <c r="G392" s="610">
        <v>3</v>
      </c>
      <c r="H392" s="611">
        <v>4.2344876796141282</v>
      </c>
      <c r="I392" s="611">
        <v>8.4689753592282564</v>
      </c>
      <c r="J392" s="611">
        <v>0</v>
      </c>
      <c r="K392" s="611">
        <v>0</v>
      </c>
      <c r="L392" s="611">
        <v>12.703463038842385</v>
      </c>
    </row>
    <row r="393" spans="1:12">
      <c r="A393" s="609" t="s">
        <v>122</v>
      </c>
      <c r="B393" s="609">
        <v>361</v>
      </c>
      <c r="C393" s="610">
        <v>1</v>
      </c>
      <c r="D393" s="610">
        <v>0</v>
      </c>
      <c r="E393" s="610">
        <v>0</v>
      </c>
      <c r="F393" s="610">
        <v>0</v>
      </c>
      <c r="G393" s="610">
        <v>1</v>
      </c>
      <c r="H393" s="611">
        <v>4.2344876796141282</v>
      </c>
      <c r="I393" s="611">
        <v>0</v>
      </c>
      <c r="J393" s="611">
        <v>0</v>
      </c>
      <c r="K393" s="611">
        <v>0</v>
      </c>
      <c r="L393" s="611">
        <v>4.2344876796141282</v>
      </c>
    </row>
    <row r="394" spans="1:12">
      <c r="A394" s="609" t="s">
        <v>122</v>
      </c>
      <c r="B394" s="609">
        <v>400</v>
      </c>
      <c r="C394" s="610">
        <v>1</v>
      </c>
      <c r="D394" s="610">
        <v>0</v>
      </c>
      <c r="E394" s="610">
        <v>0</v>
      </c>
      <c r="F394" s="610">
        <v>0</v>
      </c>
      <c r="G394" s="610">
        <v>1</v>
      </c>
      <c r="H394" s="611">
        <v>4.2344876796141282</v>
      </c>
      <c r="I394" s="611">
        <v>0</v>
      </c>
      <c r="J394" s="611">
        <v>0</v>
      </c>
      <c r="K394" s="611">
        <v>0</v>
      </c>
      <c r="L394" s="611">
        <v>4.2344876796141282</v>
      </c>
    </row>
    <row r="395" spans="1:12">
      <c r="A395" s="609" t="s">
        <v>122</v>
      </c>
      <c r="B395" s="609">
        <v>410</v>
      </c>
      <c r="C395" s="610">
        <v>1</v>
      </c>
      <c r="D395" s="610">
        <v>0</v>
      </c>
      <c r="E395" s="610">
        <v>0</v>
      </c>
      <c r="F395" s="610">
        <v>0</v>
      </c>
      <c r="G395" s="610">
        <v>1</v>
      </c>
      <c r="H395" s="611">
        <v>4.2344876796141282</v>
      </c>
      <c r="I395" s="611">
        <v>0</v>
      </c>
      <c r="J395" s="611">
        <v>0</v>
      </c>
      <c r="K395" s="611">
        <v>0</v>
      </c>
      <c r="L395" s="611">
        <v>4.2344876796141282</v>
      </c>
    </row>
    <row r="396" spans="1:12">
      <c r="A396" s="609" t="s">
        <v>122</v>
      </c>
      <c r="B396" s="609">
        <v>502</v>
      </c>
      <c r="C396" s="610">
        <v>3</v>
      </c>
      <c r="D396" s="610">
        <v>2</v>
      </c>
      <c r="E396" s="610">
        <v>0</v>
      </c>
      <c r="F396" s="610">
        <v>0</v>
      </c>
      <c r="G396" s="610">
        <v>5</v>
      </c>
      <c r="H396" s="611">
        <v>12.703463038842386</v>
      </c>
      <c r="I396" s="611">
        <v>8.4689753592282564</v>
      </c>
      <c r="J396" s="611">
        <v>0</v>
      </c>
      <c r="K396" s="611">
        <v>0</v>
      </c>
      <c r="L396" s="611">
        <v>21.172438398070643</v>
      </c>
    </row>
    <row r="397" spans="1:12">
      <c r="A397" s="609" t="s">
        <v>122</v>
      </c>
      <c r="B397" s="609">
        <v>657</v>
      </c>
      <c r="C397" s="610">
        <v>1</v>
      </c>
      <c r="D397" s="610">
        <v>0</v>
      </c>
      <c r="E397" s="610">
        <v>0</v>
      </c>
      <c r="F397" s="610">
        <v>0</v>
      </c>
      <c r="G397" s="610">
        <v>1</v>
      </c>
      <c r="H397" s="611">
        <v>4.2344876796141282</v>
      </c>
      <c r="I397" s="611">
        <v>0</v>
      </c>
      <c r="J397" s="611">
        <v>0</v>
      </c>
      <c r="K397" s="611">
        <v>0</v>
      </c>
      <c r="L397" s="611">
        <v>4.2344876796141282</v>
      </c>
    </row>
    <row r="398" spans="1:12">
      <c r="A398" s="609" t="s">
        <v>122</v>
      </c>
      <c r="B398" s="609">
        <v>840</v>
      </c>
      <c r="C398" s="610">
        <v>9321</v>
      </c>
      <c r="D398" s="610">
        <v>2400</v>
      </c>
      <c r="E398" s="610">
        <v>0</v>
      </c>
      <c r="F398" s="610">
        <v>0</v>
      </c>
      <c r="G398" s="610">
        <v>11721</v>
      </c>
      <c r="H398" s="611">
        <v>39469.65966168329</v>
      </c>
      <c r="I398" s="611">
        <v>10162.770431073908</v>
      </c>
      <c r="J398" s="611">
        <v>0</v>
      </c>
      <c r="K398" s="611">
        <v>0</v>
      </c>
      <c r="L398" s="611">
        <v>49632.430092757197</v>
      </c>
    </row>
    <row r="399" spans="1:12">
      <c r="A399" s="609" t="s">
        <v>123</v>
      </c>
      <c r="B399" s="609">
        <v>120</v>
      </c>
      <c r="C399" s="610">
        <v>41</v>
      </c>
      <c r="D399" s="610">
        <v>13</v>
      </c>
      <c r="E399" s="610">
        <v>0</v>
      </c>
      <c r="F399" s="610">
        <v>0</v>
      </c>
      <c r="G399" s="610">
        <v>54</v>
      </c>
      <c r="H399" s="611">
        <v>4625.5549167870331</v>
      </c>
      <c r="I399" s="611">
        <v>1466.6393638593031</v>
      </c>
      <c r="J399" s="611">
        <v>0</v>
      </c>
      <c r="K399" s="611">
        <v>0</v>
      </c>
      <c r="L399" s="611">
        <v>6092.1942806463358</v>
      </c>
    </row>
    <row r="400" spans="1:12">
      <c r="A400" s="609" t="s">
        <v>123</v>
      </c>
      <c r="B400" s="609">
        <v>143</v>
      </c>
      <c r="C400" s="610">
        <v>10</v>
      </c>
      <c r="D400" s="610">
        <v>0</v>
      </c>
      <c r="E400" s="610">
        <v>0</v>
      </c>
      <c r="F400" s="610">
        <v>0</v>
      </c>
      <c r="G400" s="610">
        <v>10</v>
      </c>
      <c r="H400" s="611">
        <v>1128.1841260456176</v>
      </c>
      <c r="I400" s="611">
        <v>0</v>
      </c>
      <c r="J400" s="611">
        <v>0</v>
      </c>
      <c r="K400" s="611">
        <v>0</v>
      </c>
      <c r="L400" s="611">
        <v>1128.1841260456176</v>
      </c>
    </row>
    <row r="401" spans="1:12">
      <c r="A401" s="609" t="s">
        <v>123</v>
      </c>
      <c r="B401" s="609">
        <v>215</v>
      </c>
      <c r="C401" s="610">
        <v>3</v>
      </c>
      <c r="D401" s="610">
        <v>1</v>
      </c>
      <c r="E401" s="610">
        <v>0</v>
      </c>
      <c r="F401" s="610">
        <v>0</v>
      </c>
      <c r="G401" s="610">
        <v>4</v>
      </c>
      <c r="H401" s="611">
        <v>338.4552378136853</v>
      </c>
      <c r="I401" s="611">
        <v>112.81841260456177</v>
      </c>
      <c r="J401" s="611">
        <v>0</v>
      </c>
      <c r="K401" s="611">
        <v>0</v>
      </c>
      <c r="L401" s="611">
        <v>451.27365041824709</v>
      </c>
    </row>
    <row r="402" spans="1:12">
      <c r="A402" s="609" t="s">
        <v>124</v>
      </c>
      <c r="B402" s="609">
        <v>103</v>
      </c>
      <c r="C402" s="610">
        <v>1</v>
      </c>
      <c r="D402" s="610">
        <v>0</v>
      </c>
      <c r="E402" s="610">
        <v>0</v>
      </c>
      <c r="F402" s="610">
        <v>0</v>
      </c>
      <c r="G402" s="610">
        <v>1</v>
      </c>
      <c r="H402" s="611">
        <v>36.467462146217727</v>
      </c>
      <c r="I402" s="611">
        <v>0</v>
      </c>
      <c r="J402" s="611">
        <v>0</v>
      </c>
      <c r="K402" s="611">
        <v>0</v>
      </c>
      <c r="L402" s="611">
        <v>36.467462146217727</v>
      </c>
    </row>
    <row r="403" spans="1:12">
      <c r="A403" s="609" t="s">
        <v>124</v>
      </c>
      <c r="B403" s="609">
        <v>120</v>
      </c>
      <c r="C403" s="610">
        <v>438</v>
      </c>
      <c r="D403" s="610">
        <v>209</v>
      </c>
      <c r="E403" s="610">
        <v>0</v>
      </c>
      <c r="F403" s="610">
        <v>0</v>
      </c>
      <c r="G403" s="610">
        <v>647</v>
      </c>
      <c r="H403" s="611">
        <v>15972.748420043366</v>
      </c>
      <c r="I403" s="611">
        <v>7621.6995885595061</v>
      </c>
      <c r="J403" s="611">
        <v>0</v>
      </c>
      <c r="K403" s="611">
        <v>0</v>
      </c>
      <c r="L403" s="611">
        <v>23594.448008602871</v>
      </c>
    </row>
    <row r="404" spans="1:12">
      <c r="A404" s="609" t="s">
        <v>124</v>
      </c>
      <c r="B404" s="609">
        <v>130</v>
      </c>
      <c r="C404" s="610">
        <v>0</v>
      </c>
      <c r="D404" s="610">
        <v>1</v>
      </c>
      <c r="E404" s="610">
        <v>0</v>
      </c>
      <c r="F404" s="610">
        <v>0</v>
      </c>
      <c r="G404" s="610">
        <v>1</v>
      </c>
      <c r="H404" s="611">
        <v>0</v>
      </c>
      <c r="I404" s="611">
        <v>36.467462146217727</v>
      </c>
      <c r="J404" s="611">
        <v>0</v>
      </c>
      <c r="K404" s="611">
        <v>0</v>
      </c>
      <c r="L404" s="611">
        <v>36.467462146217727</v>
      </c>
    </row>
    <row r="405" spans="1:12">
      <c r="A405" s="609" t="s">
        <v>124</v>
      </c>
      <c r="B405" s="609">
        <v>140</v>
      </c>
      <c r="C405" s="610">
        <v>6</v>
      </c>
      <c r="D405" s="610">
        <v>2</v>
      </c>
      <c r="E405" s="610">
        <v>0</v>
      </c>
      <c r="F405" s="610">
        <v>0</v>
      </c>
      <c r="G405" s="610">
        <v>8</v>
      </c>
      <c r="H405" s="611">
        <v>218.80477287730636</v>
      </c>
      <c r="I405" s="611">
        <v>72.934924292435454</v>
      </c>
      <c r="J405" s="611">
        <v>0</v>
      </c>
      <c r="K405" s="611">
        <v>0</v>
      </c>
      <c r="L405" s="611">
        <v>291.73969716974182</v>
      </c>
    </row>
    <row r="406" spans="1:12">
      <c r="A406" s="609" t="s">
        <v>124</v>
      </c>
      <c r="B406" s="609">
        <v>141</v>
      </c>
      <c r="C406" s="610">
        <v>2</v>
      </c>
      <c r="D406" s="610">
        <v>0</v>
      </c>
      <c r="E406" s="610">
        <v>0</v>
      </c>
      <c r="F406" s="610">
        <v>0</v>
      </c>
      <c r="G406" s="610">
        <v>2</v>
      </c>
      <c r="H406" s="611">
        <v>72.934924292435454</v>
      </c>
      <c r="I406" s="611">
        <v>0</v>
      </c>
      <c r="J406" s="611">
        <v>0</v>
      </c>
      <c r="K406" s="611">
        <v>0</v>
      </c>
      <c r="L406" s="611">
        <v>72.934924292435454</v>
      </c>
    </row>
    <row r="407" spans="1:12">
      <c r="A407" s="609" t="s">
        <v>124</v>
      </c>
      <c r="B407" s="609">
        <v>143</v>
      </c>
      <c r="C407" s="610">
        <v>2</v>
      </c>
      <c r="D407" s="610">
        <v>0</v>
      </c>
      <c r="E407" s="610">
        <v>0</v>
      </c>
      <c r="F407" s="610">
        <v>0</v>
      </c>
      <c r="G407" s="610">
        <v>2</v>
      </c>
      <c r="H407" s="611">
        <v>72.934924292435454</v>
      </c>
      <c r="I407" s="611">
        <v>0</v>
      </c>
      <c r="J407" s="611">
        <v>0</v>
      </c>
      <c r="K407" s="611">
        <v>0</v>
      </c>
      <c r="L407" s="611">
        <v>72.934924292435454</v>
      </c>
    </row>
    <row r="408" spans="1:12">
      <c r="A408" s="609" t="s">
        <v>124</v>
      </c>
      <c r="B408" s="609">
        <v>144</v>
      </c>
      <c r="C408" s="610">
        <v>2</v>
      </c>
      <c r="D408" s="610">
        <v>0</v>
      </c>
      <c r="E408" s="610">
        <v>0</v>
      </c>
      <c r="F408" s="610">
        <v>0</v>
      </c>
      <c r="G408" s="610">
        <v>2</v>
      </c>
      <c r="H408" s="611">
        <v>72.934924292435454</v>
      </c>
      <c r="I408" s="611">
        <v>0</v>
      </c>
      <c r="J408" s="611">
        <v>0</v>
      </c>
      <c r="K408" s="611">
        <v>0</v>
      </c>
      <c r="L408" s="611">
        <v>72.934924292435454</v>
      </c>
    </row>
    <row r="409" spans="1:12">
      <c r="A409" s="609" t="s">
        <v>124</v>
      </c>
      <c r="B409" s="609">
        <v>215</v>
      </c>
      <c r="C409" s="610">
        <v>1</v>
      </c>
      <c r="D409" s="610">
        <v>0</v>
      </c>
      <c r="E409" s="610">
        <v>0</v>
      </c>
      <c r="F409" s="610">
        <v>0</v>
      </c>
      <c r="G409" s="610">
        <v>1</v>
      </c>
      <c r="H409" s="611">
        <v>36.467462146217727</v>
      </c>
      <c r="I409" s="611">
        <v>0</v>
      </c>
      <c r="J409" s="611">
        <v>0</v>
      </c>
      <c r="K409" s="611">
        <v>0</v>
      </c>
      <c r="L409" s="611">
        <v>36.467462146217727</v>
      </c>
    </row>
    <row r="410" spans="1:12">
      <c r="A410" s="609" t="s">
        <v>124</v>
      </c>
      <c r="B410" s="609">
        <v>310</v>
      </c>
      <c r="C410" s="610">
        <v>894</v>
      </c>
      <c r="D410" s="610">
        <v>153</v>
      </c>
      <c r="E410" s="610">
        <v>0</v>
      </c>
      <c r="F410" s="610">
        <v>0</v>
      </c>
      <c r="G410" s="610">
        <v>1047</v>
      </c>
      <c r="H410" s="611">
        <v>32601.911158718653</v>
      </c>
      <c r="I410" s="611">
        <v>5579.5217083713123</v>
      </c>
      <c r="J410" s="611">
        <v>0</v>
      </c>
      <c r="K410" s="611">
        <v>0</v>
      </c>
      <c r="L410" s="611">
        <v>38181.432867089963</v>
      </c>
    </row>
    <row r="411" spans="1:12">
      <c r="A411" s="609" t="s">
        <v>124</v>
      </c>
      <c r="B411" s="609">
        <v>330</v>
      </c>
      <c r="C411" s="610">
        <v>11</v>
      </c>
      <c r="D411" s="610">
        <v>1</v>
      </c>
      <c r="E411" s="610">
        <v>0</v>
      </c>
      <c r="F411" s="610">
        <v>0</v>
      </c>
      <c r="G411" s="610">
        <v>12</v>
      </c>
      <c r="H411" s="611">
        <v>401.14208360839501</v>
      </c>
      <c r="I411" s="611">
        <v>36.467462146217727</v>
      </c>
      <c r="J411" s="611">
        <v>0</v>
      </c>
      <c r="K411" s="611">
        <v>0</v>
      </c>
      <c r="L411" s="611">
        <v>437.60954575461272</v>
      </c>
    </row>
    <row r="412" spans="1:12">
      <c r="A412" s="609" t="s">
        <v>124</v>
      </c>
      <c r="B412" s="609">
        <v>501</v>
      </c>
      <c r="C412" s="610">
        <v>1</v>
      </c>
      <c r="D412" s="610">
        <v>1</v>
      </c>
      <c r="E412" s="610">
        <v>0</v>
      </c>
      <c r="F412" s="610">
        <v>0</v>
      </c>
      <c r="G412" s="610">
        <v>2</v>
      </c>
      <c r="H412" s="611">
        <v>36.467462146217727</v>
      </c>
      <c r="I412" s="611">
        <v>36.467462146217727</v>
      </c>
      <c r="J412" s="611">
        <v>0</v>
      </c>
      <c r="K412" s="611">
        <v>0</v>
      </c>
      <c r="L412" s="611">
        <v>72.934924292435454</v>
      </c>
    </row>
    <row r="413" spans="1:12">
      <c r="A413" s="609" t="s">
        <v>124</v>
      </c>
      <c r="B413" s="609">
        <v>502</v>
      </c>
      <c r="C413" s="610">
        <v>1</v>
      </c>
      <c r="D413" s="610">
        <v>0</v>
      </c>
      <c r="E413" s="610">
        <v>0</v>
      </c>
      <c r="F413" s="610">
        <v>0</v>
      </c>
      <c r="G413" s="610">
        <v>1</v>
      </c>
      <c r="H413" s="611">
        <v>36.467462146217727</v>
      </c>
      <c r="I413" s="611">
        <v>0</v>
      </c>
      <c r="J413" s="611">
        <v>0</v>
      </c>
      <c r="K413" s="611">
        <v>0</v>
      </c>
      <c r="L413" s="611">
        <v>36.467462146217727</v>
      </c>
    </row>
    <row r="414" spans="1:12">
      <c r="A414" s="609" t="s">
        <v>125</v>
      </c>
      <c r="B414" s="609">
        <v>120</v>
      </c>
      <c r="C414" s="610">
        <v>28</v>
      </c>
      <c r="D414" s="610">
        <v>26</v>
      </c>
      <c r="E414" s="610">
        <v>0</v>
      </c>
      <c r="F414" s="610">
        <v>0</v>
      </c>
      <c r="G414" s="610">
        <v>54</v>
      </c>
      <c r="H414" s="611">
        <v>2115.9444874441924</v>
      </c>
      <c r="I414" s="611">
        <v>1964.8055954838931</v>
      </c>
      <c r="J414" s="611">
        <v>0</v>
      </c>
      <c r="K414" s="611">
        <v>0</v>
      </c>
      <c r="L414" s="611">
        <v>4080.7500829280857</v>
      </c>
    </row>
    <row r="415" spans="1:12">
      <c r="A415" s="609" t="s">
        <v>125</v>
      </c>
      <c r="B415" s="609">
        <v>310</v>
      </c>
      <c r="C415" s="610">
        <v>42</v>
      </c>
      <c r="D415" s="610">
        <v>9</v>
      </c>
      <c r="E415" s="610">
        <v>0</v>
      </c>
      <c r="F415" s="610">
        <v>0</v>
      </c>
      <c r="G415" s="610">
        <v>51</v>
      </c>
      <c r="H415" s="611">
        <v>3173.9167311662891</v>
      </c>
      <c r="I415" s="611">
        <v>680.12501382134769</v>
      </c>
      <c r="J415" s="611">
        <v>0</v>
      </c>
      <c r="K415" s="611">
        <v>0</v>
      </c>
      <c r="L415" s="611">
        <v>3854.0417449876368</v>
      </c>
    </row>
    <row r="416" spans="1:12">
      <c r="A416" s="609" t="s">
        <v>125</v>
      </c>
      <c r="B416" s="609">
        <v>502</v>
      </c>
      <c r="C416" s="610">
        <v>1</v>
      </c>
      <c r="D416" s="610">
        <v>0</v>
      </c>
      <c r="E416" s="610">
        <v>0</v>
      </c>
      <c r="F416" s="610">
        <v>0</v>
      </c>
      <c r="G416" s="610">
        <v>1</v>
      </c>
      <c r="H416" s="611">
        <v>75.569445980149737</v>
      </c>
      <c r="I416" s="611">
        <v>0</v>
      </c>
      <c r="J416" s="611">
        <v>0</v>
      </c>
      <c r="K416" s="611">
        <v>0</v>
      </c>
      <c r="L416" s="611">
        <v>75.569445980149737</v>
      </c>
    </row>
    <row r="417" spans="1:12">
      <c r="A417" s="609" t="s">
        <v>125</v>
      </c>
      <c r="B417" s="609">
        <v>840</v>
      </c>
      <c r="C417" s="610">
        <v>3</v>
      </c>
      <c r="D417" s="610">
        <v>2</v>
      </c>
      <c r="E417" s="610">
        <v>0</v>
      </c>
      <c r="F417" s="610">
        <v>0</v>
      </c>
      <c r="G417" s="610">
        <v>5</v>
      </c>
      <c r="H417" s="611">
        <v>226.70833794044921</v>
      </c>
      <c r="I417" s="611">
        <v>151.13889196029945</v>
      </c>
      <c r="J417" s="611">
        <v>0</v>
      </c>
      <c r="K417" s="611">
        <v>0</v>
      </c>
      <c r="L417" s="611">
        <v>377.84722990074863</v>
      </c>
    </row>
    <row r="418" spans="1:12">
      <c r="A418" s="609" t="s">
        <v>127</v>
      </c>
      <c r="B418" s="609">
        <v>120</v>
      </c>
      <c r="C418" s="610">
        <v>432</v>
      </c>
      <c r="D418" s="610">
        <v>823</v>
      </c>
      <c r="E418" s="610">
        <v>0</v>
      </c>
      <c r="F418" s="610">
        <v>0</v>
      </c>
      <c r="G418" s="610">
        <v>1255</v>
      </c>
      <c r="H418" s="611">
        <v>38267.795687670121</v>
      </c>
      <c r="I418" s="611">
        <v>72903.694099427099</v>
      </c>
      <c r="J418" s="611">
        <v>0</v>
      </c>
      <c r="K418" s="611">
        <v>0</v>
      </c>
      <c r="L418" s="611">
        <v>111171.48978709722</v>
      </c>
    </row>
    <row r="419" spans="1:12">
      <c r="A419" s="609" t="s">
        <v>127</v>
      </c>
      <c r="B419" s="609">
        <v>130</v>
      </c>
      <c r="C419" s="610">
        <v>2</v>
      </c>
      <c r="D419" s="610">
        <v>1</v>
      </c>
      <c r="E419" s="610">
        <v>0</v>
      </c>
      <c r="F419" s="610">
        <v>0</v>
      </c>
      <c r="G419" s="610">
        <v>3</v>
      </c>
      <c r="H419" s="611">
        <v>177.16572077625051</v>
      </c>
      <c r="I419" s="611">
        <v>88.582860388125255</v>
      </c>
      <c r="J419" s="611">
        <v>0</v>
      </c>
      <c r="K419" s="611">
        <v>0</v>
      </c>
      <c r="L419" s="611">
        <v>265.74858116437576</v>
      </c>
    </row>
    <row r="420" spans="1:12">
      <c r="A420" s="609" t="s">
        <v>127</v>
      </c>
      <c r="B420" s="609">
        <v>140</v>
      </c>
      <c r="C420" s="610">
        <v>9</v>
      </c>
      <c r="D420" s="610">
        <v>0</v>
      </c>
      <c r="E420" s="610">
        <v>0</v>
      </c>
      <c r="F420" s="610">
        <v>0</v>
      </c>
      <c r="G420" s="610">
        <v>9</v>
      </c>
      <c r="H420" s="611">
        <v>797.24574349312741</v>
      </c>
      <c r="I420" s="611">
        <v>0</v>
      </c>
      <c r="J420" s="611">
        <v>0</v>
      </c>
      <c r="K420" s="611">
        <v>0</v>
      </c>
      <c r="L420" s="611">
        <v>797.24574349312741</v>
      </c>
    </row>
    <row r="421" spans="1:12">
      <c r="A421" s="609" t="s">
        <v>127</v>
      </c>
      <c r="B421" s="609">
        <v>143</v>
      </c>
      <c r="C421" s="610">
        <v>1</v>
      </c>
      <c r="D421" s="610">
        <v>0</v>
      </c>
      <c r="E421" s="610">
        <v>0</v>
      </c>
      <c r="F421" s="610">
        <v>0</v>
      </c>
      <c r="G421" s="610">
        <v>1</v>
      </c>
      <c r="H421" s="611">
        <v>88.582860388125269</v>
      </c>
      <c r="I421" s="611">
        <v>0</v>
      </c>
      <c r="J421" s="611">
        <v>0</v>
      </c>
      <c r="K421" s="611">
        <v>0</v>
      </c>
      <c r="L421" s="611">
        <v>88.582860388125269</v>
      </c>
    </row>
    <row r="422" spans="1:12">
      <c r="A422" s="609" t="s">
        <v>127</v>
      </c>
      <c r="B422" s="609">
        <v>144</v>
      </c>
      <c r="C422" s="610">
        <v>1</v>
      </c>
      <c r="D422" s="610">
        <v>0</v>
      </c>
      <c r="E422" s="610">
        <v>0</v>
      </c>
      <c r="F422" s="610">
        <v>0</v>
      </c>
      <c r="G422" s="610">
        <v>1</v>
      </c>
      <c r="H422" s="611">
        <v>88.582860388125269</v>
      </c>
      <c r="I422" s="611">
        <v>0</v>
      </c>
      <c r="J422" s="611">
        <v>0</v>
      </c>
      <c r="K422" s="611">
        <v>0</v>
      </c>
      <c r="L422" s="611">
        <v>88.582860388125269</v>
      </c>
    </row>
    <row r="423" spans="1:12">
      <c r="A423" s="609" t="s">
        <v>127</v>
      </c>
      <c r="B423" s="609">
        <v>214</v>
      </c>
      <c r="C423" s="610">
        <v>0</v>
      </c>
      <c r="D423" s="610">
        <v>1</v>
      </c>
      <c r="E423" s="610">
        <v>0</v>
      </c>
      <c r="F423" s="610">
        <v>0</v>
      </c>
      <c r="G423" s="610">
        <v>1</v>
      </c>
      <c r="H423" s="611">
        <v>0</v>
      </c>
      <c r="I423" s="611">
        <v>88.582860388125269</v>
      </c>
      <c r="J423" s="611">
        <v>0</v>
      </c>
      <c r="K423" s="611">
        <v>0</v>
      </c>
      <c r="L423" s="611">
        <v>88.582860388125269</v>
      </c>
    </row>
    <row r="424" spans="1:12">
      <c r="A424" s="609" t="s">
        <v>127</v>
      </c>
      <c r="B424" s="609">
        <v>215</v>
      </c>
      <c r="C424" s="610">
        <v>35</v>
      </c>
      <c r="D424" s="610">
        <v>77</v>
      </c>
      <c r="E424" s="610">
        <v>0</v>
      </c>
      <c r="F424" s="610">
        <v>0</v>
      </c>
      <c r="G424" s="610">
        <v>112</v>
      </c>
      <c r="H424" s="611">
        <v>3100.4001135843841</v>
      </c>
      <c r="I424" s="611">
        <v>6820.8802498856458</v>
      </c>
      <c r="J424" s="611">
        <v>0</v>
      </c>
      <c r="K424" s="611">
        <v>0</v>
      </c>
      <c r="L424" s="611">
        <v>9921.2803634700304</v>
      </c>
    </row>
    <row r="425" spans="1:12">
      <c r="A425" s="609" t="s">
        <v>127</v>
      </c>
      <c r="B425" s="609">
        <v>302</v>
      </c>
      <c r="C425" s="610">
        <v>0</v>
      </c>
      <c r="D425" s="610">
        <v>1</v>
      </c>
      <c r="E425" s="610">
        <v>0</v>
      </c>
      <c r="F425" s="610">
        <v>0</v>
      </c>
      <c r="G425" s="610">
        <v>1</v>
      </c>
      <c r="H425" s="611">
        <v>0</v>
      </c>
      <c r="I425" s="611">
        <v>88.582860388125269</v>
      </c>
      <c r="J425" s="611">
        <v>0</v>
      </c>
      <c r="K425" s="611">
        <v>0</v>
      </c>
      <c r="L425" s="611">
        <v>88.582860388125269</v>
      </c>
    </row>
    <row r="426" spans="1:12">
      <c r="A426" s="609" t="s">
        <v>127</v>
      </c>
      <c r="B426" s="609">
        <v>303</v>
      </c>
      <c r="C426" s="610">
        <v>1</v>
      </c>
      <c r="D426" s="610">
        <v>1</v>
      </c>
      <c r="E426" s="610">
        <v>0</v>
      </c>
      <c r="F426" s="610">
        <v>0</v>
      </c>
      <c r="G426" s="610">
        <v>2</v>
      </c>
      <c r="H426" s="611">
        <v>88.582860388125269</v>
      </c>
      <c r="I426" s="611">
        <v>88.582860388125269</v>
      </c>
      <c r="J426" s="611">
        <v>0</v>
      </c>
      <c r="K426" s="611">
        <v>0</v>
      </c>
      <c r="L426" s="611">
        <v>177.16572077625054</v>
      </c>
    </row>
    <row r="427" spans="1:12">
      <c r="A427" s="609" t="s">
        <v>127</v>
      </c>
      <c r="B427" s="609">
        <v>320</v>
      </c>
      <c r="C427" s="610">
        <v>1</v>
      </c>
      <c r="D427" s="610">
        <v>0</v>
      </c>
      <c r="E427" s="610">
        <v>0</v>
      </c>
      <c r="F427" s="610">
        <v>0</v>
      </c>
      <c r="G427" s="610">
        <v>1</v>
      </c>
      <c r="H427" s="611">
        <v>88.582860388125269</v>
      </c>
      <c r="I427" s="611">
        <v>0</v>
      </c>
      <c r="J427" s="611">
        <v>0</v>
      </c>
      <c r="K427" s="611">
        <v>0</v>
      </c>
      <c r="L427" s="611">
        <v>88.582860388125269</v>
      </c>
    </row>
    <row r="428" spans="1:12">
      <c r="A428" s="609" t="s">
        <v>127</v>
      </c>
      <c r="B428" s="609">
        <v>501</v>
      </c>
      <c r="C428" s="610">
        <v>0</v>
      </c>
      <c r="D428" s="610">
        <v>1</v>
      </c>
      <c r="E428" s="610">
        <v>0</v>
      </c>
      <c r="F428" s="610">
        <v>0</v>
      </c>
      <c r="G428" s="610">
        <v>1</v>
      </c>
      <c r="H428" s="611">
        <v>0</v>
      </c>
      <c r="I428" s="611">
        <v>88.582860388125269</v>
      </c>
      <c r="J428" s="611">
        <v>0</v>
      </c>
      <c r="K428" s="611">
        <v>0</v>
      </c>
      <c r="L428" s="611">
        <v>88.582860388125269</v>
      </c>
    </row>
    <row r="429" spans="1:12">
      <c r="A429" s="609" t="s">
        <v>127</v>
      </c>
      <c r="B429" s="609">
        <v>502</v>
      </c>
      <c r="C429" s="610">
        <v>1</v>
      </c>
      <c r="D429" s="610">
        <v>0</v>
      </c>
      <c r="E429" s="610">
        <v>0</v>
      </c>
      <c r="F429" s="610">
        <v>0</v>
      </c>
      <c r="G429" s="610">
        <v>1</v>
      </c>
      <c r="H429" s="611">
        <v>88.582860388125269</v>
      </c>
      <c r="I429" s="611">
        <v>0</v>
      </c>
      <c r="J429" s="611">
        <v>0</v>
      </c>
      <c r="K429" s="611">
        <v>0</v>
      </c>
      <c r="L429" s="611">
        <v>88.582860388125269</v>
      </c>
    </row>
    <row r="430" spans="1:12">
      <c r="A430" s="609" t="s">
        <v>127</v>
      </c>
      <c r="B430" s="609">
        <v>650</v>
      </c>
      <c r="C430" s="610">
        <v>1</v>
      </c>
      <c r="D430" s="610">
        <v>0</v>
      </c>
      <c r="E430" s="610">
        <v>0</v>
      </c>
      <c r="F430" s="610">
        <v>0</v>
      </c>
      <c r="G430" s="610">
        <v>1</v>
      </c>
      <c r="H430" s="611">
        <v>88.582860388125269</v>
      </c>
      <c r="I430" s="611">
        <v>0</v>
      </c>
      <c r="J430" s="611">
        <v>0</v>
      </c>
      <c r="K430" s="611">
        <v>0</v>
      </c>
      <c r="L430" s="611">
        <v>88.582860388125269</v>
      </c>
    </row>
    <row r="431" spans="1:12">
      <c r="A431" s="609" t="s">
        <v>128</v>
      </c>
      <c r="B431" s="609">
        <v>120</v>
      </c>
      <c r="C431" s="610">
        <v>5</v>
      </c>
      <c r="D431" s="610">
        <v>8</v>
      </c>
      <c r="E431" s="610">
        <v>0</v>
      </c>
      <c r="F431" s="610">
        <v>0</v>
      </c>
      <c r="G431" s="610">
        <v>13</v>
      </c>
      <c r="H431" s="611">
        <v>531.83263030779062</v>
      </c>
      <c r="I431" s="611">
        <v>850.93220849246495</v>
      </c>
      <c r="J431" s="611">
        <v>0</v>
      </c>
      <c r="K431" s="611">
        <v>0</v>
      </c>
      <c r="L431" s="611">
        <v>1382.7648388002556</v>
      </c>
    </row>
    <row r="432" spans="1:12">
      <c r="A432" s="609" t="s">
        <v>128</v>
      </c>
      <c r="B432" s="609">
        <v>160</v>
      </c>
      <c r="C432" s="610">
        <v>2</v>
      </c>
      <c r="D432" s="610">
        <v>1</v>
      </c>
      <c r="E432" s="610">
        <v>0</v>
      </c>
      <c r="F432" s="610">
        <v>0</v>
      </c>
      <c r="G432" s="610">
        <v>3</v>
      </c>
      <c r="H432" s="611">
        <v>212.73305212311621</v>
      </c>
      <c r="I432" s="611">
        <v>106.3665260615581</v>
      </c>
      <c r="J432" s="611">
        <v>0</v>
      </c>
      <c r="K432" s="611">
        <v>0</v>
      </c>
      <c r="L432" s="611">
        <v>319.09957818467433</v>
      </c>
    </row>
    <row r="433" spans="1:12">
      <c r="A433" s="609" t="s">
        <v>128</v>
      </c>
      <c r="B433" s="609">
        <v>215</v>
      </c>
      <c r="C433" s="610">
        <v>1</v>
      </c>
      <c r="D433" s="610">
        <v>1</v>
      </c>
      <c r="E433" s="610">
        <v>0</v>
      </c>
      <c r="F433" s="610">
        <v>0</v>
      </c>
      <c r="G433" s="610">
        <v>2</v>
      </c>
      <c r="H433" s="611">
        <v>106.36652606155812</v>
      </c>
      <c r="I433" s="611">
        <v>106.36652606155812</v>
      </c>
      <c r="J433" s="611">
        <v>0</v>
      </c>
      <c r="K433" s="611">
        <v>0</v>
      </c>
      <c r="L433" s="611">
        <v>212.73305212311624</v>
      </c>
    </row>
    <row r="434" spans="1:12">
      <c r="A434" s="609" t="s">
        <v>128</v>
      </c>
      <c r="B434" s="609">
        <v>257</v>
      </c>
      <c r="C434" s="610">
        <v>8</v>
      </c>
      <c r="D434" s="610">
        <v>1</v>
      </c>
      <c r="E434" s="610">
        <v>0</v>
      </c>
      <c r="F434" s="610">
        <v>0</v>
      </c>
      <c r="G434" s="610">
        <v>9</v>
      </c>
      <c r="H434" s="611">
        <v>850.93220849246495</v>
      </c>
      <c r="I434" s="611">
        <v>106.36652606155812</v>
      </c>
      <c r="J434" s="611">
        <v>0</v>
      </c>
      <c r="K434" s="611">
        <v>0</v>
      </c>
      <c r="L434" s="611">
        <v>957.2987345540231</v>
      </c>
    </row>
    <row r="435" spans="1:12">
      <c r="A435" s="609" t="s">
        <v>128</v>
      </c>
      <c r="B435" s="609">
        <v>258</v>
      </c>
      <c r="C435" s="610">
        <v>1</v>
      </c>
      <c r="D435" s="610">
        <v>0</v>
      </c>
      <c r="E435" s="610">
        <v>0</v>
      </c>
      <c r="F435" s="610">
        <v>0</v>
      </c>
      <c r="G435" s="610">
        <v>1</v>
      </c>
      <c r="H435" s="611">
        <v>106.36652606155812</v>
      </c>
      <c r="I435" s="611">
        <v>0</v>
      </c>
      <c r="J435" s="611">
        <v>0</v>
      </c>
      <c r="K435" s="611">
        <v>0</v>
      </c>
      <c r="L435" s="611">
        <v>106.36652606155812</v>
      </c>
    </row>
    <row r="436" spans="1:12">
      <c r="A436" s="609" t="s">
        <v>128</v>
      </c>
      <c r="B436" s="609">
        <v>330</v>
      </c>
      <c r="C436" s="610">
        <v>2</v>
      </c>
      <c r="D436" s="610">
        <v>2</v>
      </c>
      <c r="E436" s="610">
        <v>0</v>
      </c>
      <c r="F436" s="610">
        <v>0</v>
      </c>
      <c r="G436" s="610">
        <v>4</v>
      </c>
      <c r="H436" s="611">
        <v>212.73305212311624</v>
      </c>
      <c r="I436" s="611">
        <v>212.73305212311624</v>
      </c>
      <c r="J436" s="611">
        <v>0</v>
      </c>
      <c r="K436" s="611">
        <v>0</v>
      </c>
      <c r="L436" s="611">
        <v>425.46610424623248</v>
      </c>
    </row>
    <row r="437" spans="1:12">
      <c r="A437" s="609" t="s">
        <v>129</v>
      </c>
      <c r="B437" s="609">
        <v>120</v>
      </c>
      <c r="C437" s="610">
        <v>61</v>
      </c>
      <c r="D437" s="610">
        <v>63</v>
      </c>
      <c r="E437" s="610">
        <v>0</v>
      </c>
      <c r="F437" s="610">
        <v>0</v>
      </c>
      <c r="G437" s="610">
        <v>124</v>
      </c>
      <c r="H437" s="611">
        <v>5944.2684310933064</v>
      </c>
      <c r="I437" s="611">
        <v>6139.1624780143984</v>
      </c>
      <c r="J437" s="611">
        <v>0</v>
      </c>
      <c r="K437" s="611">
        <v>0</v>
      </c>
      <c r="L437" s="611">
        <v>12083.430909107705</v>
      </c>
    </row>
    <row r="438" spans="1:12">
      <c r="A438" s="609" t="s">
        <v>129</v>
      </c>
      <c r="B438" s="609">
        <v>130</v>
      </c>
      <c r="C438" s="610">
        <v>3</v>
      </c>
      <c r="D438" s="610">
        <v>1</v>
      </c>
      <c r="E438" s="610">
        <v>0</v>
      </c>
      <c r="F438" s="610">
        <v>0</v>
      </c>
      <c r="G438" s="610">
        <v>4</v>
      </c>
      <c r="H438" s="611">
        <v>292.34107038163802</v>
      </c>
      <c r="I438" s="611">
        <v>97.447023460546006</v>
      </c>
      <c r="J438" s="611">
        <v>0</v>
      </c>
      <c r="K438" s="611">
        <v>0</v>
      </c>
      <c r="L438" s="611">
        <v>389.78809384218403</v>
      </c>
    </row>
    <row r="439" spans="1:12">
      <c r="A439" s="609" t="s">
        <v>129</v>
      </c>
      <c r="B439" s="609">
        <v>140</v>
      </c>
      <c r="C439" s="610">
        <v>6</v>
      </c>
      <c r="D439" s="610">
        <v>0</v>
      </c>
      <c r="E439" s="610">
        <v>0</v>
      </c>
      <c r="F439" s="610">
        <v>0</v>
      </c>
      <c r="G439" s="610">
        <v>6</v>
      </c>
      <c r="H439" s="611">
        <v>584.68214076327604</v>
      </c>
      <c r="I439" s="611">
        <v>0</v>
      </c>
      <c r="J439" s="611">
        <v>0</v>
      </c>
      <c r="K439" s="611">
        <v>0</v>
      </c>
      <c r="L439" s="611">
        <v>584.68214076327604</v>
      </c>
    </row>
    <row r="440" spans="1:12">
      <c r="A440" s="609" t="s">
        <v>129</v>
      </c>
      <c r="B440" s="609">
        <v>160</v>
      </c>
      <c r="C440" s="610">
        <v>17</v>
      </c>
      <c r="D440" s="610">
        <v>2</v>
      </c>
      <c r="E440" s="610">
        <v>0</v>
      </c>
      <c r="F440" s="610">
        <v>0</v>
      </c>
      <c r="G440" s="610">
        <v>19</v>
      </c>
      <c r="H440" s="611">
        <v>1656.5993988292821</v>
      </c>
      <c r="I440" s="611">
        <v>194.89404692109201</v>
      </c>
      <c r="J440" s="611">
        <v>0</v>
      </c>
      <c r="K440" s="611">
        <v>0</v>
      </c>
      <c r="L440" s="611">
        <v>1851.4934457503741</v>
      </c>
    </row>
    <row r="441" spans="1:12">
      <c r="A441" s="609" t="s">
        <v>129</v>
      </c>
      <c r="B441" s="609">
        <v>215</v>
      </c>
      <c r="C441" s="610">
        <v>1</v>
      </c>
      <c r="D441" s="610">
        <v>1</v>
      </c>
      <c r="E441" s="610">
        <v>0</v>
      </c>
      <c r="F441" s="610">
        <v>0</v>
      </c>
      <c r="G441" s="610">
        <v>2</v>
      </c>
      <c r="H441" s="611">
        <v>97.447023460546006</v>
      </c>
      <c r="I441" s="611">
        <v>97.447023460546006</v>
      </c>
      <c r="J441" s="611">
        <v>0</v>
      </c>
      <c r="K441" s="611">
        <v>0</v>
      </c>
      <c r="L441" s="611">
        <v>194.89404692109201</v>
      </c>
    </row>
    <row r="442" spans="1:12">
      <c r="A442" s="609" t="s">
        <v>129</v>
      </c>
      <c r="B442" s="609">
        <v>330</v>
      </c>
      <c r="C442" s="610">
        <v>200</v>
      </c>
      <c r="D442" s="610">
        <v>11</v>
      </c>
      <c r="E442" s="610">
        <v>0</v>
      </c>
      <c r="F442" s="610">
        <v>0</v>
      </c>
      <c r="G442" s="610">
        <v>211</v>
      </c>
      <c r="H442" s="611">
        <v>19489.404692109201</v>
      </c>
      <c r="I442" s="611">
        <v>1071.9172580660061</v>
      </c>
      <c r="J442" s="611">
        <v>0</v>
      </c>
      <c r="K442" s="611">
        <v>0</v>
      </c>
      <c r="L442" s="611">
        <v>20561.321950175206</v>
      </c>
    </row>
    <row r="443" spans="1:12">
      <c r="A443" s="609" t="s">
        <v>129</v>
      </c>
      <c r="B443" s="609">
        <v>340</v>
      </c>
      <c r="C443" s="610">
        <v>7</v>
      </c>
      <c r="D443" s="610">
        <v>2</v>
      </c>
      <c r="E443" s="610">
        <v>0</v>
      </c>
      <c r="F443" s="610">
        <v>0</v>
      </c>
      <c r="G443" s="610">
        <v>9</v>
      </c>
      <c r="H443" s="611">
        <v>682.12916422382204</v>
      </c>
      <c r="I443" s="611">
        <v>194.89404692109201</v>
      </c>
      <c r="J443" s="611">
        <v>0</v>
      </c>
      <c r="K443" s="611">
        <v>0</v>
      </c>
      <c r="L443" s="611">
        <v>877.02321114491406</v>
      </c>
    </row>
    <row r="444" spans="1:12">
      <c r="A444" s="609" t="s">
        <v>129</v>
      </c>
      <c r="B444" s="609">
        <v>502</v>
      </c>
      <c r="C444" s="610">
        <v>0</v>
      </c>
      <c r="D444" s="610">
        <v>1</v>
      </c>
      <c r="E444" s="610">
        <v>0</v>
      </c>
      <c r="F444" s="610">
        <v>0</v>
      </c>
      <c r="G444" s="610">
        <v>1</v>
      </c>
      <c r="H444" s="611">
        <v>0</v>
      </c>
      <c r="I444" s="611">
        <v>97.447023460546006</v>
      </c>
      <c r="J444" s="611">
        <v>0</v>
      </c>
      <c r="K444" s="611">
        <v>0</v>
      </c>
      <c r="L444" s="611">
        <v>97.447023460546006</v>
      </c>
    </row>
    <row r="445" spans="1:12">
      <c r="A445" s="609" t="s">
        <v>130</v>
      </c>
      <c r="B445" s="609">
        <v>120</v>
      </c>
      <c r="C445" s="610">
        <v>14</v>
      </c>
      <c r="D445" s="610">
        <v>17</v>
      </c>
      <c r="E445" s="610">
        <v>0</v>
      </c>
      <c r="F445" s="610">
        <v>0</v>
      </c>
      <c r="G445" s="610">
        <v>31</v>
      </c>
      <c r="H445" s="611">
        <v>911.00088212068533</v>
      </c>
      <c r="I445" s="611">
        <v>1106.2153568608321</v>
      </c>
      <c r="J445" s="611">
        <v>0</v>
      </c>
      <c r="K445" s="611">
        <v>0</v>
      </c>
      <c r="L445" s="611">
        <v>2017.2162389815173</v>
      </c>
    </row>
    <row r="446" spans="1:12">
      <c r="A446" s="609" t="s">
        <v>130</v>
      </c>
      <c r="B446" s="609">
        <v>130</v>
      </c>
      <c r="C446" s="610">
        <v>3</v>
      </c>
      <c r="D446" s="610">
        <v>0</v>
      </c>
      <c r="E446" s="610">
        <v>0</v>
      </c>
      <c r="F446" s="610">
        <v>0</v>
      </c>
      <c r="G446" s="610">
        <v>3</v>
      </c>
      <c r="H446" s="611">
        <v>195.21447474014681</v>
      </c>
      <c r="I446" s="611">
        <v>0</v>
      </c>
      <c r="J446" s="611">
        <v>0</v>
      </c>
      <c r="K446" s="611">
        <v>0</v>
      </c>
      <c r="L446" s="611">
        <v>195.21447474014684</v>
      </c>
    </row>
    <row r="447" spans="1:12">
      <c r="A447" s="609" t="s">
        <v>130</v>
      </c>
      <c r="B447" s="609">
        <v>140</v>
      </c>
      <c r="C447" s="610">
        <v>0</v>
      </c>
      <c r="D447" s="610">
        <v>4</v>
      </c>
      <c r="E447" s="610">
        <v>0</v>
      </c>
      <c r="F447" s="610">
        <v>0</v>
      </c>
      <c r="G447" s="610">
        <v>4</v>
      </c>
      <c r="H447" s="611">
        <v>0</v>
      </c>
      <c r="I447" s="611">
        <v>260.28596632019577</v>
      </c>
      <c r="J447" s="611">
        <v>0</v>
      </c>
      <c r="K447" s="611">
        <v>0</v>
      </c>
      <c r="L447" s="611">
        <v>260.28596632019577</v>
      </c>
    </row>
    <row r="448" spans="1:12">
      <c r="A448" s="609" t="s">
        <v>130</v>
      </c>
      <c r="B448" s="609">
        <v>144</v>
      </c>
      <c r="C448" s="610">
        <v>1</v>
      </c>
      <c r="D448" s="610">
        <v>0</v>
      </c>
      <c r="E448" s="610">
        <v>0</v>
      </c>
      <c r="F448" s="610">
        <v>0</v>
      </c>
      <c r="G448" s="610">
        <v>1</v>
      </c>
      <c r="H448" s="611">
        <v>65.071491580048942</v>
      </c>
      <c r="I448" s="611">
        <v>0</v>
      </c>
      <c r="J448" s="611">
        <v>0</v>
      </c>
      <c r="K448" s="611">
        <v>0</v>
      </c>
      <c r="L448" s="611">
        <v>65.071491580048942</v>
      </c>
    </row>
    <row r="449" spans="1:12">
      <c r="A449" s="609" t="s">
        <v>130</v>
      </c>
      <c r="B449" s="609">
        <v>160</v>
      </c>
      <c r="C449" s="610">
        <v>8</v>
      </c>
      <c r="D449" s="610">
        <v>0</v>
      </c>
      <c r="E449" s="610">
        <v>0</v>
      </c>
      <c r="F449" s="610">
        <v>0</v>
      </c>
      <c r="G449" s="610">
        <v>8</v>
      </c>
      <c r="H449" s="611">
        <v>520.57193264039154</v>
      </c>
      <c r="I449" s="611">
        <v>0</v>
      </c>
      <c r="J449" s="611">
        <v>0</v>
      </c>
      <c r="K449" s="611">
        <v>0</v>
      </c>
      <c r="L449" s="611">
        <v>520.57193264039154</v>
      </c>
    </row>
    <row r="450" spans="1:12">
      <c r="A450" s="609" t="s">
        <v>130</v>
      </c>
      <c r="B450" s="609">
        <v>258</v>
      </c>
      <c r="C450" s="610">
        <v>0</v>
      </c>
      <c r="D450" s="610">
        <v>1</v>
      </c>
      <c r="E450" s="610">
        <v>0</v>
      </c>
      <c r="F450" s="610">
        <v>0</v>
      </c>
      <c r="G450" s="610">
        <v>1</v>
      </c>
      <c r="H450" s="611">
        <v>0</v>
      </c>
      <c r="I450" s="611">
        <v>65.071491580048942</v>
      </c>
      <c r="J450" s="611">
        <v>0</v>
      </c>
      <c r="K450" s="611">
        <v>0</v>
      </c>
      <c r="L450" s="611">
        <v>65.071491580048942</v>
      </c>
    </row>
    <row r="451" spans="1:12">
      <c r="A451" s="609" t="s">
        <v>130</v>
      </c>
      <c r="B451" s="609">
        <v>300</v>
      </c>
      <c r="C451" s="610">
        <v>1</v>
      </c>
      <c r="D451" s="610">
        <v>0</v>
      </c>
      <c r="E451" s="610">
        <v>0</v>
      </c>
      <c r="F451" s="610">
        <v>0</v>
      </c>
      <c r="G451" s="610">
        <v>1</v>
      </c>
      <c r="H451" s="611">
        <v>65.071491580048942</v>
      </c>
      <c r="I451" s="611">
        <v>0</v>
      </c>
      <c r="J451" s="611">
        <v>0</v>
      </c>
      <c r="K451" s="611">
        <v>0</v>
      </c>
      <c r="L451" s="611">
        <v>65.071491580048942</v>
      </c>
    </row>
    <row r="452" spans="1:12">
      <c r="A452" s="609" t="s">
        <v>130</v>
      </c>
      <c r="B452" s="609">
        <v>302</v>
      </c>
      <c r="C452" s="610">
        <v>1</v>
      </c>
      <c r="D452" s="610">
        <v>1</v>
      </c>
      <c r="E452" s="610">
        <v>0</v>
      </c>
      <c r="F452" s="610">
        <v>0</v>
      </c>
      <c r="G452" s="610">
        <v>2</v>
      </c>
      <c r="H452" s="611">
        <v>65.071491580048942</v>
      </c>
      <c r="I452" s="611">
        <v>65.071491580048942</v>
      </c>
      <c r="J452" s="611">
        <v>0</v>
      </c>
      <c r="K452" s="611">
        <v>0</v>
      </c>
      <c r="L452" s="611">
        <v>130.14298316009788</v>
      </c>
    </row>
    <row r="453" spans="1:12">
      <c r="A453" s="609" t="s">
        <v>130</v>
      </c>
      <c r="B453" s="609">
        <v>330</v>
      </c>
      <c r="C453" s="610">
        <v>1</v>
      </c>
      <c r="D453" s="610">
        <v>0</v>
      </c>
      <c r="E453" s="610">
        <v>0</v>
      </c>
      <c r="F453" s="610">
        <v>0</v>
      </c>
      <c r="G453" s="610">
        <v>1</v>
      </c>
      <c r="H453" s="611">
        <v>65.071491580048942</v>
      </c>
      <c r="I453" s="611">
        <v>0</v>
      </c>
      <c r="J453" s="611">
        <v>0</v>
      </c>
      <c r="K453" s="611">
        <v>0</v>
      </c>
      <c r="L453" s="611">
        <v>65.071491580048942</v>
      </c>
    </row>
    <row r="454" spans="1:12">
      <c r="A454" s="609" t="s">
        <v>130</v>
      </c>
      <c r="B454" s="609">
        <v>340</v>
      </c>
      <c r="C454" s="610">
        <v>3</v>
      </c>
      <c r="D454" s="610">
        <v>1</v>
      </c>
      <c r="E454" s="610">
        <v>0</v>
      </c>
      <c r="F454" s="610">
        <v>0</v>
      </c>
      <c r="G454" s="610">
        <v>4</v>
      </c>
      <c r="H454" s="611">
        <v>195.21447474014684</v>
      </c>
      <c r="I454" s="611">
        <v>65.071491580048942</v>
      </c>
      <c r="J454" s="611">
        <v>0</v>
      </c>
      <c r="K454" s="611">
        <v>0</v>
      </c>
      <c r="L454" s="611">
        <v>260.28596632019577</v>
      </c>
    </row>
    <row r="455" spans="1:12">
      <c r="A455" s="609" t="s">
        <v>130</v>
      </c>
      <c r="B455" s="609">
        <v>502</v>
      </c>
      <c r="C455" s="610">
        <v>1</v>
      </c>
      <c r="D455" s="610">
        <v>0</v>
      </c>
      <c r="E455" s="610">
        <v>0</v>
      </c>
      <c r="F455" s="610">
        <v>0</v>
      </c>
      <c r="G455" s="610">
        <v>1</v>
      </c>
      <c r="H455" s="611">
        <v>65.071491580048942</v>
      </c>
      <c r="I455" s="611">
        <v>0</v>
      </c>
      <c r="J455" s="611">
        <v>0</v>
      </c>
      <c r="K455" s="611">
        <v>0</v>
      </c>
      <c r="L455" s="611">
        <v>65.071491580048942</v>
      </c>
    </row>
    <row r="456" spans="1:12">
      <c r="A456" s="609" t="s">
        <v>132</v>
      </c>
      <c r="B456" s="609">
        <v>120</v>
      </c>
      <c r="C456" s="610">
        <v>24</v>
      </c>
      <c r="D456" s="610">
        <v>12</v>
      </c>
      <c r="E456" s="610">
        <v>0</v>
      </c>
      <c r="F456" s="610">
        <v>0</v>
      </c>
      <c r="G456" s="610">
        <v>36</v>
      </c>
      <c r="H456" s="611">
        <v>3783.4742152840513</v>
      </c>
      <c r="I456" s="611">
        <v>1891.7371076420256</v>
      </c>
      <c r="J456" s="611">
        <v>0</v>
      </c>
      <c r="K456" s="611">
        <v>0</v>
      </c>
      <c r="L456" s="611">
        <v>5675.2113229260776</v>
      </c>
    </row>
    <row r="457" spans="1:12">
      <c r="A457" s="609" t="s">
        <v>132</v>
      </c>
      <c r="B457" s="609">
        <v>130</v>
      </c>
      <c r="C457" s="610">
        <v>1</v>
      </c>
      <c r="D457" s="610">
        <v>0</v>
      </c>
      <c r="E457" s="610">
        <v>0</v>
      </c>
      <c r="F457" s="610">
        <v>0</v>
      </c>
      <c r="G457" s="610">
        <v>1</v>
      </c>
      <c r="H457" s="611">
        <v>157.64475897016882</v>
      </c>
      <c r="I457" s="611">
        <v>0</v>
      </c>
      <c r="J457" s="611">
        <v>0</v>
      </c>
      <c r="K457" s="611">
        <v>0</v>
      </c>
      <c r="L457" s="611">
        <v>157.64475897016882</v>
      </c>
    </row>
    <row r="458" spans="1:12">
      <c r="A458" s="609" t="s">
        <v>132</v>
      </c>
      <c r="B458" s="609">
        <v>140</v>
      </c>
      <c r="C458" s="610">
        <v>322</v>
      </c>
      <c r="D458" s="610">
        <v>97</v>
      </c>
      <c r="E458" s="610">
        <v>0</v>
      </c>
      <c r="F458" s="610">
        <v>0</v>
      </c>
      <c r="G458" s="610">
        <v>419</v>
      </c>
      <c r="H458" s="611">
        <v>50761.612388394366</v>
      </c>
      <c r="I458" s="611">
        <v>15291.541620106376</v>
      </c>
      <c r="J458" s="611">
        <v>0</v>
      </c>
      <c r="K458" s="611">
        <v>0</v>
      </c>
      <c r="L458" s="611">
        <v>66053.154008500744</v>
      </c>
    </row>
    <row r="459" spans="1:12">
      <c r="A459" s="609" t="s">
        <v>132</v>
      </c>
      <c r="B459" s="609">
        <v>143</v>
      </c>
      <c r="C459" s="610">
        <v>7</v>
      </c>
      <c r="D459" s="610">
        <v>0</v>
      </c>
      <c r="E459" s="610">
        <v>0</v>
      </c>
      <c r="F459" s="610">
        <v>0</v>
      </c>
      <c r="G459" s="610">
        <v>7</v>
      </c>
      <c r="H459" s="611">
        <v>1103.5133127911818</v>
      </c>
      <c r="I459" s="611">
        <v>0</v>
      </c>
      <c r="J459" s="611">
        <v>0</v>
      </c>
      <c r="K459" s="611">
        <v>0</v>
      </c>
      <c r="L459" s="611">
        <v>1103.5133127911818</v>
      </c>
    </row>
    <row r="460" spans="1:12">
      <c r="A460" s="609" t="s">
        <v>132</v>
      </c>
      <c r="B460" s="609">
        <v>144</v>
      </c>
      <c r="C460" s="610">
        <v>271</v>
      </c>
      <c r="D460" s="610">
        <v>19</v>
      </c>
      <c r="E460" s="610">
        <v>0</v>
      </c>
      <c r="F460" s="610">
        <v>0</v>
      </c>
      <c r="G460" s="610">
        <v>290</v>
      </c>
      <c r="H460" s="611">
        <v>42721.729680915756</v>
      </c>
      <c r="I460" s="611">
        <v>2995.2504204332076</v>
      </c>
      <c r="J460" s="611">
        <v>0</v>
      </c>
      <c r="K460" s="611">
        <v>0</v>
      </c>
      <c r="L460" s="611">
        <v>45716.980101348963</v>
      </c>
    </row>
    <row r="461" spans="1:12">
      <c r="A461" s="609" t="s">
        <v>132</v>
      </c>
      <c r="B461" s="609">
        <v>160</v>
      </c>
      <c r="C461" s="610">
        <v>2</v>
      </c>
      <c r="D461" s="610">
        <v>0</v>
      </c>
      <c r="E461" s="610">
        <v>0</v>
      </c>
      <c r="F461" s="610">
        <v>0</v>
      </c>
      <c r="G461" s="610">
        <v>2</v>
      </c>
      <c r="H461" s="611">
        <v>315.28951794033765</v>
      </c>
      <c r="I461" s="611">
        <v>0</v>
      </c>
      <c r="J461" s="611">
        <v>0</v>
      </c>
      <c r="K461" s="611">
        <v>0</v>
      </c>
      <c r="L461" s="611">
        <v>315.28951794033765</v>
      </c>
    </row>
    <row r="462" spans="1:12">
      <c r="A462" s="609" t="s">
        <v>132</v>
      </c>
      <c r="B462" s="609">
        <v>217</v>
      </c>
      <c r="C462" s="610">
        <v>9</v>
      </c>
      <c r="D462" s="610">
        <v>0</v>
      </c>
      <c r="E462" s="610">
        <v>0</v>
      </c>
      <c r="F462" s="610">
        <v>0</v>
      </c>
      <c r="G462" s="610">
        <v>9</v>
      </c>
      <c r="H462" s="611">
        <v>1418.8028307315194</v>
      </c>
      <c r="I462" s="611">
        <v>0</v>
      </c>
      <c r="J462" s="611">
        <v>0</v>
      </c>
      <c r="K462" s="611">
        <v>0</v>
      </c>
      <c r="L462" s="611">
        <v>1418.8028307315194</v>
      </c>
    </row>
    <row r="463" spans="1:12">
      <c r="A463" s="609" t="s">
        <v>132</v>
      </c>
      <c r="B463" s="609">
        <v>410</v>
      </c>
      <c r="C463" s="610">
        <v>0</v>
      </c>
      <c r="D463" s="610">
        <v>5</v>
      </c>
      <c r="E463" s="610">
        <v>0</v>
      </c>
      <c r="F463" s="610">
        <v>0</v>
      </c>
      <c r="G463" s="610">
        <v>5</v>
      </c>
      <c r="H463" s="611">
        <v>0</v>
      </c>
      <c r="I463" s="611">
        <v>788.22379485084423</v>
      </c>
      <c r="J463" s="611">
        <v>0</v>
      </c>
      <c r="K463" s="611">
        <v>0</v>
      </c>
      <c r="L463" s="611">
        <v>788.22379485084423</v>
      </c>
    </row>
    <row r="464" spans="1:12">
      <c r="A464" s="609" t="s">
        <v>132</v>
      </c>
      <c r="B464" s="609">
        <v>560</v>
      </c>
      <c r="C464" s="610">
        <v>1</v>
      </c>
      <c r="D464" s="610">
        <v>0</v>
      </c>
      <c r="E464" s="610">
        <v>0</v>
      </c>
      <c r="F464" s="610">
        <v>0</v>
      </c>
      <c r="G464" s="610">
        <v>1</v>
      </c>
      <c r="H464" s="611">
        <v>157.64475897016882</v>
      </c>
      <c r="I464" s="611">
        <v>0</v>
      </c>
      <c r="J464" s="611">
        <v>0</v>
      </c>
      <c r="K464" s="611">
        <v>0</v>
      </c>
      <c r="L464" s="611">
        <v>157.64475897016882</v>
      </c>
    </row>
    <row r="465" spans="1:12">
      <c r="A465" s="609" t="s">
        <v>133</v>
      </c>
      <c r="B465" s="609">
        <v>120</v>
      </c>
      <c r="C465" s="610">
        <v>12</v>
      </c>
      <c r="D465" s="610">
        <v>32</v>
      </c>
      <c r="E465" s="610">
        <v>0</v>
      </c>
      <c r="F465" s="610">
        <v>0</v>
      </c>
      <c r="G465" s="610">
        <v>44</v>
      </c>
      <c r="H465" s="611">
        <v>1493.8459216633812</v>
      </c>
      <c r="I465" s="611">
        <v>3983.5891244356831</v>
      </c>
      <c r="J465" s="611">
        <v>0</v>
      </c>
      <c r="K465" s="611">
        <v>0</v>
      </c>
      <c r="L465" s="611">
        <v>5477.4350460990645</v>
      </c>
    </row>
    <row r="466" spans="1:12">
      <c r="A466" s="609" t="s">
        <v>133</v>
      </c>
      <c r="B466" s="609">
        <v>140</v>
      </c>
      <c r="C466" s="610">
        <v>8</v>
      </c>
      <c r="D466" s="610">
        <v>3</v>
      </c>
      <c r="E466" s="610">
        <v>0</v>
      </c>
      <c r="F466" s="610">
        <v>0</v>
      </c>
      <c r="G466" s="610">
        <v>11</v>
      </c>
      <c r="H466" s="611">
        <v>995.89728110892077</v>
      </c>
      <c r="I466" s="611">
        <v>373.4614804158453</v>
      </c>
      <c r="J466" s="611">
        <v>0</v>
      </c>
      <c r="K466" s="611">
        <v>0</v>
      </c>
      <c r="L466" s="611">
        <v>1369.3587615247661</v>
      </c>
    </row>
    <row r="467" spans="1:12">
      <c r="A467" s="609" t="s">
        <v>133</v>
      </c>
      <c r="B467" s="609">
        <v>143</v>
      </c>
      <c r="C467" s="610">
        <v>10</v>
      </c>
      <c r="D467" s="610">
        <v>0</v>
      </c>
      <c r="E467" s="610">
        <v>0</v>
      </c>
      <c r="F467" s="610">
        <v>0</v>
      </c>
      <c r="G467" s="610">
        <v>10</v>
      </c>
      <c r="H467" s="611">
        <v>1244.871601386151</v>
      </c>
      <c r="I467" s="611">
        <v>0</v>
      </c>
      <c r="J467" s="611">
        <v>0</v>
      </c>
      <c r="K467" s="611">
        <v>0</v>
      </c>
      <c r="L467" s="611">
        <v>1244.871601386151</v>
      </c>
    </row>
    <row r="468" spans="1:12">
      <c r="A468" s="609" t="s">
        <v>133</v>
      </c>
      <c r="B468" s="609">
        <v>144</v>
      </c>
      <c r="C468" s="610">
        <v>6</v>
      </c>
      <c r="D468" s="610">
        <v>1</v>
      </c>
      <c r="E468" s="610">
        <v>0</v>
      </c>
      <c r="F468" s="610">
        <v>0</v>
      </c>
      <c r="G468" s="610">
        <v>7</v>
      </c>
      <c r="H468" s="611">
        <v>746.92296083169072</v>
      </c>
      <c r="I468" s="611">
        <v>124.48716013861511</v>
      </c>
      <c r="J468" s="611">
        <v>0</v>
      </c>
      <c r="K468" s="611">
        <v>0</v>
      </c>
      <c r="L468" s="611">
        <v>871.4101209703058</v>
      </c>
    </row>
    <row r="469" spans="1:12">
      <c r="A469" s="609" t="s">
        <v>133</v>
      </c>
      <c r="B469" s="609">
        <v>215</v>
      </c>
      <c r="C469" s="610">
        <v>1</v>
      </c>
      <c r="D469" s="610">
        <v>2</v>
      </c>
      <c r="E469" s="610">
        <v>0</v>
      </c>
      <c r="F469" s="610">
        <v>0</v>
      </c>
      <c r="G469" s="610">
        <v>3</v>
      </c>
      <c r="H469" s="611">
        <v>124.4871601386151</v>
      </c>
      <c r="I469" s="611">
        <v>248.97432027723019</v>
      </c>
      <c r="J469" s="611">
        <v>0</v>
      </c>
      <c r="K469" s="611">
        <v>0</v>
      </c>
      <c r="L469" s="611">
        <v>373.4614804158453</v>
      </c>
    </row>
    <row r="470" spans="1:12">
      <c r="A470" s="609" t="s">
        <v>133</v>
      </c>
      <c r="B470" s="609">
        <v>217</v>
      </c>
      <c r="C470" s="610">
        <v>1</v>
      </c>
      <c r="D470" s="610">
        <v>0</v>
      </c>
      <c r="E470" s="610">
        <v>0</v>
      </c>
      <c r="F470" s="610">
        <v>0</v>
      </c>
      <c r="G470" s="610">
        <v>1</v>
      </c>
      <c r="H470" s="611">
        <v>124.48716013861511</v>
      </c>
      <c r="I470" s="611">
        <v>0</v>
      </c>
      <c r="J470" s="611">
        <v>0</v>
      </c>
      <c r="K470" s="611">
        <v>0</v>
      </c>
      <c r="L470" s="611">
        <v>124.48716013861511</v>
      </c>
    </row>
    <row r="471" spans="1:12">
      <c r="A471" s="609" t="s">
        <v>133</v>
      </c>
      <c r="B471" s="609">
        <v>340</v>
      </c>
      <c r="C471" s="610">
        <v>0</v>
      </c>
      <c r="D471" s="610">
        <v>6</v>
      </c>
      <c r="E471" s="610">
        <v>0</v>
      </c>
      <c r="F471" s="610">
        <v>0</v>
      </c>
      <c r="G471" s="610">
        <v>6</v>
      </c>
      <c r="H471" s="611">
        <v>0</v>
      </c>
      <c r="I471" s="611">
        <v>746.9229608316906</v>
      </c>
      <c r="J471" s="611">
        <v>0</v>
      </c>
      <c r="K471" s="611">
        <v>0</v>
      </c>
      <c r="L471" s="611">
        <v>746.9229608316906</v>
      </c>
    </row>
    <row r="472" spans="1:12">
      <c r="A472" s="609" t="s">
        <v>133</v>
      </c>
      <c r="B472" s="609">
        <v>811</v>
      </c>
      <c r="C472" s="610">
        <v>2</v>
      </c>
      <c r="D472" s="610">
        <v>2</v>
      </c>
      <c r="E472" s="610">
        <v>0</v>
      </c>
      <c r="F472" s="610">
        <v>0</v>
      </c>
      <c r="G472" s="610">
        <v>4</v>
      </c>
      <c r="H472" s="611">
        <v>248.97432027723022</v>
      </c>
      <c r="I472" s="611">
        <v>248.97432027723022</v>
      </c>
      <c r="J472" s="611">
        <v>0</v>
      </c>
      <c r="K472" s="611">
        <v>0</v>
      </c>
      <c r="L472" s="611">
        <v>497.94864055446044</v>
      </c>
    </row>
    <row r="473" spans="1:12">
      <c r="A473" s="609" t="s">
        <v>134</v>
      </c>
      <c r="B473" s="609">
        <v>100</v>
      </c>
      <c r="C473" s="610">
        <v>6</v>
      </c>
      <c r="D473" s="610">
        <v>14</v>
      </c>
      <c r="E473" s="610">
        <v>0</v>
      </c>
      <c r="F473" s="610">
        <v>0</v>
      </c>
      <c r="G473" s="610">
        <v>20</v>
      </c>
      <c r="H473" s="611">
        <v>951.83397675106733</v>
      </c>
      <c r="I473" s="611">
        <v>2220.9459457524908</v>
      </c>
      <c r="J473" s="611">
        <v>0</v>
      </c>
      <c r="K473" s="611">
        <v>0</v>
      </c>
      <c r="L473" s="611">
        <v>3172.7799225035578</v>
      </c>
    </row>
    <row r="474" spans="1:12">
      <c r="A474" s="609" t="s">
        <v>134</v>
      </c>
      <c r="B474" s="609">
        <v>103</v>
      </c>
      <c r="C474" s="610">
        <v>7</v>
      </c>
      <c r="D474" s="610">
        <v>12</v>
      </c>
      <c r="E474" s="610">
        <v>0</v>
      </c>
      <c r="F474" s="610">
        <v>0</v>
      </c>
      <c r="G474" s="610">
        <v>19</v>
      </c>
      <c r="H474" s="611">
        <v>1110.4729728762452</v>
      </c>
      <c r="I474" s="611">
        <v>1903.6679535021349</v>
      </c>
      <c r="J474" s="611">
        <v>0</v>
      </c>
      <c r="K474" s="611">
        <v>0</v>
      </c>
      <c r="L474" s="611">
        <v>3014.1409263783798</v>
      </c>
    </row>
    <row r="475" spans="1:12">
      <c r="A475" s="609" t="s">
        <v>134</v>
      </c>
      <c r="B475" s="609">
        <v>106</v>
      </c>
      <c r="C475" s="610">
        <v>0</v>
      </c>
      <c r="D475" s="610">
        <v>1</v>
      </c>
      <c r="E475" s="610">
        <v>0</v>
      </c>
      <c r="F475" s="610">
        <v>0</v>
      </c>
      <c r="G475" s="610">
        <v>1</v>
      </c>
      <c r="H475" s="611">
        <v>0</v>
      </c>
      <c r="I475" s="611">
        <v>158.6389961251779</v>
      </c>
      <c r="J475" s="611">
        <v>0</v>
      </c>
      <c r="K475" s="611">
        <v>0</v>
      </c>
      <c r="L475" s="611">
        <v>158.6389961251779</v>
      </c>
    </row>
    <row r="476" spans="1:12">
      <c r="A476" s="609" t="s">
        <v>134</v>
      </c>
      <c r="B476" s="609">
        <v>107</v>
      </c>
      <c r="C476" s="610">
        <v>2</v>
      </c>
      <c r="D476" s="610">
        <v>15</v>
      </c>
      <c r="E476" s="610">
        <v>0</v>
      </c>
      <c r="F476" s="610">
        <v>0</v>
      </c>
      <c r="G476" s="610">
        <v>17</v>
      </c>
      <c r="H476" s="611">
        <v>317.27799225035579</v>
      </c>
      <c r="I476" s="611">
        <v>2379.5849418776684</v>
      </c>
      <c r="J476" s="611">
        <v>0</v>
      </c>
      <c r="K476" s="611">
        <v>0</v>
      </c>
      <c r="L476" s="611">
        <v>2696.8629341280243</v>
      </c>
    </row>
    <row r="477" spans="1:12">
      <c r="A477" s="609" t="s">
        <v>134</v>
      </c>
      <c r="B477" s="609">
        <v>110</v>
      </c>
      <c r="C477" s="610">
        <v>2</v>
      </c>
      <c r="D477" s="610">
        <v>0</v>
      </c>
      <c r="E477" s="610">
        <v>0</v>
      </c>
      <c r="F477" s="610">
        <v>0</v>
      </c>
      <c r="G477" s="610">
        <v>2</v>
      </c>
      <c r="H477" s="611">
        <v>317.27799225035579</v>
      </c>
      <c r="I477" s="611">
        <v>0</v>
      </c>
      <c r="J477" s="611">
        <v>0</v>
      </c>
      <c r="K477" s="611">
        <v>0</v>
      </c>
      <c r="L477" s="611">
        <v>317.27799225035579</v>
      </c>
    </row>
    <row r="478" spans="1:12">
      <c r="A478" s="609" t="s">
        <v>134</v>
      </c>
      <c r="B478" s="609">
        <v>120</v>
      </c>
      <c r="C478" s="610">
        <v>498</v>
      </c>
      <c r="D478" s="610">
        <v>1629</v>
      </c>
      <c r="E478" s="610">
        <v>0</v>
      </c>
      <c r="F478" s="610">
        <v>0</v>
      </c>
      <c r="G478" s="610">
        <v>2127</v>
      </c>
      <c r="H478" s="611">
        <v>79002.220070338575</v>
      </c>
      <c r="I478" s="611">
        <v>258422.92468791481</v>
      </c>
      <c r="J478" s="611">
        <v>0</v>
      </c>
      <c r="K478" s="611">
        <v>0</v>
      </c>
      <c r="L478" s="611">
        <v>337425.14475825336</v>
      </c>
    </row>
    <row r="479" spans="1:12">
      <c r="A479" s="609" t="s">
        <v>134</v>
      </c>
      <c r="B479" s="609">
        <v>130</v>
      </c>
      <c r="C479" s="610">
        <v>2</v>
      </c>
      <c r="D479" s="610">
        <v>1</v>
      </c>
      <c r="E479" s="610">
        <v>0</v>
      </c>
      <c r="F479" s="610">
        <v>0</v>
      </c>
      <c r="G479" s="610">
        <v>3</v>
      </c>
      <c r="H479" s="611">
        <v>317.27799225035574</v>
      </c>
      <c r="I479" s="611">
        <v>158.63899612517787</v>
      </c>
      <c r="J479" s="611">
        <v>0</v>
      </c>
      <c r="K479" s="611">
        <v>0</v>
      </c>
      <c r="L479" s="611">
        <v>475.91698837553361</v>
      </c>
    </row>
    <row r="480" spans="1:12">
      <c r="A480" s="609" t="s">
        <v>134</v>
      </c>
      <c r="B480" s="609">
        <v>140</v>
      </c>
      <c r="C480" s="610">
        <v>174</v>
      </c>
      <c r="D480" s="610">
        <v>51</v>
      </c>
      <c r="E480" s="610">
        <v>0</v>
      </c>
      <c r="F480" s="610">
        <v>0</v>
      </c>
      <c r="G480" s="610">
        <v>225</v>
      </c>
      <c r="H480" s="611">
        <v>27603.185325780949</v>
      </c>
      <c r="I480" s="611">
        <v>8090.5888023840716</v>
      </c>
      <c r="J480" s="611">
        <v>0</v>
      </c>
      <c r="K480" s="611">
        <v>0</v>
      </c>
      <c r="L480" s="611">
        <v>35693.774128165023</v>
      </c>
    </row>
    <row r="481" spans="1:12">
      <c r="A481" s="609" t="s">
        <v>134</v>
      </c>
      <c r="B481" s="609">
        <v>141</v>
      </c>
      <c r="C481" s="610">
        <v>14</v>
      </c>
      <c r="D481" s="610">
        <v>0</v>
      </c>
      <c r="E481" s="610">
        <v>0</v>
      </c>
      <c r="F481" s="610">
        <v>0</v>
      </c>
      <c r="G481" s="610">
        <v>14</v>
      </c>
      <c r="H481" s="611">
        <v>2220.9459457524904</v>
      </c>
      <c r="I481" s="611">
        <v>0</v>
      </c>
      <c r="J481" s="611">
        <v>0</v>
      </c>
      <c r="K481" s="611">
        <v>0</v>
      </c>
      <c r="L481" s="611">
        <v>2220.9459457524904</v>
      </c>
    </row>
    <row r="482" spans="1:12">
      <c r="A482" s="609" t="s">
        <v>134</v>
      </c>
      <c r="B482" s="609">
        <v>143</v>
      </c>
      <c r="C482" s="610">
        <v>42</v>
      </c>
      <c r="D482" s="610">
        <v>0</v>
      </c>
      <c r="E482" s="610">
        <v>0</v>
      </c>
      <c r="F482" s="610">
        <v>0</v>
      </c>
      <c r="G482" s="610">
        <v>42</v>
      </c>
      <c r="H482" s="611">
        <v>6662.8378372574707</v>
      </c>
      <c r="I482" s="611">
        <v>0</v>
      </c>
      <c r="J482" s="611">
        <v>0</v>
      </c>
      <c r="K482" s="611">
        <v>0</v>
      </c>
      <c r="L482" s="611">
        <v>6662.8378372574716</v>
      </c>
    </row>
    <row r="483" spans="1:12">
      <c r="A483" s="609" t="s">
        <v>134</v>
      </c>
      <c r="B483" s="609">
        <v>144</v>
      </c>
      <c r="C483" s="610">
        <v>104</v>
      </c>
      <c r="D483" s="610">
        <v>56</v>
      </c>
      <c r="E483" s="610">
        <v>0</v>
      </c>
      <c r="F483" s="610">
        <v>0</v>
      </c>
      <c r="G483" s="610">
        <v>160</v>
      </c>
      <c r="H483" s="611">
        <v>16498.455597018499</v>
      </c>
      <c r="I483" s="611">
        <v>8883.7837830099634</v>
      </c>
      <c r="J483" s="611">
        <v>0</v>
      </c>
      <c r="K483" s="611">
        <v>0</v>
      </c>
      <c r="L483" s="611">
        <v>25382.239380028463</v>
      </c>
    </row>
    <row r="484" spans="1:12">
      <c r="A484" s="609" t="s">
        <v>134</v>
      </c>
      <c r="B484" s="609">
        <v>160</v>
      </c>
      <c r="C484" s="610">
        <v>17</v>
      </c>
      <c r="D484" s="610">
        <v>3</v>
      </c>
      <c r="E484" s="610">
        <v>0</v>
      </c>
      <c r="F484" s="610">
        <v>0</v>
      </c>
      <c r="G484" s="610">
        <v>20</v>
      </c>
      <c r="H484" s="611">
        <v>2696.8629341280239</v>
      </c>
      <c r="I484" s="611">
        <v>475.91698837553366</v>
      </c>
      <c r="J484" s="611">
        <v>0</v>
      </c>
      <c r="K484" s="611">
        <v>0</v>
      </c>
      <c r="L484" s="611">
        <v>3172.7799225035578</v>
      </c>
    </row>
    <row r="485" spans="1:12">
      <c r="A485" s="609" t="s">
        <v>134</v>
      </c>
      <c r="B485" s="609">
        <v>180</v>
      </c>
      <c r="C485" s="610">
        <v>1</v>
      </c>
      <c r="D485" s="610">
        <v>0</v>
      </c>
      <c r="E485" s="610">
        <v>0</v>
      </c>
      <c r="F485" s="610">
        <v>0</v>
      </c>
      <c r="G485" s="610">
        <v>1</v>
      </c>
      <c r="H485" s="611">
        <v>158.6389961251779</v>
      </c>
      <c r="I485" s="611">
        <v>0</v>
      </c>
      <c r="J485" s="611">
        <v>0</v>
      </c>
      <c r="K485" s="611">
        <v>0</v>
      </c>
      <c r="L485" s="611">
        <v>158.6389961251779</v>
      </c>
    </row>
    <row r="486" spans="1:12">
      <c r="A486" s="609" t="s">
        <v>134</v>
      </c>
      <c r="B486" s="609">
        <v>191</v>
      </c>
      <c r="C486" s="610">
        <v>1</v>
      </c>
      <c r="D486" s="610">
        <v>0</v>
      </c>
      <c r="E486" s="610">
        <v>0</v>
      </c>
      <c r="F486" s="610">
        <v>0</v>
      </c>
      <c r="G486" s="610">
        <v>1</v>
      </c>
      <c r="H486" s="611">
        <v>158.6389961251779</v>
      </c>
      <c r="I486" s="611">
        <v>0</v>
      </c>
      <c r="J486" s="611">
        <v>0</v>
      </c>
      <c r="K486" s="611">
        <v>0</v>
      </c>
      <c r="L486" s="611">
        <v>158.6389961251779</v>
      </c>
    </row>
    <row r="487" spans="1:12">
      <c r="A487" s="609" t="s">
        <v>134</v>
      </c>
      <c r="B487" s="609">
        <v>215</v>
      </c>
      <c r="C487" s="610">
        <v>0</v>
      </c>
      <c r="D487" s="610">
        <v>2</v>
      </c>
      <c r="E487" s="610">
        <v>0</v>
      </c>
      <c r="F487" s="610">
        <v>0</v>
      </c>
      <c r="G487" s="610">
        <v>2</v>
      </c>
      <c r="H487" s="611">
        <v>0</v>
      </c>
      <c r="I487" s="611">
        <v>317.27799225035579</v>
      </c>
      <c r="J487" s="611">
        <v>0</v>
      </c>
      <c r="K487" s="611">
        <v>0</v>
      </c>
      <c r="L487" s="611">
        <v>317.27799225035579</v>
      </c>
    </row>
    <row r="488" spans="1:12">
      <c r="A488" s="609" t="s">
        <v>134</v>
      </c>
      <c r="B488" s="609">
        <v>300</v>
      </c>
      <c r="C488" s="610">
        <v>1</v>
      </c>
      <c r="D488" s="610">
        <v>0</v>
      </c>
      <c r="E488" s="610">
        <v>0</v>
      </c>
      <c r="F488" s="610">
        <v>0</v>
      </c>
      <c r="G488" s="610">
        <v>1</v>
      </c>
      <c r="H488" s="611">
        <v>158.6389961251779</v>
      </c>
      <c r="I488" s="611">
        <v>0</v>
      </c>
      <c r="J488" s="611">
        <v>0</v>
      </c>
      <c r="K488" s="611">
        <v>0</v>
      </c>
      <c r="L488" s="611">
        <v>158.6389961251779</v>
      </c>
    </row>
    <row r="489" spans="1:12">
      <c r="A489" s="609" t="s">
        <v>134</v>
      </c>
      <c r="B489" s="609">
        <v>302</v>
      </c>
      <c r="C489" s="610">
        <v>0</v>
      </c>
      <c r="D489" s="610">
        <v>2</v>
      </c>
      <c r="E489" s="610">
        <v>0</v>
      </c>
      <c r="F489" s="610">
        <v>0</v>
      </c>
      <c r="G489" s="610">
        <v>2</v>
      </c>
      <c r="H489" s="611">
        <v>0</v>
      </c>
      <c r="I489" s="611">
        <v>317.27799225035579</v>
      </c>
      <c r="J489" s="611">
        <v>0</v>
      </c>
      <c r="K489" s="611">
        <v>0</v>
      </c>
      <c r="L489" s="611">
        <v>317.27799225035579</v>
      </c>
    </row>
    <row r="490" spans="1:12">
      <c r="A490" s="609" t="s">
        <v>134</v>
      </c>
      <c r="B490" s="609">
        <v>305</v>
      </c>
      <c r="C490" s="610">
        <v>1</v>
      </c>
      <c r="D490" s="610">
        <v>0</v>
      </c>
      <c r="E490" s="610">
        <v>0</v>
      </c>
      <c r="F490" s="610">
        <v>0</v>
      </c>
      <c r="G490" s="610">
        <v>1</v>
      </c>
      <c r="H490" s="611">
        <v>158.6389961251779</v>
      </c>
      <c r="I490" s="611">
        <v>0</v>
      </c>
      <c r="J490" s="611">
        <v>0</v>
      </c>
      <c r="K490" s="611">
        <v>0</v>
      </c>
      <c r="L490" s="611">
        <v>158.6389961251779</v>
      </c>
    </row>
    <row r="491" spans="1:12">
      <c r="A491" s="609" t="s">
        <v>134</v>
      </c>
      <c r="B491" s="609">
        <v>330</v>
      </c>
      <c r="C491" s="610">
        <v>1</v>
      </c>
      <c r="D491" s="610">
        <v>1</v>
      </c>
      <c r="E491" s="610">
        <v>0</v>
      </c>
      <c r="F491" s="610">
        <v>0</v>
      </c>
      <c r="G491" s="610">
        <v>2</v>
      </c>
      <c r="H491" s="611">
        <v>158.6389961251779</v>
      </c>
      <c r="I491" s="611">
        <v>158.6389961251779</v>
      </c>
      <c r="J491" s="611">
        <v>0</v>
      </c>
      <c r="K491" s="611">
        <v>0</v>
      </c>
      <c r="L491" s="611">
        <v>317.27799225035579</v>
      </c>
    </row>
    <row r="492" spans="1:12">
      <c r="A492" s="609" t="s">
        <v>134</v>
      </c>
      <c r="B492" s="609">
        <v>340</v>
      </c>
      <c r="C492" s="610">
        <v>4</v>
      </c>
      <c r="D492" s="610">
        <v>6</v>
      </c>
      <c r="E492" s="610">
        <v>0</v>
      </c>
      <c r="F492" s="610">
        <v>0</v>
      </c>
      <c r="G492" s="610">
        <v>10</v>
      </c>
      <c r="H492" s="611">
        <v>634.55598450071159</v>
      </c>
      <c r="I492" s="611">
        <v>951.83397675106733</v>
      </c>
      <c r="J492" s="611">
        <v>0</v>
      </c>
      <c r="K492" s="611">
        <v>0</v>
      </c>
      <c r="L492" s="611">
        <v>1586.3899612517789</v>
      </c>
    </row>
    <row r="493" spans="1:12">
      <c r="A493" s="609" t="s">
        <v>134</v>
      </c>
      <c r="B493" s="609">
        <v>350</v>
      </c>
      <c r="C493" s="610">
        <v>1</v>
      </c>
      <c r="D493" s="610">
        <v>0</v>
      </c>
      <c r="E493" s="610">
        <v>0</v>
      </c>
      <c r="F493" s="610">
        <v>0</v>
      </c>
      <c r="G493" s="610">
        <v>1</v>
      </c>
      <c r="H493" s="611">
        <v>158.6389961251779</v>
      </c>
      <c r="I493" s="611">
        <v>0</v>
      </c>
      <c r="J493" s="611">
        <v>0</v>
      </c>
      <c r="K493" s="611">
        <v>0</v>
      </c>
      <c r="L493" s="611">
        <v>158.6389961251779</v>
      </c>
    </row>
    <row r="494" spans="1:12">
      <c r="A494" s="609" t="s">
        <v>134</v>
      </c>
      <c r="B494" s="609">
        <v>361</v>
      </c>
      <c r="C494" s="610">
        <v>1</v>
      </c>
      <c r="D494" s="610">
        <v>1</v>
      </c>
      <c r="E494" s="610">
        <v>0</v>
      </c>
      <c r="F494" s="610">
        <v>0</v>
      </c>
      <c r="G494" s="610">
        <v>2</v>
      </c>
      <c r="H494" s="611">
        <v>158.6389961251779</v>
      </c>
      <c r="I494" s="611">
        <v>158.6389961251779</v>
      </c>
      <c r="J494" s="611">
        <v>0</v>
      </c>
      <c r="K494" s="611">
        <v>0</v>
      </c>
      <c r="L494" s="611">
        <v>317.27799225035579</v>
      </c>
    </row>
    <row r="495" spans="1:12">
      <c r="A495" s="609" t="s">
        <v>134</v>
      </c>
      <c r="B495" s="609">
        <v>370</v>
      </c>
      <c r="C495" s="610">
        <v>1</v>
      </c>
      <c r="D495" s="610">
        <v>1</v>
      </c>
      <c r="E495" s="610">
        <v>0</v>
      </c>
      <c r="F495" s="610">
        <v>0</v>
      </c>
      <c r="G495" s="610">
        <v>2</v>
      </c>
      <c r="H495" s="611">
        <v>158.6389961251779</v>
      </c>
      <c r="I495" s="611">
        <v>158.6389961251779</v>
      </c>
      <c r="J495" s="611">
        <v>0</v>
      </c>
      <c r="K495" s="611">
        <v>0</v>
      </c>
      <c r="L495" s="611">
        <v>317.27799225035579</v>
      </c>
    </row>
    <row r="496" spans="1:12">
      <c r="A496" s="609" t="s">
        <v>134</v>
      </c>
      <c r="B496" s="609">
        <v>410</v>
      </c>
      <c r="C496" s="610">
        <v>1</v>
      </c>
      <c r="D496" s="610">
        <v>0</v>
      </c>
      <c r="E496" s="610">
        <v>0</v>
      </c>
      <c r="F496" s="610">
        <v>0</v>
      </c>
      <c r="G496" s="610">
        <v>1</v>
      </c>
      <c r="H496" s="611">
        <v>158.6389961251779</v>
      </c>
      <c r="I496" s="611">
        <v>0</v>
      </c>
      <c r="J496" s="611">
        <v>0</v>
      </c>
      <c r="K496" s="611">
        <v>0</v>
      </c>
      <c r="L496" s="611">
        <v>158.6389961251779</v>
      </c>
    </row>
    <row r="497" spans="1:12">
      <c r="A497" s="609" t="s">
        <v>134</v>
      </c>
      <c r="B497" s="609">
        <v>502</v>
      </c>
      <c r="C497" s="610">
        <v>0</v>
      </c>
      <c r="D497" s="610">
        <v>1</v>
      </c>
      <c r="E497" s="610">
        <v>0</v>
      </c>
      <c r="F497" s="610">
        <v>0</v>
      </c>
      <c r="G497" s="610">
        <v>1</v>
      </c>
      <c r="H497" s="611">
        <v>0</v>
      </c>
      <c r="I497" s="611">
        <v>158.6389961251779</v>
      </c>
      <c r="J497" s="611">
        <v>0</v>
      </c>
      <c r="K497" s="611">
        <v>0</v>
      </c>
      <c r="L497" s="611">
        <v>158.6389961251779</v>
      </c>
    </row>
    <row r="498" spans="1:12">
      <c r="A498" s="609" t="s">
        <v>134</v>
      </c>
      <c r="B498" s="609">
        <v>560</v>
      </c>
      <c r="C498" s="610">
        <v>1</v>
      </c>
      <c r="D498" s="610">
        <v>0</v>
      </c>
      <c r="E498" s="610">
        <v>0</v>
      </c>
      <c r="F498" s="610">
        <v>0</v>
      </c>
      <c r="G498" s="610">
        <v>1</v>
      </c>
      <c r="H498" s="611">
        <v>158.6389961251779</v>
      </c>
      <c r="I498" s="611">
        <v>0</v>
      </c>
      <c r="J498" s="611">
        <v>0</v>
      </c>
      <c r="K498" s="611">
        <v>0</v>
      </c>
      <c r="L498" s="611">
        <v>158.6389961251779</v>
      </c>
    </row>
    <row r="499" spans="1:12">
      <c r="A499" s="609" t="s">
        <v>134</v>
      </c>
      <c r="B499" s="609">
        <v>800</v>
      </c>
      <c r="C499" s="610">
        <v>2</v>
      </c>
      <c r="D499" s="610">
        <v>2</v>
      </c>
      <c r="E499" s="610">
        <v>0</v>
      </c>
      <c r="F499" s="610">
        <v>0</v>
      </c>
      <c r="G499" s="610">
        <v>4</v>
      </c>
      <c r="H499" s="611">
        <v>317.27799225035579</v>
      </c>
      <c r="I499" s="611">
        <v>317.27799225035579</v>
      </c>
      <c r="J499" s="611">
        <v>0</v>
      </c>
      <c r="K499" s="611">
        <v>0</v>
      </c>
      <c r="L499" s="611">
        <v>634.55598450071159</v>
      </c>
    </row>
    <row r="500" spans="1:12">
      <c r="A500" s="609" t="s">
        <v>134</v>
      </c>
      <c r="B500" s="609">
        <v>811</v>
      </c>
      <c r="C500" s="610">
        <v>56</v>
      </c>
      <c r="D500" s="610">
        <v>112</v>
      </c>
      <c r="E500" s="610">
        <v>0</v>
      </c>
      <c r="F500" s="610">
        <v>0</v>
      </c>
      <c r="G500" s="610">
        <v>168</v>
      </c>
      <c r="H500" s="611">
        <v>8883.7837830099616</v>
      </c>
      <c r="I500" s="611">
        <v>17767.567566019923</v>
      </c>
      <c r="J500" s="611">
        <v>0</v>
      </c>
      <c r="K500" s="611">
        <v>0</v>
      </c>
      <c r="L500" s="611">
        <v>26651.351349029886</v>
      </c>
    </row>
    <row r="501" spans="1:12">
      <c r="A501" s="609" t="s">
        <v>135</v>
      </c>
      <c r="B501" s="609">
        <v>140</v>
      </c>
      <c r="C501" s="610">
        <v>10</v>
      </c>
      <c r="D501" s="610">
        <v>10</v>
      </c>
      <c r="E501" s="610">
        <v>0</v>
      </c>
      <c r="F501" s="610">
        <v>0</v>
      </c>
      <c r="G501" s="610">
        <v>20</v>
      </c>
      <c r="H501" s="611">
        <v>1335.3164454339126</v>
      </c>
      <c r="I501" s="611">
        <v>1335.3164454339126</v>
      </c>
      <c r="J501" s="611">
        <v>0</v>
      </c>
      <c r="K501" s="611">
        <v>0</v>
      </c>
      <c r="L501" s="611">
        <v>2670.6328908678252</v>
      </c>
    </row>
    <row r="502" spans="1:12">
      <c r="A502" s="609" t="s">
        <v>135</v>
      </c>
      <c r="B502" s="609">
        <v>143</v>
      </c>
      <c r="C502" s="610">
        <v>22</v>
      </c>
      <c r="D502" s="610">
        <v>0</v>
      </c>
      <c r="E502" s="610">
        <v>0</v>
      </c>
      <c r="F502" s="610">
        <v>0</v>
      </c>
      <c r="G502" s="610">
        <v>22</v>
      </c>
      <c r="H502" s="611">
        <v>2937.6961799546075</v>
      </c>
      <c r="I502" s="611">
        <v>0</v>
      </c>
      <c r="J502" s="611">
        <v>0</v>
      </c>
      <c r="K502" s="611">
        <v>0</v>
      </c>
      <c r="L502" s="611">
        <v>2937.6961799546075</v>
      </c>
    </row>
    <row r="503" spans="1:12">
      <c r="A503" s="609" t="s">
        <v>135</v>
      </c>
      <c r="B503" s="609">
        <v>144</v>
      </c>
      <c r="C503" s="610">
        <v>5</v>
      </c>
      <c r="D503" s="610">
        <v>6</v>
      </c>
      <c r="E503" s="610">
        <v>0</v>
      </c>
      <c r="F503" s="610">
        <v>0</v>
      </c>
      <c r="G503" s="610">
        <v>11</v>
      </c>
      <c r="H503" s="611">
        <v>667.65822271695629</v>
      </c>
      <c r="I503" s="611">
        <v>801.18986726034746</v>
      </c>
      <c r="J503" s="611">
        <v>0</v>
      </c>
      <c r="K503" s="611">
        <v>0</v>
      </c>
      <c r="L503" s="611">
        <v>1468.8480899773037</v>
      </c>
    </row>
    <row r="504" spans="1:12">
      <c r="A504" s="609" t="s">
        <v>135</v>
      </c>
      <c r="B504" s="609">
        <v>160</v>
      </c>
      <c r="C504" s="610">
        <v>1</v>
      </c>
      <c r="D504" s="610">
        <v>0</v>
      </c>
      <c r="E504" s="610">
        <v>0</v>
      </c>
      <c r="F504" s="610">
        <v>0</v>
      </c>
      <c r="G504" s="610">
        <v>1</v>
      </c>
      <c r="H504" s="611">
        <v>133.53164454339125</v>
      </c>
      <c r="I504" s="611">
        <v>0</v>
      </c>
      <c r="J504" s="611">
        <v>0</v>
      </c>
      <c r="K504" s="611">
        <v>0</v>
      </c>
      <c r="L504" s="611">
        <v>133.53164454339125</v>
      </c>
    </row>
    <row r="505" spans="1:12">
      <c r="A505" s="609" t="s">
        <v>135</v>
      </c>
      <c r="B505" s="609">
        <v>307</v>
      </c>
      <c r="C505" s="610">
        <v>1</v>
      </c>
      <c r="D505" s="610">
        <v>0</v>
      </c>
      <c r="E505" s="610">
        <v>0</v>
      </c>
      <c r="F505" s="610">
        <v>0</v>
      </c>
      <c r="G505" s="610">
        <v>1</v>
      </c>
      <c r="H505" s="611">
        <v>133.53164454339125</v>
      </c>
      <c r="I505" s="611">
        <v>0</v>
      </c>
      <c r="J505" s="611">
        <v>0</v>
      </c>
      <c r="K505" s="611">
        <v>0</v>
      </c>
      <c r="L505" s="611">
        <v>133.53164454339125</v>
      </c>
    </row>
    <row r="506" spans="1:12">
      <c r="A506" s="609" t="s">
        <v>135</v>
      </c>
      <c r="B506" s="609">
        <v>340</v>
      </c>
      <c r="C506" s="610">
        <v>1</v>
      </c>
      <c r="D506" s="610">
        <v>0</v>
      </c>
      <c r="E506" s="610">
        <v>0</v>
      </c>
      <c r="F506" s="610">
        <v>0</v>
      </c>
      <c r="G506" s="610">
        <v>1</v>
      </c>
      <c r="H506" s="611">
        <v>133.53164454339125</v>
      </c>
      <c r="I506" s="611">
        <v>0</v>
      </c>
      <c r="J506" s="611">
        <v>0</v>
      </c>
      <c r="K506" s="611">
        <v>0</v>
      </c>
      <c r="L506" s="611">
        <v>133.53164454339125</v>
      </c>
    </row>
    <row r="507" spans="1:12">
      <c r="A507" s="609" t="s">
        <v>136</v>
      </c>
      <c r="B507" s="609">
        <v>140</v>
      </c>
      <c r="C507" s="610">
        <v>1</v>
      </c>
      <c r="D507" s="610">
        <v>1</v>
      </c>
      <c r="E507" s="610">
        <v>0</v>
      </c>
      <c r="F507" s="610">
        <v>0</v>
      </c>
      <c r="G507" s="610">
        <v>2</v>
      </c>
      <c r="H507" s="611">
        <v>130.63506921072101</v>
      </c>
      <c r="I507" s="611">
        <v>130.63506921072101</v>
      </c>
      <c r="J507" s="611">
        <v>0</v>
      </c>
      <c r="K507" s="611">
        <v>0</v>
      </c>
      <c r="L507" s="611">
        <v>261.27013842144203</v>
      </c>
    </row>
    <row r="508" spans="1:12">
      <c r="A508" s="609" t="s">
        <v>136</v>
      </c>
      <c r="B508" s="609">
        <v>144</v>
      </c>
      <c r="C508" s="610">
        <v>2</v>
      </c>
      <c r="D508" s="610">
        <v>0</v>
      </c>
      <c r="E508" s="610">
        <v>0</v>
      </c>
      <c r="F508" s="610">
        <v>0</v>
      </c>
      <c r="G508" s="610">
        <v>2</v>
      </c>
      <c r="H508" s="611">
        <v>261.27013842144203</v>
      </c>
      <c r="I508" s="611">
        <v>0</v>
      </c>
      <c r="J508" s="611">
        <v>0</v>
      </c>
      <c r="K508" s="611">
        <v>0</v>
      </c>
      <c r="L508" s="611">
        <v>261.27013842144203</v>
      </c>
    </row>
    <row r="509" spans="1:12">
      <c r="A509" s="609" t="s">
        <v>140</v>
      </c>
      <c r="B509" s="609">
        <v>120</v>
      </c>
      <c r="C509" s="610">
        <v>6</v>
      </c>
      <c r="D509" s="610">
        <v>8</v>
      </c>
      <c r="E509" s="610">
        <v>0</v>
      </c>
      <c r="F509" s="610">
        <v>0</v>
      </c>
      <c r="G509" s="610">
        <v>14</v>
      </c>
      <c r="H509" s="611">
        <v>448.6646109342916</v>
      </c>
      <c r="I509" s="611">
        <v>598.21948124572214</v>
      </c>
      <c r="J509" s="611">
        <v>0</v>
      </c>
      <c r="K509" s="611">
        <v>0</v>
      </c>
      <c r="L509" s="611">
        <v>1046.8840921800138</v>
      </c>
    </row>
    <row r="510" spans="1:12">
      <c r="A510" s="609" t="s">
        <v>140</v>
      </c>
      <c r="B510" s="609">
        <v>130</v>
      </c>
      <c r="C510" s="610">
        <v>1</v>
      </c>
      <c r="D510" s="610">
        <v>0</v>
      </c>
      <c r="E510" s="610">
        <v>0</v>
      </c>
      <c r="F510" s="610">
        <v>0</v>
      </c>
      <c r="G510" s="610">
        <v>1</v>
      </c>
      <c r="H510" s="611">
        <v>74.777435155715267</v>
      </c>
      <c r="I510" s="611">
        <v>0</v>
      </c>
      <c r="J510" s="611">
        <v>0</v>
      </c>
      <c r="K510" s="611">
        <v>0</v>
      </c>
      <c r="L510" s="611">
        <v>74.777435155715267</v>
      </c>
    </row>
    <row r="511" spans="1:12">
      <c r="A511" s="609" t="s">
        <v>140</v>
      </c>
      <c r="B511" s="609">
        <v>215</v>
      </c>
      <c r="C511" s="610">
        <v>4</v>
      </c>
      <c r="D511" s="610">
        <v>0</v>
      </c>
      <c r="E511" s="610">
        <v>0</v>
      </c>
      <c r="F511" s="610">
        <v>0</v>
      </c>
      <c r="G511" s="610">
        <v>4</v>
      </c>
      <c r="H511" s="611">
        <v>299.10974062286107</v>
      </c>
      <c r="I511" s="611">
        <v>0</v>
      </c>
      <c r="J511" s="611">
        <v>0</v>
      </c>
      <c r="K511" s="611">
        <v>0</v>
      </c>
      <c r="L511" s="611">
        <v>299.10974062286107</v>
      </c>
    </row>
    <row r="512" spans="1:12">
      <c r="A512" s="609" t="s">
        <v>141</v>
      </c>
      <c r="B512" s="609">
        <v>100</v>
      </c>
      <c r="C512" s="610">
        <v>2</v>
      </c>
      <c r="D512" s="610">
        <v>0</v>
      </c>
      <c r="E512" s="610">
        <v>0</v>
      </c>
      <c r="F512" s="610">
        <v>0</v>
      </c>
      <c r="G512" s="610">
        <v>2</v>
      </c>
      <c r="H512" s="611">
        <v>50.930903931205172</v>
      </c>
      <c r="I512" s="611">
        <v>0</v>
      </c>
      <c r="J512" s="611">
        <v>0</v>
      </c>
      <c r="K512" s="611">
        <v>0</v>
      </c>
      <c r="L512" s="611">
        <v>50.930903931205172</v>
      </c>
    </row>
    <row r="513" spans="1:12">
      <c r="A513" s="609" t="s">
        <v>141</v>
      </c>
      <c r="B513" s="609">
        <v>103</v>
      </c>
      <c r="C513" s="610">
        <v>1</v>
      </c>
      <c r="D513" s="610">
        <v>0</v>
      </c>
      <c r="E513" s="610">
        <v>0</v>
      </c>
      <c r="F513" s="610">
        <v>0</v>
      </c>
      <c r="G513" s="610">
        <v>1</v>
      </c>
      <c r="H513" s="611">
        <v>25.465451965602586</v>
      </c>
      <c r="I513" s="611">
        <v>0</v>
      </c>
      <c r="J513" s="611">
        <v>0</v>
      </c>
      <c r="K513" s="611">
        <v>0</v>
      </c>
      <c r="L513" s="611">
        <v>25.465451965602586</v>
      </c>
    </row>
    <row r="514" spans="1:12">
      <c r="A514" s="609" t="s">
        <v>141</v>
      </c>
      <c r="B514" s="609">
        <v>110</v>
      </c>
      <c r="C514" s="610">
        <v>1</v>
      </c>
      <c r="D514" s="610">
        <v>0</v>
      </c>
      <c r="E514" s="610">
        <v>0</v>
      </c>
      <c r="F514" s="610">
        <v>0</v>
      </c>
      <c r="G514" s="610">
        <v>1</v>
      </c>
      <c r="H514" s="611">
        <v>25.465451965602586</v>
      </c>
      <c r="I514" s="611">
        <v>0</v>
      </c>
      <c r="J514" s="611">
        <v>0</v>
      </c>
      <c r="K514" s="611">
        <v>0</v>
      </c>
      <c r="L514" s="611">
        <v>25.465451965602586</v>
      </c>
    </row>
    <row r="515" spans="1:12">
      <c r="A515" s="609" t="s">
        <v>141</v>
      </c>
      <c r="B515" s="609">
        <v>120</v>
      </c>
      <c r="C515" s="610">
        <v>641</v>
      </c>
      <c r="D515" s="610">
        <v>24</v>
      </c>
      <c r="E515" s="610">
        <v>0</v>
      </c>
      <c r="F515" s="610">
        <v>0</v>
      </c>
      <c r="G515" s="610">
        <v>665</v>
      </c>
      <c r="H515" s="611">
        <v>16323.354709951258</v>
      </c>
      <c r="I515" s="611">
        <v>611.1708471744621</v>
      </c>
      <c r="J515" s="611">
        <v>0</v>
      </c>
      <c r="K515" s="611">
        <v>0</v>
      </c>
      <c r="L515" s="611">
        <v>16934.525557125718</v>
      </c>
    </row>
    <row r="516" spans="1:12">
      <c r="A516" s="609" t="s">
        <v>141</v>
      </c>
      <c r="B516" s="609">
        <v>140</v>
      </c>
      <c r="C516" s="610">
        <v>1</v>
      </c>
      <c r="D516" s="610">
        <v>0</v>
      </c>
      <c r="E516" s="610">
        <v>0</v>
      </c>
      <c r="F516" s="610">
        <v>0</v>
      </c>
      <c r="G516" s="610">
        <v>1</v>
      </c>
      <c r="H516" s="611">
        <v>25.465451965602586</v>
      </c>
      <c r="I516" s="611">
        <v>0</v>
      </c>
      <c r="J516" s="611">
        <v>0</v>
      </c>
      <c r="K516" s="611">
        <v>0</v>
      </c>
      <c r="L516" s="611">
        <v>25.465451965602586</v>
      </c>
    </row>
    <row r="517" spans="1:12">
      <c r="A517" s="609" t="s">
        <v>141</v>
      </c>
      <c r="B517" s="609">
        <v>141</v>
      </c>
      <c r="C517" s="610">
        <v>3</v>
      </c>
      <c r="D517" s="610">
        <v>0</v>
      </c>
      <c r="E517" s="610">
        <v>0</v>
      </c>
      <c r="F517" s="610">
        <v>0</v>
      </c>
      <c r="G517" s="610">
        <v>3</v>
      </c>
      <c r="H517" s="611">
        <v>76.396355896807748</v>
      </c>
      <c r="I517" s="611">
        <v>0</v>
      </c>
      <c r="J517" s="611">
        <v>0</v>
      </c>
      <c r="K517" s="611">
        <v>0</v>
      </c>
      <c r="L517" s="611">
        <v>76.396355896807748</v>
      </c>
    </row>
    <row r="518" spans="1:12">
      <c r="A518" s="609" t="s">
        <v>141</v>
      </c>
      <c r="B518" s="609">
        <v>215</v>
      </c>
      <c r="C518" s="610">
        <v>3</v>
      </c>
      <c r="D518" s="610">
        <v>0</v>
      </c>
      <c r="E518" s="610">
        <v>0</v>
      </c>
      <c r="F518" s="610">
        <v>0</v>
      </c>
      <c r="G518" s="610">
        <v>3</v>
      </c>
      <c r="H518" s="611">
        <v>76.396355896807748</v>
      </c>
      <c r="I518" s="611">
        <v>0</v>
      </c>
      <c r="J518" s="611">
        <v>0</v>
      </c>
      <c r="K518" s="611">
        <v>0</v>
      </c>
      <c r="L518" s="611">
        <v>76.396355896807748</v>
      </c>
    </row>
    <row r="519" spans="1:12">
      <c r="A519" s="609" t="s">
        <v>141</v>
      </c>
      <c r="B519" s="609">
        <v>219</v>
      </c>
      <c r="C519" s="610">
        <v>1</v>
      </c>
      <c r="D519" s="610">
        <v>0</v>
      </c>
      <c r="E519" s="610">
        <v>0</v>
      </c>
      <c r="F519" s="610">
        <v>0</v>
      </c>
      <c r="G519" s="610">
        <v>1</v>
      </c>
      <c r="H519" s="611">
        <v>25.465451965602586</v>
      </c>
      <c r="I519" s="611">
        <v>0</v>
      </c>
      <c r="J519" s="611">
        <v>0</v>
      </c>
      <c r="K519" s="611">
        <v>0</v>
      </c>
      <c r="L519" s="611">
        <v>25.465451965602586</v>
      </c>
    </row>
    <row r="520" spans="1:12">
      <c r="A520" s="609" t="s">
        <v>141</v>
      </c>
      <c r="B520" s="609">
        <v>310</v>
      </c>
      <c r="C520" s="610">
        <v>0</v>
      </c>
      <c r="D520" s="610">
        <v>15</v>
      </c>
      <c r="E520" s="610">
        <v>0</v>
      </c>
      <c r="F520" s="610">
        <v>0</v>
      </c>
      <c r="G520" s="610">
        <v>15</v>
      </c>
      <c r="H520" s="611">
        <v>0</v>
      </c>
      <c r="I520" s="611">
        <v>381.98177948403878</v>
      </c>
      <c r="J520" s="611">
        <v>0</v>
      </c>
      <c r="K520" s="611">
        <v>0</v>
      </c>
      <c r="L520" s="611">
        <v>381.98177948403878</v>
      </c>
    </row>
    <row r="521" spans="1:12">
      <c r="A521" s="609" t="s">
        <v>141</v>
      </c>
      <c r="B521" s="609">
        <v>330</v>
      </c>
      <c r="C521" s="610">
        <v>2</v>
      </c>
      <c r="D521" s="610">
        <v>2</v>
      </c>
      <c r="E521" s="610">
        <v>0</v>
      </c>
      <c r="F521" s="610">
        <v>0</v>
      </c>
      <c r="G521" s="610">
        <v>4</v>
      </c>
      <c r="H521" s="611">
        <v>50.930903931205172</v>
      </c>
      <c r="I521" s="611">
        <v>50.930903931205172</v>
      </c>
      <c r="J521" s="611">
        <v>0</v>
      </c>
      <c r="K521" s="611">
        <v>0</v>
      </c>
      <c r="L521" s="611">
        <v>101.86180786241034</v>
      </c>
    </row>
    <row r="522" spans="1:12">
      <c r="A522" s="609" t="s">
        <v>141</v>
      </c>
      <c r="B522" s="609">
        <v>410</v>
      </c>
      <c r="C522" s="610">
        <v>0</v>
      </c>
      <c r="D522" s="610">
        <v>1</v>
      </c>
      <c r="E522" s="610">
        <v>0</v>
      </c>
      <c r="F522" s="610">
        <v>0</v>
      </c>
      <c r="G522" s="610">
        <v>1</v>
      </c>
      <c r="H522" s="611">
        <v>0</v>
      </c>
      <c r="I522" s="611">
        <v>25.465451965602586</v>
      </c>
      <c r="J522" s="611">
        <v>0</v>
      </c>
      <c r="K522" s="611">
        <v>0</v>
      </c>
      <c r="L522" s="611">
        <v>25.465451965602586</v>
      </c>
    </row>
    <row r="523" spans="1:12">
      <c r="A523" s="609" t="s">
        <v>142</v>
      </c>
      <c r="B523" s="609">
        <v>120</v>
      </c>
      <c r="C523" s="610">
        <v>71</v>
      </c>
      <c r="D523" s="610">
        <v>11</v>
      </c>
      <c r="E523" s="610">
        <v>0</v>
      </c>
      <c r="F523" s="610">
        <v>0</v>
      </c>
      <c r="G523" s="610">
        <v>82</v>
      </c>
      <c r="H523" s="611">
        <v>214791.92356145955</v>
      </c>
      <c r="I523" s="611">
        <v>33277.621960226126</v>
      </c>
      <c r="J523" s="611">
        <v>0</v>
      </c>
      <c r="K523" s="611">
        <v>0</v>
      </c>
      <c r="L523" s="611">
        <v>248069.54552168568</v>
      </c>
    </row>
    <row r="524" spans="1:12">
      <c r="A524" s="609" t="s">
        <v>142</v>
      </c>
      <c r="B524" s="609">
        <v>130</v>
      </c>
      <c r="C524" s="610">
        <v>2</v>
      </c>
      <c r="D524" s="610">
        <v>1</v>
      </c>
      <c r="E524" s="610">
        <v>0</v>
      </c>
      <c r="F524" s="610">
        <v>0</v>
      </c>
      <c r="G524" s="610">
        <v>3</v>
      </c>
      <c r="H524" s="611">
        <v>6050.4767200411143</v>
      </c>
      <c r="I524" s="611">
        <v>3025.2383600205571</v>
      </c>
      <c r="J524" s="611">
        <v>0</v>
      </c>
      <c r="K524" s="611">
        <v>0</v>
      </c>
      <c r="L524" s="611">
        <v>9075.715080061671</v>
      </c>
    </row>
    <row r="525" spans="1:12">
      <c r="A525" s="609" t="s">
        <v>142</v>
      </c>
      <c r="B525" s="609">
        <v>160</v>
      </c>
      <c r="C525" s="610">
        <v>1</v>
      </c>
      <c r="D525" s="610">
        <v>0</v>
      </c>
      <c r="E525" s="610">
        <v>0</v>
      </c>
      <c r="F525" s="610">
        <v>0</v>
      </c>
      <c r="G525" s="610">
        <v>1</v>
      </c>
      <c r="H525" s="611">
        <v>3025.2383600205571</v>
      </c>
      <c r="I525" s="611">
        <v>0</v>
      </c>
      <c r="J525" s="611">
        <v>0</v>
      </c>
      <c r="K525" s="611">
        <v>0</v>
      </c>
      <c r="L525" s="611">
        <v>3025.2383600205571</v>
      </c>
    </row>
    <row r="526" spans="1:12">
      <c r="A526" s="609" t="s">
        <v>142</v>
      </c>
      <c r="B526" s="609">
        <v>191</v>
      </c>
      <c r="C526" s="610">
        <v>0</v>
      </c>
      <c r="D526" s="610">
        <v>1</v>
      </c>
      <c r="E526" s="610">
        <v>0</v>
      </c>
      <c r="F526" s="610">
        <v>0</v>
      </c>
      <c r="G526" s="610">
        <v>1</v>
      </c>
      <c r="H526" s="611">
        <v>0</v>
      </c>
      <c r="I526" s="611">
        <v>3025.2383600205571</v>
      </c>
      <c r="J526" s="611">
        <v>0</v>
      </c>
      <c r="K526" s="611">
        <v>0</v>
      </c>
      <c r="L526" s="611">
        <v>3025.2383600205571</v>
      </c>
    </row>
    <row r="527" spans="1:12">
      <c r="A527" s="609" t="s">
        <v>142</v>
      </c>
      <c r="B527" s="609">
        <v>310</v>
      </c>
      <c r="C527" s="610">
        <v>22</v>
      </c>
      <c r="D527" s="610">
        <v>8</v>
      </c>
      <c r="E527" s="610">
        <v>0</v>
      </c>
      <c r="F527" s="610">
        <v>0</v>
      </c>
      <c r="G527" s="610">
        <v>30</v>
      </c>
      <c r="H527" s="611">
        <v>66555.243920452252</v>
      </c>
      <c r="I527" s="611">
        <v>24201.906880164457</v>
      </c>
      <c r="J527" s="611">
        <v>0</v>
      </c>
      <c r="K527" s="611">
        <v>0</v>
      </c>
      <c r="L527" s="611">
        <v>90757.150800616713</v>
      </c>
    </row>
    <row r="528" spans="1:12">
      <c r="A528" s="609" t="s">
        <v>142</v>
      </c>
      <c r="B528" s="609">
        <v>350</v>
      </c>
      <c r="C528" s="610">
        <v>1</v>
      </c>
      <c r="D528" s="610">
        <v>0</v>
      </c>
      <c r="E528" s="610">
        <v>0</v>
      </c>
      <c r="F528" s="610">
        <v>0</v>
      </c>
      <c r="G528" s="610">
        <v>1</v>
      </c>
      <c r="H528" s="611">
        <v>3025.2383600205571</v>
      </c>
      <c r="I528" s="611">
        <v>0</v>
      </c>
      <c r="J528" s="611">
        <v>0</v>
      </c>
      <c r="K528" s="611">
        <v>0</v>
      </c>
      <c r="L528" s="611">
        <v>3025.2383600205571</v>
      </c>
    </row>
    <row r="529" spans="1:12">
      <c r="A529" s="609" t="s">
        <v>142</v>
      </c>
      <c r="B529" s="609">
        <v>400</v>
      </c>
      <c r="C529" s="610">
        <v>3</v>
      </c>
      <c r="D529" s="610">
        <v>0</v>
      </c>
      <c r="E529" s="610">
        <v>0</v>
      </c>
      <c r="F529" s="610">
        <v>0</v>
      </c>
      <c r="G529" s="610">
        <v>3</v>
      </c>
      <c r="H529" s="611">
        <v>9075.715080061671</v>
      </c>
      <c r="I529" s="611">
        <v>0</v>
      </c>
      <c r="J529" s="611">
        <v>0</v>
      </c>
      <c r="K529" s="611">
        <v>0</v>
      </c>
      <c r="L529" s="611">
        <v>9075.715080061671</v>
      </c>
    </row>
    <row r="530" spans="1:12">
      <c r="A530" s="609" t="s">
        <v>142</v>
      </c>
      <c r="B530" s="609">
        <v>410</v>
      </c>
      <c r="C530" s="610">
        <v>1</v>
      </c>
      <c r="D530" s="610">
        <v>0</v>
      </c>
      <c r="E530" s="610">
        <v>0</v>
      </c>
      <c r="F530" s="610">
        <v>0</v>
      </c>
      <c r="G530" s="610">
        <v>1</v>
      </c>
      <c r="H530" s="611">
        <v>3025.2383600205571</v>
      </c>
      <c r="I530" s="611">
        <v>0</v>
      </c>
      <c r="J530" s="611">
        <v>0</v>
      </c>
      <c r="K530" s="611">
        <v>0</v>
      </c>
      <c r="L530" s="611">
        <v>3025.2383600205571</v>
      </c>
    </row>
    <row r="531" spans="1:12">
      <c r="A531" s="609" t="s">
        <v>142</v>
      </c>
      <c r="B531" s="609">
        <v>420</v>
      </c>
      <c r="C531" s="610">
        <v>2</v>
      </c>
      <c r="D531" s="610">
        <v>0</v>
      </c>
      <c r="E531" s="610">
        <v>0</v>
      </c>
      <c r="F531" s="610">
        <v>0</v>
      </c>
      <c r="G531" s="610">
        <v>2</v>
      </c>
      <c r="H531" s="611">
        <v>6050.4767200411143</v>
      </c>
      <c r="I531" s="611">
        <v>0</v>
      </c>
      <c r="J531" s="611">
        <v>0</v>
      </c>
      <c r="K531" s="611">
        <v>0</v>
      </c>
      <c r="L531" s="611">
        <v>6050.4767200411143</v>
      </c>
    </row>
    <row r="532" spans="1:12">
      <c r="A532" s="609" t="s">
        <v>142</v>
      </c>
      <c r="B532" s="609">
        <v>840</v>
      </c>
      <c r="C532" s="610">
        <v>34</v>
      </c>
      <c r="D532" s="610">
        <v>18</v>
      </c>
      <c r="E532" s="610">
        <v>0</v>
      </c>
      <c r="F532" s="610">
        <v>0</v>
      </c>
      <c r="G532" s="610">
        <v>52</v>
      </c>
      <c r="H532" s="611">
        <v>102858.10424069891</v>
      </c>
      <c r="I532" s="611">
        <v>54454.290480370015</v>
      </c>
      <c r="J532" s="611">
        <v>0</v>
      </c>
      <c r="K532" s="611">
        <v>0</v>
      </c>
      <c r="L532" s="611">
        <v>157312.39472106894</v>
      </c>
    </row>
    <row r="533" spans="1:12">
      <c r="A533" s="609" t="s">
        <v>143</v>
      </c>
      <c r="B533" s="609">
        <v>120</v>
      </c>
      <c r="C533" s="610">
        <v>0</v>
      </c>
      <c r="D533" s="610">
        <v>1</v>
      </c>
      <c r="E533" s="610">
        <v>0</v>
      </c>
      <c r="F533" s="610">
        <v>0</v>
      </c>
      <c r="G533" s="610">
        <v>1</v>
      </c>
      <c r="H533" s="611">
        <v>0</v>
      </c>
      <c r="I533" s="611">
        <v>103.98515503794906</v>
      </c>
      <c r="J533" s="611">
        <v>0</v>
      </c>
      <c r="K533" s="611">
        <v>0</v>
      </c>
      <c r="L533" s="611">
        <v>103.98515503794906</v>
      </c>
    </row>
    <row r="534" spans="1:12">
      <c r="A534" s="609" t="s">
        <v>143</v>
      </c>
      <c r="B534" s="609">
        <v>140</v>
      </c>
      <c r="C534" s="610">
        <v>541</v>
      </c>
      <c r="D534" s="610">
        <v>122</v>
      </c>
      <c r="E534" s="610">
        <v>0</v>
      </c>
      <c r="F534" s="610">
        <v>0</v>
      </c>
      <c r="G534" s="610">
        <v>663</v>
      </c>
      <c r="H534" s="611">
        <v>56255.968875530438</v>
      </c>
      <c r="I534" s="611">
        <v>12686.188914629787</v>
      </c>
      <c r="J534" s="611">
        <v>0</v>
      </c>
      <c r="K534" s="611">
        <v>0</v>
      </c>
      <c r="L534" s="611">
        <v>68942.157790160229</v>
      </c>
    </row>
    <row r="535" spans="1:12">
      <c r="A535" s="609" t="s">
        <v>143</v>
      </c>
      <c r="B535" s="609">
        <v>141</v>
      </c>
      <c r="C535" s="610">
        <v>20</v>
      </c>
      <c r="D535" s="610">
        <v>3</v>
      </c>
      <c r="E535" s="610">
        <v>0</v>
      </c>
      <c r="F535" s="610">
        <v>0</v>
      </c>
      <c r="G535" s="610">
        <v>23</v>
      </c>
      <c r="H535" s="611">
        <v>2079.7031007589812</v>
      </c>
      <c r="I535" s="611">
        <v>311.95546511384714</v>
      </c>
      <c r="J535" s="611">
        <v>0</v>
      </c>
      <c r="K535" s="611">
        <v>0</v>
      </c>
      <c r="L535" s="611">
        <v>2391.6585658728281</v>
      </c>
    </row>
    <row r="536" spans="1:12">
      <c r="A536" s="609" t="s">
        <v>143</v>
      </c>
      <c r="B536" s="609">
        <v>142</v>
      </c>
      <c r="C536" s="610">
        <v>569</v>
      </c>
      <c r="D536" s="610">
        <v>102</v>
      </c>
      <c r="E536" s="610">
        <v>0</v>
      </c>
      <c r="F536" s="610">
        <v>0</v>
      </c>
      <c r="G536" s="610">
        <v>671</v>
      </c>
      <c r="H536" s="611">
        <v>59167.553216593013</v>
      </c>
      <c r="I536" s="611">
        <v>10606.485813870802</v>
      </c>
      <c r="J536" s="611">
        <v>0</v>
      </c>
      <c r="K536" s="611">
        <v>0</v>
      </c>
      <c r="L536" s="611">
        <v>69774.039030463813</v>
      </c>
    </row>
    <row r="537" spans="1:12">
      <c r="A537" s="609" t="s">
        <v>143</v>
      </c>
      <c r="B537" s="609">
        <v>143</v>
      </c>
      <c r="C537" s="610">
        <v>27</v>
      </c>
      <c r="D537" s="610">
        <v>2</v>
      </c>
      <c r="E537" s="610">
        <v>0</v>
      </c>
      <c r="F537" s="610">
        <v>0</v>
      </c>
      <c r="G537" s="610">
        <v>29</v>
      </c>
      <c r="H537" s="611">
        <v>2807.5991860246245</v>
      </c>
      <c r="I537" s="611">
        <v>207.97031007589814</v>
      </c>
      <c r="J537" s="611">
        <v>0</v>
      </c>
      <c r="K537" s="611">
        <v>0</v>
      </c>
      <c r="L537" s="611">
        <v>3015.5694961005229</v>
      </c>
    </row>
    <row r="538" spans="1:12">
      <c r="A538" s="609" t="s">
        <v>143</v>
      </c>
      <c r="B538" s="609">
        <v>144</v>
      </c>
      <c r="C538" s="610">
        <v>93</v>
      </c>
      <c r="D538" s="610">
        <v>23</v>
      </c>
      <c r="E538" s="610">
        <v>0</v>
      </c>
      <c r="F538" s="610">
        <v>0</v>
      </c>
      <c r="G538" s="610">
        <v>116</v>
      </c>
      <c r="H538" s="611">
        <v>9670.6194185292643</v>
      </c>
      <c r="I538" s="611">
        <v>2391.6585658728286</v>
      </c>
      <c r="J538" s="611">
        <v>0</v>
      </c>
      <c r="K538" s="611">
        <v>0</v>
      </c>
      <c r="L538" s="611">
        <v>12062.277984402092</v>
      </c>
    </row>
    <row r="539" spans="1:12">
      <c r="A539" s="609" t="s">
        <v>143</v>
      </c>
      <c r="B539" s="609">
        <v>217</v>
      </c>
      <c r="C539" s="610">
        <v>24</v>
      </c>
      <c r="D539" s="610">
        <v>1</v>
      </c>
      <c r="E539" s="610">
        <v>0</v>
      </c>
      <c r="F539" s="610">
        <v>0</v>
      </c>
      <c r="G539" s="610">
        <v>25</v>
      </c>
      <c r="H539" s="611">
        <v>2495.6437209107771</v>
      </c>
      <c r="I539" s="611">
        <v>103.98515503794904</v>
      </c>
      <c r="J539" s="611">
        <v>0</v>
      </c>
      <c r="K539" s="611">
        <v>0</v>
      </c>
      <c r="L539" s="611">
        <v>2599.6288759487261</v>
      </c>
    </row>
    <row r="540" spans="1:12">
      <c r="A540" s="609" t="s">
        <v>143</v>
      </c>
      <c r="B540" s="609">
        <v>330</v>
      </c>
      <c r="C540" s="610">
        <v>1</v>
      </c>
      <c r="D540" s="610">
        <v>0</v>
      </c>
      <c r="E540" s="610">
        <v>0</v>
      </c>
      <c r="F540" s="610">
        <v>0</v>
      </c>
      <c r="G540" s="610">
        <v>1</v>
      </c>
      <c r="H540" s="611">
        <v>103.98515503794906</v>
      </c>
      <c r="I540" s="611">
        <v>0</v>
      </c>
      <c r="J540" s="611">
        <v>0</v>
      </c>
      <c r="K540" s="611">
        <v>0</v>
      </c>
      <c r="L540" s="611">
        <v>103.98515503794906</v>
      </c>
    </row>
    <row r="541" spans="1:12">
      <c r="A541" s="609" t="s">
        <v>143</v>
      </c>
      <c r="B541" s="609">
        <v>450</v>
      </c>
      <c r="C541" s="610">
        <v>1</v>
      </c>
      <c r="D541" s="610">
        <v>1</v>
      </c>
      <c r="E541" s="610">
        <v>0</v>
      </c>
      <c r="F541" s="610">
        <v>0</v>
      </c>
      <c r="G541" s="610">
        <v>2</v>
      </c>
      <c r="H541" s="611">
        <v>103.98515503794906</v>
      </c>
      <c r="I541" s="611">
        <v>103.98515503794906</v>
      </c>
      <c r="J541" s="611">
        <v>0</v>
      </c>
      <c r="K541" s="611">
        <v>0</v>
      </c>
      <c r="L541" s="611">
        <v>207.97031007589811</v>
      </c>
    </row>
    <row r="542" spans="1:12">
      <c r="A542" s="609" t="s">
        <v>144</v>
      </c>
      <c r="B542" s="609">
        <v>110</v>
      </c>
      <c r="C542" s="610">
        <v>1</v>
      </c>
      <c r="D542" s="610">
        <v>0</v>
      </c>
      <c r="E542" s="610">
        <v>0</v>
      </c>
      <c r="F542" s="610">
        <v>0</v>
      </c>
      <c r="G542" s="610">
        <v>1</v>
      </c>
      <c r="H542" s="611">
        <v>140.15900778917577</v>
      </c>
      <c r="I542" s="611">
        <v>0</v>
      </c>
      <c r="J542" s="611">
        <v>0</v>
      </c>
      <c r="K542" s="611">
        <v>0</v>
      </c>
      <c r="L542" s="611">
        <v>140.15900778917577</v>
      </c>
    </row>
    <row r="543" spans="1:12">
      <c r="A543" s="609" t="s">
        <v>144</v>
      </c>
      <c r="B543" s="609">
        <v>120</v>
      </c>
      <c r="C543" s="610">
        <v>2</v>
      </c>
      <c r="D543" s="610">
        <v>4</v>
      </c>
      <c r="E543" s="610">
        <v>0</v>
      </c>
      <c r="F543" s="610">
        <v>0</v>
      </c>
      <c r="G543" s="610">
        <v>6</v>
      </c>
      <c r="H543" s="611">
        <v>280.31801557835155</v>
      </c>
      <c r="I543" s="611">
        <v>560.6360311567031</v>
      </c>
      <c r="J543" s="611">
        <v>0</v>
      </c>
      <c r="K543" s="611">
        <v>0</v>
      </c>
      <c r="L543" s="611">
        <v>840.95404673505459</v>
      </c>
    </row>
    <row r="544" spans="1:12">
      <c r="A544" s="609" t="s">
        <v>144</v>
      </c>
      <c r="B544" s="609">
        <v>140</v>
      </c>
      <c r="C544" s="610">
        <v>291</v>
      </c>
      <c r="D544" s="610">
        <v>39</v>
      </c>
      <c r="E544" s="610">
        <v>0</v>
      </c>
      <c r="F544" s="610">
        <v>0</v>
      </c>
      <c r="G544" s="610">
        <v>330</v>
      </c>
      <c r="H544" s="611">
        <v>40786.271266650147</v>
      </c>
      <c r="I544" s="611">
        <v>5466.2013037778552</v>
      </c>
      <c r="J544" s="611">
        <v>0</v>
      </c>
      <c r="K544" s="611">
        <v>0</v>
      </c>
      <c r="L544" s="611">
        <v>46252.472570428006</v>
      </c>
    </row>
    <row r="545" spans="1:12">
      <c r="A545" s="609" t="s">
        <v>144</v>
      </c>
      <c r="B545" s="609">
        <v>141</v>
      </c>
      <c r="C545" s="610">
        <v>1</v>
      </c>
      <c r="D545" s="610">
        <v>0</v>
      </c>
      <c r="E545" s="610">
        <v>0</v>
      </c>
      <c r="F545" s="610">
        <v>0</v>
      </c>
      <c r="G545" s="610">
        <v>1</v>
      </c>
      <c r="H545" s="611">
        <v>140.15900778917577</v>
      </c>
      <c r="I545" s="611">
        <v>0</v>
      </c>
      <c r="J545" s="611">
        <v>0</v>
      </c>
      <c r="K545" s="611">
        <v>0</v>
      </c>
      <c r="L545" s="611">
        <v>140.15900778917577</v>
      </c>
    </row>
    <row r="546" spans="1:12">
      <c r="A546" s="609" t="s">
        <v>144</v>
      </c>
      <c r="B546" s="609">
        <v>142</v>
      </c>
      <c r="C546" s="610">
        <v>11</v>
      </c>
      <c r="D546" s="610">
        <v>1</v>
      </c>
      <c r="E546" s="610">
        <v>0</v>
      </c>
      <c r="F546" s="610">
        <v>0</v>
      </c>
      <c r="G546" s="610">
        <v>12</v>
      </c>
      <c r="H546" s="611">
        <v>1541.7490856809334</v>
      </c>
      <c r="I546" s="611">
        <v>140.15900778917577</v>
      </c>
      <c r="J546" s="611">
        <v>0</v>
      </c>
      <c r="K546" s="611">
        <v>0</v>
      </c>
      <c r="L546" s="611">
        <v>1681.9080934701092</v>
      </c>
    </row>
    <row r="547" spans="1:12">
      <c r="A547" s="609" t="s">
        <v>144</v>
      </c>
      <c r="B547" s="609">
        <v>143</v>
      </c>
      <c r="C547" s="610">
        <v>3</v>
      </c>
      <c r="D547" s="610">
        <v>0</v>
      </c>
      <c r="E547" s="610">
        <v>0</v>
      </c>
      <c r="F547" s="610">
        <v>0</v>
      </c>
      <c r="G547" s="610">
        <v>3</v>
      </c>
      <c r="H547" s="611">
        <v>420.47702336752735</v>
      </c>
      <c r="I547" s="611">
        <v>0</v>
      </c>
      <c r="J547" s="611">
        <v>0</v>
      </c>
      <c r="K547" s="611">
        <v>0</v>
      </c>
      <c r="L547" s="611">
        <v>420.47702336752729</v>
      </c>
    </row>
    <row r="548" spans="1:12">
      <c r="A548" s="609" t="s">
        <v>144</v>
      </c>
      <c r="B548" s="609">
        <v>144</v>
      </c>
      <c r="C548" s="610">
        <v>97</v>
      </c>
      <c r="D548" s="610">
        <v>7</v>
      </c>
      <c r="E548" s="610">
        <v>0</v>
      </c>
      <c r="F548" s="610">
        <v>0</v>
      </c>
      <c r="G548" s="610">
        <v>104</v>
      </c>
      <c r="H548" s="611">
        <v>13595.423755550049</v>
      </c>
      <c r="I548" s="611">
        <v>981.11305452423039</v>
      </c>
      <c r="J548" s="611">
        <v>0</v>
      </c>
      <c r="K548" s="611">
        <v>0</v>
      </c>
      <c r="L548" s="611">
        <v>14576.53681007428</v>
      </c>
    </row>
    <row r="549" spans="1:12">
      <c r="A549" s="609" t="s">
        <v>144</v>
      </c>
      <c r="B549" s="609">
        <v>160</v>
      </c>
      <c r="C549" s="610">
        <v>1</v>
      </c>
      <c r="D549" s="610">
        <v>0</v>
      </c>
      <c r="E549" s="610">
        <v>0</v>
      </c>
      <c r="F549" s="610">
        <v>0</v>
      </c>
      <c r="G549" s="610">
        <v>1</v>
      </c>
      <c r="H549" s="611">
        <v>140.15900778917577</v>
      </c>
      <c r="I549" s="611">
        <v>0</v>
      </c>
      <c r="J549" s="611">
        <v>0</v>
      </c>
      <c r="K549" s="611">
        <v>0</v>
      </c>
      <c r="L549" s="611">
        <v>140.15900778917577</v>
      </c>
    </row>
    <row r="550" spans="1:12">
      <c r="A550" s="609" t="s">
        <v>144</v>
      </c>
      <c r="B550" s="609">
        <v>217</v>
      </c>
      <c r="C550" s="610">
        <v>30</v>
      </c>
      <c r="D550" s="610">
        <v>0</v>
      </c>
      <c r="E550" s="610">
        <v>0</v>
      </c>
      <c r="F550" s="610">
        <v>0</v>
      </c>
      <c r="G550" s="610">
        <v>30</v>
      </c>
      <c r="H550" s="611">
        <v>4204.7702336752736</v>
      </c>
      <c r="I550" s="611">
        <v>0</v>
      </c>
      <c r="J550" s="611">
        <v>0</v>
      </c>
      <c r="K550" s="611">
        <v>0</v>
      </c>
      <c r="L550" s="611">
        <v>4204.7702336752736</v>
      </c>
    </row>
    <row r="551" spans="1:12">
      <c r="A551" s="609" t="s">
        <v>144</v>
      </c>
      <c r="B551" s="609">
        <v>330</v>
      </c>
      <c r="C551" s="610">
        <v>1</v>
      </c>
      <c r="D551" s="610">
        <v>0</v>
      </c>
      <c r="E551" s="610">
        <v>0</v>
      </c>
      <c r="F551" s="610">
        <v>0</v>
      </c>
      <c r="G551" s="610">
        <v>1</v>
      </c>
      <c r="H551" s="611">
        <v>140.15900778917577</v>
      </c>
      <c r="I551" s="611">
        <v>0</v>
      </c>
      <c r="J551" s="611">
        <v>0</v>
      </c>
      <c r="K551" s="611">
        <v>0</v>
      </c>
      <c r="L551" s="611">
        <v>140.15900778917577</v>
      </c>
    </row>
    <row r="552" spans="1:12">
      <c r="A552" s="609" t="s">
        <v>144</v>
      </c>
      <c r="B552" s="609">
        <v>422</v>
      </c>
      <c r="C552" s="610">
        <v>0</v>
      </c>
      <c r="D552" s="610">
        <v>1</v>
      </c>
      <c r="E552" s="610">
        <v>0</v>
      </c>
      <c r="F552" s="610">
        <v>0</v>
      </c>
      <c r="G552" s="610">
        <v>1</v>
      </c>
      <c r="H552" s="611">
        <v>0</v>
      </c>
      <c r="I552" s="611">
        <v>140.15900778917577</v>
      </c>
      <c r="J552" s="611">
        <v>0</v>
      </c>
      <c r="K552" s="611">
        <v>0</v>
      </c>
      <c r="L552" s="611">
        <v>140.15900778917577</v>
      </c>
    </row>
    <row r="553" spans="1:12">
      <c r="A553" s="609" t="s">
        <v>144</v>
      </c>
      <c r="B553" s="609">
        <v>450</v>
      </c>
      <c r="C553" s="610">
        <v>21</v>
      </c>
      <c r="D553" s="610">
        <v>1</v>
      </c>
      <c r="E553" s="610">
        <v>0</v>
      </c>
      <c r="F553" s="610">
        <v>0</v>
      </c>
      <c r="G553" s="610">
        <v>22</v>
      </c>
      <c r="H553" s="611">
        <v>2943.3391635726916</v>
      </c>
      <c r="I553" s="611">
        <v>140.15900778917577</v>
      </c>
      <c r="J553" s="611">
        <v>0</v>
      </c>
      <c r="K553" s="611">
        <v>0</v>
      </c>
      <c r="L553" s="611">
        <v>3083.4981713618672</v>
      </c>
    </row>
    <row r="554" spans="1:12">
      <c r="A554" s="609" t="s">
        <v>145</v>
      </c>
      <c r="B554" s="609">
        <v>140</v>
      </c>
      <c r="C554" s="610">
        <v>368</v>
      </c>
      <c r="D554" s="610">
        <v>9</v>
      </c>
      <c r="E554" s="610">
        <v>0</v>
      </c>
      <c r="F554" s="610">
        <v>0</v>
      </c>
      <c r="G554" s="610">
        <v>377</v>
      </c>
      <c r="H554" s="611">
        <v>36289.630785765912</v>
      </c>
      <c r="I554" s="611">
        <v>887.51814421710117</v>
      </c>
      <c r="J554" s="611">
        <v>0</v>
      </c>
      <c r="K554" s="611">
        <v>0</v>
      </c>
      <c r="L554" s="611">
        <v>37177.148929983014</v>
      </c>
    </row>
    <row r="555" spans="1:12">
      <c r="A555" s="609" t="s">
        <v>145</v>
      </c>
      <c r="B555" s="609">
        <v>141</v>
      </c>
      <c r="C555" s="610">
        <v>370</v>
      </c>
      <c r="D555" s="610">
        <v>18</v>
      </c>
      <c r="E555" s="610">
        <v>0</v>
      </c>
      <c r="F555" s="610">
        <v>0</v>
      </c>
      <c r="G555" s="610">
        <v>388</v>
      </c>
      <c r="H555" s="611">
        <v>36486.857040036375</v>
      </c>
      <c r="I555" s="611">
        <v>1775.0362884342021</v>
      </c>
      <c r="J555" s="611">
        <v>0</v>
      </c>
      <c r="K555" s="611">
        <v>0</v>
      </c>
      <c r="L555" s="611">
        <v>38261.893328470578</v>
      </c>
    </row>
    <row r="556" spans="1:12">
      <c r="A556" s="609" t="s">
        <v>145</v>
      </c>
      <c r="B556" s="609">
        <v>142</v>
      </c>
      <c r="C556" s="610">
        <v>2554</v>
      </c>
      <c r="D556" s="610">
        <v>107</v>
      </c>
      <c r="E556" s="610">
        <v>0</v>
      </c>
      <c r="F556" s="610">
        <v>0</v>
      </c>
      <c r="G556" s="610">
        <v>2661</v>
      </c>
      <c r="H556" s="611">
        <v>251857.92670338627</v>
      </c>
      <c r="I556" s="611">
        <v>10551.604603469981</v>
      </c>
      <c r="J556" s="611">
        <v>0</v>
      </c>
      <c r="K556" s="611">
        <v>0</v>
      </c>
      <c r="L556" s="611">
        <v>262409.53130685625</v>
      </c>
    </row>
    <row r="557" spans="1:12">
      <c r="A557" s="609" t="s">
        <v>145</v>
      </c>
      <c r="B557" s="609">
        <v>143</v>
      </c>
      <c r="C557" s="610">
        <v>43</v>
      </c>
      <c r="D557" s="610">
        <v>5</v>
      </c>
      <c r="E557" s="610">
        <v>0</v>
      </c>
      <c r="F557" s="610">
        <v>0</v>
      </c>
      <c r="G557" s="610">
        <v>48</v>
      </c>
      <c r="H557" s="611">
        <v>4240.3644668150382</v>
      </c>
      <c r="I557" s="611">
        <v>493.06563567616723</v>
      </c>
      <c r="J557" s="611">
        <v>0</v>
      </c>
      <c r="K557" s="611">
        <v>0</v>
      </c>
      <c r="L557" s="611">
        <v>4733.4301024912056</v>
      </c>
    </row>
    <row r="558" spans="1:12">
      <c r="A558" s="609" t="s">
        <v>145</v>
      </c>
      <c r="B558" s="609">
        <v>144</v>
      </c>
      <c r="C558" s="610">
        <v>8</v>
      </c>
      <c r="D558" s="610">
        <v>0</v>
      </c>
      <c r="E558" s="610">
        <v>0</v>
      </c>
      <c r="F558" s="610">
        <v>0</v>
      </c>
      <c r="G558" s="610">
        <v>8</v>
      </c>
      <c r="H558" s="611">
        <v>788.90501708186764</v>
      </c>
      <c r="I558" s="611">
        <v>0</v>
      </c>
      <c r="J558" s="611">
        <v>0</v>
      </c>
      <c r="K558" s="611">
        <v>0</v>
      </c>
      <c r="L558" s="611">
        <v>788.90501708186764</v>
      </c>
    </row>
    <row r="559" spans="1:12">
      <c r="A559" s="609" t="s">
        <v>145</v>
      </c>
      <c r="B559" s="609">
        <v>190</v>
      </c>
      <c r="C559" s="610">
        <v>3</v>
      </c>
      <c r="D559" s="610">
        <v>0</v>
      </c>
      <c r="E559" s="610">
        <v>0</v>
      </c>
      <c r="F559" s="610">
        <v>0</v>
      </c>
      <c r="G559" s="610">
        <v>3</v>
      </c>
      <c r="H559" s="611">
        <v>295.83938140570035</v>
      </c>
      <c r="I559" s="611">
        <v>0</v>
      </c>
      <c r="J559" s="611">
        <v>0</v>
      </c>
      <c r="K559" s="611">
        <v>0</v>
      </c>
      <c r="L559" s="611">
        <v>295.83938140570035</v>
      </c>
    </row>
    <row r="560" spans="1:12">
      <c r="A560" s="609" t="s">
        <v>145</v>
      </c>
      <c r="B560" s="609">
        <v>217</v>
      </c>
      <c r="C560" s="610">
        <v>2</v>
      </c>
      <c r="D560" s="610">
        <v>1</v>
      </c>
      <c r="E560" s="610">
        <v>0</v>
      </c>
      <c r="F560" s="610">
        <v>0</v>
      </c>
      <c r="G560" s="610">
        <v>3</v>
      </c>
      <c r="H560" s="611">
        <v>197.22625427046691</v>
      </c>
      <c r="I560" s="611">
        <v>98.613127135233455</v>
      </c>
      <c r="J560" s="611">
        <v>0</v>
      </c>
      <c r="K560" s="611">
        <v>0</v>
      </c>
      <c r="L560" s="611">
        <v>295.83938140570035</v>
      </c>
    </row>
    <row r="561" spans="1:12">
      <c r="A561" s="609" t="s">
        <v>145</v>
      </c>
      <c r="B561" s="609">
        <v>309</v>
      </c>
      <c r="C561" s="610">
        <v>1</v>
      </c>
      <c r="D561" s="610">
        <v>0</v>
      </c>
      <c r="E561" s="610">
        <v>0</v>
      </c>
      <c r="F561" s="610">
        <v>0</v>
      </c>
      <c r="G561" s="610">
        <v>1</v>
      </c>
      <c r="H561" s="611">
        <v>98.613127135233455</v>
      </c>
      <c r="I561" s="611">
        <v>0</v>
      </c>
      <c r="J561" s="611">
        <v>0</v>
      </c>
      <c r="K561" s="611">
        <v>0</v>
      </c>
      <c r="L561" s="611">
        <v>98.613127135233455</v>
      </c>
    </row>
    <row r="562" spans="1:12">
      <c r="A562" s="609" t="s">
        <v>145</v>
      </c>
      <c r="B562" s="609">
        <v>420</v>
      </c>
      <c r="C562" s="610">
        <v>0</v>
      </c>
      <c r="D562" s="610">
        <v>1</v>
      </c>
      <c r="E562" s="610">
        <v>0</v>
      </c>
      <c r="F562" s="610">
        <v>0</v>
      </c>
      <c r="G562" s="610">
        <v>1</v>
      </c>
      <c r="H562" s="611">
        <v>0</v>
      </c>
      <c r="I562" s="611">
        <v>98.613127135233455</v>
      </c>
      <c r="J562" s="611">
        <v>0</v>
      </c>
      <c r="K562" s="611">
        <v>0</v>
      </c>
      <c r="L562" s="611">
        <v>98.613127135233455</v>
      </c>
    </row>
    <row r="563" spans="1:12">
      <c r="A563" s="609" t="s">
        <v>145</v>
      </c>
      <c r="B563" s="609">
        <v>450</v>
      </c>
      <c r="C563" s="610">
        <v>1</v>
      </c>
      <c r="D563" s="610">
        <v>0</v>
      </c>
      <c r="E563" s="610">
        <v>0</v>
      </c>
      <c r="F563" s="610">
        <v>0</v>
      </c>
      <c r="G563" s="610">
        <v>1</v>
      </c>
      <c r="H563" s="611">
        <v>98.613127135233455</v>
      </c>
      <c r="I563" s="611">
        <v>0</v>
      </c>
      <c r="J563" s="611">
        <v>0</v>
      </c>
      <c r="K563" s="611">
        <v>0</v>
      </c>
      <c r="L563" s="611">
        <v>98.613127135233455</v>
      </c>
    </row>
    <row r="564" spans="1:12">
      <c r="A564" s="609" t="s">
        <v>146</v>
      </c>
      <c r="B564" s="609">
        <v>120</v>
      </c>
      <c r="C564" s="610">
        <v>4</v>
      </c>
      <c r="D564" s="610">
        <v>19</v>
      </c>
      <c r="E564" s="610">
        <v>0</v>
      </c>
      <c r="F564" s="610">
        <v>0</v>
      </c>
      <c r="G564" s="610">
        <v>23</v>
      </c>
      <c r="H564" s="611">
        <v>684.46680197682861</v>
      </c>
      <c r="I564" s="611">
        <v>3251.217309389936</v>
      </c>
      <c r="J564" s="611">
        <v>0</v>
      </c>
      <c r="K564" s="611">
        <v>0</v>
      </c>
      <c r="L564" s="611">
        <v>3935.6841113667642</v>
      </c>
    </row>
    <row r="565" spans="1:12">
      <c r="A565" s="609" t="s">
        <v>146</v>
      </c>
      <c r="B565" s="609">
        <v>140</v>
      </c>
      <c r="C565" s="610">
        <v>274</v>
      </c>
      <c r="D565" s="610">
        <v>52</v>
      </c>
      <c r="E565" s="610">
        <v>0</v>
      </c>
      <c r="F565" s="610">
        <v>0</v>
      </c>
      <c r="G565" s="610">
        <v>326</v>
      </c>
      <c r="H565" s="611">
        <v>46885.97593541276</v>
      </c>
      <c r="I565" s="611">
        <v>8898.0684256987715</v>
      </c>
      <c r="J565" s="611">
        <v>0</v>
      </c>
      <c r="K565" s="611">
        <v>0</v>
      </c>
      <c r="L565" s="611">
        <v>55784.044361111533</v>
      </c>
    </row>
    <row r="566" spans="1:12">
      <c r="A566" s="609" t="s">
        <v>146</v>
      </c>
      <c r="B566" s="609">
        <v>142</v>
      </c>
      <c r="C566" s="610">
        <v>7</v>
      </c>
      <c r="D566" s="610">
        <v>1</v>
      </c>
      <c r="E566" s="610">
        <v>0</v>
      </c>
      <c r="F566" s="610">
        <v>0</v>
      </c>
      <c r="G566" s="610">
        <v>8</v>
      </c>
      <c r="H566" s="611">
        <v>1197.81690345945</v>
      </c>
      <c r="I566" s="611">
        <v>171.11670049420715</v>
      </c>
      <c r="J566" s="611">
        <v>0</v>
      </c>
      <c r="K566" s="611">
        <v>0</v>
      </c>
      <c r="L566" s="611">
        <v>1368.9336039536572</v>
      </c>
    </row>
    <row r="567" spans="1:12">
      <c r="A567" s="609" t="s">
        <v>146</v>
      </c>
      <c r="B567" s="609">
        <v>143</v>
      </c>
      <c r="C567" s="610">
        <v>4</v>
      </c>
      <c r="D567" s="610">
        <v>0</v>
      </c>
      <c r="E567" s="610">
        <v>0</v>
      </c>
      <c r="F567" s="610">
        <v>0</v>
      </c>
      <c r="G567" s="610">
        <v>4</v>
      </c>
      <c r="H567" s="611">
        <v>684.46680197682861</v>
      </c>
      <c r="I567" s="611">
        <v>0</v>
      </c>
      <c r="J567" s="611">
        <v>0</v>
      </c>
      <c r="K567" s="611">
        <v>0</v>
      </c>
      <c r="L567" s="611">
        <v>684.46680197682861</v>
      </c>
    </row>
    <row r="568" spans="1:12">
      <c r="A568" s="609" t="s">
        <v>146</v>
      </c>
      <c r="B568" s="609">
        <v>144</v>
      </c>
      <c r="C568" s="610">
        <v>87</v>
      </c>
      <c r="D568" s="610">
        <v>9</v>
      </c>
      <c r="E568" s="610">
        <v>0</v>
      </c>
      <c r="F568" s="610">
        <v>0</v>
      </c>
      <c r="G568" s="610">
        <v>96</v>
      </c>
      <c r="H568" s="611">
        <v>14887.152942996021</v>
      </c>
      <c r="I568" s="611">
        <v>1540.0503044478644</v>
      </c>
      <c r="J568" s="611">
        <v>0</v>
      </c>
      <c r="K568" s="611">
        <v>0</v>
      </c>
      <c r="L568" s="611">
        <v>16427.203247443886</v>
      </c>
    </row>
    <row r="569" spans="1:12">
      <c r="A569" s="609" t="s">
        <v>146</v>
      </c>
      <c r="B569" s="609">
        <v>160</v>
      </c>
      <c r="C569" s="610">
        <v>3</v>
      </c>
      <c r="D569" s="610">
        <v>1</v>
      </c>
      <c r="E569" s="610">
        <v>0</v>
      </c>
      <c r="F569" s="610">
        <v>0</v>
      </c>
      <c r="G569" s="610">
        <v>4</v>
      </c>
      <c r="H569" s="611">
        <v>513.35010148262143</v>
      </c>
      <c r="I569" s="611">
        <v>171.11670049420715</v>
      </c>
      <c r="J569" s="611">
        <v>0</v>
      </c>
      <c r="K569" s="611">
        <v>0</v>
      </c>
      <c r="L569" s="611">
        <v>684.46680197682861</v>
      </c>
    </row>
    <row r="570" spans="1:12">
      <c r="A570" s="609" t="s">
        <v>146</v>
      </c>
      <c r="B570" s="609">
        <v>217</v>
      </c>
      <c r="C570" s="610">
        <v>27</v>
      </c>
      <c r="D570" s="610">
        <v>2</v>
      </c>
      <c r="E570" s="610">
        <v>0</v>
      </c>
      <c r="F570" s="610">
        <v>0</v>
      </c>
      <c r="G570" s="610">
        <v>29</v>
      </c>
      <c r="H570" s="611">
        <v>4620.1509133435929</v>
      </c>
      <c r="I570" s="611">
        <v>342.2334009884143</v>
      </c>
      <c r="J570" s="611">
        <v>0</v>
      </c>
      <c r="K570" s="611">
        <v>0</v>
      </c>
      <c r="L570" s="611">
        <v>4962.3843143320073</v>
      </c>
    </row>
    <row r="571" spans="1:12">
      <c r="A571" s="609" t="s">
        <v>146</v>
      </c>
      <c r="B571" s="609">
        <v>219</v>
      </c>
      <c r="C571" s="610">
        <v>4</v>
      </c>
      <c r="D571" s="610">
        <v>0</v>
      </c>
      <c r="E571" s="610">
        <v>0</v>
      </c>
      <c r="F571" s="610">
        <v>0</v>
      </c>
      <c r="G571" s="610">
        <v>4</v>
      </c>
      <c r="H571" s="611">
        <v>684.46680197682861</v>
      </c>
      <c r="I571" s="611">
        <v>0</v>
      </c>
      <c r="J571" s="611">
        <v>0</v>
      </c>
      <c r="K571" s="611">
        <v>0</v>
      </c>
      <c r="L571" s="611">
        <v>684.46680197682861</v>
      </c>
    </row>
    <row r="572" spans="1:12">
      <c r="A572" s="609" t="s">
        <v>146</v>
      </c>
      <c r="B572" s="609">
        <v>450</v>
      </c>
      <c r="C572" s="610">
        <v>7</v>
      </c>
      <c r="D572" s="610">
        <v>2</v>
      </c>
      <c r="E572" s="610">
        <v>0</v>
      </c>
      <c r="F572" s="610">
        <v>0</v>
      </c>
      <c r="G572" s="610">
        <v>9</v>
      </c>
      <c r="H572" s="611">
        <v>1197.81690345945</v>
      </c>
      <c r="I572" s="611">
        <v>342.2334009884143</v>
      </c>
      <c r="J572" s="611">
        <v>0</v>
      </c>
      <c r="K572" s="611">
        <v>0</v>
      </c>
      <c r="L572" s="611">
        <v>1540.0503044478644</v>
      </c>
    </row>
    <row r="573" spans="1:12">
      <c r="A573" s="609" t="s">
        <v>147</v>
      </c>
      <c r="B573" s="609">
        <v>110</v>
      </c>
      <c r="C573" s="610">
        <v>1</v>
      </c>
      <c r="D573" s="610">
        <v>0</v>
      </c>
      <c r="E573" s="610">
        <v>0</v>
      </c>
      <c r="F573" s="610">
        <v>0</v>
      </c>
      <c r="G573" s="610">
        <v>1</v>
      </c>
      <c r="H573" s="611">
        <v>154.72813305336695</v>
      </c>
      <c r="I573" s="611">
        <v>0</v>
      </c>
      <c r="J573" s="611">
        <v>0</v>
      </c>
      <c r="K573" s="611">
        <v>0</v>
      </c>
      <c r="L573" s="611">
        <v>154.72813305336695</v>
      </c>
    </row>
    <row r="574" spans="1:12">
      <c r="A574" s="609" t="s">
        <v>147</v>
      </c>
      <c r="B574" s="609">
        <v>120</v>
      </c>
      <c r="C574" s="610">
        <v>1</v>
      </c>
      <c r="D574" s="610">
        <v>1</v>
      </c>
      <c r="E574" s="610">
        <v>0</v>
      </c>
      <c r="F574" s="610">
        <v>0</v>
      </c>
      <c r="G574" s="610">
        <v>2</v>
      </c>
      <c r="H574" s="611">
        <v>154.72813305336695</v>
      </c>
      <c r="I574" s="611">
        <v>154.72813305336695</v>
      </c>
      <c r="J574" s="611">
        <v>0</v>
      </c>
      <c r="K574" s="611">
        <v>0</v>
      </c>
      <c r="L574" s="611">
        <v>309.45626610673389</v>
      </c>
    </row>
    <row r="575" spans="1:12">
      <c r="A575" s="609" t="s">
        <v>147</v>
      </c>
      <c r="B575" s="609">
        <v>140</v>
      </c>
      <c r="C575" s="610">
        <v>775</v>
      </c>
      <c r="D575" s="610">
        <v>85</v>
      </c>
      <c r="E575" s="610">
        <v>0</v>
      </c>
      <c r="F575" s="610">
        <v>0</v>
      </c>
      <c r="G575" s="610">
        <v>860</v>
      </c>
      <c r="H575" s="611">
        <v>119914.30311635938</v>
      </c>
      <c r="I575" s="611">
        <v>13151.89130953619</v>
      </c>
      <c r="J575" s="611">
        <v>0</v>
      </c>
      <c r="K575" s="611">
        <v>0</v>
      </c>
      <c r="L575" s="611">
        <v>133066.19442589558</v>
      </c>
    </row>
    <row r="576" spans="1:12">
      <c r="A576" s="609" t="s">
        <v>147</v>
      </c>
      <c r="B576" s="609">
        <v>141</v>
      </c>
      <c r="C576" s="610">
        <v>18</v>
      </c>
      <c r="D576" s="610">
        <v>0</v>
      </c>
      <c r="E576" s="610">
        <v>0</v>
      </c>
      <c r="F576" s="610">
        <v>0</v>
      </c>
      <c r="G576" s="610">
        <v>18</v>
      </c>
      <c r="H576" s="611">
        <v>2785.106394960605</v>
      </c>
      <c r="I576" s="611">
        <v>0</v>
      </c>
      <c r="J576" s="611">
        <v>0</v>
      </c>
      <c r="K576" s="611">
        <v>0</v>
      </c>
      <c r="L576" s="611">
        <v>2785.106394960605</v>
      </c>
    </row>
    <row r="577" spans="1:12">
      <c r="A577" s="609" t="s">
        <v>147</v>
      </c>
      <c r="B577" s="609">
        <v>142</v>
      </c>
      <c r="C577" s="610">
        <v>109</v>
      </c>
      <c r="D577" s="610">
        <v>8</v>
      </c>
      <c r="E577" s="610">
        <v>0</v>
      </c>
      <c r="F577" s="610">
        <v>0</v>
      </c>
      <c r="G577" s="610">
        <v>117</v>
      </c>
      <c r="H577" s="611">
        <v>16865.366502816996</v>
      </c>
      <c r="I577" s="611">
        <v>1237.8250644269356</v>
      </c>
      <c r="J577" s="611">
        <v>0</v>
      </c>
      <c r="K577" s="611">
        <v>0</v>
      </c>
      <c r="L577" s="611">
        <v>18103.191567243932</v>
      </c>
    </row>
    <row r="578" spans="1:12">
      <c r="A578" s="609" t="s">
        <v>147</v>
      </c>
      <c r="B578" s="609">
        <v>143</v>
      </c>
      <c r="C578" s="610">
        <v>127</v>
      </c>
      <c r="D578" s="610">
        <v>2</v>
      </c>
      <c r="E578" s="610">
        <v>0</v>
      </c>
      <c r="F578" s="610">
        <v>0</v>
      </c>
      <c r="G578" s="610">
        <v>129</v>
      </c>
      <c r="H578" s="611">
        <v>19650.472897777603</v>
      </c>
      <c r="I578" s="611">
        <v>309.45626610673395</v>
      </c>
      <c r="J578" s="611">
        <v>0</v>
      </c>
      <c r="K578" s="611">
        <v>0</v>
      </c>
      <c r="L578" s="611">
        <v>19959.929163884339</v>
      </c>
    </row>
    <row r="579" spans="1:12">
      <c r="A579" s="609" t="s">
        <v>147</v>
      </c>
      <c r="B579" s="609">
        <v>144</v>
      </c>
      <c r="C579" s="610">
        <v>229</v>
      </c>
      <c r="D579" s="610">
        <v>13</v>
      </c>
      <c r="E579" s="610">
        <v>0</v>
      </c>
      <c r="F579" s="610">
        <v>0</v>
      </c>
      <c r="G579" s="610">
        <v>242</v>
      </c>
      <c r="H579" s="611">
        <v>35432.742469221041</v>
      </c>
      <c r="I579" s="611">
        <v>2011.4657296937705</v>
      </c>
      <c r="J579" s="611">
        <v>0</v>
      </c>
      <c r="K579" s="611">
        <v>0</v>
      </c>
      <c r="L579" s="611">
        <v>37444.208198914806</v>
      </c>
    </row>
    <row r="580" spans="1:12">
      <c r="A580" s="609" t="s">
        <v>147</v>
      </c>
      <c r="B580" s="609">
        <v>215</v>
      </c>
      <c r="C580" s="610">
        <v>1</v>
      </c>
      <c r="D580" s="610">
        <v>0</v>
      </c>
      <c r="E580" s="610">
        <v>0</v>
      </c>
      <c r="F580" s="610">
        <v>0</v>
      </c>
      <c r="G580" s="610">
        <v>1</v>
      </c>
      <c r="H580" s="611">
        <v>154.72813305336695</v>
      </c>
      <c r="I580" s="611">
        <v>0</v>
      </c>
      <c r="J580" s="611">
        <v>0</v>
      </c>
      <c r="K580" s="611">
        <v>0</v>
      </c>
      <c r="L580" s="611">
        <v>154.72813305336695</v>
      </c>
    </row>
    <row r="581" spans="1:12">
      <c r="A581" s="609" t="s">
        <v>147</v>
      </c>
      <c r="B581" s="609">
        <v>217</v>
      </c>
      <c r="C581" s="610">
        <v>55</v>
      </c>
      <c r="D581" s="610">
        <v>1</v>
      </c>
      <c r="E581" s="610">
        <v>0</v>
      </c>
      <c r="F581" s="610">
        <v>0</v>
      </c>
      <c r="G581" s="610">
        <v>56</v>
      </c>
      <c r="H581" s="611">
        <v>8510.0473179351848</v>
      </c>
      <c r="I581" s="611">
        <v>154.72813305336697</v>
      </c>
      <c r="J581" s="611">
        <v>0</v>
      </c>
      <c r="K581" s="611">
        <v>0</v>
      </c>
      <c r="L581" s="611">
        <v>8664.7754509885508</v>
      </c>
    </row>
    <row r="582" spans="1:12">
      <c r="A582" s="609" t="s">
        <v>147</v>
      </c>
      <c r="B582" s="609">
        <v>450</v>
      </c>
      <c r="C582" s="610">
        <v>1</v>
      </c>
      <c r="D582" s="610">
        <v>1</v>
      </c>
      <c r="E582" s="610">
        <v>0</v>
      </c>
      <c r="F582" s="610">
        <v>0</v>
      </c>
      <c r="G582" s="610">
        <v>2</v>
      </c>
      <c r="H582" s="611">
        <v>154.72813305336695</v>
      </c>
      <c r="I582" s="611">
        <v>154.72813305336695</v>
      </c>
      <c r="J582" s="611">
        <v>0</v>
      </c>
      <c r="K582" s="611">
        <v>0</v>
      </c>
      <c r="L582" s="611">
        <v>309.45626610673389</v>
      </c>
    </row>
    <row r="583" spans="1:12">
      <c r="A583" s="609" t="s">
        <v>148</v>
      </c>
      <c r="B583" s="609">
        <v>140</v>
      </c>
      <c r="C583" s="610">
        <v>84</v>
      </c>
      <c r="D583" s="610">
        <v>18</v>
      </c>
      <c r="E583" s="610">
        <v>0</v>
      </c>
      <c r="F583" s="610">
        <v>0</v>
      </c>
      <c r="G583" s="610">
        <v>102</v>
      </c>
      <c r="H583" s="611">
        <v>13202.351159528382</v>
      </c>
      <c r="I583" s="611">
        <v>2829.075248470368</v>
      </c>
      <c r="J583" s="611">
        <v>0</v>
      </c>
      <c r="K583" s="611">
        <v>0</v>
      </c>
      <c r="L583" s="611">
        <v>16031.42640799875</v>
      </c>
    </row>
    <row r="584" spans="1:12">
      <c r="A584" s="609" t="s">
        <v>148</v>
      </c>
      <c r="B584" s="609">
        <v>143</v>
      </c>
      <c r="C584" s="610">
        <v>2</v>
      </c>
      <c r="D584" s="610">
        <v>1</v>
      </c>
      <c r="E584" s="610">
        <v>0</v>
      </c>
      <c r="F584" s="610">
        <v>0</v>
      </c>
      <c r="G584" s="610">
        <v>3</v>
      </c>
      <c r="H584" s="611">
        <v>314.34169427448529</v>
      </c>
      <c r="I584" s="611">
        <v>157.17084713724265</v>
      </c>
      <c r="J584" s="611">
        <v>0</v>
      </c>
      <c r="K584" s="611">
        <v>0</v>
      </c>
      <c r="L584" s="611">
        <v>471.51254141172791</v>
      </c>
    </row>
    <row r="585" spans="1:12">
      <c r="A585" s="609" t="s">
        <v>148</v>
      </c>
      <c r="B585" s="609">
        <v>144</v>
      </c>
      <c r="C585" s="610">
        <v>21</v>
      </c>
      <c r="D585" s="610">
        <v>1</v>
      </c>
      <c r="E585" s="610">
        <v>0</v>
      </c>
      <c r="F585" s="610">
        <v>0</v>
      </c>
      <c r="G585" s="610">
        <v>22</v>
      </c>
      <c r="H585" s="611">
        <v>3300.5877898820954</v>
      </c>
      <c r="I585" s="611">
        <v>157.17084713724265</v>
      </c>
      <c r="J585" s="611">
        <v>0</v>
      </c>
      <c r="K585" s="611">
        <v>0</v>
      </c>
      <c r="L585" s="611">
        <v>3457.758637019338</v>
      </c>
    </row>
    <row r="586" spans="1:12">
      <c r="A586" s="609" t="s">
        <v>148</v>
      </c>
      <c r="B586" s="609">
        <v>217</v>
      </c>
      <c r="C586" s="610">
        <v>9</v>
      </c>
      <c r="D586" s="610">
        <v>0</v>
      </c>
      <c r="E586" s="610">
        <v>0</v>
      </c>
      <c r="F586" s="610">
        <v>0</v>
      </c>
      <c r="G586" s="610">
        <v>9</v>
      </c>
      <c r="H586" s="611">
        <v>1414.5376242351838</v>
      </c>
      <c r="I586" s="611">
        <v>0</v>
      </c>
      <c r="J586" s="611">
        <v>0</v>
      </c>
      <c r="K586" s="611">
        <v>0</v>
      </c>
      <c r="L586" s="611">
        <v>1414.5376242351838</v>
      </c>
    </row>
    <row r="587" spans="1:12">
      <c r="A587" s="609" t="s">
        <v>149</v>
      </c>
      <c r="B587" s="609">
        <v>120</v>
      </c>
      <c r="C587" s="610">
        <v>0</v>
      </c>
      <c r="D587" s="610">
        <v>1</v>
      </c>
      <c r="E587" s="610">
        <v>0</v>
      </c>
      <c r="F587" s="610">
        <v>0</v>
      </c>
      <c r="G587" s="610">
        <v>1</v>
      </c>
      <c r="H587" s="611">
        <v>0</v>
      </c>
      <c r="I587" s="611">
        <v>265.22824769220915</v>
      </c>
      <c r="J587" s="611">
        <v>0</v>
      </c>
      <c r="K587" s="611">
        <v>0</v>
      </c>
      <c r="L587" s="611">
        <v>265.22824769220915</v>
      </c>
    </row>
    <row r="588" spans="1:12">
      <c r="A588" s="609" t="s">
        <v>149</v>
      </c>
      <c r="B588" s="609">
        <v>140</v>
      </c>
      <c r="C588" s="610">
        <v>62</v>
      </c>
      <c r="D588" s="610">
        <v>24</v>
      </c>
      <c r="E588" s="610">
        <v>0</v>
      </c>
      <c r="F588" s="610">
        <v>0</v>
      </c>
      <c r="G588" s="610">
        <v>86</v>
      </c>
      <c r="H588" s="611">
        <v>16444.151356916966</v>
      </c>
      <c r="I588" s="611">
        <v>6365.4779446130187</v>
      </c>
      <c r="J588" s="611">
        <v>0</v>
      </c>
      <c r="K588" s="611">
        <v>0</v>
      </c>
      <c r="L588" s="611">
        <v>22809.629301529985</v>
      </c>
    </row>
    <row r="589" spans="1:12">
      <c r="A589" s="609" t="s">
        <v>149</v>
      </c>
      <c r="B589" s="609">
        <v>143</v>
      </c>
      <c r="C589" s="610">
        <v>6</v>
      </c>
      <c r="D589" s="610">
        <v>0</v>
      </c>
      <c r="E589" s="610">
        <v>0</v>
      </c>
      <c r="F589" s="610">
        <v>0</v>
      </c>
      <c r="G589" s="610">
        <v>6</v>
      </c>
      <c r="H589" s="611">
        <v>1591.3694861532549</v>
      </c>
      <c r="I589" s="611">
        <v>0</v>
      </c>
      <c r="J589" s="611">
        <v>0</v>
      </c>
      <c r="K589" s="611">
        <v>0</v>
      </c>
      <c r="L589" s="611">
        <v>1591.3694861532549</v>
      </c>
    </row>
    <row r="590" spans="1:12">
      <c r="A590" s="609" t="s">
        <v>149</v>
      </c>
      <c r="B590" s="609">
        <v>144</v>
      </c>
      <c r="C590" s="610">
        <v>31</v>
      </c>
      <c r="D590" s="610">
        <v>4</v>
      </c>
      <c r="E590" s="610">
        <v>0</v>
      </c>
      <c r="F590" s="610">
        <v>0</v>
      </c>
      <c r="G590" s="610">
        <v>35</v>
      </c>
      <c r="H590" s="611">
        <v>8222.0756784584828</v>
      </c>
      <c r="I590" s="611">
        <v>1060.9129907688366</v>
      </c>
      <c r="J590" s="611">
        <v>0</v>
      </c>
      <c r="K590" s="611">
        <v>0</v>
      </c>
      <c r="L590" s="611">
        <v>9282.9886692273194</v>
      </c>
    </row>
    <row r="591" spans="1:12">
      <c r="A591" s="609" t="s">
        <v>149</v>
      </c>
      <c r="B591" s="609">
        <v>215</v>
      </c>
      <c r="C591" s="610">
        <v>1</v>
      </c>
      <c r="D591" s="610">
        <v>0</v>
      </c>
      <c r="E591" s="610">
        <v>0</v>
      </c>
      <c r="F591" s="610">
        <v>0</v>
      </c>
      <c r="G591" s="610">
        <v>1</v>
      </c>
      <c r="H591" s="611">
        <v>265.22824769220915</v>
      </c>
      <c r="I591" s="611">
        <v>0</v>
      </c>
      <c r="J591" s="611">
        <v>0</v>
      </c>
      <c r="K591" s="611">
        <v>0</v>
      </c>
      <c r="L591" s="611">
        <v>265.22824769220915</v>
      </c>
    </row>
    <row r="592" spans="1:12">
      <c r="A592" s="609" t="s">
        <v>149</v>
      </c>
      <c r="B592" s="609">
        <v>217</v>
      </c>
      <c r="C592" s="610">
        <v>6</v>
      </c>
      <c r="D592" s="610">
        <v>0</v>
      </c>
      <c r="E592" s="610">
        <v>0</v>
      </c>
      <c r="F592" s="610">
        <v>0</v>
      </c>
      <c r="G592" s="610">
        <v>6</v>
      </c>
      <c r="H592" s="611">
        <v>1591.3694861532549</v>
      </c>
      <c r="I592" s="611">
        <v>0</v>
      </c>
      <c r="J592" s="611">
        <v>0</v>
      </c>
      <c r="K592" s="611">
        <v>0</v>
      </c>
      <c r="L592" s="611">
        <v>1591.3694861532549</v>
      </c>
    </row>
    <row r="593" spans="1:12">
      <c r="A593" s="609" t="s">
        <v>149</v>
      </c>
      <c r="B593" s="609">
        <v>219</v>
      </c>
      <c r="C593" s="610">
        <v>28</v>
      </c>
      <c r="D593" s="610">
        <v>10</v>
      </c>
      <c r="E593" s="610">
        <v>0</v>
      </c>
      <c r="F593" s="610">
        <v>0</v>
      </c>
      <c r="G593" s="610">
        <v>38</v>
      </c>
      <c r="H593" s="611">
        <v>7426.3909353818563</v>
      </c>
      <c r="I593" s="611">
        <v>2652.2824769220915</v>
      </c>
      <c r="J593" s="611">
        <v>0</v>
      </c>
      <c r="K593" s="611">
        <v>0</v>
      </c>
      <c r="L593" s="611">
        <v>10078.673412303948</v>
      </c>
    </row>
    <row r="594" spans="1:12">
      <c r="A594" s="609" t="s">
        <v>149</v>
      </c>
      <c r="B594" s="609">
        <v>330</v>
      </c>
      <c r="C594" s="610">
        <v>1</v>
      </c>
      <c r="D594" s="610">
        <v>0</v>
      </c>
      <c r="E594" s="610">
        <v>0</v>
      </c>
      <c r="F594" s="610">
        <v>0</v>
      </c>
      <c r="G594" s="610">
        <v>1</v>
      </c>
      <c r="H594" s="611">
        <v>265.22824769220915</v>
      </c>
      <c r="I594" s="611">
        <v>0</v>
      </c>
      <c r="J594" s="611">
        <v>0</v>
      </c>
      <c r="K594" s="611">
        <v>0</v>
      </c>
      <c r="L594" s="611">
        <v>265.22824769220915</v>
      </c>
    </row>
    <row r="595" spans="1:12">
      <c r="A595" s="609" t="s">
        <v>149</v>
      </c>
      <c r="B595" s="609">
        <v>420</v>
      </c>
      <c r="C595" s="610">
        <v>1</v>
      </c>
      <c r="D595" s="610">
        <v>0</v>
      </c>
      <c r="E595" s="610">
        <v>0</v>
      </c>
      <c r="F595" s="610">
        <v>0</v>
      </c>
      <c r="G595" s="610">
        <v>1</v>
      </c>
      <c r="H595" s="611">
        <v>265.22824769220915</v>
      </c>
      <c r="I595" s="611">
        <v>0</v>
      </c>
      <c r="J595" s="611">
        <v>0</v>
      </c>
      <c r="K595" s="611">
        <v>0</v>
      </c>
      <c r="L595" s="611">
        <v>265.22824769220915</v>
      </c>
    </row>
    <row r="596" spans="1:12">
      <c r="A596" s="609" t="s">
        <v>150</v>
      </c>
      <c r="B596" s="609">
        <v>140</v>
      </c>
      <c r="C596" s="610">
        <v>303</v>
      </c>
      <c r="D596" s="610">
        <v>45</v>
      </c>
      <c r="E596" s="610">
        <v>0</v>
      </c>
      <c r="F596" s="610">
        <v>0</v>
      </c>
      <c r="G596" s="610">
        <v>348</v>
      </c>
      <c r="H596" s="611">
        <v>34725.788914934215</v>
      </c>
      <c r="I596" s="611">
        <v>5157.2953834060727</v>
      </c>
      <c r="J596" s="611">
        <v>0</v>
      </c>
      <c r="K596" s="611">
        <v>0</v>
      </c>
      <c r="L596" s="611">
        <v>39883.084298340291</v>
      </c>
    </row>
    <row r="597" spans="1:12">
      <c r="A597" s="609" t="s">
        <v>150</v>
      </c>
      <c r="B597" s="609">
        <v>141</v>
      </c>
      <c r="C597" s="610">
        <v>9</v>
      </c>
      <c r="D597" s="610">
        <v>1</v>
      </c>
      <c r="E597" s="610">
        <v>0</v>
      </c>
      <c r="F597" s="610">
        <v>0</v>
      </c>
      <c r="G597" s="610">
        <v>10</v>
      </c>
      <c r="H597" s="611">
        <v>1031.4590766812144</v>
      </c>
      <c r="I597" s="611">
        <v>114.6065640756905</v>
      </c>
      <c r="J597" s="611">
        <v>0</v>
      </c>
      <c r="K597" s="611">
        <v>0</v>
      </c>
      <c r="L597" s="611">
        <v>1146.0656407569049</v>
      </c>
    </row>
    <row r="598" spans="1:12">
      <c r="A598" s="609" t="s">
        <v>150</v>
      </c>
      <c r="B598" s="609">
        <v>142</v>
      </c>
      <c r="C598" s="610">
        <v>264</v>
      </c>
      <c r="D598" s="610">
        <v>21</v>
      </c>
      <c r="E598" s="610">
        <v>0</v>
      </c>
      <c r="F598" s="610">
        <v>0</v>
      </c>
      <c r="G598" s="610">
        <v>285</v>
      </c>
      <c r="H598" s="611">
        <v>30256.132915982285</v>
      </c>
      <c r="I598" s="611">
        <v>2406.7378455895</v>
      </c>
      <c r="J598" s="611">
        <v>0</v>
      </c>
      <c r="K598" s="611">
        <v>0</v>
      </c>
      <c r="L598" s="611">
        <v>32662.870761571787</v>
      </c>
    </row>
    <row r="599" spans="1:12">
      <c r="A599" s="609" t="s">
        <v>150</v>
      </c>
      <c r="B599" s="609">
        <v>143</v>
      </c>
      <c r="C599" s="610">
        <v>21</v>
      </c>
      <c r="D599" s="610">
        <v>0</v>
      </c>
      <c r="E599" s="610">
        <v>0</v>
      </c>
      <c r="F599" s="610">
        <v>0</v>
      </c>
      <c r="G599" s="610">
        <v>21</v>
      </c>
      <c r="H599" s="611">
        <v>2406.7378455895</v>
      </c>
      <c r="I599" s="611">
        <v>0</v>
      </c>
      <c r="J599" s="611">
        <v>0</v>
      </c>
      <c r="K599" s="611">
        <v>0</v>
      </c>
      <c r="L599" s="611">
        <v>2406.7378455895</v>
      </c>
    </row>
    <row r="600" spans="1:12">
      <c r="A600" s="609" t="s">
        <v>150</v>
      </c>
      <c r="B600" s="609">
        <v>144</v>
      </c>
      <c r="C600" s="610">
        <v>56</v>
      </c>
      <c r="D600" s="610">
        <v>1</v>
      </c>
      <c r="E600" s="610">
        <v>0</v>
      </c>
      <c r="F600" s="610">
        <v>0</v>
      </c>
      <c r="G600" s="610">
        <v>57</v>
      </c>
      <c r="H600" s="611">
        <v>6417.9675882386673</v>
      </c>
      <c r="I600" s="611">
        <v>114.60656407569049</v>
      </c>
      <c r="J600" s="611">
        <v>0</v>
      </c>
      <c r="K600" s="611">
        <v>0</v>
      </c>
      <c r="L600" s="611">
        <v>6532.5741523143579</v>
      </c>
    </row>
    <row r="601" spans="1:12">
      <c r="A601" s="609" t="s">
        <v>150</v>
      </c>
      <c r="B601" s="609">
        <v>217</v>
      </c>
      <c r="C601" s="610">
        <v>16</v>
      </c>
      <c r="D601" s="610">
        <v>0</v>
      </c>
      <c r="E601" s="610">
        <v>0</v>
      </c>
      <c r="F601" s="610">
        <v>0</v>
      </c>
      <c r="G601" s="610">
        <v>16</v>
      </c>
      <c r="H601" s="611">
        <v>1833.7050252110478</v>
      </c>
      <c r="I601" s="611">
        <v>0</v>
      </c>
      <c r="J601" s="611">
        <v>0</v>
      </c>
      <c r="K601" s="611">
        <v>0</v>
      </c>
      <c r="L601" s="611">
        <v>1833.7050252110478</v>
      </c>
    </row>
    <row r="602" spans="1:12">
      <c r="A602" s="609" t="s">
        <v>150</v>
      </c>
      <c r="B602" s="609">
        <v>420</v>
      </c>
      <c r="C602" s="610">
        <v>1</v>
      </c>
      <c r="D602" s="610">
        <v>0</v>
      </c>
      <c r="E602" s="610">
        <v>0</v>
      </c>
      <c r="F602" s="610">
        <v>0</v>
      </c>
      <c r="G602" s="610">
        <v>1</v>
      </c>
      <c r="H602" s="611">
        <v>114.60656407569049</v>
      </c>
      <c r="I602" s="611">
        <v>0</v>
      </c>
      <c r="J602" s="611">
        <v>0</v>
      </c>
      <c r="K602" s="611">
        <v>0</v>
      </c>
      <c r="L602" s="611">
        <v>114.60656407569049</v>
      </c>
    </row>
    <row r="603" spans="1:12">
      <c r="A603" s="609" t="s">
        <v>150</v>
      </c>
      <c r="B603" s="609">
        <v>450</v>
      </c>
      <c r="C603" s="610">
        <v>1</v>
      </c>
      <c r="D603" s="610">
        <v>7</v>
      </c>
      <c r="E603" s="610">
        <v>0</v>
      </c>
      <c r="F603" s="610">
        <v>0</v>
      </c>
      <c r="G603" s="610">
        <v>8</v>
      </c>
      <c r="H603" s="611">
        <v>114.60656407569049</v>
      </c>
      <c r="I603" s="611">
        <v>802.24594852983341</v>
      </c>
      <c r="J603" s="611">
        <v>0</v>
      </c>
      <c r="K603" s="611">
        <v>0</v>
      </c>
      <c r="L603" s="611">
        <v>916.85251260552388</v>
      </c>
    </row>
    <row r="604" spans="1:12">
      <c r="A604" s="609" t="s">
        <v>152</v>
      </c>
      <c r="B604" s="609">
        <v>100</v>
      </c>
      <c r="C604" s="610">
        <v>2</v>
      </c>
      <c r="D604" s="610">
        <v>0</v>
      </c>
      <c r="E604" s="610">
        <v>0</v>
      </c>
      <c r="F604" s="610">
        <v>0</v>
      </c>
      <c r="G604" s="610">
        <v>2</v>
      </c>
      <c r="H604" s="611">
        <v>112.275370723002</v>
      </c>
      <c r="I604" s="611">
        <v>0</v>
      </c>
      <c r="J604" s="611">
        <v>0</v>
      </c>
      <c r="K604" s="611">
        <v>0</v>
      </c>
      <c r="L604" s="611">
        <v>112.275370723002</v>
      </c>
    </row>
    <row r="605" spans="1:12">
      <c r="A605" s="609" t="s">
        <v>152</v>
      </c>
      <c r="B605" s="609">
        <v>101</v>
      </c>
      <c r="C605" s="610">
        <v>1</v>
      </c>
      <c r="D605" s="610">
        <v>0</v>
      </c>
      <c r="E605" s="610">
        <v>0</v>
      </c>
      <c r="F605" s="610">
        <v>0</v>
      </c>
      <c r="G605" s="610">
        <v>1</v>
      </c>
      <c r="H605" s="611">
        <v>56.137685361500999</v>
      </c>
      <c r="I605" s="611">
        <v>0</v>
      </c>
      <c r="J605" s="611">
        <v>0</v>
      </c>
      <c r="K605" s="611">
        <v>0</v>
      </c>
      <c r="L605" s="611">
        <v>56.137685361500999</v>
      </c>
    </row>
    <row r="606" spans="1:12">
      <c r="A606" s="609" t="s">
        <v>152</v>
      </c>
      <c r="B606" s="609">
        <v>110</v>
      </c>
      <c r="C606" s="610">
        <v>2</v>
      </c>
      <c r="D606" s="610">
        <v>1</v>
      </c>
      <c r="E606" s="610">
        <v>0</v>
      </c>
      <c r="F606" s="610">
        <v>0</v>
      </c>
      <c r="G606" s="610">
        <v>3</v>
      </c>
      <c r="H606" s="611">
        <v>112.27537072300198</v>
      </c>
      <c r="I606" s="611">
        <v>56.137685361500992</v>
      </c>
      <c r="J606" s="611">
        <v>0</v>
      </c>
      <c r="K606" s="611">
        <v>0</v>
      </c>
      <c r="L606" s="611">
        <v>168.41305608450298</v>
      </c>
    </row>
    <row r="607" spans="1:12">
      <c r="A607" s="609" t="s">
        <v>152</v>
      </c>
      <c r="B607" s="609">
        <v>120</v>
      </c>
      <c r="C607" s="610">
        <v>4</v>
      </c>
      <c r="D607" s="610">
        <v>11</v>
      </c>
      <c r="E607" s="610">
        <v>0</v>
      </c>
      <c r="F607" s="610">
        <v>0</v>
      </c>
      <c r="G607" s="610">
        <v>15</v>
      </c>
      <c r="H607" s="611">
        <v>224.550741446004</v>
      </c>
      <c r="I607" s="611">
        <v>617.51453897651106</v>
      </c>
      <c r="J607" s="611">
        <v>0</v>
      </c>
      <c r="K607" s="611">
        <v>0</v>
      </c>
      <c r="L607" s="611">
        <v>842.065280422515</v>
      </c>
    </row>
    <row r="608" spans="1:12">
      <c r="A608" s="609" t="s">
        <v>152</v>
      </c>
      <c r="B608" s="609">
        <v>140</v>
      </c>
      <c r="C608" s="610">
        <v>1</v>
      </c>
      <c r="D608" s="610">
        <v>0</v>
      </c>
      <c r="E608" s="610">
        <v>0</v>
      </c>
      <c r="F608" s="610">
        <v>0</v>
      </c>
      <c r="G608" s="610">
        <v>1</v>
      </c>
      <c r="H608" s="611">
        <v>56.137685361500999</v>
      </c>
      <c r="I608" s="611">
        <v>0</v>
      </c>
      <c r="J608" s="611">
        <v>0</v>
      </c>
      <c r="K608" s="611">
        <v>0</v>
      </c>
      <c r="L608" s="611">
        <v>56.137685361500999</v>
      </c>
    </row>
    <row r="609" spans="1:12">
      <c r="A609" s="609" t="s">
        <v>152</v>
      </c>
      <c r="B609" s="609">
        <v>171</v>
      </c>
      <c r="C609" s="610">
        <v>1</v>
      </c>
      <c r="D609" s="610">
        <v>0</v>
      </c>
      <c r="E609" s="610">
        <v>0</v>
      </c>
      <c r="F609" s="610">
        <v>0</v>
      </c>
      <c r="G609" s="610">
        <v>1</v>
      </c>
      <c r="H609" s="611">
        <v>56.137685361500999</v>
      </c>
      <c r="I609" s="611">
        <v>0</v>
      </c>
      <c r="J609" s="611">
        <v>0</v>
      </c>
      <c r="K609" s="611">
        <v>0</v>
      </c>
      <c r="L609" s="611">
        <v>56.137685361500999</v>
      </c>
    </row>
    <row r="610" spans="1:12">
      <c r="A610" s="609" t="s">
        <v>152</v>
      </c>
      <c r="B610" s="609">
        <v>215</v>
      </c>
      <c r="C610" s="610">
        <v>1</v>
      </c>
      <c r="D610" s="610">
        <v>0</v>
      </c>
      <c r="E610" s="610">
        <v>0</v>
      </c>
      <c r="F610" s="610">
        <v>0</v>
      </c>
      <c r="G610" s="610">
        <v>1</v>
      </c>
      <c r="H610" s="611">
        <v>56.137685361500999</v>
      </c>
      <c r="I610" s="611">
        <v>0</v>
      </c>
      <c r="J610" s="611">
        <v>0</v>
      </c>
      <c r="K610" s="611">
        <v>0</v>
      </c>
      <c r="L610" s="611">
        <v>56.137685361500999</v>
      </c>
    </row>
    <row r="611" spans="1:12">
      <c r="A611" s="609" t="s">
        <v>152</v>
      </c>
      <c r="B611" s="609">
        <v>221</v>
      </c>
      <c r="C611" s="610">
        <v>5</v>
      </c>
      <c r="D611" s="610">
        <v>0</v>
      </c>
      <c r="E611" s="610">
        <v>0</v>
      </c>
      <c r="F611" s="610">
        <v>0</v>
      </c>
      <c r="G611" s="610">
        <v>5</v>
      </c>
      <c r="H611" s="611">
        <v>280.68842680750498</v>
      </c>
      <c r="I611" s="611">
        <v>0</v>
      </c>
      <c r="J611" s="611">
        <v>0</v>
      </c>
      <c r="K611" s="611">
        <v>0</v>
      </c>
      <c r="L611" s="611">
        <v>280.68842680750498</v>
      </c>
    </row>
    <row r="612" spans="1:12">
      <c r="A612" s="609" t="s">
        <v>152</v>
      </c>
      <c r="B612" s="609">
        <v>300</v>
      </c>
      <c r="C612" s="610">
        <v>1</v>
      </c>
      <c r="D612" s="610">
        <v>0</v>
      </c>
      <c r="E612" s="610">
        <v>0</v>
      </c>
      <c r="F612" s="610">
        <v>0</v>
      </c>
      <c r="G612" s="610">
        <v>1</v>
      </c>
      <c r="H612" s="611">
        <v>56.137685361500999</v>
      </c>
      <c r="I612" s="611">
        <v>0</v>
      </c>
      <c r="J612" s="611">
        <v>0</v>
      </c>
      <c r="K612" s="611">
        <v>0</v>
      </c>
      <c r="L612" s="611">
        <v>56.137685361500999</v>
      </c>
    </row>
    <row r="613" spans="1:12">
      <c r="A613" s="609" t="s">
        <v>152</v>
      </c>
      <c r="B613" s="609">
        <v>314</v>
      </c>
      <c r="C613" s="610">
        <v>0</v>
      </c>
      <c r="D613" s="610">
        <v>1</v>
      </c>
      <c r="E613" s="610">
        <v>0</v>
      </c>
      <c r="F613" s="610">
        <v>0</v>
      </c>
      <c r="G613" s="610">
        <v>1</v>
      </c>
      <c r="H613" s="611">
        <v>0</v>
      </c>
      <c r="I613" s="611">
        <v>56.137685361500999</v>
      </c>
      <c r="J613" s="611">
        <v>0</v>
      </c>
      <c r="K613" s="611">
        <v>0</v>
      </c>
      <c r="L613" s="611">
        <v>56.137685361500999</v>
      </c>
    </row>
    <row r="614" spans="1:12">
      <c r="A614" s="609" t="s">
        <v>152</v>
      </c>
      <c r="B614" s="609">
        <v>340</v>
      </c>
      <c r="C614" s="610">
        <v>4</v>
      </c>
      <c r="D614" s="610">
        <v>2</v>
      </c>
      <c r="E614" s="610">
        <v>0</v>
      </c>
      <c r="F614" s="610">
        <v>0</v>
      </c>
      <c r="G614" s="610">
        <v>6</v>
      </c>
      <c r="H614" s="611">
        <v>224.55074144600397</v>
      </c>
      <c r="I614" s="611">
        <v>112.27537072300198</v>
      </c>
      <c r="J614" s="611">
        <v>0</v>
      </c>
      <c r="K614" s="611">
        <v>0</v>
      </c>
      <c r="L614" s="611">
        <v>336.82611216900597</v>
      </c>
    </row>
    <row r="615" spans="1:12">
      <c r="A615" s="609" t="s">
        <v>152</v>
      </c>
      <c r="B615" s="609">
        <v>410</v>
      </c>
      <c r="C615" s="610">
        <v>1</v>
      </c>
      <c r="D615" s="610">
        <v>0</v>
      </c>
      <c r="E615" s="610">
        <v>0</v>
      </c>
      <c r="F615" s="610">
        <v>0</v>
      </c>
      <c r="G615" s="610">
        <v>1</v>
      </c>
      <c r="H615" s="611">
        <v>56.137685361500999</v>
      </c>
      <c r="I615" s="611">
        <v>0</v>
      </c>
      <c r="J615" s="611">
        <v>0</v>
      </c>
      <c r="K615" s="611">
        <v>0</v>
      </c>
      <c r="L615" s="611">
        <v>56.137685361500999</v>
      </c>
    </row>
    <row r="616" spans="1:12">
      <c r="A616" s="609" t="s">
        <v>152</v>
      </c>
      <c r="B616" s="609">
        <v>502</v>
      </c>
      <c r="C616" s="610">
        <v>1</v>
      </c>
      <c r="D616" s="610">
        <v>0</v>
      </c>
      <c r="E616" s="610">
        <v>0</v>
      </c>
      <c r="F616" s="610">
        <v>0</v>
      </c>
      <c r="G616" s="610">
        <v>1</v>
      </c>
      <c r="H616" s="611">
        <v>56.137685361500999</v>
      </c>
      <c r="I616" s="611">
        <v>0</v>
      </c>
      <c r="J616" s="611">
        <v>0</v>
      </c>
      <c r="K616" s="611">
        <v>0</v>
      </c>
      <c r="L616" s="611">
        <v>56.137685361500999</v>
      </c>
    </row>
    <row r="617" spans="1:12">
      <c r="A617" s="609" t="s">
        <v>152</v>
      </c>
      <c r="B617" s="609">
        <v>560</v>
      </c>
      <c r="C617" s="610">
        <v>1</v>
      </c>
      <c r="D617" s="610">
        <v>0</v>
      </c>
      <c r="E617" s="610">
        <v>0</v>
      </c>
      <c r="F617" s="610">
        <v>0</v>
      </c>
      <c r="G617" s="610">
        <v>1</v>
      </c>
      <c r="H617" s="611">
        <v>56.137685361500999</v>
      </c>
      <c r="I617" s="611">
        <v>0</v>
      </c>
      <c r="J617" s="611">
        <v>0</v>
      </c>
      <c r="K617" s="611">
        <v>0</v>
      </c>
      <c r="L617" s="611">
        <v>56.137685361500999</v>
      </c>
    </row>
    <row r="618" spans="1:12">
      <c r="A618" s="609" t="s">
        <v>153</v>
      </c>
      <c r="B618" s="609">
        <v>100</v>
      </c>
      <c r="C618" s="610">
        <v>0</v>
      </c>
      <c r="D618" s="610">
        <v>1</v>
      </c>
      <c r="E618" s="610">
        <v>0</v>
      </c>
      <c r="F618" s="610">
        <v>0</v>
      </c>
      <c r="G618" s="610">
        <v>1</v>
      </c>
      <c r="H618" s="611">
        <v>0</v>
      </c>
      <c r="I618" s="611">
        <v>70.655711644380631</v>
      </c>
      <c r="J618" s="611">
        <v>0</v>
      </c>
      <c r="K618" s="611">
        <v>0</v>
      </c>
      <c r="L618" s="611">
        <v>70.655711644380631</v>
      </c>
    </row>
    <row r="619" spans="1:12">
      <c r="A619" s="609" t="s">
        <v>153</v>
      </c>
      <c r="B619" s="609">
        <v>103</v>
      </c>
      <c r="C619" s="610">
        <v>0</v>
      </c>
      <c r="D619" s="610">
        <v>1</v>
      </c>
      <c r="E619" s="610">
        <v>0</v>
      </c>
      <c r="F619" s="610">
        <v>0</v>
      </c>
      <c r="G619" s="610">
        <v>1</v>
      </c>
      <c r="H619" s="611">
        <v>0</v>
      </c>
      <c r="I619" s="611">
        <v>70.655711644380631</v>
      </c>
      <c r="J619" s="611">
        <v>0</v>
      </c>
      <c r="K619" s="611">
        <v>0</v>
      </c>
      <c r="L619" s="611">
        <v>70.655711644380631</v>
      </c>
    </row>
    <row r="620" spans="1:12">
      <c r="A620" s="609" t="s">
        <v>153</v>
      </c>
      <c r="B620" s="609">
        <v>120</v>
      </c>
      <c r="C620" s="610">
        <v>249</v>
      </c>
      <c r="D620" s="610">
        <v>168</v>
      </c>
      <c r="E620" s="610">
        <v>0</v>
      </c>
      <c r="F620" s="610">
        <v>0</v>
      </c>
      <c r="G620" s="610">
        <v>417</v>
      </c>
      <c r="H620" s="611">
        <v>17593.272199450781</v>
      </c>
      <c r="I620" s="611">
        <v>11870.159556255947</v>
      </c>
      <c r="J620" s="611">
        <v>0</v>
      </c>
      <c r="K620" s="611">
        <v>0</v>
      </c>
      <c r="L620" s="611">
        <v>29463.431755706726</v>
      </c>
    </row>
    <row r="621" spans="1:12">
      <c r="A621" s="609" t="s">
        <v>153</v>
      </c>
      <c r="B621" s="609">
        <v>130</v>
      </c>
      <c r="C621" s="610">
        <v>0</v>
      </c>
      <c r="D621" s="610">
        <v>1</v>
      </c>
      <c r="E621" s="610">
        <v>0</v>
      </c>
      <c r="F621" s="610">
        <v>0</v>
      </c>
      <c r="G621" s="610">
        <v>1</v>
      </c>
      <c r="H621" s="611">
        <v>0</v>
      </c>
      <c r="I621" s="611">
        <v>70.655711644380631</v>
      </c>
      <c r="J621" s="611">
        <v>0</v>
      </c>
      <c r="K621" s="611">
        <v>0</v>
      </c>
      <c r="L621" s="611">
        <v>70.655711644380631</v>
      </c>
    </row>
    <row r="622" spans="1:12">
      <c r="A622" s="609" t="s">
        <v>153</v>
      </c>
      <c r="B622" s="609">
        <v>140</v>
      </c>
      <c r="C622" s="610">
        <v>9</v>
      </c>
      <c r="D622" s="610">
        <v>1</v>
      </c>
      <c r="E622" s="610">
        <v>0</v>
      </c>
      <c r="F622" s="610">
        <v>0</v>
      </c>
      <c r="G622" s="610">
        <v>10</v>
      </c>
      <c r="H622" s="611">
        <v>635.90140479942579</v>
      </c>
      <c r="I622" s="611">
        <v>70.655711644380645</v>
      </c>
      <c r="J622" s="611">
        <v>0</v>
      </c>
      <c r="K622" s="611">
        <v>0</v>
      </c>
      <c r="L622" s="611">
        <v>706.55711644380642</v>
      </c>
    </row>
    <row r="623" spans="1:12">
      <c r="A623" s="609" t="s">
        <v>153</v>
      </c>
      <c r="B623" s="609">
        <v>144</v>
      </c>
      <c r="C623" s="610">
        <v>1</v>
      </c>
      <c r="D623" s="610">
        <v>0</v>
      </c>
      <c r="E623" s="610">
        <v>0</v>
      </c>
      <c r="F623" s="610">
        <v>0</v>
      </c>
      <c r="G623" s="610">
        <v>1</v>
      </c>
      <c r="H623" s="611">
        <v>70.655711644380631</v>
      </c>
      <c r="I623" s="611">
        <v>0</v>
      </c>
      <c r="J623" s="611">
        <v>0</v>
      </c>
      <c r="K623" s="611">
        <v>0</v>
      </c>
      <c r="L623" s="611">
        <v>70.655711644380631</v>
      </c>
    </row>
    <row r="624" spans="1:12">
      <c r="A624" s="609" t="s">
        <v>153</v>
      </c>
      <c r="B624" s="609">
        <v>160</v>
      </c>
      <c r="C624" s="610">
        <v>1</v>
      </c>
      <c r="D624" s="610">
        <v>0</v>
      </c>
      <c r="E624" s="610">
        <v>0</v>
      </c>
      <c r="F624" s="610">
        <v>0</v>
      </c>
      <c r="G624" s="610">
        <v>1</v>
      </c>
      <c r="H624" s="611">
        <v>70.655711644380631</v>
      </c>
      <c r="I624" s="611">
        <v>0</v>
      </c>
      <c r="J624" s="611">
        <v>0</v>
      </c>
      <c r="K624" s="611">
        <v>0</v>
      </c>
      <c r="L624" s="611">
        <v>70.655711644380631</v>
      </c>
    </row>
    <row r="625" spans="1:12">
      <c r="A625" s="609" t="s">
        <v>153</v>
      </c>
      <c r="B625" s="609">
        <v>221</v>
      </c>
      <c r="C625" s="610">
        <v>21</v>
      </c>
      <c r="D625" s="610">
        <v>0</v>
      </c>
      <c r="E625" s="610">
        <v>0</v>
      </c>
      <c r="F625" s="610">
        <v>0</v>
      </c>
      <c r="G625" s="610">
        <v>21</v>
      </c>
      <c r="H625" s="611">
        <v>1483.7699445319934</v>
      </c>
      <c r="I625" s="611">
        <v>0</v>
      </c>
      <c r="J625" s="611">
        <v>0</v>
      </c>
      <c r="K625" s="611">
        <v>0</v>
      </c>
      <c r="L625" s="611">
        <v>1483.7699445319934</v>
      </c>
    </row>
    <row r="626" spans="1:12">
      <c r="A626" s="609" t="s">
        <v>153</v>
      </c>
      <c r="B626" s="609">
        <v>300</v>
      </c>
      <c r="C626" s="610">
        <v>0</v>
      </c>
      <c r="D626" s="610">
        <v>2</v>
      </c>
      <c r="E626" s="610">
        <v>0</v>
      </c>
      <c r="F626" s="610">
        <v>0</v>
      </c>
      <c r="G626" s="610">
        <v>2</v>
      </c>
      <c r="H626" s="611">
        <v>0</v>
      </c>
      <c r="I626" s="611">
        <v>141.31142328876126</v>
      </c>
      <c r="J626" s="611">
        <v>0</v>
      </c>
      <c r="K626" s="611">
        <v>0</v>
      </c>
      <c r="L626" s="611">
        <v>141.31142328876126</v>
      </c>
    </row>
    <row r="627" spans="1:12">
      <c r="A627" s="609" t="s">
        <v>153</v>
      </c>
      <c r="B627" s="609">
        <v>301</v>
      </c>
      <c r="C627" s="610">
        <v>1</v>
      </c>
      <c r="D627" s="610">
        <v>0</v>
      </c>
      <c r="E627" s="610">
        <v>0</v>
      </c>
      <c r="F627" s="610">
        <v>0</v>
      </c>
      <c r="G627" s="610">
        <v>1</v>
      </c>
      <c r="H627" s="611">
        <v>70.655711644380631</v>
      </c>
      <c r="I627" s="611">
        <v>0</v>
      </c>
      <c r="J627" s="611">
        <v>0</v>
      </c>
      <c r="K627" s="611">
        <v>0</v>
      </c>
      <c r="L627" s="611">
        <v>70.655711644380631</v>
      </c>
    </row>
    <row r="628" spans="1:12">
      <c r="A628" s="609" t="s">
        <v>153</v>
      </c>
      <c r="B628" s="609">
        <v>306</v>
      </c>
      <c r="C628" s="610">
        <v>28</v>
      </c>
      <c r="D628" s="610">
        <v>6</v>
      </c>
      <c r="E628" s="610">
        <v>0</v>
      </c>
      <c r="F628" s="610">
        <v>0</v>
      </c>
      <c r="G628" s="610">
        <v>34</v>
      </c>
      <c r="H628" s="611">
        <v>1978.3599260426581</v>
      </c>
      <c r="I628" s="611">
        <v>423.93426986628378</v>
      </c>
      <c r="J628" s="611">
        <v>0</v>
      </c>
      <c r="K628" s="611">
        <v>0</v>
      </c>
      <c r="L628" s="611">
        <v>2402.2941959089417</v>
      </c>
    </row>
    <row r="629" spans="1:12">
      <c r="A629" s="609" t="s">
        <v>153</v>
      </c>
      <c r="B629" s="609">
        <v>330</v>
      </c>
      <c r="C629" s="610">
        <v>1</v>
      </c>
      <c r="D629" s="610">
        <v>0</v>
      </c>
      <c r="E629" s="610">
        <v>0</v>
      </c>
      <c r="F629" s="610">
        <v>0</v>
      </c>
      <c r="G629" s="610">
        <v>1</v>
      </c>
      <c r="H629" s="611">
        <v>70.655711644380631</v>
      </c>
      <c r="I629" s="611">
        <v>0</v>
      </c>
      <c r="J629" s="611">
        <v>0</v>
      </c>
      <c r="K629" s="611">
        <v>0</v>
      </c>
      <c r="L629" s="611">
        <v>70.655711644380631</v>
      </c>
    </row>
    <row r="630" spans="1:12">
      <c r="A630" s="609" t="s">
        <v>153</v>
      </c>
      <c r="B630" s="609">
        <v>420</v>
      </c>
      <c r="C630" s="610">
        <v>1</v>
      </c>
      <c r="D630" s="610">
        <v>0</v>
      </c>
      <c r="E630" s="610">
        <v>0</v>
      </c>
      <c r="F630" s="610">
        <v>0</v>
      </c>
      <c r="G630" s="610">
        <v>1</v>
      </c>
      <c r="H630" s="611">
        <v>70.655711644380631</v>
      </c>
      <c r="I630" s="611">
        <v>0</v>
      </c>
      <c r="J630" s="611">
        <v>0</v>
      </c>
      <c r="K630" s="611">
        <v>0</v>
      </c>
      <c r="L630" s="611">
        <v>70.655711644380631</v>
      </c>
    </row>
    <row r="631" spans="1:12">
      <c r="A631" s="609" t="s">
        <v>153</v>
      </c>
      <c r="B631" s="609">
        <v>450</v>
      </c>
      <c r="C631" s="610">
        <v>0</v>
      </c>
      <c r="D631" s="610">
        <v>1</v>
      </c>
      <c r="E631" s="610">
        <v>0</v>
      </c>
      <c r="F631" s="610">
        <v>0</v>
      </c>
      <c r="G631" s="610">
        <v>1</v>
      </c>
      <c r="H631" s="611">
        <v>0</v>
      </c>
      <c r="I631" s="611">
        <v>70.655711644380631</v>
      </c>
      <c r="J631" s="611">
        <v>0</v>
      </c>
      <c r="K631" s="611">
        <v>0</v>
      </c>
      <c r="L631" s="611">
        <v>70.655711644380631</v>
      </c>
    </row>
    <row r="632" spans="1:12">
      <c r="A632" s="609" t="s">
        <v>153</v>
      </c>
      <c r="B632" s="609">
        <v>501</v>
      </c>
      <c r="C632" s="610">
        <v>2</v>
      </c>
      <c r="D632" s="610">
        <v>0</v>
      </c>
      <c r="E632" s="610">
        <v>0</v>
      </c>
      <c r="F632" s="610">
        <v>0</v>
      </c>
      <c r="G632" s="610">
        <v>2</v>
      </c>
      <c r="H632" s="611">
        <v>141.31142328876126</v>
      </c>
      <c r="I632" s="611">
        <v>0</v>
      </c>
      <c r="J632" s="611">
        <v>0</v>
      </c>
      <c r="K632" s="611">
        <v>0</v>
      </c>
      <c r="L632" s="611">
        <v>141.31142328876126</v>
      </c>
    </row>
    <row r="633" spans="1:12">
      <c r="A633" s="609" t="s">
        <v>153</v>
      </c>
      <c r="B633" s="609">
        <v>502</v>
      </c>
      <c r="C633" s="610">
        <v>1</v>
      </c>
      <c r="D633" s="610">
        <v>1</v>
      </c>
      <c r="E633" s="610">
        <v>0</v>
      </c>
      <c r="F633" s="610">
        <v>0</v>
      </c>
      <c r="G633" s="610">
        <v>2</v>
      </c>
      <c r="H633" s="611">
        <v>70.655711644380631</v>
      </c>
      <c r="I633" s="611">
        <v>70.655711644380631</v>
      </c>
      <c r="J633" s="611">
        <v>0</v>
      </c>
      <c r="K633" s="611">
        <v>0</v>
      </c>
      <c r="L633" s="611">
        <v>141.31142328876126</v>
      </c>
    </row>
    <row r="634" spans="1:12">
      <c r="A634" s="609" t="s">
        <v>153</v>
      </c>
      <c r="B634" s="609">
        <v>560</v>
      </c>
      <c r="C634" s="610">
        <v>2</v>
      </c>
      <c r="D634" s="610">
        <v>0</v>
      </c>
      <c r="E634" s="610">
        <v>0</v>
      </c>
      <c r="F634" s="610">
        <v>0</v>
      </c>
      <c r="G634" s="610">
        <v>2</v>
      </c>
      <c r="H634" s="611">
        <v>141.31142328876126</v>
      </c>
      <c r="I634" s="611">
        <v>0</v>
      </c>
      <c r="J634" s="611">
        <v>0</v>
      </c>
      <c r="K634" s="611">
        <v>0</v>
      </c>
      <c r="L634" s="611">
        <v>141.31142328876126</v>
      </c>
    </row>
    <row r="635" spans="1:12">
      <c r="A635" s="609" t="s">
        <v>153</v>
      </c>
      <c r="B635" s="609">
        <v>652</v>
      </c>
      <c r="C635" s="610">
        <v>5</v>
      </c>
      <c r="D635" s="610">
        <v>0</v>
      </c>
      <c r="E635" s="610">
        <v>0</v>
      </c>
      <c r="F635" s="610">
        <v>0</v>
      </c>
      <c r="G635" s="610">
        <v>5</v>
      </c>
      <c r="H635" s="611">
        <v>353.27855822190321</v>
      </c>
      <c r="I635" s="611">
        <v>0</v>
      </c>
      <c r="J635" s="611">
        <v>0</v>
      </c>
      <c r="K635" s="611">
        <v>0</v>
      </c>
      <c r="L635" s="611">
        <v>353.27855822190321</v>
      </c>
    </row>
    <row r="636" spans="1:12">
      <c r="A636" s="609" t="s">
        <v>153</v>
      </c>
      <c r="B636" s="609">
        <v>800</v>
      </c>
      <c r="C636" s="610">
        <v>1</v>
      </c>
      <c r="D636" s="610">
        <v>1</v>
      </c>
      <c r="E636" s="610">
        <v>0</v>
      </c>
      <c r="F636" s="610">
        <v>0</v>
      </c>
      <c r="G636" s="610">
        <v>2</v>
      </c>
      <c r="H636" s="611">
        <v>70.655711644380631</v>
      </c>
      <c r="I636" s="611">
        <v>70.655711644380631</v>
      </c>
      <c r="J636" s="611">
        <v>0</v>
      </c>
      <c r="K636" s="611">
        <v>0</v>
      </c>
      <c r="L636" s="611">
        <v>141.31142328876126</v>
      </c>
    </row>
    <row r="637" spans="1:12">
      <c r="A637" s="609" t="s">
        <v>154</v>
      </c>
      <c r="B637" s="609">
        <v>100</v>
      </c>
      <c r="C637" s="610">
        <v>0</v>
      </c>
      <c r="D637" s="610">
        <v>2</v>
      </c>
      <c r="E637" s="610">
        <v>0</v>
      </c>
      <c r="F637" s="610">
        <v>0</v>
      </c>
      <c r="G637" s="610">
        <v>2</v>
      </c>
      <c r="H637" s="611">
        <v>0</v>
      </c>
      <c r="I637" s="611">
        <v>211.90260756491284</v>
      </c>
      <c r="J637" s="611">
        <v>0</v>
      </c>
      <c r="K637" s="611">
        <v>0</v>
      </c>
      <c r="L637" s="611">
        <v>211.90260756491284</v>
      </c>
    </row>
    <row r="638" spans="1:12">
      <c r="A638" s="609" t="s">
        <v>154</v>
      </c>
      <c r="B638" s="609">
        <v>104</v>
      </c>
      <c r="C638" s="610">
        <v>1</v>
      </c>
      <c r="D638" s="610">
        <v>0</v>
      </c>
      <c r="E638" s="610">
        <v>0</v>
      </c>
      <c r="F638" s="610">
        <v>0</v>
      </c>
      <c r="G638" s="610">
        <v>1</v>
      </c>
      <c r="H638" s="611">
        <v>105.95130378245642</v>
      </c>
      <c r="I638" s="611">
        <v>0</v>
      </c>
      <c r="J638" s="611">
        <v>0</v>
      </c>
      <c r="K638" s="611">
        <v>0</v>
      </c>
      <c r="L638" s="611">
        <v>105.95130378245642</v>
      </c>
    </row>
    <row r="639" spans="1:12">
      <c r="A639" s="609" t="s">
        <v>154</v>
      </c>
      <c r="B639" s="609">
        <v>110</v>
      </c>
      <c r="C639" s="610">
        <v>0</v>
      </c>
      <c r="D639" s="610">
        <v>1</v>
      </c>
      <c r="E639" s="610">
        <v>0</v>
      </c>
      <c r="F639" s="610">
        <v>0</v>
      </c>
      <c r="G639" s="610">
        <v>1</v>
      </c>
      <c r="H639" s="611">
        <v>0</v>
      </c>
      <c r="I639" s="611">
        <v>105.95130378245642</v>
      </c>
      <c r="J639" s="611">
        <v>0</v>
      </c>
      <c r="K639" s="611">
        <v>0</v>
      </c>
      <c r="L639" s="611">
        <v>105.95130378245642</v>
      </c>
    </row>
    <row r="640" spans="1:12">
      <c r="A640" s="609" t="s">
        <v>154</v>
      </c>
      <c r="B640" s="609">
        <v>120</v>
      </c>
      <c r="C640" s="610">
        <v>8</v>
      </c>
      <c r="D640" s="610">
        <v>19</v>
      </c>
      <c r="E640" s="610">
        <v>0</v>
      </c>
      <c r="F640" s="610">
        <v>0</v>
      </c>
      <c r="G640" s="610">
        <v>27</v>
      </c>
      <c r="H640" s="611">
        <v>847.61043025965125</v>
      </c>
      <c r="I640" s="611">
        <v>2013.0747718666719</v>
      </c>
      <c r="J640" s="611">
        <v>0</v>
      </c>
      <c r="K640" s="611">
        <v>0</v>
      </c>
      <c r="L640" s="611">
        <v>2860.685202126323</v>
      </c>
    </row>
    <row r="641" spans="1:12">
      <c r="A641" s="609" t="s">
        <v>154</v>
      </c>
      <c r="B641" s="609">
        <v>173</v>
      </c>
      <c r="C641" s="610">
        <v>0</v>
      </c>
      <c r="D641" s="610">
        <v>1</v>
      </c>
      <c r="E641" s="610">
        <v>0</v>
      </c>
      <c r="F641" s="610">
        <v>0</v>
      </c>
      <c r="G641" s="610">
        <v>1</v>
      </c>
      <c r="H641" s="611">
        <v>0</v>
      </c>
      <c r="I641" s="611">
        <v>105.95130378245642</v>
      </c>
      <c r="J641" s="611">
        <v>0</v>
      </c>
      <c r="K641" s="611">
        <v>0</v>
      </c>
      <c r="L641" s="611">
        <v>105.95130378245642</v>
      </c>
    </row>
    <row r="642" spans="1:12">
      <c r="A642" s="609" t="s">
        <v>154</v>
      </c>
      <c r="B642" s="609">
        <v>191</v>
      </c>
      <c r="C642" s="610">
        <v>1</v>
      </c>
      <c r="D642" s="610">
        <v>0</v>
      </c>
      <c r="E642" s="610">
        <v>0</v>
      </c>
      <c r="F642" s="610">
        <v>0</v>
      </c>
      <c r="G642" s="610">
        <v>1</v>
      </c>
      <c r="H642" s="611">
        <v>105.95130378245642</v>
      </c>
      <c r="I642" s="611">
        <v>0</v>
      </c>
      <c r="J642" s="611">
        <v>0</v>
      </c>
      <c r="K642" s="611">
        <v>0</v>
      </c>
      <c r="L642" s="611">
        <v>105.95130378245642</v>
      </c>
    </row>
    <row r="643" spans="1:12">
      <c r="A643" s="609" t="s">
        <v>154</v>
      </c>
      <c r="B643" s="609">
        <v>215</v>
      </c>
      <c r="C643" s="610">
        <v>1</v>
      </c>
      <c r="D643" s="610">
        <v>0</v>
      </c>
      <c r="E643" s="610">
        <v>0</v>
      </c>
      <c r="F643" s="610">
        <v>0</v>
      </c>
      <c r="G643" s="610">
        <v>1</v>
      </c>
      <c r="H643" s="611">
        <v>105.95130378245642</v>
      </c>
      <c r="I643" s="611">
        <v>0</v>
      </c>
      <c r="J643" s="611">
        <v>0</v>
      </c>
      <c r="K643" s="611">
        <v>0</v>
      </c>
      <c r="L643" s="611">
        <v>105.95130378245642</v>
      </c>
    </row>
    <row r="644" spans="1:12">
      <c r="A644" s="609" t="s">
        <v>154</v>
      </c>
      <c r="B644" s="609">
        <v>221</v>
      </c>
      <c r="C644" s="610">
        <v>1</v>
      </c>
      <c r="D644" s="610">
        <v>0</v>
      </c>
      <c r="E644" s="610">
        <v>0</v>
      </c>
      <c r="F644" s="610">
        <v>0</v>
      </c>
      <c r="G644" s="610">
        <v>1</v>
      </c>
      <c r="H644" s="611">
        <v>105.95130378245642</v>
      </c>
      <c r="I644" s="611">
        <v>0</v>
      </c>
      <c r="J644" s="611">
        <v>0</v>
      </c>
      <c r="K644" s="611">
        <v>0</v>
      </c>
      <c r="L644" s="611">
        <v>105.95130378245642</v>
      </c>
    </row>
    <row r="645" spans="1:12">
      <c r="A645" s="609" t="s">
        <v>154</v>
      </c>
      <c r="B645" s="609">
        <v>258</v>
      </c>
      <c r="C645" s="610">
        <v>1</v>
      </c>
      <c r="D645" s="610">
        <v>0</v>
      </c>
      <c r="E645" s="610">
        <v>0</v>
      </c>
      <c r="F645" s="610">
        <v>0</v>
      </c>
      <c r="G645" s="610">
        <v>1</v>
      </c>
      <c r="H645" s="611">
        <v>105.95130378245642</v>
      </c>
      <c r="I645" s="611">
        <v>0</v>
      </c>
      <c r="J645" s="611">
        <v>0</v>
      </c>
      <c r="K645" s="611">
        <v>0</v>
      </c>
      <c r="L645" s="611">
        <v>105.95130378245642</v>
      </c>
    </row>
    <row r="646" spans="1:12">
      <c r="A646" s="609" t="s">
        <v>154</v>
      </c>
      <c r="B646" s="609">
        <v>300</v>
      </c>
      <c r="C646" s="610">
        <v>1</v>
      </c>
      <c r="D646" s="610">
        <v>0</v>
      </c>
      <c r="E646" s="610">
        <v>0</v>
      </c>
      <c r="F646" s="610">
        <v>0</v>
      </c>
      <c r="G646" s="610">
        <v>1</v>
      </c>
      <c r="H646" s="611">
        <v>105.95130378245642</v>
      </c>
      <c r="I646" s="611">
        <v>0</v>
      </c>
      <c r="J646" s="611">
        <v>0</v>
      </c>
      <c r="K646" s="611">
        <v>0</v>
      </c>
      <c r="L646" s="611">
        <v>105.95130378245642</v>
      </c>
    </row>
    <row r="647" spans="1:12">
      <c r="A647" s="609" t="s">
        <v>154</v>
      </c>
      <c r="B647" s="609">
        <v>303</v>
      </c>
      <c r="C647" s="610">
        <v>2</v>
      </c>
      <c r="D647" s="610">
        <v>0</v>
      </c>
      <c r="E647" s="610">
        <v>0</v>
      </c>
      <c r="F647" s="610">
        <v>0</v>
      </c>
      <c r="G647" s="610">
        <v>2</v>
      </c>
      <c r="H647" s="611">
        <v>211.90260756491284</v>
      </c>
      <c r="I647" s="611">
        <v>0</v>
      </c>
      <c r="J647" s="611">
        <v>0</v>
      </c>
      <c r="K647" s="611">
        <v>0</v>
      </c>
      <c r="L647" s="611">
        <v>211.90260756491284</v>
      </c>
    </row>
    <row r="648" spans="1:12">
      <c r="A648" s="609" t="s">
        <v>154</v>
      </c>
      <c r="B648" s="609">
        <v>320</v>
      </c>
      <c r="C648" s="610">
        <v>1</v>
      </c>
      <c r="D648" s="610">
        <v>0</v>
      </c>
      <c r="E648" s="610">
        <v>0</v>
      </c>
      <c r="F648" s="610">
        <v>0</v>
      </c>
      <c r="G648" s="610">
        <v>1</v>
      </c>
      <c r="H648" s="611">
        <v>105.95130378245642</v>
      </c>
      <c r="I648" s="611">
        <v>0</v>
      </c>
      <c r="J648" s="611">
        <v>0</v>
      </c>
      <c r="K648" s="611">
        <v>0</v>
      </c>
      <c r="L648" s="611">
        <v>105.95130378245642</v>
      </c>
    </row>
    <row r="649" spans="1:12">
      <c r="A649" s="609" t="s">
        <v>154</v>
      </c>
      <c r="B649" s="609">
        <v>340</v>
      </c>
      <c r="C649" s="610">
        <v>2</v>
      </c>
      <c r="D649" s="610">
        <v>6</v>
      </c>
      <c r="E649" s="610">
        <v>0</v>
      </c>
      <c r="F649" s="610">
        <v>0</v>
      </c>
      <c r="G649" s="610">
        <v>8</v>
      </c>
      <c r="H649" s="611">
        <v>211.90260756491284</v>
      </c>
      <c r="I649" s="611">
        <v>635.70782269473852</v>
      </c>
      <c r="J649" s="611">
        <v>0</v>
      </c>
      <c r="K649" s="611">
        <v>0</v>
      </c>
      <c r="L649" s="611">
        <v>847.61043025965137</v>
      </c>
    </row>
    <row r="650" spans="1:12">
      <c r="A650" s="609" t="s">
        <v>154</v>
      </c>
      <c r="B650" s="609">
        <v>420</v>
      </c>
      <c r="C650" s="610">
        <v>1</v>
      </c>
      <c r="D650" s="610">
        <v>0</v>
      </c>
      <c r="E650" s="610">
        <v>0</v>
      </c>
      <c r="F650" s="610">
        <v>0</v>
      </c>
      <c r="G650" s="610">
        <v>1</v>
      </c>
      <c r="H650" s="611">
        <v>105.95130378245642</v>
      </c>
      <c r="I650" s="611">
        <v>0</v>
      </c>
      <c r="J650" s="611">
        <v>0</v>
      </c>
      <c r="K650" s="611">
        <v>0</v>
      </c>
      <c r="L650" s="611">
        <v>105.95130378245642</v>
      </c>
    </row>
    <row r="651" spans="1:12">
      <c r="A651" s="609" t="s">
        <v>154</v>
      </c>
      <c r="B651" s="609">
        <v>800</v>
      </c>
      <c r="C651" s="610">
        <v>2</v>
      </c>
      <c r="D651" s="610">
        <v>0</v>
      </c>
      <c r="E651" s="610">
        <v>0</v>
      </c>
      <c r="F651" s="610">
        <v>0</v>
      </c>
      <c r="G651" s="610">
        <v>2</v>
      </c>
      <c r="H651" s="611">
        <v>211.90260756491284</v>
      </c>
      <c r="I651" s="611">
        <v>0</v>
      </c>
      <c r="J651" s="611">
        <v>0</v>
      </c>
      <c r="K651" s="611">
        <v>0</v>
      </c>
      <c r="L651" s="611">
        <v>211.90260756491284</v>
      </c>
    </row>
    <row r="652" spans="1:12">
      <c r="A652" s="609" t="s">
        <v>154</v>
      </c>
      <c r="B652" s="609">
        <v>811</v>
      </c>
      <c r="C652" s="610">
        <v>1</v>
      </c>
      <c r="D652" s="610">
        <v>0</v>
      </c>
      <c r="E652" s="610">
        <v>0</v>
      </c>
      <c r="F652" s="610">
        <v>0</v>
      </c>
      <c r="G652" s="610">
        <v>1</v>
      </c>
      <c r="H652" s="611">
        <v>105.95130378245642</v>
      </c>
      <c r="I652" s="611">
        <v>0</v>
      </c>
      <c r="J652" s="611">
        <v>0</v>
      </c>
      <c r="K652" s="611">
        <v>0</v>
      </c>
      <c r="L652" s="611">
        <v>105.95130378245642</v>
      </c>
    </row>
    <row r="653" spans="1:12">
      <c r="A653" s="609" t="s">
        <v>154</v>
      </c>
      <c r="B653" s="609">
        <v>812</v>
      </c>
      <c r="C653" s="610">
        <v>4</v>
      </c>
      <c r="D653" s="610">
        <v>0</v>
      </c>
      <c r="E653" s="610">
        <v>0</v>
      </c>
      <c r="F653" s="610">
        <v>0</v>
      </c>
      <c r="G653" s="610">
        <v>4</v>
      </c>
      <c r="H653" s="611">
        <v>423.80521512982568</v>
      </c>
      <c r="I653" s="611">
        <v>0</v>
      </c>
      <c r="J653" s="611">
        <v>0</v>
      </c>
      <c r="K653" s="611">
        <v>0</v>
      </c>
      <c r="L653" s="611">
        <v>423.80521512982568</v>
      </c>
    </row>
    <row r="654" spans="1:12">
      <c r="A654" s="609" t="s">
        <v>155</v>
      </c>
      <c r="B654" s="609">
        <v>100</v>
      </c>
      <c r="C654" s="610">
        <v>3</v>
      </c>
      <c r="D654" s="610">
        <v>3</v>
      </c>
      <c r="E654" s="610">
        <v>0</v>
      </c>
      <c r="F654" s="610">
        <v>0</v>
      </c>
      <c r="G654" s="610">
        <v>6</v>
      </c>
      <c r="H654" s="611">
        <v>3362.2414436334889</v>
      </c>
      <c r="I654" s="611">
        <v>3362.2414436334889</v>
      </c>
      <c r="J654" s="611">
        <v>0</v>
      </c>
      <c r="K654" s="611">
        <v>0</v>
      </c>
      <c r="L654" s="611">
        <v>6724.4828872669777</v>
      </c>
    </row>
    <row r="655" spans="1:12">
      <c r="A655" s="609" t="s">
        <v>155</v>
      </c>
      <c r="B655" s="609">
        <v>101</v>
      </c>
      <c r="C655" s="610">
        <v>3</v>
      </c>
      <c r="D655" s="610">
        <v>1</v>
      </c>
      <c r="E655" s="610">
        <v>0</v>
      </c>
      <c r="F655" s="610">
        <v>0</v>
      </c>
      <c r="G655" s="610">
        <v>4</v>
      </c>
      <c r="H655" s="611">
        <v>3362.2414436334884</v>
      </c>
      <c r="I655" s="611">
        <v>1120.7471478778295</v>
      </c>
      <c r="J655" s="611">
        <v>0</v>
      </c>
      <c r="K655" s="611">
        <v>0</v>
      </c>
      <c r="L655" s="611">
        <v>4482.9885915113182</v>
      </c>
    </row>
    <row r="656" spans="1:12">
      <c r="A656" s="609" t="s">
        <v>155</v>
      </c>
      <c r="B656" s="609">
        <v>103</v>
      </c>
      <c r="C656" s="610">
        <v>2</v>
      </c>
      <c r="D656" s="610">
        <v>0</v>
      </c>
      <c r="E656" s="610">
        <v>0</v>
      </c>
      <c r="F656" s="610">
        <v>0</v>
      </c>
      <c r="G656" s="610">
        <v>2</v>
      </c>
      <c r="H656" s="611">
        <v>2241.4942957556591</v>
      </c>
      <c r="I656" s="611">
        <v>0</v>
      </c>
      <c r="J656" s="611">
        <v>0</v>
      </c>
      <c r="K656" s="611">
        <v>0</v>
      </c>
      <c r="L656" s="611">
        <v>2241.4942957556591</v>
      </c>
    </row>
    <row r="657" spans="1:12">
      <c r="A657" s="609" t="s">
        <v>155</v>
      </c>
      <c r="B657" s="609">
        <v>107</v>
      </c>
      <c r="C657" s="610">
        <v>1</v>
      </c>
      <c r="D657" s="610">
        <v>1</v>
      </c>
      <c r="E657" s="610">
        <v>0</v>
      </c>
      <c r="F657" s="610">
        <v>0</v>
      </c>
      <c r="G657" s="610">
        <v>2</v>
      </c>
      <c r="H657" s="611">
        <v>1120.7471478778295</v>
      </c>
      <c r="I657" s="611">
        <v>1120.7471478778295</v>
      </c>
      <c r="J657" s="611">
        <v>0</v>
      </c>
      <c r="K657" s="611">
        <v>0</v>
      </c>
      <c r="L657" s="611">
        <v>2241.4942957556591</v>
      </c>
    </row>
    <row r="658" spans="1:12">
      <c r="A658" s="609" t="s">
        <v>155</v>
      </c>
      <c r="B658" s="609">
        <v>110</v>
      </c>
      <c r="C658" s="610">
        <v>0</v>
      </c>
      <c r="D658" s="610">
        <v>10</v>
      </c>
      <c r="E658" s="610">
        <v>0</v>
      </c>
      <c r="F658" s="610">
        <v>0</v>
      </c>
      <c r="G658" s="610">
        <v>10</v>
      </c>
      <c r="H658" s="611">
        <v>0</v>
      </c>
      <c r="I658" s="611">
        <v>11207.471478778294</v>
      </c>
      <c r="J658" s="611">
        <v>0</v>
      </c>
      <c r="K658" s="611">
        <v>0</v>
      </c>
      <c r="L658" s="611">
        <v>11207.471478778294</v>
      </c>
    </row>
    <row r="659" spans="1:12">
      <c r="A659" s="609" t="s">
        <v>155</v>
      </c>
      <c r="B659" s="609">
        <v>120</v>
      </c>
      <c r="C659" s="610">
        <v>1</v>
      </c>
      <c r="D659" s="610">
        <v>3</v>
      </c>
      <c r="E659" s="610">
        <v>0</v>
      </c>
      <c r="F659" s="610">
        <v>0</v>
      </c>
      <c r="G659" s="610">
        <v>4</v>
      </c>
      <c r="H659" s="611">
        <v>1120.7471478778295</v>
      </c>
      <c r="I659" s="611">
        <v>3362.2414436334884</v>
      </c>
      <c r="J659" s="611">
        <v>0</v>
      </c>
      <c r="K659" s="611">
        <v>0</v>
      </c>
      <c r="L659" s="611">
        <v>4482.9885915113182</v>
      </c>
    </row>
    <row r="660" spans="1:12">
      <c r="A660" s="609" t="s">
        <v>155</v>
      </c>
      <c r="B660" s="609">
        <v>130</v>
      </c>
      <c r="C660" s="610">
        <v>0</v>
      </c>
      <c r="D660" s="610">
        <v>1</v>
      </c>
      <c r="E660" s="610">
        <v>0</v>
      </c>
      <c r="F660" s="610">
        <v>0</v>
      </c>
      <c r="G660" s="610">
        <v>1</v>
      </c>
      <c r="H660" s="611">
        <v>0</v>
      </c>
      <c r="I660" s="611">
        <v>1120.7471478778295</v>
      </c>
      <c r="J660" s="611">
        <v>0</v>
      </c>
      <c r="K660" s="611">
        <v>0</v>
      </c>
      <c r="L660" s="611">
        <v>1120.7471478778295</v>
      </c>
    </row>
    <row r="661" spans="1:12">
      <c r="A661" s="609" t="s">
        <v>155</v>
      </c>
      <c r="B661" s="609">
        <v>160</v>
      </c>
      <c r="C661" s="610">
        <v>9</v>
      </c>
      <c r="D661" s="610">
        <v>0</v>
      </c>
      <c r="E661" s="610">
        <v>0</v>
      </c>
      <c r="F661" s="610">
        <v>0</v>
      </c>
      <c r="G661" s="610">
        <v>9</v>
      </c>
      <c r="H661" s="611">
        <v>10086.724330900466</v>
      </c>
      <c r="I661" s="611">
        <v>0</v>
      </c>
      <c r="J661" s="611">
        <v>0</v>
      </c>
      <c r="K661" s="611">
        <v>0</v>
      </c>
      <c r="L661" s="611">
        <v>10086.724330900466</v>
      </c>
    </row>
    <row r="662" spans="1:12">
      <c r="A662" s="609" t="s">
        <v>155</v>
      </c>
      <c r="B662" s="609">
        <v>170</v>
      </c>
      <c r="C662" s="610">
        <v>10</v>
      </c>
      <c r="D662" s="610">
        <v>2</v>
      </c>
      <c r="E662" s="610">
        <v>0</v>
      </c>
      <c r="F662" s="610">
        <v>0</v>
      </c>
      <c r="G662" s="610">
        <v>12</v>
      </c>
      <c r="H662" s="611">
        <v>11207.471478778296</v>
      </c>
      <c r="I662" s="611">
        <v>2241.4942957556591</v>
      </c>
      <c r="J662" s="611">
        <v>0</v>
      </c>
      <c r="K662" s="611">
        <v>0</v>
      </c>
      <c r="L662" s="611">
        <v>13448.965774533955</v>
      </c>
    </row>
    <row r="663" spans="1:12">
      <c r="A663" s="609" t="s">
        <v>155</v>
      </c>
      <c r="B663" s="609">
        <v>172</v>
      </c>
      <c r="C663" s="610">
        <v>11</v>
      </c>
      <c r="D663" s="610">
        <v>0</v>
      </c>
      <c r="E663" s="610">
        <v>0</v>
      </c>
      <c r="F663" s="610">
        <v>0</v>
      </c>
      <c r="G663" s="610">
        <v>11</v>
      </c>
      <c r="H663" s="611">
        <v>12328.218626656126</v>
      </c>
      <c r="I663" s="611">
        <v>0</v>
      </c>
      <c r="J663" s="611">
        <v>0</v>
      </c>
      <c r="K663" s="611">
        <v>0</v>
      </c>
      <c r="L663" s="611">
        <v>12328.218626656126</v>
      </c>
    </row>
    <row r="664" spans="1:12">
      <c r="A664" s="609" t="s">
        <v>155</v>
      </c>
      <c r="B664" s="609">
        <v>173</v>
      </c>
      <c r="C664" s="610">
        <v>3</v>
      </c>
      <c r="D664" s="610">
        <v>0</v>
      </c>
      <c r="E664" s="610">
        <v>0</v>
      </c>
      <c r="F664" s="610">
        <v>0</v>
      </c>
      <c r="G664" s="610">
        <v>3</v>
      </c>
      <c r="H664" s="611">
        <v>3362.2414436334889</v>
      </c>
      <c r="I664" s="611">
        <v>0</v>
      </c>
      <c r="J664" s="611">
        <v>0</v>
      </c>
      <c r="K664" s="611">
        <v>0</v>
      </c>
      <c r="L664" s="611">
        <v>3362.2414436334889</v>
      </c>
    </row>
    <row r="665" spans="1:12">
      <c r="A665" s="609" t="s">
        <v>155</v>
      </c>
      <c r="B665" s="609">
        <v>221</v>
      </c>
      <c r="C665" s="610">
        <v>5</v>
      </c>
      <c r="D665" s="610">
        <v>0</v>
      </c>
      <c r="E665" s="610">
        <v>0</v>
      </c>
      <c r="F665" s="610">
        <v>0</v>
      </c>
      <c r="G665" s="610">
        <v>5</v>
      </c>
      <c r="H665" s="611">
        <v>5603.7357393891471</v>
      </c>
      <c r="I665" s="611">
        <v>0</v>
      </c>
      <c r="J665" s="611">
        <v>0</v>
      </c>
      <c r="K665" s="611">
        <v>0</v>
      </c>
      <c r="L665" s="611">
        <v>5603.7357393891471</v>
      </c>
    </row>
    <row r="666" spans="1:12">
      <c r="A666" s="609" t="s">
        <v>155</v>
      </c>
      <c r="B666" s="609">
        <v>300</v>
      </c>
      <c r="C666" s="610">
        <v>99</v>
      </c>
      <c r="D666" s="610">
        <v>58</v>
      </c>
      <c r="E666" s="610">
        <v>0</v>
      </c>
      <c r="F666" s="610">
        <v>0</v>
      </c>
      <c r="G666" s="610">
        <v>157</v>
      </c>
      <c r="H666" s="611">
        <v>110953.96763990514</v>
      </c>
      <c r="I666" s="611">
        <v>65003.334576914123</v>
      </c>
      <c r="J666" s="611">
        <v>0</v>
      </c>
      <c r="K666" s="611">
        <v>0</v>
      </c>
      <c r="L666" s="611">
        <v>175957.30221681925</v>
      </c>
    </row>
    <row r="667" spans="1:12">
      <c r="A667" s="609" t="s">
        <v>155</v>
      </c>
      <c r="B667" s="609">
        <v>301</v>
      </c>
      <c r="C667" s="610">
        <v>2</v>
      </c>
      <c r="D667" s="610">
        <v>1</v>
      </c>
      <c r="E667" s="610">
        <v>0</v>
      </c>
      <c r="F667" s="610">
        <v>0</v>
      </c>
      <c r="G667" s="610">
        <v>3</v>
      </c>
      <c r="H667" s="611">
        <v>2241.4942957556591</v>
      </c>
      <c r="I667" s="611">
        <v>1120.7471478778295</v>
      </c>
      <c r="J667" s="611">
        <v>0</v>
      </c>
      <c r="K667" s="611">
        <v>0</v>
      </c>
      <c r="L667" s="611">
        <v>3362.2414436334889</v>
      </c>
    </row>
    <row r="668" spans="1:12">
      <c r="A668" s="609" t="s">
        <v>155</v>
      </c>
      <c r="B668" s="609">
        <v>302</v>
      </c>
      <c r="C668" s="610">
        <v>1</v>
      </c>
      <c r="D668" s="610">
        <v>1</v>
      </c>
      <c r="E668" s="610">
        <v>0</v>
      </c>
      <c r="F668" s="610">
        <v>0</v>
      </c>
      <c r="G668" s="610">
        <v>2</v>
      </c>
      <c r="H668" s="611">
        <v>1120.7471478778295</v>
      </c>
      <c r="I668" s="611">
        <v>1120.7471478778295</v>
      </c>
      <c r="J668" s="611">
        <v>0</v>
      </c>
      <c r="K668" s="611">
        <v>0</v>
      </c>
      <c r="L668" s="611">
        <v>2241.4942957556591</v>
      </c>
    </row>
    <row r="669" spans="1:12">
      <c r="A669" s="609" t="s">
        <v>155</v>
      </c>
      <c r="B669" s="609">
        <v>303</v>
      </c>
      <c r="C669" s="610">
        <v>35</v>
      </c>
      <c r="D669" s="610">
        <v>2</v>
      </c>
      <c r="E669" s="610">
        <v>0</v>
      </c>
      <c r="F669" s="610">
        <v>0</v>
      </c>
      <c r="G669" s="610">
        <v>37</v>
      </c>
      <c r="H669" s="611">
        <v>39226.15017572404</v>
      </c>
      <c r="I669" s="611">
        <v>2241.4942957556591</v>
      </c>
      <c r="J669" s="611">
        <v>0</v>
      </c>
      <c r="K669" s="611">
        <v>0</v>
      </c>
      <c r="L669" s="611">
        <v>41467.644471479696</v>
      </c>
    </row>
    <row r="670" spans="1:12">
      <c r="A670" s="609" t="s">
        <v>155</v>
      </c>
      <c r="B670" s="609">
        <v>306</v>
      </c>
      <c r="C670" s="610">
        <v>2</v>
      </c>
      <c r="D670" s="610">
        <v>0</v>
      </c>
      <c r="E670" s="610">
        <v>0</v>
      </c>
      <c r="F670" s="610">
        <v>0</v>
      </c>
      <c r="G670" s="610">
        <v>2</v>
      </c>
      <c r="H670" s="611">
        <v>2241.4942957556591</v>
      </c>
      <c r="I670" s="611">
        <v>0</v>
      </c>
      <c r="J670" s="611">
        <v>0</v>
      </c>
      <c r="K670" s="611">
        <v>0</v>
      </c>
      <c r="L670" s="611">
        <v>2241.4942957556591</v>
      </c>
    </row>
    <row r="671" spans="1:12">
      <c r="A671" s="609" t="s">
        <v>155</v>
      </c>
      <c r="B671" s="609">
        <v>307</v>
      </c>
      <c r="C671" s="610">
        <v>0</v>
      </c>
      <c r="D671" s="610">
        <v>1</v>
      </c>
      <c r="E671" s="610">
        <v>0</v>
      </c>
      <c r="F671" s="610">
        <v>0</v>
      </c>
      <c r="G671" s="610">
        <v>1</v>
      </c>
      <c r="H671" s="611">
        <v>0</v>
      </c>
      <c r="I671" s="611">
        <v>1120.7471478778295</v>
      </c>
      <c r="J671" s="611">
        <v>0</v>
      </c>
      <c r="K671" s="611">
        <v>0</v>
      </c>
      <c r="L671" s="611">
        <v>1120.7471478778295</v>
      </c>
    </row>
    <row r="672" spans="1:12">
      <c r="A672" s="609" t="s">
        <v>155</v>
      </c>
      <c r="B672" s="609">
        <v>317</v>
      </c>
      <c r="C672" s="610">
        <v>1</v>
      </c>
      <c r="D672" s="610">
        <v>0</v>
      </c>
      <c r="E672" s="610">
        <v>0</v>
      </c>
      <c r="F672" s="610">
        <v>0</v>
      </c>
      <c r="G672" s="610">
        <v>1</v>
      </c>
      <c r="H672" s="611">
        <v>1120.7471478778295</v>
      </c>
      <c r="I672" s="611">
        <v>0</v>
      </c>
      <c r="J672" s="611">
        <v>0</v>
      </c>
      <c r="K672" s="611">
        <v>0</v>
      </c>
      <c r="L672" s="611">
        <v>1120.7471478778295</v>
      </c>
    </row>
    <row r="673" spans="1:12">
      <c r="A673" s="609" t="s">
        <v>155</v>
      </c>
      <c r="B673" s="609">
        <v>320</v>
      </c>
      <c r="C673" s="610">
        <v>1</v>
      </c>
      <c r="D673" s="610">
        <v>0</v>
      </c>
      <c r="E673" s="610">
        <v>0</v>
      </c>
      <c r="F673" s="610">
        <v>0</v>
      </c>
      <c r="G673" s="610">
        <v>1</v>
      </c>
      <c r="H673" s="611">
        <v>1120.7471478778295</v>
      </c>
      <c r="I673" s="611">
        <v>0</v>
      </c>
      <c r="J673" s="611">
        <v>0</v>
      </c>
      <c r="K673" s="611">
        <v>0</v>
      </c>
      <c r="L673" s="611">
        <v>1120.7471478778295</v>
      </c>
    </row>
    <row r="674" spans="1:12">
      <c r="A674" s="609" t="s">
        <v>155</v>
      </c>
      <c r="B674" s="609">
        <v>329</v>
      </c>
      <c r="C674" s="610">
        <v>0</v>
      </c>
      <c r="D674" s="610">
        <v>1</v>
      </c>
      <c r="E674" s="610">
        <v>0</v>
      </c>
      <c r="F674" s="610">
        <v>0</v>
      </c>
      <c r="G674" s="610">
        <v>1</v>
      </c>
      <c r="H674" s="611">
        <v>0</v>
      </c>
      <c r="I674" s="611">
        <v>1120.7471478778295</v>
      </c>
      <c r="J674" s="611">
        <v>0</v>
      </c>
      <c r="K674" s="611">
        <v>0</v>
      </c>
      <c r="L674" s="611">
        <v>1120.7471478778295</v>
      </c>
    </row>
    <row r="675" spans="1:12">
      <c r="A675" s="609" t="s">
        <v>155</v>
      </c>
      <c r="B675" s="609">
        <v>330</v>
      </c>
      <c r="C675" s="610">
        <v>1</v>
      </c>
      <c r="D675" s="610">
        <v>1</v>
      </c>
      <c r="E675" s="610">
        <v>0</v>
      </c>
      <c r="F675" s="610">
        <v>0</v>
      </c>
      <c r="G675" s="610">
        <v>2</v>
      </c>
      <c r="H675" s="611">
        <v>1120.7471478778295</v>
      </c>
      <c r="I675" s="611">
        <v>1120.7471478778295</v>
      </c>
      <c r="J675" s="611">
        <v>0</v>
      </c>
      <c r="K675" s="611">
        <v>0</v>
      </c>
      <c r="L675" s="611">
        <v>2241.4942957556591</v>
      </c>
    </row>
    <row r="676" spans="1:12">
      <c r="A676" s="609" t="s">
        <v>155</v>
      </c>
      <c r="B676" s="609">
        <v>340</v>
      </c>
      <c r="C676" s="610">
        <v>195</v>
      </c>
      <c r="D676" s="610">
        <v>202</v>
      </c>
      <c r="E676" s="610">
        <v>0</v>
      </c>
      <c r="F676" s="610">
        <v>0</v>
      </c>
      <c r="G676" s="610">
        <v>397</v>
      </c>
      <c r="H676" s="611">
        <v>218545.69383617677</v>
      </c>
      <c r="I676" s="611">
        <v>226390.92387132155</v>
      </c>
      <c r="J676" s="611">
        <v>0</v>
      </c>
      <c r="K676" s="611">
        <v>0</v>
      </c>
      <c r="L676" s="611">
        <v>444936.61770749831</v>
      </c>
    </row>
    <row r="677" spans="1:12">
      <c r="A677" s="609" t="s">
        <v>155</v>
      </c>
      <c r="B677" s="609">
        <v>341</v>
      </c>
      <c r="C677" s="610">
        <v>6</v>
      </c>
      <c r="D677" s="610">
        <v>1</v>
      </c>
      <c r="E677" s="610">
        <v>0</v>
      </c>
      <c r="F677" s="610">
        <v>0</v>
      </c>
      <c r="G677" s="610">
        <v>7</v>
      </c>
      <c r="H677" s="611">
        <v>6724.4828872669777</v>
      </c>
      <c r="I677" s="611">
        <v>1120.7471478778295</v>
      </c>
      <c r="J677" s="611">
        <v>0</v>
      </c>
      <c r="K677" s="611">
        <v>0</v>
      </c>
      <c r="L677" s="611">
        <v>7845.2300351448075</v>
      </c>
    </row>
    <row r="678" spans="1:12">
      <c r="A678" s="609" t="s">
        <v>155</v>
      </c>
      <c r="B678" s="609">
        <v>370</v>
      </c>
      <c r="C678" s="610">
        <v>10</v>
      </c>
      <c r="D678" s="610">
        <v>2</v>
      </c>
      <c r="E678" s="610">
        <v>0</v>
      </c>
      <c r="F678" s="610">
        <v>0</v>
      </c>
      <c r="G678" s="610">
        <v>12</v>
      </c>
      <c r="H678" s="611">
        <v>11207.471478778296</v>
      </c>
      <c r="I678" s="611">
        <v>2241.4942957556591</v>
      </c>
      <c r="J678" s="611">
        <v>0</v>
      </c>
      <c r="K678" s="611">
        <v>0</v>
      </c>
      <c r="L678" s="611">
        <v>13448.965774533955</v>
      </c>
    </row>
    <row r="679" spans="1:12">
      <c r="A679" s="609" t="s">
        <v>155</v>
      </c>
      <c r="B679" s="609">
        <v>410</v>
      </c>
      <c r="C679" s="610">
        <v>4</v>
      </c>
      <c r="D679" s="610">
        <v>1</v>
      </c>
      <c r="E679" s="610">
        <v>0</v>
      </c>
      <c r="F679" s="610">
        <v>0</v>
      </c>
      <c r="G679" s="610">
        <v>5</v>
      </c>
      <c r="H679" s="611">
        <v>4482.9885915113173</v>
      </c>
      <c r="I679" s="611">
        <v>1120.7471478778293</v>
      </c>
      <c r="J679" s="611">
        <v>0</v>
      </c>
      <c r="K679" s="611">
        <v>0</v>
      </c>
      <c r="L679" s="611">
        <v>5603.7357393891471</v>
      </c>
    </row>
    <row r="680" spans="1:12">
      <c r="A680" s="609" t="s">
        <v>155</v>
      </c>
      <c r="B680" s="609">
        <v>420</v>
      </c>
      <c r="C680" s="610">
        <v>0</v>
      </c>
      <c r="D680" s="610">
        <v>1</v>
      </c>
      <c r="E680" s="610">
        <v>0</v>
      </c>
      <c r="F680" s="610">
        <v>0</v>
      </c>
      <c r="G680" s="610">
        <v>1</v>
      </c>
      <c r="H680" s="611">
        <v>0</v>
      </c>
      <c r="I680" s="611">
        <v>1120.7471478778295</v>
      </c>
      <c r="J680" s="611">
        <v>0</v>
      </c>
      <c r="K680" s="611">
        <v>0</v>
      </c>
      <c r="L680" s="611">
        <v>1120.7471478778295</v>
      </c>
    </row>
    <row r="681" spans="1:12">
      <c r="A681" s="609" t="s">
        <v>155</v>
      </c>
      <c r="B681" s="609">
        <v>422</v>
      </c>
      <c r="C681" s="610">
        <v>2</v>
      </c>
      <c r="D681" s="610">
        <v>0</v>
      </c>
      <c r="E681" s="610">
        <v>0</v>
      </c>
      <c r="F681" s="610">
        <v>0</v>
      </c>
      <c r="G681" s="610">
        <v>2</v>
      </c>
      <c r="H681" s="611">
        <v>2241.4942957556591</v>
      </c>
      <c r="I681" s="611">
        <v>0</v>
      </c>
      <c r="J681" s="611">
        <v>0</v>
      </c>
      <c r="K681" s="611">
        <v>0</v>
      </c>
      <c r="L681" s="611">
        <v>2241.4942957556591</v>
      </c>
    </row>
    <row r="682" spans="1:12">
      <c r="A682" s="609" t="s">
        <v>155</v>
      </c>
      <c r="B682" s="609">
        <v>430</v>
      </c>
      <c r="C682" s="610">
        <v>2</v>
      </c>
      <c r="D682" s="610">
        <v>4</v>
      </c>
      <c r="E682" s="610">
        <v>0</v>
      </c>
      <c r="F682" s="610">
        <v>0</v>
      </c>
      <c r="G682" s="610">
        <v>6</v>
      </c>
      <c r="H682" s="611">
        <v>2241.4942957556591</v>
      </c>
      <c r="I682" s="611">
        <v>4482.9885915113182</v>
      </c>
      <c r="J682" s="611">
        <v>0</v>
      </c>
      <c r="K682" s="611">
        <v>0</v>
      </c>
      <c r="L682" s="611">
        <v>6724.4828872669777</v>
      </c>
    </row>
    <row r="683" spans="1:12">
      <c r="A683" s="609" t="s">
        <v>155</v>
      </c>
      <c r="B683" s="609">
        <v>502</v>
      </c>
      <c r="C683" s="610">
        <v>1</v>
      </c>
      <c r="D683" s="610">
        <v>1</v>
      </c>
      <c r="E683" s="610">
        <v>0</v>
      </c>
      <c r="F683" s="610">
        <v>0</v>
      </c>
      <c r="G683" s="610">
        <v>2</v>
      </c>
      <c r="H683" s="611">
        <v>1120.7471478778295</v>
      </c>
      <c r="I683" s="611">
        <v>1120.7471478778295</v>
      </c>
      <c r="J683" s="611">
        <v>0</v>
      </c>
      <c r="K683" s="611">
        <v>0</v>
      </c>
      <c r="L683" s="611">
        <v>2241.4942957556591</v>
      </c>
    </row>
    <row r="684" spans="1:12">
      <c r="A684" s="609" t="s">
        <v>155</v>
      </c>
      <c r="B684" s="609">
        <v>503</v>
      </c>
      <c r="C684" s="610">
        <v>1</v>
      </c>
      <c r="D684" s="610">
        <v>0</v>
      </c>
      <c r="E684" s="610">
        <v>0</v>
      </c>
      <c r="F684" s="610">
        <v>0</v>
      </c>
      <c r="G684" s="610">
        <v>1</v>
      </c>
      <c r="H684" s="611">
        <v>1120.7471478778295</v>
      </c>
      <c r="I684" s="611">
        <v>0</v>
      </c>
      <c r="J684" s="611">
        <v>0</v>
      </c>
      <c r="K684" s="611">
        <v>0</v>
      </c>
      <c r="L684" s="611">
        <v>1120.7471478778295</v>
      </c>
    </row>
    <row r="685" spans="1:12">
      <c r="A685" s="609" t="s">
        <v>155</v>
      </c>
      <c r="B685" s="609">
        <v>800</v>
      </c>
      <c r="C685" s="610">
        <v>1</v>
      </c>
      <c r="D685" s="610">
        <v>0</v>
      </c>
      <c r="E685" s="610">
        <v>0</v>
      </c>
      <c r="F685" s="610">
        <v>0</v>
      </c>
      <c r="G685" s="610">
        <v>1</v>
      </c>
      <c r="H685" s="611">
        <v>1120.7471478778295</v>
      </c>
      <c r="I685" s="611">
        <v>0</v>
      </c>
      <c r="J685" s="611">
        <v>0</v>
      </c>
      <c r="K685" s="611">
        <v>0</v>
      </c>
      <c r="L685" s="611">
        <v>1120.7471478778295</v>
      </c>
    </row>
    <row r="686" spans="1:12">
      <c r="A686" s="609" t="s">
        <v>155</v>
      </c>
      <c r="B686" s="609">
        <v>811</v>
      </c>
      <c r="C686" s="610">
        <v>14</v>
      </c>
      <c r="D686" s="610">
        <v>19</v>
      </c>
      <c r="E686" s="610">
        <v>0</v>
      </c>
      <c r="F686" s="610">
        <v>0</v>
      </c>
      <c r="G686" s="610">
        <v>33</v>
      </c>
      <c r="H686" s="611">
        <v>15690.460070289615</v>
      </c>
      <c r="I686" s="611">
        <v>21294.195809678764</v>
      </c>
      <c r="J686" s="611">
        <v>0</v>
      </c>
      <c r="K686" s="611">
        <v>0</v>
      </c>
      <c r="L686" s="611">
        <v>36984.655879968377</v>
      </c>
    </row>
    <row r="687" spans="1:12">
      <c r="A687" s="609" t="s">
        <v>155</v>
      </c>
      <c r="B687" s="609">
        <v>812</v>
      </c>
      <c r="C687" s="610">
        <v>9</v>
      </c>
      <c r="D687" s="610">
        <v>46</v>
      </c>
      <c r="E687" s="610">
        <v>0</v>
      </c>
      <c r="F687" s="610">
        <v>0</v>
      </c>
      <c r="G687" s="610">
        <v>55</v>
      </c>
      <c r="H687" s="611">
        <v>10086.724330900466</v>
      </c>
      <c r="I687" s="611">
        <v>51554.368802380166</v>
      </c>
      <c r="J687" s="611">
        <v>0</v>
      </c>
      <c r="K687" s="611">
        <v>0</v>
      </c>
      <c r="L687" s="611">
        <v>61641.093133280629</v>
      </c>
    </row>
    <row r="688" spans="1:12">
      <c r="A688" s="609" t="s">
        <v>156</v>
      </c>
      <c r="B688" s="609">
        <v>102</v>
      </c>
      <c r="C688" s="610">
        <v>58</v>
      </c>
      <c r="D688" s="610">
        <v>0</v>
      </c>
      <c r="E688" s="610">
        <v>0</v>
      </c>
      <c r="F688" s="610">
        <v>0</v>
      </c>
      <c r="G688" s="610">
        <v>58</v>
      </c>
      <c r="H688" s="611">
        <v>13614.469581619347</v>
      </c>
      <c r="I688" s="611">
        <v>0</v>
      </c>
      <c r="J688" s="611">
        <v>0</v>
      </c>
      <c r="K688" s="611">
        <v>0</v>
      </c>
      <c r="L688" s="611">
        <v>13614.469581619347</v>
      </c>
    </row>
    <row r="689" spans="1:12">
      <c r="A689" s="609" t="s">
        <v>156</v>
      </c>
      <c r="B689" s="609">
        <v>120</v>
      </c>
      <c r="C689" s="610">
        <v>28</v>
      </c>
      <c r="D689" s="610">
        <v>140</v>
      </c>
      <c r="E689" s="610">
        <v>0</v>
      </c>
      <c r="F689" s="610">
        <v>0</v>
      </c>
      <c r="G689" s="610">
        <v>168</v>
      </c>
      <c r="H689" s="611">
        <v>6572.5025566438226</v>
      </c>
      <c r="I689" s="611">
        <v>32862.512783219121</v>
      </c>
      <c r="J689" s="611">
        <v>0</v>
      </c>
      <c r="K689" s="611">
        <v>0</v>
      </c>
      <c r="L689" s="611">
        <v>39435.015339862941</v>
      </c>
    </row>
    <row r="690" spans="1:12">
      <c r="A690" s="609" t="s">
        <v>156</v>
      </c>
      <c r="B690" s="609">
        <v>170</v>
      </c>
      <c r="C690" s="610">
        <v>1</v>
      </c>
      <c r="D690" s="610">
        <v>0</v>
      </c>
      <c r="E690" s="610">
        <v>0</v>
      </c>
      <c r="F690" s="610">
        <v>0</v>
      </c>
      <c r="G690" s="610">
        <v>1</v>
      </c>
      <c r="H690" s="611">
        <v>234.73223416585083</v>
      </c>
      <c r="I690" s="611">
        <v>0</v>
      </c>
      <c r="J690" s="611">
        <v>0</v>
      </c>
      <c r="K690" s="611">
        <v>0</v>
      </c>
      <c r="L690" s="611">
        <v>234.73223416585083</v>
      </c>
    </row>
    <row r="691" spans="1:12">
      <c r="A691" s="609" t="s">
        <v>156</v>
      </c>
      <c r="B691" s="609">
        <v>174</v>
      </c>
      <c r="C691" s="610">
        <v>6</v>
      </c>
      <c r="D691" s="610">
        <v>0</v>
      </c>
      <c r="E691" s="610">
        <v>0</v>
      </c>
      <c r="F691" s="610">
        <v>0</v>
      </c>
      <c r="G691" s="610">
        <v>6</v>
      </c>
      <c r="H691" s="611">
        <v>1408.3934049951049</v>
      </c>
      <c r="I691" s="611">
        <v>0</v>
      </c>
      <c r="J691" s="611">
        <v>0</v>
      </c>
      <c r="K691" s="611">
        <v>0</v>
      </c>
      <c r="L691" s="611">
        <v>1408.3934049951049</v>
      </c>
    </row>
    <row r="692" spans="1:12">
      <c r="A692" s="609" t="s">
        <v>156</v>
      </c>
      <c r="B692" s="609">
        <v>300</v>
      </c>
      <c r="C692" s="610">
        <v>6</v>
      </c>
      <c r="D692" s="610">
        <v>6</v>
      </c>
      <c r="E692" s="610">
        <v>0</v>
      </c>
      <c r="F692" s="610">
        <v>0</v>
      </c>
      <c r="G692" s="610">
        <v>12</v>
      </c>
      <c r="H692" s="611">
        <v>1408.3934049951049</v>
      </c>
      <c r="I692" s="611">
        <v>1408.3934049951049</v>
      </c>
      <c r="J692" s="611">
        <v>0</v>
      </c>
      <c r="K692" s="611">
        <v>0</v>
      </c>
      <c r="L692" s="611">
        <v>2816.7868099902098</v>
      </c>
    </row>
    <row r="693" spans="1:12">
      <c r="A693" s="609" t="s">
        <v>156</v>
      </c>
      <c r="B693" s="609">
        <v>301</v>
      </c>
      <c r="C693" s="610">
        <v>5</v>
      </c>
      <c r="D693" s="610">
        <v>0</v>
      </c>
      <c r="E693" s="610">
        <v>0</v>
      </c>
      <c r="F693" s="610">
        <v>0</v>
      </c>
      <c r="G693" s="610">
        <v>5</v>
      </c>
      <c r="H693" s="611">
        <v>1173.6611708292542</v>
      </c>
      <c r="I693" s="611">
        <v>0</v>
      </c>
      <c r="J693" s="611">
        <v>0</v>
      </c>
      <c r="K693" s="611">
        <v>0</v>
      </c>
      <c r="L693" s="611">
        <v>1173.6611708292542</v>
      </c>
    </row>
    <row r="694" spans="1:12">
      <c r="A694" s="609" t="s">
        <v>156</v>
      </c>
      <c r="B694" s="609">
        <v>324</v>
      </c>
      <c r="C694" s="610">
        <v>1</v>
      </c>
      <c r="D694" s="610">
        <v>0</v>
      </c>
      <c r="E694" s="610">
        <v>0</v>
      </c>
      <c r="F694" s="610">
        <v>0</v>
      </c>
      <c r="G694" s="610">
        <v>1</v>
      </c>
      <c r="H694" s="611">
        <v>234.73223416585083</v>
      </c>
      <c r="I694" s="611">
        <v>0</v>
      </c>
      <c r="J694" s="611">
        <v>0</v>
      </c>
      <c r="K694" s="611">
        <v>0</v>
      </c>
      <c r="L694" s="611">
        <v>234.73223416585083</v>
      </c>
    </row>
    <row r="695" spans="1:12">
      <c r="A695" s="609" t="s">
        <v>156</v>
      </c>
      <c r="B695" s="609">
        <v>340</v>
      </c>
      <c r="C695" s="610">
        <v>229</v>
      </c>
      <c r="D695" s="610">
        <v>419</v>
      </c>
      <c r="E695" s="610">
        <v>0</v>
      </c>
      <c r="F695" s="610">
        <v>0</v>
      </c>
      <c r="G695" s="610">
        <v>648</v>
      </c>
      <c r="H695" s="611">
        <v>53753.681623979843</v>
      </c>
      <c r="I695" s="611">
        <v>98352.806115491505</v>
      </c>
      <c r="J695" s="611">
        <v>0</v>
      </c>
      <c r="K695" s="611">
        <v>0</v>
      </c>
      <c r="L695" s="611">
        <v>152106.48773947134</v>
      </c>
    </row>
    <row r="696" spans="1:12">
      <c r="A696" s="609" t="s">
        <v>156</v>
      </c>
      <c r="B696" s="609">
        <v>341</v>
      </c>
      <c r="C696" s="610">
        <v>1</v>
      </c>
      <c r="D696" s="610">
        <v>1</v>
      </c>
      <c r="E696" s="610">
        <v>0</v>
      </c>
      <c r="F696" s="610">
        <v>0</v>
      </c>
      <c r="G696" s="610">
        <v>2</v>
      </c>
      <c r="H696" s="611">
        <v>234.73223416585083</v>
      </c>
      <c r="I696" s="611">
        <v>234.73223416585083</v>
      </c>
      <c r="J696" s="611">
        <v>0</v>
      </c>
      <c r="K696" s="611">
        <v>0</v>
      </c>
      <c r="L696" s="611">
        <v>469.46446833170165</v>
      </c>
    </row>
    <row r="697" spans="1:12">
      <c r="A697" s="609" t="s">
        <v>156</v>
      </c>
      <c r="B697" s="609">
        <v>350</v>
      </c>
      <c r="C697" s="610">
        <v>1</v>
      </c>
      <c r="D697" s="610">
        <v>0</v>
      </c>
      <c r="E697" s="610">
        <v>0</v>
      </c>
      <c r="F697" s="610">
        <v>0</v>
      </c>
      <c r="G697" s="610">
        <v>1</v>
      </c>
      <c r="H697" s="611">
        <v>234.73223416585083</v>
      </c>
      <c r="I697" s="611">
        <v>0</v>
      </c>
      <c r="J697" s="611">
        <v>0</v>
      </c>
      <c r="K697" s="611">
        <v>0</v>
      </c>
      <c r="L697" s="611">
        <v>234.73223416585083</v>
      </c>
    </row>
    <row r="698" spans="1:12">
      <c r="A698" s="609" t="s">
        <v>156</v>
      </c>
      <c r="B698" s="609">
        <v>370</v>
      </c>
      <c r="C698" s="610">
        <v>1</v>
      </c>
      <c r="D698" s="610">
        <v>0</v>
      </c>
      <c r="E698" s="610">
        <v>0</v>
      </c>
      <c r="F698" s="610">
        <v>0</v>
      </c>
      <c r="G698" s="610">
        <v>1</v>
      </c>
      <c r="H698" s="611">
        <v>234.73223416585083</v>
      </c>
      <c r="I698" s="611">
        <v>0</v>
      </c>
      <c r="J698" s="611">
        <v>0</v>
      </c>
      <c r="K698" s="611">
        <v>0</v>
      </c>
      <c r="L698" s="611">
        <v>234.73223416585083</v>
      </c>
    </row>
    <row r="699" spans="1:12">
      <c r="A699" s="609" t="s">
        <v>156</v>
      </c>
      <c r="B699" s="609">
        <v>800</v>
      </c>
      <c r="C699" s="610">
        <v>0</v>
      </c>
      <c r="D699" s="610">
        <v>1</v>
      </c>
      <c r="E699" s="610">
        <v>0</v>
      </c>
      <c r="F699" s="610">
        <v>0</v>
      </c>
      <c r="G699" s="610">
        <v>1</v>
      </c>
      <c r="H699" s="611">
        <v>0</v>
      </c>
      <c r="I699" s="611">
        <v>234.73223416585083</v>
      </c>
      <c r="J699" s="611">
        <v>0</v>
      </c>
      <c r="K699" s="611">
        <v>0</v>
      </c>
      <c r="L699" s="611">
        <v>234.73223416585083</v>
      </c>
    </row>
    <row r="700" spans="1:12">
      <c r="A700" s="609" t="s">
        <v>156</v>
      </c>
      <c r="B700" s="609">
        <v>812</v>
      </c>
      <c r="C700" s="610">
        <v>1</v>
      </c>
      <c r="D700" s="610">
        <v>0</v>
      </c>
      <c r="E700" s="610">
        <v>0</v>
      </c>
      <c r="F700" s="610">
        <v>0</v>
      </c>
      <c r="G700" s="610">
        <v>1</v>
      </c>
      <c r="H700" s="611">
        <v>234.73223416585083</v>
      </c>
      <c r="I700" s="611">
        <v>0</v>
      </c>
      <c r="J700" s="611">
        <v>0</v>
      </c>
      <c r="K700" s="611">
        <v>0</v>
      </c>
      <c r="L700" s="611">
        <v>234.73223416585083</v>
      </c>
    </row>
    <row r="701" spans="1:12">
      <c r="A701" s="609" t="s">
        <v>157</v>
      </c>
      <c r="B701" s="609">
        <v>120</v>
      </c>
      <c r="C701" s="610">
        <v>0</v>
      </c>
      <c r="D701" s="610">
        <v>2</v>
      </c>
      <c r="E701" s="610">
        <v>0</v>
      </c>
      <c r="F701" s="610">
        <v>0</v>
      </c>
      <c r="G701" s="610">
        <v>2</v>
      </c>
      <c r="H701" s="611">
        <v>0</v>
      </c>
      <c r="I701" s="611">
        <v>207.55697678141843</v>
      </c>
      <c r="J701" s="611">
        <v>0</v>
      </c>
      <c r="K701" s="611">
        <v>0</v>
      </c>
      <c r="L701" s="611">
        <v>207.55697678141843</v>
      </c>
    </row>
    <row r="702" spans="1:12">
      <c r="A702" s="609" t="s">
        <v>157</v>
      </c>
      <c r="B702" s="609">
        <v>300</v>
      </c>
      <c r="C702" s="610">
        <v>0</v>
      </c>
      <c r="D702" s="610">
        <v>1</v>
      </c>
      <c r="E702" s="610">
        <v>0</v>
      </c>
      <c r="F702" s="610">
        <v>0</v>
      </c>
      <c r="G702" s="610">
        <v>1</v>
      </c>
      <c r="H702" s="611">
        <v>0</v>
      </c>
      <c r="I702" s="611">
        <v>103.77848839070921</v>
      </c>
      <c r="J702" s="611">
        <v>0</v>
      </c>
      <c r="K702" s="611">
        <v>0</v>
      </c>
      <c r="L702" s="611">
        <v>103.77848839070921</v>
      </c>
    </row>
    <row r="703" spans="1:12">
      <c r="A703" s="609" t="s">
        <v>157</v>
      </c>
      <c r="B703" s="609">
        <v>340</v>
      </c>
      <c r="C703" s="610">
        <v>1</v>
      </c>
      <c r="D703" s="610">
        <v>0</v>
      </c>
      <c r="E703" s="610">
        <v>0</v>
      </c>
      <c r="F703" s="610">
        <v>0</v>
      </c>
      <c r="G703" s="610">
        <v>1</v>
      </c>
      <c r="H703" s="611">
        <v>103.77848839070921</v>
      </c>
      <c r="I703" s="611">
        <v>0</v>
      </c>
      <c r="J703" s="611">
        <v>0</v>
      </c>
      <c r="K703" s="611">
        <v>0</v>
      </c>
      <c r="L703" s="611">
        <v>103.77848839070921</v>
      </c>
    </row>
    <row r="704" spans="1:12">
      <c r="A704" s="609" t="s">
        <v>157</v>
      </c>
      <c r="B704" s="609">
        <v>420</v>
      </c>
      <c r="C704" s="610">
        <v>1</v>
      </c>
      <c r="D704" s="610">
        <v>0</v>
      </c>
      <c r="E704" s="610">
        <v>0</v>
      </c>
      <c r="F704" s="610">
        <v>0</v>
      </c>
      <c r="G704" s="610">
        <v>1</v>
      </c>
      <c r="H704" s="611">
        <v>103.77848839070921</v>
      </c>
      <c r="I704" s="611">
        <v>0</v>
      </c>
      <c r="J704" s="611">
        <v>0</v>
      </c>
      <c r="K704" s="611">
        <v>0</v>
      </c>
      <c r="L704" s="611">
        <v>103.77848839070921</v>
      </c>
    </row>
    <row r="705" spans="1:12">
      <c r="A705" s="609" t="s">
        <v>158</v>
      </c>
      <c r="B705" s="609">
        <v>120</v>
      </c>
      <c r="C705" s="610">
        <v>0</v>
      </c>
      <c r="D705" s="610">
        <v>2</v>
      </c>
      <c r="E705" s="610">
        <v>0</v>
      </c>
      <c r="F705" s="610">
        <v>0</v>
      </c>
      <c r="G705" s="610">
        <v>2</v>
      </c>
      <c r="H705" s="611">
        <v>0</v>
      </c>
      <c r="I705" s="611">
        <v>19.787363156982401</v>
      </c>
      <c r="J705" s="611">
        <v>0</v>
      </c>
      <c r="K705" s="611">
        <v>0</v>
      </c>
      <c r="L705" s="611">
        <v>19.787363156982401</v>
      </c>
    </row>
    <row r="706" spans="1:12">
      <c r="A706" s="609" t="s">
        <v>158</v>
      </c>
      <c r="B706" s="609">
        <v>215</v>
      </c>
      <c r="C706" s="610">
        <v>10</v>
      </c>
      <c r="D706" s="610">
        <v>0</v>
      </c>
      <c r="E706" s="610">
        <v>0</v>
      </c>
      <c r="F706" s="610">
        <v>0</v>
      </c>
      <c r="G706" s="610">
        <v>10</v>
      </c>
      <c r="H706" s="611">
        <v>98.936815784912014</v>
      </c>
      <c r="I706" s="611">
        <v>0</v>
      </c>
      <c r="J706" s="611">
        <v>0</v>
      </c>
      <c r="K706" s="611">
        <v>0</v>
      </c>
      <c r="L706" s="611">
        <v>98.936815784912014</v>
      </c>
    </row>
    <row r="707" spans="1:12">
      <c r="A707" s="609" t="s">
        <v>158</v>
      </c>
      <c r="B707" s="609">
        <v>301</v>
      </c>
      <c r="C707" s="610">
        <v>1</v>
      </c>
      <c r="D707" s="610">
        <v>0</v>
      </c>
      <c r="E707" s="610">
        <v>0</v>
      </c>
      <c r="F707" s="610">
        <v>0</v>
      </c>
      <c r="G707" s="610">
        <v>1</v>
      </c>
      <c r="H707" s="611">
        <v>9.8936815784912007</v>
      </c>
      <c r="I707" s="611">
        <v>0</v>
      </c>
      <c r="J707" s="611">
        <v>0</v>
      </c>
      <c r="K707" s="611">
        <v>0</v>
      </c>
      <c r="L707" s="611">
        <v>9.8936815784912007</v>
      </c>
    </row>
    <row r="708" spans="1:12">
      <c r="A708" s="609" t="s">
        <v>158</v>
      </c>
      <c r="B708" s="609">
        <v>340</v>
      </c>
      <c r="C708" s="610">
        <v>54</v>
      </c>
      <c r="D708" s="610">
        <v>80</v>
      </c>
      <c r="E708" s="610">
        <v>0</v>
      </c>
      <c r="F708" s="610">
        <v>0</v>
      </c>
      <c r="G708" s="610">
        <v>134</v>
      </c>
      <c r="H708" s="611">
        <v>534.25880523852481</v>
      </c>
      <c r="I708" s="611">
        <v>791.494526279296</v>
      </c>
      <c r="J708" s="611">
        <v>0</v>
      </c>
      <c r="K708" s="611">
        <v>0</v>
      </c>
      <c r="L708" s="611">
        <v>1325.7533315178209</v>
      </c>
    </row>
    <row r="709" spans="1:12">
      <c r="A709" s="609" t="s">
        <v>158</v>
      </c>
      <c r="B709" s="609">
        <v>370</v>
      </c>
      <c r="C709" s="610">
        <v>1</v>
      </c>
      <c r="D709" s="610">
        <v>0</v>
      </c>
      <c r="E709" s="610">
        <v>0</v>
      </c>
      <c r="F709" s="610">
        <v>0</v>
      </c>
      <c r="G709" s="610">
        <v>1</v>
      </c>
      <c r="H709" s="611">
        <v>9.8936815784912007</v>
      </c>
      <c r="I709" s="611">
        <v>0</v>
      </c>
      <c r="J709" s="611">
        <v>0</v>
      </c>
      <c r="K709" s="611">
        <v>0</v>
      </c>
      <c r="L709" s="611">
        <v>9.8936815784912007</v>
      </c>
    </row>
    <row r="710" spans="1:12">
      <c r="A710" s="609" t="s">
        <v>158</v>
      </c>
      <c r="B710" s="609">
        <v>420</v>
      </c>
      <c r="C710" s="610">
        <v>2</v>
      </c>
      <c r="D710" s="610">
        <v>0</v>
      </c>
      <c r="E710" s="610">
        <v>0</v>
      </c>
      <c r="F710" s="610">
        <v>0</v>
      </c>
      <c r="G710" s="610">
        <v>2</v>
      </c>
      <c r="H710" s="611">
        <v>19.787363156982401</v>
      </c>
      <c r="I710" s="611">
        <v>0</v>
      </c>
      <c r="J710" s="611">
        <v>0</v>
      </c>
      <c r="K710" s="611">
        <v>0</v>
      </c>
      <c r="L710" s="611">
        <v>19.787363156982401</v>
      </c>
    </row>
    <row r="711" spans="1:12">
      <c r="A711" s="609" t="s">
        <v>159</v>
      </c>
      <c r="B711" s="609">
        <v>102</v>
      </c>
      <c r="C711" s="610">
        <v>1</v>
      </c>
      <c r="D711" s="610">
        <v>0</v>
      </c>
      <c r="E711" s="610">
        <v>0</v>
      </c>
      <c r="F711" s="610">
        <v>0</v>
      </c>
      <c r="G711" s="610">
        <v>1</v>
      </c>
      <c r="H711" s="611">
        <v>70.752482994052102</v>
      </c>
      <c r="I711" s="611">
        <v>0</v>
      </c>
      <c r="J711" s="611">
        <v>0</v>
      </c>
      <c r="K711" s="611">
        <v>0</v>
      </c>
      <c r="L711" s="611">
        <v>70.752482994052102</v>
      </c>
    </row>
    <row r="712" spans="1:12">
      <c r="A712" s="609" t="s">
        <v>159</v>
      </c>
      <c r="B712" s="609">
        <v>120</v>
      </c>
      <c r="C712" s="610">
        <v>15</v>
      </c>
      <c r="D712" s="610">
        <v>7</v>
      </c>
      <c r="E712" s="610">
        <v>0</v>
      </c>
      <c r="F712" s="610">
        <v>0</v>
      </c>
      <c r="G712" s="610">
        <v>22</v>
      </c>
      <c r="H712" s="611">
        <v>1061.2872449107815</v>
      </c>
      <c r="I712" s="611">
        <v>495.26738095836475</v>
      </c>
      <c r="J712" s="611">
        <v>0</v>
      </c>
      <c r="K712" s="611">
        <v>0</v>
      </c>
      <c r="L712" s="611">
        <v>1556.5546258691463</v>
      </c>
    </row>
    <row r="713" spans="1:12">
      <c r="A713" s="609" t="s">
        <v>159</v>
      </c>
      <c r="B713" s="609">
        <v>171</v>
      </c>
      <c r="C713" s="610">
        <v>1</v>
      </c>
      <c r="D713" s="610">
        <v>0</v>
      </c>
      <c r="E713" s="610">
        <v>0</v>
      </c>
      <c r="F713" s="610">
        <v>0</v>
      </c>
      <c r="G713" s="610">
        <v>1</v>
      </c>
      <c r="H713" s="611">
        <v>70.752482994052102</v>
      </c>
      <c r="I713" s="611">
        <v>0</v>
      </c>
      <c r="J713" s="611">
        <v>0</v>
      </c>
      <c r="K713" s="611">
        <v>0</v>
      </c>
      <c r="L713" s="611">
        <v>70.752482994052102</v>
      </c>
    </row>
    <row r="714" spans="1:12">
      <c r="A714" s="609" t="s">
        <v>159</v>
      </c>
      <c r="B714" s="609">
        <v>174</v>
      </c>
      <c r="C714" s="610">
        <v>1</v>
      </c>
      <c r="D714" s="610">
        <v>0</v>
      </c>
      <c r="E714" s="610">
        <v>0</v>
      </c>
      <c r="F714" s="610">
        <v>0</v>
      </c>
      <c r="G714" s="610">
        <v>1</v>
      </c>
      <c r="H714" s="611">
        <v>70.752482994052102</v>
      </c>
      <c r="I714" s="611">
        <v>0</v>
      </c>
      <c r="J714" s="611">
        <v>0</v>
      </c>
      <c r="K714" s="611">
        <v>0</v>
      </c>
      <c r="L714" s="611">
        <v>70.752482994052102</v>
      </c>
    </row>
    <row r="715" spans="1:12">
      <c r="A715" s="609" t="s">
        <v>159</v>
      </c>
      <c r="B715" s="609">
        <v>215</v>
      </c>
      <c r="C715" s="610">
        <v>1</v>
      </c>
      <c r="D715" s="610">
        <v>0</v>
      </c>
      <c r="E715" s="610">
        <v>0</v>
      </c>
      <c r="F715" s="610">
        <v>0</v>
      </c>
      <c r="G715" s="610">
        <v>1</v>
      </c>
      <c r="H715" s="611">
        <v>70.752482994052102</v>
      </c>
      <c r="I715" s="611">
        <v>0</v>
      </c>
      <c r="J715" s="611">
        <v>0</v>
      </c>
      <c r="K715" s="611">
        <v>0</v>
      </c>
      <c r="L715" s="611">
        <v>70.752482994052102</v>
      </c>
    </row>
    <row r="716" spans="1:12">
      <c r="A716" s="609" t="s">
        <v>159</v>
      </c>
      <c r="B716" s="609">
        <v>219</v>
      </c>
      <c r="C716" s="610">
        <v>1</v>
      </c>
      <c r="D716" s="610">
        <v>0</v>
      </c>
      <c r="E716" s="610">
        <v>0</v>
      </c>
      <c r="F716" s="610">
        <v>0</v>
      </c>
      <c r="G716" s="610">
        <v>1</v>
      </c>
      <c r="H716" s="611">
        <v>70.752482994052102</v>
      </c>
      <c r="I716" s="611">
        <v>0</v>
      </c>
      <c r="J716" s="611">
        <v>0</v>
      </c>
      <c r="K716" s="611">
        <v>0</v>
      </c>
      <c r="L716" s="611">
        <v>70.752482994052102</v>
      </c>
    </row>
    <row r="717" spans="1:12">
      <c r="A717" s="609" t="s">
        <v>159</v>
      </c>
      <c r="B717" s="609">
        <v>253</v>
      </c>
      <c r="C717" s="610">
        <v>6</v>
      </c>
      <c r="D717" s="610">
        <v>0</v>
      </c>
      <c r="E717" s="610">
        <v>0</v>
      </c>
      <c r="F717" s="610">
        <v>0</v>
      </c>
      <c r="G717" s="610">
        <v>6</v>
      </c>
      <c r="H717" s="611">
        <v>424.51489796431252</v>
      </c>
      <c r="I717" s="611">
        <v>0</v>
      </c>
      <c r="J717" s="611">
        <v>0</v>
      </c>
      <c r="K717" s="611">
        <v>0</v>
      </c>
      <c r="L717" s="611">
        <v>424.51489796431258</v>
      </c>
    </row>
    <row r="718" spans="1:12">
      <c r="A718" s="609" t="s">
        <v>159</v>
      </c>
      <c r="B718" s="609">
        <v>258</v>
      </c>
      <c r="C718" s="610">
        <v>141</v>
      </c>
      <c r="D718" s="610">
        <v>5</v>
      </c>
      <c r="E718" s="610">
        <v>0</v>
      </c>
      <c r="F718" s="610">
        <v>0</v>
      </c>
      <c r="G718" s="610">
        <v>146</v>
      </c>
      <c r="H718" s="611">
        <v>9976.1001021613465</v>
      </c>
      <c r="I718" s="611">
        <v>353.76241497026052</v>
      </c>
      <c r="J718" s="611">
        <v>0</v>
      </c>
      <c r="K718" s="611">
        <v>0</v>
      </c>
      <c r="L718" s="611">
        <v>10329.862517131607</v>
      </c>
    </row>
    <row r="719" spans="1:12">
      <c r="A719" s="609" t="s">
        <v>159</v>
      </c>
      <c r="B719" s="609">
        <v>260</v>
      </c>
      <c r="C719" s="610">
        <v>3</v>
      </c>
      <c r="D719" s="610">
        <v>0</v>
      </c>
      <c r="E719" s="610">
        <v>0</v>
      </c>
      <c r="F719" s="610">
        <v>0</v>
      </c>
      <c r="G719" s="610">
        <v>3</v>
      </c>
      <c r="H719" s="611">
        <v>212.25744898215626</v>
      </c>
      <c r="I719" s="611">
        <v>0</v>
      </c>
      <c r="J719" s="611">
        <v>0</v>
      </c>
      <c r="K719" s="611">
        <v>0</v>
      </c>
      <c r="L719" s="611">
        <v>212.25744898215629</v>
      </c>
    </row>
    <row r="720" spans="1:12">
      <c r="A720" s="609" t="s">
        <v>159</v>
      </c>
      <c r="B720" s="609">
        <v>264</v>
      </c>
      <c r="C720" s="610">
        <v>89</v>
      </c>
      <c r="D720" s="610">
        <v>2</v>
      </c>
      <c r="E720" s="610">
        <v>0</v>
      </c>
      <c r="F720" s="610">
        <v>0</v>
      </c>
      <c r="G720" s="610">
        <v>91</v>
      </c>
      <c r="H720" s="611">
        <v>6296.9709864706374</v>
      </c>
      <c r="I720" s="611">
        <v>141.5049659881042</v>
      </c>
      <c r="J720" s="611">
        <v>0</v>
      </c>
      <c r="K720" s="611">
        <v>0</v>
      </c>
      <c r="L720" s="611">
        <v>6438.4759524587416</v>
      </c>
    </row>
    <row r="721" spans="1:12">
      <c r="A721" s="609" t="s">
        <v>159</v>
      </c>
      <c r="B721" s="609">
        <v>300</v>
      </c>
      <c r="C721" s="610">
        <v>13</v>
      </c>
      <c r="D721" s="610">
        <v>4</v>
      </c>
      <c r="E721" s="610">
        <v>0</v>
      </c>
      <c r="F721" s="610">
        <v>0</v>
      </c>
      <c r="G721" s="610">
        <v>17</v>
      </c>
      <c r="H721" s="611">
        <v>919.78227892267728</v>
      </c>
      <c r="I721" s="611">
        <v>283.00993197620841</v>
      </c>
      <c r="J721" s="611">
        <v>0</v>
      </c>
      <c r="K721" s="611">
        <v>0</v>
      </c>
      <c r="L721" s="611">
        <v>1202.7922108988857</v>
      </c>
    </row>
    <row r="722" spans="1:12">
      <c r="A722" s="609" t="s">
        <v>159</v>
      </c>
      <c r="B722" s="609">
        <v>301</v>
      </c>
      <c r="C722" s="610">
        <v>1</v>
      </c>
      <c r="D722" s="610">
        <v>0</v>
      </c>
      <c r="E722" s="610">
        <v>0</v>
      </c>
      <c r="F722" s="610">
        <v>0</v>
      </c>
      <c r="G722" s="610">
        <v>1</v>
      </c>
      <c r="H722" s="611">
        <v>70.752482994052102</v>
      </c>
      <c r="I722" s="611">
        <v>0</v>
      </c>
      <c r="J722" s="611">
        <v>0</v>
      </c>
      <c r="K722" s="611">
        <v>0</v>
      </c>
      <c r="L722" s="611">
        <v>70.752482994052102</v>
      </c>
    </row>
    <row r="723" spans="1:12">
      <c r="A723" s="609" t="s">
        <v>159</v>
      </c>
      <c r="B723" s="609">
        <v>303</v>
      </c>
      <c r="C723" s="610">
        <v>145</v>
      </c>
      <c r="D723" s="610">
        <v>0</v>
      </c>
      <c r="E723" s="610">
        <v>0</v>
      </c>
      <c r="F723" s="610">
        <v>0</v>
      </c>
      <c r="G723" s="610">
        <v>145</v>
      </c>
      <c r="H723" s="611">
        <v>10259.110034137555</v>
      </c>
      <c r="I723" s="611">
        <v>0</v>
      </c>
      <c r="J723" s="611">
        <v>0</v>
      </c>
      <c r="K723" s="611">
        <v>0</v>
      </c>
      <c r="L723" s="611">
        <v>10259.110034137555</v>
      </c>
    </row>
    <row r="724" spans="1:12">
      <c r="A724" s="609" t="s">
        <v>159</v>
      </c>
      <c r="B724" s="609">
        <v>308</v>
      </c>
      <c r="C724" s="610">
        <v>17</v>
      </c>
      <c r="D724" s="610">
        <v>0</v>
      </c>
      <c r="E724" s="610">
        <v>0</v>
      </c>
      <c r="F724" s="610">
        <v>0</v>
      </c>
      <c r="G724" s="610">
        <v>17</v>
      </c>
      <c r="H724" s="611">
        <v>1202.7922108988857</v>
      </c>
      <c r="I724" s="611">
        <v>0</v>
      </c>
      <c r="J724" s="611">
        <v>0</v>
      </c>
      <c r="K724" s="611">
        <v>0</v>
      </c>
      <c r="L724" s="611">
        <v>1202.7922108988857</v>
      </c>
    </row>
    <row r="725" spans="1:12">
      <c r="A725" s="609" t="s">
        <v>159</v>
      </c>
      <c r="B725" s="609">
        <v>314</v>
      </c>
      <c r="C725" s="610">
        <v>131</v>
      </c>
      <c r="D725" s="610">
        <v>141</v>
      </c>
      <c r="E725" s="610">
        <v>0</v>
      </c>
      <c r="F725" s="610">
        <v>0</v>
      </c>
      <c r="G725" s="610">
        <v>272</v>
      </c>
      <c r="H725" s="611">
        <v>9268.5752722208254</v>
      </c>
      <c r="I725" s="611">
        <v>9976.1001021613465</v>
      </c>
      <c r="J725" s="611">
        <v>0</v>
      </c>
      <c r="K725" s="611">
        <v>0</v>
      </c>
      <c r="L725" s="611">
        <v>19244.675374382172</v>
      </c>
    </row>
    <row r="726" spans="1:12">
      <c r="A726" s="609" t="s">
        <v>159</v>
      </c>
      <c r="B726" s="609">
        <v>340</v>
      </c>
      <c r="C726" s="610">
        <v>594</v>
      </c>
      <c r="D726" s="610">
        <v>509</v>
      </c>
      <c r="E726" s="610">
        <v>0</v>
      </c>
      <c r="F726" s="610">
        <v>0</v>
      </c>
      <c r="G726" s="610">
        <v>1103</v>
      </c>
      <c r="H726" s="611">
        <v>42026.97489846695</v>
      </c>
      <c r="I726" s="611">
        <v>36013.01384397252</v>
      </c>
      <c r="J726" s="611">
        <v>0</v>
      </c>
      <c r="K726" s="611">
        <v>0</v>
      </c>
      <c r="L726" s="611">
        <v>78039.988742439469</v>
      </c>
    </row>
    <row r="727" spans="1:12">
      <c r="A727" s="609" t="s">
        <v>159</v>
      </c>
      <c r="B727" s="609">
        <v>341</v>
      </c>
      <c r="C727" s="610">
        <v>21</v>
      </c>
      <c r="D727" s="610">
        <v>2</v>
      </c>
      <c r="E727" s="610">
        <v>0</v>
      </c>
      <c r="F727" s="610">
        <v>0</v>
      </c>
      <c r="G727" s="610">
        <v>23</v>
      </c>
      <c r="H727" s="611">
        <v>1485.8021428750942</v>
      </c>
      <c r="I727" s="611">
        <v>141.5049659881042</v>
      </c>
      <c r="J727" s="611">
        <v>0</v>
      </c>
      <c r="K727" s="611">
        <v>0</v>
      </c>
      <c r="L727" s="611">
        <v>1627.3071088631984</v>
      </c>
    </row>
    <row r="728" spans="1:12">
      <c r="A728" s="609" t="s">
        <v>159</v>
      </c>
      <c r="B728" s="609">
        <v>342</v>
      </c>
      <c r="C728" s="610">
        <v>96</v>
      </c>
      <c r="D728" s="610">
        <v>8</v>
      </c>
      <c r="E728" s="610">
        <v>0</v>
      </c>
      <c r="F728" s="610">
        <v>0</v>
      </c>
      <c r="G728" s="610">
        <v>104</v>
      </c>
      <c r="H728" s="611">
        <v>6792.2383674290022</v>
      </c>
      <c r="I728" s="611">
        <v>566.01986395241681</v>
      </c>
      <c r="J728" s="611">
        <v>0</v>
      </c>
      <c r="K728" s="611">
        <v>0</v>
      </c>
      <c r="L728" s="611">
        <v>7358.2582313814191</v>
      </c>
    </row>
    <row r="729" spans="1:12">
      <c r="A729" s="609" t="s">
        <v>159</v>
      </c>
      <c r="B729" s="609">
        <v>343</v>
      </c>
      <c r="C729" s="610">
        <v>153</v>
      </c>
      <c r="D729" s="610">
        <v>1</v>
      </c>
      <c r="E729" s="610">
        <v>0</v>
      </c>
      <c r="F729" s="610">
        <v>0</v>
      </c>
      <c r="G729" s="610">
        <v>154</v>
      </c>
      <c r="H729" s="611">
        <v>10825.129898089972</v>
      </c>
      <c r="I729" s="611">
        <v>70.752482994052102</v>
      </c>
      <c r="J729" s="611">
        <v>0</v>
      </c>
      <c r="K729" s="611">
        <v>0</v>
      </c>
      <c r="L729" s="611">
        <v>10895.882381084024</v>
      </c>
    </row>
    <row r="730" spans="1:12">
      <c r="A730" s="609" t="s">
        <v>159</v>
      </c>
      <c r="B730" s="609">
        <v>350</v>
      </c>
      <c r="C730" s="610">
        <v>1</v>
      </c>
      <c r="D730" s="610">
        <v>0</v>
      </c>
      <c r="E730" s="610">
        <v>0</v>
      </c>
      <c r="F730" s="610">
        <v>0</v>
      </c>
      <c r="G730" s="610">
        <v>1</v>
      </c>
      <c r="H730" s="611">
        <v>70.752482994052102</v>
      </c>
      <c r="I730" s="611">
        <v>0</v>
      </c>
      <c r="J730" s="611">
        <v>0</v>
      </c>
      <c r="K730" s="611">
        <v>0</v>
      </c>
      <c r="L730" s="611">
        <v>70.752482994052102</v>
      </c>
    </row>
    <row r="731" spans="1:12">
      <c r="A731" s="609" t="s">
        <v>159</v>
      </c>
      <c r="B731" s="609">
        <v>361</v>
      </c>
      <c r="C731" s="610">
        <v>7</v>
      </c>
      <c r="D731" s="610">
        <v>0</v>
      </c>
      <c r="E731" s="610">
        <v>0</v>
      </c>
      <c r="F731" s="610">
        <v>0</v>
      </c>
      <c r="G731" s="610">
        <v>7</v>
      </c>
      <c r="H731" s="611">
        <v>495.2673809583647</v>
      </c>
      <c r="I731" s="611">
        <v>0</v>
      </c>
      <c r="J731" s="611">
        <v>0</v>
      </c>
      <c r="K731" s="611">
        <v>0</v>
      </c>
      <c r="L731" s="611">
        <v>495.2673809583647</v>
      </c>
    </row>
    <row r="732" spans="1:12">
      <c r="A732" s="609" t="s">
        <v>159</v>
      </c>
      <c r="B732" s="609">
        <v>370</v>
      </c>
      <c r="C732" s="610">
        <v>7</v>
      </c>
      <c r="D732" s="610">
        <v>0</v>
      </c>
      <c r="E732" s="610">
        <v>0</v>
      </c>
      <c r="F732" s="610">
        <v>0</v>
      </c>
      <c r="G732" s="610">
        <v>7</v>
      </c>
      <c r="H732" s="611">
        <v>495.2673809583647</v>
      </c>
      <c r="I732" s="611">
        <v>0</v>
      </c>
      <c r="J732" s="611">
        <v>0</v>
      </c>
      <c r="K732" s="611">
        <v>0</v>
      </c>
      <c r="L732" s="611">
        <v>495.2673809583647</v>
      </c>
    </row>
    <row r="733" spans="1:12">
      <c r="A733" s="609" t="s">
        <v>159</v>
      </c>
      <c r="B733" s="609">
        <v>410</v>
      </c>
      <c r="C733" s="610">
        <v>3</v>
      </c>
      <c r="D733" s="610">
        <v>0</v>
      </c>
      <c r="E733" s="610">
        <v>0</v>
      </c>
      <c r="F733" s="610">
        <v>0</v>
      </c>
      <c r="G733" s="610">
        <v>3</v>
      </c>
      <c r="H733" s="611">
        <v>212.25744898215626</v>
      </c>
      <c r="I733" s="611">
        <v>0</v>
      </c>
      <c r="J733" s="611">
        <v>0</v>
      </c>
      <c r="K733" s="611">
        <v>0</v>
      </c>
      <c r="L733" s="611">
        <v>212.25744898215629</v>
      </c>
    </row>
    <row r="734" spans="1:12">
      <c r="A734" s="609" t="s">
        <v>159</v>
      </c>
      <c r="B734" s="609">
        <v>420</v>
      </c>
      <c r="C734" s="610">
        <v>264</v>
      </c>
      <c r="D734" s="610">
        <v>176</v>
      </c>
      <c r="E734" s="610">
        <v>0</v>
      </c>
      <c r="F734" s="610">
        <v>0</v>
      </c>
      <c r="G734" s="610">
        <v>440</v>
      </c>
      <c r="H734" s="611">
        <v>18678.655510429755</v>
      </c>
      <c r="I734" s="611">
        <v>12452.437006953171</v>
      </c>
      <c r="J734" s="611">
        <v>0</v>
      </c>
      <c r="K734" s="611">
        <v>0</v>
      </c>
      <c r="L734" s="611">
        <v>31131.092517382927</v>
      </c>
    </row>
    <row r="735" spans="1:12">
      <c r="A735" s="609" t="s">
        <v>159</v>
      </c>
      <c r="B735" s="609">
        <v>421</v>
      </c>
      <c r="C735" s="610">
        <v>0</v>
      </c>
      <c r="D735" s="610">
        <v>1</v>
      </c>
      <c r="E735" s="610">
        <v>0</v>
      </c>
      <c r="F735" s="610">
        <v>0</v>
      </c>
      <c r="G735" s="610">
        <v>1</v>
      </c>
      <c r="H735" s="611">
        <v>0</v>
      </c>
      <c r="I735" s="611">
        <v>70.752482994052102</v>
      </c>
      <c r="J735" s="611">
        <v>0</v>
      </c>
      <c r="K735" s="611">
        <v>0</v>
      </c>
      <c r="L735" s="611">
        <v>70.752482994052102</v>
      </c>
    </row>
    <row r="736" spans="1:12">
      <c r="A736" s="609" t="s">
        <v>159</v>
      </c>
      <c r="B736" s="609">
        <v>650</v>
      </c>
      <c r="C736" s="610">
        <v>3</v>
      </c>
      <c r="D736" s="610">
        <v>0</v>
      </c>
      <c r="E736" s="610">
        <v>0</v>
      </c>
      <c r="F736" s="610">
        <v>0</v>
      </c>
      <c r="G736" s="610">
        <v>3</v>
      </c>
      <c r="H736" s="611">
        <v>212.25744898215626</v>
      </c>
      <c r="I736" s="611">
        <v>0</v>
      </c>
      <c r="J736" s="611">
        <v>0</v>
      </c>
      <c r="K736" s="611">
        <v>0</v>
      </c>
      <c r="L736" s="611">
        <v>212.25744898215629</v>
      </c>
    </row>
    <row r="737" spans="1:12">
      <c r="A737" s="609" t="s">
        <v>159</v>
      </c>
      <c r="B737" s="609">
        <v>800</v>
      </c>
      <c r="C737" s="610">
        <v>1</v>
      </c>
      <c r="D737" s="610">
        <v>0</v>
      </c>
      <c r="E737" s="610">
        <v>0</v>
      </c>
      <c r="F737" s="610">
        <v>0</v>
      </c>
      <c r="G737" s="610">
        <v>1</v>
      </c>
      <c r="H737" s="611">
        <v>70.752482994052102</v>
      </c>
      <c r="I737" s="611">
        <v>0</v>
      </c>
      <c r="J737" s="611">
        <v>0</v>
      </c>
      <c r="K737" s="611">
        <v>0</v>
      </c>
      <c r="L737" s="611">
        <v>70.752482994052102</v>
      </c>
    </row>
    <row r="738" spans="1:12">
      <c r="A738" s="609" t="s">
        <v>164</v>
      </c>
      <c r="B738" s="609">
        <v>120</v>
      </c>
      <c r="C738" s="610">
        <v>2</v>
      </c>
      <c r="D738" s="610">
        <v>1</v>
      </c>
      <c r="E738" s="610">
        <v>0</v>
      </c>
      <c r="F738" s="610">
        <v>0</v>
      </c>
      <c r="G738" s="610">
        <v>3</v>
      </c>
      <c r="H738" s="611">
        <v>181.63976487009302</v>
      </c>
      <c r="I738" s="611">
        <v>90.819882435046509</v>
      </c>
      <c r="J738" s="611">
        <v>0</v>
      </c>
      <c r="K738" s="611">
        <v>0</v>
      </c>
      <c r="L738" s="611">
        <v>272.45964730513953</v>
      </c>
    </row>
    <row r="739" spans="1:12">
      <c r="A739" s="609" t="s">
        <v>164</v>
      </c>
      <c r="B739" s="609">
        <v>214</v>
      </c>
      <c r="C739" s="610">
        <v>3</v>
      </c>
      <c r="D739" s="610">
        <v>0</v>
      </c>
      <c r="E739" s="610">
        <v>0</v>
      </c>
      <c r="F739" s="610">
        <v>0</v>
      </c>
      <c r="G739" s="610">
        <v>3</v>
      </c>
      <c r="H739" s="611">
        <v>272.45964730513953</v>
      </c>
      <c r="I739" s="611">
        <v>0</v>
      </c>
      <c r="J739" s="611">
        <v>0</v>
      </c>
      <c r="K739" s="611">
        <v>0</v>
      </c>
      <c r="L739" s="611">
        <v>272.45964730513953</v>
      </c>
    </row>
    <row r="740" spans="1:12">
      <c r="A740" s="609" t="s">
        <v>164</v>
      </c>
      <c r="B740" s="609">
        <v>216</v>
      </c>
      <c r="C740" s="610">
        <v>1</v>
      </c>
      <c r="D740" s="610">
        <v>0</v>
      </c>
      <c r="E740" s="610">
        <v>0</v>
      </c>
      <c r="F740" s="610">
        <v>0</v>
      </c>
      <c r="G740" s="610">
        <v>1</v>
      </c>
      <c r="H740" s="611">
        <v>90.819882435046509</v>
      </c>
      <c r="I740" s="611">
        <v>0</v>
      </c>
      <c r="J740" s="611">
        <v>0</v>
      </c>
      <c r="K740" s="611">
        <v>0</v>
      </c>
      <c r="L740" s="611">
        <v>90.819882435046509</v>
      </c>
    </row>
    <row r="741" spans="1:12">
      <c r="A741" s="609" t="s">
        <v>164</v>
      </c>
      <c r="B741" s="609">
        <v>258</v>
      </c>
      <c r="C741" s="610">
        <v>5</v>
      </c>
      <c r="D741" s="610">
        <v>17</v>
      </c>
      <c r="E741" s="610">
        <v>0</v>
      </c>
      <c r="F741" s="610">
        <v>0</v>
      </c>
      <c r="G741" s="610">
        <v>22</v>
      </c>
      <c r="H741" s="611">
        <v>454.0994121752326</v>
      </c>
      <c r="I741" s="611">
        <v>1543.9380013957909</v>
      </c>
      <c r="J741" s="611">
        <v>0</v>
      </c>
      <c r="K741" s="611">
        <v>0</v>
      </c>
      <c r="L741" s="611">
        <v>1998.0374135710233</v>
      </c>
    </row>
    <row r="742" spans="1:12">
      <c r="A742" s="609" t="s">
        <v>164</v>
      </c>
      <c r="B742" s="609">
        <v>300</v>
      </c>
      <c r="C742" s="610">
        <v>1</v>
      </c>
      <c r="D742" s="610">
        <v>2</v>
      </c>
      <c r="E742" s="610">
        <v>0</v>
      </c>
      <c r="F742" s="610">
        <v>0</v>
      </c>
      <c r="G742" s="610">
        <v>3</v>
      </c>
      <c r="H742" s="611">
        <v>90.819882435046509</v>
      </c>
      <c r="I742" s="611">
        <v>181.63976487009302</v>
      </c>
      <c r="J742" s="611">
        <v>0</v>
      </c>
      <c r="K742" s="611">
        <v>0</v>
      </c>
      <c r="L742" s="611">
        <v>272.45964730513953</v>
      </c>
    </row>
    <row r="743" spans="1:12">
      <c r="A743" s="609" t="s">
        <v>164</v>
      </c>
      <c r="B743" s="609">
        <v>320</v>
      </c>
      <c r="C743" s="610">
        <v>1</v>
      </c>
      <c r="D743" s="610">
        <v>5</v>
      </c>
      <c r="E743" s="610">
        <v>0</v>
      </c>
      <c r="F743" s="610">
        <v>0</v>
      </c>
      <c r="G743" s="610">
        <v>6</v>
      </c>
      <c r="H743" s="611">
        <v>90.819882435046509</v>
      </c>
      <c r="I743" s="611">
        <v>454.09941217523254</v>
      </c>
      <c r="J743" s="611">
        <v>0</v>
      </c>
      <c r="K743" s="611">
        <v>0</v>
      </c>
      <c r="L743" s="611">
        <v>544.91929461027905</v>
      </c>
    </row>
    <row r="744" spans="1:12">
      <c r="A744" s="609" t="s">
        <v>164</v>
      </c>
      <c r="B744" s="609">
        <v>340</v>
      </c>
      <c r="C744" s="610">
        <v>21</v>
      </c>
      <c r="D744" s="610">
        <v>33</v>
      </c>
      <c r="E744" s="610">
        <v>0</v>
      </c>
      <c r="F744" s="610">
        <v>0</v>
      </c>
      <c r="G744" s="610">
        <v>54</v>
      </c>
      <c r="H744" s="611">
        <v>1907.2175311359767</v>
      </c>
      <c r="I744" s="611">
        <v>2997.0561203565353</v>
      </c>
      <c r="J744" s="611">
        <v>0</v>
      </c>
      <c r="K744" s="611">
        <v>0</v>
      </c>
      <c r="L744" s="611">
        <v>4904.2736514925118</v>
      </c>
    </row>
    <row r="745" spans="1:12">
      <c r="A745" s="609" t="s">
        <v>164</v>
      </c>
      <c r="B745" s="609">
        <v>341</v>
      </c>
      <c r="C745" s="610">
        <v>1</v>
      </c>
      <c r="D745" s="610">
        <v>0</v>
      </c>
      <c r="E745" s="610">
        <v>0</v>
      </c>
      <c r="F745" s="610">
        <v>0</v>
      </c>
      <c r="G745" s="610">
        <v>1</v>
      </c>
      <c r="H745" s="611">
        <v>90.819882435046509</v>
      </c>
      <c r="I745" s="611">
        <v>0</v>
      </c>
      <c r="J745" s="611">
        <v>0</v>
      </c>
      <c r="K745" s="611">
        <v>0</v>
      </c>
      <c r="L745" s="611">
        <v>90.819882435046509</v>
      </c>
    </row>
    <row r="746" spans="1:12">
      <c r="A746" s="609" t="s">
        <v>164</v>
      </c>
      <c r="B746" s="609">
        <v>400</v>
      </c>
      <c r="C746" s="610">
        <v>1</v>
      </c>
      <c r="D746" s="610">
        <v>0</v>
      </c>
      <c r="E746" s="610">
        <v>0</v>
      </c>
      <c r="F746" s="610">
        <v>0</v>
      </c>
      <c r="G746" s="610">
        <v>1</v>
      </c>
      <c r="H746" s="611">
        <v>90.819882435046509</v>
      </c>
      <c r="I746" s="611">
        <v>0</v>
      </c>
      <c r="J746" s="611">
        <v>0</v>
      </c>
      <c r="K746" s="611">
        <v>0</v>
      </c>
      <c r="L746" s="611">
        <v>90.819882435046509</v>
      </c>
    </row>
    <row r="747" spans="1:12">
      <c r="A747" s="609" t="s">
        <v>164</v>
      </c>
      <c r="B747" s="609">
        <v>420</v>
      </c>
      <c r="C747" s="610">
        <v>310</v>
      </c>
      <c r="D747" s="610">
        <v>12</v>
      </c>
      <c r="E747" s="610">
        <v>0</v>
      </c>
      <c r="F747" s="610">
        <v>0</v>
      </c>
      <c r="G747" s="610">
        <v>322</v>
      </c>
      <c r="H747" s="611">
        <v>28154.163554864419</v>
      </c>
      <c r="I747" s="611">
        <v>1089.8385892205583</v>
      </c>
      <c r="J747" s="611">
        <v>0</v>
      </c>
      <c r="K747" s="611">
        <v>0</v>
      </c>
      <c r="L747" s="611">
        <v>29244.002144084981</v>
      </c>
    </row>
    <row r="748" spans="1:12">
      <c r="A748" s="609" t="s">
        <v>164</v>
      </c>
      <c r="B748" s="609">
        <v>650</v>
      </c>
      <c r="C748" s="610">
        <v>0</v>
      </c>
      <c r="D748" s="610">
        <v>1</v>
      </c>
      <c r="E748" s="610">
        <v>0</v>
      </c>
      <c r="F748" s="610">
        <v>0</v>
      </c>
      <c r="G748" s="610">
        <v>1</v>
      </c>
      <c r="H748" s="611">
        <v>0</v>
      </c>
      <c r="I748" s="611">
        <v>90.819882435046509</v>
      </c>
      <c r="J748" s="611">
        <v>0</v>
      </c>
      <c r="K748" s="611">
        <v>0</v>
      </c>
      <c r="L748" s="611">
        <v>90.819882435046509</v>
      </c>
    </row>
    <row r="749" spans="1:12">
      <c r="A749" s="609" t="s">
        <v>165</v>
      </c>
      <c r="B749" s="609">
        <v>100</v>
      </c>
      <c r="C749" s="610">
        <v>1</v>
      </c>
      <c r="D749" s="610">
        <v>1</v>
      </c>
      <c r="E749" s="610">
        <v>0</v>
      </c>
      <c r="F749" s="610">
        <v>0</v>
      </c>
      <c r="G749" s="610">
        <v>2</v>
      </c>
      <c r="H749" s="611">
        <v>129.99349928099443</v>
      </c>
      <c r="I749" s="611">
        <v>129.99349928099443</v>
      </c>
      <c r="J749" s="611">
        <v>0</v>
      </c>
      <c r="K749" s="611">
        <v>0</v>
      </c>
      <c r="L749" s="611">
        <v>259.98699856198886</v>
      </c>
    </row>
    <row r="750" spans="1:12">
      <c r="A750" s="609" t="s">
        <v>165</v>
      </c>
      <c r="B750" s="609">
        <v>101</v>
      </c>
      <c r="C750" s="610">
        <v>1</v>
      </c>
      <c r="D750" s="610">
        <v>0</v>
      </c>
      <c r="E750" s="610">
        <v>0</v>
      </c>
      <c r="F750" s="610">
        <v>0</v>
      </c>
      <c r="G750" s="610">
        <v>1</v>
      </c>
      <c r="H750" s="611">
        <v>129.99349928099443</v>
      </c>
      <c r="I750" s="611">
        <v>0</v>
      </c>
      <c r="J750" s="611">
        <v>0</v>
      </c>
      <c r="K750" s="611">
        <v>0</v>
      </c>
      <c r="L750" s="611">
        <v>129.99349928099443</v>
      </c>
    </row>
    <row r="751" spans="1:12">
      <c r="A751" s="609" t="s">
        <v>165</v>
      </c>
      <c r="B751" s="609">
        <v>102</v>
      </c>
      <c r="C751" s="610">
        <v>2</v>
      </c>
      <c r="D751" s="610">
        <v>0</v>
      </c>
      <c r="E751" s="610">
        <v>0</v>
      </c>
      <c r="F751" s="610">
        <v>0</v>
      </c>
      <c r="G751" s="610">
        <v>2</v>
      </c>
      <c r="H751" s="611">
        <v>259.98699856198886</v>
      </c>
      <c r="I751" s="611">
        <v>0</v>
      </c>
      <c r="J751" s="611">
        <v>0</v>
      </c>
      <c r="K751" s="611">
        <v>0</v>
      </c>
      <c r="L751" s="611">
        <v>259.98699856198886</v>
      </c>
    </row>
    <row r="752" spans="1:12">
      <c r="A752" s="609" t="s">
        <v>165</v>
      </c>
      <c r="B752" s="609">
        <v>103</v>
      </c>
      <c r="C752" s="610">
        <v>1</v>
      </c>
      <c r="D752" s="610">
        <v>0</v>
      </c>
      <c r="E752" s="610">
        <v>0</v>
      </c>
      <c r="F752" s="610">
        <v>0</v>
      </c>
      <c r="G752" s="610">
        <v>1</v>
      </c>
      <c r="H752" s="611">
        <v>129.99349928099443</v>
      </c>
      <c r="I752" s="611">
        <v>0</v>
      </c>
      <c r="J752" s="611">
        <v>0</v>
      </c>
      <c r="K752" s="611">
        <v>0</v>
      </c>
      <c r="L752" s="611">
        <v>129.99349928099443</v>
      </c>
    </row>
    <row r="753" spans="1:12">
      <c r="A753" s="609" t="s">
        <v>165</v>
      </c>
      <c r="B753" s="609">
        <v>120</v>
      </c>
      <c r="C753" s="610">
        <v>0</v>
      </c>
      <c r="D753" s="610">
        <v>1</v>
      </c>
      <c r="E753" s="610">
        <v>0</v>
      </c>
      <c r="F753" s="610">
        <v>0</v>
      </c>
      <c r="G753" s="610">
        <v>1</v>
      </c>
      <c r="H753" s="611">
        <v>0</v>
      </c>
      <c r="I753" s="611">
        <v>129.99349928099443</v>
      </c>
      <c r="J753" s="611">
        <v>0</v>
      </c>
      <c r="K753" s="611">
        <v>0</v>
      </c>
      <c r="L753" s="611">
        <v>129.99349928099443</v>
      </c>
    </row>
    <row r="754" spans="1:12">
      <c r="A754" s="609" t="s">
        <v>165</v>
      </c>
      <c r="B754" s="609">
        <v>130</v>
      </c>
      <c r="C754" s="610">
        <v>3</v>
      </c>
      <c r="D754" s="610">
        <v>0</v>
      </c>
      <c r="E754" s="610">
        <v>0</v>
      </c>
      <c r="F754" s="610">
        <v>0</v>
      </c>
      <c r="G754" s="610">
        <v>3</v>
      </c>
      <c r="H754" s="611">
        <v>389.9804978429832</v>
      </c>
      <c r="I754" s="611">
        <v>0</v>
      </c>
      <c r="J754" s="611">
        <v>0</v>
      </c>
      <c r="K754" s="611">
        <v>0</v>
      </c>
      <c r="L754" s="611">
        <v>389.98049784298325</v>
      </c>
    </row>
    <row r="755" spans="1:12">
      <c r="A755" s="609" t="s">
        <v>165</v>
      </c>
      <c r="B755" s="609">
        <v>173</v>
      </c>
      <c r="C755" s="610">
        <v>2</v>
      </c>
      <c r="D755" s="610">
        <v>0</v>
      </c>
      <c r="E755" s="610">
        <v>0</v>
      </c>
      <c r="F755" s="610">
        <v>0</v>
      </c>
      <c r="G755" s="610">
        <v>2</v>
      </c>
      <c r="H755" s="611">
        <v>259.98699856198886</v>
      </c>
      <c r="I755" s="611">
        <v>0</v>
      </c>
      <c r="J755" s="611">
        <v>0</v>
      </c>
      <c r="K755" s="611">
        <v>0</v>
      </c>
      <c r="L755" s="611">
        <v>259.98699856198886</v>
      </c>
    </row>
    <row r="756" spans="1:12">
      <c r="A756" s="609" t="s">
        <v>165</v>
      </c>
      <c r="B756" s="609">
        <v>174</v>
      </c>
      <c r="C756" s="610">
        <v>1</v>
      </c>
      <c r="D756" s="610">
        <v>0</v>
      </c>
      <c r="E756" s="610">
        <v>0</v>
      </c>
      <c r="F756" s="610">
        <v>0</v>
      </c>
      <c r="G756" s="610">
        <v>1</v>
      </c>
      <c r="H756" s="611">
        <v>129.99349928099443</v>
      </c>
      <c r="I756" s="611">
        <v>0</v>
      </c>
      <c r="J756" s="611">
        <v>0</v>
      </c>
      <c r="K756" s="611">
        <v>0</v>
      </c>
      <c r="L756" s="611">
        <v>129.99349928099443</v>
      </c>
    </row>
    <row r="757" spans="1:12">
      <c r="A757" s="609" t="s">
        <v>165</v>
      </c>
      <c r="B757" s="609">
        <v>300</v>
      </c>
      <c r="C757" s="610">
        <v>114</v>
      </c>
      <c r="D757" s="610">
        <v>65</v>
      </c>
      <c r="E757" s="610">
        <v>0</v>
      </c>
      <c r="F757" s="610">
        <v>0</v>
      </c>
      <c r="G757" s="610">
        <v>179</v>
      </c>
      <c r="H757" s="611">
        <v>14819.258918033362</v>
      </c>
      <c r="I757" s="611">
        <v>8449.5774532646356</v>
      </c>
      <c r="J757" s="611">
        <v>0</v>
      </c>
      <c r="K757" s="611">
        <v>0</v>
      </c>
      <c r="L757" s="611">
        <v>23268.836371297999</v>
      </c>
    </row>
    <row r="758" spans="1:12">
      <c r="A758" s="609" t="s">
        <v>165</v>
      </c>
      <c r="B758" s="609">
        <v>301</v>
      </c>
      <c r="C758" s="610">
        <v>1</v>
      </c>
      <c r="D758" s="610">
        <v>0</v>
      </c>
      <c r="E758" s="610">
        <v>0</v>
      </c>
      <c r="F758" s="610">
        <v>0</v>
      </c>
      <c r="G758" s="610">
        <v>1</v>
      </c>
      <c r="H758" s="611">
        <v>129.99349928099443</v>
      </c>
      <c r="I758" s="611">
        <v>0</v>
      </c>
      <c r="J758" s="611">
        <v>0</v>
      </c>
      <c r="K758" s="611">
        <v>0</v>
      </c>
      <c r="L758" s="611">
        <v>129.99349928099443</v>
      </c>
    </row>
    <row r="759" spans="1:12">
      <c r="A759" s="609" t="s">
        <v>165</v>
      </c>
      <c r="B759" s="609">
        <v>303</v>
      </c>
      <c r="C759" s="610">
        <v>3</v>
      </c>
      <c r="D759" s="610">
        <v>1</v>
      </c>
      <c r="E759" s="610">
        <v>0</v>
      </c>
      <c r="F759" s="610">
        <v>0</v>
      </c>
      <c r="G759" s="610">
        <v>4</v>
      </c>
      <c r="H759" s="611">
        <v>389.98049784298325</v>
      </c>
      <c r="I759" s="611">
        <v>129.99349928099443</v>
      </c>
      <c r="J759" s="611">
        <v>0</v>
      </c>
      <c r="K759" s="611">
        <v>0</v>
      </c>
      <c r="L759" s="611">
        <v>519.97399712397771</v>
      </c>
    </row>
    <row r="760" spans="1:12">
      <c r="A760" s="609" t="s">
        <v>165</v>
      </c>
      <c r="B760" s="609">
        <v>304</v>
      </c>
      <c r="C760" s="610">
        <v>9</v>
      </c>
      <c r="D760" s="610">
        <v>91</v>
      </c>
      <c r="E760" s="610">
        <v>0</v>
      </c>
      <c r="F760" s="610">
        <v>0</v>
      </c>
      <c r="G760" s="610">
        <v>100</v>
      </c>
      <c r="H760" s="611">
        <v>1169.9414935289499</v>
      </c>
      <c r="I760" s="611">
        <v>11829.408434570492</v>
      </c>
      <c r="J760" s="611">
        <v>0</v>
      </c>
      <c r="K760" s="611">
        <v>0</v>
      </c>
      <c r="L760" s="611">
        <v>12999.349928099442</v>
      </c>
    </row>
    <row r="761" spans="1:12">
      <c r="A761" s="609" t="s">
        <v>165</v>
      </c>
      <c r="B761" s="609">
        <v>310</v>
      </c>
      <c r="C761" s="610">
        <v>1</v>
      </c>
      <c r="D761" s="610">
        <v>0</v>
      </c>
      <c r="E761" s="610">
        <v>0</v>
      </c>
      <c r="F761" s="610">
        <v>0</v>
      </c>
      <c r="G761" s="610">
        <v>1</v>
      </c>
      <c r="H761" s="611">
        <v>129.99349928099443</v>
      </c>
      <c r="I761" s="611">
        <v>0</v>
      </c>
      <c r="J761" s="611">
        <v>0</v>
      </c>
      <c r="K761" s="611">
        <v>0</v>
      </c>
      <c r="L761" s="611">
        <v>129.99349928099443</v>
      </c>
    </row>
    <row r="762" spans="1:12">
      <c r="A762" s="609" t="s">
        <v>165</v>
      </c>
      <c r="B762" s="609">
        <v>314</v>
      </c>
      <c r="C762" s="610">
        <v>0</v>
      </c>
      <c r="D762" s="610">
        <v>1</v>
      </c>
      <c r="E762" s="610">
        <v>0</v>
      </c>
      <c r="F762" s="610">
        <v>0</v>
      </c>
      <c r="G762" s="610">
        <v>1</v>
      </c>
      <c r="H762" s="611">
        <v>0</v>
      </c>
      <c r="I762" s="611">
        <v>129.99349928099443</v>
      </c>
      <c r="J762" s="611">
        <v>0</v>
      </c>
      <c r="K762" s="611">
        <v>0</v>
      </c>
      <c r="L762" s="611">
        <v>129.99349928099443</v>
      </c>
    </row>
    <row r="763" spans="1:12">
      <c r="A763" s="609" t="s">
        <v>165</v>
      </c>
      <c r="B763" s="609">
        <v>319</v>
      </c>
      <c r="C763" s="610">
        <v>2</v>
      </c>
      <c r="D763" s="610">
        <v>0</v>
      </c>
      <c r="E763" s="610">
        <v>0</v>
      </c>
      <c r="F763" s="610">
        <v>0</v>
      </c>
      <c r="G763" s="610">
        <v>2</v>
      </c>
      <c r="H763" s="611">
        <v>259.98699856198886</v>
      </c>
      <c r="I763" s="611">
        <v>0</v>
      </c>
      <c r="J763" s="611">
        <v>0</v>
      </c>
      <c r="K763" s="611">
        <v>0</v>
      </c>
      <c r="L763" s="611">
        <v>259.98699856198886</v>
      </c>
    </row>
    <row r="764" spans="1:12">
      <c r="A764" s="609" t="s">
        <v>165</v>
      </c>
      <c r="B764" s="609">
        <v>320</v>
      </c>
      <c r="C764" s="610">
        <v>25</v>
      </c>
      <c r="D764" s="610">
        <v>22</v>
      </c>
      <c r="E764" s="610">
        <v>0</v>
      </c>
      <c r="F764" s="610">
        <v>0</v>
      </c>
      <c r="G764" s="610">
        <v>47</v>
      </c>
      <c r="H764" s="611">
        <v>3249.8374820248605</v>
      </c>
      <c r="I764" s="611">
        <v>2859.8569841818771</v>
      </c>
      <c r="J764" s="611">
        <v>0</v>
      </c>
      <c r="K764" s="611">
        <v>0</v>
      </c>
      <c r="L764" s="611">
        <v>6109.6944662067372</v>
      </c>
    </row>
    <row r="765" spans="1:12">
      <c r="A765" s="609" t="s">
        <v>165</v>
      </c>
      <c r="B765" s="609">
        <v>340</v>
      </c>
      <c r="C765" s="610">
        <v>2959</v>
      </c>
      <c r="D765" s="610">
        <v>810</v>
      </c>
      <c r="E765" s="610">
        <v>0</v>
      </c>
      <c r="F765" s="610">
        <v>0</v>
      </c>
      <c r="G765" s="610">
        <v>3769</v>
      </c>
      <c r="H765" s="611">
        <v>384650.76437246246</v>
      </c>
      <c r="I765" s="611">
        <v>105294.73441760548</v>
      </c>
      <c r="J765" s="611">
        <v>0</v>
      </c>
      <c r="K765" s="611">
        <v>0</v>
      </c>
      <c r="L765" s="611">
        <v>489945.49879006797</v>
      </c>
    </row>
    <row r="766" spans="1:12">
      <c r="A766" s="609" t="s">
        <v>165</v>
      </c>
      <c r="B766" s="609">
        <v>341</v>
      </c>
      <c r="C766" s="610">
        <v>58</v>
      </c>
      <c r="D766" s="610">
        <v>3</v>
      </c>
      <c r="E766" s="610">
        <v>0</v>
      </c>
      <c r="F766" s="610">
        <v>0</v>
      </c>
      <c r="G766" s="610">
        <v>61</v>
      </c>
      <c r="H766" s="611">
        <v>7539.6229582976757</v>
      </c>
      <c r="I766" s="611">
        <v>389.98049784298325</v>
      </c>
      <c r="J766" s="611">
        <v>0</v>
      </c>
      <c r="K766" s="611">
        <v>0</v>
      </c>
      <c r="L766" s="611">
        <v>7929.6034561406595</v>
      </c>
    </row>
    <row r="767" spans="1:12">
      <c r="A767" s="609" t="s">
        <v>165</v>
      </c>
      <c r="B767" s="609">
        <v>342</v>
      </c>
      <c r="C767" s="610">
        <v>2</v>
      </c>
      <c r="D767" s="610">
        <v>26</v>
      </c>
      <c r="E767" s="610">
        <v>0</v>
      </c>
      <c r="F767" s="610">
        <v>0</v>
      </c>
      <c r="G767" s="610">
        <v>28</v>
      </c>
      <c r="H767" s="611">
        <v>259.98699856198886</v>
      </c>
      <c r="I767" s="611">
        <v>3379.8309813058549</v>
      </c>
      <c r="J767" s="611">
        <v>0</v>
      </c>
      <c r="K767" s="611">
        <v>0</v>
      </c>
      <c r="L767" s="611">
        <v>3639.8179798678439</v>
      </c>
    </row>
    <row r="768" spans="1:12">
      <c r="A768" s="609" t="s">
        <v>165</v>
      </c>
      <c r="B768" s="609">
        <v>350</v>
      </c>
      <c r="C768" s="610">
        <v>1</v>
      </c>
      <c r="D768" s="610">
        <v>0</v>
      </c>
      <c r="E768" s="610">
        <v>0</v>
      </c>
      <c r="F768" s="610">
        <v>0</v>
      </c>
      <c r="G768" s="610">
        <v>1</v>
      </c>
      <c r="H768" s="611">
        <v>129.99349928099443</v>
      </c>
      <c r="I768" s="611">
        <v>0</v>
      </c>
      <c r="J768" s="611">
        <v>0</v>
      </c>
      <c r="K768" s="611">
        <v>0</v>
      </c>
      <c r="L768" s="611">
        <v>129.99349928099443</v>
      </c>
    </row>
    <row r="769" spans="1:12">
      <c r="A769" s="609" t="s">
        <v>165</v>
      </c>
      <c r="B769" s="609">
        <v>370</v>
      </c>
      <c r="C769" s="610">
        <v>2</v>
      </c>
      <c r="D769" s="610">
        <v>0</v>
      </c>
      <c r="E769" s="610">
        <v>0</v>
      </c>
      <c r="F769" s="610">
        <v>0</v>
      </c>
      <c r="G769" s="610">
        <v>2</v>
      </c>
      <c r="H769" s="611">
        <v>259.98699856198886</v>
      </c>
      <c r="I769" s="611">
        <v>0</v>
      </c>
      <c r="J769" s="611">
        <v>0</v>
      </c>
      <c r="K769" s="611">
        <v>0</v>
      </c>
      <c r="L769" s="611">
        <v>259.98699856198886</v>
      </c>
    </row>
    <row r="770" spans="1:12">
      <c r="A770" s="609" t="s">
        <v>165</v>
      </c>
      <c r="B770" s="609">
        <v>410</v>
      </c>
      <c r="C770" s="610">
        <v>0</v>
      </c>
      <c r="D770" s="610">
        <v>1</v>
      </c>
      <c r="E770" s="610">
        <v>0</v>
      </c>
      <c r="F770" s="610">
        <v>0</v>
      </c>
      <c r="G770" s="610">
        <v>1</v>
      </c>
      <c r="H770" s="611">
        <v>0</v>
      </c>
      <c r="I770" s="611">
        <v>129.99349928099443</v>
      </c>
      <c r="J770" s="611">
        <v>0</v>
      </c>
      <c r="K770" s="611">
        <v>0</v>
      </c>
      <c r="L770" s="611">
        <v>129.99349928099443</v>
      </c>
    </row>
    <row r="771" spans="1:12">
      <c r="A771" s="609" t="s">
        <v>165</v>
      </c>
      <c r="B771" s="609">
        <v>420</v>
      </c>
      <c r="C771" s="610">
        <v>13</v>
      </c>
      <c r="D771" s="610">
        <v>0</v>
      </c>
      <c r="E771" s="610">
        <v>0</v>
      </c>
      <c r="F771" s="610">
        <v>0</v>
      </c>
      <c r="G771" s="610">
        <v>13</v>
      </c>
      <c r="H771" s="611">
        <v>1689.9154906529277</v>
      </c>
      <c r="I771" s="611">
        <v>0</v>
      </c>
      <c r="J771" s="611">
        <v>0</v>
      </c>
      <c r="K771" s="611">
        <v>0</v>
      </c>
      <c r="L771" s="611">
        <v>1689.9154906529275</v>
      </c>
    </row>
    <row r="772" spans="1:12">
      <c r="A772" s="609" t="s">
        <v>165</v>
      </c>
      <c r="B772" s="609">
        <v>422</v>
      </c>
      <c r="C772" s="610">
        <v>2</v>
      </c>
      <c r="D772" s="610">
        <v>1</v>
      </c>
      <c r="E772" s="610">
        <v>0</v>
      </c>
      <c r="F772" s="610">
        <v>0</v>
      </c>
      <c r="G772" s="610">
        <v>3</v>
      </c>
      <c r="H772" s="611">
        <v>259.98699856198886</v>
      </c>
      <c r="I772" s="611">
        <v>129.99349928099443</v>
      </c>
      <c r="J772" s="611">
        <v>0</v>
      </c>
      <c r="K772" s="611">
        <v>0</v>
      </c>
      <c r="L772" s="611">
        <v>389.98049784298325</v>
      </c>
    </row>
    <row r="773" spans="1:12">
      <c r="A773" s="609" t="s">
        <v>165</v>
      </c>
      <c r="B773" s="609">
        <v>650</v>
      </c>
      <c r="C773" s="610">
        <v>64</v>
      </c>
      <c r="D773" s="610">
        <v>3</v>
      </c>
      <c r="E773" s="610">
        <v>0</v>
      </c>
      <c r="F773" s="610">
        <v>0</v>
      </c>
      <c r="G773" s="610">
        <v>67</v>
      </c>
      <c r="H773" s="611">
        <v>8319.5839539836415</v>
      </c>
      <c r="I773" s="611">
        <v>389.9804978429832</v>
      </c>
      <c r="J773" s="611">
        <v>0</v>
      </c>
      <c r="K773" s="611">
        <v>0</v>
      </c>
      <c r="L773" s="611">
        <v>8709.5644518266254</v>
      </c>
    </row>
    <row r="774" spans="1:12">
      <c r="A774" s="609" t="s">
        <v>165</v>
      </c>
      <c r="B774" s="609">
        <v>800</v>
      </c>
      <c r="C774" s="610">
        <v>1</v>
      </c>
      <c r="D774" s="610">
        <v>0</v>
      </c>
      <c r="E774" s="610">
        <v>0</v>
      </c>
      <c r="F774" s="610">
        <v>0</v>
      </c>
      <c r="G774" s="610">
        <v>1</v>
      </c>
      <c r="H774" s="611">
        <v>129.99349928099443</v>
      </c>
      <c r="I774" s="611">
        <v>0</v>
      </c>
      <c r="J774" s="611">
        <v>0</v>
      </c>
      <c r="K774" s="611">
        <v>0</v>
      </c>
      <c r="L774" s="611">
        <v>129.99349928099443</v>
      </c>
    </row>
    <row r="775" spans="1:12">
      <c r="A775" s="609" t="s">
        <v>166</v>
      </c>
      <c r="B775" s="609">
        <v>107</v>
      </c>
      <c r="C775" s="610">
        <v>0</v>
      </c>
      <c r="D775" s="610">
        <v>1</v>
      </c>
      <c r="E775" s="610">
        <v>0</v>
      </c>
      <c r="F775" s="610">
        <v>0</v>
      </c>
      <c r="G775" s="610">
        <v>1</v>
      </c>
      <c r="H775" s="611">
        <v>0</v>
      </c>
      <c r="I775" s="611">
        <v>156.68328505528561</v>
      </c>
      <c r="J775" s="611">
        <v>0</v>
      </c>
      <c r="K775" s="611">
        <v>0</v>
      </c>
      <c r="L775" s="611">
        <v>156.68328505528561</v>
      </c>
    </row>
    <row r="776" spans="1:12">
      <c r="A776" s="609" t="s">
        <v>166</v>
      </c>
      <c r="B776" s="609">
        <v>130</v>
      </c>
      <c r="C776" s="610">
        <v>5</v>
      </c>
      <c r="D776" s="610">
        <v>1</v>
      </c>
      <c r="E776" s="610">
        <v>0</v>
      </c>
      <c r="F776" s="610">
        <v>0</v>
      </c>
      <c r="G776" s="610">
        <v>6</v>
      </c>
      <c r="H776" s="611">
        <v>783.41642527642819</v>
      </c>
      <c r="I776" s="611">
        <v>156.68328505528564</v>
      </c>
      <c r="J776" s="611">
        <v>0</v>
      </c>
      <c r="K776" s="611">
        <v>0</v>
      </c>
      <c r="L776" s="611">
        <v>940.09971033171382</v>
      </c>
    </row>
    <row r="777" spans="1:12">
      <c r="A777" s="609" t="s">
        <v>166</v>
      </c>
      <c r="B777" s="609">
        <v>141</v>
      </c>
      <c r="C777" s="610">
        <v>1</v>
      </c>
      <c r="D777" s="610">
        <v>0</v>
      </c>
      <c r="E777" s="610">
        <v>0</v>
      </c>
      <c r="F777" s="610">
        <v>0</v>
      </c>
      <c r="G777" s="610">
        <v>1</v>
      </c>
      <c r="H777" s="611">
        <v>156.68328505528561</v>
      </c>
      <c r="I777" s="611">
        <v>0</v>
      </c>
      <c r="J777" s="611">
        <v>0</v>
      </c>
      <c r="K777" s="611">
        <v>0</v>
      </c>
      <c r="L777" s="611">
        <v>156.68328505528561</v>
      </c>
    </row>
    <row r="778" spans="1:12">
      <c r="A778" s="609" t="s">
        <v>166</v>
      </c>
      <c r="B778" s="609">
        <v>170</v>
      </c>
      <c r="C778" s="610">
        <v>2</v>
      </c>
      <c r="D778" s="610">
        <v>5</v>
      </c>
      <c r="E778" s="610">
        <v>0</v>
      </c>
      <c r="F778" s="610">
        <v>0</v>
      </c>
      <c r="G778" s="610">
        <v>7</v>
      </c>
      <c r="H778" s="611">
        <v>313.36657011057122</v>
      </c>
      <c r="I778" s="611">
        <v>783.41642527642819</v>
      </c>
      <c r="J778" s="611">
        <v>0</v>
      </c>
      <c r="K778" s="611">
        <v>0</v>
      </c>
      <c r="L778" s="611">
        <v>1096.7829953869993</v>
      </c>
    </row>
    <row r="779" spans="1:12">
      <c r="A779" s="609" t="s">
        <v>166</v>
      </c>
      <c r="B779" s="609">
        <v>171</v>
      </c>
      <c r="C779" s="610">
        <v>1</v>
      </c>
      <c r="D779" s="610">
        <v>1</v>
      </c>
      <c r="E779" s="610">
        <v>0</v>
      </c>
      <c r="F779" s="610">
        <v>0</v>
      </c>
      <c r="G779" s="610">
        <v>2</v>
      </c>
      <c r="H779" s="611">
        <v>156.68328505528561</v>
      </c>
      <c r="I779" s="611">
        <v>156.68328505528561</v>
      </c>
      <c r="J779" s="611">
        <v>0</v>
      </c>
      <c r="K779" s="611">
        <v>0</v>
      </c>
      <c r="L779" s="611">
        <v>313.36657011057122</v>
      </c>
    </row>
    <row r="780" spans="1:12">
      <c r="A780" s="609" t="s">
        <v>166</v>
      </c>
      <c r="B780" s="609">
        <v>172</v>
      </c>
      <c r="C780" s="610">
        <v>0</v>
      </c>
      <c r="D780" s="610">
        <v>1</v>
      </c>
      <c r="E780" s="610">
        <v>0</v>
      </c>
      <c r="F780" s="610">
        <v>0</v>
      </c>
      <c r="G780" s="610">
        <v>1</v>
      </c>
      <c r="H780" s="611">
        <v>0</v>
      </c>
      <c r="I780" s="611">
        <v>156.68328505528561</v>
      </c>
      <c r="J780" s="611">
        <v>0</v>
      </c>
      <c r="K780" s="611">
        <v>0</v>
      </c>
      <c r="L780" s="611">
        <v>156.68328505528561</v>
      </c>
    </row>
    <row r="781" spans="1:12">
      <c r="A781" s="609" t="s">
        <v>166</v>
      </c>
      <c r="B781" s="609">
        <v>215</v>
      </c>
      <c r="C781" s="610">
        <v>4</v>
      </c>
      <c r="D781" s="610">
        <v>1</v>
      </c>
      <c r="E781" s="610">
        <v>0</v>
      </c>
      <c r="F781" s="610">
        <v>0</v>
      </c>
      <c r="G781" s="610">
        <v>5</v>
      </c>
      <c r="H781" s="611">
        <v>626.73314022114243</v>
      </c>
      <c r="I781" s="611">
        <v>156.68328505528561</v>
      </c>
      <c r="J781" s="611">
        <v>0</v>
      </c>
      <c r="K781" s="611">
        <v>0</v>
      </c>
      <c r="L781" s="611">
        <v>783.41642527642807</v>
      </c>
    </row>
    <row r="782" spans="1:12">
      <c r="A782" s="609" t="s">
        <v>166</v>
      </c>
      <c r="B782" s="609">
        <v>258</v>
      </c>
      <c r="C782" s="610">
        <v>8</v>
      </c>
      <c r="D782" s="610">
        <v>3</v>
      </c>
      <c r="E782" s="610">
        <v>0</v>
      </c>
      <c r="F782" s="610">
        <v>0</v>
      </c>
      <c r="G782" s="610">
        <v>11</v>
      </c>
      <c r="H782" s="611">
        <v>1253.4662804422849</v>
      </c>
      <c r="I782" s="611">
        <v>470.0498551658568</v>
      </c>
      <c r="J782" s="611">
        <v>0</v>
      </c>
      <c r="K782" s="611">
        <v>0</v>
      </c>
      <c r="L782" s="611">
        <v>1723.5161356081417</v>
      </c>
    </row>
    <row r="783" spans="1:12">
      <c r="A783" s="609" t="s">
        <v>166</v>
      </c>
      <c r="B783" s="609">
        <v>300</v>
      </c>
      <c r="C783" s="610">
        <v>1172</v>
      </c>
      <c r="D783" s="610">
        <v>717</v>
      </c>
      <c r="E783" s="610">
        <v>0</v>
      </c>
      <c r="F783" s="610">
        <v>0</v>
      </c>
      <c r="G783" s="610">
        <v>1889</v>
      </c>
      <c r="H783" s="611">
        <v>183632.81008479474</v>
      </c>
      <c r="I783" s="611">
        <v>112341.91538463978</v>
      </c>
      <c r="J783" s="611">
        <v>0</v>
      </c>
      <c r="K783" s="611">
        <v>0</v>
      </c>
      <c r="L783" s="611">
        <v>295974.72546943452</v>
      </c>
    </row>
    <row r="784" spans="1:12">
      <c r="A784" s="609" t="s">
        <v>166</v>
      </c>
      <c r="B784" s="609">
        <v>301</v>
      </c>
      <c r="C784" s="610">
        <v>1</v>
      </c>
      <c r="D784" s="610">
        <v>1</v>
      </c>
      <c r="E784" s="610">
        <v>0</v>
      </c>
      <c r="F784" s="610">
        <v>0</v>
      </c>
      <c r="G784" s="610">
        <v>2</v>
      </c>
      <c r="H784" s="611">
        <v>156.68328505528561</v>
      </c>
      <c r="I784" s="611">
        <v>156.68328505528561</v>
      </c>
      <c r="J784" s="611">
        <v>0</v>
      </c>
      <c r="K784" s="611">
        <v>0</v>
      </c>
      <c r="L784" s="611">
        <v>313.36657011057122</v>
      </c>
    </row>
    <row r="785" spans="1:12">
      <c r="A785" s="609" t="s">
        <v>166</v>
      </c>
      <c r="B785" s="609">
        <v>303</v>
      </c>
      <c r="C785" s="610">
        <v>0</v>
      </c>
      <c r="D785" s="610">
        <v>2</v>
      </c>
      <c r="E785" s="610">
        <v>0</v>
      </c>
      <c r="F785" s="610">
        <v>0</v>
      </c>
      <c r="G785" s="610">
        <v>2</v>
      </c>
      <c r="H785" s="611">
        <v>0</v>
      </c>
      <c r="I785" s="611">
        <v>313.36657011057122</v>
      </c>
      <c r="J785" s="611">
        <v>0</v>
      </c>
      <c r="K785" s="611">
        <v>0</v>
      </c>
      <c r="L785" s="611">
        <v>313.36657011057122</v>
      </c>
    </row>
    <row r="786" spans="1:12">
      <c r="A786" s="609" t="s">
        <v>166</v>
      </c>
      <c r="B786" s="609">
        <v>304</v>
      </c>
      <c r="C786" s="610">
        <v>76</v>
      </c>
      <c r="D786" s="610">
        <v>50</v>
      </c>
      <c r="E786" s="610">
        <v>0</v>
      </c>
      <c r="F786" s="610">
        <v>0</v>
      </c>
      <c r="G786" s="610">
        <v>126</v>
      </c>
      <c r="H786" s="611">
        <v>11907.929664201705</v>
      </c>
      <c r="I786" s="611">
        <v>7834.1642527642798</v>
      </c>
      <c r="J786" s="611">
        <v>0</v>
      </c>
      <c r="K786" s="611">
        <v>0</v>
      </c>
      <c r="L786" s="611">
        <v>19742.093916965987</v>
      </c>
    </row>
    <row r="787" spans="1:12">
      <c r="A787" s="609" t="s">
        <v>166</v>
      </c>
      <c r="B787" s="609">
        <v>320</v>
      </c>
      <c r="C787" s="610">
        <v>52</v>
      </c>
      <c r="D787" s="610">
        <v>966</v>
      </c>
      <c r="E787" s="610">
        <v>0</v>
      </c>
      <c r="F787" s="610">
        <v>0</v>
      </c>
      <c r="G787" s="610">
        <v>1018</v>
      </c>
      <c r="H787" s="611">
        <v>8147.5308228748518</v>
      </c>
      <c r="I787" s="611">
        <v>151356.05336340592</v>
      </c>
      <c r="J787" s="611">
        <v>0</v>
      </c>
      <c r="K787" s="611">
        <v>0</v>
      </c>
      <c r="L787" s="611">
        <v>159503.58418628076</v>
      </c>
    </row>
    <row r="788" spans="1:12">
      <c r="A788" s="609" t="s">
        <v>166</v>
      </c>
      <c r="B788" s="609">
        <v>321</v>
      </c>
      <c r="C788" s="610">
        <v>0</v>
      </c>
      <c r="D788" s="610">
        <v>1</v>
      </c>
      <c r="E788" s="610">
        <v>0</v>
      </c>
      <c r="F788" s="610">
        <v>0</v>
      </c>
      <c r="G788" s="610">
        <v>1</v>
      </c>
      <c r="H788" s="611">
        <v>0</v>
      </c>
      <c r="I788" s="611">
        <v>156.68328505528561</v>
      </c>
      <c r="J788" s="611">
        <v>0</v>
      </c>
      <c r="K788" s="611">
        <v>0</v>
      </c>
      <c r="L788" s="611">
        <v>156.68328505528561</v>
      </c>
    </row>
    <row r="789" spans="1:12">
      <c r="A789" s="609" t="s">
        <v>166</v>
      </c>
      <c r="B789" s="609">
        <v>330</v>
      </c>
      <c r="C789" s="610">
        <v>0</v>
      </c>
      <c r="D789" s="610">
        <v>1</v>
      </c>
      <c r="E789" s="610">
        <v>0</v>
      </c>
      <c r="F789" s="610">
        <v>0</v>
      </c>
      <c r="G789" s="610">
        <v>1</v>
      </c>
      <c r="H789" s="611">
        <v>0</v>
      </c>
      <c r="I789" s="611">
        <v>156.68328505528561</v>
      </c>
      <c r="J789" s="611">
        <v>0</v>
      </c>
      <c r="K789" s="611">
        <v>0</v>
      </c>
      <c r="L789" s="611">
        <v>156.68328505528561</v>
      </c>
    </row>
    <row r="790" spans="1:12">
      <c r="A790" s="609" t="s">
        <v>166</v>
      </c>
      <c r="B790" s="609">
        <v>340</v>
      </c>
      <c r="C790" s="610">
        <v>4648</v>
      </c>
      <c r="D790" s="610">
        <v>2307</v>
      </c>
      <c r="E790" s="610">
        <v>0</v>
      </c>
      <c r="F790" s="610">
        <v>0</v>
      </c>
      <c r="G790" s="610">
        <v>6955</v>
      </c>
      <c r="H790" s="611">
        <v>728263.90893696761</v>
      </c>
      <c r="I790" s="611">
        <v>361468.33862254396</v>
      </c>
      <c r="J790" s="611">
        <v>0</v>
      </c>
      <c r="K790" s="611">
        <v>0</v>
      </c>
      <c r="L790" s="611">
        <v>1089732.2475595116</v>
      </c>
    </row>
    <row r="791" spans="1:12">
      <c r="A791" s="609" t="s">
        <v>166</v>
      </c>
      <c r="B791" s="609">
        <v>341</v>
      </c>
      <c r="C791" s="610">
        <v>32</v>
      </c>
      <c r="D791" s="610">
        <v>19</v>
      </c>
      <c r="E791" s="610">
        <v>0</v>
      </c>
      <c r="F791" s="610">
        <v>0</v>
      </c>
      <c r="G791" s="610">
        <v>51</v>
      </c>
      <c r="H791" s="611">
        <v>5013.8651217691404</v>
      </c>
      <c r="I791" s="611">
        <v>2976.9824160504272</v>
      </c>
      <c r="J791" s="611">
        <v>0</v>
      </c>
      <c r="K791" s="611">
        <v>0</v>
      </c>
      <c r="L791" s="611">
        <v>7990.8475378195672</v>
      </c>
    </row>
    <row r="792" spans="1:12">
      <c r="A792" s="609" t="s">
        <v>166</v>
      </c>
      <c r="B792" s="609">
        <v>343</v>
      </c>
      <c r="C792" s="610">
        <v>1</v>
      </c>
      <c r="D792" s="610">
        <v>0</v>
      </c>
      <c r="E792" s="610">
        <v>0</v>
      </c>
      <c r="F792" s="610">
        <v>0</v>
      </c>
      <c r="G792" s="610">
        <v>1</v>
      </c>
      <c r="H792" s="611">
        <v>156.68328505528561</v>
      </c>
      <c r="I792" s="611">
        <v>0</v>
      </c>
      <c r="J792" s="611">
        <v>0</v>
      </c>
      <c r="K792" s="611">
        <v>0</v>
      </c>
      <c r="L792" s="611">
        <v>156.68328505528561</v>
      </c>
    </row>
    <row r="793" spans="1:12">
      <c r="A793" s="609" t="s">
        <v>166</v>
      </c>
      <c r="B793" s="609">
        <v>361</v>
      </c>
      <c r="C793" s="610">
        <v>2</v>
      </c>
      <c r="D793" s="610">
        <v>0</v>
      </c>
      <c r="E793" s="610">
        <v>0</v>
      </c>
      <c r="F793" s="610">
        <v>0</v>
      </c>
      <c r="G793" s="610">
        <v>2</v>
      </c>
      <c r="H793" s="611">
        <v>313.36657011057122</v>
      </c>
      <c r="I793" s="611">
        <v>0</v>
      </c>
      <c r="J793" s="611">
        <v>0</v>
      </c>
      <c r="K793" s="611">
        <v>0</v>
      </c>
      <c r="L793" s="611">
        <v>313.36657011057122</v>
      </c>
    </row>
    <row r="794" spans="1:12">
      <c r="A794" s="609" t="s">
        <v>166</v>
      </c>
      <c r="B794" s="609">
        <v>370</v>
      </c>
      <c r="C794" s="610">
        <v>2</v>
      </c>
      <c r="D794" s="610">
        <v>0</v>
      </c>
      <c r="E794" s="610">
        <v>0</v>
      </c>
      <c r="F794" s="610">
        <v>0</v>
      </c>
      <c r="G794" s="610">
        <v>2</v>
      </c>
      <c r="H794" s="611">
        <v>313.36657011057122</v>
      </c>
      <c r="I794" s="611">
        <v>0</v>
      </c>
      <c r="J794" s="611">
        <v>0</v>
      </c>
      <c r="K794" s="611">
        <v>0</v>
      </c>
      <c r="L794" s="611">
        <v>313.36657011057122</v>
      </c>
    </row>
    <row r="795" spans="1:12">
      <c r="A795" s="609" t="s">
        <v>166</v>
      </c>
      <c r="B795" s="609">
        <v>410</v>
      </c>
      <c r="C795" s="610">
        <v>4</v>
      </c>
      <c r="D795" s="610">
        <v>2</v>
      </c>
      <c r="E795" s="610">
        <v>0</v>
      </c>
      <c r="F795" s="610">
        <v>0</v>
      </c>
      <c r="G795" s="610">
        <v>6</v>
      </c>
      <c r="H795" s="611">
        <v>626.73314022114255</v>
      </c>
      <c r="I795" s="611">
        <v>313.36657011057127</v>
      </c>
      <c r="J795" s="611">
        <v>0</v>
      </c>
      <c r="K795" s="611">
        <v>0</v>
      </c>
      <c r="L795" s="611">
        <v>940.09971033171382</v>
      </c>
    </row>
    <row r="796" spans="1:12">
      <c r="A796" s="609" t="s">
        <v>166</v>
      </c>
      <c r="B796" s="609">
        <v>420</v>
      </c>
      <c r="C796" s="610">
        <v>4</v>
      </c>
      <c r="D796" s="610">
        <v>2</v>
      </c>
      <c r="E796" s="610">
        <v>0</v>
      </c>
      <c r="F796" s="610">
        <v>0</v>
      </c>
      <c r="G796" s="610">
        <v>6</v>
      </c>
      <c r="H796" s="611">
        <v>626.73314022114255</v>
      </c>
      <c r="I796" s="611">
        <v>313.36657011057127</v>
      </c>
      <c r="J796" s="611">
        <v>0</v>
      </c>
      <c r="K796" s="611">
        <v>0</v>
      </c>
      <c r="L796" s="611">
        <v>940.09971033171382</v>
      </c>
    </row>
    <row r="797" spans="1:12">
      <c r="A797" s="609" t="s">
        <v>166</v>
      </c>
      <c r="B797" s="609">
        <v>422</v>
      </c>
      <c r="C797" s="610">
        <v>0</v>
      </c>
      <c r="D797" s="610">
        <v>2</v>
      </c>
      <c r="E797" s="610">
        <v>0</v>
      </c>
      <c r="F797" s="610">
        <v>0</v>
      </c>
      <c r="G797" s="610">
        <v>2</v>
      </c>
      <c r="H797" s="611">
        <v>0</v>
      </c>
      <c r="I797" s="611">
        <v>313.36657011057122</v>
      </c>
      <c r="J797" s="611">
        <v>0</v>
      </c>
      <c r="K797" s="611">
        <v>0</v>
      </c>
      <c r="L797" s="611">
        <v>313.36657011057122</v>
      </c>
    </row>
    <row r="798" spans="1:12">
      <c r="A798" s="609" t="s">
        <v>166</v>
      </c>
      <c r="B798" s="609">
        <v>430</v>
      </c>
      <c r="C798" s="610">
        <v>2</v>
      </c>
      <c r="D798" s="610">
        <v>0</v>
      </c>
      <c r="E798" s="610">
        <v>0</v>
      </c>
      <c r="F798" s="610">
        <v>0</v>
      </c>
      <c r="G798" s="610">
        <v>2</v>
      </c>
      <c r="H798" s="611">
        <v>313.36657011057122</v>
      </c>
      <c r="I798" s="611">
        <v>0</v>
      </c>
      <c r="J798" s="611">
        <v>0</v>
      </c>
      <c r="K798" s="611">
        <v>0</v>
      </c>
      <c r="L798" s="611">
        <v>313.36657011057122</v>
      </c>
    </row>
    <row r="799" spans="1:12">
      <c r="A799" s="609" t="s">
        <v>166</v>
      </c>
      <c r="B799" s="609">
        <v>502</v>
      </c>
      <c r="C799" s="610">
        <v>0</v>
      </c>
      <c r="D799" s="610">
        <v>1</v>
      </c>
      <c r="E799" s="610">
        <v>0</v>
      </c>
      <c r="F799" s="610">
        <v>0</v>
      </c>
      <c r="G799" s="610">
        <v>1</v>
      </c>
      <c r="H799" s="611">
        <v>0</v>
      </c>
      <c r="I799" s="611">
        <v>156.68328505528561</v>
      </c>
      <c r="J799" s="611">
        <v>0</v>
      </c>
      <c r="K799" s="611">
        <v>0</v>
      </c>
      <c r="L799" s="611">
        <v>156.68328505528561</v>
      </c>
    </row>
    <row r="800" spans="1:12">
      <c r="A800" s="609" t="s">
        <v>167</v>
      </c>
      <c r="B800" s="609">
        <v>100</v>
      </c>
      <c r="C800" s="610">
        <v>2</v>
      </c>
      <c r="D800" s="610">
        <v>3</v>
      </c>
      <c r="E800" s="610">
        <v>0</v>
      </c>
      <c r="F800" s="610">
        <v>0</v>
      </c>
      <c r="G800" s="610">
        <v>5</v>
      </c>
      <c r="H800" s="611">
        <v>207.69969631803642</v>
      </c>
      <c r="I800" s="611">
        <v>311.54954447705461</v>
      </c>
      <c r="J800" s="611">
        <v>0</v>
      </c>
      <c r="K800" s="611">
        <v>0</v>
      </c>
      <c r="L800" s="611">
        <v>519.24924079509105</v>
      </c>
    </row>
    <row r="801" spans="1:12">
      <c r="A801" s="609" t="s">
        <v>167</v>
      </c>
      <c r="B801" s="609">
        <v>101</v>
      </c>
      <c r="C801" s="610">
        <v>3</v>
      </c>
      <c r="D801" s="610">
        <v>0</v>
      </c>
      <c r="E801" s="610">
        <v>0</v>
      </c>
      <c r="F801" s="610">
        <v>0</v>
      </c>
      <c r="G801" s="610">
        <v>3</v>
      </c>
      <c r="H801" s="611">
        <v>311.54954447705461</v>
      </c>
      <c r="I801" s="611">
        <v>0</v>
      </c>
      <c r="J801" s="611">
        <v>0</v>
      </c>
      <c r="K801" s="611">
        <v>0</v>
      </c>
      <c r="L801" s="611">
        <v>311.54954447705461</v>
      </c>
    </row>
    <row r="802" spans="1:12">
      <c r="A802" s="609" t="s">
        <v>167</v>
      </c>
      <c r="B802" s="609">
        <v>104</v>
      </c>
      <c r="C802" s="610">
        <v>0</v>
      </c>
      <c r="D802" s="610">
        <v>3</v>
      </c>
      <c r="E802" s="610">
        <v>0</v>
      </c>
      <c r="F802" s="610">
        <v>0</v>
      </c>
      <c r="G802" s="610">
        <v>3</v>
      </c>
      <c r="H802" s="611">
        <v>0</v>
      </c>
      <c r="I802" s="611">
        <v>311.54954447705461</v>
      </c>
      <c r="J802" s="611">
        <v>0</v>
      </c>
      <c r="K802" s="611">
        <v>0</v>
      </c>
      <c r="L802" s="611">
        <v>311.54954447705461</v>
      </c>
    </row>
    <row r="803" spans="1:12">
      <c r="A803" s="609" t="s">
        <v>167</v>
      </c>
      <c r="B803" s="609">
        <v>107</v>
      </c>
      <c r="C803" s="610">
        <v>1</v>
      </c>
      <c r="D803" s="610">
        <v>1</v>
      </c>
      <c r="E803" s="610">
        <v>0</v>
      </c>
      <c r="F803" s="610">
        <v>0</v>
      </c>
      <c r="G803" s="610">
        <v>2</v>
      </c>
      <c r="H803" s="611">
        <v>103.84984815901821</v>
      </c>
      <c r="I803" s="611">
        <v>103.84984815901821</v>
      </c>
      <c r="J803" s="611">
        <v>0</v>
      </c>
      <c r="K803" s="611">
        <v>0</v>
      </c>
      <c r="L803" s="611">
        <v>207.69969631803642</v>
      </c>
    </row>
    <row r="804" spans="1:12">
      <c r="A804" s="609" t="s">
        <v>167</v>
      </c>
      <c r="B804" s="609">
        <v>110</v>
      </c>
      <c r="C804" s="610">
        <v>0</v>
      </c>
      <c r="D804" s="610">
        <v>1</v>
      </c>
      <c r="E804" s="610">
        <v>0</v>
      </c>
      <c r="F804" s="610">
        <v>0</v>
      </c>
      <c r="G804" s="610">
        <v>1</v>
      </c>
      <c r="H804" s="611">
        <v>0</v>
      </c>
      <c r="I804" s="611">
        <v>103.84984815901821</v>
      </c>
      <c r="J804" s="611">
        <v>0</v>
      </c>
      <c r="K804" s="611">
        <v>0</v>
      </c>
      <c r="L804" s="611">
        <v>103.84984815901821</v>
      </c>
    </row>
    <row r="805" spans="1:12">
      <c r="A805" s="609" t="s">
        <v>167</v>
      </c>
      <c r="B805" s="609">
        <v>120</v>
      </c>
      <c r="C805" s="610">
        <v>43</v>
      </c>
      <c r="D805" s="610">
        <v>5</v>
      </c>
      <c r="E805" s="610">
        <v>0</v>
      </c>
      <c r="F805" s="610">
        <v>0</v>
      </c>
      <c r="G805" s="610">
        <v>48</v>
      </c>
      <c r="H805" s="611">
        <v>4465.5434708377825</v>
      </c>
      <c r="I805" s="611">
        <v>519.24924079509094</v>
      </c>
      <c r="J805" s="611">
        <v>0</v>
      </c>
      <c r="K805" s="611">
        <v>0</v>
      </c>
      <c r="L805" s="611">
        <v>4984.7927116328738</v>
      </c>
    </row>
    <row r="806" spans="1:12">
      <c r="A806" s="609" t="s">
        <v>167</v>
      </c>
      <c r="B806" s="609">
        <v>130</v>
      </c>
      <c r="C806" s="610">
        <v>594</v>
      </c>
      <c r="D806" s="610">
        <v>116</v>
      </c>
      <c r="E806" s="610">
        <v>0</v>
      </c>
      <c r="F806" s="610">
        <v>0</v>
      </c>
      <c r="G806" s="610">
        <v>710</v>
      </c>
      <c r="H806" s="611">
        <v>61686.809806456818</v>
      </c>
      <c r="I806" s="611">
        <v>12046.582386446113</v>
      </c>
      <c r="J806" s="611">
        <v>0</v>
      </c>
      <c r="K806" s="611">
        <v>0</v>
      </c>
      <c r="L806" s="611">
        <v>73733.392192902931</v>
      </c>
    </row>
    <row r="807" spans="1:12">
      <c r="A807" s="609" t="s">
        <v>167</v>
      </c>
      <c r="B807" s="609">
        <v>143</v>
      </c>
      <c r="C807" s="610">
        <v>1</v>
      </c>
      <c r="D807" s="610">
        <v>0</v>
      </c>
      <c r="E807" s="610">
        <v>0</v>
      </c>
      <c r="F807" s="610">
        <v>0</v>
      </c>
      <c r="G807" s="610">
        <v>1</v>
      </c>
      <c r="H807" s="611">
        <v>103.84984815901821</v>
      </c>
      <c r="I807" s="611">
        <v>0</v>
      </c>
      <c r="J807" s="611">
        <v>0</v>
      </c>
      <c r="K807" s="611">
        <v>0</v>
      </c>
      <c r="L807" s="611">
        <v>103.84984815901821</v>
      </c>
    </row>
    <row r="808" spans="1:12">
      <c r="A808" s="609" t="s">
        <v>167</v>
      </c>
      <c r="B808" s="609">
        <v>170</v>
      </c>
      <c r="C808" s="610">
        <v>2</v>
      </c>
      <c r="D808" s="610">
        <v>0</v>
      </c>
      <c r="E808" s="610">
        <v>0</v>
      </c>
      <c r="F808" s="610">
        <v>0</v>
      </c>
      <c r="G808" s="610">
        <v>2</v>
      </c>
      <c r="H808" s="611">
        <v>207.69969631803642</v>
      </c>
      <c r="I808" s="611">
        <v>0</v>
      </c>
      <c r="J808" s="611">
        <v>0</v>
      </c>
      <c r="K808" s="611">
        <v>0</v>
      </c>
      <c r="L808" s="611">
        <v>207.69969631803642</v>
      </c>
    </row>
    <row r="809" spans="1:12">
      <c r="A809" s="609" t="s">
        <v>167</v>
      </c>
      <c r="B809" s="609">
        <v>173</v>
      </c>
      <c r="C809" s="610">
        <v>9</v>
      </c>
      <c r="D809" s="610">
        <v>2</v>
      </c>
      <c r="E809" s="610">
        <v>0</v>
      </c>
      <c r="F809" s="610">
        <v>0</v>
      </c>
      <c r="G809" s="610">
        <v>11</v>
      </c>
      <c r="H809" s="611">
        <v>934.64863343116383</v>
      </c>
      <c r="I809" s="611">
        <v>207.69969631803642</v>
      </c>
      <c r="J809" s="611">
        <v>0</v>
      </c>
      <c r="K809" s="611">
        <v>0</v>
      </c>
      <c r="L809" s="611">
        <v>1142.3483297492003</v>
      </c>
    </row>
    <row r="810" spans="1:12">
      <c r="A810" s="609" t="s">
        <v>167</v>
      </c>
      <c r="B810" s="609">
        <v>180</v>
      </c>
      <c r="C810" s="610">
        <v>4</v>
      </c>
      <c r="D810" s="610">
        <v>25</v>
      </c>
      <c r="E810" s="610">
        <v>0</v>
      </c>
      <c r="F810" s="610">
        <v>0</v>
      </c>
      <c r="G810" s="610">
        <v>29</v>
      </c>
      <c r="H810" s="611">
        <v>415.39939263607283</v>
      </c>
      <c r="I810" s="611">
        <v>2596.2462039754555</v>
      </c>
      <c r="J810" s="611">
        <v>0</v>
      </c>
      <c r="K810" s="611">
        <v>0</v>
      </c>
      <c r="L810" s="611">
        <v>3011.6455966115282</v>
      </c>
    </row>
    <row r="811" spans="1:12">
      <c r="A811" s="609" t="s">
        <v>167</v>
      </c>
      <c r="B811" s="609">
        <v>191</v>
      </c>
      <c r="C811" s="610">
        <v>0</v>
      </c>
      <c r="D811" s="610">
        <v>1</v>
      </c>
      <c r="E811" s="610">
        <v>0</v>
      </c>
      <c r="F811" s="610">
        <v>0</v>
      </c>
      <c r="G811" s="610">
        <v>1</v>
      </c>
      <c r="H811" s="611">
        <v>0</v>
      </c>
      <c r="I811" s="611">
        <v>103.84984815901821</v>
      </c>
      <c r="J811" s="611">
        <v>0</v>
      </c>
      <c r="K811" s="611">
        <v>0</v>
      </c>
      <c r="L811" s="611">
        <v>103.84984815901821</v>
      </c>
    </row>
    <row r="812" spans="1:12">
      <c r="A812" s="609" t="s">
        <v>167</v>
      </c>
      <c r="B812" s="609">
        <v>192</v>
      </c>
      <c r="C812" s="610">
        <v>2</v>
      </c>
      <c r="D812" s="610">
        <v>1</v>
      </c>
      <c r="E812" s="610">
        <v>0</v>
      </c>
      <c r="F812" s="610">
        <v>0</v>
      </c>
      <c r="G812" s="610">
        <v>3</v>
      </c>
      <c r="H812" s="611">
        <v>207.69969631803642</v>
      </c>
      <c r="I812" s="611">
        <v>103.84984815901821</v>
      </c>
      <c r="J812" s="611">
        <v>0</v>
      </c>
      <c r="K812" s="611">
        <v>0</v>
      </c>
      <c r="L812" s="611">
        <v>311.54954447705461</v>
      </c>
    </row>
    <row r="813" spans="1:12">
      <c r="A813" s="609" t="s">
        <v>167</v>
      </c>
      <c r="B813" s="609">
        <v>251</v>
      </c>
      <c r="C813" s="610">
        <v>7</v>
      </c>
      <c r="D813" s="610">
        <v>1</v>
      </c>
      <c r="E813" s="610">
        <v>0</v>
      </c>
      <c r="F813" s="610">
        <v>0</v>
      </c>
      <c r="G813" s="610">
        <v>8</v>
      </c>
      <c r="H813" s="611">
        <v>726.9489371131275</v>
      </c>
      <c r="I813" s="611">
        <v>103.84984815901821</v>
      </c>
      <c r="J813" s="611">
        <v>0</v>
      </c>
      <c r="K813" s="611">
        <v>0</v>
      </c>
      <c r="L813" s="611">
        <v>830.79878527214566</v>
      </c>
    </row>
    <row r="814" spans="1:12">
      <c r="A814" s="609" t="s">
        <v>167</v>
      </c>
      <c r="B814" s="609">
        <v>252</v>
      </c>
      <c r="C814" s="610">
        <v>3</v>
      </c>
      <c r="D814" s="610">
        <v>0</v>
      </c>
      <c r="E814" s="610">
        <v>0</v>
      </c>
      <c r="F814" s="610">
        <v>0</v>
      </c>
      <c r="G814" s="610">
        <v>3</v>
      </c>
      <c r="H814" s="611">
        <v>311.54954447705461</v>
      </c>
      <c r="I814" s="611">
        <v>0</v>
      </c>
      <c r="J814" s="611">
        <v>0</v>
      </c>
      <c r="K814" s="611">
        <v>0</v>
      </c>
      <c r="L814" s="611">
        <v>311.54954447705461</v>
      </c>
    </row>
    <row r="815" spans="1:12">
      <c r="A815" s="609" t="s">
        <v>167</v>
      </c>
      <c r="B815" s="609">
        <v>253</v>
      </c>
      <c r="C815" s="610">
        <v>40</v>
      </c>
      <c r="D815" s="610">
        <v>2</v>
      </c>
      <c r="E815" s="610">
        <v>0</v>
      </c>
      <c r="F815" s="610">
        <v>0</v>
      </c>
      <c r="G815" s="610">
        <v>42</v>
      </c>
      <c r="H815" s="611">
        <v>4153.9939263607284</v>
      </c>
      <c r="I815" s="611">
        <v>207.69969631803642</v>
      </c>
      <c r="J815" s="611">
        <v>0</v>
      </c>
      <c r="K815" s="611">
        <v>0</v>
      </c>
      <c r="L815" s="611">
        <v>4361.6936226787648</v>
      </c>
    </row>
    <row r="816" spans="1:12">
      <c r="A816" s="609" t="s">
        <v>167</v>
      </c>
      <c r="B816" s="609">
        <v>255</v>
      </c>
      <c r="C816" s="610">
        <v>1</v>
      </c>
      <c r="D816" s="610">
        <v>1</v>
      </c>
      <c r="E816" s="610">
        <v>0</v>
      </c>
      <c r="F816" s="610">
        <v>0</v>
      </c>
      <c r="G816" s="610">
        <v>2</v>
      </c>
      <c r="H816" s="611">
        <v>103.84984815901821</v>
      </c>
      <c r="I816" s="611">
        <v>103.84984815901821</v>
      </c>
      <c r="J816" s="611">
        <v>0</v>
      </c>
      <c r="K816" s="611">
        <v>0</v>
      </c>
      <c r="L816" s="611">
        <v>207.69969631803642</v>
      </c>
    </row>
    <row r="817" spans="1:12">
      <c r="A817" s="609" t="s">
        <v>167</v>
      </c>
      <c r="B817" s="609">
        <v>257</v>
      </c>
      <c r="C817" s="610">
        <v>1</v>
      </c>
      <c r="D817" s="610">
        <v>0</v>
      </c>
      <c r="E817" s="610">
        <v>0</v>
      </c>
      <c r="F817" s="610">
        <v>0</v>
      </c>
      <c r="G817" s="610">
        <v>1</v>
      </c>
      <c r="H817" s="611">
        <v>103.84984815901821</v>
      </c>
      <c r="I817" s="611">
        <v>0</v>
      </c>
      <c r="J817" s="611">
        <v>0</v>
      </c>
      <c r="K817" s="611">
        <v>0</v>
      </c>
      <c r="L817" s="611">
        <v>103.84984815901821</v>
      </c>
    </row>
    <row r="818" spans="1:12">
      <c r="A818" s="609" t="s">
        <v>167</v>
      </c>
      <c r="B818" s="609">
        <v>258</v>
      </c>
      <c r="C818" s="610">
        <v>208</v>
      </c>
      <c r="D818" s="610">
        <v>9</v>
      </c>
      <c r="E818" s="610">
        <v>0</v>
      </c>
      <c r="F818" s="610">
        <v>0</v>
      </c>
      <c r="G818" s="610">
        <v>217</v>
      </c>
      <c r="H818" s="611">
        <v>21600.768417075782</v>
      </c>
      <c r="I818" s="611">
        <v>934.64863343116372</v>
      </c>
      <c r="J818" s="611">
        <v>0</v>
      </c>
      <c r="K818" s="611">
        <v>0</v>
      </c>
      <c r="L818" s="611">
        <v>22535.417050506949</v>
      </c>
    </row>
    <row r="819" spans="1:12">
      <c r="A819" s="609" t="s">
        <v>167</v>
      </c>
      <c r="B819" s="609">
        <v>300</v>
      </c>
      <c r="C819" s="610">
        <v>2820</v>
      </c>
      <c r="D819" s="610">
        <v>451</v>
      </c>
      <c r="E819" s="610">
        <v>0</v>
      </c>
      <c r="F819" s="610">
        <v>0</v>
      </c>
      <c r="G819" s="610">
        <v>3271</v>
      </c>
      <c r="H819" s="611">
        <v>292856.5718084313</v>
      </c>
      <c r="I819" s="611">
        <v>46836.281519717217</v>
      </c>
      <c r="J819" s="611">
        <v>0</v>
      </c>
      <c r="K819" s="611">
        <v>0</v>
      </c>
      <c r="L819" s="611">
        <v>339692.85332814854</v>
      </c>
    </row>
    <row r="820" spans="1:12">
      <c r="A820" s="609" t="s">
        <v>167</v>
      </c>
      <c r="B820" s="609">
        <v>301</v>
      </c>
      <c r="C820" s="610">
        <v>7</v>
      </c>
      <c r="D820" s="610">
        <v>15</v>
      </c>
      <c r="E820" s="610">
        <v>0</v>
      </c>
      <c r="F820" s="610">
        <v>0</v>
      </c>
      <c r="G820" s="610">
        <v>22</v>
      </c>
      <c r="H820" s="611">
        <v>726.9489371131275</v>
      </c>
      <c r="I820" s="611">
        <v>1557.7477223852732</v>
      </c>
      <c r="J820" s="611">
        <v>0</v>
      </c>
      <c r="K820" s="611">
        <v>0</v>
      </c>
      <c r="L820" s="611">
        <v>2284.6966594984005</v>
      </c>
    </row>
    <row r="821" spans="1:12">
      <c r="A821" s="609" t="s">
        <v>167</v>
      </c>
      <c r="B821" s="609">
        <v>302</v>
      </c>
      <c r="C821" s="610">
        <v>3</v>
      </c>
      <c r="D821" s="610">
        <v>2</v>
      </c>
      <c r="E821" s="610">
        <v>0</v>
      </c>
      <c r="F821" s="610">
        <v>0</v>
      </c>
      <c r="G821" s="610">
        <v>5</v>
      </c>
      <c r="H821" s="611">
        <v>311.54954447705461</v>
      </c>
      <c r="I821" s="611">
        <v>207.69969631803642</v>
      </c>
      <c r="J821" s="611">
        <v>0</v>
      </c>
      <c r="K821" s="611">
        <v>0</v>
      </c>
      <c r="L821" s="611">
        <v>519.24924079509105</v>
      </c>
    </row>
    <row r="822" spans="1:12">
      <c r="A822" s="609" t="s">
        <v>167</v>
      </c>
      <c r="B822" s="609">
        <v>303</v>
      </c>
      <c r="C822" s="610">
        <v>800</v>
      </c>
      <c r="D822" s="610">
        <v>95</v>
      </c>
      <c r="E822" s="610">
        <v>0</v>
      </c>
      <c r="F822" s="610">
        <v>0</v>
      </c>
      <c r="G822" s="610">
        <v>895</v>
      </c>
      <c r="H822" s="611">
        <v>83079.878527214576</v>
      </c>
      <c r="I822" s="611">
        <v>9865.7355751067298</v>
      </c>
      <c r="J822" s="611">
        <v>0</v>
      </c>
      <c r="K822" s="611">
        <v>0</v>
      </c>
      <c r="L822" s="611">
        <v>92945.614102321299</v>
      </c>
    </row>
    <row r="823" spans="1:12">
      <c r="A823" s="609" t="s">
        <v>167</v>
      </c>
      <c r="B823" s="609">
        <v>304</v>
      </c>
      <c r="C823" s="610">
        <v>9</v>
      </c>
      <c r="D823" s="610">
        <v>53</v>
      </c>
      <c r="E823" s="610">
        <v>0</v>
      </c>
      <c r="F823" s="610">
        <v>0</v>
      </c>
      <c r="G823" s="610">
        <v>62</v>
      </c>
      <c r="H823" s="611">
        <v>934.64863343116383</v>
      </c>
      <c r="I823" s="611">
        <v>5504.041952427965</v>
      </c>
      <c r="J823" s="611">
        <v>0</v>
      </c>
      <c r="K823" s="611">
        <v>0</v>
      </c>
      <c r="L823" s="611">
        <v>6438.690585859129</v>
      </c>
    </row>
    <row r="824" spans="1:12">
      <c r="A824" s="609" t="s">
        <v>167</v>
      </c>
      <c r="B824" s="609">
        <v>306</v>
      </c>
      <c r="C824" s="610">
        <v>3</v>
      </c>
      <c r="D824" s="610">
        <v>1</v>
      </c>
      <c r="E824" s="610">
        <v>0</v>
      </c>
      <c r="F824" s="610">
        <v>0</v>
      </c>
      <c r="G824" s="610">
        <v>4</v>
      </c>
      <c r="H824" s="611">
        <v>311.54954447705461</v>
      </c>
      <c r="I824" s="611">
        <v>103.84984815901821</v>
      </c>
      <c r="J824" s="611">
        <v>0</v>
      </c>
      <c r="K824" s="611">
        <v>0</v>
      </c>
      <c r="L824" s="611">
        <v>415.39939263607283</v>
      </c>
    </row>
    <row r="825" spans="1:12">
      <c r="A825" s="609" t="s">
        <v>167</v>
      </c>
      <c r="B825" s="609">
        <v>307</v>
      </c>
      <c r="C825" s="610">
        <v>11</v>
      </c>
      <c r="D825" s="610">
        <v>0</v>
      </c>
      <c r="E825" s="610">
        <v>0</v>
      </c>
      <c r="F825" s="610">
        <v>0</v>
      </c>
      <c r="G825" s="610">
        <v>11</v>
      </c>
      <c r="H825" s="611">
        <v>1142.3483297492003</v>
      </c>
      <c r="I825" s="611">
        <v>0</v>
      </c>
      <c r="J825" s="611">
        <v>0</v>
      </c>
      <c r="K825" s="611">
        <v>0</v>
      </c>
      <c r="L825" s="611">
        <v>1142.3483297492003</v>
      </c>
    </row>
    <row r="826" spans="1:12">
      <c r="A826" s="609" t="s">
        <v>167</v>
      </c>
      <c r="B826" s="609">
        <v>310</v>
      </c>
      <c r="C826" s="610">
        <v>0</v>
      </c>
      <c r="D826" s="610">
        <v>1</v>
      </c>
      <c r="E826" s="610">
        <v>0</v>
      </c>
      <c r="F826" s="610">
        <v>0</v>
      </c>
      <c r="G826" s="610">
        <v>1</v>
      </c>
      <c r="H826" s="611">
        <v>0</v>
      </c>
      <c r="I826" s="611">
        <v>103.84984815901821</v>
      </c>
      <c r="J826" s="611">
        <v>0</v>
      </c>
      <c r="K826" s="611">
        <v>0</v>
      </c>
      <c r="L826" s="611">
        <v>103.84984815901821</v>
      </c>
    </row>
    <row r="827" spans="1:12">
      <c r="A827" s="609" t="s">
        <v>167</v>
      </c>
      <c r="B827" s="609">
        <v>313</v>
      </c>
      <c r="C827" s="610">
        <v>2</v>
      </c>
      <c r="D827" s="610">
        <v>1</v>
      </c>
      <c r="E827" s="610">
        <v>0</v>
      </c>
      <c r="F827" s="610">
        <v>0</v>
      </c>
      <c r="G827" s="610">
        <v>3</v>
      </c>
      <c r="H827" s="611">
        <v>207.69969631803642</v>
      </c>
      <c r="I827" s="611">
        <v>103.84984815901821</v>
      </c>
      <c r="J827" s="611">
        <v>0</v>
      </c>
      <c r="K827" s="611">
        <v>0</v>
      </c>
      <c r="L827" s="611">
        <v>311.54954447705461</v>
      </c>
    </row>
    <row r="828" spans="1:12">
      <c r="A828" s="609" t="s">
        <v>167</v>
      </c>
      <c r="B828" s="609">
        <v>320</v>
      </c>
      <c r="C828" s="610">
        <v>300</v>
      </c>
      <c r="D828" s="610">
        <v>170</v>
      </c>
      <c r="E828" s="610">
        <v>0</v>
      </c>
      <c r="F828" s="610">
        <v>0</v>
      </c>
      <c r="G828" s="610">
        <v>470</v>
      </c>
      <c r="H828" s="611">
        <v>31154.954447705462</v>
      </c>
      <c r="I828" s="611">
        <v>17654.474187033094</v>
      </c>
      <c r="J828" s="611">
        <v>0</v>
      </c>
      <c r="K828" s="611">
        <v>0</v>
      </c>
      <c r="L828" s="611">
        <v>48809.428634738557</v>
      </c>
    </row>
    <row r="829" spans="1:12">
      <c r="A829" s="609" t="s">
        <v>167</v>
      </c>
      <c r="B829" s="609">
        <v>321</v>
      </c>
      <c r="C829" s="610">
        <v>38</v>
      </c>
      <c r="D829" s="610">
        <v>6</v>
      </c>
      <c r="E829" s="610">
        <v>0</v>
      </c>
      <c r="F829" s="610">
        <v>0</v>
      </c>
      <c r="G829" s="610">
        <v>44</v>
      </c>
      <c r="H829" s="611">
        <v>3946.2942300426921</v>
      </c>
      <c r="I829" s="611">
        <v>623.09908895410922</v>
      </c>
      <c r="J829" s="611">
        <v>0</v>
      </c>
      <c r="K829" s="611">
        <v>0</v>
      </c>
      <c r="L829" s="611">
        <v>4569.3933189968011</v>
      </c>
    </row>
    <row r="830" spans="1:12">
      <c r="A830" s="609" t="s">
        <v>167</v>
      </c>
      <c r="B830" s="609">
        <v>324</v>
      </c>
      <c r="C830" s="610">
        <v>10</v>
      </c>
      <c r="D830" s="610">
        <v>1</v>
      </c>
      <c r="E830" s="610">
        <v>0</v>
      </c>
      <c r="F830" s="610">
        <v>0</v>
      </c>
      <c r="G830" s="610">
        <v>11</v>
      </c>
      <c r="H830" s="611">
        <v>1038.4984815901821</v>
      </c>
      <c r="I830" s="611">
        <v>103.84984815901821</v>
      </c>
      <c r="J830" s="611">
        <v>0</v>
      </c>
      <c r="K830" s="611">
        <v>0</v>
      </c>
      <c r="L830" s="611">
        <v>1142.3483297492003</v>
      </c>
    </row>
    <row r="831" spans="1:12">
      <c r="A831" s="609" t="s">
        <v>167</v>
      </c>
      <c r="B831" s="609">
        <v>330</v>
      </c>
      <c r="C831" s="610">
        <v>3</v>
      </c>
      <c r="D831" s="610">
        <v>1</v>
      </c>
      <c r="E831" s="610">
        <v>0</v>
      </c>
      <c r="F831" s="610">
        <v>0</v>
      </c>
      <c r="G831" s="610">
        <v>4</v>
      </c>
      <c r="H831" s="611">
        <v>311.54954447705461</v>
      </c>
      <c r="I831" s="611">
        <v>103.84984815901821</v>
      </c>
      <c r="J831" s="611">
        <v>0</v>
      </c>
      <c r="K831" s="611">
        <v>0</v>
      </c>
      <c r="L831" s="611">
        <v>415.39939263607283</v>
      </c>
    </row>
    <row r="832" spans="1:12">
      <c r="A832" s="609" t="s">
        <v>167</v>
      </c>
      <c r="B832" s="609">
        <v>340</v>
      </c>
      <c r="C832" s="610">
        <v>13828</v>
      </c>
      <c r="D832" s="610">
        <v>7916</v>
      </c>
      <c r="E832" s="610">
        <v>0</v>
      </c>
      <c r="F832" s="610">
        <v>0</v>
      </c>
      <c r="G832" s="610">
        <v>21744</v>
      </c>
      <c r="H832" s="611">
        <v>1436035.7003429038</v>
      </c>
      <c r="I832" s="611">
        <v>822075.39802678814</v>
      </c>
      <c r="J832" s="611">
        <v>0</v>
      </c>
      <c r="K832" s="611">
        <v>0</v>
      </c>
      <c r="L832" s="611">
        <v>2258111.098369692</v>
      </c>
    </row>
    <row r="833" spans="1:12">
      <c r="A833" s="609" t="s">
        <v>167</v>
      </c>
      <c r="B833" s="609">
        <v>341</v>
      </c>
      <c r="C833" s="610">
        <v>213</v>
      </c>
      <c r="D833" s="610">
        <v>584</v>
      </c>
      <c r="E833" s="610">
        <v>0</v>
      </c>
      <c r="F833" s="610">
        <v>0</v>
      </c>
      <c r="G833" s="610">
        <v>797</v>
      </c>
      <c r="H833" s="611">
        <v>22120.017657870878</v>
      </c>
      <c r="I833" s="611">
        <v>60648.311324866634</v>
      </c>
      <c r="J833" s="611">
        <v>0</v>
      </c>
      <c r="K833" s="611">
        <v>0</v>
      </c>
      <c r="L833" s="611">
        <v>82768.328982737512</v>
      </c>
    </row>
    <row r="834" spans="1:12">
      <c r="A834" s="609" t="s">
        <v>167</v>
      </c>
      <c r="B834" s="609">
        <v>342</v>
      </c>
      <c r="C834" s="610">
        <v>3</v>
      </c>
      <c r="D834" s="610">
        <v>0</v>
      </c>
      <c r="E834" s="610">
        <v>0</v>
      </c>
      <c r="F834" s="610">
        <v>0</v>
      </c>
      <c r="G834" s="610">
        <v>3</v>
      </c>
      <c r="H834" s="611">
        <v>311.54954447705461</v>
      </c>
      <c r="I834" s="611">
        <v>0</v>
      </c>
      <c r="J834" s="611">
        <v>0</v>
      </c>
      <c r="K834" s="611">
        <v>0</v>
      </c>
      <c r="L834" s="611">
        <v>311.54954447705461</v>
      </c>
    </row>
    <row r="835" spans="1:12">
      <c r="A835" s="609" t="s">
        <v>167</v>
      </c>
      <c r="B835" s="609">
        <v>343</v>
      </c>
      <c r="C835" s="610">
        <v>13</v>
      </c>
      <c r="D835" s="610">
        <v>0</v>
      </c>
      <c r="E835" s="610">
        <v>0</v>
      </c>
      <c r="F835" s="610">
        <v>0</v>
      </c>
      <c r="G835" s="610">
        <v>13</v>
      </c>
      <c r="H835" s="611">
        <v>1350.0480260672366</v>
      </c>
      <c r="I835" s="611">
        <v>0</v>
      </c>
      <c r="J835" s="611">
        <v>0</v>
      </c>
      <c r="K835" s="611">
        <v>0</v>
      </c>
      <c r="L835" s="611">
        <v>1350.0480260672366</v>
      </c>
    </row>
    <row r="836" spans="1:12">
      <c r="A836" s="609" t="s">
        <v>167</v>
      </c>
      <c r="B836" s="609">
        <v>350</v>
      </c>
      <c r="C836" s="610">
        <v>0</v>
      </c>
      <c r="D836" s="610">
        <v>1</v>
      </c>
      <c r="E836" s="610">
        <v>0</v>
      </c>
      <c r="F836" s="610">
        <v>0</v>
      </c>
      <c r="G836" s="610">
        <v>1</v>
      </c>
      <c r="H836" s="611">
        <v>0</v>
      </c>
      <c r="I836" s="611">
        <v>103.84984815901821</v>
      </c>
      <c r="J836" s="611">
        <v>0</v>
      </c>
      <c r="K836" s="611">
        <v>0</v>
      </c>
      <c r="L836" s="611">
        <v>103.84984815901821</v>
      </c>
    </row>
    <row r="837" spans="1:12">
      <c r="A837" s="609" t="s">
        <v>167</v>
      </c>
      <c r="B837" s="609">
        <v>370</v>
      </c>
      <c r="C837" s="610">
        <v>3</v>
      </c>
      <c r="D837" s="610">
        <v>1</v>
      </c>
      <c r="E837" s="610">
        <v>0</v>
      </c>
      <c r="F837" s="610">
        <v>0</v>
      </c>
      <c r="G837" s="610">
        <v>4</v>
      </c>
      <c r="H837" s="611">
        <v>311.54954447705461</v>
      </c>
      <c r="I837" s="611">
        <v>103.84984815901821</v>
      </c>
      <c r="J837" s="611">
        <v>0</v>
      </c>
      <c r="K837" s="611">
        <v>0</v>
      </c>
      <c r="L837" s="611">
        <v>415.39939263607283</v>
      </c>
    </row>
    <row r="838" spans="1:12">
      <c r="A838" s="609" t="s">
        <v>167</v>
      </c>
      <c r="B838" s="609">
        <v>400</v>
      </c>
      <c r="C838" s="610">
        <v>3</v>
      </c>
      <c r="D838" s="610">
        <v>1</v>
      </c>
      <c r="E838" s="610">
        <v>0</v>
      </c>
      <c r="F838" s="610">
        <v>0</v>
      </c>
      <c r="G838" s="610">
        <v>4</v>
      </c>
      <c r="H838" s="611">
        <v>311.54954447705461</v>
      </c>
      <c r="I838" s="611">
        <v>103.84984815901821</v>
      </c>
      <c r="J838" s="611">
        <v>0</v>
      </c>
      <c r="K838" s="611">
        <v>0</v>
      </c>
      <c r="L838" s="611">
        <v>415.39939263607283</v>
      </c>
    </row>
    <row r="839" spans="1:12">
      <c r="A839" s="609" t="s">
        <v>167</v>
      </c>
      <c r="B839" s="609">
        <v>410</v>
      </c>
      <c r="C839" s="610">
        <v>5</v>
      </c>
      <c r="D839" s="610">
        <v>2</v>
      </c>
      <c r="E839" s="610">
        <v>0</v>
      </c>
      <c r="F839" s="610">
        <v>0</v>
      </c>
      <c r="G839" s="610">
        <v>7</v>
      </c>
      <c r="H839" s="611">
        <v>519.24924079509105</v>
      </c>
      <c r="I839" s="611">
        <v>207.69969631803642</v>
      </c>
      <c r="J839" s="611">
        <v>0</v>
      </c>
      <c r="K839" s="611">
        <v>0</v>
      </c>
      <c r="L839" s="611">
        <v>726.9489371131275</v>
      </c>
    </row>
    <row r="840" spans="1:12">
      <c r="A840" s="609" t="s">
        <v>167</v>
      </c>
      <c r="B840" s="609">
        <v>420</v>
      </c>
      <c r="C840" s="610">
        <v>298</v>
      </c>
      <c r="D840" s="610">
        <v>66</v>
      </c>
      <c r="E840" s="610">
        <v>0</v>
      </c>
      <c r="F840" s="610">
        <v>0</v>
      </c>
      <c r="G840" s="610">
        <v>364</v>
      </c>
      <c r="H840" s="611">
        <v>30947.25475138742</v>
      </c>
      <c r="I840" s="611">
        <v>6854.0899784952007</v>
      </c>
      <c r="J840" s="611">
        <v>0</v>
      </c>
      <c r="K840" s="611">
        <v>0</v>
      </c>
      <c r="L840" s="611">
        <v>37801.344729882621</v>
      </c>
    </row>
    <row r="841" spans="1:12">
      <c r="A841" s="609" t="s">
        <v>167</v>
      </c>
      <c r="B841" s="609">
        <v>421</v>
      </c>
      <c r="C841" s="610">
        <v>0</v>
      </c>
      <c r="D841" s="610">
        <v>1</v>
      </c>
      <c r="E841" s="610">
        <v>0</v>
      </c>
      <c r="F841" s="610">
        <v>0</v>
      </c>
      <c r="G841" s="610">
        <v>1</v>
      </c>
      <c r="H841" s="611">
        <v>0</v>
      </c>
      <c r="I841" s="611">
        <v>103.84984815901821</v>
      </c>
      <c r="J841" s="611">
        <v>0</v>
      </c>
      <c r="K841" s="611">
        <v>0</v>
      </c>
      <c r="L841" s="611">
        <v>103.84984815901821</v>
      </c>
    </row>
    <row r="842" spans="1:12">
      <c r="A842" s="609" t="s">
        <v>167</v>
      </c>
      <c r="B842" s="609">
        <v>422</v>
      </c>
      <c r="C842" s="610">
        <v>1</v>
      </c>
      <c r="D842" s="610">
        <v>1</v>
      </c>
      <c r="E842" s="610">
        <v>0</v>
      </c>
      <c r="F842" s="610">
        <v>0</v>
      </c>
      <c r="G842" s="610">
        <v>2</v>
      </c>
      <c r="H842" s="611">
        <v>103.84984815901821</v>
      </c>
      <c r="I842" s="611">
        <v>103.84984815901821</v>
      </c>
      <c r="J842" s="611">
        <v>0</v>
      </c>
      <c r="K842" s="611">
        <v>0</v>
      </c>
      <c r="L842" s="611">
        <v>207.69969631803642</v>
      </c>
    </row>
    <row r="843" spans="1:12">
      <c r="A843" s="609" t="s">
        <v>167</v>
      </c>
      <c r="B843" s="609">
        <v>430</v>
      </c>
      <c r="C843" s="610">
        <v>10</v>
      </c>
      <c r="D843" s="610">
        <v>27</v>
      </c>
      <c r="E843" s="610">
        <v>0</v>
      </c>
      <c r="F843" s="610">
        <v>0</v>
      </c>
      <c r="G843" s="610">
        <v>37</v>
      </c>
      <c r="H843" s="611">
        <v>1038.4984815901821</v>
      </c>
      <c r="I843" s="611">
        <v>2803.9459002934914</v>
      </c>
      <c r="J843" s="611">
        <v>0</v>
      </c>
      <c r="K843" s="611">
        <v>0</v>
      </c>
      <c r="L843" s="611">
        <v>3842.4443818836735</v>
      </c>
    </row>
    <row r="844" spans="1:12">
      <c r="A844" s="609" t="s">
        <v>167</v>
      </c>
      <c r="B844" s="609">
        <v>502</v>
      </c>
      <c r="C844" s="610">
        <v>1</v>
      </c>
      <c r="D844" s="610">
        <v>0</v>
      </c>
      <c r="E844" s="610">
        <v>0</v>
      </c>
      <c r="F844" s="610">
        <v>0</v>
      </c>
      <c r="G844" s="610">
        <v>1</v>
      </c>
      <c r="H844" s="611">
        <v>103.84984815901821</v>
      </c>
      <c r="I844" s="611">
        <v>0</v>
      </c>
      <c r="J844" s="611">
        <v>0</v>
      </c>
      <c r="K844" s="611">
        <v>0</v>
      </c>
      <c r="L844" s="611">
        <v>103.84984815901821</v>
      </c>
    </row>
    <row r="845" spans="1:12">
      <c r="A845" s="609" t="s">
        <v>167</v>
      </c>
      <c r="B845" s="609">
        <v>560</v>
      </c>
      <c r="C845" s="610">
        <v>7</v>
      </c>
      <c r="D845" s="610">
        <v>0</v>
      </c>
      <c r="E845" s="610">
        <v>0</v>
      </c>
      <c r="F845" s="610">
        <v>0</v>
      </c>
      <c r="G845" s="610">
        <v>7</v>
      </c>
      <c r="H845" s="611">
        <v>726.9489371131275</v>
      </c>
      <c r="I845" s="611">
        <v>0</v>
      </c>
      <c r="J845" s="611">
        <v>0</v>
      </c>
      <c r="K845" s="611">
        <v>0</v>
      </c>
      <c r="L845" s="611">
        <v>726.9489371131275</v>
      </c>
    </row>
    <row r="846" spans="1:12">
      <c r="A846" s="609" t="s">
        <v>167</v>
      </c>
      <c r="B846" s="609">
        <v>800</v>
      </c>
      <c r="C846" s="610">
        <v>5</v>
      </c>
      <c r="D846" s="610">
        <v>1</v>
      </c>
      <c r="E846" s="610">
        <v>0</v>
      </c>
      <c r="F846" s="610">
        <v>0</v>
      </c>
      <c r="G846" s="610">
        <v>6</v>
      </c>
      <c r="H846" s="611">
        <v>519.24924079509094</v>
      </c>
      <c r="I846" s="611">
        <v>103.84984815901821</v>
      </c>
      <c r="J846" s="611">
        <v>0</v>
      </c>
      <c r="K846" s="611">
        <v>0</v>
      </c>
      <c r="L846" s="611">
        <v>623.09908895410922</v>
      </c>
    </row>
    <row r="847" spans="1:12">
      <c r="A847" s="609" t="s">
        <v>170</v>
      </c>
      <c r="B847" s="609">
        <v>100</v>
      </c>
      <c r="C847" s="610">
        <v>851</v>
      </c>
      <c r="D847" s="610">
        <v>17</v>
      </c>
      <c r="E847" s="610">
        <v>0</v>
      </c>
      <c r="F847" s="610">
        <v>0</v>
      </c>
      <c r="G847" s="610">
        <v>868</v>
      </c>
      <c r="H847" s="611">
        <v>115074.01574497765</v>
      </c>
      <c r="I847" s="611">
        <v>2298.7758726963807</v>
      </c>
      <c r="J847" s="611">
        <v>0</v>
      </c>
      <c r="K847" s="611">
        <v>0</v>
      </c>
      <c r="L847" s="611">
        <v>117372.79161767403</v>
      </c>
    </row>
    <row r="848" spans="1:12">
      <c r="A848" s="609" t="s">
        <v>170</v>
      </c>
      <c r="B848" s="609">
        <v>101</v>
      </c>
      <c r="C848" s="610">
        <v>359</v>
      </c>
      <c r="D848" s="610">
        <v>14</v>
      </c>
      <c r="E848" s="610">
        <v>0</v>
      </c>
      <c r="F848" s="610">
        <v>0</v>
      </c>
      <c r="G848" s="610">
        <v>373</v>
      </c>
      <c r="H848" s="611">
        <v>48544.737546941207</v>
      </c>
      <c r="I848" s="611">
        <v>1893.1095422205487</v>
      </c>
      <c r="J848" s="611">
        <v>0</v>
      </c>
      <c r="K848" s="611">
        <v>0</v>
      </c>
      <c r="L848" s="611">
        <v>50437.847089161762</v>
      </c>
    </row>
    <row r="849" spans="1:12">
      <c r="A849" s="609" t="s">
        <v>170</v>
      </c>
      <c r="B849" s="609">
        <v>102</v>
      </c>
      <c r="C849" s="610">
        <v>53</v>
      </c>
      <c r="D849" s="610">
        <v>0</v>
      </c>
      <c r="E849" s="610">
        <v>0</v>
      </c>
      <c r="F849" s="610">
        <v>0</v>
      </c>
      <c r="G849" s="610">
        <v>53</v>
      </c>
      <c r="H849" s="611">
        <v>7166.7718384063619</v>
      </c>
      <c r="I849" s="611">
        <v>0</v>
      </c>
      <c r="J849" s="611">
        <v>0</v>
      </c>
      <c r="K849" s="611">
        <v>0</v>
      </c>
      <c r="L849" s="611">
        <v>7166.7718384063628</v>
      </c>
    </row>
    <row r="850" spans="1:12">
      <c r="A850" s="609" t="s">
        <v>170</v>
      </c>
      <c r="B850" s="609">
        <v>103</v>
      </c>
      <c r="C850" s="610">
        <v>306</v>
      </c>
      <c r="D850" s="610">
        <v>4</v>
      </c>
      <c r="E850" s="610">
        <v>0</v>
      </c>
      <c r="F850" s="610">
        <v>0</v>
      </c>
      <c r="G850" s="610">
        <v>310</v>
      </c>
      <c r="H850" s="611">
        <v>41377.965708534852</v>
      </c>
      <c r="I850" s="611">
        <v>540.88844063444253</v>
      </c>
      <c r="J850" s="611">
        <v>0</v>
      </c>
      <c r="K850" s="611">
        <v>0</v>
      </c>
      <c r="L850" s="611">
        <v>41918.854149169296</v>
      </c>
    </row>
    <row r="851" spans="1:12">
      <c r="A851" s="609" t="s">
        <v>170</v>
      </c>
      <c r="B851" s="609">
        <v>104</v>
      </c>
      <c r="C851" s="610">
        <v>133</v>
      </c>
      <c r="D851" s="610">
        <v>4</v>
      </c>
      <c r="E851" s="610">
        <v>0</v>
      </c>
      <c r="F851" s="610">
        <v>0</v>
      </c>
      <c r="G851" s="610">
        <v>137</v>
      </c>
      <c r="H851" s="611">
        <v>17984.540651095213</v>
      </c>
      <c r="I851" s="611">
        <v>540.88844063444242</v>
      </c>
      <c r="J851" s="611">
        <v>0</v>
      </c>
      <c r="K851" s="611">
        <v>0</v>
      </c>
      <c r="L851" s="611">
        <v>18525.429091729653</v>
      </c>
    </row>
    <row r="852" spans="1:12">
      <c r="A852" s="609" t="s">
        <v>170</v>
      </c>
      <c r="B852" s="609">
        <v>105</v>
      </c>
      <c r="C852" s="610">
        <v>1</v>
      </c>
      <c r="D852" s="610">
        <v>0</v>
      </c>
      <c r="E852" s="610">
        <v>0</v>
      </c>
      <c r="F852" s="610">
        <v>0</v>
      </c>
      <c r="G852" s="610">
        <v>1</v>
      </c>
      <c r="H852" s="611">
        <v>135.22211015861063</v>
      </c>
      <c r="I852" s="611">
        <v>0</v>
      </c>
      <c r="J852" s="611">
        <v>0</v>
      </c>
      <c r="K852" s="611">
        <v>0</v>
      </c>
      <c r="L852" s="611">
        <v>135.22211015861063</v>
      </c>
    </row>
    <row r="853" spans="1:12">
      <c r="A853" s="609" t="s">
        <v>170</v>
      </c>
      <c r="B853" s="609">
        <v>106</v>
      </c>
      <c r="C853" s="610">
        <v>187</v>
      </c>
      <c r="D853" s="610">
        <v>3</v>
      </c>
      <c r="E853" s="610">
        <v>0</v>
      </c>
      <c r="F853" s="610">
        <v>0</v>
      </c>
      <c r="G853" s="610">
        <v>190</v>
      </c>
      <c r="H853" s="611">
        <v>25286.534599660186</v>
      </c>
      <c r="I853" s="611">
        <v>405.66633047583178</v>
      </c>
      <c r="J853" s="611">
        <v>0</v>
      </c>
      <c r="K853" s="611">
        <v>0</v>
      </c>
      <c r="L853" s="611">
        <v>25692.200930136016</v>
      </c>
    </row>
    <row r="854" spans="1:12">
      <c r="A854" s="609" t="s">
        <v>170</v>
      </c>
      <c r="B854" s="609">
        <v>107</v>
      </c>
      <c r="C854" s="610">
        <v>11</v>
      </c>
      <c r="D854" s="610">
        <v>18</v>
      </c>
      <c r="E854" s="610">
        <v>0</v>
      </c>
      <c r="F854" s="610">
        <v>0</v>
      </c>
      <c r="G854" s="610">
        <v>29</v>
      </c>
      <c r="H854" s="611">
        <v>1487.4432117447168</v>
      </c>
      <c r="I854" s="611">
        <v>2433.9979828549908</v>
      </c>
      <c r="J854" s="611">
        <v>0</v>
      </c>
      <c r="K854" s="611">
        <v>0</v>
      </c>
      <c r="L854" s="611">
        <v>3921.4411945997081</v>
      </c>
    </row>
    <row r="855" spans="1:12">
      <c r="A855" s="609" t="s">
        <v>170</v>
      </c>
      <c r="B855" s="609">
        <v>110</v>
      </c>
      <c r="C855" s="610">
        <v>1142</v>
      </c>
      <c r="D855" s="610">
        <v>32</v>
      </c>
      <c r="E855" s="610">
        <v>0</v>
      </c>
      <c r="F855" s="610">
        <v>0</v>
      </c>
      <c r="G855" s="610">
        <v>1174</v>
      </c>
      <c r="H855" s="611">
        <v>154423.64980113335</v>
      </c>
      <c r="I855" s="611">
        <v>4327.1075250755403</v>
      </c>
      <c r="J855" s="611">
        <v>0</v>
      </c>
      <c r="K855" s="611">
        <v>0</v>
      </c>
      <c r="L855" s="611">
        <v>158750.75732620887</v>
      </c>
    </row>
    <row r="856" spans="1:12">
      <c r="A856" s="609" t="s">
        <v>170</v>
      </c>
      <c r="B856" s="609">
        <v>120</v>
      </c>
      <c r="C856" s="610">
        <v>303</v>
      </c>
      <c r="D856" s="610">
        <v>39</v>
      </c>
      <c r="E856" s="610">
        <v>0</v>
      </c>
      <c r="F856" s="610">
        <v>0</v>
      </c>
      <c r="G856" s="610">
        <v>342</v>
      </c>
      <c r="H856" s="611">
        <v>40972.299378059011</v>
      </c>
      <c r="I856" s="611">
        <v>5273.6622961858138</v>
      </c>
      <c r="J856" s="611">
        <v>0</v>
      </c>
      <c r="K856" s="611">
        <v>0</v>
      </c>
      <c r="L856" s="611">
        <v>46245.961674244827</v>
      </c>
    </row>
    <row r="857" spans="1:12">
      <c r="A857" s="609" t="s">
        <v>170</v>
      </c>
      <c r="B857" s="609">
        <v>130</v>
      </c>
      <c r="C857" s="610">
        <v>171</v>
      </c>
      <c r="D857" s="610">
        <v>26</v>
      </c>
      <c r="E857" s="610">
        <v>0</v>
      </c>
      <c r="F857" s="610">
        <v>0</v>
      </c>
      <c r="G857" s="610">
        <v>197</v>
      </c>
      <c r="H857" s="611">
        <v>23122.980837122421</v>
      </c>
      <c r="I857" s="611">
        <v>3515.7748641238763</v>
      </c>
      <c r="J857" s="611">
        <v>0</v>
      </c>
      <c r="K857" s="611">
        <v>0</v>
      </c>
      <c r="L857" s="611">
        <v>26638.755701246293</v>
      </c>
    </row>
    <row r="858" spans="1:12">
      <c r="A858" s="609" t="s">
        <v>170</v>
      </c>
      <c r="B858" s="609">
        <v>140</v>
      </c>
      <c r="C858" s="610">
        <v>65</v>
      </c>
      <c r="D858" s="610">
        <v>6</v>
      </c>
      <c r="E858" s="610">
        <v>0</v>
      </c>
      <c r="F858" s="610">
        <v>0</v>
      </c>
      <c r="G858" s="610">
        <v>71</v>
      </c>
      <c r="H858" s="611">
        <v>8789.4371603096915</v>
      </c>
      <c r="I858" s="611">
        <v>811.33266095166368</v>
      </c>
      <c r="J858" s="611">
        <v>0</v>
      </c>
      <c r="K858" s="611">
        <v>0</v>
      </c>
      <c r="L858" s="611">
        <v>9600.7698212613541</v>
      </c>
    </row>
    <row r="859" spans="1:12">
      <c r="A859" s="609" t="s">
        <v>170</v>
      </c>
      <c r="B859" s="609">
        <v>141</v>
      </c>
      <c r="C859" s="610">
        <v>46</v>
      </c>
      <c r="D859" s="610">
        <v>8</v>
      </c>
      <c r="E859" s="610">
        <v>0</v>
      </c>
      <c r="F859" s="610">
        <v>0</v>
      </c>
      <c r="G859" s="610">
        <v>54</v>
      </c>
      <c r="H859" s="611">
        <v>6220.2170672960883</v>
      </c>
      <c r="I859" s="611">
        <v>1081.7768812688851</v>
      </c>
      <c r="J859" s="611">
        <v>0</v>
      </c>
      <c r="K859" s="611">
        <v>0</v>
      </c>
      <c r="L859" s="611">
        <v>7301.9939485649738</v>
      </c>
    </row>
    <row r="860" spans="1:12">
      <c r="A860" s="609" t="s">
        <v>170</v>
      </c>
      <c r="B860" s="609">
        <v>142</v>
      </c>
      <c r="C860" s="610">
        <v>24</v>
      </c>
      <c r="D860" s="610">
        <v>0</v>
      </c>
      <c r="E860" s="610">
        <v>0</v>
      </c>
      <c r="F860" s="610">
        <v>0</v>
      </c>
      <c r="G860" s="610">
        <v>24</v>
      </c>
      <c r="H860" s="611">
        <v>3245.3306438066552</v>
      </c>
      <c r="I860" s="611">
        <v>0</v>
      </c>
      <c r="J860" s="611">
        <v>0</v>
      </c>
      <c r="K860" s="611">
        <v>0</v>
      </c>
      <c r="L860" s="611">
        <v>3245.3306438066547</v>
      </c>
    </row>
    <row r="861" spans="1:12">
      <c r="A861" s="609" t="s">
        <v>170</v>
      </c>
      <c r="B861" s="609">
        <v>143</v>
      </c>
      <c r="C861" s="610">
        <v>22</v>
      </c>
      <c r="D861" s="610">
        <v>3</v>
      </c>
      <c r="E861" s="610">
        <v>0</v>
      </c>
      <c r="F861" s="610">
        <v>0</v>
      </c>
      <c r="G861" s="610">
        <v>25</v>
      </c>
      <c r="H861" s="611">
        <v>2974.8864234894336</v>
      </c>
      <c r="I861" s="611">
        <v>405.66633047583184</v>
      </c>
      <c r="J861" s="611">
        <v>0</v>
      </c>
      <c r="K861" s="611">
        <v>0</v>
      </c>
      <c r="L861" s="611">
        <v>3380.5527539652653</v>
      </c>
    </row>
    <row r="862" spans="1:12">
      <c r="A862" s="609" t="s">
        <v>170</v>
      </c>
      <c r="B862" s="609">
        <v>144</v>
      </c>
      <c r="C862" s="610">
        <v>8</v>
      </c>
      <c r="D862" s="610">
        <v>3</v>
      </c>
      <c r="E862" s="610">
        <v>0</v>
      </c>
      <c r="F862" s="610">
        <v>0</v>
      </c>
      <c r="G862" s="610">
        <v>11</v>
      </c>
      <c r="H862" s="611">
        <v>1081.7768812688848</v>
      </c>
      <c r="I862" s="611">
        <v>405.66633047583184</v>
      </c>
      <c r="J862" s="611">
        <v>0</v>
      </c>
      <c r="K862" s="611">
        <v>0</v>
      </c>
      <c r="L862" s="611">
        <v>1487.4432117447168</v>
      </c>
    </row>
    <row r="863" spans="1:12">
      <c r="A863" s="609" t="s">
        <v>170</v>
      </c>
      <c r="B863" s="609">
        <v>150</v>
      </c>
      <c r="C863" s="610">
        <v>674</v>
      </c>
      <c r="D863" s="610">
        <v>11</v>
      </c>
      <c r="E863" s="610">
        <v>0</v>
      </c>
      <c r="F863" s="610">
        <v>0</v>
      </c>
      <c r="G863" s="610">
        <v>685</v>
      </c>
      <c r="H863" s="611">
        <v>91139.702246903558</v>
      </c>
      <c r="I863" s="611">
        <v>1487.4432117447168</v>
      </c>
      <c r="J863" s="611">
        <v>0</v>
      </c>
      <c r="K863" s="611">
        <v>0</v>
      </c>
      <c r="L863" s="611">
        <v>92627.145458648272</v>
      </c>
    </row>
    <row r="864" spans="1:12">
      <c r="A864" s="609" t="s">
        <v>170</v>
      </c>
      <c r="B864" s="609">
        <v>160</v>
      </c>
      <c r="C864" s="610">
        <v>68</v>
      </c>
      <c r="D864" s="610">
        <v>7</v>
      </c>
      <c r="E864" s="610">
        <v>0</v>
      </c>
      <c r="F864" s="610">
        <v>0</v>
      </c>
      <c r="G864" s="610">
        <v>75</v>
      </c>
      <c r="H864" s="611">
        <v>9195.1034907855228</v>
      </c>
      <c r="I864" s="611">
        <v>946.5547711102746</v>
      </c>
      <c r="J864" s="611">
        <v>0</v>
      </c>
      <c r="K864" s="611">
        <v>0</v>
      </c>
      <c r="L864" s="611">
        <v>10141.658261895798</v>
      </c>
    </row>
    <row r="865" spans="1:12">
      <c r="A865" s="609" t="s">
        <v>170</v>
      </c>
      <c r="B865" s="609">
        <v>170</v>
      </c>
      <c r="C865" s="610">
        <v>6</v>
      </c>
      <c r="D865" s="610">
        <v>8</v>
      </c>
      <c r="E865" s="610">
        <v>0</v>
      </c>
      <c r="F865" s="610">
        <v>0</v>
      </c>
      <c r="G865" s="610">
        <v>14</v>
      </c>
      <c r="H865" s="611">
        <v>811.33266095166357</v>
      </c>
      <c r="I865" s="611">
        <v>1081.7768812688848</v>
      </c>
      <c r="J865" s="611">
        <v>0</v>
      </c>
      <c r="K865" s="611">
        <v>0</v>
      </c>
      <c r="L865" s="611">
        <v>1893.1095422205485</v>
      </c>
    </row>
    <row r="866" spans="1:12">
      <c r="A866" s="609" t="s">
        <v>170</v>
      </c>
      <c r="B866" s="609">
        <v>171</v>
      </c>
      <c r="C866" s="610">
        <v>17</v>
      </c>
      <c r="D866" s="610">
        <v>5</v>
      </c>
      <c r="E866" s="610">
        <v>0</v>
      </c>
      <c r="F866" s="610">
        <v>0</v>
      </c>
      <c r="G866" s="610">
        <v>22</v>
      </c>
      <c r="H866" s="611">
        <v>2298.7758726963807</v>
      </c>
      <c r="I866" s="611">
        <v>676.11055079305311</v>
      </c>
      <c r="J866" s="611">
        <v>0</v>
      </c>
      <c r="K866" s="611">
        <v>0</v>
      </c>
      <c r="L866" s="611">
        <v>2974.8864234894336</v>
      </c>
    </row>
    <row r="867" spans="1:12">
      <c r="A867" s="609" t="s">
        <v>170</v>
      </c>
      <c r="B867" s="609">
        <v>172</v>
      </c>
      <c r="C867" s="610">
        <v>0</v>
      </c>
      <c r="D867" s="610">
        <v>2</v>
      </c>
      <c r="E867" s="610">
        <v>0</v>
      </c>
      <c r="F867" s="610">
        <v>0</v>
      </c>
      <c r="G867" s="610">
        <v>2</v>
      </c>
      <c r="H867" s="611">
        <v>0</v>
      </c>
      <c r="I867" s="611">
        <v>270.44422031722127</v>
      </c>
      <c r="J867" s="611">
        <v>0</v>
      </c>
      <c r="K867" s="611">
        <v>0</v>
      </c>
      <c r="L867" s="611">
        <v>270.44422031722127</v>
      </c>
    </row>
    <row r="868" spans="1:12">
      <c r="A868" s="609" t="s">
        <v>170</v>
      </c>
      <c r="B868" s="609">
        <v>173</v>
      </c>
      <c r="C868" s="610">
        <v>14</v>
      </c>
      <c r="D868" s="610">
        <v>1</v>
      </c>
      <c r="E868" s="610">
        <v>0</v>
      </c>
      <c r="F868" s="610">
        <v>0</v>
      </c>
      <c r="G868" s="610">
        <v>15</v>
      </c>
      <c r="H868" s="611">
        <v>1893.1095422205485</v>
      </c>
      <c r="I868" s="611">
        <v>135.22211015861063</v>
      </c>
      <c r="J868" s="611">
        <v>0</v>
      </c>
      <c r="K868" s="611">
        <v>0</v>
      </c>
      <c r="L868" s="611">
        <v>2028.3316523791593</v>
      </c>
    </row>
    <row r="869" spans="1:12">
      <c r="A869" s="609" t="s">
        <v>170</v>
      </c>
      <c r="B869" s="609">
        <v>174</v>
      </c>
      <c r="C869" s="610">
        <v>15</v>
      </c>
      <c r="D869" s="610">
        <v>0</v>
      </c>
      <c r="E869" s="610">
        <v>0</v>
      </c>
      <c r="F869" s="610">
        <v>0</v>
      </c>
      <c r="G869" s="610">
        <v>15</v>
      </c>
      <c r="H869" s="611">
        <v>2028.3316523791593</v>
      </c>
      <c r="I869" s="611">
        <v>0</v>
      </c>
      <c r="J869" s="611">
        <v>0</v>
      </c>
      <c r="K869" s="611">
        <v>0</v>
      </c>
      <c r="L869" s="611">
        <v>2028.3316523791593</v>
      </c>
    </row>
    <row r="870" spans="1:12">
      <c r="A870" s="609" t="s">
        <v>170</v>
      </c>
      <c r="B870" s="609">
        <v>180</v>
      </c>
      <c r="C870" s="610">
        <v>1</v>
      </c>
      <c r="D870" s="610">
        <v>0</v>
      </c>
      <c r="E870" s="610">
        <v>0</v>
      </c>
      <c r="F870" s="610">
        <v>0</v>
      </c>
      <c r="G870" s="610">
        <v>1</v>
      </c>
      <c r="H870" s="611">
        <v>135.22211015861063</v>
      </c>
      <c r="I870" s="611">
        <v>0</v>
      </c>
      <c r="J870" s="611">
        <v>0</v>
      </c>
      <c r="K870" s="611">
        <v>0</v>
      </c>
      <c r="L870" s="611">
        <v>135.22211015861063</v>
      </c>
    </row>
    <row r="871" spans="1:12">
      <c r="A871" s="609" t="s">
        <v>170</v>
      </c>
      <c r="B871" s="609">
        <v>190</v>
      </c>
      <c r="C871" s="610">
        <v>74</v>
      </c>
      <c r="D871" s="610">
        <v>21</v>
      </c>
      <c r="E871" s="610">
        <v>0</v>
      </c>
      <c r="F871" s="610">
        <v>0</v>
      </c>
      <c r="G871" s="610">
        <v>95</v>
      </c>
      <c r="H871" s="611">
        <v>10006.436151737185</v>
      </c>
      <c r="I871" s="611">
        <v>2839.664313330823</v>
      </c>
      <c r="J871" s="611">
        <v>0</v>
      </c>
      <c r="K871" s="611">
        <v>0</v>
      </c>
      <c r="L871" s="611">
        <v>12846.100465068008</v>
      </c>
    </row>
    <row r="872" spans="1:12">
      <c r="A872" s="609" t="s">
        <v>170</v>
      </c>
      <c r="B872" s="609">
        <v>191</v>
      </c>
      <c r="C872" s="610">
        <v>81</v>
      </c>
      <c r="D872" s="610">
        <v>5</v>
      </c>
      <c r="E872" s="610">
        <v>0</v>
      </c>
      <c r="F872" s="610">
        <v>0</v>
      </c>
      <c r="G872" s="610">
        <v>86</v>
      </c>
      <c r="H872" s="611">
        <v>10952.990922847461</v>
      </c>
      <c r="I872" s="611">
        <v>676.11055079305311</v>
      </c>
      <c r="J872" s="611">
        <v>0</v>
      </c>
      <c r="K872" s="611">
        <v>0</v>
      </c>
      <c r="L872" s="611">
        <v>11629.101473640514</v>
      </c>
    </row>
    <row r="873" spans="1:12">
      <c r="A873" s="609" t="s">
        <v>170</v>
      </c>
      <c r="B873" s="609">
        <v>192</v>
      </c>
      <c r="C873" s="610">
        <v>7</v>
      </c>
      <c r="D873" s="610">
        <v>19</v>
      </c>
      <c r="E873" s="610">
        <v>0</v>
      </c>
      <c r="F873" s="610">
        <v>0</v>
      </c>
      <c r="G873" s="610">
        <v>26</v>
      </c>
      <c r="H873" s="611">
        <v>946.55477111027437</v>
      </c>
      <c r="I873" s="611">
        <v>2569.2200930136019</v>
      </c>
      <c r="J873" s="611">
        <v>0</v>
      </c>
      <c r="K873" s="611">
        <v>0</v>
      </c>
      <c r="L873" s="611">
        <v>3515.7748641238763</v>
      </c>
    </row>
    <row r="874" spans="1:12">
      <c r="A874" s="609" t="s">
        <v>170</v>
      </c>
      <c r="B874" s="609">
        <v>214</v>
      </c>
      <c r="C874" s="610">
        <v>0</v>
      </c>
      <c r="D874" s="610">
        <v>1</v>
      </c>
      <c r="E874" s="610">
        <v>0</v>
      </c>
      <c r="F874" s="610">
        <v>0</v>
      </c>
      <c r="G874" s="610">
        <v>1</v>
      </c>
      <c r="H874" s="611">
        <v>0</v>
      </c>
      <c r="I874" s="611">
        <v>135.22211015861063</v>
      </c>
      <c r="J874" s="611">
        <v>0</v>
      </c>
      <c r="K874" s="611">
        <v>0</v>
      </c>
      <c r="L874" s="611">
        <v>135.22211015861063</v>
      </c>
    </row>
    <row r="875" spans="1:12">
      <c r="A875" s="609" t="s">
        <v>170</v>
      </c>
      <c r="B875" s="609">
        <v>216</v>
      </c>
      <c r="C875" s="610">
        <v>5</v>
      </c>
      <c r="D875" s="610">
        <v>3</v>
      </c>
      <c r="E875" s="610">
        <v>0</v>
      </c>
      <c r="F875" s="610">
        <v>0</v>
      </c>
      <c r="G875" s="610">
        <v>8</v>
      </c>
      <c r="H875" s="611">
        <v>676.11055079305311</v>
      </c>
      <c r="I875" s="611">
        <v>405.6663304758319</v>
      </c>
      <c r="J875" s="611">
        <v>0</v>
      </c>
      <c r="K875" s="611">
        <v>0</v>
      </c>
      <c r="L875" s="611">
        <v>1081.7768812688851</v>
      </c>
    </row>
    <row r="876" spans="1:12">
      <c r="A876" s="609" t="s">
        <v>170</v>
      </c>
      <c r="B876" s="609">
        <v>219</v>
      </c>
      <c r="C876" s="610">
        <v>4</v>
      </c>
      <c r="D876" s="610">
        <v>3</v>
      </c>
      <c r="E876" s="610">
        <v>0</v>
      </c>
      <c r="F876" s="610">
        <v>0</v>
      </c>
      <c r="G876" s="610">
        <v>7</v>
      </c>
      <c r="H876" s="611">
        <v>540.88844063444242</v>
      </c>
      <c r="I876" s="611">
        <v>405.66633047583178</v>
      </c>
      <c r="J876" s="611">
        <v>0</v>
      </c>
      <c r="K876" s="611">
        <v>0</v>
      </c>
      <c r="L876" s="611">
        <v>946.55477111027426</v>
      </c>
    </row>
    <row r="877" spans="1:12">
      <c r="A877" s="609" t="s">
        <v>170</v>
      </c>
      <c r="B877" s="609">
        <v>251</v>
      </c>
      <c r="C877" s="610">
        <v>14</v>
      </c>
      <c r="D877" s="610">
        <v>15</v>
      </c>
      <c r="E877" s="610">
        <v>0</v>
      </c>
      <c r="F877" s="610">
        <v>0</v>
      </c>
      <c r="G877" s="610">
        <v>29</v>
      </c>
      <c r="H877" s="611">
        <v>1893.1095422205487</v>
      </c>
      <c r="I877" s="611">
        <v>2028.3316523791596</v>
      </c>
      <c r="J877" s="611">
        <v>0</v>
      </c>
      <c r="K877" s="611">
        <v>0</v>
      </c>
      <c r="L877" s="611">
        <v>3921.4411945997081</v>
      </c>
    </row>
    <row r="878" spans="1:12">
      <c r="A878" s="609" t="s">
        <v>170</v>
      </c>
      <c r="B878" s="609">
        <v>252</v>
      </c>
      <c r="C878" s="610">
        <v>6</v>
      </c>
      <c r="D878" s="610">
        <v>1</v>
      </c>
      <c r="E878" s="610">
        <v>0</v>
      </c>
      <c r="F878" s="610">
        <v>0</v>
      </c>
      <c r="G878" s="610">
        <v>7</v>
      </c>
      <c r="H878" s="611">
        <v>811.33266095166357</v>
      </c>
      <c r="I878" s="611">
        <v>135.2221101586106</v>
      </c>
      <c r="J878" s="611">
        <v>0</v>
      </c>
      <c r="K878" s="611">
        <v>0</v>
      </c>
      <c r="L878" s="611">
        <v>946.55477111027426</v>
      </c>
    </row>
    <row r="879" spans="1:12">
      <c r="A879" s="609" t="s">
        <v>170</v>
      </c>
      <c r="B879" s="609">
        <v>253</v>
      </c>
      <c r="C879" s="610">
        <v>1</v>
      </c>
      <c r="D879" s="610">
        <v>0</v>
      </c>
      <c r="E879" s="610">
        <v>0</v>
      </c>
      <c r="F879" s="610">
        <v>0</v>
      </c>
      <c r="G879" s="610">
        <v>1</v>
      </c>
      <c r="H879" s="611">
        <v>135.22211015861063</v>
      </c>
      <c r="I879" s="611">
        <v>0</v>
      </c>
      <c r="J879" s="611">
        <v>0</v>
      </c>
      <c r="K879" s="611">
        <v>0</v>
      </c>
      <c r="L879" s="611">
        <v>135.22211015861063</v>
      </c>
    </row>
    <row r="880" spans="1:12">
      <c r="A880" s="609" t="s">
        <v>170</v>
      </c>
      <c r="B880" s="609">
        <v>254</v>
      </c>
      <c r="C880" s="610">
        <v>1</v>
      </c>
      <c r="D880" s="610">
        <v>0</v>
      </c>
      <c r="E880" s="610">
        <v>0</v>
      </c>
      <c r="F880" s="610">
        <v>0</v>
      </c>
      <c r="G880" s="610">
        <v>1</v>
      </c>
      <c r="H880" s="611">
        <v>135.22211015861063</v>
      </c>
      <c r="I880" s="611">
        <v>0</v>
      </c>
      <c r="J880" s="611">
        <v>0</v>
      </c>
      <c r="K880" s="611">
        <v>0</v>
      </c>
      <c r="L880" s="611">
        <v>135.22211015861063</v>
      </c>
    </row>
    <row r="881" spans="1:12">
      <c r="A881" s="609" t="s">
        <v>170</v>
      </c>
      <c r="B881" s="609">
        <v>255</v>
      </c>
      <c r="C881" s="610">
        <v>31</v>
      </c>
      <c r="D881" s="610">
        <v>13</v>
      </c>
      <c r="E881" s="610">
        <v>0</v>
      </c>
      <c r="F881" s="610">
        <v>0</v>
      </c>
      <c r="G881" s="610">
        <v>44</v>
      </c>
      <c r="H881" s="611">
        <v>4191.8854149169292</v>
      </c>
      <c r="I881" s="611">
        <v>1757.8874320619382</v>
      </c>
      <c r="J881" s="611">
        <v>0</v>
      </c>
      <c r="K881" s="611">
        <v>0</v>
      </c>
      <c r="L881" s="611">
        <v>5949.7728469788672</v>
      </c>
    </row>
    <row r="882" spans="1:12">
      <c r="A882" s="609" t="s">
        <v>170</v>
      </c>
      <c r="B882" s="609">
        <v>257</v>
      </c>
      <c r="C882" s="610">
        <v>1</v>
      </c>
      <c r="D882" s="610">
        <v>0</v>
      </c>
      <c r="E882" s="610">
        <v>0</v>
      </c>
      <c r="F882" s="610">
        <v>0</v>
      </c>
      <c r="G882" s="610">
        <v>1</v>
      </c>
      <c r="H882" s="611">
        <v>135.22211015861063</v>
      </c>
      <c r="I882" s="611">
        <v>0</v>
      </c>
      <c r="J882" s="611">
        <v>0</v>
      </c>
      <c r="K882" s="611">
        <v>0</v>
      </c>
      <c r="L882" s="611">
        <v>135.22211015861063</v>
      </c>
    </row>
    <row r="883" spans="1:12">
      <c r="A883" s="609" t="s">
        <v>170</v>
      </c>
      <c r="B883" s="609">
        <v>258</v>
      </c>
      <c r="C883" s="610">
        <v>2151</v>
      </c>
      <c r="D883" s="610">
        <v>472</v>
      </c>
      <c r="E883" s="610">
        <v>0</v>
      </c>
      <c r="F883" s="610">
        <v>0</v>
      </c>
      <c r="G883" s="610">
        <v>2623</v>
      </c>
      <c r="H883" s="611">
        <v>290862.75895117148</v>
      </c>
      <c r="I883" s="611">
        <v>63824.83599486421</v>
      </c>
      <c r="J883" s="611">
        <v>0</v>
      </c>
      <c r="K883" s="611">
        <v>0</v>
      </c>
      <c r="L883" s="611">
        <v>354687.59494603565</v>
      </c>
    </row>
    <row r="884" spans="1:12">
      <c r="A884" s="609" t="s">
        <v>170</v>
      </c>
      <c r="B884" s="609">
        <v>259</v>
      </c>
      <c r="C884" s="610">
        <v>4</v>
      </c>
      <c r="D884" s="610">
        <v>0</v>
      </c>
      <c r="E884" s="610">
        <v>0</v>
      </c>
      <c r="F884" s="610">
        <v>0</v>
      </c>
      <c r="G884" s="610">
        <v>4</v>
      </c>
      <c r="H884" s="611">
        <v>540.88844063444253</v>
      </c>
      <c r="I884" s="611">
        <v>0</v>
      </c>
      <c r="J884" s="611">
        <v>0</v>
      </c>
      <c r="K884" s="611">
        <v>0</v>
      </c>
      <c r="L884" s="611">
        <v>540.88844063444253</v>
      </c>
    </row>
    <row r="885" spans="1:12">
      <c r="A885" s="609" t="s">
        <v>170</v>
      </c>
      <c r="B885" s="609">
        <v>262</v>
      </c>
      <c r="C885" s="610">
        <v>12</v>
      </c>
      <c r="D885" s="610">
        <v>3</v>
      </c>
      <c r="E885" s="610">
        <v>0</v>
      </c>
      <c r="F885" s="610">
        <v>0</v>
      </c>
      <c r="G885" s="610">
        <v>15</v>
      </c>
      <c r="H885" s="611">
        <v>1622.6653219033276</v>
      </c>
      <c r="I885" s="611">
        <v>405.6663304758319</v>
      </c>
      <c r="J885" s="611">
        <v>0</v>
      </c>
      <c r="K885" s="611">
        <v>0</v>
      </c>
      <c r="L885" s="611">
        <v>2028.3316523791593</v>
      </c>
    </row>
    <row r="886" spans="1:12">
      <c r="A886" s="609" t="s">
        <v>170</v>
      </c>
      <c r="B886" s="609">
        <v>263</v>
      </c>
      <c r="C886" s="610">
        <v>1</v>
      </c>
      <c r="D886" s="610">
        <v>0</v>
      </c>
      <c r="E886" s="610">
        <v>0</v>
      </c>
      <c r="F886" s="610">
        <v>0</v>
      </c>
      <c r="G886" s="610">
        <v>1</v>
      </c>
      <c r="H886" s="611">
        <v>135.22211015861063</v>
      </c>
      <c r="I886" s="611">
        <v>0</v>
      </c>
      <c r="J886" s="611">
        <v>0</v>
      </c>
      <c r="K886" s="611">
        <v>0</v>
      </c>
      <c r="L886" s="611">
        <v>135.22211015861063</v>
      </c>
    </row>
    <row r="887" spans="1:12">
      <c r="A887" s="609" t="s">
        <v>170</v>
      </c>
      <c r="B887" s="609">
        <v>264</v>
      </c>
      <c r="C887" s="610">
        <v>447</v>
      </c>
      <c r="D887" s="610">
        <v>12</v>
      </c>
      <c r="E887" s="610">
        <v>0</v>
      </c>
      <c r="F887" s="610">
        <v>0</v>
      </c>
      <c r="G887" s="610">
        <v>459</v>
      </c>
      <c r="H887" s="611">
        <v>60444.283240898949</v>
      </c>
      <c r="I887" s="611">
        <v>1622.6653219033274</v>
      </c>
      <c r="J887" s="611">
        <v>0</v>
      </c>
      <c r="K887" s="611">
        <v>0</v>
      </c>
      <c r="L887" s="611">
        <v>62066.948562802274</v>
      </c>
    </row>
    <row r="888" spans="1:12">
      <c r="A888" s="609" t="s">
        <v>170</v>
      </c>
      <c r="B888" s="609">
        <v>290</v>
      </c>
      <c r="C888" s="610">
        <v>9</v>
      </c>
      <c r="D888" s="610">
        <v>2</v>
      </c>
      <c r="E888" s="610">
        <v>0</v>
      </c>
      <c r="F888" s="610">
        <v>0</v>
      </c>
      <c r="G888" s="610">
        <v>11</v>
      </c>
      <c r="H888" s="611">
        <v>1216.9989914274956</v>
      </c>
      <c r="I888" s="611">
        <v>270.44422031722121</v>
      </c>
      <c r="J888" s="611">
        <v>0</v>
      </c>
      <c r="K888" s="611">
        <v>0</v>
      </c>
      <c r="L888" s="611">
        <v>1487.4432117447168</v>
      </c>
    </row>
    <row r="889" spans="1:12">
      <c r="A889" s="609" t="s">
        <v>170</v>
      </c>
      <c r="B889" s="609">
        <v>300</v>
      </c>
      <c r="C889" s="610">
        <v>5213</v>
      </c>
      <c r="D889" s="610">
        <v>3944</v>
      </c>
      <c r="E889" s="610">
        <v>0</v>
      </c>
      <c r="F889" s="610">
        <v>0</v>
      </c>
      <c r="G889" s="610">
        <v>9157</v>
      </c>
      <c r="H889" s="611">
        <v>704912.86025683722</v>
      </c>
      <c r="I889" s="611">
        <v>533316.00246556033</v>
      </c>
      <c r="J889" s="611">
        <v>0</v>
      </c>
      <c r="K889" s="611">
        <v>0</v>
      </c>
      <c r="L889" s="611">
        <v>1238228.8627223975</v>
      </c>
    </row>
    <row r="890" spans="1:12">
      <c r="A890" s="609" t="s">
        <v>170</v>
      </c>
      <c r="B890" s="609">
        <v>301</v>
      </c>
      <c r="C890" s="610">
        <v>54</v>
      </c>
      <c r="D890" s="610">
        <v>26</v>
      </c>
      <c r="E890" s="610">
        <v>0</v>
      </c>
      <c r="F890" s="610">
        <v>0</v>
      </c>
      <c r="G890" s="610">
        <v>80</v>
      </c>
      <c r="H890" s="611">
        <v>7301.9939485649738</v>
      </c>
      <c r="I890" s="611">
        <v>3515.7748641238759</v>
      </c>
      <c r="J890" s="611">
        <v>0</v>
      </c>
      <c r="K890" s="611">
        <v>0</v>
      </c>
      <c r="L890" s="611">
        <v>10817.76881268885</v>
      </c>
    </row>
    <row r="891" spans="1:12">
      <c r="A891" s="609" t="s">
        <v>170</v>
      </c>
      <c r="B891" s="609">
        <v>302</v>
      </c>
      <c r="C891" s="610">
        <v>36</v>
      </c>
      <c r="D891" s="610">
        <v>9</v>
      </c>
      <c r="E891" s="610">
        <v>0</v>
      </c>
      <c r="F891" s="610">
        <v>0</v>
      </c>
      <c r="G891" s="610">
        <v>45</v>
      </c>
      <c r="H891" s="611">
        <v>4867.9959657099816</v>
      </c>
      <c r="I891" s="611">
        <v>1216.9989914274954</v>
      </c>
      <c r="J891" s="611">
        <v>0</v>
      </c>
      <c r="K891" s="611">
        <v>0</v>
      </c>
      <c r="L891" s="611">
        <v>6084.9949571374773</v>
      </c>
    </row>
    <row r="892" spans="1:12">
      <c r="A892" s="609" t="s">
        <v>170</v>
      </c>
      <c r="B892" s="609">
        <v>303</v>
      </c>
      <c r="C892" s="610">
        <v>37</v>
      </c>
      <c r="D892" s="610">
        <v>5</v>
      </c>
      <c r="E892" s="610">
        <v>0</v>
      </c>
      <c r="F892" s="610">
        <v>0</v>
      </c>
      <c r="G892" s="610">
        <v>42</v>
      </c>
      <c r="H892" s="611">
        <v>5003.2180758685936</v>
      </c>
      <c r="I892" s="611">
        <v>676.11055079305311</v>
      </c>
      <c r="J892" s="611">
        <v>0</v>
      </c>
      <c r="K892" s="611">
        <v>0</v>
      </c>
      <c r="L892" s="611">
        <v>5679.328626661646</v>
      </c>
    </row>
    <row r="893" spans="1:12">
      <c r="A893" s="609" t="s">
        <v>170</v>
      </c>
      <c r="B893" s="609">
        <v>304</v>
      </c>
      <c r="C893" s="610">
        <v>298</v>
      </c>
      <c r="D893" s="610">
        <v>1509</v>
      </c>
      <c r="E893" s="610">
        <v>0</v>
      </c>
      <c r="F893" s="610">
        <v>0</v>
      </c>
      <c r="G893" s="610">
        <v>1807</v>
      </c>
      <c r="H893" s="611">
        <v>40296.188827265963</v>
      </c>
      <c r="I893" s="611">
        <v>204050.16422934344</v>
      </c>
      <c r="J893" s="611">
        <v>0</v>
      </c>
      <c r="K893" s="611">
        <v>0</v>
      </c>
      <c r="L893" s="611">
        <v>244346.3530566094</v>
      </c>
    </row>
    <row r="894" spans="1:12">
      <c r="A894" s="609" t="s">
        <v>170</v>
      </c>
      <c r="B894" s="609">
        <v>306</v>
      </c>
      <c r="C894" s="610">
        <v>14</v>
      </c>
      <c r="D894" s="610">
        <v>4</v>
      </c>
      <c r="E894" s="610">
        <v>0</v>
      </c>
      <c r="F894" s="610">
        <v>0</v>
      </c>
      <c r="G894" s="610">
        <v>18</v>
      </c>
      <c r="H894" s="611">
        <v>1893.1095422205487</v>
      </c>
      <c r="I894" s="611">
        <v>540.88844063444253</v>
      </c>
      <c r="J894" s="611">
        <v>0</v>
      </c>
      <c r="K894" s="611">
        <v>0</v>
      </c>
      <c r="L894" s="611">
        <v>2433.9979828549913</v>
      </c>
    </row>
    <row r="895" spans="1:12">
      <c r="A895" s="609" t="s">
        <v>170</v>
      </c>
      <c r="B895" s="609">
        <v>307</v>
      </c>
      <c r="C895" s="610">
        <v>7</v>
      </c>
      <c r="D895" s="610">
        <v>1</v>
      </c>
      <c r="E895" s="610">
        <v>0</v>
      </c>
      <c r="F895" s="610">
        <v>0</v>
      </c>
      <c r="G895" s="610">
        <v>8</v>
      </c>
      <c r="H895" s="611">
        <v>946.55477111027449</v>
      </c>
      <c r="I895" s="611">
        <v>135.22211015861063</v>
      </c>
      <c r="J895" s="611">
        <v>0</v>
      </c>
      <c r="K895" s="611">
        <v>0</v>
      </c>
      <c r="L895" s="611">
        <v>1081.7768812688851</v>
      </c>
    </row>
    <row r="896" spans="1:12">
      <c r="A896" s="609" t="s">
        <v>170</v>
      </c>
      <c r="B896" s="609">
        <v>308</v>
      </c>
      <c r="C896" s="610">
        <v>1</v>
      </c>
      <c r="D896" s="610">
        <v>0</v>
      </c>
      <c r="E896" s="610">
        <v>0</v>
      </c>
      <c r="F896" s="610">
        <v>0</v>
      </c>
      <c r="G896" s="610">
        <v>1</v>
      </c>
      <c r="H896" s="611">
        <v>135.22211015861063</v>
      </c>
      <c r="I896" s="611">
        <v>0</v>
      </c>
      <c r="J896" s="611">
        <v>0</v>
      </c>
      <c r="K896" s="611">
        <v>0</v>
      </c>
      <c r="L896" s="611">
        <v>135.22211015861063</v>
      </c>
    </row>
    <row r="897" spans="1:12">
      <c r="A897" s="609" t="s">
        <v>170</v>
      </c>
      <c r="B897" s="609">
        <v>309</v>
      </c>
      <c r="C897" s="610">
        <v>4</v>
      </c>
      <c r="D897" s="610">
        <v>0</v>
      </c>
      <c r="E897" s="610">
        <v>0</v>
      </c>
      <c r="F897" s="610">
        <v>0</v>
      </c>
      <c r="G897" s="610">
        <v>4</v>
      </c>
      <c r="H897" s="611">
        <v>540.88844063444253</v>
      </c>
      <c r="I897" s="611">
        <v>0</v>
      </c>
      <c r="J897" s="611">
        <v>0</v>
      </c>
      <c r="K897" s="611">
        <v>0</v>
      </c>
      <c r="L897" s="611">
        <v>540.88844063444253</v>
      </c>
    </row>
    <row r="898" spans="1:12">
      <c r="A898" s="609" t="s">
        <v>170</v>
      </c>
      <c r="B898" s="609">
        <v>310</v>
      </c>
      <c r="C898" s="610">
        <v>2</v>
      </c>
      <c r="D898" s="610">
        <v>0</v>
      </c>
      <c r="E898" s="610">
        <v>0</v>
      </c>
      <c r="F898" s="610">
        <v>0</v>
      </c>
      <c r="G898" s="610">
        <v>2</v>
      </c>
      <c r="H898" s="611">
        <v>270.44422031722127</v>
      </c>
      <c r="I898" s="611">
        <v>0</v>
      </c>
      <c r="J898" s="611">
        <v>0</v>
      </c>
      <c r="K898" s="611">
        <v>0</v>
      </c>
      <c r="L898" s="611">
        <v>270.44422031722127</v>
      </c>
    </row>
    <row r="899" spans="1:12">
      <c r="A899" s="609" t="s">
        <v>170</v>
      </c>
      <c r="B899" s="609">
        <v>313</v>
      </c>
      <c r="C899" s="610">
        <v>702</v>
      </c>
      <c r="D899" s="610">
        <v>51</v>
      </c>
      <c r="E899" s="610">
        <v>0</v>
      </c>
      <c r="F899" s="610">
        <v>0</v>
      </c>
      <c r="G899" s="610">
        <v>753</v>
      </c>
      <c r="H899" s="611">
        <v>94925.921331344667</v>
      </c>
      <c r="I899" s="611">
        <v>6896.3276180891426</v>
      </c>
      <c r="J899" s="611">
        <v>0</v>
      </c>
      <c r="K899" s="611">
        <v>0</v>
      </c>
      <c r="L899" s="611">
        <v>101822.24894943381</v>
      </c>
    </row>
    <row r="900" spans="1:12">
      <c r="A900" s="609" t="s">
        <v>170</v>
      </c>
      <c r="B900" s="609">
        <v>314</v>
      </c>
      <c r="C900" s="610">
        <v>2</v>
      </c>
      <c r="D900" s="610">
        <v>15</v>
      </c>
      <c r="E900" s="610">
        <v>0</v>
      </c>
      <c r="F900" s="610">
        <v>0</v>
      </c>
      <c r="G900" s="610">
        <v>17</v>
      </c>
      <c r="H900" s="611">
        <v>270.44422031722121</v>
      </c>
      <c r="I900" s="611">
        <v>2028.3316523791591</v>
      </c>
      <c r="J900" s="611">
        <v>0</v>
      </c>
      <c r="K900" s="611">
        <v>0</v>
      </c>
      <c r="L900" s="611">
        <v>2298.7758726963802</v>
      </c>
    </row>
    <row r="901" spans="1:12">
      <c r="A901" s="609" t="s">
        <v>170</v>
      </c>
      <c r="B901" s="609">
        <v>315</v>
      </c>
      <c r="C901" s="610">
        <v>2</v>
      </c>
      <c r="D901" s="610">
        <v>1</v>
      </c>
      <c r="E901" s="610">
        <v>0</v>
      </c>
      <c r="F901" s="610">
        <v>0</v>
      </c>
      <c r="G901" s="610">
        <v>3</v>
      </c>
      <c r="H901" s="611">
        <v>270.44422031722121</v>
      </c>
      <c r="I901" s="611">
        <v>135.2221101586106</v>
      </c>
      <c r="J901" s="611">
        <v>0</v>
      </c>
      <c r="K901" s="611">
        <v>0</v>
      </c>
      <c r="L901" s="611">
        <v>405.66633047583184</v>
      </c>
    </row>
    <row r="902" spans="1:12">
      <c r="A902" s="609" t="s">
        <v>170</v>
      </c>
      <c r="B902" s="609">
        <v>316</v>
      </c>
      <c r="C902" s="610">
        <v>34</v>
      </c>
      <c r="D902" s="610">
        <v>7</v>
      </c>
      <c r="E902" s="610">
        <v>0</v>
      </c>
      <c r="F902" s="610">
        <v>0</v>
      </c>
      <c r="G902" s="610">
        <v>41</v>
      </c>
      <c r="H902" s="611">
        <v>4597.5517453927614</v>
      </c>
      <c r="I902" s="611">
        <v>946.55477111027437</v>
      </c>
      <c r="J902" s="611">
        <v>0</v>
      </c>
      <c r="K902" s="611">
        <v>0</v>
      </c>
      <c r="L902" s="611">
        <v>5544.1065165030359</v>
      </c>
    </row>
    <row r="903" spans="1:12">
      <c r="A903" s="609" t="s">
        <v>170</v>
      </c>
      <c r="B903" s="609">
        <v>317</v>
      </c>
      <c r="C903" s="610">
        <v>322</v>
      </c>
      <c r="D903" s="610">
        <v>124</v>
      </c>
      <c r="E903" s="610">
        <v>0</v>
      </c>
      <c r="F903" s="610">
        <v>0</v>
      </c>
      <c r="G903" s="610">
        <v>446</v>
      </c>
      <c r="H903" s="611">
        <v>43541.519471072621</v>
      </c>
      <c r="I903" s="611">
        <v>16767.541659667717</v>
      </c>
      <c r="J903" s="611">
        <v>0</v>
      </c>
      <c r="K903" s="611">
        <v>0</v>
      </c>
      <c r="L903" s="611">
        <v>60309.061130740338</v>
      </c>
    </row>
    <row r="904" spans="1:12">
      <c r="A904" s="609" t="s">
        <v>170</v>
      </c>
      <c r="B904" s="609">
        <v>320</v>
      </c>
      <c r="C904" s="610">
        <v>3032</v>
      </c>
      <c r="D904" s="610">
        <v>3247</v>
      </c>
      <c r="E904" s="610">
        <v>0</v>
      </c>
      <c r="F904" s="610">
        <v>0</v>
      </c>
      <c r="G904" s="610">
        <v>6279</v>
      </c>
      <c r="H904" s="611">
        <v>409993.43800090742</v>
      </c>
      <c r="I904" s="611">
        <v>439066.19168500864</v>
      </c>
      <c r="J904" s="611">
        <v>0</v>
      </c>
      <c r="K904" s="611">
        <v>0</v>
      </c>
      <c r="L904" s="611">
        <v>849059.62968591612</v>
      </c>
    </row>
    <row r="905" spans="1:12">
      <c r="A905" s="609" t="s">
        <v>170</v>
      </c>
      <c r="B905" s="609">
        <v>321</v>
      </c>
      <c r="C905" s="610">
        <v>7</v>
      </c>
      <c r="D905" s="610">
        <v>4</v>
      </c>
      <c r="E905" s="610">
        <v>0</v>
      </c>
      <c r="F905" s="610">
        <v>0</v>
      </c>
      <c r="G905" s="610">
        <v>11</v>
      </c>
      <c r="H905" s="611">
        <v>946.55477111027426</v>
      </c>
      <c r="I905" s="611">
        <v>540.88844063444242</v>
      </c>
      <c r="J905" s="611">
        <v>0</v>
      </c>
      <c r="K905" s="611">
        <v>0</v>
      </c>
      <c r="L905" s="611">
        <v>1487.4432117447168</v>
      </c>
    </row>
    <row r="906" spans="1:12">
      <c r="A906" s="609" t="s">
        <v>170</v>
      </c>
      <c r="B906" s="609">
        <v>324</v>
      </c>
      <c r="C906" s="610">
        <v>9</v>
      </c>
      <c r="D906" s="610">
        <v>0</v>
      </c>
      <c r="E906" s="610">
        <v>0</v>
      </c>
      <c r="F906" s="610">
        <v>0</v>
      </c>
      <c r="G906" s="610">
        <v>9</v>
      </c>
      <c r="H906" s="611">
        <v>1216.9989914274956</v>
      </c>
      <c r="I906" s="611">
        <v>0</v>
      </c>
      <c r="J906" s="611">
        <v>0</v>
      </c>
      <c r="K906" s="611">
        <v>0</v>
      </c>
      <c r="L906" s="611">
        <v>1216.9989914274956</v>
      </c>
    </row>
    <row r="907" spans="1:12">
      <c r="A907" s="609" t="s">
        <v>170</v>
      </c>
      <c r="B907" s="609">
        <v>330</v>
      </c>
      <c r="C907" s="610">
        <v>51</v>
      </c>
      <c r="D907" s="610">
        <v>21</v>
      </c>
      <c r="E907" s="610">
        <v>0</v>
      </c>
      <c r="F907" s="610">
        <v>0</v>
      </c>
      <c r="G907" s="610">
        <v>72</v>
      </c>
      <c r="H907" s="611">
        <v>6896.3276180891426</v>
      </c>
      <c r="I907" s="611">
        <v>2839.664313330823</v>
      </c>
      <c r="J907" s="611">
        <v>0</v>
      </c>
      <c r="K907" s="611">
        <v>0</v>
      </c>
      <c r="L907" s="611">
        <v>9735.9919314199651</v>
      </c>
    </row>
    <row r="908" spans="1:12">
      <c r="A908" s="609" t="s">
        <v>170</v>
      </c>
      <c r="B908" s="609">
        <v>340</v>
      </c>
      <c r="C908" s="610">
        <v>56580</v>
      </c>
      <c r="D908" s="610">
        <v>35466</v>
      </c>
      <c r="E908" s="610">
        <v>0</v>
      </c>
      <c r="F908" s="610">
        <v>0</v>
      </c>
      <c r="G908" s="610">
        <v>92046</v>
      </c>
      <c r="H908" s="611">
        <v>7650866.9927741885</v>
      </c>
      <c r="I908" s="611">
        <v>4795787.3588852845</v>
      </c>
      <c r="J908" s="611">
        <v>0</v>
      </c>
      <c r="K908" s="611">
        <v>0</v>
      </c>
      <c r="L908" s="611">
        <v>12446654.351659473</v>
      </c>
    </row>
    <row r="909" spans="1:12">
      <c r="A909" s="609" t="s">
        <v>170</v>
      </c>
      <c r="B909" s="609">
        <v>341</v>
      </c>
      <c r="C909" s="610">
        <v>1516</v>
      </c>
      <c r="D909" s="610">
        <v>1490</v>
      </c>
      <c r="E909" s="610">
        <v>0</v>
      </c>
      <c r="F909" s="610">
        <v>0</v>
      </c>
      <c r="G909" s="610">
        <v>3006</v>
      </c>
      <c r="H909" s="611">
        <v>204996.71900045368</v>
      </c>
      <c r="I909" s="611">
        <v>201480.94413632984</v>
      </c>
      <c r="J909" s="611">
        <v>0</v>
      </c>
      <c r="K909" s="611">
        <v>0</v>
      </c>
      <c r="L909" s="611">
        <v>406477.66313678352</v>
      </c>
    </row>
    <row r="910" spans="1:12">
      <c r="A910" s="609" t="s">
        <v>170</v>
      </c>
      <c r="B910" s="609">
        <v>342</v>
      </c>
      <c r="C910" s="610">
        <v>26</v>
      </c>
      <c r="D910" s="610">
        <v>3</v>
      </c>
      <c r="E910" s="610">
        <v>0</v>
      </c>
      <c r="F910" s="610">
        <v>0</v>
      </c>
      <c r="G910" s="610">
        <v>29</v>
      </c>
      <c r="H910" s="611">
        <v>3515.7748641238763</v>
      </c>
      <c r="I910" s="611">
        <v>405.66633047583184</v>
      </c>
      <c r="J910" s="611">
        <v>0</v>
      </c>
      <c r="K910" s="611">
        <v>0</v>
      </c>
      <c r="L910" s="611">
        <v>3921.4411945997081</v>
      </c>
    </row>
    <row r="911" spans="1:12">
      <c r="A911" s="609" t="s">
        <v>170</v>
      </c>
      <c r="B911" s="609">
        <v>343</v>
      </c>
      <c r="C911" s="610">
        <v>2987</v>
      </c>
      <c r="D911" s="610">
        <v>28</v>
      </c>
      <c r="E911" s="610">
        <v>0</v>
      </c>
      <c r="F911" s="610">
        <v>0</v>
      </c>
      <c r="G911" s="610">
        <v>3015</v>
      </c>
      <c r="H911" s="611">
        <v>403908.44304376992</v>
      </c>
      <c r="I911" s="611">
        <v>3786.2190844410979</v>
      </c>
      <c r="J911" s="611">
        <v>0</v>
      </c>
      <c r="K911" s="611">
        <v>0</v>
      </c>
      <c r="L911" s="611">
        <v>407694.66212821106</v>
      </c>
    </row>
    <row r="912" spans="1:12">
      <c r="A912" s="609" t="s">
        <v>170</v>
      </c>
      <c r="B912" s="609">
        <v>350</v>
      </c>
      <c r="C912" s="610">
        <v>59</v>
      </c>
      <c r="D912" s="610">
        <v>0</v>
      </c>
      <c r="E912" s="610">
        <v>0</v>
      </c>
      <c r="F912" s="610">
        <v>0</v>
      </c>
      <c r="G912" s="610">
        <v>59</v>
      </c>
      <c r="H912" s="611">
        <v>7978.1044993580254</v>
      </c>
      <c r="I912" s="611">
        <v>0</v>
      </c>
      <c r="J912" s="611">
        <v>0</v>
      </c>
      <c r="K912" s="611">
        <v>0</v>
      </c>
      <c r="L912" s="611">
        <v>7978.1044993580263</v>
      </c>
    </row>
    <row r="913" spans="1:12">
      <c r="A913" s="609" t="s">
        <v>170</v>
      </c>
      <c r="B913" s="609">
        <v>361</v>
      </c>
      <c r="C913" s="610">
        <v>47</v>
      </c>
      <c r="D913" s="610">
        <v>9</v>
      </c>
      <c r="E913" s="610">
        <v>0</v>
      </c>
      <c r="F913" s="610">
        <v>0</v>
      </c>
      <c r="G913" s="610">
        <v>56</v>
      </c>
      <c r="H913" s="611">
        <v>6355.4391774546984</v>
      </c>
      <c r="I913" s="611">
        <v>1216.9989914274954</v>
      </c>
      <c r="J913" s="611">
        <v>0</v>
      </c>
      <c r="K913" s="611">
        <v>0</v>
      </c>
      <c r="L913" s="611">
        <v>7572.4381688821941</v>
      </c>
    </row>
    <row r="914" spans="1:12">
      <c r="A914" s="609" t="s">
        <v>170</v>
      </c>
      <c r="B914" s="609">
        <v>370</v>
      </c>
      <c r="C914" s="610">
        <v>24</v>
      </c>
      <c r="D914" s="610">
        <v>10</v>
      </c>
      <c r="E914" s="610">
        <v>0</v>
      </c>
      <c r="F914" s="610">
        <v>0</v>
      </c>
      <c r="G914" s="610">
        <v>34</v>
      </c>
      <c r="H914" s="611">
        <v>3245.3306438066543</v>
      </c>
      <c r="I914" s="611">
        <v>1352.221101586106</v>
      </c>
      <c r="J914" s="611">
        <v>0</v>
      </c>
      <c r="K914" s="611">
        <v>0</v>
      </c>
      <c r="L914" s="611">
        <v>4597.5517453927605</v>
      </c>
    </row>
    <row r="915" spans="1:12">
      <c r="A915" s="609" t="s">
        <v>170</v>
      </c>
      <c r="B915" s="609">
        <v>371</v>
      </c>
      <c r="C915" s="610">
        <v>1</v>
      </c>
      <c r="D915" s="610">
        <v>3</v>
      </c>
      <c r="E915" s="610">
        <v>0</v>
      </c>
      <c r="F915" s="610">
        <v>0</v>
      </c>
      <c r="G915" s="610">
        <v>4</v>
      </c>
      <c r="H915" s="611">
        <v>135.22211015861063</v>
      </c>
      <c r="I915" s="611">
        <v>405.6663304758319</v>
      </c>
      <c r="J915" s="611">
        <v>0</v>
      </c>
      <c r="K915" s="611">
        <v>0</v>
      </c>
      <c r="L915" s="611">
        <v>540.88844063444253</v>
      </c>
    </row>
    <row r="916" spans="1:12">
      <c r="A916" s="609" t="s">
        <v>170</v>
      </c>
      <c r="B916" s="609">
        <v>400</v>
      </c>
      <c r="C916" s="610">
        <v>47</v>
      </c>
      <c r="D916" s="610">
        <v>21</v>
      </c>
      <c r="E916" s="610">
        <v>0</v>
      </c>
      <c r="F916" s="610">
        <v>0</v>
      </c>
      <c r="G916" s="610">
        <v>68</v>
      </c>
      <c r="H916" s="611">
        <v>6355.4391774546984</v>
      </c>
      <c r="I916" s="611">
        <v>2839.6643133308226</v>
      </c>
      <c r="J916" s="611">
        <v>0</v>
      </c>
      <c r="K916" s="611">
        <v>0</v>
      </c>
      <c r="L916" s="611">
        <v>9195.103490785521</v>
      </c>
    </row>
    <row r="917" spans="1:12">
      <c r="A917" s="609" t="s">
        <v>170</v>
      </c>
      <c r="B917" s="609">
        <v>410</v>
      </c>
      <c r="C917" s="610">
        <v>115</v>
      </c>
      <c r="D917" s="610">
        <v>20</v>
      </c>
      <c r="E917" s="610">
        <v>0</v>
      </c>
      <c r="F917" s="610">
        <v>0</v>
      </c>
      <c r="G917" s="610">
        <v>135</v>
      </c>
      <c r="H917" s="611">
        <v>15550.542668240221</v>
      </c>
      <c r="I917" s="611">
        <v>2704.4422031722124</v>
      </c>
      <c r="J917" s="611">
        <v>0</v>
      </c>
      <c r="K917" s="611">
        <v>0</v>
      </c>
      <c r="L917" s="611">
        <v>18254.984871412435</v>
      </c>
    </row>
    <row r="918" spans="1:12">
      <c r="A918" s="609" t="s">
        <v>170</v>
      </c>
      <c r="B918" s="609">
        <v>420</v>
      </c>
      <c r="C918" s="610">
        <v>2067</v>
      </c>
      <c r="D918" s="610">
        <v>249</v>
      </c>
      <c r="E918" s="610">
        <v>0</v>
      </c>
      <c r="F918" s="610">
        <v>0</v>
      </c>
      <c r="G918" s="610">
        <v>2316</v>
      </c>
      <c r="H918" s="611">
        <v>279504.10169784812</v>
      </c>
      <c r="I918" s="611">
        <v>33670.305429494045</v>
      </c>
      <c r="J918" s="611">
        <v>0</v>
      </c>
      <c r="K918" s="611">
        <v>0</v>
      </c>
      <c r="L918" s="611">
        <v>313174.40712734219</v>
      </c>
    </row>
    <row r="919" spans="1:12">
      <c r="A919" s="609" t="s">
        <v>170</v>
      </c>
      <c r="B919" s="609">
        <v>421</v>
      </c>
      <c r="C919" s="610">
        <v>5</v>
      </c>
      <c r="D919" s="610">
        <v>4</v>
      </c>
      <c r="E919" s="610">
        <v>0</v>
      </c>
      <c r="F919" s="610">
        <v>0</v>
      </c>
      <c r="G919" s="610">
        <v>9</v>
      </c>
      <c r="H919" s="611">
        <v>676.11055079305311</v>
      </c>
      <c r="I919" s="611">
        <v>540.88844063444253</v>
      </c>
      <c r="J919" s="611">
        <v>0</v>
      </c>
      <c r="K919" s="611">
        <v>0</v>
      </c>
      <c r="L919" s="611">
        <v>1216.9989914274956</v>
      </c>
    </row>
    <row r="920" spans="1:12">
      <c r="A920" s="609" t="s">
        <v>170</v>
      </c>
      <c r="B920" s="609">
        <v>422</v>
      </c>
      <c r="C920" s="610">
        <v>2</v>
      </c>
      <c r="D920" s="610">
        <v>0</v>
      </c>
      <c r="E920" s="610">
        <v>0</v>
      </c>
      <c r="F920" s="610">
        <v>0</v>
      </c>
      <c r="G920" s="610">
        <v>2</v>
      </c>
      <c r="H920" s="611">
        <v>270.44422031722127</v>
      </c>
      <c r="I920" s="611">
        <v>0</v>
      </c>
      <c r="J920" s="611">
        <v>0</v>
      </c>
      <c r="K920" s="611">
        <v>0</v>
      </c>
      <c r="L920" s="611">
        <v>270.44422031722127</v>
      </c>
    </row>
    <row r="921" spans="1:12">
      <c r="A921" s="609" t="s">
        <v>170</v>
      </c>
      <c r="B921" s="609">
        <v>430</v>
      </c>
      <c r="C921" s="610">
        <v>44</v>
      </c>
      <c r="D921" s="610">
        <v>55</v>
      </c>
      <c r="E921" s="610">
        <v>0</v>
      </c>
      <c r="F921" s="610">
        <v>0</v>
      </c>
      <c r="G921" s="610">
        <v>99</v>
      </c>
      <c r="H921" s="611">
        <v>5949.7728469788681</v>
      </c>
      <c r="I921" s="611">
        <v>7437.2160587235849</v>
      </c>
      <c r="J921" s="611">
        <v>0</v>
      </c>
      <c r="K921" s="611">
        <v>0</v>
      </c>
      <c r="L921" s="611">
        <v>13386.988905702452</v>
      </c>
    </row>
    <row r="922" spans="1:12">
      <c r="A922" s="609" t="s">
        <v>170</v>
      </c>
      <c r="B922" s="609">
        <v>501</v>
      </c>
      <c r="C922" s="610">
        <v>12</v>
      </c>
      <c r="D922" s="610">
        <v>2</v>
      </c>
      <c r="E922" s="610">
        <v>0</v>
      </c>
      <c r="F922" s="610">
        <v>0</v>
      </c>
      <c r="G922" s="610">
        <v>14</v>
      </c>
      <c r="H922" s="611">
        <v>1622.6653219033271</v>
      </c>
      <c r="I922" s="611">
        <v>270.44422031722121</v>
      </c>
      <c r="J922" s="611">
        <v>0</v>
      </c>
      <c r="K922" s="611">
        <v>0</v>
      </c>
      <c r="L922" s="611">
        <v>1893.1095422205485</v>
      </c>
    </row>
    <row r="923" spans="1:12">
      <c r="A923" s="609" t="s">
        <v>170</v>
      </c>
      <c r="B923" s="609">
        <v>502</v>
      </c>
      <c r="C923" s="610">
        <v>215</v>
      </c>
      <c r="D923" s="610">
        <v>15</v>
      </c>
      <c r="E923" s="610">
        <v>0</v>
      </c>
      <c r="F923" s="610">
        <v>0</v>
      </c>
      <c r="G923" s="610">
        <v>230</v>
      </c>
      <c r="H923" s="611">
        <v>29072.753684101281</v>
      </c>
      <c r="I923" s="611">
        <v>2028.3316523791591</v>
      </c>
      <c r="J923" s="611">
        <v>0</v>
      </c>
      <c r="K923" s="611">
        <v>0</v>
      </c>
      <c r="L923" s="611">
        <v>31101.085336480442</v>
      </c>
    </row>
    <row r="924" spans="1:12">
      <c r="A924" s="609" t="s">
        <v>170</v>
      </c>
      <c r="B924" s="609">
        <v>503</v>
      </c>
      <c r="C924" s="610">
        <v>56</v>
      </c>
      <c r="D924" s="610">
        <v>0</v>
      </c>
      <c r="E924" s="610">
        <v>0</v>
      </c>
      <c r="F924" s="610">
        <v>0</v>
      </c>
      <c r="G924" s="610">
        <v>56</v>
      </c>
      <c r="H924" s="611">
        <v>7572.4381688821941</v>
      </c>
      <c r="I924" s="611">
        <v>0</v>
      </c>
      <c r="J924" s="611">
        <v>0</v>
      </c>
      <c r="K924" s="611">
        <v>0</v>
      </c>
      <c r="L924" s="611">
        <v>7572.4381688821941</v>
      </c>
    </row>
    <row r="925" spans="1:12">
      <c r="A925" s="609" t="s">
        <v>170</v>
      </c>
      <c r="B925" s="609">
        <v>560</v>
      </c>
      <c r="C925" s="610">
        <v>2</v>
      </c>
      <c r="D925" s="610">
        <v>1</v>
      </c>
      <c r="E925" s="610">
        <v>0</v>
      </c>
      <c r="F925" s="610">
        <v>0</v>
      </c>
      <c r="G925" s="610">
        <v>3</v>
      </c>
      <c r="H925" s="611">
        <v>270.44422031722121</v>
      </c>
      <c r="I925" s="611">
        <v>135.2221101586106</v>
      </c>
      <c r="J925" s="611">
        <v>0</v>
      </c>
      <c r="K925" s="611">
        <v>0</v>
      </c>
      <c r="L925" s="611">
        <v>405.66633047583184</v>
      </c>
    </row>
    <row r="926" spans="1:12">
      <c r="A926" s="609" t="s">
        <v>170</v>
      </c>
      <c r="B926" s="609">
        <v>650</v>
      </c>
      <c r="C926" s="610">
        <v>19</v>
      </c>
      <c r="D926" s="610">
        <v>7</v>
      </c>
      <c r="E926" s="610">
        <v>0</v>
      </c>
      <c r="F926" s="610">
        <v>0</v>
      </c>
      <c r="G926" s="610">
        <v>26</v>
      </c>
      <c r="H926" s="611">
        <v>2569.2200930136019</v>
      </c>
      <c r="I926" s="611">
        <v>946.55477111027437</v>
      </c>
      <c r="J926" s="611">
        <v>0</v>
      </c>
      <c r="K926" s="611">
        <v>0</v>
      </c>
      <c r="L926" s="611">
        <v>3515.7748641238763</v>
      </c>
    </row>
    <row r="927" spans="1:12">
      <c r="A927" s="609" t="s">
        <v>170</v>
      </c>
      <c r="B927" s="609">
        <v>651</v>
      </c>
      <c r="C927" s="610">
        <v>0</v>
      </c>
      <c r="D927" s="610">
        <v>1</v>
      </c>
      <c r="E927" s="610">
        <v>0</v>
      </c>
      <c r="F927" s="610">
        <v>0</v>
      </c>
      <c r="G927" s="610">
        <v>1</v>
      </c>
      <c r="H927" s="611">
        <v>0</v>
      </c>
      <c r="I927" s="611">
        <v>135.22211015861063</v>
      </c>
      <c r="J927" s="611">
        <v>0</v>
      </c>
      <c r="K927" s="611">
        <v>0</v>
      </c>
      <c r="L927" s="611">
        <v>135.22211015861063</v>
      </c>
    </row>
    <row r="928" spans="1:12">
      <c r="A928" s="609" t="s">
        <v>170</v>
      </c>
      <c r="B928" s="609">
        <v>652</v>
      </c>
      <c r="C928" s="610">
        <v>1</v>
      </c>
      <c r="D928" s="610">
        <v>0</v>
      </c>
      <c r="E928" s="610">
        <v>0</v>
      </c>
      <c r="F928" s="610">
        <v>0</v>
      </c>
      <c r="G928" s="610">
        <v>1</v>
      </c>
      <c r="H928" s="611">
        <v>135.22211015861063</v>
      </c>
      <c r="I928" s="611">
        <v>0</v>
      </c>
      <c r="J928" s="611">
        <v>0</v>
      </c>
      <c r="K928" s="611">
        <v>0</v>
      </c>
      <c r="L928" s="611">
        <v>135.22211015861063</v>
      </c>
    </row>
    <row r="929" spans="1:12">
      <c r="A929" s="609" t="s">
        <v>170</v>
      </c>
      <c r="B929" s="609">
        <v>654</v>
      </c>
      <c r="C929" s="610">
        <v>2</v>
      </c>
      <c r="D929" s="610">
        <v>1</v>
      </c>
      <c r="E929" s="610">
        <v>0</v>
      </c>
      <c r="F929" s="610">
        <v>0</v>
      </c>
      <c r="G929" s="610">
        <v>3</v>
      </c>
      <c r="H929" s="611">
        <v>270.44422031722121</v>
      </c>
      <c r="I929" s="611">
        <v>135.2221101586106</v>
      </c>
      <c r="J929" s="611">
        <v>0</v>
      </c>
      <c r="K929" s="611">
        <v>0</v>
      </c>
      <c r="L929" s="611">
        <v>405.66633047583184</v>
      </c>
    </row>
    <row r="930" spans="1:12">
      <c r="A930" s="609" t="s">
        <v>170</v>
      </c>
      <c r="B930" s="609">
        <v>800</v>
      </c>
      <c r="C930" s="610">
        <v>18</v>
      </c>
      <c r="D930" s="610">
        <v>2</v>
      </c>
      <c r="E930" s="610">
        <v>0</v>
      </c>
      <c r="F930" s="610">
        <v>0</v>
      </c>
      <c r="G930" s="610">
        <v>20</v>
      </c>
      <c r="H930" s="611">
        <v>2433.9979828549913</v>
      </c>
      <c r="I930" s="611">
        <v>270.44422031722127</v>
      </c>
      <c r="J930" s="611">
        <v>0</v>
      </c>
      <c r="K930" s="611">
        <v>0</v>
      </c>
      <c r="L930" s="611">
        <v>2704.4422031722124</v>
      </c>
    </row>
    <row r="931" spans="1:12">
      <c r="A931" s="609" t="s">
        <v>170</v>
      </c>
      <c r="B931" s="609">
        <v>811</v>
      </c>
      <c r="C931" s="610">
        <v>6</v>
      </c>
      <c r="D931" s="610">
        <v>0</v>
      </c>
      <c r="E931" s="610">
        <v>0</v>
      </c>
      <c r="F931" s="610">
        <v>0</v>
      </c>
      <c r="G931" s="610">
        <v>6</v>
      </c>
      <c r="H931" s="611">
        <v>811.3326609516638</v>
      </c>
      <c r="I931" s="611">
        <v>0</v>
      </c>
      <c r="J931" s="611">
        <v>0</v>
      </c>
      <c r="K931" s="611">
        <v>0</v>
      </c>
      <c r="L931" s="611">
        <v>811.33266095166368</v>
      </c>
    </row>
    <row r="932" spans="1:12">
      <c r="A932" s="609" t="s">
        <v>170</v>
      </c>
      <c r="B932" s="609">
        <v>812</v>
      </c>
      <c r="C932" s="610">
        <v>3</v>
      </c>
      <c r="D932" s="610">
        <v>1</v>
      </c>
      <c r="E932" s="610">
        <v>0</v>
      </c>
      <c r="F932" s="610">
        <v>0</v>
      </c>
      <c r="G932" s="610">
        <v>4</v>
      </c>
      <c r="H932" s="611">
        <v>405.6663304758319</v>
      </c>
      <c r="I932" s="611">
        <v>135.22211015861063</v>
      </c>
      <c r="J932" s="611">
        <v>0</v>
      </c>
      <c r="K932" s="611">
        <v>0</v>
      </c>
      <c r="L932" s="611">
        <v>540.88844063444253</v>
      </c>
    </row>
    <row r="933" spans="1:12">
      <c r="A933" s="609" t="s">
        <v>176</v>
      </c>
      <c r="B933" s="609">
        <v>100</v>
      </c>
      <c r="C933" s="610">
        <v>1</v>
      </c>
      <c r="D933" s="610">
        <v>1</v>
      </c>
      <c r="E933" s="610">
        <v>0</v>
      </c>
      <c r="F933" s="610">
        <v>0</v>
      </c>
      <c r="G933" s="610">
        <v>2</v>
      </c>
      <c r="H933" s="611">
        <v>149.54458691090898</v>
      </c>
      <c r="I933" s="611">
        <v>149.54458691090898</v>
      </c>
      <c r="J933" s="611">
        <v>0</v>
      </c>
      <c r="K933" s="611">
        <v>0</v>
      </c>
      <c r="L933" s="611">
        <v>299.08917382181795</v>
      </c>
    </row>
    <row r="934" spans="1:12">
      <c r="A934" s="609" t="s">
        <v>176</v>
      </c>
      <c r="B934" s="609">
        <v>101</v>
      </c>
      <c r="C934" s="610">
        <v>1</v>
      </c>
      <c r="D934" s="610">
        <v>2</v>
      </c>
      <c r="E934" s="610">
        <v>0</v>
      </c>
      <c r="F934" s="610">
        <v>0</v>
      </c>
      <c r="G934" s="610">
        <v>3</v>
      </c>
      <c r="H934" s="611">
        <v>149.54458691090898</v>
      </c>
      <c r="I934" s="611">
        <v>299.08917382181795</v>
      </c>
      <c r="J934" s="611">
        <v>0</v>
      </c>
      <c r="K934" s="611">
        <v>0</v>
      </c>
      <c r="L934" s="611">
        <v>448.6337607327269</v>
      </c>
    </row>
    <row r="935" spans="1:12">
      <c r="A935" s="609" t="s">
        <v>176</v>
      </c>
      <c r="B935" s="609">
        <v>110</v>
      </c>
      <c r="C935" s="610">
        <v>1</v>
      </c>
      <c r="D935" s="610">
        <v>0</v>
      </c>
      <c r="E935" s="610">
        <v>0</v>
      </c>
      <c r="F935" s="610">
        <v>0</v>
      </c>
      <c r="G935" s="610">
        <v>1</v>
      </c>
      <c r="H935" s="611">
        <v>149.54458691090898</v>
      </c>
      <c r="I935" s="611">
        <v>0</v>
      </c>
      <c r="J935" s="611">
        <v>0</v>
      </c>
      <c r="K935" s="611">
        <v>0</v>
      </c>
      <c r="L935" s="611">
        <v>149.54458691090898</v>
      </c>
    </row>
    <row r="936" spans="1:12">
      <c r="A936" s="609" t="s">
        <v>176</v>
      </c>
      <c r="B936" s="609">
        <v>190</v>
      </c>
      <c r="C936" s="610">
        <v>1</v>
      </c>
      <c r="D936" s="610">
        <v>0</v>
      </c>
      <c r="E936" s="610">
        <v>0</v>
      </c>
      <c r="F936" s="610">
        <v>0</v>
      </c>
      <c r="G936" s="610">
        <v>1</v>
      </c>
      <c r="H936" s="611">
        <v>149.54458691090898</v>
      </c>
      <c r="I936" s="611">
        <v>0</v>
      </c>
      <c r="J936" s="611">
        <v>0</v>
      </c>
      <c r="K936" s="611">
        <v>0</v>
      </c>
      <c r="L936" s="611">
        <v>149.54458691090898</v>
      </c>
    </row>
    <row r="937" spans="1:12">
      <c r="A937" s="609" t="s">
        <v>176</v>
      </c>
      <c r="B937" s="609">
        <v>221</v>
      </c>
      <c r="C937" s="610">
        <v>1</v>
      </c>
      <c r="D937" s="610">
        <v>0</v>
      </c>
      <c r="E937" s="610">
        <v>0</v>
      </c>
      <c r="F937" s="610">
        <v>0</v>
      </c>
      <c r="G937" s="610">
        <v>1</v>
      </c>
      <c r="H937" s="611">
        <v>149.54458691090898</v>
      </c>
      <c r="I937" s="611">
        <v>0</v>
      </c>
      <c r="J937" s="611">
        <v>0</v>
      </c>
      <c r="K937" s="611">
        <v>0</v>
      </c>
      <c r="L937" s="611">
        <v>149.54458691090898</v>
      </c>
    </row>
    <row r="938" spans="1:12">
      <c r="A938" s="609" t="s">
        <v>176</v>
      </c>
      <c r="B938" s="609">
        <v>300</v>
      </c>
      <c r="C938" s="610">
        <v>1</v>
      </c>
      <c r="D938" s="610">
        <v>14</v>
      </c>
      <c r="E938" s="610">
        <v>0</v>
      </c>
      <c r="F938" s="610">
        <v>0</v>
      </c>
      <c r="G938" s="610">
        <v>15</v>
      </c>
      <c r="H938" s="611">
        <v>149.54458691090898</v>
      </c>
      <c r="I938" s="611">
        <v>2093.6242167527257</v>
      </c>
      <c r="J938" s="611">
        <v>0</v>
      </c>
      <c r="K938" s="611">
        <v>0</v>
      </c>
      <c r="L938" s="611">
        <v>2243.1688036636347</v>
      </c>
    </row>
    <row r="939" spans="1:12">
      <c r="A939" s="609" t="s">
        <v>176</v>
      </c>
      <c r="B939" s="609">
        <v>304</v>
      </c>
      <c r="C939" s="610">
        <v>876</v>
      </c>
      <c r="D939" s="610">
        <v>160</v>
      </c>
      <c r="E939" s="610">
        <v>0</v>
      </c>
      <c r="F939" s="610">
        <v>0</v>
      </c>
      <c r="G939" s="610">
        <v>1036</v>
      </c>
      <c r="H939" s="611">
        <v>131001.05813395626</v>
      </c>
      <c r="I939" s="611">
        <v>23927.133905745439</v>
      </c>
      <c r="J939" s="611">
        <v>0</v>
      </c>
      <c r="K939" s="611">
        <v>0</v>
      </c>
      <c r="L939" s="611">
        <v>154928.19203970171</v>
      </c>
    </row>
    <row r="940" spans="1:12">
      <c r="A940" s="609" t="s">
        <v>176</v>
      </c>
      <c r="B940" s="609">
        <v>320</v>
      </c>
      <c r="C940" s="610">
        <v>1684</v>
      </c>
      <c r="D940" s="610">
        <v>198</v>
      </c>
      <c r="E940" s="610">
        <v>0</v>
      </c>
      <c r="F940" s="610">
        <v>0</v>
      </c>
      <c r="G940" s="610">
        <v>1882</v>
      </c>
      <c r="H940" s="611">
        <v>251833.08435797071</v>
      </c>
      <c r="I940" s="611">
        <v>29609.828208359977</v>
      </c>
      <c r="J940" s="611">
        <v>0</v>
      </c>
      <c r="K940" s="611">
        <v>0</v>
      </c>
      <c r="L940" s="611">
        <v>281442.91256633069</v>
      </c>
    </row>
    <row r="941" spans="1:12">
      <c r="A941" s="609" t="s">
        <v>176</v>
      </c>
      <c r="B941" s="609">
        <v>321</v>
      </c>
      <c r="C941" s="610">
        <v>56</v>
      </c>
      <c r="D941" s="610">
        <v>0</v>
      </c>
      <c r="E941" s="610">
        <v>0</v>
      </c>
      <c r="F941" s="610">
        <v>0</v>
      </c>
      <c r="G941" s="610">
        <v>56</v>
      </c>
      <c r="H941" s="611">
        <v>8374.4968670109029</v>
      </c>
      <c r="I941" s="611">
        <v>0</v>
      </c>
      <c r="J941" s="611">
        <v>0</v>
      </c>
      <c r="K941" s="611">
        <v>0</v>
      </c>
      <c r="L941" s="611">
        <v>8374.4968670109029</v>
      </c>
    </row>
    <row r="942" spans="1:12">
      <c r="A942" s="609" t="s">
        <v>176</v>
      </c>
      <c r="B942" s="609">
        <v>340</v>
      </c>
      <c r="C942" s="610">
        <v>2</v>
      </c>
      <c r="D942" s="610">
        <v>0</v>
      </c>
      <c r="E942" s="610">
        <v>0</v>
      </c>
      <c r="F942" s="610">
        <v>0</v>
      </c>
      <c r="G942" s="610">
        <v>2</v>
      </c>
      <c r="H942" s="611">
        <v>299.08917382181795</v>
      </c>
      <c r="I942" s="611">
        <v>0</v>
      </c>
      <c r="J942" s="611">
        <v>0</v>
      </c>
      <c r="K942" s="611">
        <v>0</v>
      </c>
      <c r="L942" s="611">
        <v>299.08917382181795</v>
      </c>
    </row>
    <row r="943" spans="1:12">
      <c r="A943" s="609" t="s">
        <v>176</v>
      </c>
      <c r="B943" s="609">
        <v>361</v>
      </c>
      <c r="C943" s="610">
        <v>1</v>
      </c>
      <c r="D943" s="610">
        <v>0</v>
      </c>
      <c r="E943" s="610">
        <v>0</v>
      </c>
      <c r="F943" s="610">
        <v>0</v>
      </c>
      <c r="G943" s="610">
        <v>1</v>
      </c>
      <c r="H943" s="611">
        <v>149.54458691090898</v>
      </c>
      <c r="I943" s="611">
        <v>0</v>
      </c>
      <c r="J943" s="611">
        <v>0</v>
      </c>
      <c r="K943" s="611">
        <v>0</v>
      </c>
      <c r="L943" s="611">
        <v>149.54458691090898</v>
      </c>
    </row>
    <row r="944" spans="1:12">
      <c r="A944" s="609" t="s">
        <v>176</v>
      </c>
      <c r="B944" s="609">
        <v>430</v>
      </c>
      <c r="C944" s="610">
        <v>0</v>
      </c>
      <c r="D944" s="610">
        <v>2</v>
      </c>
      <c r="E944" s="610">
        <v>0</v>
      </c>
      <c r="F944" s="610">
        <v>0</v>
      </c>
      <c r="G944" s="610">
        <v>2</v>
      </c>
      <c r="H944" s="611">
        <v>0</v>
      </c>
      <c r="I944" s="611">
        <v>299.08917382181795</v>
      </c>
      <c r="J944" s="611">
        <v>0</v>
      </c>
      <c r="K944" s="611">
        <v>0</v>
      </c>
      <c r="L944" s="611">
        <v>299.08917382181795</v>
      </c>
    </row>
    <row r="945" spans="1:12">
      <c r="A945" s="609" t="s">
        <v>176</v>
      </c>
      <c r="B945" s="609">
        <v>501</v>
      </c>
      <c r="C945" s="610">
        <v>0</v>
      </c>
      <c r="D945" s="610">
        <v>1</v>
      </c>
      <c r="E945" s="610">
        <v>0</v>
      </c>
      <c r="F945" s="610">
        <v>0</v>
      </c>
      <c r="G945" s="610">
        <v>1</v>
      </c>
      <c r="H945" s="611">
        <v>0</v>
      </c>
      <c r="I945" s="611">
        <v>149.54458691090898</v>
      </c>
      <c r="J945" s="611">
        <v>0</v>
      </c>
      <c r="K945" s="611">
        <v>0</v>
      </c>
      <c r="L945" s="611">
        <v>149.54458691090898</v>
      </c>
    </row>
    <row r="946" spans="1:12">
      <c r="A946" s="609" t="s">
        <v>176</v>
      </c>
      <c r="B946" s="609">
        <v>502</v>
      </c>
      <c r="C946" s="610">
        <v>1</v>
      </c>
      <c r="D946" s="610">
        <v>0</v>
      </c>
      <c r="E946" s="610">
        <v>0</v>
      </c>
      <c r="F946" s="610">
        <v>0</v>
      </c>
      <c r="G946" s="610">
        <v>1</v>
      </c>
      <c r="H946" s="611">
        <v>149.54458691090898</v>
      </c>
      <c r="I946" s="611">
        <v>0</v>
      </c>
      <c r="J946" s="611">
        <v>0</v>
      </c>
      <c r="K946" s="611">
        <v>0</v>
      </c>
      <c r="L946" s="611">
        <v>149.54458691090898</v>
      </c>
    </row>
    <row r="947" spans="1:12">
      <c r="A947" s="609" t="s">
        <v>176</v>
      </c>
      <c r="B947" s="609">
        <v>560</v>
      </c>
      <c r="C947" s="610">
        <v>1</v>
      </c>
      <c r="D947" s="610">
        <v>0</v>
      </c>
      <c r="E947" s="610">
        <v>0</v>
      </c>
      <c r="F947" s="610">
        <v>0</v>
      </c>
      <c r="G947" s="610">
        <v>1</v>
      </c>
      <c r="H947" s="611">
        <v>149.54458691090898</v>
      </c>
      <c r="I947" s="611">
        <v>0</v>
      </c>
      <c r="J947" s="611">
        <v>0</v>
      </c>
      <c r="K947" s="611">
        <v>0</v>
      </c>
      <c r="L947" s="611">
        <v>149.54458691090898</v>
      </c>
    </row>
    <row r="948" spans="1:12">
      <c r="A948" s="609" t="s">
        <v>176</v>
      </c>
      <c r="B948" s="609">
        <v>811</v>
      </c>
      <c r="C948" s="610">
        <v>5</v>
      </c>
      <c r="D948" s="610">
        <v>2</v>
      </c>
      <c r="E948" s="610">
        <v>0</v>
      </c>
      <c r="F948" s="610">
        <v>0</v>
      </c>
      <c r="G948" s="610">
        <v>7</v>
      </c>
      <c r="H948" s="611">
        <v>747.72293455454485</v>
      </c>
      <c r="I948" s="611">
        <v>299.08917382181795</v>
      </c>
      <c r="J948" s="611">
        <v>0</v>
      </c>
      <c r="K948" s="611">
        <v>0</v>
      </c>
      <c r="L948" s="611">
        <v>1046.8121083763629</v>
      </c>
    </row>
    <row r="949" spans="1:12">
      <c r="A949" s="609" t="s">
        <v>176</v>
      </c>
      <c r="B949" s="609">
        <v>812</v>
      </c>
      <c r="C949" s="610">
        <v>0</v>
      </c>
      <c r="D949" s="610">
        <v>9</v>
      </c>
      <c r="E949" s="610">
        <v>0</v>
      </c>
      <c r="F949" s="610">
        <v>0</v>
      </c>
      <c r="G949" s="610">
        <v>9</v>
      </c>
      <c r="H949" s="611">
        <v>0</v>
      </c>
      <c r="I949" s="611">
        <v>1345.9012821981808</v>
      </c>
      <c r="J949" s="611">
        <v>0</v>
      </c>
      <c r="K949" s="611">
        <v>0</v>
      </c>
      <c r="L949" s="611">
        <v>1345.9012821981808</v>
      </c>
    </row>
    <row r="950" spans="1:12">
      <c r="A950" s="609" t="s">
        <v>177</v>
      </c>
      <c r="B950" s="609">
        <v>320</v>
      </c>
      <c r="C950" s="610">
        <v>5</v>
      </c>
      <c r="D950" s="610">
        <v>3</v>
      </c>
      <c r="E950" s="610">
        <v>0</v>
      </c>
      <c r="F950" s="610">
        <v>0</v>
      </c>
      <c r="G950" s="610">
        <v>8</v>
      </c>
      <c r="H950" s="611">
        <v>737.48752600120997</v>
      </c>
      <c r="I950" s="611">
        <v>442.49251560072594</v>
      </c>
      <c r="J950" s="611">
        <v>0</v>
      </c>
      <c r="K950" s="611">
        <v>0</v>
      </c>
      <c r="L950" s="611">
        <v>1179.9800416019359</v>
      </c>
    </row>
    <row r="951" spans="1:12">
      <c r="A951" s="609" t="s">
        <v>177</v>
      </c>
      <c r="B951" s="609">
        <v>430</v>
      </c>
      <c r="C951" s="610">
        <v>2</v>
      </c>
      <c r="D951" s="610">
        <v>0</v>
      </c>
      <c r="E951" s="610">
        <v>0</v>
      </c>
      <c r="F951" s="610">
        <v>0</v>
      </c>
      <c r="G951" s="610">
        <v>2</v>
      </c>
      <c r="H951" s="611">
        <v>294.99501040048398</v>
      </c>
      <c r="I951" s="611">
        <v>0</v>
      </c>
      <c r="J951" s="611">
        <v>0</v>
      </c>
      <c r="K951" s="611">
        <v>0</v>
      </c>
      <c r="L951" s="611">
        <v>294.99501040048398</v>
      </c>
    </row>
    <row r="952" spans="1:12">
      <c r="A952" s="609" t="s">
        <v>383</v>
      </c>
      <c r="B952" s="609">
        <v>300</v>
      </c>
      <c r="C952" s="610">
        <v>0</v>
      </c>
      <c r="D952" s="610">
        <v>1</v>
      </c>
      <c r="E952" s="610">
        <v>0</v>
      </c>
      <c r="F952" s="610">
        <v>0</v>
      </c>
      <c r="G952" s="610">
        <v>1</v>
      </c>
      <c r="H952" s="611">
        <v>0</v>
      </c>
      <c r="I952" s="611">
        <v>107.37704680242867</v>
      </c>
      <c r="J952" s="611">
        <v>0</v>
      </c>
      <c r="K952" s="611">
        <v>0</v>
      </c>
      <c r="L952" s="611">
        <v>107.37704680242867</v>
      </c>
    </row>
    <row r="953" spans="1:12">
      <c r="A953" s="609" t="s">
        <v>383</v>
      </c>
      <c r="B953" s="609">
        <v>800</v>
      </c>
      <c r="C953" s="610">
        <v>2</v>
      </c>
      <c r="D953" s="610">
        <v>0</v>
      </c>
      <c r="E953" s="610">
        <v>0</v>
      </c>
      <c r="F953" s="610">
        <v>0</v>
      </c>
      <c r="G953" s="610">
        <v>2</v>
      </c>
      <c r="H953" s="611">
        <v>214.75409360485733</v>
      </c>
      <c r="I953" s="611">
        <v>0</v>
      </c>
      <c r="J953" s="611">
        <v>0</v>
      </c>
      <c r="K953" s="611">
        <v>0</v>
      </c>
      <c r="L953" s="611">
        <v>214.75409360485733</v>
      </c>
    </row>
    <row r="954" spans="1:12">
      <c r="A954" s="609" t="s">
        <v>178</v>
      </c>
      <c r="B954" s="609">
        <v>370</v>
      </c>
      <c r="C954" s="610">
        <v>2</v>
      </c>
      <c r="D954" s="610">
        <v>0</v>
      </c>
      <c r="E954" s="610">
        <v>0</v>
      </c>
      <c r="F954" s="610">
        <v>0</v>
      </c>
      <c r="G954" s="610">
        <v>2</v>
      </c>
      <c r="H954" s="611">
        <v>3480.809353585435</v>
      </c>
      <c r="I954" s="611">
        <v>0</v>
      </c>
      <c r="J954" s="611">
        <v>0</v>
      </c>
      <c r="K954" s="611">
        <v>0</v>
      </c>
      <c r="L954" s="611">
        <v>3480.809353585435</v>
      </c>
    </row>
    <row r="955" spans="1:12">
      <c r="A955" s="609" t="s">
        <v>178</v>
      </c>
      <c r="B955" s="609">
        <v>812</v>
      </c>
      <c r="C955" s="610">
        <v>0</v>
      </c>
      <c r="D955" s="610">
        <v>2</v>
      </c>
      <c r="E955" s="610">
        <v>0</v>
      </c>
      <c r="F955" s="610">
        <v>0</v>
      </c>
      <c r="G955" s="610">
        <v>2</v>
      </c>
      <c r="H955" s="611">
        <v>0</v>
      </c>
      <c r="I955" s="611">
        <v>3480.809353585435</v>
      </c>
      <c r="J955" s="611">
        <v>0</v>
      </c>
      <c r="K955" s="611">
        <v>0</v>
      </c>
      <c r="L955" s="611">
        <v>3480.809353585435</v>
      </c>
    </row>
    <row r="956" spans="1:12">
      <c r="A956" s="609" t="s">
        <v>593</v>
      </c>
      <c r="B956" s="609">
        <v>301</v>
      </c>
      <c r="C956" s="610">
        <v>1</v>
      </c>
      <c r="D956" s="610">
        <v>0</v>
      </c>
      <c r="E956" s="610">
        <v>0</v>
      </c>
      <c r="F956" s="610">
        <v>0</v>
      </c>
      <c r="G956" s="610">
        <v>1</v>
      </c>
      <c r="H956" s="611">
        <v>211.05324995253275</v>
      </c>
      <c r="I956" s="611">
        <v>0</v>
      </c>
      <c r="J956" s="611">
        <v>0</v>
      </c>
      <c r="K956" s="611">
        <v>0</v>
      </c>
      <c r="L956" s="611">
        <v>211.05324995253275</v>
      </c>
    </row>
    <row r="957" spans="1:12">
      <c r="A957" s="609" t="s">
        <v>593</v>
      </c>
      <c r="B957" s="609">
        <v>320</v>
      </c>
      <c r="C957" s="610">
        <v>24</v>
      </c>
      <c r="D957" s="610">
        <v>1</v>
      </c>
      <c r="E957" s="610">
        <v>0</v>
      </c>
      <c r="F957" s="610">
        <v>0</v>
      </c>
      <c r="G957" s="610">
        <v>25</v>
      </c>
      <c r="H957" s="611">
        <v>5065.2779988607854</v>
      </c>
      <c r="I957" s="611">
        <v>211.05324995253275</v>
      </c>
      <c r="J957" s="611">
        <v>0</v>
      </c>
      <c r="K957" s="611">
        <v>0</v>
      </c>
      <c r="L957" s="611">
        <v>5276.3312488133188</v>
      </c>
    </row>
    <row r="958" spans="1:12">
      <c r="A958" s="609" t="s">
        <v>593</v>
      </c>
      <c r="B958" s="609">
        <v>321</v>
      </c>
      <c r="C958" s="610">
        <v>18</v>
      </c>
      <c r="D958" s="610">
        <v>0</v>
      </c>
      <c r="E958" s="610">
        <v>0</v>
      </c>
      <c r="F958" s="610">
        <v>0</v>
      </c>
      <c r="G958" s="610">
        <v>18</v>
      </c>
      <c r="H958" s="611">
        <v>3798.9584991455899</v>
      </c>
      <c r="I958" s="611">
        <v>0</v>
      </c>
      <c r="J958" s="611">
        <v>0</v>
      </c>
      <c r="K958" s="611">
        <v>0</v>
      </c>
      <c r="L958" s="611">
        <v>3798.9584991455895</v>
      </c>
    </row>
    <row r="959" spans="1:12">
      <c r="A959" s="609" t="s">
        <v>179</v>
      </c>
      <c r="B959" s="609">
        <v>101</v>
      </c>
      <c r="C959" s="610">
        <v>1</v>
      </c>
      <c r="D959" s="610">
        <v>0</v>
      </c>
      <c r="E959" s="610">
        <v>0</v>
      </c>
      <c r="F959" s="610">
        <v>0</v>
      </c>
      <c r="G959" s="610">
        <v>1</v>
      </c>
      <c r="H959" s="611">
        <v>170.93126252498362</v>
      </c>
      <c r="I959" s="611">
        <v>0</v>
      </c>
      <c r="J959" s="611">
        <v>0</v>
      </c>
      <c r="K959" s="611">
        <v>0</v>
      </c>
      <c r="L959" s="611">
        <v>170.93126252498362</v>
      </c>
    </row>
    <row r="960" spans="1:12">
      <c r="A960" s="609" t="s">
        <v>179</v>
      </c>
      <c r="B960" s="609">
        <v>110</v>
      </c>
      <c r="C960" s="610">
        <v>0</v>
      </c>
      <c r="D960" s="610">
        <v>1</v>
      </c>
      <c r="E960" s="610">
        <v>0</v>
      </c>
      <c r="F960" s="610">
        <v>0</v>
      </c>
      <c r="G960" s="610">
        <v>1</v>
      </c>
      <c r="H960" s="611">
        <v>0</v>
      </c>
      <c r="I960" s="611">
        <v>170.93126252498362</v>
      </c>
      <c r="J960" s="611">
        <v>0</v>
      </c>
      <c r="K960" s="611">
        <v>0</v>
      </c>
      <c r="L960" s="611">
        <v>170.93126252498362</v>
      </c>
    </row>
    <row r="961" spans="1:12">
      <c r="A961" s="609" t="s">
        <v>179</v>
      </c>
      <c r="B961" s="609">
        <v>140</v>
      </c>
      <c r="C961" s="610">
        <v>1</v>
      </c>
      <c r="D961" s="610">
        <v>1</v>
      </c>
      <c r="E961" s="610">
        <v>0</v>
      </c>
      <c r="F961" s="610">
        <v>0</v>
      </c>
      <c r="G961" s="610">
        <v>2</v>
      </c>
      <c r="H961" s="611">
        <v>170.93126252498362</v>
      </c>
      <c r="I961" s="611">
        <v>170.93126252498362</v>
      </c>
      <c r="J961" s="611">
        <v>0</v>
      </c>
      <c r="K961" s="611">
        <v>0</v>
      </c>
      <c r="L961" s="611">
        <v>341.86252504996725</v>
      </c>
    </row>
    <row r="962" spans="1:12">
      <c r="A962" s="609" t="s">
        <v>179</v>
      </c>
      <c r="B962" s="609">
        <v>143</v>
      </c>
      <c r="C962" s="610">
        <v>1</v>
      </c>
      <c r="D962" s="610">
        <v>0</v>
      </c>
      <c r="E962" s="610">
        <v>0</v>
      </c>
      <c r="F962" s="610">
        <v>0</v>
      </c>
      <c r="G962" s="610">
        <v>1</v>
      </c>
      <c r="H962" s="611">
        <v>170.93126252498362</v>
      </c>
      <c r="I962" s="611">
        <v>0</v>
      </c>
      <c r="J962" s="611">
        <v>0</v>
      </c>
      <c r="K962" s="611">
        <v>0</v>
      </c>
      <c r="L962" s="611">
        <v>170.93126252498362</v>
      </c>
    </row>
    <row r="963" spans="1:12">
      <c r="A963" s="609" t="s">
        <v>179</v>
      </c>
      <c r="B963" s="609">
        <v>171</v>
      </c>
      <c r="C963" s="610">
        <v>0</v>
      </c>
      <c r="D963" s="610">
        <v>1</v>
      </c>
      <c r="E963" s="610">
        <v>0</v>
      </c>
      <c r="F963" s="610">
        <v>0</v>
      </c>
      <c r="G963" s="610">
        <v>1</v>
      </c>
      <c r="H963" s="611">
        <v>0</v>
      </c>
      <c r="I963" s="611">
        <v>170.93126252498362</v>
      </c>
      <c r="J963" s="611">
        <v>0</v>
      </c>
      <c r="K963" s="611">
        <v>0</v>
      </c>
      <c r="L963" s="611">
        <v>170.93126252498362</v>
      </c>
    </row>
    <row r="964" spans="1:12">
      <c r="A964" s="609" t="s">
        <v>179</v>
      </c>
      <c r="B964" s="609">
        <v>302</v>
      </c>
      <c r="C964" s="610">
        <v>0</v>
      </c>
      <c r="D964" s="610">
        <v>2</v>
      </c>
      <c r="E964" s="610">
        <v>0</v>
      </c>
      <c r="F964" s="610">
        <v>0</v>
      </c>
      <c r="G964" s="610">
        <v>2</v>
      </c>
      <c r="H964" s="611">
        <v>0</v>
      </c>
      <c r="I964" s="611">
        <v>341.86252504996725</v>
      </c>
      <c r="J964" s="611">
        <v>0</v>
      </c>
      <c r="K964" s="611">
        <v>0</v>
      </c>
      <c r="L964" s="611">
        <v>341.86252504996725</v>
      </c>
    </row>
    <row r="965" spans="1:12">
      <c r="A965" s="609" t="s">
        <v>179</v>
      </c>
      <c r="B965" s="609">
        <v>320</v>
      </c>
      <c r="C965" s="610">
        <v>2</v>
      </c>
      <c r="D965" s="610">
        <v>1</v>
      </c>
      <c r="E965" s="610">
        <v>0</v>
      </c>
      <c r="F965" s="610">
        <v>0</v>
      </c>
      <c r="G965" s="610">
        <v>3</v>
      </c>
      <c r="H965" s="611">
        <v>341.86252504996725</v>
      </c>
      <c r="I965" s="611">
        <v>170.93126252498362</v>
      </c>
      <c r="J965" s="611">
        <v>0</v>
      </c>
      <c r="K965" s="611">
        <v>0</v>
      </c>
      <c r="L965" s="611">
        <v>512.7937875749509</v>
      </c>
    </row>
    <row r="966" spans="1:12">
      <c r="A966" s="609" t="s">
        <v>180</v>
      </c>
      <c r="B966" s="609">
        <v>101</v>
      </c>
      <c r="C966" s="610">
        <v>1</v>
      </c>
      <c r="D966" s="610">
        <v>0</v>
      </c>
      <c r="E966" s="610">
        <v>0</v>
      </c>
      <c r="F966" s="610">
        <v>0</v>
      </c>
      <c r="G966" s="610">
        <v>1</v>
      </c>
      <c r="H966" s="611">
        <v>129.36718363246521</v>
      </c>
      <c r="I966" s="611">
        <v>0</v>
      </c>
      <c r="J966" s="611">
        <v>0</v>
      </c>
      <c r="K966" s="611">
        <v>0</v>
      </c>
      <c r="L966" s="611">
        <v>129.36718363246521</v>
      </c>
    </row>
    <row r="967" spans="1:12">
      <c r="A967" s="609" t="s">
        <v>180</v>
      </c>
      <c r="B967" s="609">
        <v>104</v>
      </c>
      <c r="C967" s="610">
        <v>0</v>
      </c>
      <c r="D967" s="610">
        <v>2</v>
      </c>
      <c r="E967" s="610">
        <v>0</v>
      </c>
      <c r="F967" s="610">
        <v>0</v>
      </c>
      <c r="G967" s="610">
        <v>2</v>
      </c>
      <c r="H967" s="611">
        <v>0</v>
      </c>
      <c r="I967" s="611">
        <v>258.73436726493043</v>
      </c>
      <c r="J967" s="611">
        <v>0</v>
      </c>
      <c r="K967" s="611">
        <v>0</v>
      </c>
      <c r="L967" s="611">
        <v>258.73436726493043</v>
      </c>
    </row>
    <row r="968" spans="1:12">
      <c r="A968" s="609" t="s">
        <v>180</v>
      </c>
      <c r="B968" s="609">
        <v>120</v>
      </c>
      <c r="C968" s="610">
        <v>2</v>
      </c>
      <c r="D968" s="610">
        <v>7</v>
      </c>
      <c r="E968" s="610">
        <v>0</v>
      </c>
      <c r="F968" s="610">
        <v>0</v>
      </c>
      <c r="G968" s="610">
        <v>9</v>
      </c>
      <c r="H968" s="611">
        <v>258.73436726493043</v>
      </c>
      <c r="I968" s="611">
        <v>905.57028542725641</v>
      </c>
      <c r="J968" s="611">
        <v>0</v>
      </c>
      <c r="K968" s="611">
        <v>0</v>
      </c>
      <c r="L968" s="611">
        <v>1164.3046526921869</v>
      </c>
    </row>
    <row r="969" spans="1:12">
      <c r="A969" s="609" t="s">
        <v>180</v>
      </c>
      <c r="B969" s="609">
        <v>300</v>
      </c>
      <c r="C969" s="610">
        <v>3</v>
      </c>
      <c r="D969" s="610">
        <v>0</v>
      </c>
      <c r="E969" s="610">
        <v>0</v>
      </c>
      <c r="F969" s="610">
        <v>0</v>
      </c>
      <c r="G969" s="610">
        <v>3</v>
      </c>
      <c r="H969" s="611">
        <v>388.10155089739573</v>
      </c>
      <c r="I969" s="611">
        <v>0</v>
      </c>
      <c r="J969" s="611">
        <v>0</v>
      </c>
      <c r="K969" s="611">
        <v>0</v>
      </c>
      <c r="L969" s="611">
        <v>388.10155089739567</v>
      </c>
    </row>
    <row r="970" spans="1:12">
      <c r="A970" s="609" t="s">
        <v>180</v>
      </c>
      <c r="B970" s="609">
        <v>301</v>
      </c>
      <c r="C970" s="610">
        <v>0</v>
      </c>
      <c r="D970" s="610">
        <v>1</v>
      </c>
      <c r="E970" s="610">
        <v>0</v>
      </c>
      <c r="F970" s="610">
        <v>0</v>
      </c>
      <c r="G970" s="610">
        <v>1</v>
      </c>
      <c r="H970" s="611">
        <v>0</v>
      </c>
      <c r="I970" s="611">
        <v>129.36718363246521</v>
      </c>
      <c r="J970" s="611">
        <v>0</v>
      </c>
      <c r="K970" s="611">
        <v>0</v>
      </c>
      <c r="L970" s="611">
        <v>129.36718363246521</v>
      </c>
    </row>
    <row r="971" spans="1:12">
      <c r="A971" s="609" t="s">
        <v>180</v>
      </c>
      <c r="B971" s="609">
        <v>320</v>
      </c>
      <c r="C971" s="610">
        <v>2</v>
      </c>
      <c r="D971" s="610">
        <v>0</v>
      </c>
      <c r="E971" s="610">
        <v>0</v>
      </c>
      <c r="F971" s="610">
        <v>0</v>
      </c>
      <c r="G971" s="610">
        <v>2</v>
      </c>
      <c r="H971" s="611">
        <v>258.73436726493043</v>
      </c>
      <c r="I971" s="611">
        <v>0</v>
      </c>
      <c r="J971" s="611">
        <v>0</v>
      </c>
      <c r="K971" s="611">
        <v>0</v>
      </c>
      <c r="L971" s="611">
        <v>258.73436726493043</v>
      </c>
    </row>
    <row r="972" spans="1:12">
      <c r="A972" s="609" t="s">
        <v>180</v>
      </c>
      <c r="B972" s="609">
        <v>361</v>
      </c>
      <c r="C972" s="610">
        <v>1</v>
      </c>
      <c r="D972" s="610">
        <v>0</v>
      </c>
      <c r="E972" s="610">
        <v>0</v>
      </c>
      <c r="F972" s="610">
        <v>0</v>
      </c>
      <c r="G972" s="610">
        <v>1</v>
      </c>
      <c r="H972" s="611">
        <v>129.36718363246521</v>
      </c>
      <c r="I972" s="611">
        <v>0</v>
      </c>
      <c r="J972" s="611">
        <v>0</v>
      </c>
      <c r="K972" s="611">
        <v>0</v>
      </c>
      <c r="L972" s="611">
        <v>129.36718363246521</v>
      </c>
    </row>
    <row r="973" spans="1:12">
      <c r="A973" s="609" t="s">
        <v>180</v>
      </c>
      <c r="B973" s="609">
        <v>420</v>
      </c>
      <c r="C973" s="610">
        <v>0</v>
      </c>
      <c r="D973" s="610">
        <v>1</v>
      </c>
      <c r="E973" s="610">
        <v>0</v>
      </c>
      <c r="F973" s="610">
        <v>0</v>
      </c>
      <c r="G973" s="610">
        <v>1</v>
      </c>
      <c r="H973" s="611">
        <v>0</v>
      </c>
      <c r="I973" s="611">
        <v>129.36718363246521</v>
      </c>
      <c r="J973" s="611">
        <v>0</v>
      </c>
      <c r="K973" s="611">
        <v>0</v>
      </c>
      <c r="L973" s="611">
        <v>129.36718363246521</v>
      </c>
    </row>
    <row r="974" spans="1:12">
      <c r="A974" s="609" t="s">
        <v>180</v>
      </c>
      <c r="B974" s="609">
        <v>501</v>
      </c>
      <c r="C974" s="610">
        <v>1</v>
      </c>
      <c r="D974" s="610">
        <v>0</v>
      </c>
      <c r="E974" s="610">
        <v>0</v>
      </c>
      <c r="F974" s="610">
        <v>0</v>
      </c>
      <c r="G974" s="610">
        <v>1</v>
      </c>
      <c r="H974" s="611">
        <v>129.36718363246521</v>
      </c>
      <c r="I974" s="611">
        <v>0</v>
      </c>
      <c r="J974" s="611">
        <v>0</v>
      </c>
      <c r="K974" s="611">
        <v>0</v>
      </c>
      <c r="L974" s="611">
        <v>129.36718363246521</v>
      </c>
    </row>
    <row r="975" spans="1:12">
      <c r="A975" s="609" t="s">
        <v>180</v>
      </c>
      <c r="B975" s="609">
        <v>502</v>
      </c>
      <c r="C975" s="610">
        <v>2</v>
      </c>
      <c r="D975" s="610">
        <v>0</v>
      </c>
      <c r="E975" s="610">
        <v>0</v>
      </c>
      <c r="F975" s="610">
        <v>0</v>
      </c>
      <c r="G975" s="610">
        <v>2</v>
      </c>
      <c r="H975" s="611">
        <v>258.73436726493043</v>
      </c>
      <c r="I975" s="611">
        <v>0</v>
      </c>
      <c r="J975" s="611">
        <v>0</v>
      </c>
      <c r="K975" s="611">
        <v>0</v>
      </c>
      <c r="L975" s="611">
        <v>258.73436726493043</v>
      </c>
    </row>
    <row r="976" spans="1:12">
      <c r="A976" s="609" t="s">
        <v>181</v>
      </c>
      <c r="B976" s="609">
        <v>140</v>
      </c>
      <c r="C976" s="610">
        <v>1</v>
      </c>
      <c r="D976" s="610">
        <v>0</v>
      </c>
      <c r="E976" s="610">
        <v>0</v>
      </c>
      <c r="F976" s="610">
        <v>0</v>
      </c>
      <c r="G976" s="610">
        <v>1</v>
      </c>
      <c r="H976" s="611">
        <v>16.537447920950317</v>
      </c>
      <c r="I976" s="611">
        <v>0</v>
      </c>
      <c r="J976" s="611">
        <v>0</v>
      </c>
      <c r="K976" s="611">
        <v>0</v>
      </c>
      <c r="L976" s="611">
        <v>16.537447920950317</v>
      </c>
    </row>
    <row r="977" spans="1:12">
      <c r="A977" s="609" t="s">
        <v>181</v>
      </c>
      <c r="B977" s="609">
        <v>221</v>
      </c>
      <c r="C977" s="610">
        <v>5</v>
      </c>
      <c r="D977" s="610">
        <v>0</v>
      </c>
      <c r="E977" s="610">
        <v>0</v>
      </c>
      <c r="F977" s="610">
        <v>0</v>
      </c>
      <c r="G977" s="610">
        <v>5</v>
      </c>
      <c r="H977" s="611">
        <v>82.687239604751582</v>
      </c>
      <c r="I977" s="611">
        <v>0</v>
      </c>
      <c r="J977" s="611">
        <v>0</v>
      </c>
      <c r="K977" s="611">
        <v>0</v>
      </c>
      <c r="L977" s="611">
        <v>82.687239604751582</v>
      </c>
    </row>
    <row r="978" spans="1:12">
      <c r="A978" s="609" t="s">
        <v>182</v>
      </c>
      <c r="B978" s="609">
        <v>141</v>
      </c>
      <c r="C978" s="610">
        <v>0</v>
      </c>
      <c r="D978" s="610">
        <v>1</v>
      </c>
      <c r="E978" s="610">
        <v>0</v>
      </c>
      <c r="F978" s="610">
        <v>0</v>
      </c>
      <c r="G978" s="610">
        <v>1</v>
      </c>
      <c r="H978" s="611">
        <v>0</v>
      </c>
      <c r="I978" s="611">
        <v>43.383004090457803</v>
      </c>
      <c r="J978" s="611">
        <v>0</v>
      </c>
      <c r="K978" s="611">
        <v>0</v>
      </c>
      <c r="L978" s="611">
        <v>43.383004090457803</v>
      </c>
    </row>
    <row r="979" spans="1:12">
      <c r="A979" s="609" t="s">
        <v>182</v>
      </c>
      <c r="B979" s="609">
        <v>221</v>
      </c>
      <c r="C979" s="610">
        <v>4</v>
      </c>
      <c r="D979" s="610">
        <v>0</v>
      </c>
      <c r="E979" s="610">
        <v>0</v>
      </c>
      <c r="F979" s="610">
        <v>0</v>
      </c>
      <c r="G979" s="610">
        <v>4</v>
      </c>
      <c r="H979" s="611">
        <v>173.53201636183121</v>
      </c>
      <c r="I979" s="611">
        <v>0</v>
      </c>
      <c r="J979" s="611">
        <v>0</v>
      </c>
      <c r="K979" s="611">
        <v>0</v>
      </c>
      <c r="L979" s="611">
        <v>173.53201636183121</v>
      </c>
    </row>
    <row r="980" spans="1:12">
      <c r="A980" s="609" t="s">
        <v>183</v>
      </c>
      <c r="B980" s="609">
        <v>110</v>
      </c>
      <c r="C980" s="610">
        <v>1</v>
      </c>
      <c r="D980" s="610">
        <v>0</v>
      </c>
      <c r="E980" s="610">
        <v>0</v>
      </c>
      <c r="F980" s="610">
        <v>0</v>
      </c>
      <c r="G980" s="610">
        <v>1</v>
      </c>
      <c r="H980" s="611">
        <v>85.469729774799234</v>
      </c>
      <c r="I980" s="611">
        <v>0</v>
      </c>
      <c r="J980" s="611">
        <v>0</v>
      </c>
      <c r="K980" s="611">
        <v>0</v>
      </c>
      <c r="L980" s="611">
        <v>85.469729774799234</v>
      </c>
    </row>
    <row r="981" spans="1:12">
      <c r="A981" s="609" t="s">
        <v>183</v>
      </c>
      <c r="B981" s="609">
        <v>120</v>
      </c>
      <c r="C981" s="610">
        <v>1</v>
      </c>
      <c r="D981" s="610">
        <v>1</v>
      </c>
      <c r="E981" s="610">
        <v>0</v>
      </c>
      <c r="F981" s="610">
        <v>0</v>
      </c>
      <c r="G981" s="610">
        <v>2</v>
      </c>
      <c r="H981" s="611">
        <v>85.469729774799234</v>
      </c>
      <c r="I981" s="611">
        <v>85.469729774799234</v>
      </c>
      <c r="J981" s="611">
        <v>0</v>
      </c>
      <c r="K981" s="611">
        <v>0</v>
      </c>
      <c r="L981" s="611">
        <v>170.93945954959847</v>
      </c>
    </row>
    <row r="982" spans="1:12">
      <c r="A982" s="609" t="s">
        <v>183</v>
      </c>
      <c r="B982" s="609">
        <v>140</v>
      </c>
      <c r="C982" s="610">
        <v>10</v>
      </c>
      <c r="D982" s="610">
        <v>5</v>
      </c>
      <c r="E982" s="610">
        <v>0</v>
      </c>
      <c r="F982" s="610">
        <v>0</v>
      </c>
      <c r="G982" s="610">
        <v>15</v>
      </c>
      <c r="H982" s="611">
        <v>854.69729774799225</v>
      </c>
      <c r="I982" s="611">
        <v>427.34864887399613</v>
      </c>
      <c r="J982" s="611">
        <v>0</v>
      </c>
      <c r="K982" s="611">
        <v>0</v>
      </c>
      <c r="L982" s="611">
        <v>1282.0459466219884</v>
      </c>
    </row>
    <row r="983" spans="1:12">
      <c r="A983" s="609" t="s">
        <v>183</v>
      </c>
      <c r="B983" s="609">
        <v>141</v>
      </c>
      <c r="C983" s="610">
        <v>0</v>
      </c>
      <c r="D983" s="610">
        <v>1</v>
      </c>
      <c r="E983" s="610">
        <v>0</v>
      </c>
      <c r="F983" s="610">
        <v>0</v>
      </c>
      <c r="G983" s="610">
        <v>1</v>
      </c>
      <c r="H983" s="611">
        <v>0</v>
      </c>
      <c r="I983" s="611">
        <v>85.469729774799234</v>
      </c>
      <c r="J983" s="611">
        <v>0</v>
      </c>
      <c r="K983" s="611">
        <v>0</v>
      </c>
      <c r="L983" s="611">
        <v>85.469729774799234</v>
      </c>
    </row>
    <row r="984" spans="1:12">
      <c r="A984" s="609" t="s">
        <v>183</v>
      </c>
      <c r="B984" s="609">
        <v>142</v>
      </c>
      <c r="C984" s="610">
        <v>306</v>
      </c>
      <c r="D984" s="610">
        <v>92</v>
      </c>
      <c r="E984" s="610">
        <v>0</v>
      </c>
      <c r="F984" s="610">
        <v>0</v>
      </c>
      <c r="G984" s="610">
        <v>398</v>
      </c>
      <c r="H984" s="611">
        <v>26153.737311088564</v>
      </c>
      <c r="I984" s="611">
        <v>7863.2151392815304</v>
      </c>
      <c r="J984" s="611">
        <v>0</v>
      </c>
      <c r="K984" s="611">
        <v>0</v>
      </c>
      <c r="L984" s="611">
        <v>34016.952450370096</v>
      </c>
    </row>
    <row r="985" spans="1:12">
      <c r="A985" s="609" t="s">
        <v>183</v>
      </c>
      <c r="B985" s="609">
        <v>144</v>
      </c>
      <c r="C985" s="610">
        <v>2</v>
      </c>
      <c r="D985" s="610">
        <v>0</v>
      </c>
      <c r="E985" s="610">
        <v>0</v>
      </c>
      <c r="F985" s="610">
        <v>0</v>
      </c>
      <c r="G985" s="610">
        <v>2</v>
      </c>
      <c r="H985" s="611">
        <v>170.93945954959847</v>
      </c>
      <c r="I985" s="611">
        <v>0</v>
      </c>
      <c r="J985" s="611">
        <v>0</v>
      </c>
      <c r="K985" s="611">
        <v>0</v>
      </c>
      <c r="L985" s="611">
        <v>170.93945954959847</v>
      </c>
    </row>
    <row r="986" spans="1:12">
      <c r="A986" s="609" t="s">
        <v>183</v>
      </c>
      <c r="B986" s="609">
        <v>217</v>
      </c>
      <c r="C986" s="610">
        <v>18</v>
      </c>
      <c r="D986" s="610">
        <v>43</v>
      </c>
      <c r="E986" s="610">
        <v>0</v>
      </c>
      <c r="F986" s="610">
        <v>0</v>
      </c>
      <c r="G986" s="610">
        <v>61</v>
      </c>
      <c r="H986" s="611">
        <v>1538.455135946386</v>
      </c>
      <c r="I986" s="611">
        <v>3675.1983803163662</v>
      </c>
      <c r="J986" s="611">
        <v>0</v>
      </c>
      <c r="K986" s="611">
        <v>0</v>
      </c>
      <c r="L986" s="611">
        <v>5213.6535162627524</v>
      </c>
    </row>
    <row r="987" spans="1:12">
      <c r="A987" s="609" t="s">
        <v>183</v>
      </c>
      <c r="B987" s="609">
        <v>219</v>
      </c>
      <c r="C987" s="610">
        <v>24</v>
      </c>
      <c r="D987" s="610">
        <v>4</v>
      </c>
      <c r="E987" s="610">
        <v>0</v>
      </c>
      <c r="F987" s="610">
        <v>0</v>
      </c>
      <c r="G987" s="610">
        <v>28</v>
      </c>
      <c r="H987" s="611">
        <v>2051.2735145951815</v>
      </c>
      <c r="I987" s="611">
        <v>341.87891909919693</v>
      </c>
      <c r="J987" s="611">
        <v>0</v>
      </c>
      <c r="K987" s="611">
        <v>0</v>
      </c>
      <c r="L987" s="611">
        <v>2393.1524336943785</v>
      </c>
    </row>
    <row r="988" spans="1:12">
      <c r="A988" s="609" t="s">
        <v>183</v>
      </c>
      <c r="B988" s="609">
        <v>221</v>
      </c>
      <c r="C988" s="610">
        <v>11</v>
      </c>
      <c r="D988" s="610">
        <v>0</v>
      </c>
      <c r="E988" s="610">
        <v>0</v>
      </c>
      <c r="F988" s="610">
        <v>0</v>
      </c>
      <c r="G988" s="610">
        <v>11</v>
      </c>
      <c r="H988" s="611">
        <v>940.1670275227915</v>
      </c>
      <c r="I988" s="611">
        <v>0</v>
      </c>
      <c r="J988" s="611">
        <v>0</v>
      </c>
      <c r="K988" s="611">
        <v>0</v>
      </c>
      <c r="L988" s="611">
        <v>940.1670275227915</v>
      </c>
    </row>
    <row r="989" spans="1:12">
      <c r="A989" s="609" t="s">
        <v>184</v>
      </c>
      <c r="B989" s="609">
        <v>180</v>
      </c>
      <c r="C989" s="610">
        <v>0</v>
      </c>
      <c r="D989" s="610">
        <v>1</v>
      </c>
      <c r="E989" s="610">
        <v>0</v>
      </c>
      <c r="F989" s="610">
        <v>0</v>
      </c>
      <c r="G989" s="610">
        <v>1</v>
      </c>
      <c r="H989" s="611">
        <v>0</v>
      </c>
      <c r="I989" s="611">
        <v>139.41279298540786</v>
      </c>
      <c r="J989" s="611">
        <v>0</v>
      </c>
      <c r="K989" s="611">
        <v>0</v>
      </c>
      <c r="L989" s="611">
        <v>139.41279298540786</v>
      </c>
    </row>
    <row r="990" spans="1:12">
      <c r="A990" s="609" t="s">
        <v>184</v>
      </c>
      <c r="B990" s="609">
        <v>190</v>
      </c>
      <c r="C990" s="610">
        <v>0</v>
      </c>
      <c r="D990" s="610">
        <v>2</v>
      </c>
      <c r="E990" s="610">
        <v>0</v>
      </c>
      <c r="F990" s="610">
        <v>0</v>
      </c>
      <c r="G990" s="610">
        <v>2</v>
      </c>
      <c r="H990" s="611">
        <v>0</v>
      </c>
      <c r="I990" s="611">
        <v>278.82558597081572</v>
      </c>
      <c r="J990" s="611">
        <v>0</v>
      </c>
      <c r="K990" s="611">
        <v>0</v>
      </c>
      <c r="L990" s="611">
        <v>278.82558597081572</v>
      </c>
    </row>
    <row r="991" spans="1:12">
      <c r="A991" s="609" t="s">
        <v>184</v>
      </c>
      <c r="B991" s="609">
        <v>221</v>
      </c>
      <c r="C991" s="610">
        <v>19</v>
      </c>
      <c r="D991" s="610">
        <v>0</v>
      </c>
      <c r="E991" s="610">
        <v>0</v>
      </c>
      <c r="F991" s="610">
        <v>0</v>
      </c>
      <c r="G991" s="610">
        <v>19</v>
      </c>
      <c r="H991" s="611">
        <v>2648.843066722749</v>
      </c>
      <c r="I991" s="611">
        <v>0</v>
      </c>
      <c r="J991" s="611">
        <v>0</v>
      </c>
      <c r="K991" s="611">
        <v>0</v>
      </c>
      <c r="L991" s="611">
        <v>2648.843066722749</v>
      </c>
    </row>
    <row r="992" spans="1:12">
      <c r="A992" s="609" t="s">
        <v>184</v>
      </c>
      <c r="B992" s="609">
        <v>314</v>
      </c>
      <c r="C992" s="610">
        <v>0</v>
      </c>
      <c r="D992" s="610">
        <v>1</v>
      </c>
      <c r="E992" s="610">
        <v>0</v>
      </c>
      <c r="F992" s="610">
        <v>0</v>
      </c>
      <c r="G992" s="610">
        <v>1</v>
      </c>
      <c r="H992" s="611">
        <v>0</v>
      </c>
      <c r="I992" s="611">
        <v>139.41279298540786</v>
      </c>
      <c r="J992" s="611">
        <v>0</v>
      </c>
      <c r="K992" s="611">
        <v>0</v>
      </c>
      <c r="L992" s="611">
        <v>139.41279298540786</v>
      </c>
    </row>
    <row r="993" spans="1:12">
      <c r="A993" s="609" t="s">
        <v>184</v>
      </c>
      <c r="B993" s="609">
        <v>330</v>
      </c>
      <c r="C993" s="610">
        <v>1</v>
      </c>
      <c r="D993" s="610">
        <v>0</v>
      </c>
      <c r="E993" s="610">
        <v>0</v>
      </c>
      <c r="F993" s="610">
        <v>0</v>
      </c>
      <c r="G993" s="610">
        <v>1</v>
      </c>
      <c r="H993" s="611">
        <v>139.41279298540786</v>
      </c>
      <c r="I993" s="611">
        <v>0</v>
      </c>
      <c r="J993" s="611">
        <v>0</v>
      </c>
      <c r="K993" s="611">
        <v>0</v>
      </c>
      <c r="L993" s="611">
        <v>139.41279298540786</v>
      </c>
    </row>
    <row r="994" spans="1:12">
      <c r="A994" s="609" t="s">
        <v>184</v>
      </c>
      <c r="B994" s="609">
        <v>400</v>
      </c>
      <c r="C994" s="610">
        <v>2</v>
      </c>
      <c r="D994" s="610">
        <v>0</v>
      </c>
      <c r="E994" s="610">
        <v>0</v>
      </c>
      <c r="F994" s="610">
        <v>0</v>
      </c>
      <c r="G994" s="610">
        <v>2</v>
      </c>
      <c r="H994" s="611">
        <v>278.82558597081572</v>
      </c>
      <c r="I994" s="611">
        <v>0</v>
      </c>
      <c r="J994" s="611">
        <v>0</v>
      </c>
      <c r="K994" s="611">
        <v>0</v>
      </c>
      <c r="L994" s="611">
        <v>278.82558597081572</v>
      </c>
    </row>
    <row r="995" spans="1:12">
      <c r="A995" s="609" t="s">
        <v>184</v>
      </c>
      <c r="B995" s="609">
        <v>410</v>
      </c>
      <c r="C995" s="610">
        <v>1</v>
      </c>
      <c r="D995" s="610">
        <v>1</v>
      </c>
      <c r="E995" s="610">
        <v>0</v>
      </c>
      <c r="F995" s="610">
        <v>0</v>
      </c>
      <c r="G995" s="610">
        <v>2</v>
      </c>
      <c r="H995" s="611">
        <v>139.41279298540786</v>
      </c>
      <c r="I995" s="611">
        <v>139.41279298540786</v>
      </c>
      <c r="J995" s="611">
        <v>0</v>
      </c>
      <c r="K995" s="611">
        <v>0</v>
      </c>
      <c r="L995" s="611">
        <v>278.82558597081572</v>
      </c>
    </row>
    <row r="996" spans="1:12">
      <c r="A996" s="609" t="s">
        <v>185</v>
      </c>
      <c r="B996" s="609">
        <v>130</v>
      </c>
      <c r="C996" s="610">
        <v>1</v>
      </c>
      <c r="D996" s="610">
        <v>0</v>
      </c>
      <c r="E996" s="610">
        <v>0</v>
      </c>
      <c r="F996" s="610">
        <v>0</v>
      </c>
      <c r="G996" s="610">
        <v>1</v>
      </c>
      <c r="H996" s="611">
        <v>82.781197223382634</v>
      </c>
      <c r="I996" s="611">
        <v>0</v>
      </c>
      <c r="J996" s="611">
        <v>0</v>
      </c>
      <c r="K996" s="611">
        <v>0</v>
      </c>
      <c r="L996" s="611">
        <v>82.781197223382634</v>
      </c>
    </row>
    <row r="997" spans="1:12">
      <c r="A997" s="609" t="s">
        <v>185</v>
      </c>
      <c r="B997" s="609">
        <v>140</v>
      </c>
      <c r="C997" s="610">
        <v>5</v>
      </c>
      <c r="D997" s="610">
        <v>1</v>
      </c>
      <c r="E997" s="610">
        <v>0</v>
      </c>
      <c r="F997" s="610">
        <v>0</v>
      </c>
      <c r="G997" s="610">
        <v>6</v>
      </c>
      <c r="H997" s="611">
        <v>413.90598611691308</v>
      </c>
      <c r="I997" s="611">
        <v>82.78119722338262</v>
      </c>
      <c r="J997" s="611">
        <v>0</v>
      </c>
      <c r="K997" s="611">
        <v>0</v>
      </c>
      <c r="L997" s="611">
        <v>496.68718334029575</v>
      </c>
    </row>
    <row r="998" spans="1:12">
      <c r="A998" s="609" t="s">
        <v>185</v>
      </c>
      <c r="B998" s="609">
        <v>217</v>
      </c>
      <c r="C998" s="610">
        <v>27</v>
      </c>
      <c r="D998" s="610">
        <v>11</v>
      </c>
      <c r="E998" s="610">
        <v>0</v>
      </c>
      <c r="F998" s="610">
        <v>0</v>
      </c>
      <c r="G998" s="610">
        <v>38</v>
      </c>
      <c r="H998" s="611">
        <v>2235.0923250313313</v>
      </c>
      <c r="I998" s="611">
        <v>910.59316945720889</v>
      </c>
      <c r="J998" s="611">
        <v>0</v>
      </c>
      <c r="K998" s="611">
        <v>0</v>
      </c>
      <c r="L998" s="611">
        <v>3145.6854944885399</v>
      </c>
    </row>
    <row r="999" spans="1:12">
      <c r="A999" s="609" t="s">
        <v>185</v>
      </c>
      <c r="B999" s="609">
        <v>221</v>
      </c>
      <c r="C999" s="610">
        <v>16</v>
      </c>
      <c r="D999" s="610">
        <v>0</v>
      </c>
      <c r="E999" s="610">
        <v>0</v>
      </c>
      <c r="F999" s="610">
        <v>0</v>
      </c>
      <c r="G999" s="610">
        <v>16</v>
      </c>
      <c r="H999" s="611">
        <v>1324.4991555741221</v>
      </c>
      <c r="I999" s="611">
        <v>0</v>
      </c>
      <c r="J999" s="611">
        <v>0</v>
      </c>
      <c r="K999" s="611">
        <v>0</v>
      </c>
      <c r="L999" s="611">
        <v>1324.4991555741221</v>
      </c>
    </row>
    <row r="1000" spans="1:12">
      <c r="A1000" s="609" t="s">
        <v>186</v>
      </c>
      <c r="B1000" s="609">
        <v>320</v>
      </c>
      <c r="C1000" s="610">
        <v>2</v>
      </c>
      <c r="D1000" s="610">
        <v>5</v>
      </c>
      <c r="E1000" s="610">
        <v>0</v>
      </c>
      <c r="F1000" s="610">
        <v>0</v>
      </c>
      <c r="G1000" s="610">
        <v>7</v>
      </c>
      <c r="H1000" s="611">
        <v>351.0934747368425</v>
      </c>
      <c r="I1000" s="611">
        <v>877.73368684210629</v>
      </c>
      <c r="J1000" s="611">
        <v>0</v>
      </c>
      <c r="K1000" s="611">
        <v>0</v>
      </c>
      <c r="L1000" s="611">
        <v>1228.8271615789488</v>
      </c>
    </row>
    <row r="1001" spans="1:12">
      <c r="A1001" s="609" t="s">
        <v>186</v>
      </c>
      <c r="B1001" s="609">
        <v>811</v>
      </c>
      <c r="C1001" s="610">
        <v>0</v>
      </c>
      <c r="D1001" s="610">
        <v>1</v>
      </c>
      <c r="E1001" s="610">
        <v>0</v>
      </c>
      <c r="F1001" s="610">
        <v>0</v>
      </c>
      <c r="G1001" s="610">
        <v>1</v>
      </c>
      <c r="H1001" s="611">
        <v>0</v>
      </c>
      <c r="I1001" s="611">
        <v>175.54673736842125</v>
      </c>
      <c r="J1001" s="611">
        <v>0</v>
      </c>
      <c r="K1001" s="611">
        <v>0</v>
      </c>
      <c r="L1001" s="611">
        <v>175.54673736842125</v>
      </c>
    </row>
    <row r="1002" spans="1:12">
      <c r="A1002" s="609" t="s">
        <v>187</v>
      </c>
      <c r="B1002" s="609">
        <v>101</v>
      </c>
      <c r="C1002" s="610">
        <v>2</v>
      </c>
      <c r="D1002" s="610">
        <v>82</v>
      </c>
      <c r="E1002" s="610">
        <v>0</v>
      </c>
      <c r="F1002" s="610">
        <v>0</v>
      </c>
      <c r="G1002" s="610">
        <v>84</v>
      </c>
      <c r="H1002" s="611">
        <v>83.676945308805784</v>
      </c>
      <c r="I1002" s="611">
        <v>3430.7547576610368</v>
      </c>
      <c r="J1002" s="611">
        <v>0</v>
      </c>
      <c r="K1002" s="611">
        <v>0</v>
      </c>
      <c r="L1002" s="611">
        <v>3514.4317029698432</v>
      </c>
    </row>
    <row r="1003" spans="1:12">
      <c r="A1003" s="609" t="s">
        <v>187</v>
      </c>
      <c r="B1003" s="609">
        <v>102</v>
      </c>
      <c r="C1003" s="610">
        <v>324</v>
      </c>
      <c r="D1003" s="610">
        <v>1</v>
      </c>
      <c r="E1003" s="610">
        <v>0</v>
      </c>
      <c r="F1003" s="610">
        <v>0</v>
      </c>
      <c r="G1003" s="610">
        <v>325</v>
      </c>
      <c r="H1003" s="611">
        <v>13555.665140026538</v>
      </c>
      <c r="I1003" s="611">
        <v>41.838472654402892</v>
      </c>
      <c r="J1003" s="611">
        <v>0</v>
      </c>
      <c r="K1003" s="611">
        <v>0</v>
      </c>
      <c r="L1003" s="611">
        <v>13597.503612680941</v>
      </c>
    </row>
    <row r="1004" spans="1:12">
      <c r="A1004" s="609" t="s">
        <v>187</v>
      </c>
      <c r="B1004" s="609">
        <v>103</v>
      </c>
      <c r="C1004" s="610">
        <v>12</v>
      </c>
      <c r="D1004" s="610">
        <v>1</v>
      </c>
      <c r="E1004" s="610">
        <v>0</v>
      </c>
      <c r="F1004" s="610">
        <v>0</v>
      </c>
      <c r="G1004" s="610">
        <v>13</v>
      </c>
      <c r="H1004" s="611">
        <v>502.06167185283459</v>
      </c>
      <c r="I1004" s="611">
        <v>41.838472654402885</v>
      </c>
      <c r="J1004" s="611">
        <v>0</v>
      </c>
      <c r="K1004" s="611">
        <v>0</v>
      </c>
      <c r="L1004" s="611">
        <v>543.90014450723754</v>
      </c>
    </row>
    <row r="1005" spans="1:12">
      <c r="A1005" s="609" t="s">
        <v>187</v>
      </c>
      <c r="B1005" s="609">
        <v>107</v>
      </c>
      <c r="C1005" s="610">
        <v>0</v>
      </c>
      <c r="D1005" s="610">
        <v>1</v>
      </c>
      <c r="E1005" s="610">
        <v>0</v>
      </c>
      <c r="F1005" s="610">
        <v>0</v>
      </c>
      <c r="G1005" s="610">
        <v>1</v>
      </c>
      <c r="H1005" s="611">
        <v>0</v>
      </c>
      <c r="I1005" s="611">
        <v>41.838472654402892</v>
      </c>
      <c r="J1005" s="611">
        <v>0</v>
      </c>
      <c r="K1005" s="611">
        <v>0</v>
      </c>
      <c r="L1005" s="611">
        <v>41.838472654402892</v>
      </c>
    </row>
    <row r="1006" spans="1:12">
      <c r="A1006" s="609" t="s">
        <v>187</v>
      </c>
      <c r="B1006" s="609">
        <v>110</v>
      </c>
      <c r="C1006" s="610">
        <v>1</v>
      </c>
      <c r="D1006" s="610">
        <v>0</v>
      </c>
      <c r="E1006" s="610">
        <v>0</v>
      </c>
      <c r="F1006" s="610">
        <v>0</v>
      </c>
      <c r="G1006" s="610">
        <v>1</v>
      </c>
      <c r="H1006" s="611">
        <v>41.838472654402892</v>
      </c>
      <c r="I1006" s="611">
        <v>0</v>
      </c>
      <c r="J1006" s="611">
        <v>0</v>
      </c>
      <c r="K1006" s="611">
        <v>0</v>
      </c>
      <c r="L1006" s="611">
        <v>41.838472654402892</v>
      </c>
    </row>
    <row r="1007" spans="1:12">
      <c r="A1007" s="609" t="s">
        <v>187</v>
      </c>
      <c r="B1007" s="609">
        <v>141</v>
      </c>
      <c r="C1007" s="610">
        <v>2</v>
      </c>
      <c r="D1007" s="610">
        <v>0</v>
      </c>
      <c r="E1007" s="610">
        <v>0</v>
      </c>
      <c r="F1007" s="610">
        <v>0</v>
      </c>
      <c r="G1007" s="610">
        <v>2</v>
      </c>
      <c r="H1007" s="611">
        <v>83.676945308805784</v>
      </c>
      <c r="I1007" s="611">
        <v>0</v>
      </c>
      <c r="J1007" s="611">
        <v>0</v>
      </c>
      <c r="K1007" s="611">
        <v>0</v>
      </c>
      <c r="L1007" s="611">
        <v>83.676945308805784</v>
      </c>
    </row>
    <row r="1008" spans="1:12">
      <c r="A1008" s="609" t="s">
        <v>187</v>
      </c>
      <c r="B1008" s="609">
        <v>142</v>
      </c>
      <c r="C1008" s="610">
        <v>1</v>
      </c>
      <c r="D1008" s="610">
        <v>1</v>
      </c>
      <c r="E1008" s="610">
        <v>0</v>
      </c>
      <c r="F1008" s="610">
        <v>0</v>
      </c>
      <c r="G1008" s="610">
        <v>2</v>
      </c>
      <c r="H1008" s="611">
        <v>41.838472654402892</v>
      </c>
      <c r="I1008" s="611">
        <v>41.838472654402892</v>
      </c>
      <c r="J1008" s="611">
        <v>0</v>
      </c>
      <c r="K1008" s="611">
        <v>0</v>
      </c>
      <c r="L1008" s="611">
        <v>83.676945308805784</v>
      </c>
    </row>
    <row r="1009" spans="1:12">
      <c r="A1009" s="609" t="s">
        <v>187</v>
      </c>
      <c r="B1009" s="609">
        <v>160</v>
      </c>
      <c r="C1009" s="610">
        <v>0</v>
      </c>
      <c r="D1009" s="610">
        <v>1</v>
      </c>
      <c r="E1009" s="610">
        <v>0</v>
      </c>
      <c r="F1009" s="610">
        <v>0</v>
      </c>
      <c r="G1009" s="610">
        <v>1</v>
      </c>
      <c r="H1009" s="611">
        <v>0</v>
      </c>
      <c r="I1009" s="611">
        <v>41.838472654402892</v>
      </c>
      <c r="J1009" s="611">
        <v>0</v>
      </c>
      <c r="K1009" s="611">
        <v>0</v>
      </c>
      <c r="L1009" s="611">
        <v>41.838472654402892</v>
      </c>
    </row>
    <row r="1010" spans="1:12">
      <c r="A1010" s="609" t="s">
        <v>187</v>
      </c>
      <c r="B1010" s="609">
        <v>171</v>
      </c>
      <c r="C1010" s="610">
        <v>2</v>
      </c>
      <c r="D1010" s="610">
        <v>0</v>
      </c>
      <c r="E1010" s="610">
        <v>0</v>
      </c>
      <c r="F1010" s="610">
        <v>0</v>
      </c>
      <c r="G1010" s="610">
        <v>2</v>
      </c>
      <c r="H1010" s="611">
        <v>83.676945308805784</v>
      </c>
      <c r="I1010" s="611">
        <v>0</v>
      </c>
      <c r="J1010" s="611">
        <v>0</v>
      </c>
      <c r="K1010" s="611">
        <v>0</v>
      </c>
      <c r="L1010" s="611">
        <v>83.676945308805784</v>
      </c>
    </row>
    <row r="1011" spans="1:12">
      <c r="A1011" s="609" t="s">
        <v>187</v>
      </c>
      <c r="B1011" s="609">
        <v>174</v>
      </c>
      <c r="C1011" s="610">
        <v>11</v>
      </c>
      <c r="D1011" s="610">
        <v>0</v>
      </c>
      <c r="E1011" s="610">
        <v>0</v>
      </c>
      <c r="F1011" s="610">
        <v>0</v>
      </c>
      <c r="G1011" s="610">
        <v>11</v>
      </c>
      <c r="H1011" s="611">
        <v>460.22319919843181</v>
      </c>
      <c r="I1011" s="611">
        <v>0</v>
      </c>
      <c r="J1011" s="611">
        <v>0</v>
      </c>
      <c r="K1011" s="611">
        <v>0</v>
      </c>
      <c r="L1011" s="611">
        <v>460.22319919843181</v>
      </c>
    </row>
    <row r="1012" spans="1:12">
      <c r="A1012" s="609" t="s">
        <v>187</v>
      </c>
      <c r="B1012" s="609">
        <v>260</v>
      </c>
      <c r="C1012" s="610">
        <v>1</v>
      </c>
      <c r="D1012" s="610">
        <v>0</v>
      </c>
      <c r="E1012" s="610">
        <v>0</v>
      </c>
      <c r="F1012" s="610">
        <v>0</v>
      </c>
      <c r="G1012" s="610">
        <v>1</v>
      </c>
      <c r="H1012" s="611">
        <v>41.838472654402892</v>
      </c>
      <c r="I1012" s="611">
        <v>0</v>
      </c>
      <c r="J1012" s="611">
        <v>0</v>
      </c>
      <c r="K1012" s="611">
        <v>0</v>
      </c>
      <c r="L1012" s="611">
        <v>41.838472654402892</v>
      </c>
    </row>
    <row r="1013" spans="1:12">
      <c r="A1013" s="609" t="s">
        <v>187</v>
      </c>
      <c r="B1013" s="609">
        <v>300</v>
      </c>
      <c r="C1013" s="610">
        <v>9</v>
      </c>
      <c r="D1013" s="610">
        <v>1</v>
      </c>
      <c r="E1013" s="610">
        <v>0</v>
      </c>
      <c r="F1013" s="610">
        <v>0</v>
      </c>
      <c r="G1013" s="610">
        <v>10</v>
      </c>
      <c r="H1013" s="611">
        <v>376.54625388962603</v>
      </c>
      <c r="I1013" s="611">
        <v>41.838472654402892</v>
      </c>
      <c r="J1013" s="611">
        <v>0</v>
      </c>
      <c r="K1013" s="611">
        <v>0</v>
      </c>
      <c r="L1013" s="611">
        <v>418.38472654402892</v>
      </c>
    </row>
    <row r="1014" spans="1:12">
      <c r="A1014" s="609" t="s">
        <v>187</v>
      </c>
      <c r="B1014" s="609">
        <v>301</v>
      </c>
      <c r="C1014" s="610">
        <v>184</v>
      </c>
      <c r="D1014" s="610">
        <v>10</v>
      </c>
      <c r="E1014" s="610">
        <v>0</v>
      </c>
      <c r="F1014" s="610">
        <v>0</v>
      </c>
      <c r="G1014" s="610">
        <v>194</v>
      </c>
      <c r="H1014" s="611">
        <v>7698.2789684101335</v>
      </c>
      <c r="I1014" s="611">
        <v>418.38472654402892</v>
      </c>
      <c r="J1014" s="611">
        <v>0</v>
      </c>
      <c r="K1014" s="611">
        <v>0</v>
      </c>
      <c r="L1014" s="611">
        <v>8116.6636949541617</v>
      </c>
    </row>
    <row r="1015" spans="1:12">
      <c r="A1015" s="609" t="s">
        <v>187</v>
      </c>
      <c r="B1015" s="609">
        <v>302</v>
      </c>
      <c r="C1015" s="610">
        <v>1</v>
      </c>
      <c r="D1015" s="610">
        <v>0</v>
      </c>
      <c r="E1015" s="610">
        <v>0</v>
      </c>
      <c r="F1015" s="610">
        <v>0</v>
      </c>
      <c r="G1015" s="610">
        <v>1</v>
      </c>
      <c r="H1015" s="611">
        <v>41.838472654402892</v>
      </c>
      <c r="I1015" s="611">
        <v>0</v>
      </c>
      <c r="J1015" s="611">
        <v>0</v>
      </c>
      <c r="K1015" s="611">
        <v>0</v>
      </c>
      <c r="L1015" s="611">
        <v>41.838472654402892</v>
      </c>
    </row>
    <row r="1016" spans="1:12">
      <c r="A1016" s="609" t="s">
        <v>187</v>
      </c>
      <c r="B1016" s="609">
        <v>304</v>
      </c>
      <c r="C1016" s="610">
        <v>1</v>
      </c>
      <c r="D1016" s="610">
        <v>3</v>
      </c>
      <c r="E1016" s="610">
        <v>0</v>
      </c>
      <c r="F1016" s="610">
        <v>0</v>
      </c>
      <c r="G1016" s="610">
        <v>4</v>
      </c>
      <c r="H1016" s="611">
        <v>41.838472654402892</v>
      </c>
      <c r="I1016" s="611">
        <v>125.51541796320868</v>
      </c>
      <c r="J1016" s="611">
        <v>0</v>
      </c>
      <c r="K1016" s="611">
        <v>0</v>
      </c>
      <c r="L1016" s="611">
        <v>167.35389061761157</v>
      </c>
    </row>
    <row r="1017" spans="1:12">
      <c r="A1017" s="609" t="s">
        <v>187</v>
      </c>
      <c r="B1017" s="609">
        <v>305</v>
      </c>
      <c r="C1017" s="610">
        <v>0</v>
      </c>
      <c r="D1017" s="610">
        <v>1</v>
      </c>
      <c r="E1017" s="610">
        <v>0</v>
      </c>
      <c r="F1017" s="610">
        <v>0</v>
      </c>
      <c r="G1017" s="610">
        <v>1</v>
      </c>
      <c r="H1017" s="611">
        <v>0</v>
      </c>
      <c r="I1017" s="611">
        <v>41.838472654402892</v>
      </c>
      <c r="J1017" s="611">
        <v>0</v>
      </c>
      <c r="K1017" s="611">
        <v>0</v>
      </c>
      <c r="L1017" s="611">
        <v>41.838472654402892</v>
      </c>
    </row>
    <row r="1018" spans="1:12">
      <c r="A1018" s="609" t="s">
        <v>187</v>
      </c>
      <c r="B1018" s="609">
        <v>306</v>
      </c>
      <c r="C1018" s="610">
        <v>0</v>
      </c>
      <c r="D1018" s="610">
        <v>2</v>
      </c>
      <c r="E1018" s="610">
        <v>0</v>
      </c>
      <c r="F1018" s="610">
        <v>0</v>
      </c>
      <c r="G1018" s="610">
        <v>2</v>
      </c>
      <c r="H1018" s="611">
        <v>0</v>
      </c>
      <c r="I1018" s="611">
        <v>83.676945308805784</v>
      </c>
      <c r="J1018" s="611">
        <v>0</v>
      </c>
      <c r="K1018" s="611">
        <v>0</v>
      </c>
      <c r="L1018" s="611">
        <v>83.676945308805784</v>
      </c>
    </row>
    <row r="1019" spans="1:12">
      <c r="A1019" s="609" t="s">
        <v>187</v>
      </c>
      <c r="B1019" s="609">
        <v>320</v>
      </c>
      <c r="C1019" s="610">
        <v>3473</v>
      </c>
      <c r="D1019" s="610">
        <v>2762</v>
      </c>
      <c r="E1019" s="610">
        <v>0</v>
      </c>
      <c r="F1019" s="610">
        <v>0</v>
      </c>
      <c r="G1019" s="610">
        <v>6235</v>
      </c>
      <c r="H1019" s="611">
        <v>145305.01552874126</v>
      </c>
      <c r="I1019" s="611">
        <v>115557.8614714608</v>
      </c>
      <c r="J1019" s="611">
        <v>0</v>
      </c>
      <c r="K1019" s="611">
        <v>0</v>
      </c>
      <c r="L1019" s="611">
        <v>260862.87700020205</v>
      </c>
    </row>
    <row r="1020" spans="1:12">
      <c r="A1020" s="609" t="s">
        <v>187</v>
      </c>
      <c r="B1020" s="609">
        <v>321</v>
      </c>
      <c r="C1020" s="610">
        <v>609</v>
      </c>
      <c r="D1020" s="610">
        <v>717</v>
      </c>
      <c r="E1020" s="610">
        <v>0</v>
      </c>
      <c r="F1020" s="610">
        <v>0</v>
      </c>
      <c r="G1020" s="610">
        <v>1326</v>
      </c>
      <c r="H1020" s="611">
        <v>25479.629846531359</v>
      </c>
      <c r="I1020" s="611">
        <v>29998.184893206875</v>
      </c>
      <c r="J1020" s="611">
        <v>0</v>
      </c>
      <c r="K1020" s="611">
        <v>0</v>
      </c>
      <c r="L1020" s="611">
        <v>55477.814739738234</v>
      </c>
    </row>
    <row r="1021" spans="1:12">
      <c r="A1021" s="609" t="s">
        <v>187</v>
      </c>
      <c r="B1021" s="609">
        <v>324</v>
      </c>
      <c r="C1021" s="610">
        <v>7</v>
      </c>
      <c r="D1021" s="610">
        <v>0</v>
      </c>
      <c r="E1021" s="610">
        <v>0</v>
      </c>
      <c r="F1021" s="610">
        <v>0</v>
      </c>
      <c r="G1021" s="610">
        <v>7</v>
      </c>
      <c r="H1021" s="611">
        <v>292.86930858082025</v>
      </c>
      <c r="I1021" s="611">
        <v>0</v>
      </c>
      <c r="J1021" s="611">
        <v>0</v>
      </c>
      <c r="K1021" s="611">
        <v>0</v>
      </c>
      <c r="L1021" s="611">
        <v>292.86930858082025</v>
      </c>
    </row>
    <row r="1022" spans="1:12">
      <c r="A1022" s="609" t="s">
        <v>187</v>
      </c>
      <c r="B1022" s="609">
        <v>340</v>
      </c>
      <c r="C1022" s="610">
        <v>10</v>
      </c>
      <c r="D1022" s="610">
        <v>7</v>
      </c>
      <c r="E1022" s="610">
        <v>0</v>
      </c>
      <c r="F1022" s="610">
        <v>0</v>
      </c>
      <c r="G1022" s="610">
        <v>17</v>
      </c>
      <c r="H1022" s="611">
        <v>418.38472654402892</v>
      </c>
      <c r="I1022" s="611">
        <v>292.8693085808203</v>
      </c>
      <c r="J1022" s="611">
        <v>0</v>
      </c>
      <c r="K1022" s="611">
        <v>0</v>
      </c>
      <c r="L1022" s="611">
        <v>711.25403512484922</v>
      </c>
    </row>
    <row r="1023" spans="1:12">
      <c r="A1023" s="609" t="s">
        <v>187</v>
      </c>
      <c r="B1023" s="609">
        <v>350</v>
      </c>
      <c r="C1023" s="610">
        <v>4</v>
      </c>
      <c r="D1023" s="610">
        <v>0</v>
      </c>
      <c r="E1023" s="610">
        <v>0</v>
      </c>
      <c r="F1023" s="610">
        <v>0</v>
      </c>
      <c r="G1023" s="610">
        <v>4</v>
      </c>
      <c r="H1023" s="611">
        <v>167.35389061761157</v>
      </c>
      <c r="I1023" s="611">
        <v>0</v>
      </c>
      <c r="J1023" s="611">
        <v>0</v>
      </c>
      <c r="K1023" s="611">
        <v>0</v>
      </c>
      <c r="L1023" s="611">
        <v>167.35389061761157</v>
      </c>
    </row>
    <row r="1024" spans="1:12">
      <c r="A1024" s="609" t="s">
        <v>187</v>
      </c>
      <c r="B1024" s="609">
        <v>370</v>
      </c>
      <c r="C1024" s="610">
        <v>1</v>
      </c>
      <c r="D1024" s="610">
        <v>0</v>
      </c>
      <c r="E1024" s="610">
        <v>0</v>
      </c>
      <c r="F1024" s="610">
        <v>0</v>
      </c>
      <c r="G1024" s="610">
        <v>1</v>
      </c>
      <c r="H1024" s="611">
        <v>41.838472654402892</v>
      </c>
      <c r="I1024" s="611">
        <v>0</v>
      </c>
      <c r="J1024" s="611">
        <v>0</v>
      </c>
      <c r="K1024" s="611">
        <v>0</v>
      </c>
      <c r="L1024" s="611">
        <v>41.838472654402892</v>
      </c>
    </row>
    <row r="1025" spans="1:12">
      <c r="A1025" s="609" t="s">
        <v>187</v>
      </c>
      <c r="B1025" s="609">
        <v>420</v>
      </c>
      <c r="C1025" s="610">
        <v>26</v>
      </c>
      <c r="D1025" s="610">
        <v>165</v>
      </c>
      <c r="E1025" s="610">
        <v>0</v>
      </c>
      <c r="F1025" s="610">
        <v>0</v>
      </c>
      <c r="G1025" s="610">
        <v>191</v>
      </c>
      <c r="H1025" s="611">
        <v>1087.8002890144751</v>
      </c>
      <c r="I1025" s="611">
        <v>6903.3479879764773</v>
      </c>
      <c r="J1025" s="611">
        <v>0</v>
      </c>
      <c r="K1025" s="611">
        <v>0</v>
      </c>
      <c r="L1025" s="611">
        <v>7991.1482769909526</v>
      </c>
    </row>
    <row r="1026" spans="1:12">
      <c r="A1026" s="609" t="s">
        <v>187</v>
      </c>
      <c r="B1026" s="609">
        <v>422</v>
      </c>
      <c r="C1026" s="610">
        <v>5</v>
      </c>
      <c r="D1026" s="610">
        <v>29</v>
      </c>
      <c r="E1026" s="610">
        <v>0</v>
      </c>
      <c r="F1026" s="610">
        <v>0</v>
      </c>
      <c r="G1026" s="610">
        <v>34</v>
      </c>
      <c r="H1026" s="611">
        <v>209.19236327201446</v>
      </c>
      <c r="I1026" s="611">
        <v>1213.3157069776842</v>
      </c>
      <c r="J1026" s="611">
        <v>0</v>
      </c>
      <c r="K1026" s="611">
        <v>0</v>
      </c>
      <c r="L1026" s="611">
        <v>1422.5080702496984</v>
      </c>
    </row>
    <row r="1027" spans="1:12">
      <c r="A1027" s="609" t="s">
        <v>187</v>
      </c>
      <c r="B1027" s="609">
        <v>501</v>
      </c>
      <c r="C1027" s="610">
        <v>3</v>
      </c>
      <c r="D1027" s="610">
        <v>2</v>
      </c>
      <c r="E1027" s="610">
        <v>0</v>
      </c>
      <c r="F1027" s="610">
        <v>0</v>
      </c>
      <c r="G1027" s="610">
        <v>5</v>
      </c>
      <c r="H1027" s="611">
        <v>125.51541796320866</v>
      </c>
      <c r="I1027" s="611">
        <v>83.676945308805784</v>
      </c>
      <c r="J1027" s="611">
        <v>0</v>
      </c>
      <c r="K1027" s="611">
        <v>0</v>
      </c>
      <c r="L1027" s="611">
        <v>209.19236327201446</v>
      </c>
    </row>
    <row r="1028" spans="1:12">
      <c r="A1028" s="609" t="s">
        <v>187</v>
      </c>
      <c r="B1028" s="609">
        <v>502</v>
      </c>
      <c r="C1028" s="610">
        <v>362</v>
      </c>
      <c r="D1028" s="610">
        <v>3</v>
      </c>
      <c r="E1028" s="610">
        <v>0</v>
      </c>
      <c r="F1028" s="610">
        <v>0</v>
      </c>
      <c r="G1028" s="610">
        <v>365</v>
      </c>
      <c r="H1028" s="611">
        <v>15145.527100893847</v>
      </c>
      <c r="I1028" s="611">
        <v>125.51541796320868</v>
      </c>
      <c r="J1028" s="611">
        <v>0</v>
      </c>
      <c r="K1028" s="611">
        <v>0</v>
      </c>
      <c r="L1028" s="611">
        <v>15271.042518857057</v>
      </c>
    </row>
    <row r="1029" spans="1:12">
      <c r="A1029" s="609" t="s">
        <v>187</v>
      </c>
      <c r="B1029" s="609">
        <v>560</v>
      </c>
      <c r="C1029" s="610">
        <v>3</v>
      </c>
      <c r="D1029" s="610">
        <v>0</v>
      </c>
      <c r="E1029" s="610">
        <v>0</v>
      </c>
      <c r="F1029" s="610">
        <v>0</v>
      </c>
      <c r="G1029" s="610">
        <v>3</v>
      </c>
      <c r="H1029" s="611">
        <v>125.51541796320869</v>
      </c>
      <c r="I1029" s="611">
        <v>0</v>
      </c>
      <c r="J1029" s="611">
        <v>0</v>
      </c>
      <c r="K1029" s="611">
        <v>0</v>
      </c>
      <c r="L1029" s="611">
        <v>125.51541796320869</v>
      </c>
    </row>
    <row r="1030" spans="1:12">
      <c r="A1030" s="609" t="s">
        <v>187</v>
      </c>
      <c r="B1030" s="609">
        <v>650</v>
      </c>
      <c r="C1030" s="610">
        <v>7</v>
      </c>
      <c r="D1030" s="610">
        <v>1</v>
      </c>
      <c r="E1030" s="610">
        <v>0</v>
      </c>
      <c r="F1030" s="610">
        <v>0</v>
      </c>
      <c r="G1030" s="610">
        <v>8</v>
      </c>
      <c r="H1030" s="611">
        <v>292.86930858082025</v>
      </c>
      <c r="I1030" s="611">
        <v>41.838472654402892</v>
      </c>
      <c r="J1030" s="611">
        <v>0</v>
      </c>
      <c r="K1030" s="611">
        <v>0</v>
      </c>
      <c r="L1030" s="611">
        <v>334.70778123522314</v>
      </c>
    </row>
    <row r="1031" spans="1:12">
      <c r="A1031" s="609" t="s">
        <v>188</v>
      </c>
      <c r="B1031" s="609">
        <v>103</v>
      </c>
      <c r="C1031" s="610">
        <v>1</v>
      </c>
      <c r="D1031" s="610">
        <v>0</v>
      </c>
      <c r="E1031" s="610">
        <v>0</v>
      </c>
      <c r="F1031" s="610">
        <v>0</v>
      </c>
      <c r="G1031" s="610">
        <v>1</v>
      </c>
      <c r="H1031" s="611">
        <v>23.834448927894559</v>
      </c>
      <c r="I1031" s="611">
        <v>0</v>
      </c>
      <c r="J1031" s="611">
        <v>0</v>
      </c>
      <c r="K1031" s="611">
        <v>0</v>
      </c>
      <c r="L1031" s="611">
        <v>23.834448927894559</v>
      </c>
    </row>
    <row r="1032" spans="1:12">
      <c r="A1032" s="609" t="s">
        <v>188</v>
      </c>
      <c r="B1032" s="609">
        <v>107</v>
      </c>
      <c r="C1032" s="610">
        <v>0</v>
      </c>
      <c r="D1032" s="610">
        <v>1</v>
      </c>
      <c r="E1032" s="610">
        <v>0</v>
      </c>
      <c r="F1032" s="610">
        <v>0</v>
      </c>
      <c r="G1032" s="610">
        <v>1</v>
      </c>
      <c r="H1032" s="611">
        <v>0</v>
      </c>
      <c r="I1032" s="611">
        <v>23.834448927894559</v>
      </c>
      <c r="J1032" s="611">
        <v>0</v>
      </c>
      <c r="K1032" s="611">
        <v>0</v>
      </c>
      <c r="L1032" s="611">
        <v>23.834448927894559</v>
      </c>
    </row>
    <row r="1033" spans="1:12">
      <c r="A1033" s="609" t="s">
        <v>188</v>
      </c>
      <c r="B1033" s="609">
        <v>110</v>
      </c>
      <c r="C1033" s="610">
        <v>1</v>
      </c>
      <c r="D1033" s="610">
        <v>1</v>
      </c>
      <c r="E1033" s="610">
        <v>0</v>
      </c>
      <c r="F1033" s="610">
        <v>0</v>
      </c>
      <c r="G1033" s="610">
        <v>2</v>
      </c>
      <c r="H1033" s="611">
        <v>23.834448927894559</v>
      </c>
      <c r="I1033" s="611">
        <v>23.834448927894559</v>
      </c>
      <c r="J1033" s="611">
        <v>0</v>
      </c>
      <c r="K1033" s="611">
        <v>0</v>
      </c>
      <c r="L1033" s="611">
        <v>47.668897855789119</v>
      </c>
    </row>
    <row r="1034" spans="1:12">
      <c r="A1034" s="609" t="s">
        <v>188</v>
      </c>
      <c r="B1034" s="609">
        <v>120</v>
      </c>
      <c r="C1034" s="610">
        <v>1</v>
      </c>
      <c r="D1034" s="610">
        <v>0</v>
      </c>
      <c r="E1034" s="610">
        <v>0</v>
      </c>
      <c r="F1034" s="610">
        <v>0</v>
      </c>
      <c r="G1034" s="610">
        <v>1</v>
      </c>
      <c r="H1034" s="611">
        <v>23.834448927894559</v>
      </c>
      <c r="I1034" s="611">
        <v>0</v>
      </c>
      <c r="J1034" s="611">
        <v>0</v>
      </c>
      <c r="K1034" s="611">
        <v>0</v>
      </c>
      <c r="L1034" s="611">
        <v>23.834448927894559</v>
      </c>
    </row>
    <row r="1035" spans="1:12">
      <c r="A1035" s="609" t="s">
        <v>188</v>
      </c>
      <c r="B1035" s="609">
        <v>170</v>
      </c>
      <c r="C1035" s="610">
        <v>2</v>
      </c>
      <c r="D1035" s="610">
        <v>0</v>
      </c>
      <c r="E1035" s="610">
        <v>0</v>
      </c>
      <c r="F1035" s="610">
        <v>0</v>
      </c>
      <c r="G1035" s="610">
        <v>2</v>
      </c>
      <c r="H1035" s="611">
        <v>47.668897855789119</v>
      </c>
      <c r="I1035" s="611">
        <v>0</v>
      </c>
      <c r="J1035" s="611">
        <v>0</v>
      </c>
      <c r="K1035" s="611">
        <v>0</v>
      </c>
      <c r="L1035" s="611">
        <v>47.668897855789119</v>
      </c>
    </row>
    <row r="1036" spans="1:12">
      <c r="A1036" s="609" t="s">
        <v>188</v>
      </c>
      <c r="B1036" s="609">
        <v>300</v>
      </c>
      <c r="C1036" s="610">
        <v>0</v>
      </c>
      <c r="D1036" s="610">
        <v>6</v>
      </c>
      <c r="E1036" s="610">
        <v>0</v>
      </c>
      <c r="F1036" s="610">
        <v>0</v>
      </c>
      <c r="G1036" s="610">
        <v>6</v>
      </c>
      <c r="H1036" s="611">
        <v>0</v>
      </c>
      <c r="I1036" s="611">
        <v>143.00669356736736</v>
      </c>
      <c r="J1036" s="611">
        <v>0</v>
      </c>
      <c r="K1036" s="611">
        <v>0</v>
      </c>
      <c r="L1036" s="611">
        <v>143.00669356736736</v>
      </c>
    </row>
    <row r="1037" spans="1:12">
      <c r="A1037" s="609" t="s">
        <v>188</v>
      </c>
      <c r="B1037" s="609">
        <v>303</v>
      </c>
      <c r="C1037" s="610">
        <v>2</v>
      </c>
      <c r="D1037" s="610">
        <v>0</v>
      </c>
      <c r="E1037" s="610">
        <v>0</v>
      </c>
      <c r="F1037" s="610">
        <v>0</v>
      </c>
      <c r="G1037" s="610">
        <v>2</v>
      </c>
      <c r="H1037" s="611">
        <v>47.668897855789119</v>
      </c>
      <c r="I1037" s="611">
        <v>0</v>
      </c>
      <c r="J1037" s="611">
        <v>0</v>
      </c>
      <c r="K1037" s="611">
        <v>0</v>
      </c>
      <c r="L1037" s="611">
        <v>47.668897855789119</v>
      </c>
    </row>
    <row r="1038" spans="1:12">
      <c r="A1038" s="609" t="s">
        <v>188</v>
      </c>
      <c r="B1038" s="609">
        <v>304</v>
      </c>
      <c r="C1038" s="610">
        <v>9</v>
      </c>
      <c r="D1038" s="610">
        <v>0</v>
      </c>
      <c r="E1038" s="610">
        <v>0</v>
      </c>
      <c r="F1038" s="610">
        <v>0</v>
      </c>
      <c r="G1038" s="610">
        <v>9</v>
      </c>
      <c r="H1038" s="611">
        <v>214.51004035105103</v>
      </c>
      <c r="I1038" s="611">
        <v>0</v>
      </c>
      <c r="J1038" s="611">
        <v>0</v>
      </c>
      <c r="K1038" s="611">
        <v>0</v>
      </c>
      <c r="L1038" s="611">
        <v>214.51004035105103</v>
      </c>
    </row>
    <row r="1039" spans="1:12">
      <c r="A1039" s="609" t="s">
        <v>188</v>
      </c>
      <c r="B1039" s="609">
        <v>320</v>
      </c>
      <c r="C1039" s="610">
        <v>42</v>
      </c>
      <c r="D1039" s="610">
        <v>50</v>
      </c>
      <c r="E1039" s="610">
        <v>0</v>
      </c>
      <c r="F1039" s="610">
        <v>0</v>
      </c>
      <c r="G1039" s="610">
        <v>92</v>
      </c>
      <c r="H1039" s="611">
        <v>1001.0468549715714</v>
      </c>
      <c r="I1039" s="611">
        <v>1191.722446394728</v>
      </c>
      <c r="J1039" s="611">
        <v>0</v>
      </c>
      <c r="K1039" s="611">
        <v>0</v>
      </c>
      <c r="L1039" s="611">
        <v>2192.7693013662993</v>
      </c>
    </row>
    <row r="1040" spans="1:12">
      <c r="A1040" s="609" t="s">
        <v>188</v>
      </c>
      <c r="B1040" s="609">
        <v>324</v>
      </c>
      <c r="C1040" s="610">
        <v>1</v>
      </c>
      <c r="D1040" s="610">
        <v>0</v>
      </c>
      <c r="E1040" s="610">
        <v>0</v>
      </c>
      <c r="F1040" s="610">
        <v>0</v>
      </c>
      <c r="G1040" s="610">
        <v>1</v>
      </c>
      <c r="H1040" s="611">
        <v>23.834448927894559</v>
      </c>
      <c r="I1040" s="611">
        <v>0</v>
      </c>
      <c r="J1040" s="611">
        <v>0</v>
      </c>
      <c r="K1040" s="611">
        <v>0</v>
      </c>
      <c r="L1040" s="611">
        <v>23.834448927894559</v>
      </c>
    </row>
    <row r="1041" spans="1:12">
      <c r="A1041" s="609" t="s">
        <v>188</v>
      </c>
      <c r="B1041" s="609">
        <v>340</v>
      </c>
      <c r="C1041" s="610">
        <v>3</v>
      </c>
      <c r="D1041" s="610">
        <v>4</v>
      </c>
      <c r="E1041" s="610">
        <v>0</v>
      </c>
      <c r="F1041" s="610">
        <v>0</v>
      </c>
      <c r="G1041" s="610">
        <v>7</v>
      </c>
      <c r="H1041" s="611">
        <v>71.503346783683682</v>
      </c>
      <c r="I1041" s="611">
        <v>95.337795711578238</v>
      </c>
      <c r="J1041" s="611">
        <v>0</v>
      </c>
      <c r="K1041" s="611">
        <v>0</v>
      </c>
      <c r="L1041" s="611">
        <v>166.84114249526192</v>
      </c>
    </row>
    <row r="1042" spans="1:12">
      <c r="A1042" s="609" t="s">
        <v>188</v>
      </c>
      <c r="B1042" s="609">
        <v>370</v>
      </c>
      <c r="C1042" s="610">
        <v>4</v>
      </c>
      <c r="D1042" s="610">
        <v>1</v>
      </c>
      <c r="E1042" s="610">
        <v>0</v>
      </c>
      <c r="F1042" s="610">
        <v>0</v>
      </c>
      <c r="G1042" s="610">
        <v>5</v>
      </c>
      <c r="H1042" s="611">
        <v>95.337795711578238</v>
      </c>
      <c r="I1042" s="611">
        <v>23.834448927894559</v>
      </c>
      <c r="J1042" s="611">
        <v>0</v>
      </c>
      <c r="K1042" s="611">
        <v>0</v>
      </c>
      <c r="L1042" s="611">
        <v>119.17224463947279</v>
      </c>
    </row>
    <row r="1043" spans="1:12">
      <c r="A1043" s="609" t="s">
        <v>188</v>
      </c>
      <c r="B1043" s="609">
        <v>430</v>
      </c>
      <c r="C1043" s="610">
        <v>3</v>
      </c>
      <c r="D1043" s="610">
        <v>9</v>
      </c>
      <c r="E1043" s="610">
        <v>0</v>
      </c>
      <c r="F1043" s="610">
        <v>0</v>
      </c>
      <c r="G1043" s="610">
        <v>12</v>
      </c>
      <c r="H1043" s="611">
        <v>71.503346783683682</v>
      </c>
      <c r="I1043" s="611">
        <v>214.51004035105106</v>
      </c>
      <c r="J1043" s="611">
        <v>0</v>
      </c>
      <c r="K1043" s="611">
        <v>0</v>
      </c>
      <c r="L1043" s="611">
        <v>286.01338713473473</v>
      </c>
    </row>
    <row r="1044" spans="1:12">
      <c r="A1044" s="609" t="s">
        <v>188</v>
      </c>
      <c r="B1044" s="609">
        <v>650</v>
      </c>
      <c r="C1044" s="610">
        <v>1</v>
      </c>
      <c r="D1044" s="610">
        <v>0</v>
      </c>
      <c r="E1044" s="610">
        <v>0</v>
      </c>
      <c r="F1044" s="610">
        <v>0</v>
      </c>
      <c r="G1044" s="610">
        <v>1</v>
      </c>
      <c r="H1044" s="611">
        <v>23.834448927894559</v>
      </c>
      <c r="I1044" s="611">
        <v>0</v>
      </c>
      <c r="J1044" s="611">
        <v>0</v>
      </c>
      <c r="K1044" s="611">
        <v>0</v>
      </c>
      <c r="L1044" s="611">
        <v>23.834448927894559</v>
      </c>
    </row>
    <row r="1045" spans="1:12">
      <c r="A1045" s="609" t="s">
        <v>188</v>
      </c>
      <c r="B1045" s="609">
        <v>811</v>
      </c>
      <c r="C1045" s="610">
        <v>122</v>
      </c>
      <c r="D1045" s="610">
        <v>355</v>
      </c>
      <c r="E1045" s="610">
        <v>0</v>
      </c>
      <c r="F1045" s="610">
        <v>0</v>
      </c>
      <c r="G1045" s="610">
        <v>477</v>
      </c>
      <c r="H1045" s="611">
        <v>2907.8027692031364</v>
      </c>
      <c r="I1045" s="611">
        <v>8461.2293694025684</v>
      </c>
      <c r="J1045" s="611">
        <v>0</v>
      </c>
      <c r="K1045" s="611">
        <v>0</v>
      </c>
      <c r="L1045" s="611">
        <v>11369.032138605706</v>
      </c>
    </row>
    <row r="1046" spans="1:12">
      <c r="A1046" s="609" t="s">
        <v>188</v>
      </c>
      <c r="B1046" s="609">
        <v>812</v>
      </c>
      <c r="C1046" s="610">
        <v>115</v>
      </c>
      <c r="D1046" s="610">
        <v>350</v>
      </c>
      <c r="E1046" s="610">
        <v>0</v>
      </c>
      <c r="F1046" s="610">
        <v>0</v>
      </c>
      <c r="G1046" s="610">
        <v>465</v>
      </c>
      <c r="H1046" s="611">
        <v>2740.9616267078745</v>
      </c>
      <c r="I1046" s="611">
        <v>8342.057124763096</v>
      </c>
      <c r="J1046" s="611">
        <v>0</v>
      </c>
      <c r="K1046" s="611">
        <v>0</v>
      </c>
      <c r="L1046" s="611">
        <v>11083.018751470971</v>
      </c>
    </row>
    <row r="1047" spans="1:12">
      <c r="A1047" s="609" t="s">
        <v>189</v>
      </c>
      <c r="B1047" s="609">
        <v>320</v>
      </c>
      <c r="C1047" s="610">
        <v>0</v>
      </c>
      <c r="D1047" s="610">
        <v>4</v>
      </c>
      <c r="E1047" s="610">
        <v>0</v>
      </c>
      <c r="F1047" s="610">
        <v>0</v>
      </c>
      <c r="G1047" s="610">
        <v>4</v>
      </c>
      <c r="H1047" s="611">
        <v>0</v>
      </c>
      <c r="I1047" s="611">
        <v>1487.0855653129208</v>
      </c>
      <c r="J1047" s="611">
        <v>0</v>
      </c>
      <c r="K1047" s="611">
        <v>0</v>
      </c>
      <c r="L1047" s="611">
        <v>1487.0855653129208</v>
      </c>
    </row>
    <row r="1048" spans="1:12">
      <c r="A1048" s="609" t="s">
        <v>189</v>
      </c>
      <c r="B1048" s="609">
        <v>321</v>
      </c>
      <c r="C1048" s="610">
        <v>5</v>
      </c>
      <c r="D1048" s="610">
        <v>33</v>
      </c>
      <c r="E1048" s="610">
        <v>0</v>
      </c>
      <c r="F1048" s="610">
        <v>0</v>
      </c>
      <c r="G1048" s="610">
        <v>38</v>
      </c>
      <c r="H1048" s="611">
        <v>1858.8569566411511</v>
      </c>
      <c r="I1048" s="611">
        <v>12268.455913831596</v>
      </c>
      <c r="J1048" s="611">
        <v>0</v>
      </c>
      <c r="K1048" s="611">
        <v>0</v>
      </c>
      <c r="L1048" s="611">
        <v>14127.312870472748</v>
      </c>
    </row>
    <row r="1049" spans="1:12">
      <c r="A1049" s="609" t="s">
        <v>189</v>
      </c>
      <c r="B1049" s="609">
        <v>811</v>
      </c>
      <c r="C1049" s="610">
        <v>0</v>
      </c>
      <c r="D1049" s="610">
        <v>1</v>
      </c>
      <c r="E1049" s="610">
        <v>0</v>
      </c>
      <c r="F1049" s="610">
        <v>0</v>
      </c>
      <c r="G1049" s="610">
        <v>1</v>
      </c>
      <c r="H1049" s="611">
        <v>0</v>
      </c>
      <c r="I1049" s="611">
        <v>371.77139132823021</v>
      </c>
      <c r="J1049" s="611">
        <v>0</v>
      </c>
      <c r="K1049" s="611">
        <v>0</v>
      </c>
      <c r="L1049" s="611">
        <v>371.77139132823021</v>
      </c>
    </row>
    <row r="1050" spans="1:12">
      <c r="A1050" s="609" t="s">
        <v>190</v>
      </c>
      <c r="B1050" s="609">
        <v>100</v>
      </c>
      <c r="C1050" s="610">
        <v>1</v>
      </c>
      <c r="D1050" s="610">
        <v>0</v>
      </c>
      <c r="E1050" s="610">
        <v>0</v>
      </c>
      <c r="F1050" s="610">
        <v>0</v>
      </c>
      <c r="G1050" s="610">
        <v>1</v>
      </c>
      <c r="H1050" s="611">
        <v>404.38502219656334</v>
      </c>
      <c r="I1050" s="611">
        <v>0</v>
      </c>
      <c r="J1050" s="611">
        <v>0</v>
      </c>
      <c r="K1050" s="611">
        <v>0</v>
      </c>
      <c r="L1050" s="611">
        <v>404.38502219656334</v>
      </c>
    </row>
    <row r="1051" spans="1:12">
      <c r="A1051" s="609" t="s">
        <v>190</v>
      </c>
      <c r="B1051" s="609">
        <v>104</v>
      </c>
      <c r="C1051" s="610">
        <v>0</v>
      </c>
      <c r="D1051" s="610">
        <v>1</v>
      </c>
      <c r="E1051" s="610">
        <v>0</v>
      </c>
      <c r="F1051" s="610">
        <v>0</v>
      </c>
      <c r="G1051" s="610">
        <v>1</v>
      </c>
      <c r="H1051" s="611">
        <v>0</v>
      </c>
      <c r="I1051" s="611">
        <v>404.38502219656334</v>
      </c>
      <c r="J1051" s="611">
        <v>0</v>
      </c>
      <c r="K1051" s="611">
        <v>0</v>
      </c>
      <c r="L1051" s="611">
        <v>404.38502219656334</v>
      </c>
    </row>
    <row r="1052" spans="1:12">
      <c r="A1052" s="609" t="s">
        <v>190</v>
      </c>
      <c r="B1052" s="609">
        <v>120</v>
      </c>
      <c r="C1052" s="610">
        <v>0</v>
      </c>
      <c r="D1052" s="610">
        <v>1</v>
      </c>
      <c r="E1052" s="610">
        <v>0</v>
      </c>
      <c r="F1052" s="610">
        <v>0</v>
      </c>
      <c r="G1052" s="610">
        <v>1</v>
      </c>
      <c r="H1052" s="611">
        <v>0</v>
      </c>
      <c r="I1052" s="611">
        <v>404.38502219656334</v>
      </c>
      <c r="J1052" s="611">
        <v>0</v>
      </c>
      <c r="K1052" s="611">
        <v>0</v>
      </c>
      <c r="L1052" s="611">
        <v>404.38502219656334</v>
      </c>
    </row>
    <row r="1053" spans="1:12">
      <c r="A1053" s="609" t="s">
        <v>190</v>
      </c>
      <c r="B1053" s="609">
        <v>304</v>
      </c>
      <c r="C1053" s="610">
        <v>14</v>
      </c>
      <c r="D1053" s="610">
        <v>0</v>
      </c>
      <c r="E1053" s="610">
        <v>0</v>
      </c>
      <c r="F1053" s="610">
        <v>0</v>
      </c>
      <c r="G1053" s="610">
        <v>14</v>
      </c>
      <c r="H1053" s="611">
        <v>5661.3903107518863</v>
      </c>
      <c r="I1053" s="611">
        <v>0</v>
      </c>
      <c r="J1053" s="611">
        <v>0</v>
      </c>
      <c r="K1053" s="611">
        <v>0</v>
      </c>
      <c r="L1053" s="611">
        <v>5661.3903107518863</v>
      </c>
    </row>
    <row r="1054" spans="1:12">
      <c r="A1054" s="609" t="s">
        <v>190</v>
      </c>
      <c r="B1054" s="609">
        <v>320</v>
      </c>
      <c r="C1054" s="610">
        <v>1</v>
      </c>
      <c r="D1054" s="610">
        <v>0</v>
      </c>
      <c r="E1054" s="610">
        <v>0</v>
      </c>
      <c r="F1054" s="610">
        <v>0</v>
      </c>
      <c r="G1054" s="610">
        <v>1</v>
      </c>
      <c r="H1054" s="611">
        <v>404.38502219656334</v>
      </c>
      <c r="I1054" s="611">
        <v>0</v>
      </c>
      <c r="J1054" s="611">
        <v>0</v>
      </c>
      <c r="K1054" s="611">
        <v>0</v>
      </c>
      <c r="L1054" s="611">
        <v>404.38502219656334</v>
      </c>
    </row>
    <row r="1055" spans="1:12">
      <c r="A1055" s="609" t="s">
        <v>191</v>
      </c>
      <c r="B1055" s="609">
        <v>102</v>
      </c>
      <c r="C1055" s="610">
        <v>167</v>
      </c>
      <c r="D1055" s="610">
        <v>0</v>
      </c>
      <c r="E1055" s="610">
        <v>0</v>
      </c>
      <c r="F1055" s="610">
        <v>0</v>
      </c>
      <c r="G1055" s="610">
        <v>167</v>
      </c>
      <c r="H1055" s="611">
        <v>869.65729522412528</v>
      </c>
      <c r="I1055" s="611">
        <v>0</v>
      </c>
      <c r="J1055" s="611">
        <v>0</v>
      </c>
      <c r="K1055" s="611">
        <v>0</v>
      </c>
      <c r="L1055" s="611">
        <v>869.65729522412516</v>
      </c>
    </row>
    <row r="1056" spans="1:12">
      <c r="A1056" s="609" t="s">
        <v>191</v>
      </c>
      <c r="B1056" s="609">
        <v>174</v>
      </c>
      <c r="C1056" s="610">
        <v>5</v>
      </c>
      <c r="D1056" s="610">
        <v>0</v>
      </c>
      <c r="E1056" s="610">
        <v>0</v>
      </c>
      <c r="F1056" s="610">
        <v>0</v>
      </c>
      <c r="G1056" s="610">
        <v>5</v>
      </c>
      <c r="H1056" s="611">
        <v>26.037643569584581</v>
      </c>
      <c r="I1056" s="611">
        <v>0</v>
      </c>
      <c r="J1056" s="611">
        <v>0</v>
      </c>
      <c r="K1056" s="611">
        <v>0</v>
      </c>
      <c r="L1056" s="611">
        <v>26.037643569584581</v>
      </c>
    </row>
    <row r="1057" spans="1:12">
      <c r="A1057" s="609" t="s">
        <v>191</v>
      </c>
      <c r="B1057" s="609">
        <v>300</v>
      </c>
      <c r="C1057" s="610">
        <v>3</v>
      </c>
      <c r="D1057" s="610">
        <v>0</v>
      </c>
      <c r="E1057" s="610">
        <v>0</v>
      </c>
      <c r="F1057" s="610">
        <v>0</v>
      </c>
      <c r="G1057" s="610">
        <v>3</v>
      </c>
      <c r="H1057" s="611">
        <v>15.62258614175075</v>
      </c>
      <c r="I1057" s="611">
        <v>0</v>
      </c>
      <c r="J1057" s="611">
        <v>0</v>
      </c>
      <c r="K1057" s="611">
        <v>0</v>
      </c>
      <c r="L1057" s="611">
        <v>15.62258614175075</v>
      </c>
    </row>
    <row r="1058" spans="1:12">
      <c r="A1058" s="609" t="s">
        <v>191</v>
      </c>
      <c r="B1058" s="609">
        <v>301</v>
      </c>
      <c r="C1058" s="610">
        <v>6</v>
      </c>
      <c r="D1058" s="610">
        <v>0</v>
      </c>
      <c r="E1058" s="610">
        <v>0</v>
      </c>
      <c r="F1058" s="610">
        <v>0</v>
      </c>
      <c r="G1058" s="610">
        <v>6</v>
      </c>
      <c r="H1058" s="611">
        <v>31.2451722835015</v>
      </c>
      <c r="I1058" s="611">
        <v>0</v>
      </c>
      <c r="J1058" s="611">
        <v>0</v>
      </c>
      <c r="K1058" s="611">
        <v>0</v>
      </c>
      <c r="L1058" s="611">
        <v>31.2451722835015</v>
      </c>
    </row>
    <row r="1059" spans="1:12">
      <c r="A1059" s="609" t="s">
        <v>192</v>
      </c>
      <c r="B1059" s="609">
        <v>301</v>
      </c>
      <c r="C1059" s="610">
        <v>2</v>
      </c>
      <c r="D1059" s="610">
        <v>0</v>
      </c>
      <c r="E1059" s="610">
        <v>0</v>
      </c>
      <c r="F1059" s="610">
        <v>0</v>
      </c>
      <c r="G1059" s="610">
        <v>2</v>
      </c>
      <c r="H1059" s="611">
        <v>29.723838277728117</v>
      </c>
      <c r="I1059" s="611">
        <v>0</v>
      </c>
      <c r="J1059" s="611">
        <v>0</v>
      </c>
      <c r="K1059" s="611">
        <v>0</v>
      </c>
      <c r="L1059" s="611">
        <v>29.723838277728117</v>
      </c>
    </row>
    <row r="1060" spans="1:12">
      <c r="A1060" s="609" t="s">
        <v>192</v>
      </c>
      <c r="B1060" s="609">
        <v>306</v>
      </c>
      <c r="C1060" s="610">
        <v>0</v>
      </c>
      <c r="D1060" s="610">
        <v>1</v>
      </c>
      <c r="E1060" s="610">
        <v>0</v>
      </c>
      <c r="F1060" s="610">
        <v>0</v>
      </c>
      <c r="G1060" s="610">
        <v>1</v>
      </c>
      <c r="H1060" s="611">
        <v>0</v>
      </c>
      <c r="I1060" s="611">
        <v>14.861919138864058</v>
      </c>
      <c r="J1060" s="611">
        <v>0</v>
      </c>
      <c r="K1060" s="611">
        <v>0</v>
      </c>
      <c r="L1060" s="611">
        <v>14.861919138864058</v>
      </c>
    </row>
    <row r="1061" spans="1:12">
      <c r="A1061" s="609" t="s">
        <v>192</v>
      </c>
      <c r="B1061" s="609">
        <v>812</v>
      </c>
      <c r="C1061" s="610">
        <v>0</v>
      </c>
      <c r="D1061" s="610">
        <v>31</v>
      </c>
      <c r="E1061" s="610">
        <v>0</v>
      </c>
      <c r="F1061" s="610">
        <v>0</v>
      </c>
      <c r="G1061" s="610">
        <v>31</v>
      </c>
      <c r="H1061" s="611">
        <v>0</v>
      </c>
      <c r="I1061" s="611">
        <v>460.71949330478577</v>
      </c>
      <c r="J1061" s="611">
        <v>0</v>
      </c>
      <c r="K1061" s="611">
        <v>0</v>
      </c>
      <c r="L1061" s="611">
        <v>460.71949330478583</v>
      </c>
    </row>
    <row r="1062" spans="1:12">
      <c r="A1062" s="609" t="s">
        <v>193</v>
      </c>
      <c r="B1062" s="609">
        <v>100</v>
      </c>
      <c r="C1062" s="610">
        <v>9</v>
      </c>
      <c r="D1062" s="610">
        <v>14</v>
      </c>
      <c r="E1062" s="610">
        <v>0</v>
      </c>
      <c r="F1062" s="610">
        <v>0</v>
      </c>
      <c r="G1062" s="610">
        <v>23</v>
      </c>
      <c r="H1062" s="611">
        <v>1447.5736129501092</v>
      </c>
      <c r="I1062" s="611">
        <v>2251.7811757001696</v>
      </c>
      <c r="J1062" s="611">
        <v>0</v>
      </c>
      <c r="K1062" s="611">
        <v>0</v>
      </c>
      <c r="L1062" s="611">
        <v>3699.3547886502788</v>
      </c>
    </row>
    <row r="1063" spans="1:12">
      <c r="A1063" s="609" t="s">
        <v>193</v>
      </c>
      <c r="B1063" s="609">
        <v>101</v>
      </c>
      <c r="C1063" s="610">
        <v>2</v>
      </c>
      <c r="D1063" s="610">
        <v>0</v>
      </c>
      <c r="E1063" s="610">
        <v>0</v>
      </c>
      <c r="F1063" s="610">
        <v>0</v>
      </c>
      <c r="G1063" s="610">
        <v>2</v>
      </c>
      <c r="H1063" s="611">
        <v>321.68302510002422</v>
      </c>
      <c r="I1063" s="611">
        <v>0</v>
      </c>
      <c r="J1063" s="611">
        <v>0</v>
      </c>
      <c r="K1063" s="611">
        <v>0</v>
      </c>
      <c r="L1063" s="611">
        <v>321.68302510002422</v>
      </c>
    </row>
    <row r="1064" spans="1:12">
      <c r="A1064" s="609" t="s">
        <v>193</v>
      </c>
      <c r="B1064" s="609">
        <v>104</v>
      </c>
      <c r="C1064" s="610">
        <v>1</v>
      </c>
      <c r="D1064" s="610">
        <v>1</v>
      </c>
      <c r="E1064" s="610">
        <v>0</v>
      </c>
      <c r="F1064" s="610">
        <v>0</v>
      </c>
      <c r="G1064" s="610">
        <v>2</v>
      </c>
      <c r="H1064" s="611">
        <v>160.84151255001211</v>
      </c>
      <c r="I1064" s="611">
        <v>160.84151255001211</v>
      </c>
      <c r="J1064" s="611">
        <v>0</v>
      </c>
      <c r="K1064" s="611">
        <v>0</v>
      </c>
      <c r="L1064" s="611">
        <v>321.68302510002422</v>
      </c>
    </row>
    <row r="1065" spans="1:12">
      <c r="A1065" s="609" t="s">
        <v>193</v>
      </c>
      <c r="B1065" s="609">
        <v>106</v>
      </c>
      <c r="C1065" s="610">
        <v>1</v>
      </c>
      <c r="D1065" s="610">
        <v>0</v>
      </c>
      <c r="E1065" s="610">
        <v>0</v>
      </c>
      <c r="F1065" s="610">
        <v>0</v>
      </c>
      <c r="G1065" s="610">
        <v>1</v>
      </c>
      <c r="H1065" s="611">
        <v>160.84151255001211</v>
      </c>
      <c r="I1065" s="611">
        <v>0</v>
      </c>
      <c r="J1065" s="611">
        <v>0</v>
      </c>
      <c r="K1065" s="611">
        <v>0</v>
      </c>
      <c r="L1065" s="611">
        <v>160.84151255001211</v>
      </c>
    </row>
    <row r="1066" spans="1:12">
      <c r="A1066" s="609" t="s">
        <v>193</v>
      </c>
      <c r="B1066" s="609">
        <v>120</v>
      </c>
      <c r="C1066" s="610">
        <v>1</v>
      </c>
      <c r="D1066" s="610">
        <v>0</v>
      </c>
      <c r="E1066" s="610">
        <v>0</v>
      </c>
      <c r="F1066" s="610">
        <v>0</v>
      </c>
      <c r="G1066" s="610">
        <v>1</v>
      </c>
      <c r="H1066" s="611">
        <v>160.84151255001211</v>
      </c>
      <c r="I1066" s="611">
        <v>0</v>
      </c>
      <c r="J1066" s="611">
        <v>0</v>
      </c>
      <c r="K1066" s="611">
        <v>0</v>
      </c>
      <c r="L1066" s="611">
        <v>160.84151255001211</v>
      </c>
    </row>
    <row r="1067" spans="1:12">
      <c r="A1067" s="609" t="s">
        <v>193</v>
      </c>
      <c r="B1067" s="609">
        <v>160</v>
      </c>
      <c r="C1067" s="610">
        <v>15</v>
      </c>
      <c r="D1067" s="610">
        <v>1</v>
      </c>
      <c r="E1067" s="610">
        <v>0</v>
      </c>
      <c r="F1067" s="610">
        <v>0</v>
      </c>
      <c r="G1067" s="610">
        <v>16</v>
      </c>
      <c r="H1067" s="611">
        <v>2412.6226882501815</v>
      </c>
      <c r="I1067" s="611">
        <v>160.84151255001211</v>
      </c>
      <c r="J1067" s="611">
        <v>0</v>
      </c>
      <c r="K1067" s="611">
        <v>0</v>
      </c>
      <c r="L1067" s="611">
        <v>2573.4642008001938</v>
      </c>
    </row>
    <row r="1068" spans="1:12">
      <c r="A1068" s="609" t="s">
        <v>193</v>
      </c>
      <c r="B1068" s="609">
        <v>190</v>
      </c>
      <c r="C1068" s="610">
        <v>1</v>
      </c>
      <c r="D1068" s="610">
        <v>0</v>
      </c>
      <c r="E1068" s="610">
        <v>0</v>
      </c>
      <c r="F1068" s="610">
        <v>0</v>
      </c>
      <c r="G1068" s="610">
        <v>1</v>
      </c>
      <c r="H1068" s="611">
        <v>160.84151255001211</v>
      </c>
      <c r="I1068" s="611">
        <v>0</v>
      </c>
      <c r="J1068" s="611">
        <v>0</v>
      </c>
      <c r="K1068" s="611">
        <v>0</v>
      </c>
      <c r="L1068" s="611">
        <v>160.84151255001211</v>
      </c>
    </row>
    <row r="1069" spans="1:12">
      <c r="A1069" s="609" t="s">
        <v>193</v>
      </c>
      <c r="B1069" s="609">
        <v>301</v>
      </c>
      <c r="C1069" s="610">
        <v>2</v>
      </c>
      <c r="D1069" s="610">
        <v>0</v>
      </c>
      <c r="E1069" s="610">
        <v>0</v>
      </c>
      <c r="F1069" s="610">
        <v>0</v>
      </c>
      <c r="G1069" s="610">
        <v>2</v>
      </c>
      <c r="H1069" s="611">
        <v>321.68302510002422</v>
      </c>
      <c r="I1069" s="611">
        <v>0</v>
      </c>
      <c r="J1069" s="611">
        <v>0</v>
      </c>
      <c r="K1069" s="611">
        <v>0</v>
      </c>
      <c r="L1069" s="611">
        <v>321.68302510002422</v>
      </c>
    </row>
    <row r="1070" spans="1:12">
      <c r="A1070" s="609" t="s">
        <v>193</v>
      </c>
      <c r="B1070" s="609">
        <v>303</v>
      </c>
      <c r="C1070" s="610">
        <v>2</v>
      </c>
      <c r="D1070" s="610">
        <v>2</v>
      </c>
      <c r="E1070" s="610">
        <v>0</v>
      </c>
      <c r="F1070" s="610">
        <v>0</v>
      </c>
      <c r="G1070" s="610">
        <v>4</v>
      </c>
      <c r="H1070" s="611">
        <v>321.68302510002422</v>
      </c>
      <c r="I1070" s="611">
        <v>321.68302510002422</v>
      </c>
      <c r="J1070" s="611">
        <v>0</v>
      </c>
      <c r="K1070" s="611">
        <v>0</v>
      </c>
      <c r="L1070" s="611">
        <v>643.36605020004845</v>
      </c>
    </row>
    <row r="1071" spans="1:12">
      <c r="A1071" s="609" t="s">
        <v>193</v>
      </c>
      <c r="B1071" s="609">
        <v>330</v>
      </c>
      <c r="C1071" s="610">
        <v>1</v>
      </c>
      <c r="D1071" s="610">
        <v>1</v>
      </c>
      <c r="E1071" s="610">
        <v>0</v>
      </c>
      <c r="F1071" s="610">
        <v>0</v>
      </c>
      <c r="G1071" s="610">
        <v>2</v>
      </c>
      <c r="H1071" s="611">
        <v>160.84151255001211</v>
      </c>
      <c r="I1071" s="611">
        <v>160.84151255001211</v>
      </c>
      <c r="J1071" s="611">
        <v>0</v>
      </c>
      <c r="K1071" s="611">
        <v>0</v>
      </c>
      <c r="L1071" s="611">
        <v>321.68302510002422</v>
      </c>
    </row>
    <row r="1072" spans="1:12">
      <c r="A1072" s="609" t="s">
        <v>193</v>
      </c>
      <c r="B1072" s="609">
        <v>340</v>
      </c>
      <c r="C1072" s="610">
        <v>2</v>
      </c>
      <c r="D1072" s="610">
        <v>0</v>
      </c>
      <c r="E1072" s="610">
        <v>0</v>
      </c>
      <c r="F1072" s="610">
        <v>0</v>
      </c>
      <c r="G1072" s="610">
        <v>2</v>
      </c>
      <c r="H1072" s="611">
        <v>321.68302510002422</v>
      </c>
      <c r="I1072" s="611">
        <v>0</v>
      </c>
      <c r="J1072" s="611">
        <v>0</v>
      </c>
      <c r="K1072" s="611">
        <v>0</v>
      </c>
      <c r="L1072" s="611">
        <v>321.68302510002422</v>
      </c>
    </row>
    <row r="1073" spans="1:12">
      <c r="A1073" s="609" t="s">
        <v>193</v>
      </c>
      <c r="B1073" s="609">
        <v>410</v>
      </c>
      <c r="C1073" s="610">
        <v>1</v>
      </c>
      <c r="D1073" s="610">
        <v>0</v>
      </c>
      <c r="E1073" s="610">
        <v>0</v>
      </c>
      <c r="F1073" s="610">
        <v>0</v>
      </c>
      <c r="G1073" s="610">
        <v>1</v>
      </c>
      <c r="H1073" s="611">
        <v>160.84151255001211</v>
      </c>
      <c r="I1073" s="611">
        <v>0</v>
      </c>
      <c r="J1073" s="611">
        <v>0</v>
      </c>
      <c r="K1073" s="611">
        <v>0</v>
      </c>
      <c r="L1073" s="611">
        <v>160.84151255001211</v>
      </c>
    </row>
    <row r="1074" spans="1:12">
      <c r="A1074" s="609" t="s">
        <v>193</v>
      </c>
      <c r="B1074" s="609">
        <v>501</v>
      </c>
      <c r="C1074" s="610">
        <v>2</v>
      </c>
      <c r="D1074" s="610">
        <v>3</v>
      </c>
      <c r="E1074" s="610">
        <v>0</v>
      </c>
      <c r="F1074" s="610">
        <v>0</v>
      </c>
      <c r="G1074" s="610">
        <v>5</v>
      </c>
      <c r="H1074" s="611">
        <v>321.68302510002422</v>
      </c>
      <c r="I1074" s="611">
        <v>482.52453765003628</v>
      </c>
      <c r="J1074" s="611">
        <v>0</v>
      </c>
      <c r="K1074" s="611">
        <v>0</v>
      </c>
      <c r="L1074" s="611">
        <v>804.20756275006056</v>
      </c>
    </row>
    <row r="1075" spans="1:12">
      <c r="A1075" s="609" t="s">
        <v>193</v>
      </c>
      <c r="B1075" s="609">
        <v>502</v>
      </c>
      <c r="C1075" s="610">
        <v>9</v>
      </c>
      <c r="D1075" s="610">
        <v>5</v>
      </c>
      <c r="E1075" s="610">
        <v>0</v>
      </c>
      <c r="F1075" s="610">
        <v>0</v>
      </c>
      <c r="G1075" s="610">
        <v>14</v>
      </c>
      <c r="H1075" s="611">
        <v>1447.573612950109</v>
      </c>
      <c r="I1075" s="611">
        <v>804.20756275006056</v>
      </c>
      <c r="J1075" s="611">
        <v>0</v>
      </c>
      <c r="K1075" s="611">
        <v>0</v>
      </c>
      <c r="L1075" s="611">
        <v>2251.7811757001696</v>
      </c>
    </row>
    <row r="1076" spans="1:12">
      <c r="A1076" s="609" t="s">
        <v>193</v>
      </c>
      <c r="B1076" s="609">
        <v>503</v>
      </c>
      <c r="C1076" s="610">
        <v>3</v>
      </c>
      <c r="D1076" s="610">
        <v>2</v>
      </c>
      <c r="E1076" s="610">
        <v>0</v>
      </c>
      <c r="F1076" s="610">
        <v>0</v>
      </c>
      <c r="G1076" s="610">
        <v>5</v>
      </c>
      <c r="H1076" s="611">
        <v>482.52453765003628</v>
      </c>
      <c r="I1076" s="611">
        <v>321.68302510002422</v>
      </c>
      <c r="J1076" s="611">
        <v>0</v>
      </c>
      <c r="K1076" s="611">
        <v>0</v>
      </c>
      <c r="L1076" s="611">
        <v>804.20756275006056</v>
      </c>
    </row>
    <row r="1077" spans="1:12">
      <c r="A1077" s="609" t="s">
        <v>193</v>
      </c>
      <c r="B1077" s="609">
        <v>560</v>
      </c>
      <c r="C1077" s="610">
        <v>2</v>
      </c>
      <c r="D1077" s="610">
        <v>0</v>
      </c>
      <c r="E1077" s="610">
        <v>0</v>
      </c>
      <c r="F1077" s="610">
        <v>0</v>
      </c>
      <c r="G1077" s="610">
        <v>2</v>
      </c>
      <c r="H1077" s="611">
        <v>321.68302510002422</v>
      </c>
      <c r="I1077" s="611">
        <v>0</v>
      </c>
      <c r="J1077" s="611">
        <v>0</v>
      </c>
      <c r="K1077" s="611">
        <v>0</v>
      </c>
      <c r="L1077" s="611">
        <v>321.68302510002422</v>
      </c>
    </row>
    <row r="1078" spans="1:12">
      <c r="A1078" s="609" t="s">
        <v>193</v>
      </c>
      <c r="B1078" s="609">
        <v>811</v>
      </c>
      <c r="C1078" s="610">
        <v>1</v>
      </c>
      <c r="D1078" s="610">
        <v>7</v>
      </c>
      <c r="E1078" s="610">
        <v>0</v>
      </c>
      <c r="F1078" s="610">
        <v>0</v>
      </c>
      <c r="G1078" s="610">
        <v>8</v>
      </c>
      <c r="H1078" s="611">
        <v>160.84151255001211</v>
      </c>
      <c r="I1078" s="611">
        <v>1125.8905878500848</v>
      </c>
      <c r="J1078" s="611">
        <v>0</v>
      </c>
      <c r="K1078" s="611">
        <v>0</v>
      </c>
      <c r="L1078" s="611">
        <v>1286.7321004000969</v>
      </c>
    </row>
    <row r="1079" spans="1:12">
      <c r="A1079" s="609" t="s">
        <v>193</v>
      </c>
      <c r="B1079" s="609">
        <v>812</v>
      </c>
      <c r="C1079" s="610">
        <v>2</v>
      </c>
      <c r="D1079" s="610">
        <v>6</v>
      </c>
      <c r="E1079" s="610">
        <v>0</v>
      </c>
      <c r="F1079" s="610">
        <v>0</v>
      </c>
      <c r="G1079" s="610">
        <v>8</v>
      </c>
      <c r="H1079" s="611">
        <v>321.68302510002422</v>
      </c>
      <c r="I1079" s="611">
        <v>965.04907530007267</v>
      </c>
      <c r="J1079" s="611">
        <v>0</v>
      </c>
      <c r="K1079" s="611">
        <v>0</v>
      </c>
      <c r="L1079" s="611">
        <v>1286.7321004000969</v>
      </c>
    </row>
    <row r="1080" spans="1:12">
      <c r="A1080" s="609" t="s">
        <v>596</v>
      </c>
      <c r="B1080" s="609">
        <v>100</v>
      </c>
      <c r="C1080" s="610">
        <v>0</v>
      </c>
      <c r="D1080" s="610">
        <v>1</v>
      </c>
      <c r="E1080" s="610">
        <v>0</v>
      </c>
      <c r="F1080" s="610">
        <v>0</v>
      </c>
      <c r="G1080" s="610">
        <v>1</v>
      </c>
      <c r="H1080" s="611">
        <v>0</v>
      </c>
      <c r="I1080" s="611">
        <v>360.34239519982333</v>
      </c>
      <c r="J1080" s="611">
        <v>0</v>
      </c>
      <c r="K1080" s="611">
        <v>0</v>
      </c>
      <c r="L1080" s="611">
        <v>360.34239519982333</v>
      </c>
    </row>
    <row r="1081" spans="1:12">
      <c r="A1081" s="609" t="s">
        <v>596</v>
      </c>
      <c r="B1081" s="609">
        <v>120</v>
      </c>
      <c r="C1081" s="610">
        <v>0</v>
      </c>
      <c r="D1081" s="610">
        <v>1</v>
      </c>
      <c r="E1081" s="610">
        <v>0</v>
      </c>
      <c r="F1081" s="610">
        <v>0</v>
      </c>
      <c r="G1081" s="610">
        <v>1</v>
      </c>
      <c r="H1081" s="611">
        <v>0</v>
      </c>
      <c r="I1081" s="611">
        <v>360.34239519982333</v>
      </c>
      <c r="J1081" s="611">
        <v>0</v>
      </c>
      <c r="K1081" s="611">
        <v>0</v>
      </c>
      <c r="L1081" s="611">
        <v>360.34239519982333</v>
      </c>
    </row>
    <row r="1082" spans="1:12">
      <c r="A1082" s="609" t="s">
        <v>596</v>
      </c>
      <c r="B1082" s="609">
        <v>171</v>
      </c>
      <c r="C1082" s="610">
        <v>1</v>
      </c>
      <c r="D1082" s="610">
        <v>0</v>
      </c>
      <c r="E1082" s="610">
        <v>0</v>
      </c>
      <c r="F1082" s="610">
        <v>0</v>
      </c>
      <c r="G1082" s="610">
        <v>1</v>
      </c>
      <c r="H1082" s="611">
        <v>360.34239519982333</v>
      </c>
      <c r="I1082" s="611">
        <v>0</v>
      </c>
      <c r="J1082" s="611">
        <v>0</v>
      </c>
      <c r="K1082" s="611">
        <v>0</v>
      </c>
      <c r="L1082" s="611">
        <v>360.34239519982333</v>
      </c>
    </row>
    <row r="1083" spans="1:12">
      <c r="A1083" s="609" t="s">
        <v>574</v>
      </c>
      <c r="B1083" s="609">
        <v>100</v>
      </c>
      <c r="C1083" s="610">
        <v>18</v>
      </c>
      <c r="D1083" s="610">
        <v>21</v>
      </c>
      <c r="E1083" s="610">
        <v>0</v>
      </c>
      <c r="F1083" s="610">
        <v>0</v>
      </c>
      <c r="G1083" s="610">
        <v>39</v>
      </c>
      <c r="H1083" s="611">
        <v>1739.9537994491782</v>
      </c>
      <c r="I1083" s="611">
        <v>2029.9460993573746</v>
      </c>
      <c r="J1083" s="611">
        <v>0</v>
      </c>
      <c r="K1083" s="611">
        <v>0</v>
      </c>
      <c r="L1083" s="611">
        <v>3769.8998988065528</v>
      </c>
    </row>
    <row r="1084" spans="1:12">
      <c r="A1084" s="609" t="s">
        <v>574</v>
      </c>
      <c r="B1084" s="609">
        <v>101</v>
      </c>
      <c r="C1084" s="610">
        <v>2</v>
      </c>
      <c r="D1084" s="610">
        <v>0</v>
      </c>
      <c r="E1084" s="610">
        <v>0</v>
      </c>
      <c r="F1084" s="610">
        <v>0</v>
      </c>
      <c r="G1084" s="610">
        <v>2</v>
      </c>
      <c r="H1084" s="611">
        <v>193.32819993879755</v>
      </c>
      <c r="I1084" s="611">
        <v>0</v>
      </c>
      <c r="J1084" s="611">
        <v>0</v>
      </c>
      <c r="K1084" s="611">
        <v>0</v>
      </c>
      <c r="L1084" s="611">
        <v>193.32819993879755</v>
      </c>
    </row>
    <row r="1085" spans="1:12">
      <c r="A1085" s="609" t="s">
        <v>574</v>
      </c>
      <c r="B1085" s="609">
        <v>103</v>
      </c>
      <c r="C1085" s="610">
        <v>24</v>
      </c>
      <c r="D1085" s="610">
        <v>56</v>
      </c>
      <c r="E1085" s="610">
        <v>0</v>
      </c>
      <c r="F1085" s="610">
        <v>0</v>
      </c>
      <c r="G1085" s="610">
        <v>80</v>
      </c>
      <c r="H1085" s="611">
        <v>2319.9383992655703</v>
      </c>
      <c r="I1085" s="611">
        <v>5413.1895982863316</v>
      </c>
      <c r="J1085" s="611">
        <v>0</v>
      </c>
      <c r="K1085" s="611">
        <v>0</v>
      </c>
      <c r="L1085" s="611">
        <v>7733.1279975519019</v>
      </c>
    </row>
    <row r="1086" spans="1:12">
      <c r="A1086" s="609" t="s">
        <v>574</v>
      </c>
      <c r="B1086" s="609">
        <v>104</v>
      </c>
      <c r="C1086" s="610">
        <v>1</v>
      </c>
      <c r="D1086" s="610">
        <v>0</v>
      </c>
      <c r="E1086" s="610">
        <v>0</v>
      </c>
      <c r="F1086" s="610">
        <v>0</v>
      </c>
      <c r="G1086" s="610">
        <v>1</v>
      </c>
      <c r="H1086" s="611">
        <v>96.664099969398777</v>
      </c>
      <c r="I1086" s="611">
        <v>0</v>
      </c>
      <c r="J1086" s="611">
        <v>0</v>
      </c>
      <c r="K1086" s="611">
        <v>0</v>
      </c>
      <c r="L1086" s="611">
        <v>96.664099969398777</v>
      </c>
    </row>
    <row r="1087" spans="1:12">
      <c r="A1087" s="609" t="s">
        <v>574</v>
      </c>
      <c r="B1087" s="609">
        <v>106</v>
      </c>
      <c r="C1087" s="610">
        <v>0</v>
      </c>
      <c r="D1087" s="610">
        <v>1</v>
      </c>
      <c r="E1087" s="610">
        <v>0</v>
      </c>
      <c r="F1087" s="610">
        <v>0</v>
      </c>
      <c r="G1087" s="610">
        <v>1</v>
      </c>
      <c r="H1087" s="611">
        <v>0</v>
      </c>
      <c r="I1087" s="611">
        <v>96.664099969398777</v>
      </c>
      <c r="J1087" s="611">
        <v>0</v>
      </c>
      <c r="K1087" s="611">
        <v>0</v>
      </c>
      <c r="L1087" s="611">
        <v>96.664099969398777</v>
      </c>
    </row>
    <row r="1088" spans="1:12">
      <c r="A1088" s="609" t="s">
        <v>574</v>
      </c>
      <c r="B1088" s="609">
        <v>120</v>
      </c>
      <c r="C1088" s="610">
        <v>23</v>
      </c>
      <c r="D1088" s="610">
        <v>16</v>
      </c>
      <c r="E1088" s="610">
        <v>0</v>
      </c>
      <c r="F1088" s="610">
        <v>0</v>
      </c>
      <c r="G1088" s="610">
        <v>39</v>
      </c>
      <c r="H1088" s="611">
        <v>2223.2742992961721</v>
      </c>
      <c r="I1088" s="611">
        <v>1546.6255995103807</v>
      </c>
      <c r="J1088" s="611">
        <v>0</v>
      </c>
      <c r="K1088" s="611">
        <v>0</v>
      </c>
      <c r="L1088" s="611">
        <v>3769.8998988065528</v>
      </c>
    </row>
    <row r="1089" spans="1:12">
      <c r="A1089" s="609" t="s">
        <v>574</v>
      </c>
      <c r="B1089" s="609">
        <v>130</v>
      </c>
      <c r="C1089" s="610">
        <v>1</v>
      </c>
      <c r="D1089" s="610">
        <v>0</v>
      </c>
      <c r="E1089" s="610">
        <v>0</v>
      </c>
      <c r="F1089" s="610">
        <v>0</v>
      </c>
      <c r="G1089" s="610">
        <v>1</v>
      </c>
      <c r="H1089" s="611">
        <v>96.664099969398777</v>
      </c>
      <c r="I1089" s="611">
        <v>0</v>
      </c>
      <c r="J1089" s="611">
        <v>0</v>
      </c>
      <c r="K1089" s="611">
        <v>0</v>
      </c>
      <c r="L1089" s="611">
        <v>96.664099969398777</v>
      </c>
    </row>
    <row r="1090" spans="1:12">
      <c r="A1090" s="609" t="s">
        <v>574</v>
      </c>
      <c r="B1090" s="609">
        <v>160</v>
      </c>
      <c r="C1090" s="610">
        <v>71</v>
      </c>
      <c r="D1090" s="610">
        <v>3</v>
      </c>
      <c r="E1090" s="610">
        <v>0</v>
      </c>
      <c r="F1090" s="610">
        <v>0</v>
      </c>
      <c r="G1090" s="610">
        <v>74</v>
      </c>
      <c r="H1090" s="611">
        <v>6863.1510978273127</v>
      </c>
      <c r="I1090" s="611">
        <v>289.99229990819634</v>
      </c>
      <c r="J1090" s="611">
        <v>0</v>
      </c>
      <c r="K1090" s="611">
        <v>0</v>
      </c>
      <c r="L1090" s="611">
        <v>7153.1433977355091</v>
      </c>
    </row>
    <row r="1091" spans="1:12">
      <c r="A1091" s="609" t="s">
        <v>574</v>
      </c>
      <c r="B1091" s="609">
        <v>161</v>
      </c>
      <c r="C1091" s="610">
        <v>1</v>
      </c>
      <c r="D1091" s="610">
        <v>0</v>
      </c>
      <c r="E1091" s="610">
        <v>0</v>
      </c>
      <c r="F1091" s="610">
        <v>0</v>
      </c>
      <c r="G1091" s="610">
        <v>1</v>
      </c>
      <c r="H1091" s="611">
        <v>96.664099969398777</v>
      </c>
      <c r="I1091" s="611">
        <v>0</v>
      </c>
      <c r="J1091" s="611">
        <v>0</v>
      </c>
      <c r="K1091" s="611">
        <v>0</v>
      </c>
      <c r="L1091" s="611">
        <v>96.664099969398777</v>
      </c>
    </row>
    <row r="1092" spans="1:12">
      <c r="A1092" s="609" t="s">
        <v>574</v>
      </c>
      <c r="B1092" s="609">
        <v>190</v>
      </c>
      <c r="C1092" s="610">
        <v>2</v>
      </c>
      <c r="D1092" s="610">
        <v>0</v>
      </c>
      <c r="E1092" s="610">
        <v>0</v>
      </c>
      <c r="F1092" s="610">
        <v>0</v>
      </c>
      <c r="G1092" s="610">
        <v>2</v>
      </c>
      <c r="H1092" s="611">
        <v>193.32819993879755</v>
      </c>
      <c r="I1092" s="611">
        <v>0</v>
      </c>
      <c r="J1092" s="611">
        <v>0</v>
      </c>
      <c r="K1092" s="611">
        <v>0</v>
      </c>
      <c r="L1092" s="611">
        <v>193.32819993879755</v>
      </c>
    </row>
    <row r="1093" spans="1:12">
      <c r="A1093" s="609" t="s">
        <v>574</v>
      </c>
      <c r="B1093" s="609">
        <v>191</v>
      </c>
      <c r="C1093" s="610">
        <v>6</v>
      </c>
      <c r="D1093" s="610">
        <v>0</v>
      </c>
      <c r="E1093" s="610">
        <v>0</v>
      </c>
      <c r="F1093" s="610">
        <v>0</v>
      </c>
      <c r="G1093" s="610">
        <v>6</v>
      </c>
      <c r="H1093" s="611">
        <v>579.98459981639269</v>
      </c>
      <c r="I1093" s="611">
        <v>0</v>
      </c>
      <c r="J1093" s="611">
        <v>0</v>
      </c>
      <c r="K1093" s="611">
        <v>0</v>
      </c>
      <c r="L1093" s="611">
        <v>579.98459981639269</v>
      </c>
    </row>
    <row r="1094" spans="1:12">
      <c r="A1094" s="609" t="s">
        <v>574</v>
      </c>
      <c r="B1094" s="609">
        <v>300</v>
      </c>
      <c r="C1094" s="610">
        <v>6</v>
      </c>
      <c r="D1094" s="610">
        <v>14</v>
      </c>
      <c r="E1094" s="610">
        <v>0</v>
      </c>
      <c r="F1094" s="610">
        <v>0</v>
      </c>
      <c r="G1094" s="610">
        <v>20</v>
      </c>
      <c r="H1094" s="611">
        <v>579.98459981639257</v>
      </c>
      <c r="I1094" s="611">
        <v>1353.2973995715829</v>
      </c>
      <c r="J1094" s="611">
        <v>0</v>
      </c>
      <c r="K1094" s="611">
        <v>0</v>
      </c>
      <c r="L1094" s="611">
        <v>1933.2819993879755</v>
      </c>
    </row>
    <row r="1095" spans="1:12">
      <c r="A1095" s="609" t="s">
        <v>574</v>
      </c>
      <c r="B1095" s="609">
        <v>301</v>
      </c>
      <c r="C1095" s="610">
        <v>51</v>
      </c>
      <c r="D1095" s="610">
        <v>26</v>
      </c>
      <c r="E1095" s="610">
        <v>0</v>
      </c>
      <c r="F1095" s="610">
        <v>0</v>
      </c>
      <c r="G1095" s="610">
        <v>77</v>
      </c>
      <c r="H1095" s="611">
        <v>4929.8690984393379</v>
      </c>
      <c r="I1095" s="611">
        <v>2513.2665992043685</v>
      </c>
      <c r="J1095" s="611">
        <v>0</v>
      </c>
      <c r="K1095" s="611">
        <v>0</v>
      </c>
      <c r="L1095" s="611">
        <v>7443.1356976437064</v>
      </c>
    </row>
    <row r="1096" spans="1:12">
      <c r="A1096" s="609" t="s">
        <v>574</v>
      </c>
      <c r="B1096" s="609">
        <v>303</v>
      </c>
      <c r="C1096" s="610">
        <v>10</v>
      </c>
      <c r="D1096" s="610">
        <v>1</v>
      </c>
      <c r="E1096" s="610">
        <v>0</v>
      </c>
      <c r="F1096" s="610">
        <v>0</v>
      </c>
      <c r="G1096" s="610">
        <v>11</v>
      </c>
      <c r="H1096" s="611">
        <v>966.64099969398774</v>
      </c>
      <c r="I1096" s="611">
        <v>96.664099969398777</v>
      </c>
      <c r="J1096" s="611">
        <v>0</v>
      </c>
      <c r="K1096" s="611">
        <v>0</v>
      </c>
      <c r="L1096" s="611">
        <v>1063.3050996633865</v>
      </c>
    </row>
    <row r="1097" spans="1:12">
      <c r="A1097" s="609" t="s">
        <v>574</v>
      </c>
      <c r="B1097" s="609">
        <v>305</v>
      </c>
      <c r="C1097" s="610">
        <v>5</v>
      </c>
      <c r="D1097" s="610">
        <v>0</v>
      </c>
      <c r="E1097" s="610">
        <v>0</v>
      </c>
      <c r="F1097" s="610">
        <v>0</v>
      </c>
      <c r="G1097" s="610">
        <v>5</v>
      </c>
      <c r="H1097" s="611">
        <v>483.32049984699387</v>
      </c>
      <c r="I1097" s="611">
        <v>0</v>
      </c>
      <c r="J1097" s="611">
        <v>0</v>
      </c>
      <c r="K1097" s="611">
        <v>0</v>
      </c>
      <c r="L1097" s="611">
        <v>483.32049984699387</v>
      </c>
    </row>
    <row r="1098" spans="1:12">
      <c r="A1098" s="609" t="s">
        <v>574</v>
      </c>
      <c r="B1098" s="609">
        <v>306</v>
      </c>
      <c r="C1098" s="610">
        <v>4</v>
      </c>
      <c r="D1098" s="610">
        <v>0</v>
      </c>
      <c r="E1098" s="610">
        <v>0</v>
      </c>
      <c r="F1098" s="610">
        <v>0</v>
      </c>
      <c r="G1098" s="610">
        <v>4</v>
      </c>
      <c r="H1098" s="611">
        <v>386.65639987759511</v>
      </c>
      <c r="I1098" s="611">
        <v>0</v>
      </c>
      <c r="J1098" s="611">
        <v>0</v>
      </c>
      <c r="K1098" s="611">
        <v>0</v>
      </c>
      <c r="L1098" s="611">
        <v>386.65639987759511</v>
      </c>
    </row>
    <row r="1099" spans="1:12">
      <c r="A1099" s="609" t="s">
        <v>574</v>
      </c>
      <c r="B1099" s="609">
        <v>311</v>
      </c>
      <c r="C1099" s="610">
        <v>1</v>
      </c>
      <c r="D1099" s="610">
        <v>0</v>
      </c>
      <c r="E1099" s="610">
        <v>0</v>
      </c>
      <c r="F1099" s="610">
        <v>0</v>
      </c>
      <c r="G1099" s="610">
        <v>1</v>
      </c>
      <c r="H1099" s="611">
        <v>96.664099969398777</v>
      </c>
      <c r="I1099" s="611">
        <v>0</v>
      </c>
      <c r="J1099" s="611">
        <v>0</v>
      </c>
      <c r="K1099" s="611">
        <v>0</v>
      </c>
      <c r="L1099" s="611">
        <v>96.664099969398777</v>
      </c>
    </row>
    <row r="1100" spans="1:12">
      <c r="A1100" s="609" t="s">
        <v>574</v>
      </c>
      <c r="B1100" s="609">
        <v>315</v>
      </c>
      <c r="C1100" s="610">
        <v>1</v>
      </c>
      <c r="D1100" s="610">
        <v>0</v>
      </c>
      <c r="E1100" s="610">
        <v>0</v>
      </c>
      <c r="F1100" s="610">
        <v>0</v>
      </c>
      <c r="G1100" s="610">
        <v>1</v>
      </c>
      <c r="H1100" s="611">
        <v>96.664099969398777</v>
      </c>
      <c r="I1100" s="611">
        <v>0</v>
      </c>
      <c r="J1100" s="611">
        <v>0</v>
      </c>
      <c r="K1100" s="611">
        <v>0</v>
      </c>
      <c r="L1100" s="611">
        <v>96.664099969398777</v>
      </c>
    </row>
    <row r="1101" spans="1:12">
      <c r="A1101" s="609" t="s">
        <v>574</v>
      </c>
      <c r="B1101" s="609">
        <v>370</v>
      </c>
      <c r="C1101" s="610">
        <v>47</v>
      </c>
      <c r="D1101" s="610">
        <v>14</v>
      </c>
      <c r="E1101" s="610">
        <v>0</v>
      </c>
      <c r="F1101" s="610">
        <v>0</v>
      </c>
      <c r="G1101" s="610">
        <v>61</v>
      </c>
      <c r="H1101" s="611">
        <v>4543.2126985617424</v>
      </c>
      <c r="I1101" s="611">
        <v>1353.2973995715829</v>
      </c>
      <c r="J1101" s="611">
        <v>0</v>
      </c>
      <c r="K1101" s="611">
        <v>0</v>
      </c>
      <c r="L1101" s="611">
        <v>5896.5100981333253</v>
      </c>
    </row>
    <row r="1102" spans="1:12">
      <c r="A1102" s="609" t="s">
        <v>574</v>
      </c>
      <c r="B1102" s="609">
        <v>430</v>
      </c>
      <c r="C1102" s="610">
        <v>3</v>
      </c>
      <c r="D1102" s="610">
        <v>0</v>
      </c>
      <c r="E1102" s="610">
        <v>0</v>
      </c>
      <c r="F1102" s="610">
        <v>0</v>
      </c>
      <c r="G1102" s="610">
        <v>3</v>
      </c>
      <c r="H1102" s="611">
        <v>289.99229990819634</v>
      </c>
      <c r="I1102" s="611">
        <v>0</v>
      </c>
      <c r="J1102" s="611">
        <v>0</v>
      </c>
      <c r="K1102" s="611">
        <v>0</v>
      </c>
      <c r="L1102" s="611">
        <v>289.99229990819634</v>
      </c>
    </row>
    <row r="1103" spans="1:12">
      <c r="A1103" s="609" t="s">
        <v>574</v>
      </c>
      <c r="B1103" s="609">
        <v>501</v>
      </c>
      <c r="C1103" s="610">
        <v>3</v>
      </c>
      <c r="D1103" s="610">
        <v>0</v>
      </c>
      <c r="E1103" s="610">
        <v>0</v>
      </c>
      <c r="F1103" s="610">
        <v>0</v>
      </c>
      <c r="G1103" s="610">
        <v>3</v>
      </c>
      <c r="H1103" s="611">
        <v>289.99229990819634</v>
      </c>
      <c r="I1103" s="611">
        <v>0</v>
      </c>
      <c r="J1103" s="611">
        <v>0</v>
      </c>
      <c r="K1103" s="611">
        <v>0</v>
      </c>
      <c r="L1103" s="611">
        <v>289.99229990819634</v>
      </c>
    </row>
    <row r="1104" spans="1:12">
      <c r="A1104" s="609" t="s">
        <v>574</v>
      </c>
      <c r="B1104" s="609">
        <v>502</v>
      </c>
      <c r="C1104" s="610">
        <v>42</v>
      </c>
      <c r="D1104" s="610">
        <v>30</v>
      </c>
      <c r="E1104" s="610">
        <v>0</v>
      </c>
      <c r="F1104" s="610">
        <v>0</v>
      </c>
      <c r="G1104" s="610">
        <v>72</v>
      </c>
      <c r="H1104" s="611">
        <v>4059.8921987147487</v>
      </c>
      <c r="I1104" s="611">
        <v>2899.9229990819636</v>
      </c>
      <c r="J1104" s="611">
        <v>0</v>
      </c>
      <c r="K1104" s="611">
        <v>0</v>
      </c>
      <c r="L1104" s="611">
        <v>6959.8151977967118</v>
      </c>
    </row>
    <row r="1105" spans="1:12">
      <c r="A1105" s="609" t="s">
        <v>574</v>
      </c>
      <c r="B1105" s="609">
        <v>503</v>
      </c>
      <c r="C1105" s="610">
        <v>9</v>
      </c>
      <c r="D1105" s="610">
        <v>5</v>
      </c>
      <c r="E1105" s="610">
        <v>0</v>
      </c>
      <c r="F1105" s="610">
        <v>0</v>
      </c>
      <c r="G1105" s="610">
        <v>14</v>
      </c>
      <c r="H1105" s="611">
        <v>869.97689972458909</v>
      </c>
      <c r="I1105" s="611">
        <v>483.32049984699387</v>
      </c>
      <c r="J1105" s="611">
        <v>0</v>
      </c>
      <c r="K1105" s="611">
        <v>0</v>
      </c>
      <c r="L1105" s="611">
        <v>1353.2973995715829</v>
      </c>
    </row>
    <row r="1106" spans="1:12">
      <c r="A1106" s="609" t="s">
        <v>574</v>
      </c>
      <c r="B1106" s="609">
        <v>800</v>
      </c>
      <c r="C1106" s="610">
        <v>19</v>
      </c>
      <c r="D1106" s="610">
        <v>7</v>
      </c>
      <c r="E1106" s="610">
        <v>0</v>
      </c>
      <c r="F1106" s="610">
        <v>0</v>
      </c>
      <c r="G1106" s="610">
        <v>26</v>
      </c>
      <c r="H1106" s="611">
        <v>1836.6178994185771</v>
      </c>
      <c r="I1106" s="611">
        <v>676.64869978579145</v>
      </c>
      <c r="J1106" s="611">
        <v>0</v>
      </c>
      <c r="K1106" s="611">
        <v>0</v>
      </c>
      <c r="L1106" s="611">
        <v>2513.2665992043685</v>
      </c>
    </row>
    <row r="1107" spans="1:12">
      <c r="A1107" s="609" t="s">
        <v>574</v>
      </c>
      <c r="B1107" s="609">
        <v>811</v>
      </c>
      <c r="C1107" s="610">
        <v>0</v>
      </c>
      <c r="D1107" s="610">
        <v>138</v>
      </c>
      <c r="E1107" s="610">
        <v>0</v>
      </c>
      <c r="F1107" s="610">
        <v>0</v>
      </c>
      <c r="G1107" s="610">
        <v>138</v>
      </c>
      <c r="H1107" s="611">
        <v>0</v>
      </c>
      <c r="I1107" s="611">
        <v>13339.645795777033</v>
      </c>
      <c r="J1107" s="611">
        <v>0</v>
      </c>
      <c r="K1107" s="611">
        <v>0</v>
      </c>
      <c r="L1107" s="611">
        <v>13339.645795777033</v>
      </c>
    </row>
    <row r="1108" spans="1:12">
      <c r="A1108" s="609" t="s">
        <v>574</v>
      </c>
      <c r="B1108" s="609">
        <v>812</v>
      </c>
      <c r="C1108" s="610">
        <v>392</v>
      </c>
      <c r="D1108" s="610">
        <v>67</v>
      </c>
      <c r="E1108" s="610">
        <v>0</v>
      </c>
      <c r="F1108" s="610">
        <v>0</v>
      </c>
      <c r="G1108" s="610">
        <v>459</v>
      </c>
      <c r="H1108" s="611">
        <v>37892.327188004318</v>
      </c>
      <c r="I1108" s="611">
        <v>6476.4946979497172</v>
      </c>
      <c r="J1108" s="611">
        <v>0</v>
      </c>
      <c r="K1108" s="611">
        <v>0</v>
      </c>
      <c r="L1108" s="611">
        <v>44368.821885954036</v>
      </c>
    </row>
    <row r="1109" spans="1:12">
      <c r="A1109" s="609" t="s">
        <v>624</v>
      </c>
      <c r="B1109" s="609">
        <v>100</v>
      </c>
      <c r="C1109" s="610">
        <v>1</v>
      </c>
      <c r="D1109" s="610">
        <v>0</v>
      </c>
      <c r="E1109" s="610">
        <v>0</v>
      </c>
      <c r="F1109" s="610">
        <v>0</v>
      </c>
      <c r="G1109" s="610">
        <v>1</v>
      </c>
      <c r="H1109" s="611">
        <v>120.23757330288875</v>
      </c>
      <c r="I1109" s="611">
        <v>0</v>
      </c>
      <c r="J1109" s="611">
        <v>0</v>
      </c>
      <c r="K1109" s="611">
        <v>0</v>
      </c>
      <c r="L1109" s="611">
        <v>120.23757330288875</v>
      </c>
    </row>
    <row r="1110" spans="1:12">
      <c r="A1110" s="609" t="s">
        <v>624</v>
      </c>
      <c r="B1110" s="609">
        <v>120</v>
      </c>
      <c r="C1110" s="610">
        <v>0</v>
      </c>
      <c r="D1110" s="610">
        <v>1</v>
      </c>
      <c r="E1110" s="610">
        <v>0</v>
      </c>
      <c r="F1110" s="610">
        <v>0</v>
      </c>
      <c r="G1110" s="610">
        <v>1</v>
      </c>
      <c r="H1110" s="611">
        <v>0</v>
      </c>
      <c r="I1110" s="611">
        <v>120.23757330288875</v>
      </c>
      <c r="J1110" s="611">
        <v>0</v>
      </c>
      <c r="K1110" s="611">
        <v>0</v>
      </c>
      <c r="L1110" s="611">
        <v>120.23757330288875</v>
      </c>
    </row>
    <row r="1111" spans="1:12">
      <c r="A1111" s="609" t="s">
        <v>624</v>
      </c>
      <c r="B1111" s="609">
        <v>300</v>
      </c>
      <c r="C1111" s="610">
        <v>0</v>
      </c>
      <c r="D1111" s="610">
        <v>2</v>
      </c>
      <c r="E1111" s="610">
        <v>0</v>
      </c>
      <c r="F1111" s="610">
        <v>0</v>
      </c>
      <c r="G1111" s="610">
        <v>2</v>
      </c>
      <c r="H1111" s="611">
        <v>0</v>
      </c>
      <c r="I1111" s="611">
        <v>240.4751466057775</v>
      </c>
      <c r="J1111" s="611">
        <v>0</v>
      </c>
      <c r="K1111" s="611">
        <v>0</v>
      </c>
      <c r="L1111" s="611">
        <v>240.4751466057775</v>
      </c>
    </row>
    <row r="1112" spans="1:12">
      <c r="A1112" s="609" t="s">
        <v>624</v>
      </c>
      <c r="B1112" s="609">
        <v>370</v>
      </c>
      <c r="C1112" s="610">
        <v>0</v>
      </c>
      <c r="D1112" s="610">
        <v>1</v>
      </c>
      <c r="E1112" s="610">
        <v>0</v>
      </c>
      <c r="F1112" s="610">
        <v>0</v>
      </c>
      <c r="G1112" s="610">
        <v>1</v>
      </c>
      <c r="H1112" s="611">
        <v>0</v>
      </c>
      <c r="I1112" s="611">
        <v>120.23757330288875</v>
      </c>
      <c r="J1112" s="611">
        <v>0</v>
      </c>
      <c r="K1112" s="611">
        <v>0</v>
      </c>
      <c r="L1112" s="611">
        <v>120.23757330288875</v>
      </c>
    </row>
    <row r="1113" spans="1:12">
      <c r="A1113" s="609" t="s">
        <v>624</v>
      </c>
      <c r="B1113" s="609">
        <v>502</v>
      </c>
      <c r="C1113" s="610">
        <v>1</v>
      </c>
      <c r="D1113" s="610">
        <v>0</v>
      </c>
      <c r="E1113" s="610">
        <v>0</v>
      </c>
      <c r="F1113" s="610">
        <v>0</v>
      </c>
      <c r="G1113" s="610">
        <v>1</v>
      </c>
      <c r="H1113" s="611">
        <v>120.23757330288875</v>
      </c>
      <c r="I1113" s="611">
        <v>0</v>
      </c>
      <c r="J1113" s="611">
        <v>0</v>
      </c>
      <c r="K1113" s="611">
        <v>0</v>
      </c>
      <c r="L1113" s="611">
        <v>120.23757330288875</v>
      </c>
    </row>
    <row r="1114" spans="1:12">
      <c r="A1114" s="609" t="s">
        <v>624</v>
      </c>
      <c r="B1114" s="609">
        <v>811</v>
      </c>
      <c r="C1114" s="610">
        <v>0</v>
      </c>
      <c r="D1114" s="610">
        <v>8</v>
      </c>
      <c r="E1114" s="610">
        <v>0</v>
      </c>
      <c r="F1114" s="610">
        <v>0</v>
      </c>
      <c r="G1114" s="610">
        <v>8</v>
      </c>
      <c r="H1114" s="611">
        <v>0</v>
      </c>
      <c r="I1114" s="611">
        <v>961.90058642310998</v>
      </c>
      <c r="J1114" s="611">
        <v>0</v>
      </c>
      <c r="K1114" s="611">
        <v>0</v>
      </c>
      <c r="L1114" s="611">
        <v>961.90058642310998</v>
      </c>
    </row>
    <row r="1115" spans="1:12">
      <c r="A1115" s="609" t="s">
        <v>624</v>
      </c>
      <c r="B1115" s="609">
        <v>812</v>
      </c>
      <c r="C1115" s="610">
        <v>2</v>
      </c>
      <c r="D1115" s="610">
        <v>0</v>
      </c>
      <c r="E1115" s="610">
        <v>0</v>
      </c>
      <c r="F1115" s="610">
        <v>0</v>
      </c>
      <c r="G1115" s="610">
        <v>2</v>
      </c>
      <c r="H1115" s="611">
        <v>240.4751466057775</v>
      </c>
      <c r="I1115" s="611">
        <v>0</v>
      </c>
      <c r="J1115" s="611">
        <v>0</v>
      </c>
      <c r="K1115" s="611">
        <v>0</v>
      </c>
      <c r="L1115" s="611">
        <v>240.4751466057775</v>
      </c>
    </row>
    <row r="1116" spans="1:12">
      <c r="A1116" s="609" t="s">
        <v>194</v>
      </c>
      <c r="B1116" s="609">
        <v>100</v>
      </c>
      <c r="C1116" s="610">
        <v>14</v>
      </c>
      <c r="D1116" s="610">
        <v>1</v>
      </c>
      <c r="E1116" s="610">
        <v>0</v>
      </c>
      <c r="F1116" s="610">
        <v>0</v>
      </c>
      <c r="G1116" s="610">
        <v>15</v>
      </c>
      <c r="H1116" s="611">
        <v>1887.2671034054781</v>
      </c>
      <c r="I1116" s="611">
        <v>134.80479310039129</v>
      </c>
      <c r="J1116" s="611">
        <v>0</v>
      </c>
      <c r="K1116" s="611">
        <v>0</v>
      </c>
      <c r="L1116" s="611">
        <v>2022.0718965058695</v>
      </c>
    </row>
    <row r="1117" spans="1:12">
      <c r="A1117" s="609" t="s">
        <v>194</v>
      </c>
      <c r="B1117" s="609">
        <v>104</v>
      </c>
      <c r="C1117" s="610">
        <v>0</v>
      </c>
      <c r="D1117" s="610">
        <v>1</v>
      </c>
      <c r="E1117" s="610">
        <v>0</v>
      </c>
      <c r="F1117" s="610">
        <v>0</v>
      </c>
      <c r="G1117" s="610">
        <v>1</v>
      </c>
      <c r="H1117" s="611">
        <v>0</v>
      </c>
      <c r="I1117" s="611">
        <v>134.80479310039129</v>
      </c>
      <c r="J1117" s="611">
        <v>0</v>
      </c>
      <c r="K1117" s="611">
        <v>0</v>
      </c>
      <c r="L1117" s="611">
        <v>134.80479310039129</v>
      </c>
    </row>
    <row r="1118" spans="1:12">
      <c r="A1118" s="609" t="s">
        <v>194</v>
      </c>
      <c r="B1118" s="609">
        <v>106</v>
      </c>
      <c r="C1118" s="610">
        <v>2</v>
      </c>
      <c r="D1118" s="610">
        <v>1</v>
      </c>
      <c r="E1118" s="610">
        <v>0</v>
      </c>
      <c r="F1118" s="610">
        <v>0</v>
      </c>
      <c r="G1118" s="610">
        <v>3</v>
      </c>
      <c r="H1118" s="611">
        <v>269.60958620078264</v>
      </c>
      <c r="I1118" s="611">
        <v>134.80479310039132</v>
      </c>
      <c r="J1118" s="611">
        <v>0</v>
      </c>
      <c r="K1118" s="611">
        <v>0</v>
      </c>
      <c r="L1118" s="611">
        <v>404.41437930117394</v>
      </c>
    </row>
    <row r="1119" spans="1:12">
      <c r="A1119" s="609" t="s">
        <v>194</v>
      </c>
      <c r="B1119" s="609">
        <v>110</v>
      </c>
      <c r="C1119" s="610">
        <v>0</v>
      </c>
      <c r="D1119" s="610">
        <v>1</v>
      </c>
      <c r="E1119" s="610">
        <v>0</v>
      </c>
      <c r="F1119" s="610">
        <v>0</v>
      </c>
      <c r="G1119" s="610">
        <v>1</v>
      </c>
      <c r="H1119" s="611">
        <v>0</v>
      </c>
      <c r="I1119" s="611">
        <v>134.80479310039129</v>
      </c>
      <c r="J1119" s="611">
        <v>0</v>
      </c>
      <c r="K1119" s="611">
        <v>0</v>
      </c>
      <c r="L1119" s="611">
        <v>134.80479310039129</v>
      </c>
    </row>
    <row r="1120" spans="1:12">
      <c r="A1120" s="609" t="s">
        <v>194</v>
      </c>
      <c r="B1120" s="609">
        <v>320</v>
      </c>
      <c r="C1120" s="610">
        <v>1</v>
      </c>
      <c r="D1120" s="610">
        <v>0</v>
      </c>
      <c r="E1120" s="610">
        <v>0</v>
      </c>
      <c r="F1120" s="610">
        <v>0</v>
      </c>
      <c r="G1120" s="610">
        <v>1</v>
      </c>
      <c r="H1120" s="611">
        <v>134.80479310039129</v>
      </c>
      <c r="I1120" s="611">
        <v>0</v>
      </c>
      <c r="J1120" s="611">
        <v>0</v>
      </c>
      <c r="K1120" s="611">
        <v>0</v>
      </c>
      <c r="L1120" s="611">
        <v>134.80479310039129</v>
      </c>
    </row>
    <row r="1121" spans="1:12">
      <c r="A1121" s="609" t="s">
        <v>194</v>
      </c>
      <c r="B1121" s="609">
        <v>410</v>
      </c>
      <c r="C1121" s="610">
        <v>0</v>
      </c>
      <c r="D1121" s="610">
        <v>1</v>
      </c>
      <c r="E1121" s="610">
        <v>0</v>
      </c>
      <c r="F1121" s="610">
        <v>0</v>
      </c>
      <c r="G1121" s="610">
        <v>1</v>
      </c>
      <c r="H1121" s="611">
        <v>0</v>
      </c>
      <c r="I1121" s="611">
        <v>134.80479310039129</v>
      </c>
      <c r="J1121" s="611">
        <v>0</v>
      </c>
      <c r="K1121" s="611">
        <v>0</v>
      </c>
      <c r="L1121" s="611">
        <v>134.80479310039129</v>
      </c>
    </row>
    <row r="1122" spans="1:12">
      <c r="A1122" s="609" t="s">
        <v>194</v>
      </c>
      <c r="B1122" s="609">
        <v>502</v>
      </c>
      <c r="C1122" s="610">
        <v>0</v>
      </c>
      <c r="D1122" s="610">
        <v>1</v>
      </c>
      <c r="E1122" s="610">
        <v>0</v>
      </c>
      <c r="F1122" s="610">
        <v>0</v>
      </c>
      <c r="G1122" s="610">
        <v>1</v>
      </c>
      <c r="H1122" s="611">
        <v>0</v>
      </c>
      <c r="I1122" s="611">
        <v>134.80479310039129</v>
      </c>
      <c r="J1122" s="611">
        <v>0</v>
      </c>
      <c r="K1122" s="611">
        <v>0</v>
      </c>
      <c r="L1122" s="611">
        <v>134.80479310039129</v>
      </c>
    </row>
    <row r="1123" spans="1:12">
      <c r="A1123" s="609" t="s">
        <v>523</v>
      </c>
      <c r="B1123" s="609">
        <v>171</v>
      </c>
      <c r="C1123" s="610">
        <v>1</v>
      </c>
      <c r="D1123" s="610">
        <v>0</v>
      </c>
      <c r="E1123" s="610">
        <v>0</v>
      </c>
      <c r="F1123" s="610">
        <v>0</v>
      </c>
      <c r="G1123" s="610">
        <v>1</v>
      </c>
      <c r="H1123" s="611">
        <v>209.04789653717299</v>
      </c>
      <c r="I1123" s="611">
        <v>0</v>
      </c>
      <c r="J1123" s="611">
        <v>0</v>
      </c>
      <c r="K1123" s="611">
        <v>0</v>
      </c>
      <c r="L1123" s="611">
        <v>209.04789653717299</v>
      </c>
    </row>
    <row r="1124" spans="1:12">
      <c r="A1124" s="609" t="s">
        <v>195</v>
      </c>
      <c r="B1124" s="609">
        <v>100</v>
      </c>
      <c r="C1124" s="610">
        <v>25</v>
      </c>
      <c r="D1124" s="610">
        <v>6</v>
      </c>
      <c r="E1124" s="610">
        <v>0</v>
      </c>
      <c r="F1124" s="610">
        <v>0</v>
      </c>
      <c r="G1124" s="610">
        <v>31</v>
      </c>
      <c r="H1124" s="611">
        <v>2755.4470551933382</v>
      </c>
      <c r="I1124" s="611">
        <v>661.30729324640129</v>
      </c>
      <c r="J1124" s="611">
        <v>0</v>
      </c>
      <c r="K1124" s="611">
        <v>0</v>
      </c>
      <c r="L1124" s="611">
        <v>3416.7543484397397</v>
      </c>
    </row>
    <row r="1125" spans="1:12">
      <c r="A1125" s="609" t="s">
        <v>195</v>
      </c>
      <c r="B1125" s="609">
        <v>101</v>
      </c>
      <c r="C1125" s="610">
        <v>1</v>
      </c>
      <c r="D1125" s="610">
        <v>0</v>
      </c>
      <c r="E1125" s="610">
        <v>0</v>
      </c>
      <c r="F1125" s="610">
        <v>0</v>
      </c>
      <c r="G1125" s="610">
        <v>1</v>
      </c>
      <c r="H1125" s="611">
        <v>110.21788220773352</v>
      </c>
      <c r="I1125" s="611">
        <v>0</v>
      </c>
      <c r="J1125" s="611">
        <v>0</v>
      </c>
      <c r="K1125" s="611">
        <v>0</v>
      </c>
      <c r="L1125" s="611">
        <v>110.21788220773352</v>
      </c>
    </row>
    <row r="1126" spans="1:12">
      <c r="A1126" s="609" t="s">
        <v>195</v>
      </c>
      <c r="B1126" s="609">
        <v>106</v>
      </c>
      <c r="C1126" s="610">
        <v>5</v>
      </c>
      <c r="D1126" s="610">
        <v>1</v>
      </c>
      <c r="E1126" s="610">
        <v>0</v>
      </c>
      <c r="F1126" s="610">
        <v>0</v>
      </c>
      <c r="G1126" s="610">
        <v>6</v>
      </c>
      <c r="H1126" s="611">
        <v>551.08941103866766</v>
      </c>
      <c r="I1126" s="611">
        <v>110.21788220773352</v>
      </c>
      <c r="J1126" s="611">
        <v>0</v>
      </c>
      <c r="K1126" s="611">
        <v>0</v>
      </c>
      <c r="L1126" s="611">
        <v>661.30729324640117</v>
      </c>
    </row>
    <row r="1127" spans="1:12">
      <c r="A1127" s="609" t="s">
        <v>195</v>
      </c>
      <c r="B1127" s="609">
        <v>110</v>
      </c>
      <c r="C1127" s="610">
        <v>1</v>
      </c>
      <c r="D1127" s="610">
        <v>2</v>
      </c>
      <c r="E1127" s="610">
        <v>0</v>
      </c>
      <c r="F1127" s="610">
        <v>0</v>
      </c>
      <c r="G1127" s="610">
        <v>3</v>
      </c>
      <c r="H1127" s="611">
        <v>110.21788220773352</v>
      </c>
      <c r="I1127" s="611">
        <v>220.43576441546705</v>
      </c>
      <c r="J1127" s="611">
        <v>0</v>
      </c>
      <c r="K1127" s="611">
        <v>0</v>
      </c>
      <c r="L1127" s="611">
        <v>330.65364662320059</v>
      </c>
    </row>
    <row r="1128" spans="1:12">
      <c r="A1128" s="609" t="s">
        <v>195</v>
      </c>
      <c r="B1128" s="609">
        <v>120</v>
      </c>
      <c r="C1128" s="610">
        <v>0</v>
      </c>
      <c r="D1128" s="610">
        <v>1</v>
      </c>
      <c r="E1128" s="610">
        <v>0</v>
      </c>
      <c r="F1128" s="610">
        <v>0</v>
      </c>
      <c r="G1128" s="610">
        <v>1</v>
      </c>
      <c r="H1128" s="611">
        <v>0</v>
      </c>
      <c r="I1128" s="611">
        <v>110.21788220773352</v>
      </c>
      <c r="J1128" s="611">
        <v>0</v>
      </c>
      <c r="K1128" s="611">
        <v>0</v>
      </c>
      <c r="L1128" s="611">
        <v>110.21788220773352</v>
      </c>
    </row>
    <row r="1129" spans="1:12">
      <c r="A1129" s="609" t="s">
        <v>195</v>
      </c>
      <c r="B1129" s="609">
        <v>130</v>
      </c>
      <c r="C1129" s="610">
        <v>1</v>
      </c>
      <c r="D1129" s="610">
        <v>0</v>
      </c>
      <c r="E1129" s="610">
        <v>0</v>
      </c>
      <c r="F1129" s="610">
        <v>0</v>
      </c>
      <c r="G1129" s="610">
        <v>1</v>
      </c>
      <c r="H1129" s="611">
        <v>110.21788220773352</v>
      </c>
      <c r="I1129" s="611">
        <v>0</v>
      </c>
      <c r="J1129" s="611">
        <v>0</v>
      </c>
      <c r="K1129" s="611">
        <v>0</v>
      </c>
      <c r="L1129" s="611">
        <v>110.21788220773352</v>
      </c>
    </row>
    <row r="1130" spans="1:12">
      <c r="A1130" s="609" t="s">
        <v>195</v>
      </c>
      <c r="B1130" s="609">
        <v>160</v>
      </c>
      <c r="C1130" s="610">
        <v>5</v>
      </c>
      <c r="D1130" s="610">
        <v>2</v>
      </c>
      <c r="E1130" s="610">
        <v>0</v>
      </c>
      <c r="F1130" s="610">
        <v>0</v>
      </c>
      <c r="G1130" s="610">
        <v>7</v>
      </c>
      <c r="H1130" s="611">
        <v>551.08941103866755</v>
      </c>
      <c r="I1130" s="611">
        <v>220.43576441546702</v>
      </c>
      <c r="J1130" s="611">
        <v>0</v>
      </c>
      <c r="K1130" s="611">
        <v>0</v>
      </c>
      <c r="L1130" s="611">
        <v>771.52517545413457</v>
      </c>
    </row>
    <row r="1131" spans="1:12">
      <c r="A1131" s="609" t="s">
        <v>195</v>
      </c>
      <c r="B1131" s="609">
        <v>320</v>
      </c>
      <c r="C1131" s="610">
        <v>3</v>
      </c>
      <c r="D1131" s="610">
        <v>0</v>
      </c>
      <c r="E1131" s="610">
        <v>0</v>
      </c>
      <c r="F1131" s="610">
        <v>0</v>
      </c>
      <c r="G1131" s="610">
        <v>3</v>
      </c>
      <c r="H1131" s="611">
        <v>330.65364662320059</v>
      </c>
      <c r="I1131" s="611">
        <v>0</v>
      </c>
      <c r="J1131" s="611">
        <v>0</v>
      </c>
      <c r="K1131" s="611">
        <v>0</v>
      </c>
      <c r="L1131" s="611">
        <v>330.65364662320059</v>
      </c>
    </row>
    <row r="1132" spans="1:12">
      <c r="A1132" s="609" t="s">
        <v>195</v>
      </c>
      <c r="B1132" s="609">
        <v>502</v>
      </c>
      <c r="C1132" s="610">
        <v>0</v>
      </c>
      <c r="D1132" s="610">
        <v>1</v>
      </c>
      <c r="E1132" s="610">
        <v>0</v>
      </c>
      <c r="F1132" s="610">
        <v>0</v>
      </c>
      <c r="G1132" s="610">
        <v>1</v>
      </c>
      <c r="H1132" s="611">
        <v>0</v>
      </c>
      <c r="I1132" s="611">
        <v>110.21788220773352</v>
      </c>
      <c r="J1132" s="611">
        <v>0</v>
      </c>
      <c r="K1132" s="611">
        <v>0</v>
      </c>
      <c r="L1132" s="611">
        <v>110.21788220773352</v>
      </c>
    </row>
    <row r="1133" spans="1:12">
      <c r="A1133" s="609" t="s">
        <v>608</v>
      </c>
      <c r="B1133" s="609">
        <v>103</v>
      </c>
      <c r="C1133" s="610">
        <v>0</v>
      </c>
      <c r="D1133" s="610">
        <v>1</v>
      </c>
      <c r="E1133" s="610">
        <v>0</v>
      </c>
      <c r="F1133" s="610">
        <v>0</v>
      </c>
      <c r="G1133" s="610">
        <v>1</v>
      </c>
      <c r="H1133" s="611">
        <v>0</v>
      </c>
      <c r="I1133" s="611">
        <v>284.44086008903253</v>
      </c>
      <c r="J1133" s="611">
        <v>0</v>
      </c>
      <c r="K1133" s="611">
        <v>0</v>
      </c>
      <c r="L1133" s="611">
        <v>284.44086008903253</v>
      </c>
    </row>
    <row r="1134" spans="1:12">
      <c r="A1134" s="609" t="s">
        <v>608</v>
      </c>
      <c r="B1134" s="609">
        <v>171</v>
      </c>
      <c r="C1134" s="610">
        <v>3</v>
      </c>
      <c r="D1134" s="610">
        <v>0</v>
      </c>
      <c r="E1134" s="610">
        <v>0</v>
      </c>
      <c r="F1134" s="610">
        <v>0</v>
      </c>
      <c r="G1134" s="610">
        <v>3</v>
      </c>
      <c r="H1134" s="611">
        <v>853.32258026709758</v>
      </c>
      <c r="I1134" s="611">
        <v>0</v>
      </c>
      <c r="J1134" s="611">
        <v>0</v>
      </c>
      <c r="K1134" s="611">
        <v>0</v>
      </c>
      <c r="L1134" s="611">
        <v>853.32258026709758</v>
      </c>
    </row>
    <row r="1135" spans="1:12">
      <c r="A1135" s="609" t="s">
        <v>546</v>
      </c>
      <c r="B1135" s="609">
        <v>171</v>
      </c>
      <c r="C1135" s="610">
        <v>4</v>
      </c>
      <c r="D1135" s="610">
        <v>1</v>
      </c>
      <c r="E1135" s="610">
        <v>0</v>
      </c>
      <c r="F1135" s="610">
        <v>0</v>
      </c>
      <c r="G1135" s="610">
        <v>5</v>
      </c>
      <c r="H1135" s="611">
        <v>542.51667939890604</v>
      </c>
      <c r="I1135" s="611">
        <v>135.62916984972651</v>
      </c>
      <c r="J1135" s="611">
        <v>0</v>
      </c>
      <c r="K1135" s="611">
        <v>0</v>
      </c>
      <c r="L1135" s="611">
        <v>678.14584924863254</v>
      </c>
    </row>
    <row r="1136" spans="1:12">
      <c r="A1136" s="609" t="s">
        <v>546</v>
      </c>
      <c r="B1136" s="609">
        <v>211</v>
      </c>
      <c r="C1136" s="610">
        <v>1</v>
      </c>
      <c r="D1136" s="610">
        <v>0</v>
      </c>
      <c r="E1136" s="610">
        <v>0</v>
      </c>
      <c r="F1136" s="610">
        <v>0</v>
      </c>
      <c r="G1136" s="610">
        <v>1</v>
      </c>
      <c r="H1136" s="611">
        <v>135.62916984972651</v>
      </c>
      <c r="I1136" s="611">
        <v>0</v>
      </c>
      <c r="J1136" s="611">
        <v>0</v>
      </c>
      <c r="K1136" s="611">
        <v>0</v>
      </c>
      <c r="L1136" s="611">
        <v>135.62916984972651</v>
      </c>
    </row>
    <row r="1137" spans="1:12">
      <c r="A1137" s="609" t="s">
        <v>656</v>
      </c>
      <c r="B1137" s="609">
        <v>160</v>
      </c>
      <c r="C1137" s="610">
        <v>1</v>
      </c>
      <c r="D1137" s="610">
        <v>0</v>
      </c>
      <c r="E1137" s="610">
        <v>0</v>
      </c>
      <c r="F1137" s="610">
        <v>0</v>
      </c>
      <c r="G1137" s="610">
        <v>1</v>
      </c>
      <c r="H1137" s="611">
        <v>170.56581813010749</v>
      </c>
      <c r="I1137" s="611">
        <v>0</v>
      </c>
      <c r="J1137" s="611">
        <v>0</v>
      </c>
      <c r="K1137" s="611">
        <v>0</v>
      </c>
      <c r="L1137" s="611">
        <v>170.56581813010749</v>
      </c>
    </row>
    <row r="1138" spans="1:12">
      <c r="A1138" s="609" t="s">
        <v>656</v>
      </c>
      <c r="B1138" s="609">
        <v>171</v>
      </c>
      <c r="C1138" s="610">
        <v>3</v>
      </c>
      <c r="D1138" s="610">
        <v>0</v>
      </c>
      <c r="E1138" s="610">
        <v>0</v>
      </c>
      <c r="F1138" s="610">
        <v>0</v>
      </c>
      <c r="G1138" s="610">
        <v>3</v>
      </c>
      <c r="H1138" s="611">
        <v>511.69745439032249</v>
      </c>
      <c r="I1138" s="611">
        <v>0</v>
      </c>
      <c r="J1138" s="611">
        <v>0</v>
      </c>
      <c r="K1138" s="611">
        <v>0</v>
      </c>
      <c r="L1138" s="611">
        <v>511.69745439032249</v>
      </c>
    </row>
    <row r="1139" spans="1:12">
      <c r="A1139" s="609" t="s">
        <v>594</v>
      </c>
      <c r="B1139" s="609">
        <v>171</v>
      </c>
      <c r="C1139" s="610">
        <v>1</v>
      </c>
      <c r="D1139" s="610">
        <v>0</v>
      </c>
      <c r="E1139" s="610">
        <v>0</v>
      </c>
      <c r="F1139" s="610">
        <v>0</v>
      </c>
      <c r="G1139" s="610">
        <v>1</v>
      </c>
      <c r="H1139" s="611">
        <v>80.753048502450753</v>
      </c>
      <c r="I1139" s="611">
        <v>0</v>
      </c>
      <c r="J1139" s="611">
        <v>0</v>
      </c>
      <c r="K1139" s="611">
        <v>0</v>
      </c>
      <c r="L1139" s="611">
        <v>80.753048502450753</v>
      </c>
    </row>
    <row r="1140" spans="1:12">
      <c r="A1140" s="609" t="s">
        <v>594</v>
      </c>
      <c r="B1140" s="609">
        <v>211</v>
      </c>
      <c r="C1140" s="610">
        <v>2</v>
      </c>
      <c r="D1140" s="610">
        <v>0</v>
      </c>
      <c r="E1140" s="610">
        <v>0</v>
      </c>
      <c r="F1140" s="610">
        <v>0</v>
      </c>
      <c r="G1140" s="610">
        <v>2</v>
      </c>
      <c r="H1140" s="611">
        <v>161.50609700490151</v>
      </c>
      <c r="I1140" s="611">
        <v>0</v>
      </c>
      <c r="J1140" s="611">
        <v>0</v>
      </c>
      <c r="K1140" s="611">
        <v>0</v>
      </c>
      <c r="L1140" s="611">
        <v>161.50609700490151</v>
      </c>
    </row>
    <row r="1141" spans="1:12">
      <c r="A1141" s="609" t="s">
        <v>594</v>
      </c>
      <c r="B1141" s="609">
        <v>422</v>
      </c>
      <c r="C1141" s="610">
        <v>1</v>
      </c>
      <c r="D1141" s="610">
        <v>0</v>
      </c>
      <c r="E1141" s="610">
        <v>0</v>
      </c>
      <c r="F1141" s="610">
        <v>0</v>
      </c>
      <c r="G1141" s="610">
        <v>1</v>
      </c>
      <c r="H1141" s="611">
        <v>80.753048502450753</v>
      </c>
      <c r="I1141" s="611">
        <v>0</v>
      </c>
      <c r="J1141" s="611">
        <v>0</v>
      </c>
      <c r="K1141" s="611">
        <v>0</v>
      </c>
      <c r="L1141" s="611">
        <v>80.753048502450753</v>
      </c>
    </row>
    <row r="1142" spans="1:12">
      <c r="A1142" s="609" t="s">
        <v>196</v>
      </c>
      <c r="B1142" s="609">
        <v>100</v>
      </c>
      <c r="C1142" s="610">
        <v>6</v>
      </c>
      <c r="D1142" s="610">
        <v>0</v>
      </c>
      <c r="E1142" s="610">
        <v>0</v>
      </c>
      <c r="F1142" s="610">
        <v>0</v>
      </c>
      <c r="G1142" s="610">
        <v>6</v>
      </c>
      <c r="H1142" s="611">
        <v>234.02307028349045</v>
      </c>
      <c r="I1142" s="611">
        <v>0</v>
      </c>
      <c r="J1142" s="611">
        <v>0</v>
      </c>
      <c r="K1142" s="611">
        <v>0</v>
      </c>
      <c r="L1142" s="611">
        <v>234.02307028349043</v>
      </c>
    </row>
    <row r="1143" spans="1:12">
      <c r="A1143" s="609" t="s">
        <v>196</v>
      </c>
      <c r="B1143" s="609">
        <v>104</v>
      </c>
      <c r="C1143" s="610">
        <v>0</v>
      </c>
      <c r="D1143" s="610">
        <v>1</v>
      </c>
      <c r="E1143" s="610">
        <v>0</v>
      </c>
      <c r="F1143" s="610">
        <v>0</v>
      </c>
      <c r="G1143" s="610">
        <v>1</v>
      </c>
      <c r="H1143" s="611">
        <v>0</v>
      </c>
      <c r="I1143" s="611">
        <v>39.003845047248404</v>
      </c>
      <c r="J1143" s="611">
        <v>0</v>
      </c>
      <c r="K1143" s="611">
        <v>0</v>
      </c>
      <c r="L1143" s="611">
        <v>39.003845047248404</v>
      </c>
    </row>
    <row r="1144" spans="1:12">
      <c r="A1144" s="609" t="s">
        <v>196</v>
      </c>
      <c r="B1144" s="609">
        <v>130</v>
      </c>
      <c r="C1144" s="610">
        <v>3</v>
      </c>
      <c r="D1144" s="610">
        <v>5</v>
      </c>
      <c r="E1144" s="610">
        <v>0</v>
      </c>
      <c r="F1144" s="610">
        <v>0</v>
      </c>
      <c r="G1144" s="610">
        <v>8</v>
      </c>
      <c r="H1144" s="611">
        <v>117.01153514174521</v>
      </c>
      <c r="I1144" s="611">
        <v>195.01922523624202</v>
      </c>
      <c r="J1144" s="611">
        <v>0</v>
      </c>
      <c r="K1144" s="611">
        <v>0</v>
      </c>
      <c r="L1144" s="611">
        <v>312.03076037798724</v>
      </c>
    </row>
    <row r="1145" spans="1:12">
      <c r="A1145" s="609" t="s">
        <v>535</v>
      </c>
      <c r="B1145" s="609">
        <v>130</v>
      </c>
      <c r="C1145" s="610">
        <v>1</v>
      </c>
      <c r="D1145" s="610">
        <v>1</v>
      </c>
      <c r="E1145" s="610">
        <v>0</v>
      </c>
      <c r="F1145" s="610">
        <v>0</v>
      </c>
      <c r="G1145" s="610">
        <v>2</v>
      </c>
      <c r="H1145" s="611">
        <v>114.148722570681</v>
      </c>
      <c r="I1145" s="611">
        <v>114.148722570681</v>
      </c>
      <c r="J1145" s="611">
        <v>0</v>
      </c>
      <c r="K1145" s="611">
        <v>0</v>
      </c>
      <c r="L1145" s="611">
        <v>228.297445141362</v>
      </c>
    </row>
    <row r="1146" spans="1:12">
      <c r="A1146" s="609" t="s">
        <v>535</v>
      </c>
      <c r="B1146" s="609">
        <v>171</v>
      </c>
      <c r="C1146" s="610">
        <v>3</v>
      </c>
      <c r="D1146" s="610">
        <v>0</v>
      </c>
      <c r="E1146" s="610">
        <v>0</v>
      </c>
      <c r="F1146" s="610">
        <v>0</v>
      </c>
      <c r="G1146" s="610">
        <v>3</v>
      </c>
      <c r="H1146" s="611">
        <v>342.44616771204301</v>
      </c>
      <c r="I1146" s="611">
        <v>0</v>
      </c>
      <c r="J1146" s="611">
        <v>0</v>
      </c>
      <c r="K1146" s="611">
        <v>0</v>
      </c>
      <c r="L1146" s="611">
        <v>342.44616771204301</v>
      </c>
    </row>
    <row r="1147" spans="1:12">
      <c r="A1147" s="609" t="s">
        <v>535</v>
      </c>
      <c r="B1147" s="609">
        <v>211</v>
      </c>
      <c r="C1147" s="610">
        <v>1</v>
      </c>
      <c r="D1147" s="610">
        <v>0</v>
      </c>
      <c r="E1147" s="610">
        <v>0</v>
      </c>
      <c r="F1147" s="610">
        <v>0</v>
      </c>
      <c r="G1147" s="610">
        <v>1</v>
      </c>
      <c r="H1147" s="611">
        <v>114.148722570681</v>
      </c>
      <c r="I1147" s="611">
        <v>0</v>
      </c>
      <c r="J1147" s="611">
        <v>0</v>
      </c>
      <c r="K1147" s="611">
        <v>0</v>
      </c>
      <c r="L1147" s="611">
        <v>114.148722570681</v>
      </c>
    </row>
    <row r="1148" spans="1:12">
      <c r="A1148" s="609" t="s">
        <v>609</v>
      </c>
      <c r="B1148" s="609">
        <v>100</v>
      </c>
      <c r="C1148" s="610">
        <v>403</v>
      </c>
      <c r="D1148" s="610">
        <v>72</v>
      </c>
      <c r="E1148" s="610">
        <v>0</v>
      </c>
      <c r="F1148" s="610">
        <v>0</v>
      </c>
      <c r="G1148" s="610">
        <v>475</v>
      </c>
      <c r="H1148" s="611">
        <v>4830.5508000540185</v>
      </c>
      <c r="I1148" s="611">
        <v>863.02644566721915</v>
      </c>
      <c r="J1148" s="611">
        <v>0</v>
      </c>
      <c r="K1148" s="611">
        <v>0</v>
      </c>
      <c r="L1148" s="611">
        <v>5693.5772457212379</v>
      </c>
    </row>
    <row r="1149" spans="1:12">
      <c r="A1149" s="609" t="s">
        <v>609</v>
      </c>
      <c r="B1149" s="609">
        <v>101</v>
      </c>
      <c r="C1149" s="610">
        <v>1</v>
      </c>
      <c r="D1149" s="610">
        <v>2</v>
      </c>
      <c r="E1149" s="610">
        <v>0</v>
      </c>
      <c r="F1149" s="610">
        <v>0</v>
      </c>
      <c r="G1149" s="610">
        <v>3</v>
      </c>
      <c r="H1149" s="611">
        <v>11.986478412044711</v>
      </c>
      <c r="I1149" s="611">
        <v>23.972956824089422</v>
      </c>
      <c r="J1149" s="611">
        <v>0</v>
      </c>
      <c r="K1149" s="611">
        <v>0</v>
      </c>
      <c r="L1149" s="611">
        <v>35.959435236134134</v>
      </c>
    </row>
    <row r="1150" spans="1:12">
      <c r="A1150" s="609" t="s">
        <v>609</v>
      </c>
      <c r="B1150" s="609">
        <v>103</v>
      </c>
      <c r="C1150" s="610">
        <v>0</v>
      </c>
      <c r="D1150" s="610">
        <v>1</v>
      </c>
      <c r="E1150" s="610">
        <v>0</v>
      </c>
      <c r="F1150" s="610">
        <v>0</v>
      </c>
      <c r="G1150" s="610">
        <v>1</v>
      </c>
      <c r="H1150" s="611">
        <v>0</v>
      </c>
      <c r="I1150" s="611">
        <v>11.986478412044711</v>
      </c>
      <c r="J1150" s="611">
        <v>0</v>
      </c>
      <c r="K1150" s="611">
        <v>0</v>
      </c>
      <c r="L1150" s="611">
        <v>11.986478412044711</v>
      </c>
    </row>
    <row r="1151" spans="1:12">
      <c r="A1151" s="609" t="s">
        <v>609</v>
      </c>
      <c r="B1151" s="609">
        <v>104</v>
      </c>
      <c r="C1151" s="610">
        <v>145</v>
      </c>
      <c r="D1151" s="610">
        <v>36</v>
      </c>
      <c r="E1151" s="610">
        <v>0</v>
      </c>
      <c r="F1151" s="610">
        <v>0</v>
      </c>
      <c r="G1151" s="610">
        <v>181</v>
      </c>
      <c r="H1151" s="611">
        <v>1738.0393697464831</v>
      </c>
      <c r="I1151" s="611">
        <v>431.51322283360957</v>
      </c>
      <c r="J1151" s="611">
        <v>0</v>
      </c>
      <c r="K1151" s="611">
        <v>0</v>
      </c>
      <c r="L1151" s="611">
        <v>2169.5525925800926</v>
      </c>
    </row>
    <row r="1152" spans="1:12">
      <c r="A1152" s="609" t="s">
        <v>609</v>
      </c>
      <c r="B1152" s="609">
        <v>107</v>
      </c>
      <c r="C1152" s="610">
        <v>3</v>
      </c>
      <c r="D1152" s="610">
        <v>1</v>
      </c>
      <c r="E1152" s="610">
        <v>0</v>
      </c>
      <c r="F1152" s="610">
        <v>0</v>
      </c>
      <c r="G1152" s="610">
        <v>4</v>
      </c>
      <c r="H1152" s="611">
        <v>35.959435236134134</v>
      </c>
      <c r="I1152" s="611">
        <v>11.986478412044711</v>
      </c>
      <c r="J1152" s="611">
        <v>0</v>
      </c>
      <c r="K1152" s="611">
        <v>0</v>
      </c>
      <c r="L1152" s="611">
        <v>47.945913648178845</v>
      </c>
    </row>
    <row r="1153" spans="1:12">
      <c r="A1153" s="609" t="s">
        <v>609</v>
      </c>
      <c r="B1153" s="609">
        <v>110</v>
      </c>
      <c r="C1153" s="610">
        <v>9</v>
      </c>
      <c r="D1153" s="610">
        <v>2</v>
      </c>
      <c r="E1153" s="610">
        <v>0</v>
      </c>
      <c r="F1153" s="610">
        <v>0</v>
      </c>
      <c r="G1153" s="610">
        <v>11</v>
      </c>
      <c r="H1153" s="611">
        <v>107.87830570840238</v>
      </c>
      <c r="I1153" s="611">
        <v>23.972956824089419</v>
      </c>
      <c r="J1153" s="611">
        <v>0</v>
      </c>
      <c r="K1153" s="611">
        <v>0</v>
      </c>
      <c r="L1153" s="611">
        <v>131.8512625324918</v>
      </c>
    </row>
    <row r="1154" spans="1:12">
      <c r="A1154" s="609" t="s">
        <v>609</v>
      </c>
      <c r="B1154" s="609">
        <v>120</v>
      </c>
      <c r="C1154" s="610">
        <v>5</v>
      </c>
      <c r="D1154" s="610">
        <v>1</v>
      </c>
      <c r="E1154" s="610">
        <v>0</v>
      </c>
      <c r="F1154" s="610">
        <v>0</v>
      </c>
      <c r="G1154" s="610">
        <v>6</v>
      </c>
      <c r="H1154" s="611">
        <v>59.932392060223556</v>
      </c>
      <c r="I1154" s="611">
        <v>11.986478412044711</v>
      </c>
      <c r="J1154" s="611">
        <v>0</v>
      </c>
      <c r="K1154" s="611">
        <v>0</v>
      </c>
      <c r="L1154" s="611">
        <v>71.918870472268267</v>
      </c>
    </row>
    <row r="1155" spans="1:12">
      <c r="A1155" s="609" t="s">
        <v>609</v>
      </c>
      <c r="B1155" s="609">
        <v>130</v>
      </c>
      <c r="C1155" s="610">
        <v>22</v>
      </c>
      <c r="D1155" s="610">
        <v>5</v>
      </c>
      <c r="E1155" s="610">
        <v>0</v>
      </c>
      <c r="F1155" s="610">
        <v>0</v>
      </c>
      <c r="G1155" s="610">
        <v>27</v>
      </c>
      <c r="H1155" s="611">
        <v>263.7025250649836</v>
      </c>
      <c r="I1155" s="611">
        <v>59.932392060223549</v>
      </c>
      <c r="J1155" s="611">
        <v>0</v>
      </c>
      <c r="K1155" s="611">
        <v>0</v>
      </c>
      <c r="L1155" s="611">
        <v>323.63491712520715</v>
      </c>
    </row>
    <row r="1156" spans="1:12">
      <c r="A1156" s="609" t="s">
        <v>609</v>
      </c>
      <c r="B1156" s="609">
        <v>140</v>
      </c>
      <c r="C1156" s="610">
        <v>4</v>
      </c>
      <c r="D1156" s="610">
        <v>0</v>
      </c>
      <c r="E1156" s="610">
        <v>0</v>
      </c>
      <c r="F1156" s="610">
        <v>0</v>
      </c>
      <c r="G1156" s="610">
        <v>4</v>
      </c>
      <c r="H1156" s="611">
        <v>47.945913648178845</v>
      </c>
      <c r="I1156" s="611">
        <v>0</v>
      </c>
      <c r="J1156" s="611">
        <v>0</v>
      </c>
      <c r="K1156" s="611">
        <v>0</v>
      </c>
      <c r="L1156" s="611">
        <v>47.945913648178845</v>
      </c>
    </row>
    <row r="1157" spans="1:12">
      <c r="A1157" s="609" t="s">
        <v>609</v>
      </c>
      <c r="B1157" s="609">
        <v>141</v>
      </c>
      <c r="C1157" s="610">
        <v>2</v>
      </c>
      <c r="D1157" s="610">
        <v>1</v>
      </c>
      <c r="E1157" s="610">
        <v>0</v>
      </c>
      <c r="F1157" s="610">
        <v>0</v>
      </c>
      <c r="G1157" s="610">
        <v>3</v>
      </c>
      <c r="H1157" s="611">
        <v>23.972956824089422</v>
      </c>
      <c r="I1157" s="611">
        <v>11.986478412044711</v>
      </c>
      <c r="J1157" s="611">
        <v>0</v>
      </c>
      <c r="K1157" s="611">
        <v>0</v>
      </c>
      <c r="L1157" s="611">
        <v>35.959435236134134</v>
      </c>
    </row>
    <row r="1158" spans="1:12">
      <c r="A1158" s="609" t="s">
        <v>609</v>
      </c>
      <c r="B1158" s="609">
        <v>143</v>
      </c>
      <c r="C1158" s="610">
        <v>1</v>
      </c>
      <c r="D1158" s="610">
        <v>0</v>
      </c>
      <c r="E1158" s="610">
        <v>0</v>
      </c>
      <c r="F1158" s="610">
        <v>0</v>
      </c>
      <c r="G1158" s="610">
        <v>1</v>
      </c>
      <c r="H1158" s="611">
        <v>11.986478412044711</v>
      </c>
      <c r="I1158" s="611">
        <v>0</v>
      </c>
      <c r="J1158" s="611">
        <v>0</v>
      </c>
      <c r="K1158" s="611">
        <v>0</v>
      </c>
      <c r="L1158" s="611">
        <v>11.986478412044711</v>
      </c>
    </row>
    <row r="1159" spans="1:12">
      <c r="A1159" s="609" t="s">
        <v>609</v>
      </c>
      <c r="B1159" s="609">
        <v>150</v>
      </c>
      <c r="C1159" s="610">
        <v>1</v>
      </c>
      <c r="D1159" s="610">
        <v>0</v>
      </c>
      <c r="E1159" s="610">
        <v>0</v>
      </c>
      <c r="F1159" s="610">
        <v>0</v>
      </c>
      <c r="G1159" s="610">
        <v>1</v>
      </c>
      <c r="H1159" s="611">
        <v>11.986478412044711</v>
      </c>
      <c r="I1159" s="611">
        <v>0</v>
      </c>
      <c r="J1159" s="611">
        <v>0</v>
      </c>
      <c r="K1159" s="611">
        <v>0</v>
      </c>
      <c r="L1159" s="611">
        <v>11.986478412044711</v>
      </c>
    </row>
    <row r="1160" spans="1:12">
      <c r="A1160" s="609" t="s">
        <v>609</v>
      </c>
      <c r="B1160" s="609">
        <v>160</v>
      </c>
      <c r="C1160" s="610">
        <v>2</v>
      </c>
      <c r="D1160" s="610">
        <v>2</v>
      </c>
      <c r="E1160" s="610">
        <v>0</v>
      </c>
      <c r="F1160" s="610">
        <v>0</v>
      </c>
      <c r="G1160" s="610">
        <v>4</v>
      </c>
      <c r="H1160" s="611">
        <v>23.972956824089422</v>
      </c>
      <c r="I1160" s="611">
        <v>23.972956824089422</v>
      </c>
      <c r="J1160" s="611">
        <v>0</v>
      </c>
      <c r="K1160" s="611">
        <v>0</v>
      </c>
      <c r="L1160" s="611">
        <v>47.945913648178845</v>
      </c>
    </row>
    <row r="1161" spans="1:12">
      <c r="A1161" s="609" t="s">
        <v>609</v>
      </c>
      <c r="B1161" s="609">
        <v>190</v>
      </c>
      <c r="C1161" s="610">
        <v>1</v>
      </c>
      <c r="D1161" s="610">
        <v>0</v>
      </c>
      <c r="E1161" s="610">
        <v>0</v>
      </c>
      <c r="F1161" s="610">
        <v>0</v>
      </c>
      <c r="G1161" s="610">
        <v>1</v>
      </c>
      <c r="H1161" s="611">
        <v>11.986478412044711</v>
      </c>
      <c r="I1161" s="611">
        <v>0</v>
      </c>
      <c r="J1161" s="611">
        <v>0</v>
      </c>
      <c r="K1161" s="611">
        <v>0</v>
      </c>
      <c r="L1161" s="611">
        <v>11.986478412044711</v>
      </c>
    </row>
    <row r="1162" spans="1:12">
      <c r="A1162" s="609" t="s">
        <v>609</v>
      </c>
      <c r="B1162" s="609">
        <v>191</v>
      </c>
      <c r="C1162" s="610">
        <v>1</v>
      </c>
      <c r="D1162" s="610">
        <v>0</v>
      </c>
      <c r="E1162" s="610">
        <v>0</v>
      </c>
      <c r="F1162" s="610">
        <v>0</v>
      </c>
      <c r="G1162" s="610">
        <v>1</v>
      </c>
      <c r="H1162" s="611">
        <v>11.986478412044711</v>
      </c>
      <c r="I1162" s="611">
        <v>0</v>
      </c>
      <c r="J1162" s="611">
        <v>0</v>
      </c>
      <c r="K1162" s="611">
        <v>0</v>
      </c>
      <c r="L1162" s="611">
        <v>11.986478412044711</v>
      </c>
    </row>
    <row r="1163" spans="1:12">
      <c r="A1163" s="609" t="s">
        <v>609</v>
      </c>
      <c r="B1163" s="609">
        <v>300</v>
      </c>
      <c r="C1163" s="610">
        <v>0</v>
      </c>
      <c r="D1163" s="610">
        <v>1</v>
      </c>
      <c r="E1163" s="610">
        <v>0</v>
      </c>
      <c r="F1163" s="610">
        <v>0</v>
      </c>
      <c r="G1163" s="610">
        <v>1</v>
      </c>
      <c r="H1163" s="611">
        <v>0</v>
      </c>
      <c r="I1163" s="611">
        <v>11.986478412044711</v>
      </c>
      <c r="J1163" s="611">
        <v>0</v>
      </c>
      <c r="K1163" s="611">
        <v>0</v>
      </c>
      <c r="L1163" s="611">
        <v>11.986478412044711</v>
      </c>
    </row>
    <row r="1164" spans="1:12">
      <c r="A1164" s="609" t="s">
        <v>609</v>
      </c>
      <c r="B1164" s="609">
        <v>301</v>
      </c>
      <c r="C1164" s="610">
        <v>3</v>
      </c>
      <c r="D1164" s="610">
        <v>0</v>
      </c>
      <c r="E1164" s="610">
        <v>0</v>
      </c>
      <c r="F1164" s="610">
        <v>0</v>
      </c>
      <c r="G1164" s="610">
        <v>3</v>
      </c>
      <c r="H1164" s="611">
        <v>35.959435236134134</v>
      </c>
      <c r="I1164" s="611">
        <v>0</v>
      </c>
      <c r="J1164" s="611">
        <v>0</v>
      </c>
      <c r="K1164" s="611">
        <v>0</v>
      </c>
      <c r="L1164" s="611">
        <v>35.959435236134134</v>
      </c>
    </row>
    <row r="1165" spans="1:12">
      <c r="A1165" s="609" t="s">
        <v>609</v>
      </c>
      <c r="B1165" s="609">
        <v>302</v>
      </c>
      <c r="C1165" s="610">
        <v>2</v>
      </c>
      <c r="D1165" s="610">
        <v>0</v>
      </c>
      <c r="E1165" s="610">
        <v>0</v>
      </c>
      <c r="F1165" s="610">
        <v>0</v>
      </c>
      <c r="G1165" s="610">
        <v>2</v>
      </c>
      <c r="H1165" s="611">
        <v>23.972956824089422</v>
      </c>
      <c r="I1165" s="611">
        <v>0</v>
      </c>
      <c r="J1165" s="611">
        <v>0</v>
      </c>
      <c r="K1165" s="611">
        <v>0</v>
      </c>
      <c r="L1165" s="611">
        <v>23.972956824089422</v>
      </c>
    </row>
    <row r="1166" spans="1:12">
      <c r="A1166" s="609" t="s">
        <v>609</v>
      </c>
      <c r="B1166" s="609">
        <v>303</v>
      </c>
      <c r="C1166" s="610">
        <v>1</v>
      </c>
      <c r="D1166" s="610">
        <v>2</v>
      </c>
      <c r="E1166" s="610">
        <v>0</v>
      </c>
      <c r="F1166" s="610">
        <v>0</v>
      </c>
      <c r="G1166" s="610">
        <v>3</v>
      </c>
      <c r="H1166" s="611">
        <v>11.986478412044711</v>
      </c>
      <c r="I1166" s="611">
        <v>23.972956824089422</v>
      </c>
      <c r="J1166" s="611">
        <v>0</v>
      </c>
      <c r="K1166" s="611">
        <v>0</v>
      </c>
      <c r="L1166" s="611">
        <v>35.959435236134134</v>
      </c>
    </row>
    <row r="1167" spans="1:12">
      <c r="A1167" s="609" t="s">
        <v>609</v>
      </c>
      <c r="B1167" s="609">
        <v>306</v>
      </c>
      <c r="C1167" s="610">
        <v>1</v>
      </c>
      <c r="D1167" s="610">
        <v>1</v>
      </c>
      <c r="E1167" s="610">
        <v>0</v>
      </c>
      <c r="F1167" s="610">
        <v>0</v>
      </c>
      <c r="G1167" s="610">
        <v>2</v>
      </c>
      <c r="H1167" s="611">
        <v>11.986478412044711</v>
      </c>
      <c r="I1167" s="611">
        <v>11.986478412044711</v>
      </c>
      <c r="J1167" s="611">
        <v>0</v>
      </c>
      <c r="K1167" s="611">
        <v>0</v>
      </c>
      <c r="L1167" s="611">
        <v>23.972956824089422</v>
      </c>
    </row>
    <row r="1168" spans="1:12">
      <c r="A1168" s="609" t="s">
        <v>609</v>
      </c>
      <c r="B1168" s="609">
        <v>307</v>
      </c>
      <c r="C1168" s="610">
        <v>2</v>
      </c>
      <c r="D1168" s="610">
        <v>0</v>
      </c>
      <c r="E1168" s="610">
        <v>0</v>
      </c>
      <c r="F1168" s="610">
        <v>0</v>
      </c>
      <c r="G1168" s="610">
        <v>2</v>
      </c>
      <c r="H1168" s="611">
        <v>23.972956824089422</v>
      </c>
      <c r="I1168" s="611">
        <v>0</v>
      </c>
      <c r="J1168" s="611">
        <v>0</v>
      </c>
      <c r="K1168" s="611">
        <v>0</v>
      </c>
      <c r="L1168" s="611">
        <v>23.972956824089422</v>
      </c>
    </row>
    <row r="1169" spans="1:12">
      <c r="A1169" s="609" t="s">
        <v>609</v>
      </c>
      <c r="B1169" s="609">
        <v>313</v>
      </c>
      <c r="C1169" s="610">
        <v>2</v>
      </c>
      <c r="D1169" s="610">
        <v>0</v>
      </c>
      <c r="E1169" s="610">
        <v>0</v>
      </c>
      <c r="F1169" s="610">
        <v>0</v>
      </c>
      <c r="G1169" s="610">
        <v>2</v>
      </c>
      <c r="H1169" s="611">
        <v>23.972956824089422</v>
      </c>
      <c r="I1169" s="611">
        <v>0</v>
      </c>
      <c r="J1169" s="611">
        <v>0</v>
      </c>
      <c r="K1169" s="611">
        <v>0</v>
      </c>
      <c r="L1169" s="611">
        <v>23.972956824089422</v>
      </c>
    </row>
    <row r="1170" spans="1:12">
      <c r="A1170" s="609" t="s">
        <v>609</v>
      </c>
      <c r="B1170" s="609">
        <v>320</v>
      </c>
      <c r="C1170" s="610">
        <v>2</v>
      </c>
      <c r="D1170" s="610">
        <v>1</v>
      </c>
      <c r="E1170" s="610">
        <v>0</v>
      </c>
      <c r="F1170" s="610">
        <v>0</v>
      </c>
      <c r="G1170" s="610">
        <v>3</v>
      </c>
      <c r="H1170" s="611">
        <v>23.972956824089422</v>
      </c>
      <c r="I1170" s="611">
        <v>11.986478412044711</v>
      </c>
      <c r="J1170" s="611">
        <v>0</v>
      </c>
      <c r="K1170" s="611">
        <v>0</v>
      </c>
      <c r="L1170" s="611">
        <v>35.959435236134134</v>
      </c>
    </row>
    <row r="1171" spans="1:12">
      <c r="A1171" s="609" t="s">
        <v>609</v>
      </c>
      <c r="B1171" s="609">
        <v>330</v>
      </c>
      <c r="C1171" s="610">
        <v>4</v>
      </c>
      <c r="D1171" s="610">
        <v>1</v>
      </c>
      <c r="E1171" s="610">
        <v>0</v>
      </c>
      <c r="F1171" s="610">
        <v>0</v>
      </c>
      <c r="G1171" s="610">
        <v>5</v>
      </c>
      <c r="H1171" s="611">
        <v>47.945913648178845</v>
      </c>
      <c r="I1171" s="611">
        <v>11.986478412044711</v>
      </c>
      <c r="J1171" s="611">
        <v>0</v>
      </c>
      <c r="K1171" s="611">
        <v>0</v>
      </c>
      <c r="L1171" s="611">
        <v>59.932392060223556</v>
      </c>
    </row>
    <row r="1172" spans="1:12">
      <c r="A1172" s="609" t="s">
        <v>609</v>
      </c>
      <c r="B1172" s="609">
        <v>340</v>
      </c>
      <c r="C1172" s="610">
        <v>7</v>
      </c>
      <c r="D1172" s="610">
        <v>1</v>
      </c>
      <c r="E1172" s="610">
        <v>0</v>
      </c>
      <c r="F1172" s="610">
        <v>0</v>
      </c>
      <c r="G1172" s="610">
        <v>8</v>
      </c>
      <c r="H1172" s="611">
        <v>83.905348884312986</v>
      </c>
      <c r="I1172" s="611">
        <v>11.986478412044711</v>
      </c>
      <c r="J1172" s="611">
        <v>0</v>
      </c>
      <c r="K1172" s="611">
        <v>0</v>
      </c>
      <c r="L1172" s="611">
        <v>95.89182729635769</v>
      </c>
    </row>
    <row r="1173" spans="1:12">
      <c r="A1173" s="609" t="s">
        <v>609</v>
      </c>
      <c r="B1173" s="609">
        <v>350</v>
      </c>
      <c r="C1173" s="610">
        <v>1</v>
      </c>
      <c r="D1173" s="610">
        <v>1</v>
      </c>
      <c r="E1173" s="610">
        <v>0</v>
      </c>
      <c r="F1173" s="610">
        <v>0</v>
      </c>
      <c r="G1173" s="610">
        <v>2</v>
      </c>
      <c r="H1173" s="611">
        <v>11.986478412044711</v>
      </c>
      <c r="I1173" s="611">
        <v>11.986478412044711</v>
      </c>
      <c r="J1173" s="611">
        <v>0</v>
      </c>
      <c r="K1173" s="611">
        <v>0</v>
      </c>
      <c r="L1173" s="611">
        <v>23.972956824089422</v>
      </c>
    </row>
    <row r="1174" spans="1:12">
      <c r="A1174" s="609" t="s">
        <v>609</v>
      </c>
      <c r="B1174" s="609">
        <v>360</v>
      </c>
      <c r="C1174" s="610">
        <v>1</v>
      </c>
      <c r="D1174" s="610">
        <v>0</v>
      </c>
      <c r="E1174" s="610">
        <v>0</v>
      </c>
      <c r="F1174" s="610">
        <v>0</v>
      </c>
      <c r="G1174" s="610">
        <v>1</v>
      </c>
      <c r="H1174" s="611">
        <v>11.986478412044711</v>
      </c>
      <c r="I1174" s="611">
        <v>0</v>
      </c>
      <c r="J1174" s="611">
        <v>0</v>
      </c>
      <c r="K1174" s="611">
        <v>0</v>
      </c>
      <c r="L1174" s="611">
        <v>11.986478412044711</v>
      </c>
    </row>
    <row r="1175" spans="1:12">
      <c r="A1175" s="609" t="s">
        <v>609</v>
      </c>
      <c r="B1175" s="609">
        <v>361</v>
      </c>
      <c r="C1175" s="610">
        <v>2</v>
      </c>
      <c r="D1175" s="610">
        <v>0</v>
      </c>
      <c r="E1175" s="610">
        <v>0</v>
      </c>
      <c r="F1175" s="610">
        <v>0</v>
      </c>
      <c r="G1175" s="610">
        <v>2</v>
      </c>
      <c r="H1175" s="611">
        <v>23.972956824089422</v>
      </c>
      <c r="I1175" s="611">
        <v>0</v>
      </c>
      <c r="J1175" s="611">
        <v>0</v>
      </c>
      <c r="K1175" s="611">
        <v>0</v>
      </c>
      <c r="L1175" s="611">
        <v>23.972956824089422</v>
      </c>
    </row>
    <row r="1176" spans="1:12">
      <c r="A1176" s="609" t="s">
        <v>609</v>
      </c>
      <c r="B1176" s="609">
        <v>370</v>
      </c>
      <c r="C1176" s="610">
        <v>2</v>
      </c>
      <c r="D1176" s="610">
        <v>0</v>
      </c>
      <c r="E1176" s="610">
        <v>0</v>
      </c>
      <c r="F1176" s="610">
        <v>0</v>
      </c>
      <c r="G1176" s="610">
        <v>2</v>
      </c>
      <c r="H1176" s="611">
        <v>23.972956824089422</v>
      </c>
      <c r="I1176" s="611">
        <v>0</v>
      </c>
      <c r="J1176" s="611">
        <v>0</v>
      </c>
      <c r="K1176" s="611">
        <v>0</v>
      </c>
      <c r="L1176" s="611">
        <v>23.972956824089422</v>
      </c>
    </row>
    <row r="1177" spans="1:12">
      <c r="A1177" s="609" t="s">
        <v>609</v>
      </c>
      <c r="B1177" s="609">
        <v>400</v>
      </c>
      <c r="C1177" s="610">
        <v>0</v>
      </c>
      <c r="D1177" s="610">
        <v>3</v>
      </c>
      <c r="E1177" s="610">
        <v>0</v>
      </c>
      <c r="F1177" s="610">
        <v>0</v>
      </c>
      <c r="G1177" s="610">
        <v>3</v>
      </c>
      <c r="H1177" s="611">
        <v>0</v>
      </c>
      <c r="I1177" s="611">
        <v>35.959435236134134</v>
      </c>
      <c r="J1177" s="611">
        <v>0</v>
      </c>
      <c r="K1177" s="611">
        <v>0</v>
      </c>
      <c r="L1177" s="611">
        <v>35.959435236134134</v>
      </c>
    </row>
    <row r="1178" spans="1:12">
      <c r="A1178" s="609" t="s">
        <v>609</v>
      </c>
      <c r="B1178" s="609">
        <v>410</v>
      </c>
      <c r="C1178" s="610">
        <v>4</v>
      </c>
      <c r="D1178" s="610">
        <v>0</v>
      </c>
      <c r="E1178" s="610">
        <v>0</v>
      </c>
      <c r="F1178" s="610">
        <v>0</v>
      </c>
      <c r="G1178" s="610">
        <v>4</v>
      </c>
      <c r="H1178" s="611">
        <v>47.945913648178845</v>
      </c>
      <c r="I1178" s="611">
        <v>0</v>
      </c>
      <c r="J1178" s="611">
        <v>0</v>
      </c>
      <c r="K1178" s="611">
        <v>0</v>
      </c>
      <c r="L1178" s="611">
        <v>47.945913648178845</v>
      </c>
    </row>
    <row r="1179" spans="1:12">
      <c r="A1179" s="609" t="s">
        <v>609</v>
      </c>
      <c r="B1179" s="609">
        <v>501</v>
      </c>
      <c r="C1179" s="610">
        <v>1</v>
      </c>
      <c r="D1179" s="610">
        <v>1</v>
      </c>
      <c r="E1179" s="610">
        <v>0</v>
      </c>
      <c r="F1179" s="610">
        <v>0</v>
      </c>
      <c r="G1179" s="610">
        <v>2</v>
      </c>
      <c r="H1179" s="611">
        <v>11.986478412044711</v>
      </c>
      <c r="I1179" s="611">
        <v>11.986478412044711</v>
      </c>
      <c r="J1179" s="611">
        <v>0</v>
      </c>
      <c r="K1179" s="611">
        <v>0</v>
      </c>
      <c r="L1179" s="611">
        <v>23.972956824089422</v>
      </c>
    </row>
    <row r="1180" spans="1:12">
      <c r="A1180" s="609" t="s">
        <v>609</v>
      </c>
      <c r="B1180" s="609">
        <v>502</v>
      </c>
      <c r="C1180" s="610">
        <v>2</v>
      </c>
      <c r="D1180" s="610">
        <v>1</v>
      </c>
      <c r="E1180" s="610">
        <v>0</v>
      </c>
      <c r="F1180" s="610">
        <v>0</v>
      </c>
      <c r="G1180" s="610">
        <v>3</v>
      </c>
      <c r="H1180" s="611">
        <v>23.972956824089422</v>
      </c>
      <c r="I1180" s="611">
        <v>11.986478412044711</v>
      </c>
      <c r="J1180" s="611">
        <v>0</v>
      </c>
      <c r="K1180" s="611">
        <v>0</v>
      </c>
      <c r="L1180" s="611">
        <v>35.959435236134134</v>
      </c>
    </row>
    <row r="1181" spans="1:12">
      <c r="A1181" s="609" t="s">
        <v>609</v>
      </c>
      <c r="B1181" s="609">
        <v>560</v>
      </c>
      <c r="C1181" s="610">
        <v>1</v>
      </c>
      <c r="D1181" s="610">
        <v>0</v>
      </c>
      <c r="E1181" s="610">
        <v>0</v>
      </c>
      <c r="F1181" s="610">
        <v>0</v>
      </c>
      <c r="G1181" s="610">
        <v>1</v>
      </c>
      <c r="H1181" s="611">
        <v>11.986478412044711</v>
      </c>
      <c r="I1181" s="611">
        <v>0</v>
      </c>
      <c r="J1181" s="611">
        <v>0</v>
      </c>
      <c r="K1181" s="611">
        <v>0</v>
      </c>
      <c r="L1181" s="611">
        <v>11.986478412044711</v>
      </c>
    </row>
    <row r="1182" spans="1:12">
      <c r="A1182" s="609" t="s">
        <v>609</v>
      </c>
      <c r="B1182" s="609">
        <v>650</v>
      </c>
      <c r="C1182" s="610">
        <v>0</v>
      </c>
      <c r="D1182" s="610">
        <v>1</v>
      </c>
      <c r="E1182" s="610">
        <v>0</v>
      </c>
      <c r="F1182" s="610">
        <v>0</v>
      </c>
      <c r="G1182" s="610">
        <v>1</v>
      </c>
      <c r="H1182" s="611">
        <v>0</v>
      </c>
      <c r="I1182" s="611">
        <v>11.986478412044711</v>
      </c>
      <c r="J1182" s="611">
        <v>0</v>
      </c>
      <c r="K1182" s="611">
        <v>0</v>
      </c>
      <c r="L1182" s="611">
        <v>11.986478412044711</v>
      </c>
    </row>
    <row r="1183" spans="1:12">
      <c r="A1183" s="609" t="s">
        <v>609</v>
      </c>
      <c r="B1183" s="609">
        <v>800</v>
      </c>
      <c r="C1183" s="610">
        <v>2</v>
      </c>
      <c r="D1183" s="610">
        <v>0</v>
      </c>
      <c r="E1183" s="610">
        <v>0</v>
      </c>
      <c r="F1183" s="610">
        <v>0</v>
      </c>
      <c r="G1183" s="610">
        <v>2</v>
      </c>
      <c r="H1183" s="611">
        <v>23.972956824089422</v>
      </c>
      <c r="I1183" s="611">
        <v>0</v>
      </c>
      <c r="J1183" s="611">
        <v>0</v>
      </c>
      <c r="K1183" s="611">
        <v>0</v>
      </c>
      <c r="L1183" s="611">
        <v>23.972956824089422</v>
      </c>
    </row>
    <row r="1184" spans="1:12">
      <c r="A1184" s="609" t="s">
        <v>197</v>
      </c>
      <c r="B1184" s="609">
        <v>100</v>
      </c>
      <c r="C1184" s="610">
        <v>2</v>
      </c>
      <c r="D1184" s="610">
        <v>1</v>
      </c>
      <c r="E1184" s="610">
        <v>0</v>
      </c>
      <c r="F1184" s="610">
        <v>0</v>
      </c>
      <c r="G1184" s="610">
        <v>3</v>
      </c>
      <c r="H1184" s="611">
        <v>343.05456962297717</v>
      </c>
      <c r="I1184" s="611">
        <v>171.52728481148858</v>
      </c>
      <c r="J1184" s="611">
        <v>0</v>
      </c>
      <c r="K1184" s="611">
        <v>0</v>
      </c>
      <c r="L1184" s="611">
        <v>514.58185443446575</v>
      </c>
    </row>
    <row r="1185" spans="1:12">
      <c r="A1185" s="609" t="s">
        <v>197</v>
      </c>
      <c r="B1185" s="609">
        <v>104</v>
      </c>
      <c r="C1185" s="610">
        <v>1</v>
      </c>
      <c r="D1185" s="610">
        <v>0</v>
      </c>
      <c r="E1185" s="610">
        <v>0</v>
      </c>
      <c r="F1185" s="610">
        <v>0</v>
      </c>
      <c r="G1185" s="610">
        <v>1</v>
      </c>
      <c r="H1185" s="611">
        <v>171.52728481148856</v>
      </c>
      <c r="I1185" s="611">
        <v>0</v>
      </c>
      <c r="J1185" s="611">
        <v>0</v>
      </c>
      <c r="K1185" s="611">
        <v>0</v>
      </c>
      <c r="L1185" s="611">
        <v>171.52728481148856</v>
      </c>
    </row>
    <row r="1186" spans="1:12">
      <c r="A1186" s="609" t="s">
        <v>197</v>
      </c>
      <c r="B1186" s="609">
        <v>171</v>
      </c>
      <c r="C1186" s="610">
        <v>1</v>
      </c>
      <c r="D1186" s="610">
        <v>0</v>
      </c>
      <c r="E1186" s="610">
        <v>0</v>
      </c>
      <c r="F1186" s="610">
        <v>0</v>
      </c>
      <c r="G1186" s="610">
        <v>1</v>
      </c>
      <c r="H1186" s="611">
        <v>171.52728481148856</v>
      </c>
      <c r="I1186" s="611">
        <v>0</v>
      </c>
      <c r="J1186" s="611">
        <v>0</v>
      </c>
      <c r="K1186" s="611">
        <v>0</v>
      </c>
      <c r="L1186" s="611">
        <v>171.52728481148856</v>
      </c>
    </row>
    <row r="1187" spans="1:12">
      <c r="A1187" s="609" t="s">
        <v>197</v>
      </c>
      <c r="B1187" s="609">
        <v>301</v>
      </c>
      <c r="C1187" s="610">
        <v>0</v>
      </c>
      <c r="D1187" s="610">
        <v>1</v>
      </c>
      <c r="E1187" s="610">
        <v>0</v>
      </c>
      <c r="F1187" s="610">
        <v>0</v>
      </c>
      <c r="G1187" s="610">
        <v>1</v>
      </c>
      <c r="H1187" s="611">
        <v>0</v>
      </c>
      <c r="I1187" s="611">
        <v>171.52728481148856</v>
      </c>
      <c r="J1187" s="611">
        <v>0</v>
      </c>
      <c r="K1187" s="611">
        <v>0</v>
      </c>
      <c r="L1187" s="611">
        <v>171.52728481148856</v>
      </c>
    </row>
    <row r="1188" spans="1:12">
      <c r="A1188" s="609" t="s">
        <v>197</v>
      </c>
      <c r="B1188" s="609">
        <v>420</v>
      </c>
      <c r="C1188" s="610">
        <v>0</v>
      </c>
      <c r="D1188" s="610">
        <v>1</v>
      </c>
      <c r="E1188" s="610">
        <v>0</v>
      </c>
      <c r="F1188" s="610">
        <v>0</v>
      </c>
      <c r="G1188" s="610">
        <v>1</v>
      </c>
      <c r="H1188" s="611">
        <v>0</v>
      </c>
      <c r="I1188" s="611">
        <v>171.52728481148856</v>
      </c>
      <c r="J1188" s="611">
        <v>0</v>
      </c>
      <c r="K1188" s="611">
        <v>0</v>
      </c>
      <c r="L1188" s="611">
        <v>171.52728481148856</v>
      </c>
    </row>
    <row r="1189" spans="1:12">
      <c r="A1189" s="609" t="s">
        <v>630</v>
      </c>
      <c r="B1189" s="609">
        <v>100</v>
      </c>
      <c r="C1189" s="610">
        <v>3501</v>
      </c>
      <c r="D1189" s="610">
        <v>5695</v>
      </c>
      <c r="E1189" s="610">
        <v>0</v>
      </c>
      <c r="F1189" s="610">
        <v>0</v>
      </c>
      <c r="G1189" s="610">
        <v>9196</v>
      </c>
      <c r="H1189" s="611">
        <v>573957.59962279885</v>
      </c>
      <c r="I1189" s="611">
        <v>933644.25302823179</v>
      </c>
      <c r="J1189" s="611">
        <v>0</v>
      </c>
      <c r="K1189" s="611">
        <v>0</v>
      </c>
      <c r="L1189" s="611">
        <v>1507601.8526510305</v>
      </c>
    </row>
    <row r="1190" spans="1:12">
      <c r="A1190" s="609" t="s">
        <v>630</v>
      </c>
      <c r="B1190" s="609">
        <v>101</v>
      </c>
      <c r="C1190" s="610">
        <v>1</v>
      </c>
      <c r="D1190" s="610">
        <v>5</v>
      </c>
      <c r="E1190" s="610">
        <v>0</v>
      </c>
      <c r="F1190" s="610">
        <v>0</v>
      </c>
      <c r="G1190" s="610">
        <v>6</v>
      </c>
      <c r="H1190" s="611">
        <v>163.94104530785458</v>
      </c>
      <c r="I1190" s="611">
        <v>819.70522653927276</v>
      </c>
      <c r="J1190" s="611">
        <v>0</v>
      </c>
      <c r="K1190" s="611">
        <v>0</v>
      </c>
      <c r="L1190" s="611">
        <v>983.64627184712742</v>
      </c>
    </row>
    <row r="1191" spans="1:12">
      <c r="A1191" s="609" t="s">
        <v>630</v>
      </c>
      <c r="B1191" s="609">
        <v>103</v>
      </c>
      <c r="C1191" s="610">
        <v>0</v>
      </c>
      <c r="D1191" s="610">
        <v>3</v>
      </c>
      <c r="E1191" s="610">
        <v>0</v>
      </c>
      <c r="F1191" s="610">
        <v>0</v>
      </c>
      <c r="G1191" s="610">
        <v>3</v>
      </c>
      <c r="H1191" s="611">
        <v>0</v>
      </c>
      <c r="I1191" s="611">
        <v>491.82313592356371</v>
      </c>
      <c r="J1191" s="611">
        <v>0</v>
      </c>
      <c r="K1191" s="611">
        <v>0</v>
      </c>
      <c r="L1191" s="611">
        <v>491.82313592356371</v>
      </c>
    </row>
    <row r="1192" spans="1:12">
      <c r="A1192" s="609" t="s">
        <v>630</v>
      </c>
      <c r="B1192" s="609">
        <v>104</v>
      </c>
      <c r="C1192" s="610">
        <v>2163</v>
      </c>
      <c r="D1192" s="610">
        <v>4592</v>
      </c>
      <c r="E1192" s="610">
        <v>0</v>
      </c>
      <c r="F1192" s="610">
        <v>0</v>
      </c>
      <c r="G1192" s="610">
        <v>6755</v>
      </c>
      <c r="H1192" s="611">
        <v>354604.48100088938</v>
      </c>
      <c r="I1192" s="611">
        <v>752817.28005366819</v>
      </c>
      <c r="J1192" s="611">
        <v>0</v>
      </c>
      <c r="K1192" s="611">
        <v>0</v>
      </c>
      <c r="L1192" s="611">
        <v>1107421.7610545575</v>
      </c>
    </row>
    <row r="1193" spans="1:12">
      <c r="A1193" s="609" t="s">
        <v>630</v>
      </c>
      <c r="B1193" s="609">
        <v>106</v>
      </c>
      <c r="C1193" s="610">
        <v>69</v>
      </c>
      <c r="D1193" s="610">
        <v>120</v>
      </c>
      <c r="E1193" s="610">
        <v>0</v>
      </c>
      <c r="F1193" s="610">
        <v>0</v>
      </c>
      <c r="G1193" s="610">
        <v>189</v>
      </c>
      <c r="H1193" s="611">
        <v>11311.932126241965</v>
      </c>
      <c r="I1193" s="611">
        <v>19672.925436942547</v>
      </c>
      <c r="J1193" s="611">
        <v>0</v>
      </c>
      <c r="K1193" s="611">
        <v>0</v>
      </c>
      <c r="L1193" s="611">
        <v>30984.857563184512</v>
      </c>
    </row>
    <row r="1194" spans="1:12">
      <c r="A1194" s="609" t="s">
        <v>630</v>
      </c>
      <c r="B1194" s="609">
        <v>107</v>
      </c>
      <c r="C1194" s="610">
        <v>4</v>
      </c>
      <c r="D1194" s="610">
        <v>28</v>
      </c>
      <c r="E1194" s="610">
        <v>0</v>
      </c>
      <c r="F1194" s="610">
        <v>0</v>
      </c>
      <c r="G1194" s="610">
        <v>32</v>
      </c>
      <c r="H1194" s="611">
        <v>655.76418123141821</v>
      </c>
      <c r="I1194" s="611">
        <v>4590.3492686199279</v>
      </c>
      <c r="J1194" s="611">
        <v>0</v>
      </c>
      <c r="K1194" s="611">
        <v>0</v>
      </c>
      <c r="L1194" s="611">
        <v>5246.1134498513456</v>
      </c>
    </row>
    <row r="1195" spans="1:12">
      <c r="A1195" s="609" t="s">
        <v>630</v>
      </c>
      <c r="B1195" s="609">
        <v>110</v>
      </c>
      <c r="C1195" s="610">
        <v>0</v>
      </c>
      <c r="D1195" s="610">
        <v>1</v>
      </c>
      <c r="E1195" s="610">
        <v>0</v>
      </c>
      <c r="F1195" s="610">
        <v>0</v>
      </c>
      <c r="G1195" s="610">
        <v>1</v>
      </c>
      <c r="H1195" s="611">
        <v>0</v>
      </c>
      <c r="I1195" s="611">
        <v>163.94104530785455</v>
      </c>
      <c r="J1195" s="611">
        <v>0</v>
      </c>
      <c r="K1195" s="611">
        <v>0</v>
      </c>
      <c r="L1195" s="611">
        <v>163.94104530785455</v>
      </c>
    </row>
    <row r="1196" spans="1:12">
      <c r="A1196" s="609" t="s">
        <v>630</v>
      </c>
      <c r="B1196" s="609">
        <v>120</v>
      </c>
      <c r="C1196" s="610">
        <v>2</v>
      </c>
      <c r="D1196" s="610">
        <v>1</v>
      </c>
      <c r="E1196" s="610">
        <v>0</v>
      </c>
      <c r="F1196" s="610">
        <v>0</v>
      </c>
      <c r="G1196" s="610">
        <v>3</v>
      </c>
      <c r="H1196" s="611">
        <v>327.88209061570916</v>
      </c>
      <c r="I1196" s="611">
        <v>163.94104530785458</v>
      </c>
      <c r="J1196" s="611">
        <v>0</v>
      </c>
      <c r="K1196" s="611">
        <v>0</v>
      </c>
      <c r="L1196" s="611">
        <v>491.82313592356371</v>
      </c>
    </row>
    <row r="1197" spans="1:12">
      <c r="A1197" s="609" t="s">
        <v>630</v>
      </c>
      <c r="B1197" s="609">
        <v>130</v>
      </c>
      <c r="C1197" s="610">
        <v>1</v>
      </c>
      <c r="D1197" s="610">
        <v>0</v>
      </c>
      <c r="E1197" s="610">
        <v>0</v>
      </c>
      <c r="F1197" s="610">
        <v>0</v>
      </c>
      <c r="G1197" s="610">
        <v>1</v>
      </c>
      <c r="H1197" s="611">
        <v>163.94104530785455</v>
      </c>
      <c r="I1197" s="611">
        <v>0</v>
      </c>
      <c r="J1197" s="611">
        <v>0</v>
      </c>
      <c r="K1197" s="611">
        <v>0</v>
      </c>
      <c r="L1197" s="611">
        <v>163.94104530785455</v>
      </c>
    </row>
    <row r="1198" spans="1:12">
      <c r="A1198" s="609" t="s">
        <v>630</v>
      </c>
      <c r="B1198" s="609">
        <v>140</v>
      </c>
      <c r="C1198" s="610">
        <v>3</v>
      </c>
      <c r="D1198" s="610">
        <v>0</v>
      </c>
      <c r="E1198" s="610">
        <v>0</v>
      </c>
      <c r="F1198" s="610">
        <v>0</v>
      </c>
      <c r="G1198" s="610">
        <v>3</v>
      </c>
      <c r="H1198" s="611">
        <v>491.82313592356371</v>
      </c>
      <c r="I1198" s="611">
        <v>0</v>
      </c>
      <c r="J1198" s="611">
        <v>0</v>
      </c>
      <c r="K1198" s="611">
        <v>0</v>
      </c>
      <c r="L1198" s="611">
        <v>491.82313592356371</v>
      </c>
    </row>
    <row r="1199" spans="1:12">
      <c r="A1199" s="609" t="s">
        <v>630</v>
      </c>
      <c r="B1199" s="609">
        <v>160</v>
      </c>
      <c r="C1199" s="610">
        <v>2</v>
      </c>
      <c r="D1199" s="610">
        <v>0</v>
      </c>
      <c r="E1199" s="610">
        <v>0</v>
      </c>
      <c r="F1199" s="610">
        <v>0</v>
      </c>
      <c r="G1199" s="610">
        <v>2</v>
      </c>
      <c r="H1199" s="611">
        <v>327.8820906157091</v>
      </c>
      <c r="I1199" s="611">
        <v>0</v>
      </c>
      <c r="J1199" s="611">
        <v>0</v>
      </c>
      <c r="K1199" s="611">
        <v>0</v>
      </c>
      <c r="L1199" s="611">
        <v>327.8820906157091</v>
      </c>
    </row>
    <row r="1200" spans="1:12">
      <c r="A1200" s="609" t="s">
        <v>630</v>
      </c>
      <c r="B1200" s="609">
        <v>191</v>
      </c>
      <c r="C1200" s="610">
        <v>2</v>
      </c>
      <c r="D1200" s="610">
        <v>0</v>
      </c>
      <c r="E1200" s="610">
        <v>0</v>
      </c>
      <c r="F1200" s="610">
        <v>0</v>
      </c>
      <c r="G1200" s="610">
        <v>2</v>
      </c>
      <c r="H1200" s="611">
        <v>327.8820906157091</v>
      </c>
      <c r="I1200" s="611">
        <v>0</v>
      </c>
      <c r="J1200" s="611">
        <v>0</v>
      </c>
      <c r="K1200" s="611">
        <v>0</v>
      </c>
      <c r="L1200" s="611">
        <v>327.8820906157091</v>
      </c>
    </row>
    <row r="1201" spans="1:12">
      <c r="A1201" s="609" t="s">
        <v>630</v>
      </c>
      <c r="B1201" s="609">
        <v>300</v>
      </c>
      <c r="C1201" s="610">
        <v>12</v>
      </c>
      <c r="D1201" s="610">
        <v>5</v>
      </c>
      <c r="E1201" s="610">
        <v>0</v>
      </c>
      <c r="F1201" s="610">
        <v>0</v>
      </c>
      <c r="G1201" s="610">
        <v>17</v>
      </c>
      <c r="H1201" s="611">
        <v>1967.2925436942546</v>
      </c>
      <c r="I1201" s="611">
        <v>819.70522653927276</v>
      </c>
      <c r="J1201" s="611">
        <v>0</v>
      </c>
      <c r="K1201" s="611">
        <v>0</v>
      </c>
      <c r="L1201" s="611">
        <v>2786.9977702335273</v>
      </c>
    </row>
    <row r="1202" spans="1:12">
      <c r="A1202" s="609" t="s">
        <v>630</v>
      </c>
      <c r="B1202" s="609">
        <v>301</v>
      </c>
      <c r="C1202" s="610">
        <v>23</v>
      </c>
      <c r="D1202" s="610">
        <v>19</v>
      </c>
      <c r="E1202" s="610">
        <v>0</v>
      </c>
      <c r="F1202" s="610">
        <v>0</v>
      </c>
      <c r="G1202" s="610">
        <v>42</v>
      </c>
      <c r="H1202" s="611">
        <v>3770.6440420806548</v>
      </c>
      <c r="I1202" s="611">
        <v>3114.879860849237</v>
      </c>
      <c r="J1202" s="611">
        <v>0</v>
      </c>
      <c r="K1202" s="611">
        <v>0</v>
      </c>
      <c r="L1202" s="611">
        <v>6885.5239029298918</v>
      </c>
    </row>
    <row r="1203" spans="1:12">
      <c r="A1203" s="609" t="s">
        <v>630</v>
      </c>
      <c r="B1203" s="609">
        <v>320</v>
      </c>
      <c r="C1203" s="610">
        <v>0</v>
      </c>
      <c r="D1203" s="610">
        <v>2</v>
      </c>
      <c r="E1203" s="610">
        <v>0</v>
      </c>
      <c r="F1203" s="610">
        <v>0</v>
      </c>
      <c r="G1203" s="610">
        <v>2</v>
      </c>
      <c r="H1203" s="611">
        <v>0</v>
      </c>
      <c r="I1203" s="611">
        <v>327.8820906157091</v>
      </c>
      <c r="J1203" s="611">
        <v>0</v>
      </c>
      <c r="K1203" s="611">
        <v>0</v>
      </c>
      <c r="L1203" s="611">
        <v>327.8820906157091</v>
      </c>
    </row>
    <row r="1204" spans="1:12">
      <c r="A1204" s="609" t="s">
        <v>630</v>
      </c>
      <c r="B1204" s="609">
        <v>323</v>
      </c>
      <c r="C1204" s="610">
        <v>6</v>
      </c>
      <c r="D1204" s="610">
        <v>0</v>
      </c>
      <c r="E1204" s="610">
        <v>0</v>
      </c>
      <c r="F1204" s="610">
        <v>0</v>
      </c>
      <c r="G1204" s="610">
        <v>6</v>
      </c>
      <c r="H1204" s="611">
        <v>983.64627184712742</v>
      </c>
      <c r="I1204" s="611">
        <v>0</v>
      </c>
      <c r="J1204" s="611">
        <v>0</v>
      </c>
      <c r="K1204" s="611">
        <v>0</v>
      </c>
      <c r="L1204" s="611">
        <v>983.64627184712742</v>
      </c>
    </row>
    <row r="1205" spans="1:12">
      <c r="A1205" s="609" t="s">
        <v>630</v>
      </c>
      <c r="B1205" s="609">
        <v>330</v>
      </c>
      <c r="C1205" s="610">
        <v>5</v>
      </c>
      <c r="D1205" s="610">
        <v>2</v>
      </c>
      <c r="E1205" s="610">
        <v>0</v>
      </c>
      <c r="F1205" s="610">
        <v>0</v>
      </c>
      <c r="G1205" s="610">
        <v>7</v>
      </c>
      <c r="H1205" s="611">
        <v>819.70522653927287</v>
      </c>
      <c r="I1205" s="611">
        <v>327.88209061570916</v>
      </c>
      <c r="J1205" s="611">
        <v>0</v>
      </c>
      <c r="K1205" s="611">
        <v>0</v>
      </c>
      <c r="L1205" s="611">
        <v>1147.587317154982</v>
      </c>
    </row>
    <row r="1206" spans="1:12">
      <c r="A1206" s="609" t="s">
        <v>630</v>
      </c>
      <c r="B1206" s="609">
        <v>340</v>
      </c>
      <c r="C1206" s="610">
        <v>1</v>
      </c>
      <c r="D1206" s="610">
        <v>1</v>
      </c>
      <c r="E1206" s="610">
        <v>0</v>
      </c>
      <c r="F1206" s="610">
        <v>0</v>
      </c>
      <c r="G1206" s="610">
        <v>2</v>
      </c>
      <c r="H1206" s="611">
        <v>163.94104530785455</v>
      </c>
      <c r="I1206" s="611">
        <v>163.94104530785455</v>
      </c>
      <c r="J1206" s="611">
        <v>0</v>
      </c>
      <c r="K1206" s="611">
        <v>0</v>
      </c>
      <c r="L1206" s="611">
        <v>327.8820906157091</v>
      </c>
    </row>
    <row r="1207" spans="1:12">
      <c r="A1207" s="609" t="s">
        <v>630</v>
      </c>
      <c r="B1207" s="609">
        <v>410</v>
      </c>
      <c r="C1207" s="610">
        <v>2</v>
      </c>
      <c r="D1207" s="610">
        <v>0</v>
      </c>
      <c r="E1207" s="610">
        <v>0</v>
      </c>
      <c r="F1207" s="610">
        <v>0</v>
      </c>
      <c r="G1207" s="610">
        <v>2</v>
      </c>
      <c r="H1207" s="611">
        <v>327.8820906157091</v>
      </c>
      <c r="I1207" s="611">
        <v>0</v>
      </c>
      <c r="J1207" s="611">
        <v>0</v>
      </c>
      <c r="K1207" s="611">
        <v>0</v>
      </c>
      <c r="L1207" s="611">
        <v>327.8820906157091</v>
      </c>
    </row>
    <row r="1208" spans="1:12">
      <c r="A1208" s="609" t="s">
        <v>630</v>
      </c>
      <c r="B1208" s="609">
        <v>502</v>
      </c>
      <c r="C1208" s="610">
        <v>3</v>
      </c>
      <c r="D1208" s="610">
        <v>5</v>
      </c>
      <c r="E1208" s="610">
        <v>0</v>
      </c>
      <c r="F1208" s="610">
        <v>0</v>
      </c>
      <c r="G1208" s="610">
        <v>8</v>
      </c>
      <c r="H1208" s="611">
        <v>491.82313592356365</v>
      </c>
      <c r="I1208" s="611">
        <v>819.70522653927276</v>
      </c>
      <c r="J1208" s="611">
        <v>0</v>
      </c>
      <c r="K1208" s="611">
        <v>0</v>
      </c>
      <c r="L1208" s="611">
        <v>1311.5283624628364</v>
      </c>
    </row>
    <row r="1209" spans="1:12">
      <c r="A1209" s="609" t="s">
        <v>630</v>
      </c>
      <c r="B1209" s="609">
        <v>560</v>
      </c>
      <c r="C1209" s="610">
        <v>1</v>
      </c>
      <c r="D1209" s="610">
        <v>0</v>
      </c>
      <c r="E1209" s="610">
        <v>0</v>
      </c>
      <c r="F1209" s="610">
        <v>0</v>
      </c>
      <c r="G1209" s="610">
        <v>1</v>
      </c>
      <c r="H1209" s="611">
        <v>163.94104530785455</v>
      </c>
      <c r="I1209" s="611">
        <v>0</v>
      </c>
      <c r="J1209" s="611">
        <v>0</v>
      </c>
      <c r="K1209" s="611">
        <v>0</v>
      </c>
      <c r="L1209" s="611">
        <v>163.94104530785455</v>
      </c>
    </row>
    <row r="1210" spans="1:12">
      <c r="A1210" s="609" t="s">
        <v>630</v>
      </c>
      <c r="B1210" s="609">
        <v>800</v>
      </c>
      <c r="C1210" s="610">
        <v>1</v>
      </c>
      <c r="D1210" s="610">
        <v>0</v>
      </c>
      <c r="E1210" s="610">
        <v>0</v>
      </c>
      <c r="F1210" s="610">
        <v>0</v>
      </c>
      <c r="G1210" s="610">
        <v>1</v>
      </c>
      <c r="H1210" s="611">
        <v>163.94104530785455</v>
      </c>
      <c r="I1210" s="611">
        <v>0</v>
      </c>
      <c r="J1210" s="611">
        <v>0</v>
      </c>
      <c r="K1210" s="611">
        <v>0</v>
      </c>
      <c r="L1210" s="611">
        <v>163.94104530785455</v>
      </c>
    </row>
    <row r="1211" spans="1:12">
      <c r="A1211" s="609" t="s">
        <v>552</v>
      </c>
      <c r="B1211" s="609">
        <v>100</v>
      </c>
      <c r="C1211" s="610">
        <v>9</v>
      </c>
      <c r="D1211" s="610">
        <v>13</v>
      </c>
      <c r="E1211" s="610">
        <v>0</v>
      </c>
      <c r="F1211" s="610">
        <v>0</v>
      </c>
      <c r="G1211" s="610">
        <v>22</v>
      </c>
      <c r="H1211" s="611">
        <v>1324.3121634990653</v>
      </c>
      <c r="I1211" s="611">
        <v>1912.8953472764274</v>
      </c>
      <c r="J1211" s="611">
        <v>0</v>
      </c>
      <c r="K1211" s="611">
        <v>0</v>
      </c>
      <c r="L1211" s="611">
        <v>3237.2075107754927</v>
      </c>
    </row>
    <row r="1212" spans="1:12">
      <c r="A1212" s="609" t="s">
        <v>552</v>
      </c>
      <c r="B1212" s="609">
        <v>104</v>
      </c>
      <c r="C1212" s="610">
        <v>1</v>
      </c>
      <c r="D1212" s="610">
        <v>11</v>
      </c>
      <c r="E1212" s="610">
        <v>0</v>
      </c>
      <c r="F1212" s="610">
        <v>0</v>
      </c>
      <c r="G1212" s="610">
        <v>12</v>
      </c>
      <c r="H1212" s="611">
        <v>147.14579594434056</v>
      </c>
      <c r="I1212" s="611">
        <v>1618.6037553877461</v>
      </c>
      <c r="J1212" s="611">
        <v>0</v>
      </c>
      <c r="K1212" s="611">
        <v>0</v>
      </c>
      <c r="L1212" s="611">
        <v>1765.7495513320869</v>
      </c>
    </row>
    <row r="1213" spans="1:12">
      <c r="A1213" s="609" t="s">
        <v>552</v>
      </c>
      <c r="B1213" s="609">
        <v>110</v>
      </c>
      <c r="C1213" s="610">
        <v>0</v>
      </c>
      <c r="D1213" s="610">
        <v>2</v>
      </c>
      <c r="E1213" s="610">
        <v>0</v>
      </c>
      <c r="F1213" s="610">
        <v>0</v>
      </c>
      <c r="G1213" s="610">
        <v>2</v>
      </c>
      <c r="H1213" s="611">
        <v>0</v>
      </c>
      <c r="I1213" s="611">
        <v>294.29159188868113</v>
      </c>
      <c r="J1213" s="611">
        <v>0</v>
      </c>
      <c r="K1213" s="611">
        <v>0</v>
      </c>
      <c r="L1213" s="611">
        <v>294.29159188868113</v>
      </c>
    </row>
    <row r="1214" spans="1:12">
      <c r="A1214" s="609" t="s">
        <v>552</v>
      </c>
      <c r="B1214" s="609">
        <v>130</v>
      </c>
      <c r="C1214" s="610">
        <v>6</v>
      </c>
      <c r="D1214" s="610">
        <v>2</v>
      </c>
      <c r="E1214" s="610">
        <v>0</v>
      </c>
      <c r="F1214" s="610">
        <v>0</v>
      </c>
      <c r="G1214" s="610">
        <v>8</v>
      </c>
      <c r="H1214" s="611">
        <v>882.87477566604343</v>
      </c>
      <c r="I1214" s="611">
        <v>294.29159188868113</v>
      </c>
      <c r="J1214" s="611">
        <v>0</v>
      </c>
      <c r="K1214" s="611">
        <v>0</v>
      </c>
      <c r="L1214" s="611">
        <v>1177.1663675547245</v>
      </c>
    </row>
    <row r="1215" spans="1:12">
      <c r="A1215" s="609" t="s">
        <v>552</v>
      </c>
      <c r="B1215" s="609">
        <v>171</v>
      </c>
      <c r="C1215" s="610">
        <v>20</v>
      </c>
      <c r="D1215" s="610">
        <v>2</v>
      </c>
      <c r="E1215" s="610">
        <v>0</v>
      </c>
      <c r="F1215" s="610">
        <v>0</v>
      </c>
      <c r="G1215" s="610">
        <v>22</v>
      </c>
      <c r="H1215" s="611">
        <v>2942.9159188868116</v>
      </c>
      <c r="I1215" s="611">
        <v>294.29159188868113</v>
      </c>
      <c r="J1215" s="611">
        <v>0</v>
      </c>
      <c r="K1215" s="611">
        <v>0</v>
      </c>
      <c r="L1215" s="611">
        <v>3237.2075107754927</v>
      </c>
    </row>
    <row r="1216" spans="1:12">
      <c r="A1216" s="609" t="s">
        <v>552</v>
      </c>
      <c r="B1216" s="609">
        <v>213</v>
      </c>
      <c r="C1216" s="610">
        <v>1</v>
      </c>
      <c r="D1216" s="610">
        <v>0</v>
      </c>
      <c r="E1216" s="610">
        <v>0</v>
      </c>
      <c r="F1216" s="610">
        <v>0</v>
      </c>
      <c r="G1216" s="610">
        <v>1</v>
      </c>
      <c r="H1216" s="611">
        <v>147.14579594434056</v>
      </c>
      <c r="I1216" s="611">
        <v>0</v>
      </c>
      <c r="J1216" s="611">
        <v>0</v>
      </c>
      <c r="K1216" s="611">
        <v>0</v>
      </c>
      <c r="L1216" s="611">
        <v>147.14579594434056</v>
      </c>
    </row>
    <row r="1217" spans="1:12">
      <c r="A1217" s="609" t="s">
        <v>552</v>
      </c>
      <c r="B1217" s="609">
        <v>251</v>
      </c>
      <c r="C1217" s="610">
        <v>1</v>
      </c>
      <c r="D1217" s="610">
        <v>0</v>
      </c>
      <c r="E1217" s="610">
        <v>0</v>
      </c>
      <c r="F1217" s="610">
        <v>0</v>
      </c>
      <c r="G1217" s="610">
        <v>1</v>
      </c>
      <c r="H1217" s="611">
        <v>147.14579594434056</v>
      </c>
      <c r="I1217" s="611">
        <v>0</v>
      </c>
      <c r="J1217" s="611">
        <v>0</v>
      </c>
      <c r="K1217" s="611">
        <v>0</v>
      </c>
      <c r="L1217" s="611">
        <v>147.14579594434056</v>
      </c>
    </row>
    <row r="1218" spans="1:12">
      <c r="A1218" s="609" t="s">
        <v>552</v>
      </c>
      <c r="B1218" s="609">
        <v>301</v>
      </c>
      <c r="C1218" s="610">
        <v>0</v>
      </c>
      <c r="D1218" s="610">
        <v>1</v>
      </c>
      <c r="E1218" s="610">
        <v>0</v>
      </c>
      <c r="F1218" s="610">
        <v>0</v>
      </c>
      <c r="G1218" s="610">
        <v>1</v>
      </c>
      <c r="H1218" s="611">
        <v>0</v>
      </c>
      <c r="I1218" s="611">
        <v>147.14579594434056</v>
      </c>
      <c r="J1218" s="611">
        <v>0</v>
      </c>
      <c r="K1218" s="611">
        <v>0</v>
      </c>
      <c r="L1218" s="611">
        <v>147.14579594434056</v>
      </c>
    </row>
    <row r="1219" spans="1:12">
      <c r="A1219" s="609" t="s">
        <v>198</v>
      </c>
      <c r="B1219" s="609">
        <v>100</v>
      </c>
      <c r="C1219" s="610">
        <v>8</v>
      </c>
      <c r="D1219" s="610">
        <v>7</v>
      </c>
      <c r="E1219" s="610">
        <v>0</v>
      </c>
      <c r="F1219" s="610">
        <v>0</v>
      </c>
      <c r="G1219" s="610">
        <v>15</v>
      </c>
      <c r="H1219" s="611">
        <v>950.72538798524624</v>
      </c>
      <c r="I1219" s="611">
        <v>831.88471448709049</v>
      </c>
      <c r="J1219" s="611">
        <v>0</v>
      </c>
      <c r="K1219" s="611">
        <v>0</v>
      </c>
      <c r="L1219" s="611">
        <v>1782.6101024723366</v>
      </c>
    </row>
    <row r="1220" spans="1:12">
      <c r="A1220" s="609" t="s">
        <v>198</v>
      </c>
      <c r="B1220" s="609">
        <v>104</v>
      </c>
      <c r="C1220" s="610">
        <v>1</v>
      </c>
      <c r="D1220" s="610">
        <v>4</v>
      </c>
      <c r="E1220" s="610">
        <v>0</v>
      </c>
      <c r="F1220" s="610">
        <v>0</v>
      </c>
      <c r="G1220" s="610">
        <v>5</v>
      </c>
      <c r="H1220" s="611">
        <v>118.84067349815579</v>
      </c>
      <c r="I1220" s="611">
        <v>475.36269399262318</v>
      </c>
      <c r="J1220" s="611">
        <v>0</v>
      </c>
      <c r="K1220" s="611">
        <v>0</v>
      </c>
      <c r="L1220" s="611">
        <v>594.20336749077899</v>
      </c>
    </row>
    <row r="1221" spans="1:12">
      <c r="A1221" s="609" t="s">
        <v>198</v>
      </c>
      <c r="B1221" s="609">
        <v>120</v>
      </c>
      <c r="C1221" s="610">
        <v>0</v>
      </c>
      <c r="D1221" s="610">
        <v>4</v>
      </c>
      <c r="E1221" s="610">
        <v>0</v>
      </c>
      <c r="F1221" s="610">
        <v>0</v>
      </c>
      <c r="G1221" s="610">
        <v>4</v>
      </c>
      <c r="H1221" s="611">
        <v>0</v>
      </c>
      <c r="I1221" s="611">
        <v>475.36269399262312</v>
      </c>
      <c r="J1221" s="611">
        <v>0</v>
      </c>
      <c r="K1221" s="611">
        <v>0</v>
      </c>
      <c r="L1221" s="611">
        <v>475.36269399262312</v>
      </c>
    </row>
    <row r="1222" spans="1:12">
      <c r="A1222" s="609" t="s">
        <v>198</v>
      </c>
      <c r="B1222" s="609">
        <v>141</v>
      </c>
      <c r="C1222" s="610">
        <v>1</v>
      </c>
      <c r="D1222" s="610">
        <v>0</v>
      </c>
      <c r="E1222" s="610">
        <v>0</v>
      </c>
      <c r="F1222" s="610">
        <v>0</v>
      </c>
      <c r="G1222" s="610">
        <v>1</v>
      </c>
      <c r="H1222" s="611">
        <v>118.84067349815578</v>
      </c>
      <c r="I1222" s="611">
        <v>0</v>
      </c>
      <c r="J1222" s="611">
        <v>0</v>
      </c>
      <c r="K1222" s="611">
        <v>0</v>
      </c>
      <c r="L1222" s="611">
        <v>118.84067349815578</v>
      </c>
    </row>
    <row r="1223" spans="1:12">
      <c r="A1223" s="609" t="s">
        <v>198</v>
      </c>
      <c r="B1223" s="609">
        <v>143</v>
      </c>
      <c r="C1223" s="610">
        <v>3</v>
      </c>
      <c r="D1223" s="610">
        <v>0</v>
      </c>
      <c r="E1223" s="610">
        <v>0</v>
      </c>
      <c r="F1223" s="610">
        <v>0</v>
      </c>
      <c r="G1223" s="610">
        <v>3</v>
      </c>
      <c r="H1223" s="611">
        <v>356.52202049446731</v>
      </c>
      <c r="I1223" s="611">
        <v>0</v>
      </c>
      <c r="J1223" s="611">
        <v>0</v>
      </c>
      <c r="K1223" s="611">
        <v>0</v>
      </c>
      <c r="L1223" s="611">
        <v>356.52202049446731</v>
      </c>
    </row>
    <row r="1224" spans="1:12">
      <c r="A1224" s="609" t="s">
        <v>198</v>
      </c>
      <c r="B1224" s="609">
        <v>300</v>
      </c>
      <c r="C1224" s="610">
        <v>1</v>
      </c>
      <c r="D1224" s="610">
        <v>11</v>
      </c>
      <c r="E1224" s="610">
        <v>0</v>
      </c>
      <c r="F1224" s="610">
        <v>0</v>
      </c>
      <c r="G1224" s="610">
        <v>12</v>
      </c>
      <c r="H1224" s="611">
        <v>118.84067349815577</v>
      </c>
      <c r="I1224" s="611">
        <v>1307.2474084797134</v>
      </c>
      <c r="J1224" s="611">
        <v>0</v>
      </c>
      <c r="K1224" s="611">
        <v>0</v>
      </c>
      <c r="L1224" s="611">
        <v>1426.0880819778693</v>
      </c>
    </row>
    <row r="1225" spans="1:12">
      <c r="A1225" s="609" t="s">
        <v>198</v>
      </c>
      <c r="B1225" s="609">
        <v>301</v>
      </c>
      <c r="C1225" s="610">
        <v>6</v>
      </c>
      <c r="D1225" s="610">
        <v>16</v>
      </c>
      <c r="E1225" s="610">
        <v>0</v>
      </c>
      <c r="F1225" s="610">
        <v>0</v>
      </c>
      <c r="G1225" s="610">
        <v>22</v>
      </c>
      <c r="H1225" s="611">
        <v>713.04404098893474</v>
      </c>
      <c r="I1225" s="611">
        <v>1901.4507759704925</v>
      </c>
      <c r="J1225" s="611">
        <v>0</v>
      </c>
      <c r="K1225" s="611">
        <v>0</v>
      </c>
      <c r="L1225" s="611">
        <v>2614.4948169594272</v>
      </c>
    </row>
    <row r="1226" spans="1:12">
      <c r="A1226" s="609" t="s">
        <v>198</v>
      </c>
      <c r="B1226" s="609">
        <v>330</v>
      </c>
      <c r="C1226" s="610">
        <v>0</v>
      </c>
      <c r="D1226" s="610">
        <v>1</v>
      </c>
      <c r="E1226" s="610">
        <v>0</v>
      </c>
      <c r="F1226" s="610">
        <v>0</v>
      </c>
      <c r="G1226" s="610">
        <v>1</v>
      </c>
      <c r="H1226" s="611">
        <v>0</v>
      </c>
      <c r="I1226" s="611">
        <v>118.84067349815578</v>
      </c>
      <c r="J1226" s="611">
        <v>0</v>
      </c>
      <c r="K1226" s="611">
        <v>0</v>
      </c>
      <c r="L1226" s="611">
        <v>118.84067349815578</v>
      </c>
    </row>
    <row r="1227" spans="1:12">
      <c r="A1227" s="609" t="s">
        <v>198</v>
      </c>
      <c r="B1227" s="609">
        <v>502</v>
      </c>
      <c r="C1227" s="610">
        <v>1</v>
      </c>
      <c r="D1227" s="610">
        <v>0</v>
      </c>
      <c r="E1227" s="610">
        <v>0</v>
      </c>
      <c r="F1227" s="610">
        <v>0</v>
      </c>
      <c r="G1227" s="610">
        <v>1</v>
      </c>
      <c r="H1227" s="611">
        <v>118.84067349815578</v>
      </c>
      <c r="I1227" s="611">
        <v>0</v>
      </c>
      <c r="J1227" s="611">
        <v>0</v>
      </c>
      <c r="K1227" s="611">
        <v>0</v>
      </c>
      <c r="L1227" s="611">
        <v>118.84067349815578</v>
      </c>
    </row>
    <row r="1228" spans="1:12">
      <c r="A1228" s="609" t="s">
        <v>198</v>
      </c>
      <c r="B1228" s="609">
        <v>812</v>
      </c>
      <c r="C1228" s="610">
        <v>28</v>
      </c>
      <c r="D1228" s="610">
        <v>3</v>
      </c>
      <c r="E1228" s="610">
        <v>0</v>
      </c>
      <c r="F1228" s="610">
        <v>0</v>
      </c>
      <c r="G1228" s="610">
        <v>31</v>
      </c>
      <c r="H1228" s="611">
        <v>3327.538857948362</v>
      </c>
      <c r="I1228" s="611">
        <v>356.52202049446737</v>
      </c>
      <c r="J1228" s="611">
        <v>0</v>
      </c>
      <c r="K1228" s="611">
        <v>0</v>
      </c>
      <c r="L1228" s="611">
        <v>3684.0608784428296</v>
      </c>
    </row>
    <row r="1229" spans="1:12">
      <c r="A1229" s="609" t="s">
        <v>570</v>
      </c>
      <c r="B1229" s="609">
        <v>120</v>
      </c>
      <c r="C1229" s="610">
        <v>0</v>
      </c>
      <c r="D1229" s="610">
        <v>1</v>
      </c>
      <c r="E1229" s="610">
        <v>0</v>
      </c>
      <c r="F1229" s="610">
        <v>0</v>
      </c>
      <c r="G1229" s="610">
        <v>1</v>
      </c>
      <c r="H1229" s="611">
        <v>0</v>
      </c>
      <c r="I1229" s="611">
        <v>176.61413609554501</v>
      </c>
      <c r="J1229" s="611">
        <v>0</v>
      </c>
      <c r="K1229" s="611">
        <v>0</v>
      </c>
      <c r="L1229" s="611">
        <v>176.61413609554501</v>
      </c>
    </row>
    <row r="1230" spans="1:12">
      <c r="A1230" s="609" t="s">
        <v>570</v>
      </c>
      <c r="B1230" s="609">
        <v>143</v>
      </c>
      <c r="C1230" s="610">
        <v>9</v>
      </c>
      <c r="D1230" s="610">
        <v>0</v>
      </c>
      <c r="E1230" s="610">
        <v>0</v>
      </c>
      <c r="F1230" s="610">
        <v>0</v>
      </c>
      <c r="G1230" s="610">
        <v>9</v>
      </c>
      <c r="H1230" s="611">
        <v>1589.5272248599049</v>
      </c>
      <c r="I1230" s="611">
        <v>0</v>
      </c>
      <c r="J1230" s="611">
        <v>0</v>
      </c>
      <c r="K1230" s="611">
        <v>0</v>
      </c>
      <c r="L1230" s="611">
        <v>1589.5272248599049</v>
      </c>
    </row>
    <row r="1231" spans="1:12">
      <c r="A1231" s="609" t="s">
        <v>199</v>
      </c>
      <c r="B1231" s="609">
        <v>100</v>
      </c>
      <c r="C1231" s="610">
        <v>41</v>
      </c>
      <c r="D1231" s="610">
        <v>8</v>
      </c>
      <c r="E1231" s="610">
        <v>0</v>
      </c>
      <c r="F1231" s="610">
        <v>0</v>
      </c>
      <c r="G1231" s="610">
        <v>49</v>
      </c>
      <c r="H1231" s="611">
        <v>20999.847137304125</v>
      </c>
      <c r="I1231" s="611">
        <v>4097.5311487422687</v>
      </c>
      <c r="J1231" s="611">
        <v>0</v>
      </c>
      <c r="K1231" s="611">
        <v>0</v>
      </c>
      <c r="L1231" s="611">
        <v>25097.378286046394</v>
      </c>
    </row>
    <row r="1232" spans="1:12">
      <c r="A1232" s="609" t="s">
        <v>199</v>
      </c>
      <c r="B1232" s="609">
        <v>101</v>
      </c>
      <c r="C1232" s="610">
        <v>1</v>
      </c>
      <c r="D1232" s="610">
        <v>0</v>
      </c>
      <c r="E1232" s="610">
        <v>0</v>
      </c>
      <c r="F1232" s="610">
        <v>0</v>
      </c>
      <c r="G1232" s="610">
        <v>1</v>
      </c>
      <c r="H1232" s="611">
        <v>512.19139359278358</v>
      </c>
      <c r="I1232" s="611">
        <v>0</v>
      </c>
      <c r="J1232" s="611">
        <v>0</v>
      </c>
      <c r="K1232" s="611">
        <v>0</v>
      </c>
      <c r="L1232" s="611">
        <v>512.19139359278358</v>
      </c>
    </row>
    <row r="1233" spans="1:12">
      <c r="A1233" s="609" t="s">
        <v>199</v>
      </c>
      <c r="B1233" s="609">
        <v>103</v>
      </c>
      <c r="C1233" s="610">
        <v>1</v>
      </c>
      <c r="D1233" s="610">
        <v>0</v>
      </c>
      <c r="E1233" s="610">
        <v>0</v>
      </c>
      <c r="F1233" s="610">
        <v>0</v>
      </c>
      <c r="G1233" s="610">
        <v>1</v>
      </c>
      <c r="H1233" s="611">
        <v>512.19139359278358</v>
      </c>
      <c r="I1233" s="611">
        <v>0</v>
      </c>
      <c r="J1233" s="611">
        <v>0</v>
      </c>
      <c r="K1233" s="611">
        <v>0</v>
      </c>
      <c r="L1233" s="611">
        <v>512.19139359278358</v>
      </c>
    </row>
    <row r="1234" spans="1:12">
      <c r="A1234" s="609" t="s">
        <v>199</v>
      </c>
      <c r="B1234" s="609">
        <v>104</v>
      </c>
      <c r="C1234" s="610">
        <v>5</v>
      </c>
      <c r="D1234" s="610">
        <v>1</v>
      </c>
      <c r="E1234" s="610">
        <v>0</v>
      </c>
      <c r="F1234" s="610">
        <v>0</v>
      </c>
      <c r="G1234" s="610">
        <v>6</v>
      </c>
      <c r="H1234" s="611">
        <v>2560.9569679639176</v>
      </c>
      <c r="I1234" s="611">
        <v>512.19139359278358</v>
      </c>
      <c r="J1234" s="611">
        <v>0</v>
      </c>
      <c r="K1234" s="611">
        <v>0</v>
      </c>
      <c r="L1234" s="611">
        <v>3073.1483615567013</v>
      </c>
    </row>
    <row r="1235" spans="1:12">
      <c r="A1235" s="609" t="s">
        <v>199</v>
      </c>
      <c r="B1235" s="609">
        <v>105</v>
      </c>
      <c r="C1235" s="610">
        <v>3</v>
      </c>
      <c r="D1235" s="610">
        <v>1</v>
      </c>
      <c r="E1235" s="610">
        <v>0</v>
      </c>
      <c r="F1235" s="610">
        <v>0</v>
      </c>
      <c r="G1235" s="610">
        <v>4</v>
      </c>
      <c r="H1235" s="611">
        <v>1536.5741807783506</v>
      </c>
      <c r="I1235" s="611">
        <v>512.19139359278358</v>
      </c>
      <c r="J1235" s="611">
        <v>0</v>
      </c>
      <c r="K1235" s="611">
        <v>0</v>
      </c>
      <c r="L1235" s="611">
        <v>2048.7655743711343</v>
      </c>
    </row>
    <row r="1236" spans="1:12">
      <c r="A1236" s="609" t="s">
        <v>199</v>
      </c>
      <c r="B1236" s="609">
        <v>107</v>
      </c>
      <c r="C1236" s="610">
        <v>1</v>
      </c>
      <c r="D1236" s="610">
        <v>0</v>
      </c>
      <c r="E1236" s="610">
        <v>0</v>
      </c>
      <c r="F1236" s="610">
        <v>0</v>
      </c>
      <c r="G1236" s="610">
        <v>1</v>
      </c>
      <c r="H1236" s="611">
        <v>512.19139359278358</v>
      </c>
      <c r="I1236" s="611">
        <v>0</v>
      </c>
      <c r="J1236" s="611">
        <v>0</v>
      </c>
      <c r="K1236" s="611">
        <v>0</v>
      </c>
      <c r="L1236" s="611">
        <v>512.19139359278358</v>
      </c>
    </row>
    <row r="1237" spans="1:12">
      <c r="A1237" s="609" t="s">
        <v>199</v>
      </c>
      <c r="B1237" s="609">
        <v>160</v>
      </c>
      <c r="C1237" s="610">
        <v>5</v>
      </c>
      <c r="D1237" s="610">
        <v>1</v>
      </c>
      <c r="E1237" s="610">
        <v>0</v>
      </c>
      <c r="F1237" s="610">
        <v>0</v>
      </c>
      <c r="G1237" s="610">
        <v>6</v>
      </c>
      <c r="H1237" s="611">
        <v>2560.9569679639176</v>
      </c>
      <c r="I1237" s="611">
        <v>512.19139359278358</v>
      </c>
      <c r="J1237" s="611">
        <v>0</v>
      </c>
      <c r="K1237" s="611">
        <v>0</v>
      </c>
      <c r="L1237" s="611">
        <v>3073.1483615567013</v>
      </c>
    </row>
    <row r="1238" spans="1:12">
      <c r="A1238" s="609" t="s">
        <v>199</v>
      </c>
      <c r="B1238" s="609">
        <v>190</v>
      </c>
      <c r="C1238" s="610">
        <v>1</v>
      </c>
      <c r="D1238" s="610">
        <v>0</v>
      </c>
      <c r="E1238" s="610">
        <v>0</v>
      </c>
      <c r="F1238" s="610">
        <v>0</v>
      </c>
      <c r="G1238" s="610">
        <v>1</v>
      </c>
      <c r="H1238" s="611">
        <v>512.19139359278358</v>
      </c>
      <c r="I1238" s="611">
        <v>0</v>
      </c>
      <c r="J1238" s="611">
        <v>0</v>
      </c>
      <c r="K1238" s="611">
        <v>0</v>
      </c>
      <c r="L1238" s="611">
        <v>512.19139359278358</v>
      </c>
    </row>
    <row r="1239" spans="1:12">
      <c r="A1239" s="609" t="s">
        <v>199</v>
      </c>
      <c r="B1239" s="609">
        <v>191</v>
      </c>
      <c r="C1239" s="610">
        <v>0</v>
      </c>
      <c r="D1239" s="610">
        <v>2</v>
      </c>
      <c r="E1239" s="610">
        <v>0</v>
      </c>
      <c r="F1239" s="610">
        <v>0</v>
      </c>
      <c r="G1239" s="610">
        <v>2</v>
      </c>
      <c r="H1239" s="611">
        <v>0</v>
      </c>
      <c r="I1239" s="611">
        <v>1024.3827871855672</v>
      </c>
      <c r="J1239" s="611">
        <v>0</v>
      </c>
      <c r="K1239" s="611">
        <v>0</v>
      </c>
      <c r="L1239" s="611">
        <v>1024.3827871855672</v>
      </c>
    </row>
    <row r="1240" spans="1:12">
      <c r="A1240" s="609" t="s">
        <v>199</v>
      </c>
      <c r="B1240" s="609">
        <v>300</v>
      </c>
      <c r="C1240" s="610">
        <v>1</v>
      </c>
      <c r="D1240" s="610">
        <v>1</v>
      </c>
      <c r="E1240" s="610">
        <v>0</v>
      </c>
      <c r="F1240" s="610">
        <v>0</v>
      </c>
      <c r="G1240" s="610">
        <v>2</v>
      </c>
      <c r="H1240" s="611">
        <v>512.19139359278358</v>
      </c>
      <c r="I1240" s="611">
        <v>512.19139359278358</v>
      </c>
      <c r="J1240" s="611">
        <v>0</v>
      </c>
      <c r="K1240" s="611">
        <v>0</v>
      </c>
      <c r="L1240" s="611">
        <v>1024.3827871855672</v>
      </c>
    </row>
    <row r="1241" spans="1:12">
      <c r="A1241" s="609" t="s">
        <v>199</v>
      </c>
      <c r="B1241" s="609">
        <v>303</v>
      </c>
      <c r="C1241" s="610">
        <v>1</v>
      </c>
      <c r="D1241" s="610">
        <v>0</v>
      </c>
      <c r="E1241" s="610">
        <v>0</v>
      </c>
      <c r="F1241" s="610">
        <v>0</v>
      </c>
      <c r="G1241" s="610">
        <v>1</v>
      </c>
      <c r="H1241" s="611">
        <v>512.19139359278358</v>
      </c>
      <c r="I1241" s="611">
        <v>0</v>
      </c>
      <c r="J1241" s="611">
        <v>0</v>
      </c>
      <c r="K1241" s="611">
        <v>0</v>
      </c>
      <c r="L1241" s="611">
        <v>512.19139359278358</v>
      </c>
    </row>
    <row r="1242" spans="1:12">
      <c r="A1242" s="609" t="s">
        <v>199</v>
      </c>
      <c r="B1242" s="609">
        <v>330</v>
      </c>
      <c r="C1242" s="610">
        <v>10</v>
      </c>
      <c r="D1242" s="610">
        <v>2</v>
      </c>
      <c r="E1242" s="610">
        <v>0</v>
      </c>
      <c r="F1242" s="610">
        <v>0</v>
      </c>
      <c r="G1242" s="610">
        <v>12</v>
      </c>
      <c r="H1242" s="611">
        <v>5121.9139359278352</v>
      </c>
      <c r="I1242" s="611">
        <v>1024.3827871855672</v>
      </c>
      <c r="J1242" s="611">
        <v>0</v>
      </c>
      <c r="K1242" s="611">
        <v>0</v>
      </c>
      <c r="L1242" s="611">
        <v>6146.2967231134025</v>
      </c>
    </row>
    <row r="1243" spans="1:12">
      <c r="A1243" s="609" t="s">
        <v>199</v>
      </c>
      <c r="B1243" s="609">
        <v>370</v>
      </c>
      <c r="C1243" s="610">
        <v>2</v>
      </c>
      <c r="D1243" s="610">
        <v>0</v>
      </c>
      <c r="E1243" s="610">
        <v>0</v>
      </c>
      <c r="F1243" s="610">
        <v>0</v>
      </c>
      <c r="G1243" s="610">
        <v>2</v>
      </c>
      <c r="H1243" s="611">
        <v>1024.3827871855672</v>
      </c>
      <c r="I1243" s="611">
        <v>0</v>
      </c>
      <c r="J1243" s="611">
        <v>0</v>
      </c>
      <c r="K1243" s="611">
        <v>0</v>
      </c>
      <c r="L1243" s="611">
        <v>1024.3827871855672</v>
      </c>
    </row>
    <row r="1244" spans="1:12">
      <c r="A1244" s="609" t="s">
        <v>199</v>
      </c>
      <c r="B1244" s="609">
        <v>400</v>
      </c>
      <c r="C1244" s="610">
        <v>5</v>
      </c>
      <c r="D1244" s="610">
        <v>0</v>
      </c>
      <c r="E1244" s="610">
        <v>0</v>
      </c>
      <c r="F1244" s="610">
        <v>0</v>
      </c>
      <c r="G1244" s="610">
        <v>5</v>
      </c>
      <c r="H1244" s="611">
        <v>2560.956967963918</v>
      </c>
      <c r="I1244" s="611">
        <v>0</v>
      </c>
      <c r="J1244" s="611">
        <v>0</v>
      </c>
      <c r="K1244" s="611">
        <v>0</v>
      </c>
      <c r="L1244" s="611">
        <v>2560.956967963918</v>
      </c>
    </row>
    <row r="1245" spans="1:12">
      <c r="A1245" s="609" t="s">
        <v>199</v>
      </c>
      <c r="B1245" s="609">
        <v>501</v>
      </c>
      <c r="C1245" s="610">
        <v>4</v>
      </c>
      <c r="D1245" s="610">
        <v>0</v>
      </c>
      <c r="E1245" s="610">
        <v>0</v>
      </c>
      <c r="F1245" s="610">
        <v>0</v>
      </c>
      <c r="G1245" s="610">
        <v>4</v>
      </c>
      <c r="H1245" s="611">
        <v>2048.7655743711343</v>
      </c>
      <c r="I1245" s="611">
        <v>0</v>
      </c>
      <c r="J1245" s="611">
        <v>0</v>
      </c>
      <c r="K1245" s="611">
        <v>0</v>
      </c>
      <c r="L1245" s="611">
        <v>2048.7655743711343</v>
      </c>
    </row>
    <row r="1246" spans="1:12">
      <c r="A1246" s="609" t="s">
        <v>199</v>
      </c>
      <c r="B1246" s="609">
        <v>502</v>
      </c>
      <c r="C1246" s="610">
        <v>23</v>
      </c>
      <c r="D1246" s="610">
        <v>0</v>
      </c>
      <c r="E1246" s="610">
        <v>0</v>
      </c>
      <c r="F1246" s="610">
        <v>0</v>
      </c>
      <c r="G1246" s="610">
        <v>23</v>
      </c>
      <c r="H1246" s="611">
        <v>11780.402052634023</v>
      </c>
      <c r="I1246" s="611">
        <v>0</v>
      </c>
      <c r="J1246" s="611">
        <v>0</v>
      </c>
      <c r="K1246" s="611">
        <v>0</v>
      </c>
      <c r="L1246" s="611">
        <v>11780.402052634023</v>
      </c>
    </row>
    <row r="1247" spans="1:12">
      <c r="A1247" s="609" t="s">
        <v>199</v>
      </c>
      <c r="B1247" s="609">
        <v>812</v>
      </c>
      <c r="C1247" s="610">
        <v>2</v>
      </c>
      <c r="D1247" s="610">
        <v>0</v>
      </c>
      <c r="E1247" s="610">
        <v>0</v>
      </c>
      <c r="F1247" s="610">
        <v>0</v>
      </c>
      <c r="G1247" s="610">
        <v>2</v>
      </c>
      <c r="H1247" s="611">
        <v>1024.3827871855672</v>
      </c>
      <c r="I1247" s="611">
        <v>0</v>
      </c>
      <c r="J1247" s="611">
        <v>0</v>
      </c>
      <c r="K1247" s="611">
        <v>0</v>
      </c>
      <c r="L1247" s="611">
        <v>1024.3827871855672</v>
      </c>
    </row>
    <row r="1248" spans="1:12">
      <c r="A1248" s="609" t="s">
        <v>200</v>
      </c>
      <c r="B1248" s="609">
        <v>100</v>
      </c>
      <c r="C1248" s="610">
        <v>1</v>
      </c>
      <c r="D1248" s="610">
        <v>0</v>
      </c>
      <c r="E1248" s="610">
        <v>0</v>
      </c>
      <c r="F1248" s="610">
        <v>0</v>
      </c>
      <c r="G1248" s="610">
        <v>1</v>
      </c>
      <c r="H1248" s="611">
        <v>214.02604747045501</v>
      </c>
      <c r="I1248" s="611">
        <v>0</v>
      </c>
      <c r="J1248" s="611">
        <v>0</v>
      </c>
      <c r="K1248" s="611">
        <v>0</v>
      </c>
      <c r="L1248" s="611">
        <v>214.02604747045501</v>
      </c>
    </row>
    <row r="1249" spans="1:12">
      <c r="A1249" s="609" t="s">
        <v>200</v>
      </c>
      <c r="B1249" s="609">
        <v>160</v>
      </c>
      <c r="C1249" s="610">
        <v>1</v>
      </c>
      <c r="D1249" s="610">
        <v>0</v>
      </c>
      <c r="E1249" s="610">
        <v>0</v>
      </c>
      <c r="F1249" s="610">
        <v>0</v>
      </c>
      <c r="G1249" s="610">
        <v>1</v>
      </c>
      <c r="H1249" s="611">
        <v>214.02604747045501</v>
      </c>
      <c r="I1249" s="611">
        <v>0</v>
      </c>
      <c r="J1249" s="611">
        <v>0</v>
      </c>
      <c r="K1249" s="611">
        <v>0</v>
      </c>
      <c r="L1249" s="611">
        <v>214.02604747045501</v>
      </c>
    </row>
    <row r="1250" spans="1:12">
      <c r="A1250" s="609" t="s">
        <v>200</v>
      </c>
      <c r="B1250" s="609">
        <v>171</v>
      </c>
      <c r="C1250" s="610">
        <v>3</v>
      </c>
      <c r="D1250" s="610">
        <v>7</v>
      </c>
      <c r="E1250" s="610">
        <v>0</v>
      </c>
      <c r="F1250" s="610">
        <v>0</v>
      </c>
      <c r="G1250" s="610">
        <v>10</v>
      </c>
      <c r="H1250" s="611">
        <v>642.07814241136498</v>
      </c>
      <c r="I1250" s="611">
        <v>1498.1823322931848</v>
      </c>
      <c r="J1250" s="611">
        <v>0</v>
      </c>
      <c r="K1250" s="611">
        <v>0</v>
      </c>
      <c r="L1250" s="611">
        <v>2140.2604747045498</v>
      </c>
    </row>
    <row r="1251" spans="1:12">
      <c r="A1251" s="609" t="s">
        <v>200</v>
      </c>
      <c r="B1251" s="609">
        <v>215</v>
      </c>
      <c r="C1251" s="610">
        <v>1</v>
      </c>
      <c r="D1251" s="610">
        <v>0</v>
      </c>
      <c r="E1251" s="610">
        <v>0</v>
      </c>
      <c r="F1251" s="610">
        <v>0</v>
      </c>
      <c r="G1251" s="610">
        <v>1</v>
      </c>
      <c r="H1251" s="611">
        <v>214.02604747045501</v>
      </c>
      <c r="I1251" s="611">
        <v>0</v>
      </c>
      <c r="J1251" s="611">
        <v>0</v>
      </c>
      <c r="K1251" s="611">
        <v>0</v>
      </c>
      <c r="L1251" s="611">
        <v>214.02604747045501</v>
      </c>
    </row>
    <row r="1252" spans="1:12">
      <c r="A1252" s="609" t="s">
        <v>200</v>
      </c>
      <c r="B1252" s="609">
        <v>257</v>
      </c>
      <c r="C1252" s="610">
        <v>1</v>
      </c>
      <c r="D1252" s="610">
        <v>0</v>
      </c>
      <c r="E1252" s="610">
        <v>0</v>
      </c>
      <c r="F1252" s="610">
        <v>0</v>
      </c>
      <c r="G1252" s="610">
        <v>1</v>
      </c>
      <c r="H1252" s="611">
        <v>214.02604747045501</v>
      </c>
      <c r="I1252" s="611">
        <v>0</v>
      </c>
      <c r="J1252" s="611">
        <v>0</v>
      </c>
      <c r="K1252" s="611">
        <v>0</v>
      </c>
      <c r="L1252" s="611">
        <v>214.02604747045501</v>
      </c>
    </row>
    <row r="1253" spans="1:12">
      <c r="A1253" s="609" t="s">
        <v>200</v>
      </c>
      <c r="B1253" s="609">
        <v>330</v>
      </c>
      <c r="C1253" s="610">
        <v>1</v>
      </c>
      <c r="D1253" s="610">
        <v>0</v>
      </c>
      <c r="E1253" s="610">
        <v>0</v>
      </c>
      <c r="F1253" s="610">
        <v>0</v>
      </c>
      <c r="G1253" s="610">
        <v>1</v>
      </c>
      <c r="H1253" s="611">
        <v>214.02604747045501</v>
      </c>
      <c r="I1253" s="611">
        <v>0</v>
      </c>
      <c r="J1253" s="611">
        <v>0</v>
      </c>
      <c r="K1253" s="611">
        <v>0</v>
      </c>
      <c r="L1253" s="611">
        <v>214.02604747045501</v>
      </c>
    </row>
    <row r="1254" spans="1:12">
      <c r="A1254" s="609" t="s">
        <v>200</v>
      </c>
      <c r="B1254" s="609">
        <v>420</v>
      </c>
      <c r="C1254" s="610">
        <v>1</v>
      </c>
      <c r="D1254" s="610">
        <v>10</v>
      </c>
      <c r="E1254" s="610">
        <v>0</v>
      </c>
      <c r="F1254" s="610">
        <v>0</v>
      </c>
      <c r="G1254" s="610">
        <v>11</v>
      </c>
      <c r="H1254" s="611">
        <v>214.02604747045498</v>
      </c>
      <c r="I1254" s="611">
        <v>2140.2604747045498</v>
      </c>
      <c r="J1254" s="611">
        <v>0</v>
      </c>
      <c r="K1254" s="611">
        <v>0</v>
      </c>
      <c r="L1254" s="611">
        <v>2354.2865221750048</v>
      </c>
    </row>
    <row r="1255" spans="1:12">
      <c r="A1255" s="609" t="s">
        <v>528</v>
      </c>
      <c r="B1255" s="609">
        <v>100</v>
      </c>
      <c r="C1255" s="610">
        <v>5</v>
      </c>
      <c r="D1255" s="610">
        <v>0</v>
      </c>
      <c r="E1255" s="610">
        <v>0</v>
      </c>
      <c r="F1255" s="610">
        <v>0</v>
      </c>
      <c r="G1255" s="610">
        <v>5</v>
      </c>
      <c r="H1255" s="611">
        <v>2743.8347285371301</v>
      </c>
      <c r="I1255" s="611">
        <v>0</v>
      </c>
      <c r="J1255" s="611">
        <v>0</v>
      </c>
      <c r="K1255" s="611">
        <v>0</v>
      </c>
      <c r="L1255" s="611">
        <v>2743.8347285371301</v>
      </c>
    </row>
    <row r="1256" spans="1:12">
      <c r="A1256" s="609" t="s">
        <v>528</v>
      </c>
      <c r="B1256" s="609">
        <v>300</v>
      </c>
      <c r="C1256" s="610">
        <v>2</v>
      </c>
      <c r="D1256" s="610">
        <v>0</v>
      </c>
      <c r="E1256" s="610">
        <v>0</v>
      </c>
      <c r="F1256" s="610">
        <v>0</v>
      </c>
      <c r="G1256" s="610">
        <v>2</v>
      </c>
      <c r="H1256" s="611">
        <v>1097.533891414852</v>
      </c>
      <c r="I1256" s="611">
        <v>0</v>
      </c>
      <c r="J1256" s="611">
        <v>0</v>
      </c>
      <c r="K1256" s="611">
        <v>0</v>
      </c>
      <c r="L1256" s="611">
        <v>1097.533891414852</v>
      </c>
    </row>
    <row r="1257" spans="1:12">
      <c r="A1257" s="609" t="s">
        <v>528</v>
      </c>
      <c r="B1257" s="609">
        <v>301</v>
      </c>
      <c r="C1257" s="610">
        <v>153</v>
      </c>
      <c r="D1257" s="610">
        <v>229</v>
      </c>
      <c r="E1257" s="610">
        <v>0</v>
      </c>
      <c r="F1257" s="610">
        <v>0</v>
      </c>
      <c r="G1257" s="610">
        <v>382</v>
      </c>
      <c r="H1257" s="611">
        <v>83961.342693236176</v>
      </c>
      <c r="I1257" s="611">
        <v>125667.63056700054</v>
      </c>
      <c r="J1257" s="611">
        <v>0</v>
      </c>
      <c r="K1257" s="611">
        <v>0</v>
      </c>
      <c r="L1257" s="611">
        <v>209628.97326023673</v>
      </c>
    </row>
    <row r="1258" spans="1:12">
      <c r="A1258" s="609" t="s">
        <v>528</v>
      </c>
      <c r="B1258" s="609">
        <v>303</v>
      </c>
      <c r="C1258" s="610">
        <v>1</v>
      </c>
      <c r="D1258" s="610">
        <v>0</v>
      </c>
      <c r="E1258" s="610">
        <v>0</v>
      </c>
      <c r="F1258" s="610">
        <v>0</v>
      </c>
      <c r="G1258" s="610">
        <v>1</v>
      </c>
      <c r="H1258" s="611">
        <v>548.76694570742598</v>
      </c>
      <c r="I1258" s="611">
        <v>0</v>
      </c>
      <c r="J1258" s="611">
        <v>0</v>
      </c>
      <c r="K1258" s="611">
        <v>0</v>
      </c>
      <c r="L1258" s="611">
        <v>548.76694570742598</v>
      </c>
    </row>
    <row r="1259" spans="1:12">
      <c r="A1259" s="609" t="s">
        <v>528</v>
      </c>
      <c r="B1259" s="609">
        <v>306</v>
      </c>
      <c r="C1259" s="610">
        <v>3</v>
      </c>
      <c r="D1259" s="610">
        <v>0</v>
      </c>
      <c r="E1259" s="610">
        <v>0</v>
      </c>
      <c r="F1259" s="610">
        <v>0</v>
      </c>
      <c r="G1259" s="610">
        <v>3</v>
      </c>
      <c r="H1259" s="611">
        <v>1646.3008371222779</v>
      </c>
      <c r="I1259" s="611">
        <v>0</v>
      </c>
      <c r="J1259" s="611">
        <v>0</v>
      </c>
      <c r="K1259" s="611">
        <v>0</v>
      </c>
      <c r="L1259" s="611">
        <v>1646.3008371222782</v>
      </c>
    </row>
    <row r="1260" spans="1:12">
      <c r="A1260" s="609" t="s">
        <v>528</v>
      </c>
      <c r="B1260" s="609">
        <v>811</v>
      </c>
      <c r="C1260" s="610">
        <v>11</v>
      </c>
      <c r="D1260" s="610">
        <v>38</v>
      </c>
      <c r="E1260" s="610">
        <v>0</v>
      </c>
      <c r="F1260" s="610">
        <v>0</v>
      </c>
      <c r="G1260" s="610">
        <v>49</v>
      </c>
      <c r="H1260" s="611">
        <v>6036.4364027816873</v>
      </c>
      <c r="I1260" s="611">
        <v>20853.143936882188</v>
      </c>
      <c r="J1260" s="611">
        <v>0</v>
      </c>
      <c r="K1260" s="611">
        <v>0</v>
      </c>
      <c r="L1260" s="611">
        <v>26889.580339663877</v>
      </c>
    </row>
    <row r="1261" spans="1:12">
      <c r="A1261" s="609" t="s">
        <v>528</v>
      </c>
      <c r="B1261" s="609">
        <v>812</v>
      </c>
      <c r="C1261" s="610">
        <v>2</v>
      </c>
      <c r="D1261" s="610">
        <v>2</v>
      </c>
      <c r="E1261" s="610">
        <v>0</v>
      </c>
      <c r="F1261" s="610">
        <v>0</v>
      </c>
      <c r="G1261" s="610">
        <v>4</v>
      </c>
      <c r="H1261" s="611">
        <v>1097.533891414852</v>
      </c>
      <c r="I1261" s="611">
        <v>1097.533891414852</v>
      </c>
      <c r="J1261" s="611">
        <v>0</v>
      </c>
      <c r="K1261" s="611">
        <v>0</v>
      </c>
      <c r="L1261" s="611">
        <v>2195.0677828297039</v>
      </c>
    </row>
    <row r="1262" spans="1:12">
      <c r="A1262" s="609" t="s">
        <v>634</v>
      </c>
      <c r="B1262" s="609">
        <v>251</v>
      </c>
      <c r="C1262" s="610">
        <v>2</v>
      </c>
      <c r="D1262" s="610">
        <v>0</v>
      </c>
      <c r="E1262" s="610">
        <v>0</v>
      </c>
      <c r="F1262" s="610">
        <v>0</v>
      </c>
      <c r="G1262" s="610">
        <v>2</v>
      </c>
      <c r="H1262" s="611">
        <v>1967.6494951984166</v>
      </c>
      <c r="I1262" s="611">
        <v>0</v>
      </c>
      <c r="J1262" s="611">
        <v>0</v>
      </c>
      <c r="K1262" s="611">
        <v>0</v>
      </c>
      <c r="L1262" s="611">
        <v>1967.6494951984166</v>
      </c>
    </row>
    <row r="1263" spans="1:12">
      <c r="A1263" s="609" t="s">
        <v>634</v>
      </c>
      <c r="B1263" s="609">
        <v>253</v>
      </c>
      <c r="C1263" s="610">
        <v>1</v>
      </c>
      <c r="D1263" s="610">
        <v>0</v>
      </c>
      <c r="E1263" s="610">
        <v>0</v>
      </c>
      <c r="F1263" s="610">
        <v>0</v>
      </c>
      <c r="G1263" s="610">
        <v>1</v>
      </c>
      <c r="H1263" s="611">
        <v>983.82474759920831</v>
      </c>
      <c r="I1263" s="611">
        <v>0</v>
      </c>
      <c r="J1263" s="611">
        <v>0</v>
      </c>
      <c r="K1263" s="611">
        <v>0</v>
      </c>
      <c r="L1263" s="611">
        <v>983.82474759920831</v>
      </c>
    </row>
    <row r="1264" spans="1:12">
      <c r="A1264" s="609" t="s">
        <v>634</v>
      </c>
      <c r="B1264" s="609">
        <v>301</v>
      </c>
      <c r="C1264" s="610">
        <v>6</v>
      </c>
      <c r="D1264" s="610">
        <v>12</v>
      </c>
      <c r="E1264" s="610">
        <v>0</v>
      </c>
      <c r="F1264" s="610">
        <v>0</v>
      </c>
      <c r="G1264" s="610">
        <v>18</v>
      </c>
      <c r="H1264" s="611">
        <v>5902.9484855952496</v>
      </c>
      <c r="I1264" s="611">
        <v>11805.896971190499</v>
      </c>
      <c r="J1264" s="611">
        <v>0</v>
      </c>
      <c r="K1264" s="611">
        <v>0</v>
      </c>
      <c r="L1264" s="611">
        <v>17708.845456785748</v>
      </c>
    </row>
    <row r="1265" spans="1:12">
      <c r="A1265" s="609" t="s">
        <v>634</v>
      </c>
      <c r="B1265" s="609">
        <v>811</v>
      </c>
      <c r="C1265" s="610">
        <v>0</v>
      </c>
      <c r="D1265" s="610">
        <v>1</v>
      </c>
      <c r="E1265" s="610">
        <v>0</v>
      </c>
      <c r="F1265" s="610">
        <v>0</v>
      </c>
      <c r="G1265" s="610">
        <v>1</v>
      </c>
      <c r="H1265" s="611">
        <v>0</v>
      </c>
      <c r="I1265" s="611">
        <v>983.82474759920831</v>
      </c>
      <c r="J1265" s="611">
        <v>0</v>
      </c>
      <c r="K1265" s="611">
        <v>0</v>
      </c>
      <c r="L1265" s="611">
        <v>983.82474759920831</v>
      </c>
    </row>
    <row r="1266" spans="1:12">
      <c r="A1266" s="609" t="s">
        <v>634</v>
      </c>
      <c r="B1266" s="609">
        <v>812</v>
      </c>
      <c r="C1266" s="610">
        <v>1</v>
      </c>
      <c r="D1266" s="610">
        <v>1</v>
      </c>
      <c r="E1266" s="610">
        <v>0</v>
      </c>
      <c r="F1266" s="610">
        <v>0</v>
      </c>
      <c r="G1266" s="610">
        <v>2</v>
      </c>
      <c r="H1266" s="611">
        <v>983.82474759920831</v>
      </c>
      <c r="I1266" s="611">
        <v>983.82474759920831</v>
      </c>
      <c r="J1266" s="611">
        <v>0</v>
      </c>
      <c r="K1266" s="611">
        <v>0</v>
      </c>
      <c r="L1266" s="611">
        <v>1967.6494951984166</v>
      </c>
    </row>
    <row r="1267" spans="1:12">
      <c r="A1267" s="609" t="s">
        <v>201</v>
      </c>
      <c r="B1267" s="609">
        <v>100</v>
      </c>
      <c r="C1267" s="610">
        <v>214</v>
      </c>
      <c r="D1267" s="610">
        <v>205</v>
      </c>
      <c r="E1267" s="610">
        <v>0</v>
      </c>
      <c r="F1267" s="610">
        <v>0</v>
      </c>
      <c r="G1267" s="610">
        <v>419</v>
      </c>
      <c r="H1267" s="611">
        <v>48312.444796576601</v>
      </c>
      <c r="I1267" s="611">
        <v>46280.613006066371</v>
      </c>
      <c r="J1267" s="611">
        <v>0</v>
      </c>
      <c r="K1267" s="611">
        <v>0</v>
      </c>
      <c r="L1267" s="611">
        <v>94593.057802642972</v>
      </c>
    </row>
    <row r="1268" spans="1:12">
      <c r="A1268" s="609" t="s">
        <v>201</v>
      </c>
      <c r="B1268" s="609">
        <v>101</v>
      </c>
      <c r="C1268" s="610">
        <v>2</v>
      </c>
      <c r="D1268" s="610">
        <v>0</v>
      </c>
      <c r="E1268" s="610">
        <v>0</v>
      </c>
      <c r="F1268" s="610">
        <v>0</v>
      </c>
      <c r="G1268" s="610">
        <v>2</v>
      </c>
      <c r="H1268" s="611">
        <v>451.51817566894016</v>
      </c>
      <c r="I1268" s="611">
        <v>0</v>
      </c>
      <c r="J1268" s="611">
        <v>0</v>
      </c>
      <c r="K1268" s="611">
        <v>0</v>
      </c>
      <c r="L1268" s="611">
        <v>451.51817566894016</v>
      </c>
    </row>
    <row r="1269" spans="1:12">
      <c r="A1269" s="609" t="s">
        <v>201</v>
      </c>
      <c r="B1269" s="609">
        <v>103</v>
      </c>
      <c r="C1269" s="610">
        <v>4</v>
      </c>
      <c r="D1269" s="610">
        <v>2</v>
      </c>
      <c r="E1269" s="610">
        <v>0</v>
      </c>
      <c r="F1269" s="610">
        <v>0</v>
      </c>
      <c r="G1269" s="610">
        <v>6</v>
      </c>
      <c r="H1269" s="611">
        <v>903.03635133788021</v>
      </c>
      <c r="I1269" s="611">
        <v>451.5181756689401</v>
      </c>
      <c r="J1269" s="611">
        <v>0</v>
      </c>
      <c r="K1269" s="611">
        <v>0</v>
      </c>
      <c r="L1269" s="611">
        <v>1354.5545270068203</v>
      </c>
    </row>
    <row r="1270" spans="1:12">
      <c r="A1270" s="609" t="s">
        <v>201</v>
      </c>
      <c r="B1270" s="609">
        <v>104</v>
      </c>
      <c r="C1270" s="610">
        <v>138</v>
      </c>
      <c r="D1270" s="610">
        <v>300</v>
      </c>
      <c r="E1270" s="610">
        <v>0</v>
      </c>
      <c r="F1270" s="610">
        <v>0</v>
      </c>
      <c r="G1270" s="610">
        <v>438</v>
      </c>
      <c r="H1270" s="611">
        <v>31154.754121156868</v>
      </c>
      <c r="I1270" s="611">
        <v>67727.726350341021</v>
      </c>
      <c r="J1270" s="611">
        <v>0</v>
      </c>
      <c r="K1270" s="611">
        <v>0</v>
      </c>
      <c r="L1270" s="611">
        <v>98882.480471497882</v>
      </c>
    </row>
    <row r="1271" spans="1:12">
      <c r="A1271" s="609" t="s">
        <v>201</v>
      </c>
      <c r="B1271" s="609">
        <v>130</v>
      </c>
      <c r="C1271" s="610">
        <v>1</v>
      </c>
      <c r="D1271" s="610">
        <v>1</v>
      </c>
      <c r="E1271" s="610">
        <v>0</v>
      </c>
      <c r="F1271" s="610">
        <v>0</v>
      </c>
      <c r="G1271" s="610">
        <v>2</v>
      </c>
      <c r="H1271" s="611">
        <v>225.75908783447008</v>
      </c>
      <c r="I1271" s="611">
        <v>225.75908783447008</v>
      </c>
      <c r="J1271" s="611">
        <v>0</v>
      </c>
      <c r="K1271" s="611">
        <v>0</v>
      </c>
      <c r="L1271" s="611">
        <v>451.51817566894016</v>
      </c>
    </row>
    <row r="1272" spans="1:12">
      <c r="A1272" s="609" t="s">
        <v>201</v>
      </c>
      <c r="B1272" s="609">
        <v>300</v>
      </c>
      <c r="C1272" s="610">
        <v>40</v>
      </c>
      <c r="D1272" s="610">
        <v>164</v>
      </c>
      <c r="E1272" s="610">
        <v>0</v>
      </c>
      <c r="F1272" s="610">
        <v>0</v>
      </c>
      <c r="G1272" s="610">
        <v>204</v>
      </c>
      <c r="H1272" s="611">
        <v>9030.3635133788048</v>
      </c>
      <c r="I1272" s="611">
        <v>37024.490404853095</v>
      </c>
      <c r="J1272" s="611">
        <v>0</v>
      </c>
      <c r="K1272" s="611">
        <v>0</v>
      </c>
      <c r="L1272" s="611">
        <v>46054.8539182319</v>
      </c>
    </row>
    <row r="1273" spans="1:12">
      <c r="A1273" s="609" t="s">
        <v>201</v>
      </c>
      <c r="B1273" s="609">
        <v>301</v>
      </c>
      <c r="C1273" s="610">
        <v>183</v>
      </c>
      <c r="D1273" s="610">
        <v>309</v>
      </c>
      <c r="E1273" s="610">
        <v>0</v>
      </c>
      <c r="F1273" s="610">
        <v>0</v>
      </c>
      <c r="G1273" s="610">
        <v>492</v>
      </c>
      <c r="H1273" s="611">
        <v>41313.91307370802</v>
      </c>
      <c r="I1273" s="611">
        <v>69759.558140851252</v>
      </c>
      <c r="J1273" s="611">
        <v>0</v>
      </c>
      <c r="K1273" s="611">
        <v>0</v>
      </c>
      <c r="L1273" s="611">
        <v>111073.47121455928</v>
      </c>
    </row>
    <row r="1274" spans="1:12">
      <c r="A1274" s="609" t="s">
        <v>201</v>
      </c>
      <c r="B1274" s="609">
        <v>320</v>
      </c>
      <c r="C1274" s="610">
        <v>4</v>
      </c>
      <c r="D1274" s="610">
        <v>2</v>
      </c>
      <c r="E1274" s="610">
        <v>0</v>
      </c>
      <c r="F1274" s="610">
        <v>0</v>
      </c>
      <c r="G1274" s="610">
        <v>6</v>
      </c>
      <c r="H1274" s="611">
        <v>903.03635133788021</v>
      </c>
      <c r="I1274" s="611">
        <v>451.5181756689401</v>
      </c>
      <c r="J1274" s="611">
        <v>0</v>
      </c>
      <c r="K1274" s="611">
        <v>0</v>
      </c>
      <c r="L1274" s="611">
        <v>1354.5545270068203</v>
      </c>
    </row>
    <row r="1275" spans="1:12">
      <c r="A1275" s="609" t="s">
        <v>201</v>
      </c>
      <c r="B1275" s="609">
        <v>460</v>
      </c>
      <c r="C1275" s="610">
        <v>1</v>
      </c>
      <c r="D1275" s="610">
        <v>0</v>
      </c>
      <c r="E1275" s="610">
        <v>0</v>
      </c>
      <c r="F1275" s="610">
        <v>0</v>
      </c>
      <c r="G1275" s="610">
        <v>1</v>
      </c>
      <c r="H1275" s="611">
        <v>225.75908783447008</v>
      </c>
      <c r="I1275" s="611">
        <v>0</v>
      </c>
      <c r="J1275" s="611">
        <v>0</v>
      </c>
      <c r="K1275" s="611">
        <v>0</v>
      </c>
      <c r="L1275" s="611">
        <v>225.75908783447008</v>
      </c>
    </row>
    <row r="1276" spans="1:12">
      <c r="A1276" s="609" t="s">
        <v>202</v>
      </c>
      <c r="B1276" s="609">
        <v>100</v>
      </c>
      <c r="C1276" s="610">
        <v>172</v>
      </c>
      <c r="D1276" s="610">
        <v>68</v>
      </c>
      <c r="E1276" s="610">
        <v>0</v>
      </c>
      <c r="F1276" s="610">
        <v>0</v>
      </c>
      <c r="G1276" s="610">
        <v>240</v>
      </c>
      <c r="H1276" s="611">
        <v>38971.444135835649</v>
      </c>
      <c r="I1276" s="611">
        <v>15407.315123469909</v>
      </c>
      <c r="J1276" s="611">
        <v>0</v>
      </c>
      <c r="K1276" s="611">
        <v>0</v>
      </c>
      <c r="L1276" s="611">
        <v>54378.75925930556</v>
      </c>
    </row>
    <row r="1277" spans="1:12">
      <c r="A1277" s="609" t="s">
        <v>202</v>
      </c>
      <c r="B1277" s="609">
        <v>103</v>
      </c>
      <c r="C1277" s="610">
        <v>0</v>
      </c>
      <c r="D1277" s="610">
        <v>1</v>
      </c>
      <c r="E1277" s="610">
        <v>0</v>
      </c>
      <c r="F1277" s="610">
        <v>0</v>
      </c>
      <c r="G1277" s="610">
        <v>1</v>
      </c>
      <c r="H1277" s="611">
        <v>0</v>
      </c>
      <c r="I1277" s="611">
        <v>226.57816358043982</v>
      </c>
      <c r="J1277" s="611">
        <v>0</v>
      </c>
      <c r="K1277" s="611">
        <v>0</v>
      </c>
      <c r="L1277" s="611">
        <v>226.57816358043982</v>
      </c>
    </row>
    <row r="1278" spans="1:12">
      <c r="A1278" s="609" t="s">
        <v>202</v>
      </c>
      <c r="B1278" s="609">
        <v>104</v>
      </c>
      <c r="C1278" s="610">
        <v>17</v>
      </c>
      <c r="D1278" s="610">
        <v>34</v>
      </c>
      <c r="E1278" s="610">
        <v>0</v>
      </c>
      <c r="F1278" s="610">
        <v>0</v>
      </c>
      <c r="G1278" s="610">
        <v>51</v>
      </c>
      <c r="H1278" s="611">
        <v>3851.8287808674772</v>
      </c>
      <c r="I1278" s="611">
        <v>7703.6575617349545</v>
      </c>
      <c r="J1278" s="611">
        <v>0</v>
      </c>
      <c r="K1278" s="611">
        <v>0</v>
      </c>
      <c r="L1278" s="611">
        <v>11555.486342602431</v>
      </c>
    </row>
    <row r="1279" spans="1:12">
      <c r="A1279" s="609" t="s">
        <v>202</v>
      </c>
      <c r="B1279" s="609">
        <v>120</v>
      </c>
      <c r="C1279" s="610">
        <v>1</v>
      </c>
      <c r="D1279" s="610">
        <v>1</v>
      </c>
      <c r="E1279" s="610">
        <v>0</v>
      </c>
      <c r="F1279" s="610">
        <v>0</v>
      </c>
      <c r="G1279" s="610">
        <v>2</v>
      </c>
      <c r="H1279" s="611">
        <v>226.57816358043982</v>
      </c>
      <c r="I1279" s="611">
        <v>226.57816358043982</v>
      </c>
      <c r="J1279" s="611">
        <v>0</v>
      </c>
      <c r="K1279" s="611">
        <v>0</v>
      </c>
      <c r="L1279" s="611">
        <v>453.15632716087964</v>
      </c>
    </row>
    <row r="1280" spans="1:12">
      <c r="A1280" s="609" t="s">
        <v>202</v>
      </c>
      <c r="B1280" s="609">
        <v>300</v>
      </c>
      <c r="C1280" s="610">
        <v>22</v>
      </c>
      <c r="D1280" s="610">
        <v>13</v>
      </c>
      <c r="E1280" s="610">
        <v>0</v>
      </c>
      <c r="F1280" s="610">
        <v>0</v>
      </c>
      <c r="G1280" s="610">
        <v>35</v>
      </c>
      <c r="H1280" s="611">
        <v>4984.7195987696759</v>
      </c>
      <c r="I1280" s="611">
        <v>2945.5161265457177</v>
      </c>
      <c r="J1280" s="611">
        <v>0</v>
      </c>
      <c r="K1280" s="611">
        <v>0</v>
      </c>
      <c r="L1280" s="611">
        <v>7930.2357253153941</v>
      </c>
    </row>
    <row r="1281" spans="1:12">
      <c r="A1281" s="609" t="s">
        <v>202</v>
      </c>
      <c r="B1281" s="609">
        <v>301</v>
      </c>
      <c r="C1281" s="610">
        <v>62</v>
      </c>
      <c r="D1281" s="610">
        <v>64</v>
      </c>
      <c r="E1281" s="610">
        <v>0</v>
      </c>
      <c r="F1281" s="610">
        <v>0</v>
      </c>
      <c r="G1281" s="610">
        <v>126</v>
      </c>
      <c r="H1281" s="611">
        <v>14047.846141987269</v>
      </c>
      <c r="I1281" s="611">
        <v>14501.002469148149</v>
      </c>
      <c r="J1281" s="611">
        <v>0</v>
      </c>
      <c r="K1281" s="611">
        <v>0</v>
      </c>
      <c r="L1281" s="611">
        <v>28548.848611135418</v>
      </c>
    </row>
    <row r="1282" spans="1:12">
      <c r="A1282" s="609" t="s">
        <v>202</v>
      </c>
      <c r="B1282" s="609">
        <v>306</v>
      </c>
      <c r="C1282" s="610">
        <v>1</v>
      </c>
      <c r="D1282" s="610">
        <v>0</v>
      </c>
      <c r="E1282" s="610">
        <v>0</v>
      </c>
      <c r="F1282" s="610">
        <v>0</v>
      </c>
      <c r="G1282" s="610">
        <v>1</v>
      </c>
      <c r="H1282" s="611">
        <v>226.57816358043982</v>
      </c>
      <c r="I1282" s="611">
        <v>0</v>
      </c>
      <c r="J1282" s="611">
        <v>0</v>
      </c>
      <c r="K1282" s="611">
        <v>0</v>
      </c>
      <c r="L1282" s="611">
        <v>226.57816358043982</v>
      </c>
    </row>
    <row r="1283" spans="1:12">
      <c r="A1283" s="609" t="s">
        <v>202</v>
      </c>
      <c r="B1283" s="609">
        <v>460</v>
      </c>
      <c r="C1283" s="610">
        <v>1</v>
      </c>
      <c r="D1283" s="610">
        <v>0</v>
      </c>
      <c r="E1283" s="610">
        <v>0</v>
      </c>
      <c r="F1283" s="610">
        <v>0</v>
      </c>
      <c r="G1283" s="610">
        <v>1</v>
      </c>
      <c r="H1283" s="611">
        <v>226.57816358043982</v>
      </c>
      <c r="I1283" s="611">
        <v>0</v>
      </c>
      <c r="J1283" s="611">
        <v>0</v>
      </c>
      <c r="K1283" s="611">
        <v>0</v>
      </c>
      <c r="L1283" s="611">
        <v>226.57816358043982</v>
      </c>
    </row>
    <row r="1284" spans="1:12">
      <c r="A1284" s="609" t="s">
        <v>612</v>
      </c>
      <c r="B1284" s="609">
        <v>100</v>
      </c>
      <c r="C1284" s="610">
        <v>42</v>
      </c>
      <c r="D1284" s="610">
        <v>233</v>
      </c>
      <c r="E1284" s="610">
        <v>0</v>
      </c>
      <c r="F1284" s="610">
        <v>0</v>
      </c>
      <c r="G1284" s="610">
        <v>275</v>
      </c>
      <c r="H1284" s="611">
        <v>6457.4280014494661</v>
      </c>
      <c r="I1284" s="611">
        <v>35823.350579469661</v>
      </c>
      <c r="J1284" s="611">
        <v>0</v>
      </c>
      <c r="K1284" s="611">
        <v>0</v>
      </c>
      <c r="L1284" s="611">
        <v>42280.778580919126</v>
      </c>
    </row>
    <row r="1285" spans="1:12">
      <c r="A1285" s="609" t="s">
        <v>612</v>
      </c>
      <c r="B1285" s="609">
        <v>101</v>
      </c>
      <c r="C1285" s="610">
        <v>1</v>
      </c>
      <c r="D1285" s="610">
        <v>1</v>
      </c>
      <c r="E1285" s="610">
        <v>0</v>
      </c>
      <c r="F1285" s="610">
        <v>0</v>
      </c>
      <c r="G1285" s="610">
        <v>2</v>
      </c>
      <c r="H1285" s="611">
        <v>153.74828574879683</v>
      </c>
      <c r="I1285" s="611">
        <v>153.74828574879683</v>
      </c>
      <c r="J1285" s="611">
        <v>0</v>
      </c>
      <c r="K1285" s="611">
        <v>0</v>
      </c>
      <c r="L1285" s="611">
        <v>307.49657149759366</v>
      </c>
    </row>
    <row r="1286" spans="1:12">
      <c r="A1286" s="609" t="s">
        <v>612</v>
      </c>
      <c r="B1286" s="609">
        <v>103</v>
      </c>
      <c r="C1286" s="610">
        <v>0</v>
      </c>
      <c r="D1286" s="610">
        <v>1</v>
      </c>
      <c r="E1286" s="610">
        <v>0</v>
      </c>
      <c r="F1286" s="610">
        <v>0</v>
      </c>
      <c r="G1286" s="610">
        <v>1</v>
      </c>
      <c r="H1286" s="611">
        <v>0</v>
      </c>
      <c r="I1286" s="611">
        <v>153.74828574879683</v>
      </c>
      <c r="J1286" s="611">
        <v>0</v>
      </c>
      <c r="K1286" s="611">
        <v>0</v>
      </c>
      <c r="L1286" s="611">
        <v>153.74828574879683</v>
      </c>
    </row>
    <row r="1287" spans="1:12">
      <c r="A1287" s="609" t="s">
        <v>612</v>
      </c>
      <c r="B1287" s="609">
        <v>104</v>
      </c>
      <c r="C1287" s="610">
        <v>18</v>
      </c>
      <c r="D1287" s="610">
        <v>151</v>
      </c>
      <c r="E1287" s="610">
        <v>0</v>
      </c>
      <c r="F1287" s="610">
        <v>0</v>
      </c>
      <c r="G1287" s="610">
        <v>169</v>
      </c>
      <c r="H1287" s="611">
        <v>2767.4691434783426</v>
      </c>
      <c r="I1287" s="611">
        <v>23215.991148068322</v>
      </c>
      <c r="J1287" s="611">
        <v>0</v>
      </c>
      <c r="K1287" s="611">
        <v>0</v>
      </c>
      <c r="L1287" s="611">
        <v>25983.460291546664</v>
      </c>
    </row>
    <row r="1288" spans="1:12">
      <c r="A1288" s="609" t="s">
        <v>612</v>
      </c>
      <c r="B1288" s="609">
        <v>106</v>
      </c>
      <c r="C1288" s="610">
        <v>0</v>
      </c>
      <c r="D1288" s="610">
        <v>3</v>
      </c>
      <c r="E1288" s="610">
        <v>0</v>
      </c>
      <c r="F1288" s="610">
        <v>0</v>
      </c>
      <c r="G1288" s="610">
        <v>3</v>
      </c>
      <c r="H1288" s="611">
        <v>0</v>
      </c>
      <c r="I1288" s="611">
        <v>461.2448572463905</v>
      </c>
      <c r="J1288" s="611">
        <v>0</v>
      </c>
      <c r="K1288" s="611">
        <v>0</v>
      </c>
      <c r="L1288" s="611">
        <v>461.2448572463905</v>
      </c>
    </row>
    <row r="1289" spans="1:12">
      <c r="A1289" s="609" t="s">
        <v>612</v>
      </c>
      <c r="B1289" s="609">
        <v>110</v>
      </c>
      <c r="C1289" s="610">
        <v>0</v>
      </c>
      <c r="D1289" s="610">
        <v>1</v>
      </c>
      <c r="E1289" s="610">
        <v>0</v>
      </c>
      <c r="F1289" s="610">
        <v>0</v>
      </c>
      <c r="G1289" s="610">
        <v>1</v>
      </c>
      <c r="H1289" s="611">
        <v>0</v>
      </c>
      <c r="I1289" s="611">
        <v>153.74828574879683</v>
      </c>
      <c r="J1289" s="611">
        <v>0</v>
      </c>
      <c r="K1289" s="611">
        <v>0</v>
      </c>
      <c r="L1289" s="611">
        <v>153.74828574879683</v>
      </c>
    </row>
    <row r="1290" spans="1:12">
      <c r="A1290" s="609" t="s">
        <v>612</v>
      </c>
      <c r="B1290" s="609">
        <v>120</v>
      </c>
      <c r="C1290" s="610">
        <v>0</v>
      </c>
      <c r="D1290" s="610">
        <v>7</v>
      </c>
      <c r="E1290" s="610">
        <v>0</v>
      </c>
      <c r="F1290" s="610">
        <v>0</v>
      </c>
      <c r="G1290" s="610">
        <v>7</v>
      </c>
      <c r="H1290" s="611">
        <v>0</v>
      </c>
      <c r="I1290" s="611">
        <v>1076.2380002415778</v>
      </c>
      <c r="J1290" s="611">
        <v>0</v>
      </c>
      <c r="K1290" s="611">
        <v>0</v>
      </c>
      <c r="L1290" s="611">
        <v>1076.2380002415778</v>
      </c>
    </row>
    <row r="1291" spans="1:12">
      <c r="A1291" s="609" t="s">
        <v>612</v>
      </c>
      <c r="B1291" s="609">
        <v>130</v>
      </c>
      <c r="C1291" s="610">
        <v>1</v>
      </c>
      <c r="D1291" s="610">
        <v>0</v>
      </c>
      <c r="E1291" s="610">
        <v>0</v>
      </c>
      <c r="F1291" s="610">
        <v>0</v>
      </c>
      <c r="G1291" s="610">
        <v>1</v>
      </c>
      <c r="H1291" s="611">
        <v>153.74828574879683</v>
      </c>
      <c r="I1291" s="611">
        <v>0</v>
      </c>
      <c r="J1291" s="611">
        <v>0</v>
      </c>
      <c r="K1291" s="611">
        <v>0</v>
      </c>
      <c r="L1291" s="611">
        <v>153.74828574879683</v>
      </c>
    </row>
    <row r="1292" spans="1:12">
      <c r="A1292" s="609" t="s">
        <v>612</v>
      </c>
      <c r="B1292" s="609">
        <v>143</v>
      </c>
      <c r="C1292" s="610">
        <v>0</v>
      </c>
      <c r="D1292" s="610">
        <v>1</v>
      </c>
      <c r="E1292" s="610">
        <v>0</v>
      </c>
      <c r="F1292" s="610">
        <v>0</v>
      </c>
      <c r="G1292" s="610">
        <v>1</v>
      </c>
      <c r="H1292" s="611">
        <v>0</v>
      </c>
      <c r="I1292" s="611">
        <v>153.74828574879683</v>
      </c>
      <c r="J1292" s="611">
        <v>0</v>
      </c>
      <c r="K1292" s="611">
        <v>0</v>
      </c>
      <c r="L1292" s="611">
        <v>153.74828574879683</v>
      </c>
    </row>
    <row r="1293" spans="1:12">
      <c r="A1293" s="609" t="s">
        <v>612</v>
      </c>
      <c r="B1293" s="609">
        <v>160</v>
      </c>
      <c r="C1293" s="610">
        <v>2</v>
      </c>
      <c r="D1293" s="610">
        <v>0</v>
      </c>
      <c r="E1293" s="610">
        <v>0</v>
      </c>
      <c r="F1293" s="610">
        <v>0</v>
      </c>
      <c r="G1293" s="610">
        <v>2</v>
      </c>
      <c r="H1293" s="611">
        <v>307.49657149759366</v>
      </c>
      <c r="I1293" s="611">
        <v>0</v>
      </c>
      <c r="J1293" s="611">
        <v>0</v>
      </c>
      <c r="K1293" s="611">
        <v>0</v>
      </c>
      <c r="L1293" s="611">
        <v>307.49657149759366</v>
      </c>
    </row>
    <row r="1294" spans="1:12">
      <c r="A1294" s="609" t="s">
        <v>612</v>
      </c>
      <c r="B1294" s="609">
        <v>171</v>
      </c>
      <c r="C1294" s="610">
        <v>3</v>
      </c>
      <c r="D1294" s="610">
        <v>3</v>
      </c>
      <c r="E1294" s="610">
        <v>0</v>
      </c>
      <c r="F1294" s="610">
        <v>0</v>
      </c>
      <c r="G1294" s="610">
        <v>6</v>
      </c>
      <c r="H1294" s="611">
        <v>461.2448572463905</v>
      </c>
      <c r="I1294" s="611">
        <v>461.2448572463905</v>
      </c>
      <c r="J1294" s="611">
        <v>0</v>
      </c>
      <c r="K1294" s="611">
        <v>0</v>
      </c>
      <c r="L1294" s="611">
        <v>922.48971449278099</v>
      </c>
    </row>
    <row r="1295" spans="1:12">
      <c r="A1295" s="609" t="s">
        <v>612</v>
      </c>
      <c r="B1295" s="609">
        <v>213</v>
      </c>
      <c r="C1295" s="610">
        <v>0</v>
      </c>
      <c r="D1295" s="610">
        <v>2</v>
      </c>
      <c r="E1295" s="610">
        <v>0</v>
      </c>
      <c r="F1295" s="610">
        <v>0</v>
      </c>
      <c r="G1295" s="610">
        <v>2</v>
      </c>
      <c r="H1295" s="611">
        <v>0</v>
      </c>
      <c r="I1295" s="611">
        <v>307.49657149759366</v>
      </c>
      <c r="J1295" s="611">
        <v>0</v>
      </c>
      <c r="K1295" s="611">
        <v>0</v>
      </c>
      <c r="L1295" s="611">
        <v>307.49657149759366</v>
      </c>
    </row>
    <row r="1296" spans="1:12">
      <c r="A1296" s="609" t="s">
        <v>612</v>
      </c>
      <c r="B1296" s="609">
        <v>214</v>
      </c>
      <c r="C1296" s="610">
        <v>2</v>
      </c>
      <c r="D1296" s="610">
        <v>2</v>
      </c>
      <c r="E1296" s="610">
        <v>0</v>
      </c>
      <c r="F1296" s="610">
        <v>0</v>
      </c>
      <c r="G1296" s="610">
        <v>4</v>
      </c>
      <c r="H1296" s="611">
        <v>307.49657149759366</v>
      </c>
      <c r="I1296" s="611">
        <v>307.49657149759366</v>
      </c>
      <c r="J1296" s="611">
        <v>0</v>
      </c>
      <c r="K1296" s="611">
        <v>0</v>
      </c>
      <c r="L1296" s="611">
        <v>614.99314299518733</v>
      </c>
    </row>
    <row r="1297" spans="1:12">
      <c r="A1297" s="609" t="s">
        <v>612</v>
      </c>
      <c r="B1297" s="609">
        <v>215</v>
      </c>
      <c r="C1297" s="610">
        <v>1</v>
      </c>
      <c r="D1297" s="610">
        <v>1</v>
      </c>
      <c r="E1297" s="610">
        <v>0</v>
      </c>
      <c r="F1297" s="610">
        <v>0</v>
      </c>
      <c r="G1297" s="610">
        <v>2</v>
      </c>
      <c r="H1297" s="611">
        <v>153.74828574879683</v>
      </c>
      <c r="I1297" s="611">
        <v>153.74828574879683</v>
      </c>
      <c r="J1297" s="611">
        <v>0</v>
      </c>
      <c r="K1297" s="611">
        <v>0</v>
      </c>
      <c r="L1297" s="611">
        <v>307.49657149759366</v>
      </c>
    </row>
    <row r="1298" spans="1:12">
      <c r="A1298" s="609" t="s">
        <v>612</v>
      </c>
      <c r="B1298" s="609">
        <v>251</v>
      </c>
      <c r="C1298" s="610">
        <v>4</v>
      </c>
      <c r="D1298" s="610">
        <v>5</v>
      </c>
      <c r="E1298" s="610">
        <v>0</v>
      </c>
      <c r="F1298" s="610">
        <v>0</v>
      </c>
      <c r="G1298" s="610">
        <v>9</v>
      </c>
      <c r="H1298" s="611">
        <v>614.99314299518733</v>
      </c>
      <c r="I1298" s="611">
        <v>768.74142874398422</v>
      </c>
      <c r="J1298" s="611">
        <v>0</v>
      </c>
      <c r="K1298" s="611">
        <v>0</v>
      </c>
      <c r="L1298" s="611">
        <v>1383.7345717391715</v>
      </c>
    </row>
    <row r="1299" spans="1:12">
      <c r="A1299" s="609" t="s">
        <v>612</v>
      </c>
      <c r="B1299" s="609">
        <v>300</v>
      </c>
      <c r="C1299" s="610">
        <v>2</v>
      </c>
      <c r="D1299" s="610">
        <v>8</v>
      </c>
      <c r="E1299" s="610">
        <v>0</v>
      </c>
      <c r="F1299" s="610">
        <v>0</v>
      </c>
      <c r="G1299" s="610">
        <v>10</v>
      </c>
      <c r="H1299" s="611">
        <v>307.49657149759366</v>
      </c>
      <c r="I1299" s="611">
        <v>1229.9862859903747</v>
      </c>
      <c r="J1299" s="611">
        <v>0</v>
      </c>
      <c r="K1299" s="611">
        <v>0</v>
      </c>
      <c r="L1299" s="611">
        <v>1537.4828574879682</v>
      </c>
    </row>
    <row r="1300" spans="1:12">
      <c r="A1300" s="609" t="s">
        <v>612</v>
      </c>
      <c r="B1300" s="609">
        <v>301</v>
      </c>
      <c r="C1300" s="610">
        <v>62</v>
      </c>
      <c r="D1300" s="610">
        <v>98</v>
      </c>
      <c r="E1300" s="610">
        <v>0</v>
      </c>
      <c r="F1300" s="610">
        <v>0</v>
      </c>
      <c r="G1300" s="610">
        <v>160</v>
      </c>
      <c r="H1300" s="611">
        <v>9532.3937164254039</v>
      </c>
      <c r="I1300" s="611">
        <v>15067.332003382087</v>
      </c>
      <c r="J1300" s="611">
        <v>0</v>
      </c>
      <c r="K1300" s="611">
        <v>0</v>
      </c>
      <c r="L1300" s="611">
        <v>24599.725719807491</v>
      </c>
    </row>
    <row r="1301" spans="1:12">
      <c r="A1301" s="609" t="s">
        <v>612</v>
      </c>
      <c r="B1301" s="609">
        <v>309</v>
      </c>
      <c r="C1301" s="610">
        <v>1</v>
      </c>
      <c r="D1301" s="610">
        <v>0</v>
      </c>
      <c r="E1301" s="610">
        <v>0</v>
      </c>
      <c r="F1301" s="610">
        <v>0</v>
      </c>
      <c r="G1301" s="610">
        <v>1</v>
      </c>
      <c r="H1301" s="611">
        <v>153.74828574879683</v>
      </c>
      <c r="I1301" s="611">
        <v>0</v>
      </c>
      <c r="J1301" s="611">
        <v>0</v>
      </c>
      <c r="K1301" s="611">
        <v>0</v>
      </c>
      <c r="L1301" s="611">
        <v>153.74828574879683</v>
      </c>
    </row>
    <row r="1302" spans="1:12">
      <c r="A1302" s="609" t="s">
        <v>612</v>
      </c>
      <c r="B1302" s="609">
        <v>400</v>
      </c>
      <c r="C1302" s="610">
        <v>1</v>
      </c>
      <c r="D1302" s="610">
        <v>0</v>
      </c>
      <c r="E1302" s="610">
        <v>0</v>
      </c>
      <c r="F1302" s="610">
        <v>0</v>
      </c>
      <c r="G1302" s="610">
        <v>1</v>
      </c>
      <c r="H1302" s="611">
        <v>153.74828574879683</v>
      </c>
      <c r="I1302" s="611">
        <v>0</v>
      </c>
      <c r="J1302" s="611">
        <v>0</v>
      </c>
      <c r="K1302" s="611">
        <v>0</v>
      </c>
      <c r="L1302" s="611">
        <v>153.74828574879683</v>
      </c>
    </row>
    <row r="1303" spans="1:12">
      <c r="A1303" s="609" t="s">
        <v>612</v>
      </c>
      <c r="B1303" s="609">
        <v>420</v>
      </c>
      <c r="C1303" s="610">
        <v>23</v>
      </c>
      <c r="D1303" s="610">
        <v>5</v>
      </c>
      <c r="E1303" s="610">
        <v>0</v>
      </c>
      <c r="F1303" s="610">
        <v>0</v>
      </c>
      <c r="G1303" s="610">
        <v>28</v>
      </c>
      <c r="H1303" s="611">
        <v>3536.2105722223268</v>
      </c>
      <c r="I1303" s="611">
        <v>768.7414287439841</v>
      </c>
      <c r="J1303" s="611">
        <v>0</v>
      </c>
      <c r="K1303" s="611">
        <v>0</v>
      </c>
      <c r="L1303" s="611">
        <v>4304.9520009663111</v>
      </c>
    </row>
    <row r="1304" spans="1:12">
      <c r="A1304" s="609" t="s">
        <v>612</v>
      </c>
      <c r="B1304" s="609">
        <v>421</v>
      </c>
      <c r="C1304" s="610">
        <v>2</v>
      </c>
      <c r="D1304" s="610">
        <v>0</v>
      </c>
      <c r="E1304" s="610">
        <v>0</v>
      </c>
      <c r="F1304" s="610">
        <v>0</v>
      </c>
      <c r="G1304" s="610">
        <v>2</v>
      </c>
      <c r="H1304" s="611">
        <v>307.49657149759366</v>
      </c>
      <c r="I1304" s="611">
        <v>0</v>
      </c>
      <c r="J1304" s="611">
        <v>0</v>
      </c>
      <c r="K1304" s="611">
        <v>0</v>
      </c>
      <c r="L1304" s="611">
        <v>307.49657149759366</v>
      </c>
    </row>
    <row r="1305" spans="1:12">
      <c r="A1305" s="609" t="s">
        <v>612</v>
      </c>
      <c r="B1305" s="609">
        <v>430</v>
      </c>
      <c r="C1305" s="610">
        <v>1</v>
      </c>
      <c r="D1305" s="610">
        <v>0</v>
      </c>
      <c r="E1305" s="610">
        <v>0</v>
      </c>
      <c r="F1305" s="610">
        <v>0</v>
      </c>
      <c r="G1305" s="610">
        <v>1</v>
      </c>
      <c r="H1305" s="611">
        <v>153.74828574879683</v>
      </c>
      <c r="I1305" s="611">
        <v>0</v>
      </c>
      <c r="J1305" s="611">
        <v>0</v>
      </c>
      <c r="K1305" s="611">
        <v>0</v>
      </c>
      <c r="L1305" s="611">
        <v>153.74828574879683</v>
      </c>
    </row>
    <row r="1306" spans="1:12">
      <c r="A1306" s="609" t="s">
        <v>612</v>
      </c>
      <c r="B1306" s="609">
        <v>502</v>
      </c>
      <c r="C1306" s="610">
        <v>0</v>
      </c>
      <c r="D1306" s="610">
        <v>3</v>
      </c>
      <c r="E1306" s="610">
        <v>0</v>
      </c>
      <c r="F1306" s="610">
        <v>0</v>
      </c>
      <c r="G1306" s="610">
        <v>3</v>
      </c>
      <c r="H1306" s="611">
        <v>0</v>
      </c>
      <c r="I1306" s="611">
        <v>461.2448572463905</v>
      </c>
      <c r="J1306" s="611">
        <v>0</v>
      </c>
      <c r="K1306" s="611">
        <v>0</v>
      </c>
      <c r="L1306" s="611">
        <v>461.2448572463905</v>
      </c>
    </row>
    <row r="1307" spans="1:12">
      <c r="A1307" s="609" t="s">
        <v>612</v>
      </c>
      <c r="B1307" s="609">
        <v>654</v>
      </c>
      <c r="C1307" s="610">
        <v>1</v>
      </c>
      <c r="D1307" s="610">
        <v>0</v>
      </c>
      <c r="E1307" s="610">
        <v>0</v>
      </c>
      <c r="F1307" s="610">
        <v>0</v>
      </c>
      <c r="G1307" s="610">
        <v>1</v>
      </c>
      <c r="H1307" s="611">
        <v>153.74828574879683</v>
      </c>
      <c r="I1307" s="611">
        <v>0</v>
      </c>
      <c r="J1307" s="611">
        <v>0</v>
      </c>
      <c r="K1307" s="611">
        <v>0</v>
      </c>
      <c r="L1307" s="611">
        <v>153.74828574879683</v>
      </c>
    </row>
    <row r="1308" spans="1:12">
      <c r="A1308" s="609" t="s">
        <v>612</v>
      </c>
      <c r="B1308" s="609">
        <v>812</v>
      </c>
      <c r="C1308" s="610">
        <v>0</v>
      </c>
      <c r="D1308" s="610">
        <v>2</v>
      </c>
      <c r="E1308" s="610">
        <v>0</v>
      </c>
      <c r="F1308" s="610">
        <v>0</v>
      </c>
      <c r="G1308" s="610">
        <v>2</v>
      </c>
      <c r="H1308" s="611">
        <v>0</v>
      </c>
      <c r="I1308" s="611">
        <v>307.49657149759366</v>
      </c>
      <c r="J1308" s="611">
        <v>0</v>
      </c>
      <c r="K1308" s="611">
        <v>0</v>
      </c>
      <c r="L1308" s="611">
        <v>307.49657149759366</v>
      </c>
    </row>
    <row r="1309" spans="1:12">
      <c r="A1309" s="609" t="s">
        <v>616</v>
      </c>
      <c r="B1309" s="609">
        <v>100</v>
      </c>
      <c r="C1309" s="610">
        <v>0</v>
      </c>
      <c r="D1309" s="610">
        <v>2</v>
      </c>
      <c r="E1309" s="610">
        <v>0</v>
      </c>
      <c r="F1309" s="610">
        <v>0</v>
      </c>
      <c r="G1309" s="610">
        <v>2</v>
      </c>
      <c r="H1309" s="611">
        <v>0</v>
      </c>
      <c r="I1309" s="611">
        <v>717.13748086768226</v>
      </c>
      <c r="J1309" s="611">
        <v>0</v>
      </c>
      <c r="K1309" s="611">
        <v>0</v>
      </c>
      <c r="L1309" s="611">
        <v>717.13748086768226</v>
      </c>
    </row>
    <row r="1310" spans="1:12">
      <c r="A1310" s="609" t="s">
        <v>616</v>
      </c>
      <c r="B1310" s="609">
        <v>120</v>
      </c>
      <c r="C1310" s="610">
        <v>1</v>
      </c>
      <c r="D1310" s="610">
        <v>0</v>
      </c>
      <c r="E1310" s="610">
        <v>0</v>
      </c>
      <c r="F1310" s="610">
        <v>0</v>
      </c>
      <c r="G1310" s="610">
        <v>1</v>
      </c>
      <c r="H1310" s="611">
        <v>358.56874043384113</v>
      </c>
      <c r="I1310" s="611">
        <v>0</v>
      </c>
      <c r="J1310" s="611">
        <v>0</v>
      </c>
      <c r="K1310" s="611">
        <v>0</v>
      </c>
      <c r="L1310" s="611">
        <v>358.56874043384113</v>
      </c>
    </row>
    <row r="1311" spans="1:12">
      <c r="A1311" s="609" t="s">
        <v>616</v>
      </c>
      <c r="B1311" s="609">
        <v>171</v>
      </c>
      <c r="C1311" s="610">
        <v>4</v>
      </c>
      <c r="D1311" s="610">
        <v>0</v>
      </c>
      <c r="E1311" s="610">
        <v>0</v>
      </c>
      <c r="F1311" s="610">
        <v>0</v>
      </c>
      <c r="G1311" s="610">
        <v>4</v>
      </c>
      <c r="H1311" s="611">
        <v>1434.2749617353645</v>
      </c>
      <c r="I1311" s="611">
        <v>0</v>
      </c>
      <c r="J1311" s="611">
        <v>0</v>
      </c>
      <c r="K1311" s="611">
        <v>0</v>
      </c>
      <c r="L1311" s="611">
        <v>1434.2749617353645</v>
      </c>
    </row>
    <row r="1312" spans="1:12">
      <c r="A1312" s="609" t="s">
        <v>616</v>
      </c>
      <c r="B1312" s="609">
        <v>215</v>
      </c>
      <c r="C1312" s="610">
        <v>0</v>
      </c>
      <c r="D1312" s="610">
        <v>2</v>
      </c>
      <c r="E1312" s="610">
        <v>0</v>
      </c>
      <c r="F1312" s="610">
        <v>0</v>
      </c>
      <c r="G1312" s="610">
        <v>2</v>
      </c>
      <c r="H1312" s="611">
        <v>0</v>
      </c>
      <c r="I1312" s="611">
        <v>717.13748086768226</v>
      </c>
      <c r="J1312" s="611">
        <v>0</v>
      </c>
      <c r="K1312" s="611">
        <v>0</v>
      </c>
      <c r="L1312" s="611">
        <v>717.13748086768226</v>
      </c>
    </row>
    <row r="1313" spans="1:12">
      <c r="A1313" s="609" t="s">
        <v>647</v>
      </c>
      <c r="B1313" s="609">
        <v>100</v>
      </c>
      <c r="C1313" s="610">
        <v>4</v>
      </c>
      <c r="D1313" s="610">
        <v>20</v>
      </c>
      <c r="E1313" s="610">
        <v>0</v>
      </c>
      <c r="F1313" s="610">
        <v>0</v>
      </c>
      <c r="G1313" s="610">
        <v>24</v>
      </c>
      <c r="H1313" s="611">
        <v>319.92428287941885</v>
      </c>
      <c r="I1313" s="611">
        <v>1599.621414397094</v>
      </c>
      <c r="J1313" s="611">
        <v>0</v>
      </c>
      <c r="K1313" s="611">
        <v>0</v>
      </c>
      <c r="L1313" s="611">
        <v>1919.545697276513</v>
      </c>
    </row>
    <row r="1314" spans="1:12">
      <c r="A1314" s="609" t="s">
        <v>647</v>
      </c>
      <c r="B1314" s="609">
        <v>104</v>
      </c>
      <c r="C1314" s="610">
        <v>2</v>
      </c>
      <c r="D1314" s="610">
        <v>9</v>
      </c>
      <c r="E1314" s="610">
        <v>0</v>
      </c>
      <c r="F1314" s="610">
        <v>0</v>
      </c>
      <c r="G1314" s="610">
        <v>11</v>
      </c>
      <c r="H1314" s="611">
        <v>159.9621414397094</v>
      </c>
      <c r="I1314" s="611">
        <v>719.82963647869235</v>
      </c>
      <c r="J1314" s="611">
        <v>0</v>
      </c>
      <c r="K1314" s="611">
        <v>0</v>
      </c>
      <c r="L1314" s="611">
        <v>879.79177791840175</v>
      </c>
    </row>
    <row r="1315" spans="1:12">
      <c r="A1315" s="609" t="s">
        <v>647</v>
      </c>
      <c r="B1315" s="609">
        <v>106</v>
      </c>
      <c r="C1315" s="610">
        <v>3</v>
      </c>
      <c r="D1315" s="610">
        <v>18</v>
      </c>
      <c r="E1315" s="610">
        <v>0</v>
      </c>
      <c r="F1315" s="610">
        <v>0</v>
      </c>
      <c r="G1315" s="610">
        <v>21</v>
      </c>
      <c r="H1315" s="611">
        <v>239.94321215956413</v>
      </c>
      <c r="I1315" s="611">
        <v>1439.6592729573847</v>
      </c>
      <c r="J1315" s="611">
        <v>0</v>
      </c>
      <c r="K1315" s="611">
        <v>0</v>
      </c>
      <c r="L1315" s="611">
        <v>1679.6024851169489</v>
      </c>
    </row>
    <row r="1316" spans="1:12">
      <c r="A1316" s="609" t="s">
        <v>647</v>
      </c>
      <c r="B1316" s="609">
        <v>120</v>
      </c>
      <c r="C1316" s="610">
        <v>3</v>
      </c>
      <c r="D1316" s="610">
        <v>2</v>
      </c>
      <c r="E1316" s="610">
        <v>0</v>
      </c>
      <c r="F1316" s="610">
        <v>0</v>
      </c>
      <c r="G1316" s="610">
        <v>5</v>
      </c>
      <c r="H1316" s="611">
        <v>239.9432121595641</v>
      </c>
      <c r="I1316" s="611">
        <v>159.9621414397094</v>
      </c>
      <c r="J1316" s="611">
        <v>0</v>
      </c>
      <c r="K1316" s="611">
        <v>0</v>
      </c>
      <c r="L1316" s="611">
        <v>399.9053535992735</v>
      </c>
    </row>
    <row r="1317" spans="1:12">
      <c r="A1317" s="609" t="s">
        <v>647</v>
      </c>
      <c r="B1317" s="609">
        <v>140</v>
      </c>
      <c r="C1317" s="610">
        <v>0</v>
      </c>
      <c r="D1317" s="610">
        <v>1</v>
      </c>
      <c r="E1317" s="610">
        <v>0</v>
      </c>
      <c r="F1317" s="610">
        <v>0</v>
      </c>
      <c r="G1317" s="610">
        <v>1</v>
      </c>
      <c r="H1317" s="611">
        <v>0</v>
      </c>
      <c r="I1317" s="611">
        <v>79.981070719854699</v>
      </c>
      <c r="J1317" s="611">
        <v>0</v>
      </c>
      <c r="K1317" s="611">
        <v>0</v>
      </c>
      <c r="L1317" s="611">
        <v>79.981070719854699</v>
      </c>
    </row>
    <row r="1318" spans="1:12">
      <c r="A1318" s="609" t="s">
        <v>647</v>
      </c>
      <c r="B1318" s="609">
        <v>142</v>
      </c>
      <c r="C1318" s="610">
        <v>1</v>
      </c>
      <c r="D1318" s="610">
        <v>2</v>
      </c>
      <c r="E1318" s="610">
        <v>0</v>
      </c>
      <c r="F1318" s="610">
        <v>0</v>
      </c>
      <c r="G1318" s="610">
        <v>3</v>
      </c>
      <c r="H1318" s="611">
        <v>79.981070719854714</v>
      </c>
      <c r="I1318" s="611">
        <v>159.96214143970943</v>
      </c>
      <c r="J1318" s="611">
        <v>0</v>
      </c>
      <c r="K1318" s="611">
        <v>0</v>
      </c>
      <c r="L1318" s="611">
        <v>239.94321215956413</v>
      </c>
    </row>
    <row r="1319" spans="1:12">
      <c r="A1319" s="609" t="s">
        <v>647</v>
      </c>
      <c r="B1319" s="609">
        <v>143</v>
      </c>
      <c r="C1319" s="610">
        <v>4</v>
      </c>
      <c r="D1319" s="610">
        <v>1</v>
      </c>
      <c r="E1319" s="610">
        <v>0</v>
      </c>
      <c r="F1319" s="610">
        <v>0</v>
      </c>
      <c r="G1319" s="610">
        <v>5</v>
      </c>
      <c r="H1319" s="611">
        <v>319.9242828794188</v>
      </c>
      <c r="I1319" s="611">
        <v>79.981070719854699</v>
      </c>
      <c r="J1319" s="611">
        <v>0</v>
      </c>
      <c r="K1319" s="611">
        <v>0</v>
      </c>
      <c r="L1319" s="611">
        <v>399.9053535992735</v>
      </c>
    </row>
    <row r="1320" spans="1:12">
      <c r="A1320" s="609" t="s">
        <v>647</v>
      </c>
      <c r="B1320" s="609">
        <v>171</v>
      </c>
      <c r="C1320" s="610">
        <v>23</v>
      </c>
      <c r="D1320" s="610">
        <v>0</v>
      </c>
      <c r="E1320" s="610">
        <v>0</v>
      </c>
      <c r="F1320" s="610">
        <v>0</v>
      </c>
      <c r="G1320" s="610">
        <v>23</v>
      </c>
      <c r="H1320" s="611">
        <v>1839.5646265566581</v>
      </c>
      <c r="I1320" s="611">
        <v>0</v>
      </c>
      <c r="J1320" s="611">
        <v>0</v>
      </c>
      <c r="K1320" s="611">
        <v>0</v>
      </c>
      <c r="L1320" s="611">
        <v>1839.5646265566581</v>
      </c>
    </row>
    <row r="1321" spans="1:12">
      <c r="A1321" s="609" t="s">
        <v>647</v>
      </c>
      <c r="B1321" s="609">
        <v>173</v>
      </c>
      <c r="C1321" s="610">
        <v>6</v>
      </c>
      <c r="D1321" s="610">
        <v>10</v>
      </c>
      <c r="E1321" s="610">
        <v>0</v>
      </c>
      <c r="F1321" s="610">
        <v>0</v>
      </c>
      <c r="G1321" s="610">
        <v>16</v>
      </c>
      <c r="H1321" s="611">
        <v>479.8864243191282</v>
      </c>
      <c r="I1321" s="611">
        <v>799.81070719854699</v>
      </c>
      <c r="J1321" s="611">
        <v>0</v>
      </c>
      <c r="K1321" s="611">
        <v>0</v>
      </c>
      <c r="L1321" s="611">
        <v>1279.6971315176752</v>
      </c>
    </row>
    <row r="1322" spans="1:12">
      <c r="A1322" s="609" t="s">
        <v>647</v>
      </c>
      <c r="B1322" s="609">
        <v>215</v>
      </c>
      <c r="C1322" s="610">
        <v>0</v>
      </c>
      <c r="D1322" s="610">
        <v>1</v>
      </c>
      <c r="E1322" s="610">
        <v>0</v>
      </c>
      <c r="F1322" s="610">
        <v>0</v>
      </c>
      <c r="G1322" s="610">
        <v>1</v>
      </c>
      <c r="H1322" s="611">
        <v>0</v>
      </c>
      <c r="I1322" s="611">
        <v>79.981070719854699</v>
      </c>
      <c r="J1322" s="611">
        <v>0</v>
      </c>
      <c r="K1322" s="611">
        <v>0</v>
      </c>
      <c r="L1322" s="611">
        <v>79.981070719854699</v>
      </c>
    </row>
    <row r="1323" spans="1:12">
      <c r="A1323" s="609" t="s">
        <v>647</v>
      </c>
      <c r="B1323" s="609">
        <v>251</v>
      </c>
      <c r="C1323" s="610">
        <v>3</v>
      </c>
      <c r="D1323" s="610">
        <v>1</v>
      </c>
      <c r="E1323" s="610">
        <v>0</v>
      </c>
      <c r="F1323" s="610">
        <v>0</v>
      </c>
      <c r="G1323" s="610">
        <v>4</v>
      </c>
      <c r="H1323" s="611">
        <v>239.9432121595641</v>
      </c>
      <c r="I1323" s="611">
        <v>79.981070719854699</v>
      </c>
      <c r="J1323" s="611">
        <v>0</v>
      </c>
      <c r="K1323" s="611">
        <v>0</v>
      </c>
      <c r="L1323" s="611">
        <v>319.9242828794188</v>
      </c>
    </row>
    <row r="1324" spans="1:12">
      <c r="A1324" s="609" t="s">
        <v>647</v>
      </c>
      <c r="B1324" s="609">
        <v>253</v>
      </c>
      <c r="C1324" s="610">
        <v>2</v>
      </c>
      <c r="D1324" s="610">
        <v>0</v>
      </c>
      <c r="E1324" s="610">
        <v>0</v>
      </c>
      <c r="F1324" s="610">
        <v>0</v>
      </c>
      <c r="G1324" s="610">
        <v>2</v>
      </c>
      <c r="H1324" s="611">
        <v>159.9621414397094</v>
      </c>
      <c r="I1324" s="611">
        <v>0</v>
      </c>
      <c r="J1324" s="611">
        <v>0</v>
      </c>
      <c r="K1324" s="611">
        <v>0</v>
      </c>
      <c r="L1324" s="611">
        <v>159.9621414397094</v>
      </c>
    </row>
    <row r="1325" spans="1:12">
      <c r="A1325" s="609" t="s">
        <v>647</v>
      </c>
      <c r="B1325" s="609">
        <v>260</v>
      </c>
      <c r="C1325" s="610">
        <v>22</v>
      </c>
      <c r="D1325" s="610">
        <v>1</v>
      </c>
      <c r="E1325" s="610">
        <v>0</v>
      </c>
      <c r="F1325" s="610">
        <v>0</v>
      </c>
      <c r="G1325" s="610">
        <v>23</v>
      </c>
      <c r="H1325" s="611">
        <v>1759.5835558368035</v>
      </c>
      <c r="I1325" s="611">
        <v>79.981070719854699</v>
      </c>
      <c r="J1325" s="611">
        <v>0</v>
      </c>
      <c r="K1325" s="611">
        <v>0</v>
      </c>
      <c r="L1325" s="611">
        <v>1839.5646265566581</v>
      </c>
    </row>
    <row r="1326" spans="1:12">
      <c r="A1326" s="609" t="s">
        <v>647</v>
      </c>
      <c r="B1326" s="609">
        <v>290</v>
      </c>
      <c r="C1326" s="610">
        <v>199</v>
      </c>
      <c r="D1326" s="610">
        <v>2</v>
      </c>
      <c r="E1326" s="610">
        <v>0</v>
      </c>
      <c r="F1326" s="610">
        <v>0</v>
      </c>
      <c r="G1326" s="610">
        <v>201</v>
      </c>
      <c r="H1326" s="611">
        <v>15916.233073251085</v>
      </c>
      <c r="I1326" s="611">
        <v>159.9621414397094</v>
      </c>
      <c r="J1326" s="611">
        <v>0</v>
      </c>
      <c r="K1326" s="611">
        <v>0</v>
      </c>
      <c r="L1326" s="611">
        <v>16076.195214690795</v>
      </c>
    </row>
    <row r="1327" spans="1:12">
      <c r="A1327" s="609" t="s">
        <v>647</v>
      </c>
      <c r="B1327" s="609">
        <v>300</v>
      </c>
      <c r="C1327" s="610">
        <v>2</v>
      </c>
      <c r="D1327" s="610">
        <v>9</v>
      </c>
      <c r="E1327" s="610">
        <v>0</v>
      </c>
      <c r="F1327" s="610">
        <v>0</v>
      </c>
      <c r="G1327" s="610">
        <v>11</v>
      </c>
      <c r="H1327" s="611">
        <v>159.9621414397094</v>
      </c>
      <c r="I1327" s="611">
        <v>719.82963647869235</v>
      </c>
      <c r="J1327" s="611">
        <v>0</v>
      </c>
      <c r="K1327" s="611">
        <v>0</v>
      </c>
      <c r="L1327" s="611">
        <v>879.79177791840175</v>
      </c>
    </row>
    <row r="1328" spans="1:12">
      <c r="A1328" s="609" t="s">
        <v>647</v>
      </c>
      <c r="B1328" s="609">
        <v>301</v>
      </c>
      <c r="C1328" s="610">
        <v>16</v>
      </c>
      <c r="D1328" s="610">
        <v>30</v>
      </c>
      <c r="E1328" s="610">
        <v>0</v>
      </c>
      <c r="F1328" s="610">
        <v>0</v>
      </c>
      <c r="G1328" s="610">
        <v>46</v>
      </c>
      <c r="H1328" s="611">
        <v>1279.6971315176752</v>
      </c>
      <c r="I1328" s="611">
        <v>2399.4321215956411</v>
      </c>
      <c r="J1328" s="611">
        <v>0</v>
      </c>
      <c r="K1328" s="611">
        <v>0</v>
      </c>
      <c r="L1328" s="611">
        <v>3679.1292531133163</v>
      </c>
    </row>
    <row r="1329" spans="1:12">
      <c r="A1329" s="609" t="s">
        <v>647</v>
      </c>
      <c r="B1329" s="609">
        <v>302</v>
      </c>
      <c r="C1329" s="610">
        <v>1</v>
      </c>
      <c r="D1329" s="610">
        <v>0</v>
      </c>
      <c r="E1329" s="610">
        <v>0</v>
      </c>
      <c r="F1329" s="610">
        <v>0</v>
      </c>
      <c r="G1329" s="610">
        <v>1</v>
      </c>
      <c r="H1329" s="611">
        <v>79.981070719854699</v>
      </c>
      <c r="I1329" s="611">
        <v>0</v>
      </c>
      <c r="J1329" s="611">
        <v>0</v>
      </c>
      <c r="K1329" s="611">
        <v>0</v>
      </c>
      <c r="L1329" s="611">
        <v>79.981070719854699</v>
      </c>
    </row>
    <row r="1330" spans="1:12">
      <c r="A1330" s="609" t="s">
        <v>647</v>
      </c>
      <c r="B1330" s="609">
        <v>308</v>
      </c>
      <c r="C1330" s="610">
        <v>2</v>
      </c>
      <c r="D1330" s="610">
        <v>0</v>
      </c>
      <c r="E1330" s="610">
        <v>0</v>
      </c>
      <c r="F1330" s="610">
        <v>0</v>
      </c>
      <c r="G1330" s="610">
        <v>2</v>
      </c>
      <c r="H1330" s="611">
        <v>159.9621414397094</v>
      </c>
      <c r="I1330" s="611">
        <v>0</v>
      </c>
      <c r="J1330" s="611">
        <v>0</v>
      </c>
      <c r="K1330" s="611">
        <v>0</v>
      </c>
      <c r="L1330" s="611">
        <v>159.9621414397094</v>
      </c>
    </row>
    <row r="1331" spans="1:12">
      <c r="A1331" s="609" t="s">
        <v>647</v>
      </c>
      <c r="B1331" s="609">
        <v>340</v>
      </c>
      <c r="C1331" s="610">
        <v>1</v>
      </c>
      <c r="D1331" s="610">
        <v>0</v>
      </c>
      <c r="E1331" s="610">
        <v>0</v>
      </c>
      <c r="F1331" s="610">
        <v>0</v>
      </c>
      <c r="G1331" s="610">
        <v>1</v>
      </c>
      <c r="H1331" s="611">
        <v>79.981070719854699</v>
      </c>
      <c r="I1331" s="611">
        <v>0</v>
      </c>
      <c r="J1331" s="611">
        <v>0</v>
      </c>
      <c r="K1331" s="611">
        <v>0</v>
      </c>
      <c r="L1331" s="611">
        <v>79.981070719854699</v>
      </c>
    </row>
    <row r="1332" spans="1:12">
      <c r="A1332" s="609" t="s">
        <v>647</v>
      </c>
      <c r="B1332" s="609">
        <v>343</v>
      </c>
      <c r="C1332" s="610">
        <v>1</v>
      </c>
      <c r="D1332" s="610">
        <v>0</v>
      </c>
      <c r="E1332" s="610">
        <v>0</v>
      </c>
      <c r="F1332" s="610">
        <v>0</v>
      </c>
      <c r="G1332" s="610">
        <v>1</v>
      </c>
      <c r="H1332" s="611">
        <v>79.981070719854699</v>
      </c>
      <c r="I1332" s="611">
        <v>0</v>
      </c>
      <c r="J1332" s="611">
        <v>0</v>
      </c>
      <c r="K1332" s="611">
        <v>0</v>
      </c>
      <c r="L1332" s="611">
        <v>79.981070719854699</v>
      </c>
    </row>
    <row r="1333" spans="1:12">
      <c r="A1333" s="609" t="s">
        <v>647</v>
      </c>
      <c r="B1333" s="609">
        <v>420</v>
      </c>
      <c r="C1333" s="610">
        <v>285</v>
      </c>
      <c r="D1333" s="610">
        <v>35</v>
      </c>
      <c r="E1333" s="610">
        <v>0</v>
      </c>
      <c r="F1333" s="610">
        <v>0</v>
      </c>
      <c r="G1333" s="610">
        <v>320</v>
      </c>
      <c r="H1333" s="611">
        <v>22794.605155158592</v>
      </c>
      <c r="I1333" s="611">
        <v>2799.3374751949145</v>
      </c>
      <c r="J1333" s="611">
        <v>0</v>
      </c>
      <c r="K1333" s="611">
        <v>0</v>
      </c>
      <c r="L1333" s="611">
        <v>25593.942630353504</v>
      </c>
    </row>
    <row r="1334" spans="1:12">
      <c r="A1334" s="609" t="s">
        <v>647</v>
      </c>
      <c r="B1334" s="609">
        <v>654</v>
      </c>
      <c r="C1334" s="610">
        <v>1</v>
      </c>
      <c r="D1334" s="610">
        <v>0</v>
      </c>
      <c r="E1334" s="610">
        <v>0</v>
      </c>
      <c r="F1334" s="610">
        <v>0</v>
      </c>
      <c r="G1334" s="610">
        <v>1</v>
      </c>
      <c r="H1334" s="611">
        <v>79.981070719854699</v>
      </c>
      <c r="I1334" s="611">
        <v>0</v>
      </c>
      <c r="J1334" s="611">
        <v>0</v>
      </c>
      <c r="K1334" s="611">
        <v>0</v>
      </c>
      <c r="L1334" s="611">
        <v>79.981070719854699</v>
      </c>
    </row>
    <row r="1335" spans="1:12">
      <c r="A1335" s="609" t="s">
        <v>647</v>
      </c>
      <c r="B1335" s="609">
        <v>812</v>
      </c>
      <c r="C1335" s="610">
        <v>13</v>
      </c>
      <c r="D1335" s="610">
        <v>8</v>
      </c>
      <c r="E1335" s="610">
        <v>0</v>
      </c>
      <c r="F1335" s="610">
        <v>0</v>
      </c>
      <c r="G1335" s="610">
        <v>21</v>
      </c>
      <c r="H1335" s="611">
        <v>1039.7539193581113</v>
      </c>
      <c r="I1335" s="611">
        <v>639.84856575883771</v>
      </c>
      <c r="J1335" s="611">
        <v>0</v>
      </c>
      <c r="K1335" s="611">
        <v>0</v>
      </c>
      <c r="L1335" s="611">
        <v>1679.6024851169489</v>
      </c>
    </row>
    <row r="1336" spans="1:12">
      <c r="A1336" s="609" t="s">
        <v>622</v>
      </c>
      <c r="B1336" s="609">
        <v>106</v>
      </c>
      <c r="C1336" s="610">
        <v>4</v>
      </c>
      <c r="D1336" s="610">
        <v>50</v>
      </c>
      <c r="E1336" s="610">
        <v>0</v>
      </c>
      <c r="F1336" s="610">
        <v>0</v>
      </c>
      <c r="G1336" s="610">
        <v>54</v>
      </c>
      <c r="H1336" s="611">
        <v>318.19769578996232</v>
      </c>
      <c r="I1336" s="611">
        <v>3977.4711973745289</v>
      </c>
      <c r="J1336" s="611">
        <v>0</v>
      </c>
      <c r="K1336" s="611">
        <v>0</v>
      </c>
      <c r="L1336" s="611">
        <v>4295.6688931644912</v>
      </c>
    </row>
    <row r="1337" spans="1:12">
      <c r="A1337" s="609" t="s">
        <v>622</v>
      </c>
      <c r="B1337" s="609">
        <v>171</v>
      </c>
      <c r="C1337" s="610">
        <v>8</v>
      </c>
      <c r="D1337" s="610">
        <v>0</v>
      </c>
      <c r="E1337" s="610">
        <v>0</v>
      </c>
      <c r="F1337" s="610">
        <v>0</v>
      </c>
      <c r="G1337" s="610">
        <v>8</v>
      </c>
      <c r="H1337" s="611">
        <v>636.39539157992454</v>
      </c>
      <c r="I1337" s="611">
        <v>0</v>
      </c>
      <c r="J1337" s="611">
        <v>0</v>
      </c>
      <c r="K1337" s="611">
        <v>0</v>
      </c>
      <c r="L1337" s="611">
        <v>636.39539157992454</v>
      </c>
    </row>
    <row r="1338" spans="1:12">
      <c r="A1338" s="609" t="s">
        <v>622</v>
      </c>
      <c r="B1338" s="609">
        <v>173</v>
      </c>
      <c r="C1338" s="610">
        <v>21</v>
      </c>
      <c r="D1338" s="610">
        <v>22</v>
      </c>
      <c r="E1338" s="610">
        <v>0</v>
      </c>
      <c r="F1338" s="610">
        <v>0</v>
      </c>
      <c r="G1338" s="610">
        <v>43</v>
      </c>
      <c r="H1338" s="611">
        <v>1670.537902897302</v>
      </c>
      <c r="I1338" s="611">
        <v>1750.0873268447926</v>
      </c>
      <c r="J1338" s="611">
        <v>0</v>
      </c>
      <c r="K1338" s="611">
        <v>0</v>
      </c>
      <c r="L1338" s="611">
        <v>3420.6252297420947</v>
      </c>
    </row>
    <row r="1339" spans="1:12">
      <c r="A1339" s="609" t="s">
        <v>622</v>
      </c>
      <c r="B1339" s="609">
        <v>260</v>
      </c>
      <c r="C1339" s="610">
        <v>8</v>
      </c>
      <c r="D1339" s="610">
        <v>0</v>
      </c>
      <c r="E1339" s="610">
        <v>0</v>
      </c>
      <c r="F1339" s="610">
        <v>0</v>
      </c>
      <c r="G1339" s="610">
        <v>8</v>
      </c>
      <c r="H1339" s="611">
        <v>636.39539157992454</v>
      </c>
      <c r="I1339" s="611">
        <v>0</v>
      </c>
      <c r="J1339" s="611">
        <v>0</v>
      </c>
      <c r="K1339" s="611">
        <v>0</v>
      </c>
      <c r="L1339" s="611">
        <v>636.39539157992454</v>
      </c>
    </row>
    <row r="1340" spans="1:12">
      <c r="A1340" s="609" t="s">
        <v>622</v>
      </c>
      <c r="B1340" s="609">
        <v>290</v>
      </c>
      <c r="C1340" s="610">
        <v>210</v>
      </c>
      <c r="D1340" s="610">
        <v>2</v>
      </c>
      <c r="E1340" s="610">
        <v>0</v>
      </c>
      <c r="F1340" s="610">
        <v>0</v>
      </c>
      <c r="G1340" s="610">
        <v>212</v>
      </c>
      <c r="H1340" s="611">
        <v>16705.37902897302</v>
      </c>
      <c r="I1340" s="611">
        <v>159.09884789498113</v>
      </c>
      <c r="J1340" s="611">
        <v>0</v>
      </c>
      <c r="K1340" s="611">
        <v>0</v>
      </c>
      <c r="L1340" s="611">
        <v>16864.477876868001</v>
      </c>
    </row>
    <row r="1341" spans="1:12">
      <c r="A1341" s="609" t="s">
        <v>622</v>
      </c>
      <c r="B1341" s="609">
        <v>311</v>
      </c>
      <c r="C1341" s="610">
        <v>1</v>
      </c>
      <c r="D1341" s="610">
        <v>0</v>
      </c>
      <c r="E1341" s="610">
        <v>0</v>
      </c>
      <c r="F1341" s="610">
        <v>0</v>
      </c>
      <c r="G1341" s="610">
        <v>1</v>
      </c>
      <c r="H1341" s="611">
        <v>79.549423947490567</v>
      </c>
      <c r="I1341" s="611">
        <v>0</v>
      </c>
      <c r="J1341" s="611">
        <v>0</v>
      </c>
      <c r="K1341" s="611">
        <v>0</v>
      </c>
      <c r="L1341" s="611">
        <v>79.549423947490567</v>
      </c>
    </row>
    <row r="1342" spans="1:12">
      <c r="A1342" s="609" t="s">
        <v>622</v>
      </c>
      <c r="B1342" s="609">
        <v>420</v>
      </c>
      <c r="C1342" s="610">
        <v>355</v>
      </c>
      <c r="D1342" s="610">
        <v>89</v>
      </c>
      <c r="E1342" s="610">
        <v>0</v>
      </c>
      <c r="F1342" s="610">
        <v>0</v>
      </c>
      <c r="G1342" s="610">
        <v>444</v>
      </c>
      <c r="H1342" s="611">
        <v>28240.045501359153</v>
      </c>
      <c r="I1342" s="611">
        <v>7079.8987313266598</v>
      </c>
      <c r="J1342" s="611">
        <v>0</v>
      </c>
      <c r="K1342" s="611">
        <v>0</v>
      </c>
      <c r="L1342" s="611">
        <v>35319.944232685812</v>
      </c>
    </row>
    <row r="1343" spans="1:12">
      <c r="A1343" s="609" t="s">
        <v>622</v>
      </c>
      <c r="B1343" s="609">
        <v>654</v>
      </c>
      <c r="C1343" s="610">
        <v>1</v>
      </c>
      <c r="D1343" s="610">
        <v>0</v>
      </c>
      <c r="E1343" s="610">
        <v>0</v>
      </c>
      <c r="F1343" s="610">
        <v>0</v>
      </c>
      <c r="G1343" s="610">
        <v>1</v>
      </c>
      <c r="H1343" s="611">
        <v>79.549423947490567</v>
      </c>
      <c r="I1343" s="611">
        <v>0</v>
      </c>
      <c r="J1343" s="611">
        <v>0</v>
      </c>
      <c r="K1343" s="611">
        <v>0</v>
      </c>
      <c r="L1343" s="611">
        <v>79.549423947490567</v>
      </c>
    </row>
    <row r="1344" spans="1:12">
      <c r="A1344" s="609" t="s">
        <v>622</v>
      </c>
      <c r="B1344" s="609">
        <v>812</v>
      </c>
      <c r="C1344" s="610">
        <v>3</v>
      </c>
      <c r="D1344" s="610">
        <v>0</v>
      </c>
      <c r="E1344" s="610">
        <v>0</v>
      </c>
      <c r="F1344" s="610">
        <v>0</v>
      </c>
      <c r="G1344" s="610">
        <v>3</v>
      </c>
      <c r="H1344" s="611">
        <v>238.6482718424717</v>
      </c>
      <c r="I1344" s="611">
        <v>0</v>
      </c>
      <c r="J1344" s="611">
        <v>0</v>
      </c>
      <c r="K1344" s="611">
        <v>0</v>
      </c>
      <c r="L1344" s="611">
        <v>238.6482718424717</v>
      </c>
    </row>
    <row r="1345" spans="1:12">
      <c r="A1345" s="609" t="s">
        <v>203</v>
      </c>
      <c r="B1345" s="609">
        <v>100</v>
      </c>
      <c r="C1345" s="610">
        <v>4</v>
      </c>
      <c r="D1345" s="610">
        <v>7</v>
      </c>
      <c r="E1345" s="610">
        <v>0</v>
      </c>
      <c r="F1345" s="610">
        <v>0</v>
      </c>
      <c r="G1345" s="610">
        <v>11</v>
      </c>
      <c r="H1345" s="611">
        <v>6726.7862124886733</v>
      </c>
      <c r="I1345" s="611">
        <v>11771.875871855178</v>
      </c>
      <c r="J1345" s="611">
        <v>0</v>
      </c>
      <c r="K1345" s="611">
        <v>0</v>
      </c>
      <c r="L1345" s="611">
        <v>18498.66208434385</v>
      </c>
    </row>
    <row r="1346" spans="1:12">
      <c r="A1346" s="609" t="s">
        <v>203</v>
      </c>
      <c r="B1346" s="609">
        <v>104</v>
      </c>
      <c r="C1346" s="610">
        <v>1</v>
      </c>
      <c r="D1346" s="610">
        <v>6</v>
      </c>
      <c r="E1346" s="610">
        <v>0</v>
      </c>
      <c r="F1346" s="610">
        <v>0</v>
      </c>
      <c r="G1346" s="610">
        <v>7</v>
      </c>
      <c r="H1346" s="611">
        <v>1681.6965531221683</v>
      </c>
      <c r="I1346" s="611">
        <v>10090.179318733009</v>
      </c>
      <c r="J1346" s="611">
        <v>0</v>
      </c>
      <c r="K1346" s="611">
        <v>0</v>
      </c>
      <c r="L1346" s="611">
        <v>11771.875871855178</v>
      </c>
    </row>
    <row r="1347" spans="1:12">
      <c r="A1347" s="609" t="s">
        <v>203</v>
      </c>
      <c r="B1347" s="609">
        <v>300</v>
      </c>
      <c r="C1347" s="610">
        <v>1</v>
      </c>
      <c r="D1347" s="610">
        <v>5</v>
      </c>
      <c r="E1347" s="610">
        <v>0</v>
      </c>
      <c r="F1347" s="610">
        <v>0</v>
      </c>
      <c r="G1347" s="610">
        <v>6</v>
      </c>
      <c r="H1347" s="611">
        <v>1681.6965531221679</v>
      </c>
      <c r="I1347" s="611">
        <v>8408.4827656108391</v>
      </c>
      <c r="J1347" s="611">
        <v>0</v>
      </c>
      <c r="K1347" s="611">
        <v>0</v>
      </c>
      <c r="L1347" s="611">
        <v>10090.179318733008</v>
      </c>
    </row>
    <row r="1348" spans="1:12">
      <c r="A1348" s="609" t="s">
        <v>203</v>
      </c>
      <c r="B1348" s="609">
        <v>301</v>
      </c>
      <c r="C1348" s="610">
        <v>11</v>
      </c>
      <c r="D1348" s="610">
        <v>54</v>
      </c>
      <c r="E1348" s="610">
        <v>0</v>
      </c>
      <c r="F1348" s="610">
        <v>0</v>
      </c>
      <c r="G1348" s="610">
        <v>65</v>
      </c>
      <c r="H1348" s="611">
        <v>18498.66208434385</v>
      </c>
      <c r="I1348" s="611">
        <v>90811.61386859708</v>
      </c>
      <c r="J1348" s="611">
        <v>0</v>
      </c>
      <c r="K1348" s="611">
        <v>0</v>
      </c>
      <c r="L1348" s="611">
        <v>109310.27595294092</v>
      </c>
    </row>
    <row r="1349" spans="1:12">
      <c r="A1349" s="609" t="s">
        <v>203</v>
      </c>
      <c r="B1349" s="609">
        <v>812</v>
      </c>
      <c r="C1349" s="610">
        <v>0</v>
      </c>
      <c r="D1349" s="610">
        <v>18</v>
      </c>
      <c r="E1349" s="610">
        <v>0</v>
      </c>
      <c r="F1349" s="610">
        <v>0</v>
      </c>
      <c r="G1349" s="610">
        <v>18</v>
      </c>
      <c r="H1349" s="611">
        <v>0</v>
      </c>
      <c r="I1349" s="611">
        <v>30270.537956199027</v>
      </c>
      <c r="J1349" s="611">
        <v>0</v>
      </c>
      <c r="K1349" s="611">
        <v>0</v>
      </c>
      <c r="L1349" s="611">
        <v>30270.537956199027</v>
      </c>
    </row>
    <row r="1350" spans="1:12">
      <c r="A1350" s="609" t="s">
        <v>651</v>
      </c>
      <c r="B1350" s="609">
        <v>100</v>
      </c>
      <c r="C1350" s="610">
        <v>48</v>
      </c>
      <c r="D1350" s="610">
        <v>182</v>
      </c>
      <c r="E1350" s="610">
        <v>0</v>
      </c>
      <c r="F1350" s="610">
        <v>0</v>
      </c>
      <c r="G1350" s="610">
        <v>230</v>
      </c>
      <c r="H1350" s="611">
        <v>10201.956408847725</v>
      </c>
      <c r="I1350" s="611">
        <v>38682.418050214284</v>
      </c>
      <c r="J1350" s="611">
        <v>0</v>
      </c>
      <c r="K1350" s="611">
        <v>0</v>
      </c>
      <c r="L1350" s="611">
        <v>48884.374459062012</v>
      </c>
    </row>
    <row r="1351" spans="1:12">
      <c r="A1351" s="609" t="s">
        <v>651</v>
      </c>
      <c r="B1351" s="609">
        <v>104</v>
      </c>
      <c r="C1351" s="610">
        <v>11</v>
      </c>
      <c r="D1351" s="610">
        <v>28</v>
      </c>
      <c r="E1351" s="610">
        <v>0</v>
      </c>
      <c r="F1351" s="610">
        <v>0</v>
      </c>
      <c r="G1351" s="610">
        <v>39</v>
      </c>
      <c r="H1351" s="611">
        <v>2337.9483436942705</v>
      </c>
      <c r="I1351" s="611">
        <v>5951.141238494507</v>
      </c>
      <c r="J1351" s="611">
        <v>0</v>
      </c>
      <c r="K1351" s="611">
        <v>0</v>
      </c>
      <c r="L1351" s="611">
        <v>8289.0895821887771</v>
      </c>
    </row>
    <row r="1352" spans="1:12">
      <c r="A1352" s="609" t="s">
        <v>651</v>
      </c>
      <c r="B1352" s="609">
        <v>300</v>
      </c>
      <c r="C1352" s="610">
        <v>8</v>
      </c>
      <c r="D1352" s="610">
        <v>113</v>
      </c>
      <c r="E1352" s="610">
        <v>0</v>
      </c>
      <c r="F1352" s="610">
        <v>0</v>
      </c>
      <c r="G1352" s="610">
        <v>121</v>
      </c>
      <c r="H1352" s="611">
        <v>1700.3260681412874</v>
      </c>
      <c r="I1352" s="611">
        <v>24017.105712495686</v>
      </c>
      <c r="J1352" s="611">
        <v>0</v>
      </c>
      <c r="K1352" s="611">
        <v>0</v>
      </c>
      <c r="L1352" s="611">
        <v>25717.431780636973</v>
      </c>
    </row>
    <row r="1353" spans="1:12">
      <c r="A1353" s="609" t="s">
        <v>651</v>
      </c>
      <c r="B1353" s="609">
        <v>301</v>
      </c>
      <c r="C1353" s="610">
        <v>118</v>
      </c>
      <c r="D1353" s="610">
        <v>73</v>
      </c>
      <c r="E1353" s="610">
        <v>0</v>
      </c>
      <c r="F1353" s="610">
        <v>0</v>
      </c>
      <c r="G1353" s="610">
        <v>191</v>
      </c>
      <c r="H1353" s="611">
        <v>25079.809505083987</v>
      </c>
      <c r="I1353" s="611">
        <v>15515.475371789249</v>
      </c>
      <c r="J1353" s="611">
        <v>0</v>
      </c>
      <c r="K1353" s="611">
        <v>0</v>
      </c>
      <c r="L1353" s="611">
        <v>40595.284876873236</v>
      </c>
    </row>
    <row r="1354" spans="1:12">
      <c r="A1354" s="609" t="s">
        <v>597</v>
      </c>
      <c r="B1354" s="609">
        <v>100</v>
      </c>
      <c r="C1354" s="610">
        <v>0</v>
      </c>
      <c r="D1354" s="610">
        <v>3</v>
      </c>
      <c r="E1354" s="610">
        <v>0</v>
      </c>
      <c r="F1354" s="610">
        <v>0</v>
      </c>
      <c r="G1354" s="610">
        <v>3</v>
      </c>
      <c r="H1354" s="611">
        <v>0</v>
      </c>
      <c r="I1354" s="611">
        <v>650.33541913834722</v>
      </c>
      <c r="J1354" s="611">
        <v>0</v>
      </c>
      <c r="K1354" s="611">
        <v>0</v>
      </c>
      <c r="L1354" s="611">
        <v>650.33541913834722</v>
      </c>
    </row>
    <row r="1355" spans="1:12">
      <c r="A1355" s="609" t="s">
        <v>597</v>
      </c>
      <c r="B1355" s="609">
        <v>301</v>
      </c>
      <c r="C1355" s="610">
        <v>1</v>
      </c>
      <c r="D1355" s="610">
        <v>0</v>
      </c>
      <c r="E1355" s="610">
        <v>0</v>
      </c>
      <c r="F1355" s="610">
        <v>0</v>
      </c>
      <c r="G1355" s="610">
        <v>1</v>
      </c>
      <c r="H1355" s="611">
        <v>216.77847304611575</v>
      </c>
      <c r="I1355" s="611">
        <v>0</v>
      </c>
      <c r="J1355" s="611">
        <v>0</v>
      </c>
      <c r="K1355" s="611">
        <v>0</v>
      </c>
      <c r="L1355" s="611">
        <v>216.77847304611575</v>
      </c>
    </row>
    <row r="1356" spans="1:12">
      <c r="A1356" s="609" t="s">
        <v>204</v>
      </c>
      <c r="B1356" s="609">
        <v>100</v>
      </c>
      <c r="C1356" s="610">
        <v>20</v>
      </c>
      <c r="D1356" s="610">
        <v>13</v>
      </c>
      <c r="E1356" s="610">
        <v>0</v>
      </c>
      <c r="F1356" s="610">
        <v>0</v>
      </c>
      <c r="G1356" s="610">
        <v>33</v>
      </c>
      <c r="H1356" s="611">
        <v>7172.8542143646564</v>
      </c>
      <c r="I1356" s="611">
        <v>4662.3552393370273</v>
      </c>
      <c r="J1356" s="611">
        <v>0</v>
      </c>
      <c r="K1356" s="611">
        <v>0</v>
      </c>
      <c r="L1356" s="611">
        <v>11835.209453701684</v>
      </c>
    </row>
    <row r="1357" spans="1:12">
      <c r="A1357" s="609" t="s">
        <v>204</v>
      </c>
      <c r="B1357" s="609">
        <v>104</v>
      </c>
      <c r="C1357" s="610">
        <v>2</v>
      </c>
      <c r="D1357" s="610">
        <v>4</v>
      </c>
      <c r="E1357" s="610">
        <v>0</v>
      </c>
      <c r="F1357" s="610">
        <v>0</v>
      </c>
      <c r="G1357" s="610">
        <v>6</v>
      </c>
      <c r="H1357" s="611">
        <v>717.28542143646564</v>
      </c>
      <c r="I1357" s="611">
        <v>1434.5708428729313</v>
      </c>
      <c r="J1357" s="611">
        <v>0</v>
      </c>
      <c r="K1357" s="611">
        <v>0</v>
      </c>
      <c r="L1357" s="611">
        <v>2151.8562643093969</v>
      </c>
    </row>
    <row r="1358" spans="1:12">
      <c r="A1358" s="609" t="s">
        <v>204</v>
      </c>
      <c r="B1358" s="609">
        <v>300</v>
      </c>
      <c r="C1358" s="610">
        <v>11</v>
      </c>
      <c r="D1358" s="610">
        <v>50</v>
      </c>
      <c r="E1358" s="610">
        <v>0</v>
      </c>
      <c r="F1358" s="610">
        <v>0</v>
      </c>
      <c r="G1358" s="610">
        <v>61</v>
      </c>
      <c r="H1358" s="611">
        <v>3945.0698179005608</v>
      </c>
      <c r="I1358" s="611">
        <v>17932.135535911642</v>
      </c>
      <c r="J1358" s="611">
        <v>0</v>
      </c>
      <c r="K1358" s="611">
        <v>0</v>
      </c>
      <c r="L1358" s="611">
        <v>21877.205353812202</v>
      </c>
    </row>
    <row r="1359" spans="1:12">
      <c r="A1359" s="609" t="s">
        <v>204</v>
      </c>
      <c r="B1359" s="609">
        <v>301</v>
      </c>
      <c r="C1359" s="610">
        <v>15</v>
      </c>
      <c r="D1359" s="610">
        <v>13</v>
      </c>
      <c r="E1359" s="610">
        <v>0</v>
      </c>
      <c r="F1359" s="610">
        <v>0</v>
      </c>
      <c r="G1359" s="610">
        <v>28</v>
      </c>
      <c r="H1359" s="611">
        <v>5379.6406607734925</v>
      </c>
      <c r="I1359" s="611">
        <v>4662.3552393370273</v>
      </c>
      <c r="J1359" s="611">
        <v>0</v>
      </c>
      <c r="K1359" s="611">
        <v>0</v>
      </c>
      <c r="L1359" s="611">
        <v>10041.99590011052</v>
      </c>
    </row>
    <row r="1360" spans="1:12">
      <c r="A1360" s="609" t="s">
        <v>205</v>
      </c>
      <c r="B1360" s="609">
        <v>103</v>
      </c>
      <c r="C1360" s="610">
        <v>1</v>
      </c>
      <c r="D1360" s="610">
        <v>0</v>
      </c>
      <c r="E1360" s="610">
        <v>0</v>
      </c>
      <c r="F1360" s="610">
        <v>0</v>
      </c>
      <c r="G1360" s="610">
        <v>1</v>
      </c>
      <c r="H1360" s="611">
        <v>72.383493052247502</v>
      </c>
      <c r="I1360" s="611">
        <v>0</v>
      </c>
      <c r="J1360" s="611">
        <v>0</v>
      </c>
      <c r="K1360" s="611">
        <v>0</v>
      </c>
      <c r="L1360" s="611">
        <v>72.383493052247502</v>
      </c>
    </row>
    <row r="1361" spans="1:12">
      <c r="A1361" s="609" t="s">
        <v>205</v>
      </c>
      <c r="B1361" s="609">
        <v>104</v>
      </c>
      <c r="C1361" s="610">
        <v>1</v>
      </c>
      <c r="D1361" s="610">
        <v>1</v>
      </c>
      <c r="E1361" s="610">
        <v>0</v>
      </c>
      <c r="F1361" s="610">
        <v>0</v>
      </c>
      <c r="G1361" s="610">
        <v>2</v>
      </c>
      <c r="H1361" s="611">
        <v>72.383493052247502</v>
      </c>
      <c r="I1361" s="611">
        <v>72.383493052247502</v>
      </c>
      <c r="J1361" s="611">
        <v>0</v>
      </c>
      <c r="K1361" s="611">
        <v>0</v>
      </c>
      <c r="L1361" s="611">
        <v>144.766986104495</v>
      </c>
    </row>
    <row r="1362" spans="1:12">
      <c r="A1362" s="609" t="s">
        <v>205</v>
      </c>
      <c r="B1362" s="609">
        <v>106</v>
      </c>
      <c r="C1362" s="610">
        <v>1</v>
      </c>
      <c r="D1362" s="610">
        <v>0</v>
      </c>
      <c r="E1362" s="610">
        <v>0</v>
      </c>
      <c r="F1362" s="610">
        <v>0</v>
      </c>
      <c r="G1362" s="610">
        <v>1</v>
      </c>
      <c r="H1362" s="611">
        <v>72.383493052247502</v>
      </c>
      <c r="I1362" s="611">
        <v>0</v>
      </c>
      <c r="J1362" s="611">
        <v>0</v>
      </c>
      <c r="K1362" s="611">
        <v>0</v>
      </c>
      <c r="L1362" s="611">
        <v>72.383493052247502</v>
      </c>
    </row>
    <row r="1363" spans="1:12">
      <c r="A1363" s="609" t="s">
        <v>205</v>
      </c>
      <c r="B1363" s="609">
        <v>130</v>
      </c>
      <c r="C1363" s="610">
        <v>1</v>
      </c>
      <c r="D1363" s="610">
        <v>0</v>
      </c>
      <c r="E1363" s="610">
        <v>0</v>
      </c>
      <c r="F1363" s="610">
        <v>0</v>
      </c>
      <c r="G1363" s="610">
        <v>1</v>
      </c>
      <c r="H1363" s="611">
        <v>72.383493052247502</v>
      </c>
      <c r="I1363" s="611">
        <v>0</v>
      </c>
      <c r="J1363" s="611">
        <v>0</v>
      </c>
      <c r="K1363" s="611">
        <v>0</v>
      </c>
      <c r="L1363" s="611">
        <v>72.383493052247502</v>
      </c>
    </row>
    <row r="1364" spans="1:12">
      <c r="A1364" s="609" t="s">
        <v>205</v>
      </c>
      <c r="B1364" s="609">
        <v>501</v>
      </c>
      <c r="C1364" s="610">
        <v>10</v>
      </c>
      <c r="D1364" s="610">
        <v>1</v>
      </c>
      <c r="E1364" s="610">
        <v>0</v>
      </c>
      <c r="F1364" s="610">
        <v>0</v>
      </c>
      <c r="G1364" s="610">
        <v>11</v>
      </c>
      <c r="H1364" s="611">
        <v>723.83493052247513</v>
      </c>
      <c r="I1364" s="611">
        <v>72.383493052247502</v>
      </c>
      <c r="J1364" s="611">
        <v>0</v>
      </c>
      <c r="K1364" s="611">
        <v>0</v>
      </c>
      <c r="L1364" s="611">
        <v>796.21842357472258</v>
      </c>
    </row>
    <row r="1365" spans="1:12">
      <c r="A1365" s="609" t="s">
        <v>205</v>
      </c>
      <c r="B1365" s="609">
        <v>560</v>
      </c>
      <c r="C1365" s="610">
        <v>5</v>
      </c>
      <c r="D1365" s="610">
        <v>1</v>
      </c>
      <c r="E1365" s="610">
        <v>0</v>
      </c>
      <c r="F1365" s="610">
        <v>0</v>
      </c>
      <c r="G1365" s="610">
        <v>6</v>
      </c>
      <c r="H1365" s="611">
        <v>361.91746526123757</v>
      </c>
      <c r="I1365" s="611">
        <v>72.383493052247516</v>
      </c>
      <c r="J1365" s="611">
        <v>0</v>
      </c>
      <c r="K1365" s="611">
        <v>0</v>
      </c>
      <c r="L1365" s="611">
        <v>434.30095831348507</v>
      </c>
    </row>
    <row r="1366" spans="1:12">
      <c r="A1366" s="609" t="s">
        <v>205</v>
      </c>
      <c r="B1366" s="609">
        <v>800</v>
      </c>
      <c r="C1366" s="610">
        <v>0</v>
      </c>
      <c r="D1366" s="610">
        <v>1</v>
      </c>
      <c r="E1366" s="610">
        <v>0</v>
      </c>
      <c r="F1366" s="610">
        <v>0</v>
      </c>
      <c r="G1366" s="610">
        <v>1</v>
      </c>
      <c r="H1366" s="611">
        <v>0</v>
      </c>
      <c r="I1366" s="611">
        <v>72.383493052247502</v>
      </c>
      <c r="J1366" s="611">
        <v>0</v>
      </c>
      <c r="K1366" s="611">
        <v>0</v>
      </c>
      <c r="L1366" s="611">
        <v>72.383493052247502</v>
      </c>
    </row>
    <row r="1367" spans="1:12">
      <c r="A1367" s="609" t="s">
        <v>205</v>
      </c>
      <c r="B1367" s="609">
        <v>812</v>
      </c>
      <c r="C1367" s="610">
        <v>0</v>
      </c>
      <c r="D1367" s="610">
        <v>1</v>
      </c>
      <c r="E1367" s="610">
        <v>0</v>
      </c>
      <c r="F1367" s="610">
        <v>0</v>
      </c>
      <c r="G1367" s="610">
        <v>1</v>
      </c>
      <c r="H1367" s="611">
        <v>0</v>
      </c>
      <c r="I1367" s="611">
        <v>72.383493052247502</v>
      </c>
      <c r="J1367" s="611">
        <v>0</v>
      </c>
      <c r="K1367" s="611">
        <v>0</v>
      </c>
      <c r="L1367" s="611">
        <v>72.383493052247502</v>
      </c>
    </row>
    <row r="1368" spans="1:12">
      <c r="A1368" s="609" t="s">
        <v>206</v>
      </c>
      <c r="B1368" s="609">
        <v>100</v>
      </c>
      <c r="C1368" s="610">
        <v>10</v>
      </c>
      <c r="D1368" s="610">
        <v>1</v>
      </c>
      <c r="E1368" s="610">
        <v>0</v>
      </c>
      <c r="F1368" s="610">
        <v>0</v>
      </c>
      <c r="G1368" s="610">
        <v>11</v>
      </c>
      <c r="H1368" s="611">
        <v>1342.7319567304583</v>
      </c>
      <c r="I1368" s="611">
        <v>134.27319567304582</v>
      </c>
      <c r="J1368" s="611">
        <v>0</v>
      </c>
      <c r="K1368" s="611">
        <v>0</v>
      </c>
      <c r="L1368" s="611">
        <v>1477.0051524035039</v>
      </c>
    </row>
    <row r="1369" spans="1:12">
      <c r="A1369" s="609" t="s">
        <v>206</v>
      </c>
      <c r="B1369" s="609">
        <v>104</v>
      </c>
      <c r="C1369" s="610">
        <v>354</v>
      </c>
      <c r="D1369" s="610">
        <v>34</v>
      </c>
      <c r="E1369" s="610">
        <v>0</v>
      </c>
      <c r="F1369" s="610">
        <v>0</v>
      </c>
      <c r="G1369" s="610">
        <v>388</v>
      </c>
      <c r="H1369" s="611">
        <v>47532.711268258216</v>
      </c>
      <c r="I1369" s="611">
        <v>4565.2886528835579</v>
      </c>
      <c r="J1369" s="611">
        <v>0</v>
      </c>
      <c r="K1369" s="611">
        <v>0</v>
      </c>
      <c r="L1369" s="611">
        <v>52097.999921141774</v>
      </c>
    </row>
    <row r="1370" spans="1:12">
      <c r="A1370" s="609" t="s">
        <v>206</v>
      </c>
      <c r="B1370" s="609">
        <v>106</v>
      </c>
      <c r="C1370" s="610">
        <v>3</v>
      </c>
      <c r="D1370" s="610">
        <v>0</v>
      </c>
      <c r="E1370" s="610">
        <v>0</v>
      </c>
      <c r="F1370" s="610">
        <v>0</v>
      </c>
      <c r="G1370" s="610">
        <v>3</v>
      </c>
      <c r="H1370" s="611">
        <v>402.81958701913737</v>
      </c>
      <c r="I1370" s="611">
        <v>0</v>
      </c>
      <c r="J1370" s="611">
        <v>0</v>
      </c>
      <c r="K1370" s="611">
        <v>0</v>
      </c>
      <c r="L1370" s="611">
        <v>402.81958701913737</v>
      </c>
    </row>
    <row r="1371" spans="1:12">
      <c r="A1371" s="609" t="s">
        <v>206</v>
      </c>
      <c r="B1371" s="609">
        <v>140</v>
      </c>
      <c r="C1371" s="610">
        <v>4</v>
      </c>
      <c r="D1371" s="610">
        <v>1</v>
      </c>
      <c r="E1371" s="610">
        <v>0</v>
      </c>
      <c r="F1371" s="610">
        <v>0</v>
      </c>
      <c r="G1371" s="610">
        <v>5</v>
      </c>
      <c r="H1371" s="611">
        <v>537.09278269218316</v>
      </c>
      <c r="I1371" s="611">
        <v>134.27319567304579</v>
      </c>
      <c r="J1371" s="611">
        <v>0</v>
      </c>
      <c r="K1371" s="611">
        <v>0</v>
      </c>
      <c r="L1371" s="611">
        <v>671.36597836522901</v>
      </c>
    </row>
    <row r="1372" spans="1:12">
      <c r="A1372" s="609" t="s">
        <v>206</v>
      </c>
      <c r="B1372" s="609">
        <v>141</v>
      </c>
      <c r="C1372" s="610">
        <v>4</v>
      </c>
      <c r="D1372" s="610">
        <v>0</v>
      </c>
      <c r="E1372" s="610">
        <v>0</v>
      </c>
      <c r="F1372" s="610">
        <v>0</v>
      </c>
      <c r="G1372" s="610">
        <v>4</v>
      </c>
      <c r="H1372" s="611">
        <v>537.09278269218328</v>
      </c>
      <c r="I1372" s="611">
        <v>0</v>
      </c>
      <c r="J1372" s="611">
        <v>0</v>
      </c>
      <c r="K1372" s="611">
        <v>0</v>
      </c>
      <c r="L1372" s="611">
        <v>537.09278269218328</v>
      </c>
    </row>
    <row r="1373" spans="1:12">
      <c r="A1373" s="609" t="s">
        <v>206</v>
      </c>
      <c r="B1373" s="609">
        <v>150</v>
      </c>
      <c r="C1373" s="610">
        <v>1</v>
      </c>
      <c r="D1373" s="610">
        <v>0</v>
      </c>
      <c r="E1373" s="610">
        <v>0</v>
      </c>
      <c r="F1373" s="610">
        <v>0</v>
      </c>
      <c r="G1373" s="610">
        <v>1</v>
      </c>
      <c r="H1373" s="611">
        <v>134.27319567304582</v>
      </c>
      <c r="I1373" s="611">
        <v>0</v>
      </c>
      <c r="J1373" s="611">
        <v>0</v>
      </c>
      <c r="K1373" s="611">
        <v>0</v>
      </c>
      <c r="L1373" s="611">
        <v>134.27319567304582</v>
      </c>
    </row>
    <row r="1374" spans="1:12">
      <c r="A1374" s="609" t="s">
        <v>206</v>
      </c>
      <c r="B1374" s="609">
        <v>301</v>
      </c>
      <c r="C1374" s="610">
        <v>0</v>
      </c>
      <c r="D1374" s="610">
        <v>1</v>
      </c>
      <c r="E1374" s="610">
        <v>0</v>
      </c>
      <c r="F1374" s="610">
        <v>0</v>
      </c>
      <c r="G1374" s="610">
        <v>1</v>
      </c>
      <c r="H1374" s="611">
        <v>0</v>
      </c>
      <c r="I1374" s="611">
        <v>134.27319567304582</v>
      </c>
      <c r="J1374" s="611">
        <v>0</v>
      </c>
      <c r="K1374" s="611">
        <v>0</v>
      </c>
      <c r="L1374" s="611">
        <v>134.27319567304582</v>
      </c>
    </row>
    <row r="1375" spans="1:12">
      <c r="A1375" s="609" t="s">
        <v>206</v>
      </c>
      <c r="B1375" s="609">
        <v>330</v>
      </c>
      <c r="C1375" s="610">
        <v>7</v>
      </c>
      <c r="D1375" s="610">
        <v>1</v>
      </c>
      <c r="E1375" s="610">
        <v>0</v>
      </c>
      <c r="F1375" s="610">
        <v>0</v>
      </c>
      <c r="G1375" s="610">
        <v>8</v>
      </c>
      <c r="H1375" s="611">
        <v>939.91236971132071</v>
      </c>
      <c r="I1375" s="611">
        <v>134.27319567304582</v>
      </c>
      <c r="J1375" s="611">
        <v>0</v>
      </c>
      <c r="K1375" s="611">
        <v>0</v>
      </c>
      <c r="L1375" s="611">
        <v>1074.1855653843666</v>
      </c>
    </row>
    <row r="1376" spans="1:12">
      <c r="A1376" s="609" t="s">
        <v>206</v>
      </c>
      <c r="B1376" s="609">
        <v>501</v>
      </c>
      <c r="C1376" s="610">
        <v>7</v>
      </c>
      <c r="D1376" s="610">
        <v>1</v>
      </c>
      <c r="E1376" s="610">
        <v>0</v>
      </c>
      <c r="F1376" s="610">
        <v>0</v>
      </c>
      <c r="G1376" s="610">
        <v>8</v>
      </c>
      <c r="H1376" s="611">
        <v>939.91236971132071</v>
      </c>
      <c r="I1376" s="611">
        <v>134.27319567304582</v>
      </c>
      <c r="J1376" s="611">
        <v>0</v>
      </c>
      <c r="K1376" s="611">
        <v>0</v>
      </c>
      <c r="L1376" s="611">
        <v>1074.1855653843666</v>
      </c>
    </row>
    <row r="1377" spans="1:12">
      <c r="A1377" s="609" t="s">
        <v>206</v>
      </c>
      <c r="B1377" s="609">
        <v>812</v>
      </c>
      <c r="C1377" s="610">
        <v>12</v>
      </c>
      <c r="D1377" s="610">
        <v>0</v>
      </c>
      <c r="E1377" s="610">
        <v>0</v>
      </c>
      <c r="F1377" s="610">
        <v>0</v>
      </c>
      <c r="G1377" s="610">
        <v>12</v>
      </c>
      <c r="H1377" s="611">
        <v>1611.2783480765495</v>
      </c>
      <c r="I1377" s="611">
        <v>0</v>
      </c>
      <c r="J1377" s="611">
        <v>0</v>
      </c>
      <c r="K1377" s="611">
        <v>0</v>
      </c>
      <c r="L1377" s="611">
        <v>1611.2783480765495</v>
      </c>
    </row>
    <row r="1378" spans="1:12">
      <c r="A1378" s="609" t="s">
        <v>621</v>
      </c>
      <c r="B1378" s="609">
        <v>100</v>
      </c>
      <c r="C1378" s="610">
        <v>2</v>
      </c>
      <c r="D1378" s="610">
        <v>0</v>
      </c>
      <c r="E1378" s="610">
        <v>0</v>
      </c>
      <c r="F1378" s="610">
        <v>0</v>
      </c>
      <c r="G1378" s="610">
        <v>2</v>
      </c>
      <c r="H1378" s="611">
        <v>107.92157158822273</v>
      </c>
      <c r="I1378" s="611">
        <v>0</v>
      </c>
      <c r="J1378" s="611">
        <v>0</v>
      </c>
      <c r="K1378" s="611">
        <v>0</v>
      </c>
      <c r="L1378" s="611">
        <v>107.92157158822273</v>
      </c>
    </row>
    <row r="1379" spans="1:12">
      <c r="A1379" s="609" t="s">
        <v>621</v>
      </c>
      <c r="B1379" s="609">
        <v>104</v>
      </c>
      <c r="C1379" s="610">
        <v>11</v>
      </c>
      <c r="D1379" s="610">
        <v>0</v>
      </c>
      <c r="E1379" s="610">
        <v>0</v>
      </c>
      <c r="F1379" s="610">
        <v>0</v>
      </c>
      <c r="G1379" s="610">
        <v>11</v>
      </c>
      <c r="H1379" s="611">
        <v>593.56864373522501</v>
      </c>
      <c r="I1379" s="611">
        <v>0</v>
      </c>
      <c r="J1379" s="611">
        <v>0</v>
      </c>
      <c r="K1379" s="611">
        <v>0</v>
      </c>
      <c r="L1379" s="611">
        <v>593.56864373522501</v>
      </c>
    </row>
    <row r="1380" spans="1:12">
      <c r="A1380" s="609" t="s">
        <v>621</v>
      </c>
      <c r="B1380" s="609">
        <v>171</v>
      </c>
      <c r="C1380" s="610">
        <v>1</v>
      </c>
      <c r="D1380" s="610">
        <v>0</v>
      </c>
      <c r="E1380" s="610">
        <v>0</v>
      </c>
      <c r="F1380" s="610">
        <v>0</v>
      </c>
      <c r="G1380" s="610">
        <v>1</v>
      </c>
      <c r="H1380" s="611">
        <v>53.960785794111366</v>
      </c>
      <c r="I1380" s="611">
        <v>0</v>
      </c>
      <c r="J1380" s="611">
        <v>0</v>
      </c>
      <c r="K1380" s="611">
        <v>0</v>
      </c>
      <c r="L1380" s="611">
        <v>53.960785794111366</v>
      </c>
    </row>
    <row r="1381" spans="1:12">
      <c r="A1381" s="609" t="s">
        <v>621</v>
      </c>
      <c r="B1381" s="609">
        <v>420</v>
      </c>
      <c r="C1381" s="610">
        <v>2</v>
      </c>
      <c r="D1381" s="610">
        <v>0</v>
      </c>
      <c r="E1381" s="610">
        <v>0</v>
      </c>
      <c r="F1381" s="610">
        <v>0</v>
      </c>
      <c r="G1381" s="610">
        <v>2</v>
      </c>
      <c r="H1381" s="611">
        <v>107.92157158822273</v>
      </c>
      <c r="I1381" s="611">
        <v>0</v>
      </c>
      <c r="J1381" s="611">
        <v>0</v>
      </c>
      <c r="K1381" s="611">
        <v>0</v>
      </c>
      <c r="L1381" s="611">
        <v>107.92157158822273</v>
      </c>
    </row>
    <row r="1382" spans="1:12">
      <c r="A1382" s="609" t="s">
        <v>621</v>
      </c>
      <c r="B1382" s="609">
        <v>501</v>
      </c>
      <c r="C1382" s="610">
        <v>1</v>
      </c>
      <c r="D1382" s="610">
        <v>0</v>
      </c>
      <c r="E1382" s="610">
        <v>0</v>
      </c>
      <c r="F1382" s="610">
        <v>0</v>
      </c>
      <c r="G1382" s="610">
        <v>1</v>
      </c>
      <c r="H1382" s="611">
        <v>53.960785794111366</v>
      </c>
      <c r="I1382" s="611">
        <v>0</v>
      </c>
      <c r="J1382" s="611">
        <v>0</v>
      </c>
      <c r="K1382" s="611">
        <v>0</v>
      </c>
      <c r="L1382" s="611">
        <v>53.960785794111366</v>
      </c>
    </row>
    <row r="1383" spans="1:12">
      <c r="A1383" s="609" t="s">
        <v>621</v>
      </c>
      <c r="B1383" s="609">
        <v>560</v>
      </c>
      <c r="C1383" s="610">
        <v>1</v>
      </c>
      <c r="D1383" s="610">
        <v>0</v>
      </c>
      <c r="E1383" s="610">
        <v>0</v>
      </c>
      <c r="F1383" s="610">
        <v>0</v>
      </c>
      <c r="G1383" s="610">
        <v>1</v>
      </c>
      <c r="H1383" s="611">
        <v>53.960785794111366</v>
      </c>
      <c r="I1383" s="611">
        <v>0</v>
      </c>
      <c r="J1383" s="611">
        <v>0</v>
      </c>
      <c r="K1383" s="611">
        <v>0</v>
      </c>
      <c r="L1383" s="611">
        <v>53.960785794111366</v>
      </c>
    </row>
    <row r="1384" spans="1:12">
      <c r="A1384" s="609" t="s">
        <v>621</v>
      </c>
      <c r="B1384" s="609">
        <v>812</v>
      </c>
      <c r="C1384" s="610">
        <v>4</v>
      </c>
      <c r="D1384" s="610">
        <v>0</v>
      </c>
      <c r="E1384" s="610">
        <v>0</v>
      </c>
      <c r="F1384" s="610">
        <v>0</v>
      </c>
      <c r="G1384" s="610">
        <v>4</v>
      </c>
      <c r="H1384" s="611">
        <v>215.84314317644547</v>
      </c>
      <c r="I1384" s="611">
        <v>0</v>
      </c>
      <c r="J1384" s="611">
        <v>0</v>
      </c>
      <c r="K1384" s="611">
        <v>0</v>
      </c>
      <c r="L1384" s="611">
        <v>215.84314317644547</v>
      </c>
    </row>
    <row r="1385" spans="1:12">
      <c r="A1385" s="609" t="s">
        <v>533</v>
      </c>
      <c r="B1385" s="609">
        <v>104</v>
      </c>
      <c r="C1385" s="610">
        <v>1</v>
      </c>
      <c r="D1385" s="610">
        <v>0</v>
      </c>
      <c r="E1385" s="610">
        <v>0</v>
      </c>
      <c r="F1385" s="610">
        <v>0</v>
      </c>
      <c r="G1385" s="610">
        <v>1</v>
      </c>
      <c r="H1385" s="611">
        <v>20.507271526923152</v>
      </c>
      <c r="I1385" s="611">
        <v>0</v>
      </c>
      <c r="J1385" s="611">
        <v>0</v>
      </c>
      <c r="K1385" s="611">
        <v>0</v>
      </c>
      <c r="L1385" s="611">
        <v>20.507271526923152</v>
      </c>
    </row>
    <row r="1386" spans="1:12">
      <c r="A1386" s="609" t="s">
        <v>533</v>
      </c>
      <c r="B1386" s="609">
        <v>420</v>
      </c>
      <c r="C1386" s="610">
        <v>3</v>
      </c>
      <c r="D1386" s="610">
        <v>0</v>
      </c>
      <c r="E1386" s="610">
        <v>0</v>
      </c>
      <c r="F1386" s="610">
        <v>0</v>
      </c>
      <c r="G1386" s="610">
        <v>3</v>
      </c>
      <c r="H1386" s="611">
        <v>61.521814580769465</v>
      </c>
      <c r="I1386" s="611">
        <v>0</v>
      </c>
      <c r="J1386" s="611">
        <v>0</v>
      </c>
      <c r="K1386" s="611">
        <v>0</v>
      </c>
      <c r="L1386" s="611">
        <v>61.521814580769458</v>
      </c>
    </row>
    <row r="1387" spans="1:12">
      <c r="A1387" s="609" t="s">
        <v>542</v>
      </c>
      <c r="B1387" s="609">
        <v>100</v>
      </c>
      <c r="C1387" s="610">
        <v>36</v>
      </c>
      <c r="D1387" s="610">
        <v>10</v>
      </c>
      <c r="E1387" s="610">
        <v>0</v>
      </c>
      <c r="F1387" s="610">
        <v>0</v>
      </c>
      <c r="G1387" s="610">
        <v>46</v>
      </c>
      <c r="H1387" s="611">
        <v>9899.6471689392201</v>
      </c>
      <c r="I1387" s="611">
        <v>2749.9019913720053</v>
      </c>
      <c r="J1387" s="611">
        <v>0</v>
      </c>
      <c r="K1387" s="611">
        <v>0</v>
      </c>
      <c r="L1387" s="611">
        <v>12649.549160311224</v>
      </c>
    </row>
    <row r="1388" spans="1:12">
      <c r="A1388" s="609" t="s">
        <v>542</v>
      </c>
      <c r="B1388" s="609">
        <v>104</v>
      </c>
      <c r="C1388" s="610">
        <v>0</v>
      </c>
      <c r="D1388" s="610">
        <v>3</v>
      </c>
      <c r="E1388" s="610">
        <v>0</v>
      </c>
      <c r="F1388" s="610">
        <v>0</v>
      </c>
      <c r="G1388" s="610">
        <v>3</v>
      </c>
      <c r="H1388" s="611">
        <v>0</v>
      </c>
      <c r="I1388" s="611">
        <v>824.97059741160172</v>
      </c>
      <c r="J1388" s="611">
        <v>0</v>
      </c>
      <c r="K1388" s="611">
        <v>0</v>
      </c>
      <c r="L1388" s="611">
        <v>824.97059741160172</v>
      </c>
    </row>
    <row r="1389" spans="1:12">
      <c r="A1389" s="609" t="s">
        <v>542</v>
      </c>
      <c r="B1389" s="609">
        <v>110</v>
      </c>
      <c r="C1389" s="610">
        <v>2</v>
      </c>
      <c r="D1389" s="610">
        <v>0</v>
      </c>
      <c r="E1389" s="610">
        <v>0</v>
      </c>
      <c r="F1389" s="610">
        <v>0</v>
      </c>
      <c r="G1389" s="610">
        <v>2</v>
      </c>
      <c r="H1389" s="611">
        <v>549.98039827440107</v>
      </c>
      <c r="I1389" s="611">
        <v>0</v>
      </c>
      <c r="J1389" s="611">
        <v>0</v>
      </c>
      <c r="K1389" s="611">
        <v>0</v>
      </c>
      <c r="L1389" s="611">
        <v>549.98039827440107</v>
      </c>
    </row>
    <row r="1390" spans="1:12">
      <c r="A1390" s="609" t="s">
        <v>542</v>
      </c>
      <c r="B1390" s="609">
        <v>120</v>
      </c>
      <c r="C1390" s="610">
        <v>3</v>
      </c>
      <c r="D1390" s="610">
        <v>1</v>
      </c>
      <c r="E1390" s="610">
        <v>0</v>
      </c>
      <c r="F1390" s="610">
        <v>0</v>
      </c>
      <c r="G1390" s="610">
        <v>4</v>
      </c>
      <c r="H1390" s="611">
        <v>824.9705974116016</v>
      </c>
      <c r="I1390" s="611">
        <v>274.99019913720053</v>
      </c>
      <c r="J1390" s="611">
        <v>0</v>
      </c>
      <c r="K1390" s="611">
        <v>0</v>
      </c>
      <c r="L1390" s="611">
        <v>1099.9607965488021</v>
      </c>
    </row>
    <row r="1391" spans="1:12">
      <c r="A1391" s="609" t="s">
        <v>542</v>
      </c>
      <c r="B1391" s="609">
        <v>140</v>
      </c>
      <c r="C1391" s="610">
        <v>3</v>
      </c>
      <c r="D1391" s="610">
        <v>1</v>
      </c>
      <c r="E1391" s="610">
        <v>0</v>
      </c>
      <c r="F1391" s="610">
        <v>0</v>
      </c>
      <c r="G1391" s="610">
        <v>4</v>
      </c>
      <c r="H1391" s="611">
        <v>824.9705974116016</v>
      </c>
      <c r="I1391" s="611">
        <v>274.99019913720053</v>
      </c>
      <c r="J1391" s="611">
        <v>0</v>
      </c>
      <c r="K1391" s="611">
        <v>0</v>
      </c>
      <c r="L1391" s="611">
        <v>1099.9607965488021</v>
      </c>
    </row>
    <row r="1392" spans="1:12">
      <c r="A1392" s="609" t="s">
        <v>542</v>
      </c>
      <c r="B1392" s="609">
        <v>141</v>
      </c>
      <c r="C1392" s="610">
        <v>3</v>
      </c>
      <c r="D1392" s="610">
        <v>1</v>
      </c>
      <c r="E1392" s="610">
        <v>0</v>
      </c>
      <c r="F1392" s="610">
        <v>0</v>
      </c>
      <c r="G1392" s="610">
        <v>4</v>
      </c>
      <c r="H1392" s="611">
        <v>824.9705974116016</v>
      </c>
      <c r="I1392" s="611">
        <v>274.99019913720053</v>
      </c>
      <c r="J1392" s="611">
        <v>0</v>
      </c>
      <c r="K1392" s="611">
        <v>0</v>
      </c>
      <c r="L1392" s="611">
        <v>1099.9607965488021</v>
      </c>
    </row>
    <row r="1393" spans="1:12">
      <c r="A1393" s="609" t="s">
        <v>542</v>
      </c>
      <c r="B1393" s="609">
        <v>143</v>
      </c>
      <c r="C1393" s="610">
        <v>2</v>
      </c>
      <c r="D1393" s="610">
        <v>0</v>
      </c>
      <c r="E1393" s="610">
        <v>0</v>
      </c>
      <c r="F1393" s="610">
        <v>0</v>
      </c>
      <c r="G1393" s="610">
        <v>2</v>
      </c>
      <c r="H1393" s="611">
        <v>549.98039827440107</v>
      </c>
      <c r="I1393" s="611">
        <v>0</v>
      </c>
      <c r="J1393" s="611">
        <v>0</v>
      </c>
      <c r="K1393" s="611">
        <v>0</v>
      </c>
      <c r="L1393" s="611">
        <v>549.98039827440107</v>
      </c>
    </row>
    <row r="1394" spans="1:12">
      <c r="A1394" s="609" t="s">
        <v>542</v>
      </c>
      <c r="B1394" s="609">
        <v>144</v>
      </c>
      <c r="C1394" s="610">
        <v>0</v>
      </c>
      <c r="D1394" s="610">
        <v>2</v>
      </c>
      <c r="E1394" s="610">
        <v>0</v>
      </c>
      <c r="F1394" s="610">
        <v>0</v>
      </c>
      <c r="G1394" s="610">
        <v>2</v>
      </c>
      <c r="H1394" s="611">
        <v>0</v>
      </c>
      <c r="I1394" s="611">
        <v>549.98039827440107</v>
      </c>
      <c r="J1394" s="611">
        <v>0</v>
      </c>
      <c r="K1394" s="611">
        <v>0</v>
      </c>
      <c r="L1394" s="611">
        <v>549.98039827440107</v>
      </c>
    </row>
    <row r="1395" spans="1:12">
      <c r="A1395" s="609" t="s">
        <v>542</v>
      </c>
      <c r="B1395" s="609">
        <v>300</v>
      </c>
      <c r="C1395" s="610">
        <v>24</v>
      </c>
      <c r="D1395" s="610">
        <v>18</v>
      </c>
      <c r="E1395" s="610">
        <v>0</v>
      </c>
      <c r="F1395" s="610">
        <v>0</v>
      </c>
      <c r="G1395" s="610">
        <v>42</v>
      </c>
      <c r="H1395" s="611">
        <v>6599.7647792928146</v>
      </c>
      <c r="I1395" s="611">
        <v>4949.8235844696101</v>
      </c>
      <c r="J1395" s="611">
        <v>0</v>
      </c>
      <c r="K1395" s="611">
        <v>0</v>
      </c>
      <c r="L1395" s="611">
        <v>11549.588363762425</v>
      </c>
    </row>
    <row r="1396" spans="1:12">
      <c r="A1396" s="609" t="s">
        <v>542</v>
      </c>
      <c r="B1396" s="609">
        <v>301</v>
      </c>
      <c r="C1396" s="610">
        <v>139</v>
      </c>
      <c r="D1396" s="610">
        <v>110</v>
      </c>
      <c r="E1396" s="610">
        <v>0</v>
      </c>
      <c r="F1396" s="610">
        <v>0</v>
      </c>
      <c r="G1396" s="610">
        <v>249</v>
      </c>
      <c r="H1396" s="611">
        <v>38223.637680070868</v>
      </c>
      <c r="I1396" s="611">
        <v>30248.921905092058</v>
      </c>
      <c r="J1396" s="611">
        <v>0</v>
      </c>
      <c r="K1396" s="611">
        <v>0</v>
      </c>
      <c r="L1396" s="611">
        <v>68472.559585162933</v>
      </c>
    </row>
    <row r="1397" spans="1:12">
      <c r="A1397" s="609" t="s">
        <v>542</v>
      </c>
      <c r="B1397" s="609">
        <v>330</v>
      </c>
      <c r="C1397" s="610">
        <v>1</v>
      </c>
      <c r="D1397" s="610">
        <v>0</v>
      </c>
      <c r="E1397" s="610">
        <v>0</v>
      </c>
      <c r="F1397" s="610">
        <v>0</v>
      </c>
      <c r="G1397" s="610">
        <v>1</v>
      </c>
      <c r="H1397" s="611">
        <v>274.99019913720053</v>
      </c>
      <c r="I1397" s="611">
        <v>0</v>
      </c>
      <c r="J1397" s="611">
        <v>0</v>
      </c>
      <c r="K1397" s="611">
        <v>0</v>
      </c>
      <c r="L1397" s="611">
        <v>274.99019913720053</v>
      </c>
    </row>
    <row r="1398" spans="1:12">
      <c r="A1398" s="609" t="s">
        <v>542</v>
      </c>
      <c r="B1398" s="609">
        <v>450</v>
      </c>
      <c r="C1398" s="610">
        <v>0</v>
      </c>
      <c r="D1398" s="610">
        <v>1</v>
      </c>
      <c r="E1398" s="610">
        <v>0</v>
      </c>
      <c r="F1398" s="610">
        <v>0</v>
      </c>
      <c r="G1398" s="610">
        <v>1</v>
      </c>
      <c r="H1398" s="611">
        <v>0</v>
      </c>
      <c r="I1398" s="611">
        <v>274.99019913720053</v>
      </c>
      <c r="J1398" s="611">
        <v>0</v>
      </c>
      <c r="K1398" s="611">
        <v>0</v>
      </c>
      <c r="L1398" s="611">
        <v>274.99019913720053</v>
      </c>
    </row>
    <row r="1399" spans="1:12">
      <c r="A1399" s="609" t="s">
        <v>542</v>
      </c>
      <c r="B1399" s="609">
        <v>501</v>
      </c>
      <c r="C1399" s="610">
        <v>2</v>
      </c>
      <c r="D1399" s="610">
        <v>0</v>
      </c>
      <c r="E1399" s="610">
        <v>0</v>
      </c>
      <c r="F1399" s="610">
        <v>0</v>
      </c>
      <c r="G1399" s="610">
        <v>2</v>
      </c>
      <c r="H1399" s="611">
        <v>549.98039827440107</v>
      </c>
      <c r="I1399" s="611">
        <v>0</v>
      </c>
      <c r="J1399" s="611">
        <v>0</v>
      </c>
      <c r="K1399" s="611">
        <v>0</v>
      </c>
      <c r="L1399" s="611">
        <v>549.98039827440107</v>
      </c>
    </row>
    <row r="1400" spans="1:12">
      <c r="A1400" s="609" t="s">
        <v>542</v>
      </c>
      <c r="B1400" s="609">
        <v>812</v>
      </c>
      <c r="C1400" s="610">
        <v>17</v>
      </c>
      <c r="D1400" s="610">
        <v>0</v>
      </c>
      <c r="E1400" s="610">
        <v>0</v>
      </c>
      <c r="F1400" s="610">
        <v>0</v>
      </c>
      <c r="G1400" s="610">
        <v>17</v>
      </c>
      <c r="H1400" s="611">
        <v>4674.8333853324093</v>
      </c>
      <c r="I1400" s="611">
        <v>0</v>
      </c>
      <c r="J1400" s="611">
        <v>0</v>
      </c>
      <c r="K1400" s="611">
        <v>0</v>
      </c>
      <c r="L1400" s="611">
        <v>4674.8333853324093</v>
      </c>
    </row>
    <row r="1401" spans="1:12">
      <c r="A1401" s="609" t="s">
        <v>537</v>
      </c>
      <c r="B1401" s="609">
        <v>100</v>
      </c>
      <c r="C1401" s="610">
        <v>8</v>
      </c>
      <c r="D1401" s="610">
        <v>6</v>
      </c>
      <c r="E1401" s="610">
        <v>0</v>
      </c>
      <c r="F1401" s="610">
        <v>0</v>
      </c>
      <c r="G1401" s="610">
        <v>14</v>
      </c>
      <c r="H1401" s="611">
        <v>1367.0510230410309</v>
      </c>
      <c r="I1401" s="611">
        <v>1025.2882672807732</v>
      </c>
      <c r="J1401" s="611">
        <v>0</v>
      </c>
      <c r="K1401" s="611">
        <v>0</v>
      </c>
      <c r="L1401" s="611">
        <v>2392.3392903218041</v>
      </c>
    </row>
    <row r="1402" spans="1:12">
      <c r="A1402" s="609" t="s">
        <v>537</v>
      </c>
      <c r="B1402" s="609">
        <v>104</v>
      </c>
      <c r="C1402" s="610">
        <v>0</v>
      </c>
      <c r="D1402" s="610">
        <v>1</v>
      </c>
      <c r="E1402" s="610">
        <v>0</v>
      </c>
      <c r="F1402" s="610">
        <v>0</v>
      </c>
      <c r="G1402" s="610">
        <v>1</v>
      </c>
      <c r="H1402" s="611">
        <v>0</v>
      </c>
      <c r="I1402" s="611">
        <v>170.88137788012884</v>
      </c>
      <c r="J1402" s="611">
        <v>0</v>
      </c>
      <c r="K1402" s="611">
        <v>0</v>
      </c>
      <c r="L1402" s="611">
        <v>170.88137788012884</v>
      </c>
    </row>
    <row r="1403" spans="1:12">
      <c r="A1403" s="609" t="s">
        <v>537</v>
      </c>
      <c r="B1403" s="609">
        <v>143</v>
      </c>
      <c r="C1403" s="610">
        <v>2</v>
      </c>
      <c r="D1403" s="610">
        <v>0</v>
      </c>
      <c r="E1403" s="610">
        <v>0</v>
      </c>
      <c r="F1403" s="610">
        <v>0</v>
      </c>
      <c r="G1403" s="610">
        <v>2</v>
      </c>
      <c r="H1403" s="611">
        <v>341.76275576025768</v>
      </c>
      <c r="I1403" s="611">
        <v>0</v>
      </c>
      <c r="J1403" s="611">
        <v>0</v>
      </c>
      <c r="K1403" s="611">
        <v>0</v>
      </c>
      <c r="L1403" s="611">
        <v>341.76275576025768</v>
      </c>
    </row>
    <row r="1404" spans="1:12">
      <c r="A1404" s="609" t="s">
        <v>537</v>
      </c>
      <c r="B1404" s="609">
        <v>300</v>
      </c>
      <c r="C1404" s="610">
        <v>0</v>
      </c>
      <c r="D1404" s="610">
        <v>20</v>
      </c>
      <c r="E1404" s="610">
        <v>0</v>
      </c>
      <c r="F1404" s="610">
        <v>0</v>
      </c>
      <c r="G1404" s="610">
        <v>20</v>
      </c>
      <c r="H1404" s="611">
        <v>0</v>
      </c>
      <c r="I1404" s="611">
        <v>3417.6275576025773</v>
      </c>
      <c r="J1404" s="611">
        <v>0</v>
      </c>
      <c r="K1404" s="611">
        <v>0</v>
      </c>
      <c r="L1404" s="611">
        <v>3417.6275576025769</v>
      </c>
    </row>
    <row r="1405" spans="1:12">
      <c r="A1405" s="609" t="s">
        <v>537</v>
      </c>
      <c r="B1405" s="609">
        <v>301</v>
      </c>
      <c r="C1405" s="610">
        <v>18</v>
      </c>
      <c r="D1405" s="610">
        <v>18</v>
      </c>
      <c r="E1405" s="610">
        <v>0</v>
      </c>
      <c r="F1405" s="610">
        <v>0</v>
      </c>
      <c r="G1405" s="610">
        <v>36</v>
      </c>
      <c r="H1405" s="611">
        <v>3075.8648018423191</v>
      </c>
      <c r="I1405" s="611">
        <v>3075.8648018423191</v>
      </c>
      <c r="J1405" s="611">
        <v>0</v>
      </c>
      <c r="K1405" s="611">
        <v>0</v>
      </c>
      <c r="L1405" s="611">
        <v>6151.7296036846383</v>
      </c>
    </row>
    <row r="1406" spans="1:12">
      <c r="A1406" s="609" t="s">
        <v>537</v>
      </c>
      <c r="B1406" s="609">
        <v>812</v>
      </c>
      <c r="C1406" s="610">
        <v>29</v>
      </c>
      <c r="D1406" s="610">
        <v>2</v>
      </c>
      <c r="E1406" s="610">
        <v>0</v>
      </c>
      <c r="F1406" s="610">
        <v>0</v>
      </c>
      <c r="G1406" s="610">
        <v>31</v>
      </c>
      <c r="H1406" s="611">
        <v>4955.5599585237369</v>
      </c>
      <c r="I1406" s="611">
        <v>341.76275576025768</v>
      </c>
      <c r="J1406" s="611">
        <v>0</v>
      </c>
      <c r="K1406" s="611">
        <v>0</v>
      </c>
      <c r="L1406" s="611">
        <v>5297.3227142839942</v>
      </c>
    </row>
    <row r="1407" spans="1:12">
      <c r="A1407" s="609" t="s">
        <v>558</v>
      </c>
      <c r="B1407" s="609">
        <v>100</v>
      </c>
      <c r="C1407" s="610">
        <v>9</v>
      </c>
      <c r="D1407" s="610">
        <v>5</v>
      </c>
      <c r="E1407" s="610">
        <v>0</v>
      </c>
      <c r="F1407" s="610">
        <v>0</v>
      </c>
      <c r="G1407" s="610">
        <v>14</v>
      </c>
      <c r="H1407" s="611">
        <v>472.01398043069997</v>
      </c>
      <c r="I1407" s="611">
        <v>262.22998912816666</v>
      </c>
      <c r="J1407" s="611">
        <v>0</v>
      </c>
      <c r="K1407" s="611">
        <v>0</v>
      </c>
      <c r="L1407" s="611">
        <v>734.24396955886664</v>
      </c>
    </row>
    <row r="1408" spans="1:12">
      <c r="A1408" s="609" t="s">
        <v>558</v>
      </c>
      <c r="B1408" s="609">
        <v>104</v>
      </c>
      <c r="C1408" s="610">
        <v>272</v>
      </c>
      <c r="D1408" s="610">
        <v>24</v>
      </c>
      <c r="E1408" s="610">
        <v>0</v>
      </c>
      <c r="F1408" s="610">
        <v>0</v>
      </c>
      <c r="G1408" s="610">
        <v>296</v>
      </c>
      <c r="H1408" s="611">
        <v>14265.311408572266</v>
      </c>
      <c r="I1408" s="611">
        <v>1258.7039478152001</v>
      </c>
      <c r="J1408" s="611">
        <v>0</v>
      </c>
      <c r="K1408" s="611">
        <v>0</v>
      </c>
      <c r="L1408" s="611">
        <v>15524.015356387468</v>
      </c>
    </row>
    <row r="1409" spans="1:12">
      <c r="A1409" s="609" t="s">
        <v>558</v>
      </c>
      <c r="B1409" s="609">
        <v>106</v>
      </c>
      <c r="C1409" s="610">
        <v>0</v>
      </c>
      <c r="D1409" s="610">
        <v>2</v>
      </c>
      <c r="E1409" s="610">
        <v>0</v>
      </c>
      <c r="F1409" s="610">
        <v>0</v>
      </c>
      <c r="G1409" s="610">
        <v>2</v>
      </c>
      <c r="H1409" s="611">
        <v>0</v>
      </c>
      <c r="I1409" s="611">
        <v>104.89199565126667</v>
      </c>
      <c r="J1409" s="611">
        <v>0</v>
      </c>
      <c r="K1409" s="611">
        <v>0</v>
      </c>
      <c r="L1409" s="611">
        <v>104.89199565126667</v>
      </c>
    </row>
    <row r="1410" spans="1:12">
      <c r="A1410" s="609" t="s">
        <v>558</v>
      </c>
      <c r="B1410" s="609">
        <v>110</v>
      </c>
      <c r="C1410" s="610">
        <v>0</v>
      </c>
      <c r="D1410" s="610">
        <v>1</v>
      </c>
      <c r="E1410" s="610">
        <v>0</v>
      </c>
      <c r="F1410" s="610">
        <v>0</v>
      </c>
      <c r="G1410" s="610">
        <v>1</v>
      </c>
      <c r="H1410" s="611">
        <v>0</v>
      </c>
      <c r="I1410" s="611">
        <v>52.445997825633334</v>
      </c>
      <c r="J1410" s="611">
        <v>0</v>
      </c>
      <c r="K1410" s="611">
        <v>0</v>
      </c>
      <c r="L1410" s="611">
        <v>52.445997825633334</v>
      </c>
    </row>
    <row r="1411" spans="1:12">
      <c r="A1411" s="609" t="s">
        <v>558</v>
      </c>
      <c r="B1411" s="609">
        <v>130</v>
      </c>
      <c r="C1411" s="610">
        <v>1</v>
      </c>
      <c r="D1411" s="610">
        <v>2</v>
      </c>
      <c r="E1411" s="610">
        <v>0</v>
      </c>
      <c r="F1411" s="610">
        <v>0</v>
      </c>
      <c r="G1411" s="610">
        <v>3</v>
      </c>
      <c r="H1411" s="611">
        <v>52.445997825633334</v>
      </c>
      <c r="I1411" s="611">
        <v>104.89199565126667</v>
      </c>
      <c r="J1411" s="611">
        <v>0</v>
      </c>
      <c r="K1411" s="611">
        <v>0</v>
      </c>
      <c r="L1411" s="611">
        <v>157.33799347690001</v>
      </c>
    </row>
    <row r="1412" spans="1:12">
      <c r="A1412" s="609" t="s">
        <v>558</v>
      </c>
      <c r="B1412" s="609">
        <v>301</v>
      </c>
      <c r="C1412" s="610">
        <v>1</v>
      </c>
      <c r="D1412" s="610">
        <v>1</v>
      </c>
      <c r="E1412" s="610">
        <v>0</v>
      </c>
      <c r="F1412" s="610">
        <v>0</v>
      </c>
      <c r="G1412" s="610">
        <v>2</v>
      </c>
      <c r="H1412" s="611">
        <v>52.445997825633334</v>
      </c>
      <c r="I1412" s="611">
        <v>52.445997825633334</v>
      </c>
      <c r="J1412" s="611">
        <v>0</v>
      </c>
      <c r="K1412" s="611">
        <v>0</v>
      </c>
      <c r="L1412" s="611">
        <v>104.89199565126667</v>
      </c>
    </row>
    <row r="1413" spans="1:12">
      <c r="A1413" s="609" t="s">
        <v>558</v>
      </c>
      <c r="B1413" s="609">
        <v>304</v>
      </c>
      <c r="C1413" s="610">
        <v>1</v>
      </c>
      <c r="D1413" s="610">
        <v>1</v>
      </c>
      <c r="E1413" s="610">
        <v>0</v>
      </c>
      <c r="F1413" s="610">
        <v>0</v>
      </c>
      <c r="G1413" s="610">
        <v>2</v>
      </c>
      <c r="H1413" s="611">
        <v>52.445997825633334</v>
      </c>
      <c r="I1413" s="611">
        <v>52.445997825633334</v>
      </c>
      <c r="J1413" s="611">
        <v>0</v>
      </c>
      <c r="K1413" s="611">
        <v>0</v>
      </c>
      <c r="L1413" s="611">
        <v>104.89199565126667</v>
      </c>
    </row>
    <row r="1414" spans="1:12">
      <c r="A1414" s="609" t="s">
        <v>558</v>
      </c>
      <c r="B1414" s="609">
        <v>330</v>
      </c>
      <c r="C1414" s="610">
        <v>4</v>
      </c>
      <c r="D1414" s="610">
        <v>1</v>
      </c>
      <c r="E1414" s="610">
        <v>0</v>
      </c>
      <c r="F1414" s="610">
        <v>0</v>
      </c>
      <c r="G1414" s="610">
        <v>5</v>
      </c>
      <c r="H1414" s="611">
        <v>209.78399130253337</v>
      </c>
      <c r="I1414" s="611">
        <v>52.445997825633341</v>
      </c>
      <c r="J1414" s="611">
        <v>0</v>
      </c>
      <c r="K1414" s="611">
        <v>0</v>
      </c>
      <c r="L1414" s="611">
        <v>262.22998912816672</v>
      </c>
    </row>
    <row r="1415" spans="1:12">
      <c r="A1415" s="609" t="s">
        <v>558</v>
      </c>
      <c r="B1415" s="609">
        <v>502</v>
      </c>
      <c r="C1415" s="610">
        <v>1</v>
      </c>
      <c r="D1415" s="610">
        <v>0</v>
      </c>
      <c r="E1415" s="610">
        <v>0</v>
      </c>
      <c r="F1415" s="610">
        <v>0</v>
      </c>
      <c r="G1415" s="610">
        <v>1</v>
      </c>
      <c r="H1415" s="611">
        <v>52.445997825633334</v>
      </c>
      <c r="I1415" s="611">
        <v>0</v>
      </c>
      <c r="J1415" s="611">
        <v>0</v>
      </c>
      <c r="K1415" s="611">
        <v>0</v>
      </c>
      <c r="L1415" s="611">
        <v>52.445997825633334</v>
      </c>
    </row>
    <row r="1416" spans="1:12">
      <c r="A1416" s="609" t="s">
        <v>558</v>
      </c>
      <c r="B1416" s="609">
        <v>800</v>
      </c>
      <c r="C1416" s="610">
        <v>0</v>
      </c>
      <c r="D1416" s="610">
        <v>1</v>
      </c>
      <c r="E1416" s="610">
        <v>0</v>
      </c>
      <c r="F1416" s="610">
        <v>0</v>
      </c>
      <c r="G1416" s="610">
        <v>1</v>
      </c>
      <c r="H1416" s="611">
        <v>0</v>
      </c>
      <c r="I1416" s="611">
        <v>52.445997825633334</v>
      </c>
      <c r="J1416" s="611">
        <v>0</v>
      </c>
      <c r="K1416" s="611">
        <v>0</v>
      </c>
      <c r="L1416" s="611">
        <v>52.445997825633334</v>
      </c>
    </row>
    <row r="1417" spans="1:12">
      <c r="A1417" s="609" t="s">
        <v>590</v>
      </c>
      <c r="B1417" s="609">
        <v>100</v>
      </c>
      <c r="C1417" s="610">
        <v>1</v>
      </c>
      <c r="D1417" s="610">
        <v>3</v>
      </c>
      <c r="E1417" s="610">
        <v>0</v>
      </c>
      <c r="F1417" s="610">
        <v>0</v>
      </c>
      <c r="G1417" s="610">
        <v>4</v>
      </c>
      <c r="H1417" s="611">
        <v>112.024780641189</v>
      </c>
      <c r="I1417" s="611">
        <v>336.07434192356698</v>
      </c>
      <c r="J1417" s="611">
        <v>0</v>
      </c>
      <c r="K1417" s="611">
        <v>0</v>
      </c>
      <c r="L1417" s="611">
        <v>448.09912256475599</v>
      </c>
    </row>
    <row r="1418" spans="1:12">
      <c r="A1418" s="609" t="s">
        <v>590</v>
      </c>
      <c r="B1418" s="609">
        <v>104</v>
      </c>
      <c r="C1418" s="610">
        <v>0</v>
      </c>
      <c r="D1418" s="610">
        <v>2</v>
      </c>
      <c r="E1418" s="610">
        <v>0</v>
      </c>
      <c r="F1418" s="610">
        <v>0</v>
      </c>
      <c r="G1418" s="610">
        <v>2</v>
      </c>
      <c r="H1418" s="611">
        <v>0</v>
      </c>
      <c r="I1418" s="611">
        <v>224.04956128237799</v>
      </c>
      <c r="J1418" s="611">
        <v>0</v>
      </c>
      <c r="K1418" s="611">
        <v>0</v>
      </c>
      <c r="L1418" s="611">
        <v>224.04956128237799</v>
      </c>
    </row>
    <row r="1419" spans="1:12">
      <c r="A1419" s="609" t="s">
        <v>590</v>
      </c>
      <c r="B1419" s="609">
        <v>120</v>
      </c>
      <c r="C1419" s="610">
        <v>0</v>
      </c>
      <c r="D1419" s="610">
        <v>1</v>
      </c>
      <c r="E1419" s="610">
        <v>0</v>
      </c>
      <c r="F1419" s="610">
        <v>0</v>
      </c>
      <c r="G1419" s="610">
        <v>1</v>
      </c>
      <c r="H1419" s="611">
        <v>0</v>
      </c>
      <c r="I1419" s="611">
        <v>112.024780641189</v>
      </c>
      <c r="J1419" s="611">
        <v>0</v>
      </c>
      <c r="K1419" s="611">
        <v>0</v>
      </c>
      <c r="L1419" s="611">
        <v>112.024780641189</v>
      </c>
    </row>
    <row r="1420" spans="1:12">
      <c r="A1420" s="609" t="s">
        <v>590</v>
      </c>
      <c r="B1420" s="609">
        <v>130</v>
      </c>
      <c r="C1420" s="610">
        <v>0</v>
      </c>
      <c r="D1420" s="610">
        <v>1</v>
      </c>
      <c r="E1420" s="610">
        <v>0</v>
      </c>
      <c r="F1420" s="610">
        <v>0</v>
      </c>
      <c r="G1420" s="610">
        <v>1</v>
      </c>
      <c r="H1420" s="611">
        <v>0</v>
      </c>
      <c r="I1420" s="611">
        <v>112.024780641189</v>
      </c>
      <c r="J1420" s="611">
        <v>0</v>
      </c>
      <c r="K1420" s="611">
        <v>0</v>
      </c>
      <c r="L1420" s="611">
        <v>112.024780641189</v>
      </c>
    </row>
    <row r="1421" spans="1:12">
      <c r="A1421" s="609" t="s">
        <v>590</v>
      </c>
      <c r="B1421" s="609">
        <v>160</v>
      </c>
      <c r="C1421" s="610">
        <v>1</v>
      </c>
      <c r="D1421" s="610">
        <v>0</v>
      </c>
      <c r="E1421" s="610">
        <v>0</v>
      </c>
      <c r="F1421" s="610">
        <v>0</v>
      </c>
      <c r="G1421" s="610">
        <v>1</v>
      </c>
      <c r="H1421" s="611">
        <v>112.024780641189</v>
      </c>
      <c r="I1421" s="611">
        <v>0</v>
      </c>
      <c r="J1421" s="611">
        <v>0</v>
      </c>
      <c r="K1421" s="611">
        <v>0</v>
      </c>
      <c r="L1421" s="611">
        <v>112.024780641189</v>
      </c>
    </row>
    <row r="1422" spans="1:12">
      <c r="A1422" s="609" t="s">
        <v>590</v>
      </c>
      <c r="B1422" s="609">
        <v>301</v>
      </c>
      <c r="C1422" s="610">
        <v>1</v>
      </c>
      <c r="D1422" s="610">
        <v>0</v>
      </c>
      <c r="E1422" s="610">
        <v>0</v>
      </c>
      <c r="F1422" s="610">
        <v>0</v>
      </c>
      <c r="G1422" s="610">
        <v>1</v>
      </c>
      <c r="H1422" s="611">
        <v>112.024780641189</v>
      </c>
      <c r="I1422" s="611">
        <v>0</v>
      </c>
      <c r="J1422" s="611">
        <v>0</v>
      </c>
      <c r="K1422" s="611">
        <v>0</v>
      </c>
      <c r="L1422" s="611">
        <v>112.024780641189</v>
      </c>
    </row>
    <row r="1423" spans="1:12">
      <c r="A1423" s="609" t="s">
        <v>614</v>
      </c>
      <c r="B1423" s="609">
        <v>100</v>
      </c>
      <c r="C1423" s="610">
        <v>4</v>
      </c>
      <c r="D1423" s="610">
        <v>1</v>
      </c>
      <c r="E1423" s="610">
        <v>0</v>
      </c>
      <c r="F1423" s="610">
        <v>0</v>
      </c>
      <c r="G1423" s="610">
        <v>5</v>
      </c>
      <c r="H1423" s="611">
        <v>146.74846195685819</v>
      </c>
      <c r="I1423" s="611">
        <v>36.687115489214548</v>
      </c>
      <c r="J1423" s="611">
        <v>0</v>
      </c>
      <c r="K1423" s="611">
        <v>0</v>
      </c>
      <c r="L1423" s="611">
        <v>183.43557744607273</v>
      </c>
    </row>
    <row r="1424" spans="1:12">
      <c r="A1424" s="609" t="s">
        <v>614</v>
      </c>
      <c r="B1424" s="609">
        <v>104</v>
      </c>
      <c r="C1424" s="610">
        <v>3</v>
      </c>
      <c r="D1424" s="610">
        <v>0</v>
      </c>
      <c r="E1424" s="610">
        <v>0</v>
      </c>
      <c r="F1424" s="610">
        <v>0</v>
      </c>
      <c r="G1424" s="610">
        <v>3</v>
      </c>
      <c r="H1424" s="611">
        <v>110.06134646764365</v>
      </c>
      <c r="I1424" s="611">
        <v>0</v>
      </c>
      <c r="J1424" s="611">
        <v>0</v>
      </c>
      <c r="K1424" s="611">
        <v>0</v>
      </c>
      <c r="L1424" s="611">
        <v>110.06134646764363</v>
      </c>
    </row>
    <row r="1425" spans="1:12">
      <c r="A1425" s="609" t="s">
        <v>614</v>
      </c>
      <c r="B1425" s="609">
        <v>107</v>
      </c>
      <c r="C1425" s="610">
        <v>0</v>
      </c>
      <c r="D1425" s="610">
        <v>1</v>
      </c>
      <c r="E1425" s="610">
        <v>0</v>
      </c>
      <c r="F1425" s="610">
        <v>0</v>
      </c>
      <c r="G1425" s="610">
        <v>1</v>
      </c>
      <c r="H1425" s="611">
        <v>0</v>
      </c>
      <c r="I1425" s="611">
        <v>36.687115489214541</v>
      </c>
      <c r="J1425" s="611">
        <v>0</v>
      </c>
      <c r="K1425" s="611">
        <v>0</v>
      </c>
      <c r="L1425" s="611">
        <v>36.687115489214541</v>
      </c>
    </row>
    <row r="1426" spans="1:12">
      <c r="A1426" s="609" t="s">
        <v>614</v>
      </c>
      <c r="B1426" s="609">
        <v>120</v>
      </c>
      <c r="C1426" s="610">
        <v>15</v>
      </c>
      <c r="D1426" s="610">
        <v>7</v>
      </c>
      <c r="E1426" s="610">
        <v>0</v>
      </c>
      <c r="F1426" s="610">
        <v>0</v>
      </c>
      <c r="G1426" s="610">
        <v>22</v>
      </c>
      <c r="H1426" s="611">
        <v>550.30673233821824</v>
      </c>
      <c r="I1426" s="611">
        <v>256.80980842450185</v>
      </c>
      <c r="J1426" s="611">
        <v>0</v>
      </c>
      <c r="K1426" s="611">
        <v>0</v>
      </c>
      <c r="L1426" s="611">
        <v>807.11654076271998</v>
      </c>
    </row>
    <row r="1427" spans="1:12">
      <c r="A1427" s="609" t="s">
        <v>614</v>
      </c>
      <c r="B1427" s="609">
        <v>144</v>
      </c>
      <c r="C1427" s="610">
        <v>1</v>
      </c>
      <c r="D1427" s="610">
        <v>0</v>
      </c>
      <c r="E1427" s="610">
        <v>0</v>
      </c>
      <c r="F1427" s="610">
        <v>0</v>
      </c>
      <c r="G1427" s="610">
        <v>1</v>
      </c>
      <c r="H1427" s="611">
        <v>36.687115489214541</v>
      </c>
      <c r="I1427" s="611">
        <v>0</v>
      </c>
      <c r="J1427" s="611">
        <v>0</v>
      </c>
      <c r="K1427" s="611">
        <v>0</v>
      </c>
      <c r="L1427" s="611">
        <v>36.687115489214541</v>
      </c>
    </row>
    <row r="1428" spans="1:12">
      <c r="A1428" s="609" t="s">
        <v>614</v>
      </c>
      <c r="B1428" s="609">
        <v>160</v>
      </c>
      <c r="C1428" s="610">
        <v>3</v>
      </c>
      <c r="D1428" s="610">
        <v>0</v>
      </c>
      <c r="E1428" s="610">
        <v>0</v>
      </c>
      <c r="F1428" s="610">
        <v>0</v>
      </c>
      <c r="G1428" s="610">
        <v>3</v>
      </c>
      <c r="H1428" s="611">
        <v>110.06134646764365</v>
      </c>
      <c r="I1428" s="611">
        <v>0</v>
      </c>
      <c r="J1428" s="611">
        <v>0</v>
      </c>
      <c r="K1428" s="611">
        <v>0</v>
      </c>
      <c r="L1428" s="611">
        <v>110.06134646764363</v>
      </c>
    </row>
    <row r="1429" spans="1:12">
      <c r="A1429" s="609" t="s">
        <v>614</v>
      </c>
      <c r="B1429" s="609">
        <v>307</v>
      </c>
      <c r="C1429" s="610">
        <v>9</v>
      </c>
      <c r="D1429" s="610">
        <v>0</v>
      </c>
      <c r="E1429" s="610">
        <v>0</v>
      </c>
      <c r="F1429" s="610">
        <v>0</v>
      </c>
      <c r="G1429" s="610">
        <v>9</v>
      </c>
      <c r="H1429" s="611">
        <v>330.18403940293086</v>
      </c>
      <c r="I1429" s="611">
        <v>0</v>
      </c>
      <c r="J1429" s="611">
        <v>0</v>
      </c>
      <c r="K1429" s="611">
        <v>0</v>
      </c>
      <c r="L1429" s="611">
        <v>330.18403940293086</v>
      </c>
    </row>
    <row r="1430" spans="1:12">
      <c r="A1430" s="609" t="s">
        <v>633</v>
      </c>
      <c r="B1430" s="609">
        <v>100</v>
      </c>
      <c r="C1430" s="610">
        <v>20</v>
      </c>
      <c r="D1430" s="610">
        <v>39</v>
      </c>
      <c r="E1430" s="610">
        <v>0</v>
      </c>
      <c r="F1430" s="610">
        <v>0</v>
      </c>
      <c r="G1430" s="610">
        <v>59</v>
      </c>
      <c r="H1430" s="611">
        <v>1156.6879322383797</v>
      </c>
      <c r="I1430" s="611">
        <v>2255.5414678648408</v>
      </c>
      <c r="J1430" s="611">
        <v>0</v>
      </c>
      <c r="K1430" s="611">
        <v>0</v>
      </c>
      <c r="L1430" s="611">
        <v>3412.2294001032205</v>
      </c>
    </row>
    <row r="1431" spans="1:12">
      <c r="A1431" s="609" t="s">
        <v>633</v>
      </c>
      <c r="B1431" s="609">
        <v>101</v>
      </c>
      <c r="C1431" s="610">
        <v>1</v>
      </c>
      <c r="D1431" s="610">
        <v>0</v>
      </c>
      <c r="E1431" s="610">
        <v>0</v>
      </c>
      <c r="F1431" s="610">
        <v>0</v>
      </c>
      <c r="G1431" s="610">
        <v>1</v>
      </c>
      <c r="H1431" s="611">
        <v>57.834396611918997</v>
      </c>
      <c r="I1431" s="611">
        <v>0</v>
      </c>
      <c r="J1431" s="611">
        <v>0</v>
      </c>
      <c r="K1431" s="611">
        <v>0</v>
      </c>
      <c r="L1431" s="611">
        <v>57.834396611918997</v>
      </c>
    </row>
    <row r="1432" spans="1:12">
      <c r="A1432" s="609" t="s">
        <v>633</v>
      </c>
      <c r="B1432" s="609">
        <v>104</v>
      </c>
      <c r="C1432" s="610">
        <v>13</v>
      </c>
      <c r="D1432" s="610">
        <v>19</v>
      </c>
      <c r="E1432" s="610">
        <v>0</v>
      </c>
      <c r="F1432" s="610">
        <v>0</v>
      </c>
      <c r="G1432" s="610">
        <v>32</v>
      </c>
      <c r="H1432" s="611">
        <v>751.84715595494697</v>
      </c>
      <c r="I1432" s="611">
        <v>1098.8535356264611</v>
      </c>
      <c r="J1432" s="611">
        <v>0</v>
      </c>
      <c r="K1432" s="611">
        <v>0</v>
      </c>
      <c r="L1432" s="611">
        <v>1850.7006915814079</v>
      </c>
    </row>
    <row r="1433" spans="1:12">
      <c r="A1433" s="609" t="s">
        <v>633</v>
      </c>
      <c r="B1433" s="609">
        <v>110</v>
      </c>
      <c r="C1433" s="610">
        <v>3</v>
      </c>
      <c r="D1433" s="610">
        <v>0</v>
      </c>
      <c r="E1433" s="610">
        <v>0</v>
      </c>
      <c r="F1433" s="610">
        <v>0</v>
      </c>
      <c r="G1433" s="610">
        <v>3</v>
      </c>
      <c r="H1433" s="611">
        <v>173.50318983575698</v>
      </c>
      <c r="I1433" s="611">
        <v>0</v>
      </c>
      <c r="J1433" s="611">
        <v>0</v>
      </c>
      <c r="K1433" s="611">
        <v>0</v>
      </c>
      <c r="L1433" s="611">
        <v>173.50318983575698</v>
      </c>
    </row>
    <row r="1434" spans="1:12">
      <c r="A1434" s="609" t="s">
        <v>633</v>
      </c>
      <c r="B1434" s="609">
        <v>120</v>
      </c>
      <c r="C1434" s="610">
        <v>0</v>
      </c>
      <c r="D1434" s="610">
        <v>1</v>
      </c>
      <c r="E1434" s="610">
        <v>0</v>
      </c>
      <c r="F1434" s="610">
        <v>0</v>
      </c>
      <c r="G1434" s="610">
        <v>1</v>
      </c>
      <c r="H1434" s="611">
        <v>0</v>
      </c>
      <c r="I1434" s="611">
        <v>57.834396611918997</v>
      </c>
      <c r="J1434" s="611">
        <v>0</v>
      </c>
      <c r="K1434" s="611">
        <v>0</v>
      </c>
      <c r="L1434" s="611">
        <v>57.834396611918997</v>
      </c>
    </row>
    <row r="1435" spans="1:12">
      <c r="A1435" s="609" t="s">
        <v>633</v>
      </c>
      <c r="B1435" s="609">
        <v>130</v>
      </c>
      <c r="C1435" s="610">
        <v>44</v>
      </c>
      <c r="D1435" s="610">
        <v>30</v>
      </c>
      <c r="E1435" s="610">
        <v>0</v>
      </c>
      <c r="F1435" s="610">
        <v>0</v>
      </c>
      <c r="G1435" s="610">
        <v>74</v>
      </c>
      <c r="H1435" s="611">
        <v>2544.7134509244356</v>
      </c>
      <c r="I1435" s="611">
        <v>1735.0318983575696</v>
      </c>
      <c r="J1435" s="611">
        <v>0</v>
      </c>
      <c r="K1435" s="611">
        <v>0</v>
      </c>
      <c r="L1435" s="611">
        <v>4279.745349282005</v>
      </c>
    </row>
    <row r="1436" spans="1:12">
      <c r="A1436" s="609" t="s">
        <v>633</v>
      </c>
      <c r="B1436" s="609">
        <v>144</v>
      </c>
      <c r="C1436" s="610">
        <v>1</v>
      </c>
      <c r="D1436" s="610">
        <v>0</v>
      </c>
      <c r="E1436" s="610">
        <v>0</v>
      </c>
      <c r="F1436" s="610">
        <v>0</v>
      </c>
      <c r="G1436" s="610">
        <v>1</v>
      </c>
      <c r="H1436" s="611">
        <v>57.834396611918997</v>
      </c>
      <c r="I1436" s="611">
        <v>0</v>
      </c>
      <c r="J1436" s="611">
        <v>0</v>
      </c>
      <c r="K1436" s="611">
        <v>0</v>
      </c>
      <c r="L1436" s="611">
        <v>57.834396611918997</v>
      </c>
    </row>
    <row r="1437" spans="1:12">
      <c r="A1437" s="609" t="s">
        <v>633</v>
      </c>
      <c r="B1437" s="609">
        <v>300</v>
      </c>
      <c r="C1437" s="610">
        <v>0</v>
      </c>
      <c r="D1437" s="610">
        <v>1</v>
      </c>
      <c r="E1437" s="610">
        <v>0</v>
      </c>
      <c r="F1437" s="610">
        <v>0</v>
      </c>
      <c r="G1437" s="610">
        <v>1</v>
      </c>
      <c r="H1437" s="611">
        <v>0</v>
      </c>
      <c r="I1437" s="611">
        <v>57.834396611918997</v>
      </c>
      <c r="J1437" s="611">
        <v>0</v>
      </c>
      <c r="K1437" s="611">
        <v>0</v>
      </c>
      <c r="L1437" s="611">
        <v>57.834396611918997</v>
      </c>
    </row>
    <row r="1438" spans="1:12">
      <c r="A1438" s="609" t="s">
        <v>633</v>
      </c>
      <c r="B1438" s="609">
        <v>301</v>
      </c>
      <c r="C1438" s="610">
        <v>0</v>
      </c>
      <c r="D1438" s="610">
        <v>1</v>
      </c>
      <c r="E1438" s="610">
        <v>0</v>
      </c>
      <c r="F1438" s="610">
        <v>0</v>
      </c>
      <c r="G1438" s="610">
        <v>1</v>
      </c>
      <c r="H1438" s="611">
        <v>0</v>
      </c>
      <c r="I1438" s="611">
        <v>57.834396611918997</v>
      </c>
      <c r="J1438" s="611">
        <v>0</v>
      </c>
      <c r="K1438" s="611">
        <v>0</v>
      </c>
      <c r="L1438" s="611">
        <v>57.834396611918997</v>
      </c>
    </row>
    <row r="1439" spans="1:12">
      <c r="A1439" s="609" t="s">
        <v>633</v>
      </c>
      <c r="B1439" s="609">
        <v>302</v>
      </c>
      <c r="C1439" s="610">
        <v>1</v>
      </c>
      <c r="D1439" s="610">
        <v>0</v>
      </c>
      <c r="E1439" s="610">
        <v>0</v>
      </c>
      <c r="F1439" s="610">
        <v>0</v>
      </c>
      <c r="G1439" s="610">
        <v>1</v>
      </c>
      <c r="H1439" s="611">
        <v>57.834396611918997</v>
      </c>
      <c r="I1439" s="611">
        <v>0</v>
      </c>
      <c r="J1439" s="611">
        <v>0</v>
      </c>
      <c r="K1439" s="611">
        <v>0</v>
      </c>
      <c r="L1439" s="611">
        <v>57.834396611918997</v>
      </c>
    </row>
    <row r="1440" spans="1:12">
      <c r="A1440" s="609" t="s">
        <v>633</v>
      </c>
      <c r="B1440" s="609">
        <v>370</v>
      </c>
      <c r="C1440" s="610">
        <v>0</v>
      </c>
      <c r="D1440" s="610">
        <v>1</v>
      </c>
      <c r="E1440" s="610">
        <v>0</v>
      </c>
      <c r="F1440" s="610">
        <v>0</v>
      </c>
      <c r="G1440" s="610">
        <v>1</v>
      </c>
      <c r="H1440" s="611">
        <v>0</v>
      </c>
      <c r="I1440" s="611">
        <v>57.834396611918997</v>
      </c>
      <c r="J1440" s="611">
        <v>0</v>
      </c>
      <c r="K1440" s="611">
        <v>0</v>
      </c>
      <c r="L1440" s="611">
        <v>57.834396611918997</v>
      </c>
    </row>
    <row r="1441" spans="1:12">
      <c r="A1441" s="609" t="s">
        <v>633</v>
      </c>
      <c r="B1441" s="609">
        <v>430</v>
      </c>
      <c r="C1441" s="610">
        <v>0</v>
      </c>
      <c r="D1441" s="610">
        <v>1</v>
      </c>
      <c r="E1441" s="610">
        <v>0</v>
      </c>
      <c r="F1441" s="610">
        <v>0</v>
      </c>
      <c r="G1441" s="610">
        <v>1</v>
      </c>
      <c r="H1441" s="611">
        <v>0</v>
      </c>
      <c r="I1441" s="611">
        <v>57.834396611918997</v>
      </c>
      <c r="J1441" s="611">
        <v>0</v>
      </c>
      <c r="K1441" s="611">
        <v>0</v>
      </c>
      <c r="L1441" s="611">
        <v>57.834396611918997</v>
      </c>
    </row>
    <row r="1442" spans="1:12">
      <c r="A1442" s="609" t="s">
        <v>633</v>
      </c>
      <c r="B1442" s="609">
        <v>501</v>
      </c>
      <c r="C1442" s="610">
        <v>1</v>
      </c>
      <c r="D1442" s="610">
        <v>0</v>
      </c>
      <c r="E1442" s="610">
        <v>0</v>
      </c>
      <c r="F1442" s="610">
        <v>0</v>
      </c>
      <c r="G1442" s="610">
        <v>1</v>
      </c>
      <c r="H1442" s="611">
        <v>57.834396611918997</v>
      </c>
      <c r="I1442" s="611">
        <v>0</v>
      </c>
      <c r="J1442" s="611">
        <v>0</v>
      </c>
      <c r="K1442" s="611">
        <v>0</v>
      </c>
      <c r="L1442" s="611">
        <v>57.834396611918997</v>
      </c>
    </row>
    <row r="1443" spans="1:12">
      <c r="A1443" s="609" t="s">
        <v>633</v>
      </c>
      <c r="B1443" s="609">
        <v>502</v>
      </c>
      <c r="C1443" s="610">
        <v>0</v>
      </c>
      <c r="D1443" s="610">
        <v>1</v>
      </c>
      <c r="E1443" s="610">
        <v>0</v>
      </c>
      <c r="F1443" s="610">
        <v>0</v>
      </c>
      <c r="G1443" s="610">
        <v>1</v>
      </c>
      <c r="H1443" s="611">
        <v>0</v>
      </c>
      <c r="I1443" s="611">
        <v>57.834396611918997</v>
      </c>
      <c r="J1443" s="611">
        <v>0</v>
      </c>
      <c r="K1443" s="611">
        <v>0</v>
      </c>
      <c r="L1443" s="611">
        <v>57.834396611918997</v>
      </c>
    </row>
    <row r="1444" spans="1:12">
      <c r="A1444" s="609" t="s">
        <v>633</v>
      </c>
      <c r="B1444" s="609">
        <v>560</v>
      </c>
      <c r="C1444" s="610">
        <v>1</v>
      </c>
      <c r="D1444" s="610">
        <v>0</v>
      </c>
      <c r="E1444" s="610">
        <v>0</v>
      </c>
      <c r="F1444" s="610">
        <v>0</v>
      </c>
      <c r="G1444" s="610">
        <v>1</v>
      </c>
      <c r="H1444" s="611">
        <v>57.834396611918997</v>
      </c>
      <c r="I1444" s="611">
        <v>0</v>
      </c>
      <c r="J1444" s="611">
        <v>0</v>
      </c>
      <c r="K1444" s="611">
        <v>0</v>
      </c>
      <c r="L1444" s="611">
        <v>57.834396611918997</v>
      </c>
    </row>
    <row r="1445" spans="1:12">
      <c r="A1445" s="609" t="s">
        <v>553</v>
      </c>
      <c r="B1445" s="609">
        <v>100</v>
      </c>
      <c r="C1445" s="610">
        <v>0</v>
      </c>
      <c r="D1445" s="610">
        <v>1</v>
      </c>
      <c r="E1445" s="610">
        <v>0</v>
      </c>
      <c r="F1445" s="610">
        <v>0</v>
      </c>
      <c r="G1445" s="610">
        <v>1</v>
      </c>
      <c r="H1445" s="611">
        <v>0</v>
      </c>
      <c r="I1445" s="611">
        <v>55.574115091153253</v>
      </c>
      <c r="J1445" s="611">
        <v>0</v>
      </c>
      <c r="K1445" s="611">
        <v>0</v>
      </c>
      <c r="L1445" s="611">
        <v>55.574115091153253</v>
      </c>
    </row>
    <row r="1446" spans="1:12">
      <c r="A1446" s="609" t="s">
        <v>553</v>
      </c>
      <c r="B1446" s="609">
        <v>104</v>
      </c>
      <c r="C1446" s="610">
        <v>1</v>
      </c>
      <c r="D1446" s="610">
        <v>0</v>
      </c>
      <c r="E1446" s="610">
        <v>0</v>
      </c>
      <c r="F1446" s="610">
        <v>0</v>
      </c>
      <c r="G1446" s="610">
        <v>1</v>
      </c>
      <c r="H1446" s="611">
        <v>55.574115091153253</v>
      </c>
      <c r="I1446" s="611">
        <v>0</v>
      </c>
      <c r="J1446" s="611">
        <v>0</v>
      </c>
      <c r="K1446" s="611">
        <v>0</v>
      </c>
      <c r="L1446" s="611">
        <v>55.574115091153253</v>
      </c>
    </row>
    <row r="1447" spans="1:12">
      <c r="A1447" s="609" t="s">
        <v>553</v>
      </c>
      <c r="B1447" s="609">
        <v>110</v>
      </c>
      <c r="C1447" s="610">
        <v>1</v>
      </c>
      <c r="D1447" s="610">
        <v>0</v>
      </c>
      <c r="E1447" s="610">
        <v>0</v>
      </c>
      <c r="F1447" s="610">
        <v>0</v>
      </c>
      <c r="G1447" s="610">
        <v>1</v>
      </c>
      <c r="H1447" s="611">
        <v>55.574115091153253</v>
      </c>
      <c r="I1447" s="611">
        <v>0</v>
      </c>
      <c r="J1447" s="611">
        <v>0</v>
      </c>
      <c r="K1447" s="611">
        <v>0</v>
      </c>
      <c r="L1447" s="611">
        <v>55.574115091153253</v>
      </c>
    </row>
    <row r="1448" spans="1:12">
      <c r="A1448" s="609" t="s">
        <v>553</v>
      </c>
      <c r="B1448" s="609">
        <v>130</v>
      </c>
      <c r="C1448" s="610">
        <v>2</v>
      </c>
      <c r="D1448" s="610">
        <v>2</v>
      </c>
      <c r="E1448" s="610">
        <v>0</v>
      </c>
      <c r="F1448" s="610">
        <v>0</v>
      </c>
      <c r="G1448" s="610">
        <v>4</v>
      </c>
      <c r="H1448" s="611">
        <v>111.14823018230651</v>
      </c>
      <c r="I1448" s="611">
        <v>111.14823018230651</v>
      </c>
      <c r="J1448" s="611">
        <v>0</v>
      </c>
      <c r="K1448" s="611">
        <v>0</v>
      </c>
      <c r="L1448" s="611">
        <v>222.29646036461301</v>
      </c>
    </row>
    <row r="1449" spans="1:12">
      <c r="A1449" s="609" t="s">
        <v>553</v>
      </c>
      <c r="B1449" s="609">
        <v>251</v>
      </c>
      <c r="C1449" s="610">
        <v>0</v>
      </c>
      <c r="D1449" s="610">
        <v>1</v>
      </c>
      <c r="E1449" s="610">
        <v>0</v>
      </c>
      <c r="F1449" s="610">
        <v>0</v>
      </c>
      <c r="G1449" s="610">
        <v>1</v>
      </c>
      <c r="H1449" s="611">
        <v>0</v>
      </c>
      <c r="I1449" s="611">
        <v>55.574115091153253</v>
      </c>
      <c r="J1449" s="611">
        <v>0</v>
      </c>
      <c r="K1449" s="611">
        <v>0</v>
      </c>
      <c r="L1449" s="611">
        <v>55.574115091153253</v>
      </c>
    </row>
    <row r="1450" spans="1:12">
      <c r="A1450" s="609" t="s">
        <v>544</v>
      </c>
      <c r="B1450" s="609">
        <v>171</v>
      </c>
      <c r="C1450" s="610">
        <v>1</v>
      </c>
      <c r="D1450" s="610">
        <v>0</v>
      </c>
      <c r="E1450" s="610">
        <v>0</v>
      </c>
      <c r="F1450" s="610">
        <v>0</v>
      </c>
      <c r="G1450" s="610">
        <v>1</v>
      </c>
      <c r="H1450" s="611">
        <v>209.04789653717299</v>
      </c>
      <c r="I1450" s="611">
        <v>0</v>
      </c>
      <c r="J1450" s="611">
        <v>0</v>
      </c>
      <c r="K1450" s="611">
        <v>0</v>
      </c>
      <c r="L1450" s="611">
        <v>209.04789653717299</v>
      </c>
    </row>
    <row r="1451" spans="1:12">
      <c r="A1451" s="609" t="s">
        <v>613</v>
      </c>
      <c r="B1451" s="609">
        <v>100</v>
      </c>
      <c r="C1451" s="610">
        <v>42</v>
      </c>
      <c r="D1451" s="610">
        <v>1</v>
      </c>
      <c r="E1451" s="610">
        <v>0</v>
      </c>
      <c r="F1451" s="610">
        <v>0</v>
      </c>
      <c r="G1451" s="610">
        <v>43</v>
      </c>
      <c r="H1451" s="611">
        <v>4125.8864737264093</v>
      </c>
      <c r="I1451" s="611">
        <v>98.235392231581187</v>
      </c>
      <c r="J1451" s="611">
        <v>0</v>
      </c>
      <c r="K1451" s="611">
        <v>0</v>
      </c>
      <c r="L1451" s="611">
        <v>4224.1218659579908</v>
      </c>
    </row>
    <row r="1452" spans="1:12">
      <c r="A1452" s="609" t="s">
        <v>613</v>
      </c>
      <c r="B1452" s="609">
        <v>103</v>
      </c>
      <c r="C1452" s="610">
        <v>0</v>
      </c>
      <c r="D1452" s="610">
        <v>1</v>
      </c>
      <c r="E1452" s="610">
        <v>0</v>
      </c>
      <c r="F1452" s="610">
        <v>0</v>
      </c>
      <c r="G1452" s="610">
        <v>1</v>
      </c>
      <c r="H1452" s="611">
        <v>0</v>
      </c>
      <c r="I1452" s="611">
        <v>98.235392231581187</v>
      </c>
      <c r="J1452" s="611">
        <v>0</v>
      </c>
      <c r="K1452" s="611">
        <v>0</v>
      </c>
      <c r="L1452" s="611">
        <v>98.235392231581187</v>
      </c>
    </row>
    <row r="1453" spans="1:12">
      <c r="A1453" s="609" t="s">
        <v>613</v>
      </c>
      <c r="B1453" s="609">
        <v>104</v>
      </c>
      <c r="C1453" s="610">
        <v>1</v>
      </c>
      <c r="D1453" s="610">
        <v>4</v>
      </c>
      <c r="E1453" s="610">
        <v>0</v>
      </c>
      <c r="F1453" s="610">
        <v>0</v>
      </c>
      <c r="G1453" s="610">
        <v>5</v>
      </c>
      <c r="H1453" s="611">
        <v>98.235392231581187</v>
      </c>
      <c r="I1453" s="611">
        <v>392.94156892632475</v>
      </c>
      <c r="J1453" s="611">
        <v>0</v>
      </c>
      <c r="K1453" s="611">
        <v>0</v>
      </c>
      <c r="L1453" s="611">
        <v>491.17696115790596</v>
      </c>
    </row>
    <row r="1454" spans="1:12">
      <c r="A1454" s="609" t="s">
        <v>613</v>
      </c>
      <c r="B1454" s="609">
        <v>106</v>
      </c>
      <c r="C1454" s="610">
        <v>6</v>
      </c>
      <c r="D1454" s="610">
        <v>0</v>
      </c>
      <c r="E1454" s="610">
        <v>0</v>
      </c>
      <c r="F1454" s="610">
        <v>0</v>
      </c>
      <c r="G1454" s="610">
        <v>6</v>
      </c>
      <c r="H1454" s="611">
        <v>589.41235338948718</v>
      </c>
      <c r="I1454" s="611">
        <v>0</v>
      </c>
      <c r="J1454" s="611">
        <v>0</v>
      </c>
      <c r="K1454" s="611">
        <v>0</v>
      </c>
      <c r="L1454" s="611">
        <v>589.41235338948718</v>
      </c>
    </row>
    <row r="1455" spans="1:12">
      <c r="A1455" s="609" t="s">
        <v>613</v>
      </c>
      <c r="B1455" s="609">
        <v>140</v>
      </c>
      <c r="C1455" s="610">
        <v>1</v>
      </c>
      <c r="D1455" s="610">
        <v>0</v>
      </c>
      <c r="E1455" s="610">
        <v>0</v>
      </c>
      <c r="F1455" s="610">
        <v>0</v>
      </c>
      <c r="G1455" s="610">
        <v>1</v>
      </c>
      <c r="H1455" s="611">
        <v>98.235392231581187</v>
      </c>
      <c r="I1455" s="611">
        <v>0</v>
      </c>
      <c r="J1455" s="611">
        <v>0</v>
      </c>
      <c r="K1455" s="611">
        <v>0</v>
      </c>
      <c r="L1455" s="611">
        <v>98.235392231581187</v>
      </c>
    </row>
    <row r="1456" spans="1:12">
      <c r="A1456" s="609" t="s">
        <v>613</v>
      </c>
      <c r="B1456" s="609">
        <v>340</v>
      </c>
      <c r="C1456" s="610">
        <v>1</v>
      </c>
      <c r="D1456" s="610">
        <v>0</v>
      </c>
      <c r="E1456" s="610">
        <v>0</v>
      </c>
      <c r="F1456" s="610">
        <v>0</v>
      </c>
      <c r="G1456" s="610">
        <v>1</v>
      </c>
      <c r="H1456" s="611">
        <v>98.235392231581187</v>
      </c>
      <c r="I1456" s="611">
        <v>0</v>
      </c>
      <c r="J1456" s="611">
        <v>0</v>
      </c>
      <c r="K1456" s="611">
        <v>0</v>
      </c>
      <c r="L1456" s="611">
        <v>98.235392231581187</v>
      </c>
    </row>
    <row r="1457" spans="1:12">
      <c r="A1457" s="609" t="s">
        <v>613</v>
      </c>
      <c r="B1457" s="609">
        <v>400</v>
      </c>
      <c r="C1457" s="610">
        <v>1</v>
      </c>
      <c r="D1457" s="610">
        <v>0</v>
      </c>
      <c r="E1457" s="610">
        <v>0</v>
      </c>
      <c r="F1457" s="610">
        <v>0</v>
      </c>
      <c r="G1457" s="610">
        <v>1</v>
      </c>
      <c r="H1457" s="611">
        <v>98.235392231581187</v>
      </c>
      <c r="I1457" s="611">
        <v>0</v>
      </c>
      <c r="J1457" s="611">
        <v>0</v>
      </c>
      <c r="K1457" s="611">
        <v>0</v>
      </c>
      <c r="L1457" s="611">
        <v>98.235392231581187</v>
      </c>
    </row>
    <row r="1458" spans="1:12">
      <c r="A1458" s="609" t="s">
        <v>613</v>
      </c>
      <c r="B1458" s="609">
        <v>502</v>
      </c>
      <c r="C1458" s="610">
        <v>0</v>
      </c>
      <c r="D1458" s="610">
        <v>1</v>
      </c>
      <c r="E1458" s="610">
        <v>0</v>
      </c>
      <c r="F1458" s="610">
        <v>0</v>
      </c>
      <c r="G1458" s="610">
        <v>1</v>
      </c>
      <c r="H1458" s="611">
        <v>0</v>
      </c>
      <c r="I1458" s="611">
        <v>98.235392231581187</v>
      </c>
      <c r="J1458" s="611">
        <v>0</v>
      </c>
      <c r="K1458" s="611">
        <v>0</v>
      </c>
      <c r="L1458" s="611">
        <v>98.235392231581187</v>
      </c>
    </row>
    <row r="1459" spans="1:12">
      <c r="A1459" s="609" t="s">
        <v>547</v>
      </c>
      <c r="B1459" s="609">
        <v>100</v>
      </c>
      <c r="C1459" s="610">
        <v>3</v>
      </c>
      <c r="D1459" s="610">
        <v>0</v>
      </c>
      <c r="E1459" s="610">
        <v>0</v>
      </c>
      <c r="F1459" s="610">
        <v>0</v>
      </c>
      <c r="G1459" s="610">
        <v>3</v>
      </c>
      <c r="H1459" s="611">
        <v>349.96516481639475</v>
      </c>
      <c r="I1459" s="611">
        <v>0</v>
      </c>
      <c r="J1459" s="611">
        <v>0</v>
      </c>
      <c r="K1459" s="611">
        <v>0</v>
      </c>
      <c r="L1459" s="611">
        <v>349.9651648163948</v>
      </c>
    </row>
    <row r="1460" spans="1:12">
      <c r="A1460" s="609" t="s">
        <v>547</v>
      </c>
      <c r="B1460" s="609">
        <v>106</v>
      </c>
      <c r="C1460" s="610">
        <v>1</v>
      </c>
      <c r="D1460" s="610">
        <v>0</v>
      </c>
      <c r="E1460" s="610">
        <v>0</v>
      </c>
      <c r="F1460" s="610">
        <v>0</v>
      </c>
      <c r="G1460" s="610">
        <v>1</v>
      </c>
      <c r="H1460" s="611">
        <v>116.65505493879827</v>
      </c>
      <c r="I1460" s="611">
        <v>0</v>
      </c>
      <c r="J1460" s="611">
        <v>0</v>
      </c>
      <c r="K1460" s="611">
        <v>0</v>
      </c>
      <c r="L1460" s="611">
        <v>116.65505493879827</v>
      </c>
    </row>
    <row r="1461" spans="1:12">
      <c r="A1461" s="609" t="s">
        <v>547</v>
      </c>
      <c r="B1461" s="609">
        <v>140</v>
      </c>
      <c r="C1461" s="610">
        <v>1</v>
      </c>
      <c r="D1461" s="610">
        <v>1</v>
      </c>
      <c r="E1461" s="610">
        <v>0</v>
      </c>
      <c r="F1461" s="610">
        <v>0</v>
      </c>
      <c r="G1461" s="610">
        <v>2</v>
      </c>
      <c r="H1461" s="611">
        <v>116.65505493879827</v>
      </c>
      <c r="I1461" s="611">
        <v>116.65505493879827</v>
      </c>
      <c r="J1461" s="611">
        <v>0</v>
      </c>
      <c r="K1461" s="611">
        <v>0</v>
      </c>
      <c r="L1461" s="611">
        <v>233.31010987759655</v>
      </c>
    </row>
    <row r="1462" spans="1:12">
      <c r="A1462" s="609" t="s">
        <v>547</v>
      </c>
      <c r="B1462" s="609">
        <v>141</v>
      </c>
      <c r="C1462" s="610">
        <v>1</v>
      </c>
      <c r="D1462" s="610">
        <v>0</v>
      </c>
      <c r="E1462" s="610">
        <v>0</v>
      </c>
      <c r="F1462" s="610">
        <v>0</v>
      </c>
      <c r="G1462" s="610">
        <v>1</v>
      </c>
      <c r="H1462" s="611">
        <v>116.65505493879827</v>
      </c>
      <c r="I1462" s="611">
        <v>0</v>
      </c>
      <c r="J1462" s="611">
        <v>0</v>
      </c>
      <c r="K1462" s="611">
        <v>0</v>
      </c>
      <c r="L1462" s="611">
        <v>116.65505493879827</v>
      </c>
    </row>
    <row r="1463" spans="1:12">
      <c r="A1463" s="609" t="s">
        <v>547</v>
      </c>
      <c r="B1463" s="609">
        <v>142</v>
      </c>
      <c r="C1463" s="610">
        <v>4</v>
      </c>
      <c r="D1463" s="610">
        <v>1</v>
      </c>
      <c r="E1463" s="610">
        <v>0</v>
      </c>
      <c r="F1463" s="610">
        <v>0</v>
      </c>
      <c r="G1463" s="610">
        <v>5</v>
      </c>
      <c r="H1463" s="611">
        <v>466.62021975519309</v>
      </c>
      <c r="I1463" s="611">
        <v>116.65505493879827</v>
      </c>
      <c r="J1463" s="611">
        <v>0</v>
      </c>
      <c r="K1463" s="611">
        <v>0</v>
      </c>
      <c r="L1463" s="611">
        <v>583.27527469399138</v>
      </c>
    </row>
    <row r="1464" spans="1:12">
      <c r="A1464" s="609" t="s">
        <v>547</v>
      </c>
      <c r="B1464" s="609">
        <v>143</v>
      </c>
      <c r="C1464" s="610">
        <v>7</v>
      </c>
      <c r="D1464" s="610">
        <v>0</v>
      </c>
      <c r="E1464" s="610">
        <v>0</v>
      </c>
      <c r="F1464" s="610">
        <v>0</v>
      </c>
      <c r="G1464" s="610">
        <v>7</v>
      </c>
      <c r="H1464" s="611">
        <v>816.58538457158772</v>
      </c>
      <c r="I1464" s="611">
        <v>0</v>
      </c>
      <c r="J1464" s="611">
        <v>0</v>
      </c>
      <c r="K1464" s="611">
        <v>0</v>
      </c>
      <c r="L1464" s="611">
        <v>816.58538457158784</v>
      </c>
    </row>
    <row r="1465" spans="1:12">
      <c r="A1465" s="609" t="s">
        <v>547</v>
      </c>
      <c r="B1465" s="609">
        <v>300</v>
      </c>
      <c r="C1465" s="610">
        <v>1</v>
      </c>
      <c r="D1465" s="610">
        <v>0</v>
      </c>
      <c r="E1465" s="610">
        <v>0</v>
      </c>
      <c r="F1465" s="610">
        <v>0</v>
      </c>
      <c r="G1465" s="610">
        <v>1</v>
      </c>
      <c r="H1465" s="611">
        <v>116.65505493879827</v>
      </c>
      <c r="I1465" s="611">
        <v>0</v>
      </c>
      <c r="J1465" s="611">
        <v>0</v>
      </c>
      <c r="K1465" s="611">
        <v>0</v>
      </c>
      <c r="L1465" s="611">
        <v>116.65505493879827</v>
      </c>
    </row>
    <row r="1466" spans="1:12">
      <c r="A1466" s="609" t="s">
        <v>547</v>
      </c>
      <c r="B1466" s="609">
        <v>420</v>
      </c>
      <c r="C1466" s="610">
        <v>1</v>
      </c>
      <c r="D1466" s="610">
        <v>0</v>
      </c>
      <c r="E1466" s="610">
        <v>0</v>
      </c>
      <c r="F1466" s="610">
        <v>0</v>
      </c>
      <c r="G1466" s="610">
        <v>1</v>
      </c>
      <c r="H1466" s="611">
        <v>116.65505493879827</v>
      </c>
      <c r="I1466" s="611">
        <v>0</v>
      </c>
      <c r="J1466" s="611">
        <v>0</v>
      </c>
      <c r="K1466" s="611">
        <v>0</v>
      </c>
      <c r="L1466" s="611">
        <v>116.65505493879827</v>
      </c>
    </row>
    <row r="1467" spans="1:12">
      <c r="A1467" s="609" t="s">
        <v>547</v>
      </c>
      <c r="B1467" s="609">
        <v>421</v>
      </c>
      <c r="C1467" s="610">
        <v>4</v>
      </c>
      <c r="D1467" s="610">
        <v>1</v>
      </c>
      <c r="E1467" s="610">
        <v>0</v>
      </c>
      <c r="F1467" s="610">
        <v>0</v>
      </c>
      <c r="G1467" s="610">
        <v>5</v>
      </c>
      <c r="H1467" s="611">
        <v>466.62021975519309</v>
      </c>
      <c r="I1467" s="611">
        <v>116.65505493879827</v>
      </c>
      <c r="J1467" s="611">
        <v>0</v>
      </c>
      <c r="K1467" s="611">
        <v>0</v>
      </c>
      <c r="L1467" s="611">
        <v>583.27527469399138</v>
      </c>
    </row>
    <row r="1468" spans="1:12">
      <c r="A1468" s="609" t="s">
        <v>547</v>
      </c>
      <c r="B1468" s="609">
        <v>811</v>
      </c>
      <c r="C1468" s="610">
        <v>1</v>
      </c>
      <c r="D1468" s="610">
        <v>2</v>
      </c>
      <c r="E1468" s="610">
        <v>0</v>
      </c>
      <c r="F1468" s="610">
        <v>0</v>
      </c>
      <c r="G1468" s="610">
        <v>3</v>
      </c>
      <c r="H1468" s="611">
        <v>116.65505493879827</v>
      </c>
      <c r="I1468" s="611">
        <v>233.31010987759655</v>
      </c>
      <c r="J1468" s="611">
        <v>0</v>
      </c>
      <c r="K1468" s="611">
        <v>0</v>
      </c>
      <c r="L1468" s="611">
        <v>349.9651648163948</v>
      </c>
    </row>
    <row r="1469" spans="1:12">
      <c r="A1469" s="609" t="s">
        <v>534</v>
      </c>
      <c r="B1469" s="609">
        <v>171</v>
      </c>
      <c r="C1469" s="610">
        <v>1</v>
      </c>
      <c r="D1469" s="610">
        <v>0</v>
      </c>
      <c r="E1469" s="610">
        <v>0</v>
      </c>
      <c r="F1469" s="610">
        <v>0</v>
      </c>
      <c r="G1469" s="610">
        <v>1</v>
      </c>
      <c r="H1469" s="611">
        <v>98.683529199003999</v>
      </c>
      <c r="I1469" s="611">
        <v>0</v>
      </c>
      <c r="J1469" s="611">
        <v>0</v>
      </c>
      <c r="K1469" s="611">
        <v>0</v>
      </c>
      <c r="L1469" s="611">
        <v>98.683529199003999</v>
      </c>
    </row>
    <row r="1470" spans="1:12">
      <c r="A1470" s="609" t="s">
        <v>534</v>
      </c>
      <c r="B1470" s="609">
        <v>420</v>
      </c>
      <c r="C1470" s="610">
        <v>4</v>
      </c>
      <c r="D1470" s="610">
        <v>0</v>
      </c>
      <c r="E1470" s="610">
        <v>0</v>
      </c>
      <c r="F1470" s="610">
        <v>0</v>
      </c>
      <c r="G1470" s="610">
        <v>4</v>
      </c>
      <c r="H1470" s="611">
        <v>394.734116796016</v>
      </c>
      <c r="I1470" s="611">
        <v>0</v>
      </c>
      <c r="J1470" s="611">
        <v>0</v>
      </c>
      <c r="K1470" s="611">
        <v>0</v>
      </c>
      <c r="L1470" s="611">
        <v>394.734116796016</v>
      </c>
    </row>
    <row r="1471" spans="1:12">
      <c r="A1471" s="609" t="s">
        <v>655</v>
      </c>
      <c r="B1471" s="609">
        <v>100</v>
      </c>
      <c r="C1471" s="610">
        <v>5</v>
      </c>
      <c r="D1471" s="610">
        <v>0</v>
      </c>
      <c r="E1471" s="610">
        <v>0</v>
      </c>
      <c r="F1471" s="610">
        <v>0</v>
      </c>
      <c r="G1471" s="610">
        <v>5</v>
      </c>
      <c r="H1471" s="611">
        <v>277.25953966028698</v>
      </c>
      <c r="I1471" s="611">
        <v>0</v>
      </c>
      <c r="J1471" s="611">
        <v>0</v>
      </c>
      <c r="K1471" s="611">
        <v>0</v>
      </c>
      <c r="L1471" s="611">
        <v>277.25953966028698</v>
      </c>
    </row>
    <row r="1472" spans="1:12">
      <c r="A1472" s="609" t="s">
        <v>545</v>
      </c>
      <c r="B1472" s="609">
        <v>100</v>
      </c>
      <c r="C1472" s="610">
        <v>0</v>
      </c>
      <c r="D1472" s="610">
        <v>1</v>
      </c>
      <c r="E1472" s="610">
        <v>0</v>
      </c>
      <c r="F1472" s="610">
        <v>0</v>
      </c>
      <c r="G1472" s="610">
        <v>1</v>
      </c>
      <c r="H1472" s="611">
        <v>0</v>
      </c>
      <c r="I1472" s="611">
        <v>111.26248065619944</v>
      </c>
      <c r="J1472" s="611">
        <v>0</v>
      </c>
      <c r="K1472" s="611">
        <v>0</v>
      </c>
      <c r="L1472" s="611">
        <v>111.26248065619944</v>
      </c>
    </row>
    <row r="1473" spans="1:12">
      <c r="A1473" s="609" t="s">
        <v>545</v>
      </c>
      <c r="B1473" s="609">
        <v>101</v>
      </c>
      <c r="C1473" s="610">
        <v>2</v>
      </c>
      <c r="D1473" s="610">
        <v>2</v>
      </c>
      <c r="E1473" s="610">
        <v>0</v>
      </c>
      <c r="F1473" s="610">
        <v>0</v>
      </c>
      <c r="G1473" s="610">
        <v>4</v>
      </c>
      <c r="H1473" s="611">
        <v>222.52496131239889</v>
      </c>
      <c r="I1473" s="611">
        <v>222.52496131239889</v>
      </c>
      <c r="J1473" s="611">
        <v>0</v>
      </c>
      <c r="K1473" s="611">
        <v>0</v>
      </c>
      <c r="L1473" s="611">
        <v>445.04992262479777</v>
      </c>
    </row>
    <row r="1474" spans="1:12">
      <c r="A1474" s="609" t="s">
        <v>545</v>
      </c>
      <c r="B1474" s="609">
        <v>103</v>
      </c>
      <c r="C1474" s="610">
        <v>0</v>
      </c>
      <c r="D1474" s="610">
        <v>2</v>
      </c>
      <c r="E1474" s="610">
        <v>0</v>
      </c>
      <c r="F1474" s="610">
        <v>0</v>
      </c>
      <c r="G1474" s="610">
        <v>2</v>
      </c>
      <c r="H1474" s="611">
        <v>0</v>
      </c>
      <c r="I1474" s="611">
        <v>222.52496131239889</v>
      </c>
      <c r="J1474" s="611">
        <v>0</v>
      </c>
      <c r="K1474" s="611">
        <v>0</v>
      </c>
      <c r="L1474" s="611">
        <v>222.52496131239889</v>
      </c>
    </row>
    <row r="1475" spans="1:12">
      <c r="A1475" s="609" t="s">
        <v>545</v>
      </c>
      <c r="B1475" s="609">
        <v>106</v>
      </c>
      <c r="C1475" s="610">
        <v>1</v>
      </c>
      <c r="D1475" s="610">
        <v>0</v>
      </c>
      <c r="E1475" s="610">
        <v>0</v>
      </c>
      <c r="F1475" s="610">
        <v>0</v>
      </c>
      <c r="G1475" s="610">
        <v>1</v>
      </c>
      <c r="H1475" s="611">
        <v>111.26248065619944</v>
      </c>
      <c r="I1475" s="611">
        <v>0</v>
      </c>
      <c r="J1475" s="611">
        <v>0</v>
      </c>
      <c r="K1475" s="611">
        <v>0</v>
      </c>
      <c r="L1475" s="611">
        <v>111.26248065619944</v>
      </c>
    </row>
    <row r="1476" spans="1:12">
      <c r="A1476" s="609" t="s">
        <v>545</v>
      </c>
      <c r="B1476" s="609">
        <v>110</v>
      </c>
      <c r="C1476" s="610">
        <v>3</v>
      </c>
      <c r="D1476" s="610">
        <v>0</v>
      </c>
      <c r="E1476" s="610">
        <v>0</v>
      </c>
      <c r="F1476" s="610">
        <v>0</v>
      </c>
      <c r="G1476" s="610">
        <v>3</v>
      </c>
      <c r="H1476" s="611">
        <v>333.78744196859839</v>
      </c>
      <c r="I1476" s="611">
        <v>0</v>
      </c>
      <c r="J1476" s="611">
        <v>0</v>
      </c>
      <c r="K1476" s="611">
        <v>0</v>
      </c>
      <c r="L1476" s="611">
        <v>333.78744196859839</v>
      </c>
    </row>
    <row r="1477" spans="1:12">
      <c r="A1477" s="609" t="s">
        <v>545</v>
      </c>
      <c r="B1477" s="609">
        <v>120</v>
      </c>
      <c r="C1477" s="610">
        <v>3</v>
      </c>
      <c r="D1477" s="610">
        <v>0</v>
      </c>
      <c r="E1477" s="610">
        <v>0</v>
      </c>
      <c r="F1477" s="610">
        <v>0</v>
      </c>
      <c r="G1477" s="610">
        <v>3</v>
      </c>
      <c r="H1477" s="611">
        <v>333.78744196859839</v>
      </c>
      <c r="I1477" s="611">
        <v>0</v>
      </c>
      <c r="J1477" s="611">
        <v>0</v>
      </c>
      <c r="K1477" s="611">
        <v>0</v>
      </c>
      <c r="L1477" s="611">
        <v>333.78744196859839</v>
      </c>
    </row>
    <row r="1478" spans="1:12">
      <c r="A1478" s="609" t="s">
        <v>545</v>
      </c>
      <c r="B1478" s="609">
        <v>130</v>
      </c>
      <c r="C1478" s="610">
        <v>1</v>
      </c>
      <c r="D1478" s="610">
        <v>0</v>
      </c>
      <c r="E1478" s="610">
        <v>0</v>
      </c>
      <c r="F1478" s="610">
        <v>0</v>
      </c>
      <c r="G1478" s="610">
        <v>1</v>
      </c>
      <c r="H1478" s="611">
        <v>111.26248065619944</v>
      </c>
      <c r="I1478" s="611">
        <v>0</v>
      </c>
      <c r="J1478" s="611">
        <v>0</v>
      </c>
      <c r="K1478" s="611">
        <v>0</v>
      </c>
      <c r="L1478" s="611">
        <v>111.26248065619944</v>
      </c>
    </row>
    <row r="1479" spans="1:12">
      <c r="A1479" s="609" t="s">
        <v>545</v>
      </c>
      <c r="B1479" s="609">
        <v>171</v>
      </c>
      <c r="C1479" s="610">
        <v>1</v>
      </c>
      <c r="D1479" s="610">
        <v>0</v>
      </c>
      <c r="E1479" s="610">
        <v>0</v>
      </c>
      <c r="F1479" s="610">
        <v>0</v>
      </c>
      <c r="G1479" s="610">
        <v>1</v>
      </c>
      <c r="H1479" s="611">
        <v>111.26248065619944</v>
      </c>
      <c r="I1479" s="611">
        <v>0</v>
      </c>
      <c r="J1479" s="611">
        <v>0</v>
      </c>
      <c r="K1479" s="611">
        <v>0</v>
      </c>
      <c r="L1479" s="611">
        <v>111.26248065619944</v>
      </c>
    </row>
    <row r="1480" spans="1:12">
      <c r="A1480" s="609" t="s">
        <v>545</v>
      </c>
      <c r="B1480" s="609">
        <v>320</v>
      </c>
      <c r="C1480" s="610">
        <v>0</v>
      </c>
      <c r="D1480" s="610">
        <v>1</v>
      </c>
      <c r="E1480" s="610">
        <v>0</v>
      </c>
      <c r="F1480" s="610">
        <v>0</v>
      </c>
      <c r="G1480" s="610">
        <v>1</v>
      </c>
      <c r="H1480" s="611">
        <v>0</v>
      </c>
      <c r="I1480" s="611">
        <v>111.26248065619944</v>
      </c>
      <c r="J1480" s="611">
        <v>0</v>
      </c>
      <c r="K1480" s="611">
        <v>0</v>
      </c>
      <c r="L1480" s="611">
        <v>111.26248065619944</v>
      </c>
    </row>
    <row r="1481" spans="1:12">
      <c r="A1481" s="609" t="s">
        <v>545</v>
      </c>
      <c r="B1481" s="609">
        <v>430</v>
      </c>
      <c r="C1481" s="610">
        <v>1</v>
      </c>
      <c r="D1481" s="610">
        <v>0</v>
      </c>
      <c r="E1481" s="610">
        <v>0</v>
      </c>
      <c r="F1481" s="610">
        <v>0</v>
      </c>
      <c r="G1481" s="610">
        <v>1</v>
      </c>
      <c r="H1481" s="611">
        <v>111.26248065619944</v>
      </c>
      <c r="I1481" s="611">
        <v>0</v>
      </c>
      <c r="J1481" s="611">
        <v>0</v>
      </c>
      <c r="K1481" s="611">
        <v>0</v>
      </c>
      <c r="L1481" s="611">
        <v>111.26248065619944</v>
      </c>
    </row>
    <row r="1482" spans="1:12">
      <c r="A1482" s="609" t="s">
        <v>531</v>
      </c>
      <c r="B1482" s="609">
        <v>100</v>
      </c>
      <c r="C1482" s="610">
        <v>2</v>
      </c>
      <c r="D1482" s="610">
        <v>4</v>
      </c>
      <c r="E1482" s="610">
        <v>0</v>
      </c>
      <c r="F1482" s="610">
        <v>0</v>
      </c>
      <c r="G1482" s="610">
        <v>6</v>
      </c>
      <c r="H1482" s="611">
        <v>399.0570298469375</v>
      </c>
      <c r="I1482" s="611">
        <v>798.11405969387499</v>
      </c>
      <c r="J1482" s="611">
        <v>0</v>
      </c>
      <c r="K1482" s="611">
        <v>0</v>
      </c>
      <c r="L1482" s="611">
        <v>1197.1710895408125</v>
      </c>
    </row>
    <row r="1483" spans="1:12">
      <c r="A1483" s="609" t="s">
        <v>531</v>
      </c>
      <c r="B1483" s="609">
        <v>104</v>
      </c>
      <c r="C1483" s="610">
        <v>0</v>
      </c>
      <c r="D1483" s="610">
        <v>2</v>
      </c>
      <c r="E1483" s="610">
        <v>0</v>
      </c>
      <c r="F1483" s="610">
        <v>0</v>
      </c>
      <c r="G1483" s="610">
        <v>2</v>
      </c>
      <c r="H1483" s="611">
        <v>0</v>
      </c>
      <c r="I1483" s="611">
        <v>399.0570298469375</v>
      </c>
      <c r="J1483" s="611">
        <v>0</v>
      </c>
      <c r="K1483" s="611">
        <v>0</v>
      </c>
      <c r="L1483" s="611">
        <v>399.0570298469375</v>
      </c>
    </row>
    <row r="1484" spans="1:12">
      <c r="A1484" s="609" t="s">
        <v>531</v>
      </c>
      <c r="B1484" s="609">
        <v>300</v>
      </c>
      <c r="C1484" s="610">
        <v>3</v>
      </c>
      <c r="D1484" s="610">
        <v>9</v>
      </c>
      <c r="E1484" s="610">
        <v>0</v>
      </c>
      <c r="F1484" s="610">
        <v>0</v>
      </c>
      <c r="G1484" s="610">
        <v>12</v>
      </c>
      <c r="H1484" s="611">
        <v>598.58554477040627</v>
      </c>
      <c r="I1484" s="611">
        <v>1795.7566343112187</v>
      </c>
      <c r="J1484" s="611">
        <v>0</v>
      </c>
      <c r="K1484" s="611">
        <v>0</v>
      </c>
      <c r="L1484" s="611">
        <v>2394.3421790816251</v>
      </c>
    </row>
    <row r="1485" spans="1:12">
      <c r="A1485" s="609" t="s">
        <v>531</v>
      </c>
      <c r="B1485" s="609">
        <v>301</v>
      </c>
      <c r="C1485" s="610">
        <v>20</v>
      </c>
      <c r="D1485" s="610">
        <v>18</v>
      </c>
      <c r="E1485" s="610">
        <v>0</v>
      </c>
      <c r="F1485" s="610">
        <v>0</v>
      </c>
      <c r="G1485" s="610">
        <v>38</v>
      </c>
      <c r="H1485" s="611">
        <v>3990.5702984693748</v>
      </c>
      <c r="I1485" s="611">
        <v>3591.5132686224374</v>
      </c>
      <c r="J1485" s="611">
        <v>0</v>
      </c>
      <c r="K1485" s="611">
        <v>0</v>
      </c>
      <c r="L1485" s="611">
        <v>7582.0835670918123</v>
      </c>
    </row>
    <row r="1486" spans="1:12">
      <c r="A1486" s="609" t="s">
        <v>531</v>
      </c>
      <c r="B1486" s="609">
        <v>811</v>
      </c>
      <c r="C1486" s="610">
        <v>0</v>
      </c>
      <c r="D1486" s="610">
        <v>1</v>
      </c>
      <c r="E1486" s="610">
        <v>0</v>
      </c>
      <c r="F1486" s="610">
        <v>0</v>
      </c>
      <c r="G1486" s="610">
        <v>1</v>
      </c>
      <c r="H1486" s="611">
        <v>0</v>
      </c>
      <c r="I1486" s="611">
        <v>199.52851492346875</v>
      </c>
      <c r="J1486" s="611">
        <v>0</v>
      </c>
      <c r="K1486" s="611">
        <v>0</v>
      </c>
      <c r="L1486" s="611">
        <v>199.52851492346875</v>
      </c>
    </row>
    <row r="1487" spans="1:12">
      <c r="A1487" s="609" t="s">
        <v>531</v>
      </c>
      <c r="B1487" s="609">
        <v>812</v>
      </c>
      <c r="C1487" s="610">
        <v>5</v>
      </c>
      <c r="D1487" s="610">
        <v>0</v>
      </c>
      <c r="E1487" s="610">
        <v>0</v>
      </c>
      <c r="F1487" s="610">
        <v>0</v>
      </c>
      <c r="G1487" s="610">
        <v>5</v>
      </c>
      <c r="H1487" s="611">
        <v>997.64257461734383</v>
      </c>
      <c r="I1487" s="611">
        <v>0</v>
      </c>
      <c r="J1487" s="611">
        <v>0</v>
      </c>
      <c r="K1487" s="611">
        <v>0</v>
      </c>
      <c r="L1487" s="611">
        <v>997.64257461734371</v>
      </c>
    </row>
    <row r="1488" spans="1:12">
      <c r="A1488" s="609" t="s">
        <v>576</v>
      </c>
      <c r="B1488" s="609">
        <v>171</v>
      </c>
      <c r="C1488" s="610">
        <v>1</v>
      </c>
      <c r="D1488" s="610">
        <v>0</v>
      </c>
      <c r="E1488" s="610">
        <v>0</v>
      </c>
      <c r="F1488" s="610">
        <v>0</v>
      </c>
      <c r="G1488" s="610">
        <v>1</v>
      </c>
      <c r="H1488" s="611">
        <v>153.56750702137666</v>
      </c>
      <c r="I1488" s="611">
        <v>0</v>
      </c>
      <c r="J1488" s="611">
        <v>0</v>
      </c>
      <c r="K1488" s="611">
        <v>0</v>
      </c>
      <c r="L1488" s="611">
        <v>153.56750702137666</v>
      </c>
    </row>
    <row r="1489" spans="1:12">
      <c r="A1489" s="609" t="s">
        <v>576</v>
      </c>
      <c r="B1489" s="609">
        <v>300</v>
      </c>
      <c r="C1489" s="610">
        <v>0</v>
      </c>
      <c r="D1489" s="610">
        <v>1</v>
      </c>
      <c r="E1489" s="610">
        <v>0</v>
      </c>
      <c r="F1489" s="610">
        <v>0</v>
      </c>
      <c r="G1489" s="610">
        <v>1</v>
      </c>
      <c r="H1489" s="611">
        <v>0</v>
      </c>
      <c r="I1489" s="611">
        <v>153.56750702137666</v>
      </c>
      <c r="J1489" s="611">
        <v>0</v>
      </c>
      <c r="K1489" s="611">
        <v>0</v>
      </c>
      <c r="L1489" s="611">
        <v>153.56750702137666</v>
      </c>
    </row>
    <row r="1490" spans="1:12">
      <c r="A1490" s="609" t="s">
        <v>576</v>
      </c>
      <c r="B1490" s="609">
        <v>420</v>
      </c>
      <c r="C1490" s="610">
        <v>13</v>
      </c>
      <c r="D1490" s="610">
        <v>0</v>
      </c>
      <c r="E1490" s="610">
        <v>0</v>
      </c>
      <c r="F1490" s="610">
        <v>0</v>
      </c>
      <c r="G1490" s="610">
        <v>13</v>
      </c>
      <c r="H1490" s="611">
        <v>1996.3775912778967</v>
      </c>
      <c r="I1490" s="611">
        <v>0</v>
      </c>
      <c r="J1490" s="611">
        <v>0</v>
      </c>
      <c r="K1490" s="611">
        <v>0</v>
      </c>
      <c r="L1490" s="611">
        <v>1996.3775912778967</v>
      </c>
    </row>
    <row r="1491" spans="1:12">
      <c r="A1491" s="609" t="s">
        <v>207</v>
      </c>
      <c r="B1491" s="609">
        <v>105</v>
      </c>
      <c r="C1491" s="610">
        <v>2</v>
      </c>
      <c r="D1491" s="610">
        <v>2</v>
      </c>
      <c r="E1491" s="610">
        <v>0</v>
      </c>
      <c r="F1491" s="610">
        <v>0</v>
      </c>
      <c r="G1491" s="610">
        <v>4</v>
      </c>
      <c r="H1491" s="611">
        <v>491.28318605700849</v>
      </c>
      <c r="I1491" s="611">
        <v>491.28318605700849</v>
      </c>
      <c r="J1491" s="611">
        <v>0</v>
      </c>
      <c r="K1491" s="611">
        <v>0</v>
      </c>
      <c r="L1491" s="611">
        <v>982.56637211401699</v>
      </c>
    </row>
    <row r="1492" spans="1:12">
      <c r="A1492" s="609" t="s">
        <v>208</v>
      </c>
      <c r="B1492" s="609">
        <v>105</v>
      </c>
      <c r="C1492" s="610">
        <v>0</v>
      </c>
      <c r="D1492" s="610">
        <v>1</v>
      </c>
      <c r="E1492" s="610">
        <v>0</v>
      </c>
      <c r="F1492" s="610">
        <v>0</v>
      </c>
      <c r="G1492" s="610">
        <v>1</v>
      </c>
      <c r="H1492" s="611">
        <v>0</v>
      </c>
      <c r="I1492" s="611">
        <v>57.593262564205389</v>
      </c>
      <c r="J1492" s="611">
        <v>0</v>
      </c>
      <c r="K1492" s="611">
        <v>0</v>
      </c>
      <c r="L1492" s="611">
        <v>57.593262564205389</v>
      </c>
    </row>
    <row r="1493" spans="1:12">
      <c r="A1493" s="609" t="s">
        <v>208</v>
      </c>
      <c r="B1493" s="609">
        <v>110</v>
      </c>
      <c r="C1493" s="610">
        <v>7</v>
      </c>
      <c r="D1493" s="610">
        <v>4</v>
      </c>
      <c r="E1493" s="610">
        <v>0</v>
      </c>
      <c r="F1493" s="610">
        <v>0</v>
      </c>
      <c r="G1493" s="610">
        <v>11</v>
      </c>
      <c r="H1493" s="611">
        <v>403.1528379494377</v>
      </c>
      <c r="I1493" s="611">
        <v>230.37305025682153</v>
      </c>
      <c r="J1493" s="611">
        <v>0</v>
      </c>
      <c r="K1493" s="611">
        <v>0</v>
      </c>
      <c r="L1493" s="611">
        <v>633.5258882062592</v>
      </c>
    </row>
    <row r="1494" spans="1:12">
      <c r="A1494" s="609" t="s">
        <v>208</v>
      </c>
      <c r="B1494" s="609">
        <v>120</v>
      </c>
      <c r="C1494" s="610">
        <v>1</v>
      </c>
      <c r="D1494" s="610">
        <v>4</v>
      </c>
      <c r="E1494" s="610">
        <v>0</v>
      </c>
      <c r="F1494" s="610">
        <v>0</v>
      </c>
      <c r="G1494" s="610">
        <v>5</v>
      </c>
      <c r="H1494" s="611">
        <v>57.593262564205382</v>
      </c>
      <c r="I1494" s="611">
        <v>230.37305025682153</v>
      </c>
      <c r="J1494" s="611">
        <v>0</v>
      </c>
      <c r="K1494" s="611">
        <v>0</v>
      </c>
      <c r="L1494" s="611">
        <v>287.96631282102692</v>
      </c>
    </row>
    <row r="1495" spans="1:12">
      <c r="A1495" s="609" t="s">
        <v>208</v>
      </c>
      <c r="B1495" s="609">
        <v>143</v>
      </c>
      <c r="C1495" s="610">
        <v>1</v>
      </c>
      <c r="D1495" s="610">
        <v>0</v>
      </c>
      <c r="E1495" s="610">
        <v>0</v>
      </c>
      <c r="F1495" s="610">
        <v>0</v>
      </c>
      <c r="G1495" s="610">
        <v>1</v>
      </c>
      <c r="H1495" s="611">
        <v>57.593262564205389</v>
      </c>
      <c r="I1495" s="611">
        <v>0</v>
      </c>
      <c r="J1495" s="611">
        <v>0</v>
      </c>
      <c r="K1495" s="611">
        <v>0</v>
      </c>
      <c r="L1495" s="611">
        <v>57.593262564205389</v>
      </c>
    </row>
    <row r="1496" spans="1:12">
      <c r="A1496" s="609" t="s">
        <v>208</v>
      </c>
      <c r="B1496" s="609">
        <v>144</v>
      </c>
      <c r="C1496" s="610">
        <v>1</v>
      </c>
      <c r="D1496" s="610">
        <v>2</v>
      </c>
      <c r="E1496" s="610">
        <v>0</v>
      </c>
      <c r="F1496" s="610">
        <v>0</v>
      </c>
      <c r="G1496" s="610">
        <v>3</v>
      </c>
      <c r="H1496" s="611">
        <v>57.593262564205382</v>
      </c>
      <c r="I1496" s="611">
        <v>115.18652512841076</v>
      </c>
      <c r="J1496" s="611">
        <v>0</v>
      </c>
      <c r="K1496" s="611">
        <v>0</v>
      </c>
      <c r="L1496" s="611">
        <v>172.77978769261614</v>
      </c>
    </row>
    <row r="1497" spans="1:12">
      <c r="A1497" s="609" t="s">
        <v>208</v>
      </c>
      <c r="B1497" s="609">
        <v>300</v>
      </c>
      <c r="C1497" s="610">
        <v>1</v>
      </c>
      <c r="D1497" s="610">
        <v>1</v>
      </c>
      <c r="E1497" s="610">
        <v>0</v>
      </c>
      <c r="F1497" s="610">
        <v>0</v>
      </c>
      <c r="G1497" s="610">
        <v>2</v>
      </c>
      <c r="H1497" s="611">
        <v>57.593262564205389</v>
      </c>
      <c r="I1497" s="611">
        <v>57.593262564205389</v>
      </c>
      <c r="J1497" s="611">
        <v>0</v>
      </c>
      <c r="K1497" s="611">
        <v>0</v>
      </c>
      <c r="L1497" s="611">
        <v>115.18652512841078</v>
      </c>
    </row>
    <row r="1498" spans="1:12">
      <c r="A1498" s="609" t="s">
        <v>208</v>
      </c>
      <c r="B1498" s="609">
        <v>501</v>
      </c>
      <c r="C1498" s="610">
        <v>1</v>
      </c>
      <c r="D1498" s="610">
        <v>0</v>
      </c>
      <c r="E1498" s="610">
        <v>0</v>
      </c>
      <c r="F1498" s="610">
        <v>0</v>
      </c>
      <c r="G1498" s="610">
        <v>1</v>
      </c>
      <c r="H1498" s="611">
        <v>57.593262564205389</v>
      </c>
      <c r="I1498" s="611">
        <v>0</v>
      </c>
      <c r="J1498" s="611">
        <v>0</v>
      </c>
      <c r="K1498" s="611">
        <v>0</v>
      </c>
      <c r="L1498" s="611">
        <v>57.593262564205389</v>
      </c>
    </row>
    <row r="1499" spans="1:12">
      <c r="A1499" s="609" t="s">
        <v>208</v>
      </c>
      <c r="B1499" s="609">
        <v>800</v>
      </c>
      <c r="C1499" s="610">
        <v>2</v>
      </c>
      <c r="D1499" s="610">
        <v>0</v>
      </c>
      <c r="E1499" s="610">
        <v>0</v>
      </c>
      <c r="F1499" s="610">
        <v>0</v>
      </c>
      <c r="G1499" s="610">
        <v>2</v>
      </c>
      <c r="H1499" s="611">
        <v>115.18652512841078</v>
      </c>
      <c r="I1499" s="611">
        <v>0</v>
      </c>
      <c r="J1499" s="611">
        <v>0</v>
      </c>
      <c r="K1499" s="611">
        <v>0</v>
      </c>
      <c r="L1499" s="611">
        <v>115.18652512841078</v>
      </c>
    </row>
    <row r="1500" spans="1:12">
      <c r="A1500" s="609" t="s">
        <v>209</v>
      </c>
      <c r="B1500" s="609">
        <v>104</v>
      </c>
      <c r="C1500" s="610">
        <v>0</v>
      </c>
      <c r="D1500" s="610">
        <v>1</v>
      </c>
      <c r="E1500" s="610">
        <v>0</v>
      </c>
      <c r="F1500" s="610">
        <v>0</v>
      </c>
      <c r="G1500" s="610">
        <v>1</v>
      </c>
      <c r="H1500" s="611">
        <v>0</v>
      </c>
      <c r="I1500" s="611">
        <v>223.77366944092751</v>
      </c>
      <c r="J1500" s="611">
        <v>0</v>
      </c>
      <c r="K1500" s="611">
        <v>0</v>
      </c>
      <c r="L1500" s="611">
        <v>223.77366944092751</v>
      </c>
    </row>
    <row r="1501" spans="1:12">
      <c r="A1501" s="609" t="s">
        <v>209</v>
      </c>
      <c r="B1501" s="609">
        <v>130</v>
      </c>
      <c r="C1501" s="610">
        <v>2</v>
      </c>
      <c r="D1501" s="610">
        <v>0</v>
      </c>
      <c r="E1501" s="610">
        <v>0</v>
      </c>
      <c r="F1501" s="610">
        <v>0</v>
      </c>
      <c r="G1501" s="610">
        <v>2</v>
      </c>
      <c r="H1501" s="611">
        <v>447.54733888185501</v>
      </c>
      <c r="I1501" s="611">
        <v>0</v>
      </c>
      <c r="J1501" s="611">
        <v>0</v>
      </c>
      <c r="K1501" s="611">
        <v>0</v>
      </c>
      <c r="L1501" s="611">
        <v>447.54733888185501</v>
      </c>
    </row>
    <row r="1502" spans="1:12">
      <c r="A1502" s="609" t="s">
        <v>209</v>
      </c>
      <c r="B1502" s="609">
        <v>301</v>
      </c>
      <c r="C1502" s="610">
        <v>0</v>
      </c>
      <c r="D1502" s="610">
        <v>1</v>
      </c>
      <c r="E1502" s="610">
        <v>0</v>
      </c>
      <c r="F1502" s="610">
        <v>0</v>
      </c>
      <c r="G1502" s="610">
        <v>1</v>
      </c>
      <c r="H1502" s="611">
        <v>0</v>
      </c>
      <c r="I1502" s="611">
        <v>223.77366944092751</v>
      </c>
      <c r="J1502" s="611">
        <v>0</v>
      </c>
      <c r="K1502" s="611">
        <v>0</v>
      </c>
      <c r="L1502" s="611">
        <v>223.77366944092751</v>
      </c>
    </row>
    <row r="1503" spans="1:12">
      <c r="A1503" s="609" t="s">
        <v>210</v>
      </c>
      <c r="B1503" s="609">
        <v>100</v>
      </c>
      <c r="C1503" s="610">
        <v>1</v>
      </c>
      <c r="D1503" s="610">
        <v>1</v>
      </c>
      <c r="E1503" s="610">
        <v>0</v>
      </c>
      <c r="F1503" s="610">
        <v>0</v>
      </c>
      <c r="G1503" s="610">
        <v>2</v>
      </c>
      <c r="H1503" s="611">
        <v>194.59815930466843</v>
      </c>
      <c r="I1503" s="611">
        <v>194.59815930466843</v>
      </c>
      <c r="J1503" s="611">
        <v>0</v>
      </c>
      <c r="K1503" s="611">
        <v>0</v>
      </c>
      <c r="L1503" s="611">
        <v>389.19631860933686</v>
      </c>
    </row>
    <row r="1504" spans="1:12">
      <c r="A1504" s="609" t="s">
        <v>210</v>
      </c>
      <c r="B1504" s="609">
        <v>104</v>
      </c>
      <c r="C1504" s="610">
        <v>0</v>
      </c>
      <c r="D1504" s="610">
        <v>1</v>
      </c>
      <c r="E1504" s="610">
        <v>0</v>
      </c>
      <c r="F1504" s="610">
        <v>0</v>
      </c>
      <c r="G1504" s="610">
        <v>1</v>
      </c>
      <c r="H1504" s="611">
        <v>0</v>
      </c>
      <c r="I1504" s="611">
        <v>194.59815930466843</v>
      </c>
      <c r="J1504" s="611">
        <v>0</v>
      </c>
      <c r="K1504" s="611">
        <v>0</v>
      </c>
      <c r="L1504" s="611">
        <v>194.59815930466843</v>
      </c>
    </row>
    <row r="1505" spans="1:12">
      <c r="A1505" s="609" t="s">
        <v>210</v>
      </c>
      <c r="B1505" s="609">
        <v>106</v>
      </c>
      <c r="C1505" s="610">
        <v>0</v>
      </c>
      <c r="D1505" s="610">
        <v>1</v>
      </c>
      <c r="E1505" s="610">
        <v>0</v>
      </c>
      <c r="F1505" s="610">
        <v>0</v>
      </c>
      <c r="G1505" s="610">
        <v>1</v>
      </c>
      <c r="H1505" s="611">
        <v>0</v>
      </c>
      <c r="I1505" s="611">
        <v>194.59815930466843</v>
      </c>
      <c r="J1505" s="611">
        <v>0</v>
      </c>
      <c r="K1505" s="611">
        <v>0</v>
      </c>
      <c r="L1505" s="611">
        <v>194.59815930466843</v>
      </c>
    </row>
    <row r="1506" spans="1:12">
      <c r="A1506" s="609" t="s">
        <v>210</v>
      </c>
      <c r="B1506" s="609">
        <v>120</v>
      </c>
      <c r="C1506" s="610">
        <v>2</v>
      </c>
      <c r="D1506" s="610">
        <v>10</v>
      </c>
      <c r="E1506" s="610">
        <v>0</v>
      </c>
      <c r="F1506" s="610">
        <v>0</v>
      </c>
      <c r="G1506" s="610">
        <v>12</v>
      </c>
      <c r="H1506" s="611">
        <v>389.19631860933686</v>
      </c>
      <c r="I1506" s="611">
        <v>1945.9815930466841</v>
      </c>
      <c r="J1506" s="611">
        <v>0</v>
      </c>
      <c r="K1506" s="611">
        <v>0</v>
      </c>
      <c r="L1506" s="611">
        <v>2335.177911656021</v>
      </c>
    </row>
    <row r="1507" spans="1:12">
      <c r="A1507" s="609" t="s">
        <v>210</v>
      </c>
      <c r="B1507" s="609">
        <v>215</v>
      </c>
      <c r="C1507" s="610">
        <v>3</v>
      </c>
      <c r="D1507" s="610">
        <v>3</v>
      </c>
      <c r="E1507" s="610">
        <v>0</v>
      </c>
      <c r="F1507" s="610">
        <v>0</v>
      </c>
      <c r="G1507" s="610">
        <v>6</v>
      </c>
      <c r="H1507" s="611">
        <v>583.79447791400526</v>
      </c>
      <c r="I1507" s="611">
        <v>583.79447791400526</v>
      </c>
      <c r="J1507" s="611">
        <v>0</v>
      </c>
      <c r="K1507" s="611">
        <v>0</v>
      </c>
      <c r="L1507" s="611">
        <v>1167.5889558280105</v>
      </c>
    </row>
    <row r="1508" spans="1:12">
      <c r="A1508" s="609" t="s">
        <v>210</v>
      </c>
      <c r="B1508" s="609">
        <v>301</v>
      </c>
      <c r="C1508" s="610">
        <v>1</v>
      </c>
      <c r="D1508" s="610">
        <v>10</v>
      </c>
      <c r="E1508" s="610">
        <v>0</v>
      </c>
      <c r="F1508" s="610">
        <v>0</v>
      </c>
      <c r="G1508" s="610">
        <v>11</v>
      </c>
      <c r="H1508" s="611">
        <v>194.5981593046684</v>
      </c>
      <c r="I1508" s="611">
        <v>1945.9815930466839</v>
      </c>
      <c r="J1508" s="611">
        <v>0</v>
      </c>
      <c r="K1508" s="611">
        <v>0</v>
      </c>
      <c r="L1508" s="611">
        <v>2140.5797523513525</v>
      </c>
    </row>
    <row r="1509" spans="1:12">
      <c r="A1509" s="609" t="s">
        <v>210</v>
      </c>
      <c r="B1509" s="609">
        <v>811</v>
      </c>
      <c r="C1509" s="610">
        <v>1</v>
      </c>
      <c r="D1509" s="610">
        <v>4</v>
      </c>
      <c r="E1509" s="610">
        <v>0</v>
      </c>
      <c r="F1509" s="610">
        <v>0</v>
      </c>
      <c r="G1509" s="610">
        <v>5</v>
      </c>
      <c r="H1509" s="611">
        <v>194.59815930466843</v>
      </c>
      <c r="I1509" s="611">
        <v>778.39263721867371</v>
      </c>
      <c r="J1509" s="611">
        <v>0</v>
      </c>
      <c r="K1509" s="611">
        <v>0</v>
      </c>
      <c r="L1509" s="611">
        <v>972.99079652334217</v>
      </c>
    </row>
    <row r="1510" spans="1:12">
      <c r="A1510" s="609" t="s">
        <v>211</v>
      </c>
      <c r="B1510" s="609">
        <v>100</v>
      </c>
      <c r="C1510" s="610">
        <v>6</v>
      </c>
      <c r="D1510" s="610">
        <v>2</v>
      </c>
      <c r="E1510" s="610">
        <v>0</v>
      </c>
      <c r="F1510" s="610">
        <v>0</v>
      </c>
      <c r="G1510" s="610">
        <v>8</v>
      </c>
      <c r="H1510" s="611">
        <v>2688.7219406529998</v>
      </c>
      <c r="I1510" s="611">
        <v>896.24064688433327</v>
      </c>
      <c r="J1510" s="611">
        <v>0</v>
      </c>
      <c r="K1510" s="611">
        <v>0</v>
      </c>
      <c r="L1510" s="611">
        <v>3584.9625875373331</v>
      </c>
    </row>
    <row r="1511" spans="1:12">
      <c r="A1511" s="609" t="s">
        <v>211</v>
      </c>
      <c r="B1511" s="609">
        <v>101</v>
      </c>
      <c r="C1511" s="610">
        <v>1</v>
      </c>
      <c r="D1511" s="610">
        <v>0</v>
      </c>
      <c r="E1511" s="610">
        <v>0</v>
      </c>
      <c r="F1511" s="610">
        <v>0</v>
      </c>
      <c r="G1511" s="610">
        <v>1</v>
      </c>
      <c r="H1511" s="611">
        <v>448.12032344216664</v>
      </c>
      <c r="I1511" s="611">
        <v>0</v>
      </c>
      <c r="J1511" s="611">
        <v>0</v>
      </c>
      <c r="K1511" s="611">
        <v>0</v>
      </c>
      <c r="L1511" s="611">
        <v>448.12032344216664</v>
      </c>
    </row>
    <row r="1512" spans="1:12">
      <c r="A1512" s="609" t="s">
        <v>211</v>
      </c>
      <c r="B1512" s="609">
        <v>104</v>
      </c>
      <c r="C1512" s="610">
        <v>0</v>
      </c>
      <c r="D1512" s="610">
        <v>1</v>
      </c>
      <c r="E1512" s="610">
        <v>0</v>
      </c>
      <c r="F1512" s="610">
        <v>0</v>
      </c>
      <c r="G1512" s="610">
        <v>1</v>
      </c>
      <c r="H1512" s="611">
        <v>0</v>
      </c>
      <c r="I1512" s="611">
        <v>448.12032344216664</v>
      </c>
      <c r="J1512" s="611">
        <v>0</v>
      </c>
      <c r="K1512" s="611">
        <v>0</v>
      </c>
      <c r="L1512" s="611">
        <v>448.12032344216664</v>
      </c>
    </row>
    <row r="1513" spans="1:12">
      <c r="A1513" s="609" t="s">
        <v>211</v>
      </c>
      <c r="B1513" s="609">
        <v>106</v>
      </c>
      <c r="C1513" s="610">
        <v>1</v>
      </c>
      <c r="D1513" s="610">
        <v>2</v>
      </c>
      <c r="E1513" s="610">
        <v>0</v>
      </c>
      <c r="F1513" s="610">
        <v>0</v>
      </c>
      <c r="G1513" s="610">
        <v>3</v>
      </c>
      <c r="H1513" s="611">
        <v>448.12032344216664</v>
      </c>
      <c r="I1513" s="611">
        <v>896.24064688433327</v>
      </c>
      <c r="J1513" s="611">
        <v>0</v>
      </c>
      <c r="K1513" s="611">
        <v>0</v>
      </c>
      <c r="L1513" s="611">
        <v>1344.3609703264999</v>
      </c>
    </row>
    <row r="1514" spans="1:12">
      <c r="A1514" s="609" t="s">
        <v>211</v>
      </c>
      <c r="B1514" s="609">
        <v>301</v>
      </c>
      <c r="C1514" s="610">
        <v>1</v>
      </c>
      <c r="D1514" s="610">
        <v>0</v>
      </c>
      <c r="E1514" s="610">
        <v>0</v>
      </c>
      <c r="F1514" s="610">
        <v>0</v>
      </c>
      <c r="G1514" s="610">
        <v>1</v>
      </c>
      <c r="H1514" s="611">
        <v>448.12032344216664</v>
      </c>
      <c r="I1514" s="611">
        <v>0</v>
      </c>
      <c r="J1514" s="611">
        <v>0</v>
      </c>
      <c r="K1514" s="611">
        <v>0</v>
      </c>
      <c r="L1514" s="611">
        <v>448.12032344216664</v>
      </c>
    </row>
    <row r="1515" spans="1:12">
      <c r="A1515" s="609" t="s">
        <v>211</v>
      </c>
      <c r="B1515" s="609">
        <v>307</v>
      </c>
      <c r="C1515" s="610">
        <v>1</v>
      </c>
      <c r="D1515" s="610">
        <v>0</v>
      </c>
      <c r="E1515" s="610">
        <v>0</v>
      </c>
      <c r="F1515" s="610">
        <v>0</v>
      </c>
      <c r="G1515" s="610">
        <v>1</v>
      </c>
      <c r="H1515" s="611">
        <v>448.12032344216664</v>
      </c>
      <c r="I1515" s="611">
        <v>0</v>
      </c>
      <c r="J1515" s="611">
        <v>0</v>
      </c>
      <c r="K1515" s="611">
        <v>0</v>
      </c>
      <c r="L1515" s="611">
        <v>448.12032344216664</v>
      </c>
    </row>
    <row r="1516" spans="1:12">
      <c r="A1516" s="609" t="s">
        <v>212</v>
      </c>
      <c r="B1516" s="609">
        <v>100</v>
      </c>
      <c r="C1516" s="610">
        <v>54</v>
      </c>
      <c r="D1516" s="610">
        <v>0</v>
      </c>
      <c r="E1516" s="610">
        <v>0</v>
      </c>
      <c r="F1516" s="610">
        <v>0</v>
      </c>
      <c r="G1516" s="610">
        <v>54</v>
      </c>
      <c r="H1516" s="611">
        <v>6119.7730755626744</v>
      </c>
      <c r="I1516" s="611">
        <v>0</v>
      </c>
      <c r="J1516" s="611">
        <v>0</v>
      </c>
      <c r="K1516" s="611">
        <v>0</v>
      </c>
      <c r="L1516" s="611">
        <v>6119.7730755626744</v>
      </c>
    </row>
    <row r="1517" spans="1:12">
      <c r="A1517" s="609" t="s">
        <v>212</v>
      </c>
      <c r="B1517" s="609">
        <v>106</v>
      </c>
      <c r="C1517" s="610">
        <v>5</v>
      </c>
      <c r="D1517" s="610">
        <v>0</v>
      </c>
      <c r="E1517" s="610">
        <v>0</v>
      </c>
      <c r="F1517" s="610">
        <v>0</v>
      </c>
      <c r="G1517" s="610">
        <v>5</v>
      </c>
      <c r="H1517" s="611">
        <v>566.645655144692</v>
      </c>
      <c r="I1517" s="611">
        <v>0</v>
      </c>
      <c r="J1517" s="611">
        <v>0</v>
      </c>
      <c r="K1517" s="611">
        <v>0</v>
      </c>
      <c r="L1517" s="611">
        <v>566.645655144692</v>
      </c>
    </row>
    <row r="1518" spans="1:12">
      <c r="A1518" s="609" t="s">
        <v>212</v>
      </c>
      <c r="B1518" s="609">
        <v>190</v>
      </c>
      <c r="C1518" s="610">
        <v>17</v>
      </c>
      <c r="D1518" s="610">
        <v>0</v>
      </c>
      <c r="E1518" s="610">
        <v>0</v>
      </c>
      <c r="F1518" s="610">
        <v>0</v>
      </c>
      <c r="G1518" s="610">
        <v>17</v>
      </c>
      <c r="H1518" s="611">
        <v>1926.595227491953</v>
      </c>
      <c r="I1518" s="611">
        <v>0</v>
      </c>
      <c r="J1518" s="611">
        <v>0</v>
      </c>
      <c r="K1518" s="611">
        <v>0</v>
      </c>
      <c r="L1518" s="611">
        <v>1926.595227491953</v>
      </c>
    </row>
    <row r="1519" spans="1:12">
      <c r="A1519" s="609" t="s">
        <v>212</v>
      </c>
      <c r="B1519" s="609">
        <v>301</v>
      </c>
      <c r="C1519" s="610">
        <v>9</v>
      </c>
      <c r="D1519" s="610">
        <v>0</v>
      </c>
      <c r="E1519" s="610">
        <v>0</v>
      </c>
      <c r="F1519" s="610">
        <v>0</v>
      </c>
      <c r="G1519" s="610">
        <v>9</v>
      </c>
      <c r="H1519" s="611">
        <v>1019.9621792604456</v>
      </c>
      <c r="I1519" s="611">
        <v>0</v>
      </c>
      <c r="J1519" s="611">
        <v>0</v>
      </c>
      <c r="K1519" s="611">
        <v>0</v>
      </c>
      <c r="L1519" s="611">
        <v>1019.9621792604456</v>
      </c>
    </row>
    <row r="1520" spans="1:12">
      <c r="A1520" s="609" t="s">
        <v>212</v>
      </c>
      <c r="B1520" s="609">
        <v>303</v>
      </c>
      <c r="C1520" s="610">
        <v>2</v>
      </c>
      <c r="D1520" s="610">
        <v>0</v>
      </c>
      <c r="E1520" s="610">
        <v>0</v>
      </c>
      <c r="F1520" s="610">
        <v>0</v>
      </c>
      <c r="G1520" s="610">
        <v>2</v>
      </c>
      <c r="H1520" s="611">
        <v>226.65826205787681</v>
      </c>
      <c r="I1520" s="611">
        <v>0</v>
      </c>
      <c r="J1520" s="611">
        <v>0</v>
      </c>
      <c r="K1520" s="611">
        <v>0</v>
      </c>
      <c r="L1520" s="611">
        <v>226.65826205787681</v>
      </c>
    </row>
    <row r="1521" spans="1:12">
      <c r="A1521" s="609" t="s">
        <v>212</v>
      </c>
      <c r="B1521" s="609">
        <v>330</v>
      </c>
      <c r="C1521" s="610">
        <v>1</v>
      </c>
      <c r="D1521" s="610">
        <v>0</v>
      </c>
      <c r="E1521" s="610">
        <v>0</v>
      </c>
      <c r="F1521" s="610">
        <v>0</v>
      </c>
      <c r="G1521" s="610">
        <v>1</v>
      </c>
      <c r="H1521" s="611">
        <v>113.32913102893841</v>
      </c>
      <c r="I1521" s="611">
        <v>0</v>
      </c>
      <c r="J1521" s="611">
        <v>0</v>
      </c>
      <c r="K1521" s="611">
        <v>0</v>
      </c>
      <c r="L1521" s="611">
        <v>113.32913102893841</v>
      </c>
    </row>
    <row r="1522" spans="1:12">
      <c r="A1522" s="609" t="s">
        <v>562</v>
      </c>
      <c r="B1522" s="609">
        <v>100</v>
      </c>
      <c r="C1522" s="610">
        <v>1</v>
      </c>
      <c r="D1522" s="610">
        <v>0</v>
      </c>
      <c r="E1522" s="610">
        <v>0</v>
      </c>
      <c r="F1522" s="610">
        <v>0</v>
      </c>
      <c r="G1522" s="610">
        <v>1</v>
      </c>
      <c r="H1522" s="611">
        <v>204.68756362936301</v>
      </c>
      <c r="I1522" s="611">
        <v>0</v>
      </c>
      <c r="J1522" s="611">
        <v>0</v>
      </c>
      <c r="K1522" s="611">
        <v>0</v>
      </c>
      <c r="L1522" s="611">
        <v>204.68756362936301</v>
      </c>
    </row>
    <row r="1523" spans="1:12">
      <c r="A1523" s="609" t="s">
        <v>213</v>
      </c>
      <c r="B1523" s="609">
        <v>100</v>
      </c>
      <c r="C1523" s="610">
        <v>4</v>
      </c>
      <c r="D1523" s="610">
        <v>0</v>
      </c>
      <c r="E1523" s="610">
        <v>0</v>
      </c>
      <c r="F1523" s="610">
        <v>0</v>
      </c>
      <c r="G1523" s="610">
        <v>4</v>
      </c>
      <c r="H1523" s="611">
        <v>451.40608757298179</v>
      </c>
      <c r="I1523" s="611">
        <v>0</v>
      </c>
      <c r="J1523" s="611">
        <v>0</v>
      </c>
      <c r="K1523" s="611">
        <v>0</v>
      </c>
      <c r="L1523" s="611">
        <v>451.40608757298179</v>
      </c>
    </row>
    <row r="1524" spans="1:12">
      <c r="A1524" s="609" t="s">
        <v>213</v>
      </c>
      <c r="B1524" s="609">
        <v>321</v>
      </c>
      <c r="C1524" s="610">
        <v>1</v>
      </c>
      <c r="D1524" s="610">
        <v>0</v>
      </c>
      <c r="E1524" s="610">
        <v>0</v>
      </c>
      <c r="F1524" s="610">
        <v>0</v>
      </c>
      <c r="G1524" s="610">
        <v>1</v>
      </c>
      <c r="H1524" s="611">
        <v>112.85152189324545</v>
      </c>
      <c r="I1524" s="611">
        <v>0</v>
      </c>
      <c r="J1524" s="611">
        <v>0</v>
      </c>
      <c r="K1524" s="611">
        <v>0</v>
      </c>
      <c r="L1524" s="611">
        <v>112.85152189324545</v>
      </c>
    </row>
    <row r="1525" spans="1:12">
      <c r="A1525" s="609" t="s">
        <v>213</v>
      </c>
      <c r="B1525" s="609">
        <v>330</v>
      </c>
      <c r="C1525" s="610">
        <v>1</v>
      </c>
      <c r="D1525" s="610">
        <v>0</v>
      </c>
      <c r="E1525" s="610">
        <v>0</v>
      </c>
      <c r="F1525" s="610">
        <v>0</v>
      </c>
      <c r="G1525" s="610">
        <v>1</v>
      </c>
      <c r="H1525" s="611">
        <v>112.85152189324545</v>
      </c>
      <c r="I1525" s="611">
        <v>0</v>
      </c>
      <c r="J1525" s="611">
        <v>0</v>
      </c>
      <c r="K1525" s="611">
        <v>0</v>
      </c>
      <c r="L1525" s="611">
        <v>112.85152189324545</v>
      </c>
    </row>
    <row r="1526" spans="1:12">
      <c r="A1526" s="609" t="s">
        <v>213</v>
      </c>
      <c r="B1526" s="609">
        <v>420</v>
      </c>
      <c r="C1526" s="610">
        <v>0</v>
      </c>
      <c r="D1526" s="610">
        <v>1</v>
      </c>
      <c r="E1526" s="610">
        <v>0</v>
      </c>
      <c r="F1526" s="610">
        <v>0</v>
      </c>
      <c r="G1526" s="610">
        <v>1</v>
      </c>
      <c r="H1526" s="611">
        <v>0</v>
      </c>
      <c r="I1526" s="611">
        <v>112.85152189324545</v>
      </c>
      <c r="J1526" s="611">
        <v>0</v>
      </c>
      <c r="K1526" s="611">
        <v>0</v>
      </c>
      <c r="L1526" s="611">
        <v>112.85152189324545</v>
      </c>
    </row>
    <row r="1527" spans="1:12">
      <c r="A1527" s="609" t="s">
        <v>213</v>
      </c>
      <c r="B1527" s="609">
        <v>502</v>
      </c>
      <c r="C1527" s="610">
        <v>1</v>
      </c>
      <c r="D1527" s="610">
        <v>1</v>
      </c>
      <c r="E1527" s="610">
        <v>0</v>
      </c>
      <c r="F1527" s="610">
        <v>0</v>
      </c>
      <c r="G1527" s="610">
        <v>2</v>
      </c>
      <c r="H1527" s="611">
        <v>112.85152189324545</v>
      </c>
      <c r="I1527" s="611">
        <v>112.85152189324545</v>
      </c>
      <c r="J1527" s="611">
        <v>0</v>
      </c>
      <c r="K1527" s="611">
        <v>0</v>
      </c>
      <c r="L1527" s="611">
        <v>225.70304378649089</v>
      </c>
    </row>
    <row r="1528" spans="1:12">
      <c r="A1528" s="609" t="s">
        <v>213</v>
      </c>
      <c r="B1528" s="609">
        <v>812</v>
      </c>
      <c r="C1528" s="610">
        <v>0</v>
      </c>
      <c r="D1528" s="610">
        <v>2</v>
      </c>
      <c r="E1528" s="610">
        <v>0</v>
      </c>
      <c r="F1528" s="610">
        <v>0</v>
      </c>
      <c r="G1528" s="610">
        <v>2</v>
      </c>
      <c r="H1528" s="611">
        <v>0</v>
      </c>
      <c r="I1528" s="611">
        <v>225.70304378649089</v>
      </c>
      <c r="J1528" s="611">
        <v>0</v>
      </c>
      <c r="K1528" s="611">
        <v>0</v>
      </c>
      <c r="L1528" s="611">
        <v>225.70304378649089</v>
      </c>
    </row>
    <row r="1529" spans="1:12">
      <c r="A1529" s="609" t="s">
        <v>575</v>
      </c>
      <c r="B1529" s="609">
        <v>101</v>
      </c>
      <c r="C1529" s="610">
        <v>2</v>
      </c>
      <c r="D1529" s="610">
        <v>2</v>
      </c>
      <c r="E1529" s="610">
        <v>0</v>
      </c>
      <c r="F1529" s="610">
        <v>0</v>
      </c>
      <c r="G1529" s="610">
        <v>4</v>
      </c>
      <c r="H1529" s="611">
        <v>31.000220560882717</v>
      </c>
      <c r="I1529" s="611">
        <v>31.000220560882717</v>
      </c>
      <c r="J1529" s="611">
        <v>0</v>
      </c>
      <c r="K1529" s="611">
        <v>0</v>
      </c>
      <c r="L1529" s="611">
        <v>62.000441121765434</v>
      </c>
    </row>
    <row r="1530" spans="1:12">
      <c r="A1530" s="609" t="s">
        <v>575</v>
      </c>
      <c r="B1530" s="609">
        <v>300</v>
      </c>
      <c r="C1530" s="610">
        <v>0</v>
      </c>
      <c r="D1530" s="610">
        <v>3</v>
      </c>
      <c r="E1530" s="610">
        <v>0</v>
      </c>
      <c r="F1530" s="610">
        <v>0</v>
      </c>
      <c r="G1530" s="610">
        <v>3</v>
      </c>
      <c r="H1530" s="611">
        <v>0</v>
      </c>
      <c r="I1530" s="611">
        <v>46.500330841324079</v>
      </c>
      <c r="J1530" s="611">
        <v>0</v>
      </c>
      <c r="K1530" s="611">
        <v>0</v>
      </c>
      <c r="L1530" s="611">
        <v>46.500330841324072</v>
      </c>
    </row>
    <row r="1531" spans="1:12">
      <c r="A1531" s="609" t="s">
        <v>575</v>
      </c>
      <c r="B1531" s="609">
        <v>315</v>
      </c>
      <c r="C1531" s="610">
        <v>1</v>
      </c>
      <c r="D1531" s="610">
        <v>0</v>
      </c>
      <c r="E1531" s="610">
        <v>0</v>
      </c>
      <c r="F1531" s="610">
        <v>0</v>
      </c>
      <c r="G1531" s="610">
        <v>1</v>
      </c>
      <c r="H1531" s="611">
        <v>15.500110280441358</v>
      </c>
      <c r="I1531" s="611">
        <v>0</v>
      </c>
      <c r="J1531" s="611">
        <v>0</v>
      </c>
      <c r="K1531" s="611">
        <v>0</v>
      </c>
      <c r="L1531" s="611">
        <v>15.500110280441358</v>
      </c>
    </row>
    <row r="1532" spans="1:12">
      <c r="A1532" s="609" t="s">
        <v>575</v>
      </c>
      <c r="B1532" s="609">
        <v>330</v>
      </c>
      <c r="C1532" s="610">
        <v>1</v>
      </c>
      <c r="D1532" s="610">
        <v>0</v>
      </c>
      <c r="E1532" s="610">
        <v>0</v>
      </c>
      <c r="F1532" s="610">
        <v>0</v>
      </c>
      <c r="G1532" s="610">
        <v>1</v>
      </c>
      <c r="H1532" s="611">
        <v>15.500110280441358</v>
      </c>
      <c r="I1532" s="611">
        <v>0</v>
      </c>
      <c r="J1532" s="611">
        <v>0</v>
      </c>
      <c r="K1532" s="611">
        <v>0</v>
      </c>
      <c r="L1532" s="611">
        <v>15.500110280441358</v>
      </c>
    </row>
    <row r="1533" spans="1:12">
      <c r="A1533" s="609" t="s">
        <v>575</v>
      </c>
      <c r="B1533" s="609">
        <v>502</v>
      </c>
      <c r="C1533" s="610">
        <v>0</v>
      </c>
      <c r="D1533" s="610">
        <v>1</v>
      </c>
      <c r="E1533" s="610">
        <v>0</v>
      </c>
      <c r="F1533" s="610">
        <v>0</v>
      </c>
      <c r="G1533" s="610">
        <v>1</v>
      </c>
      <c r="H1533" s="611">
        <v>0</v>
      </c>
      <c r="I1533" s="611">
        <v>15.500110280441358</v>
      </c>
      <c r="J1533" s="611">
        <v>0</v>
      </c>
      <c r="K1533" s="611">
        <v>0</v>
      </c>
      <c r="L1533" s="611">
        <v>15.500110280441358</v>
      </c>
    </row>
    <row r="1534" spans="1:12">
      <c r="A1534" s="609" t="s">
        <v>575</v>
      </c>
      <c r="B1534" s="609">
        <v>811</v>
      </c>
      <c r="C1534" s="610">
        <v>1</v>
      </c>
      <c r="D1534" s="610">
        <v>14</v>
      </c>
      <c r="E1534" s="610">
        <v>0</v>
      </c>
      <c r="F1534" s="610">
        <v>0</v>
      </c>
      <c r="G1534" s="610">
        <v>15</v>
      </c>
      <c r="H1534" s="611">
        <v>15.500110280441358</v>
      </c>
      <c r="I1534" s="611">
        <v>217.00154392617904</v>
      </c>
      <c r="J1534" s="611">
        <v>0</v>
      </c>
      <c r="K1534" s="611">
        <v>0</v>
      </c>
      <c r="L1534" s="611">
        <v>232.50165420662037</v>
      </c>
    </row>
    <row r="1535" spans="1:12">
      <c r="A1535" s="609" t="s">
        <v>575</v>
      </c>
      <c r="B1535" s="609">
        <v>812</v>
      </c>
      <c r="C1535" s="610">
        <v>14</v>
      </c>
      <c r="D1535" s="610">
        <v>0</v>
      </c>
      <c r="E1535" s="610">
        <v>0</v>
      </c>
      <c r="F1535" s="610">
        <v>0</v>
      </c>
      <c r="G1535" s="610">
        <v>14</v>
      </c>
      <c r="H1535" s="611">
        <v>217.00154392617901</v>
      </c>
      <c r="I1535" s="611">
        <v>0</v>
      </c>
      <c r="J1535" s="611">
        <v>0</v>
      </c>
      <c r="K1535" s="611">
        <v>0</v>
      </c>
      <c r="L1535" s="611">
        <v>217.00154392617901</v>
      </c>
    </row>
    <row r="1536" spans="1:12">
      <c r="A1536" s="609" t="s">
        <v>214</v>
      </c>
      <c r="B1536" s="609">
        <v>100</v>
      </c>
      <c r="C1536" s="610">
        <v>1</v>
      </c>
      <c r="D1536" s="610">
        <v>0</v>
      </c>
      <c r="E1536" s="610">
        <v>0</v>
      </c>
      <c r="F1536" s="610">
        <v>0</v>
      </c>
      <c r="G1536" s="610">
        <v>1</v>
      </c>
      <c r="H1536" s="611">
        <v>28.432996132089208</v>
      </c>
      <c r="I1536" s="611">
        <v>0</v>
      </c>
      <c r="J1536" s="611">
        <v>0</v>
      </c>
      <c r="K1536" s="611">
        <v>0</v>
      </c>
      <c r="L1536" s="611">
        <v>28.432996132089208</v>
      </c>
    </row>
    <row r="1537" spans="1:12">
      <c r="A1537" s="609" t="s">
        <v>214</v>
      </c>
      <c r="B1537" s="609">
        <v>110</v>
      </c>
      <c r="C1537" s="610">
        <v>0</v>
      </c>
      <c r="D1537" s="610">
        <v>2</v>
      </c>
      <c r="E1537" s="610">
        <v>0</v>
      </c>
      <c r="F1537" s="610">
        <v>0</v>
      </c>
      <c r="G1537" s="610">
        <v>2</v>
      </c>
      <c r="H1537" s="611">
        <v>0</v>
      </c>
      <c r="I1537" s="611">
        <v>56.865992264178416</v>
      </c>
      <c r="J1537" s="611">
        <v>0</v>
      </c>
      <c r="K1537" s="611">
        <v>0</v>
      </c>
      <c r="L1537" s="611">
        <v>56.865992264178416</v>
      </c>
    </row>
    <row r="1538" spans="1:12">
      <c r="A1538" s="609" t="s">
        <v>214</v>
      </c>
      <c r="B1538" s="609">
        <v>330</v>
      </c>
      <c r="C1538" s="610">
        <v>1</v>
      </c>
      <c r="D1538" s="610">
        <v>0</v>
      </c>
      <c r="E1538" s="610">
        <v>0</v>
      </c>
      <c r="F1538" s="610">
        <v>0</v>
      </c>
      <c r="G1538" s="610">
        <v>1</v>
      </c>
      <c r="H1538" s="611">
        <v>28.432996132089208</v>
      </c>
      <c r="I1538" s="611">
        <v>0</v>
      </c>
      <c r="J1538" s="611">
        <v>0</v>
      </c>
      <c r="K1538" s="611">
        <v>0</v>
      </c>
      <c r="L1538" s="611">
        <v>28.432996132089208</v>
      </c>
    </row>
    <row r="1539" spans="1:12">
      <c r="A1539" s="609" t="s">
        <v>214</v>
      </c>
      <c r="B1539" s="609">
        <v>502</v>
      </c>
      <c r="C1539" s="610">
        <v>1</v>
      </c>
      <c r="D1539" s="610">
        <v>0</v>
      </c>
      <c r="E1539" s="610">
        <v>0</v>
      </c>
      <c r="F1539" s="610">
        <v>0</v>
      </c>
      <c r="G1539" s="610">
        <v>1</v>
      </c>
      <c r="H1539" s="611">
        <v>28.432996132089208</v>
      </c>
      <c r="I1539" s="611">
        <v>0</v>
      </c>
      <c r="J1539" s="611">
        <v>0</v>
      </c>
      <c r="K1539" s="611">
        <v>0</v>
      </c>
      <c r="L1539" s="611">
        <v>28.432996132089208</v>
      </c>
    </row>
    <row r="1540" spans="1:12">
      <c r="A1540" s="609" t="s">
        <v>214</v>
      </c>
      <c r="B1540" s="609">
        <v>812</v>
      </c>
      <c r="C1540" s="610">
        <v>33</v>
      </c>
      <c r="D1540" s="610">
        <v>0</v>
      </c>
      <c r="E1540" s="610">
        <v>0</v>
      </c>
      <c r="F1540" s="610">
        <v>0</v>
      </c>
      <c r="G1540" s="610">
        <v>33</v>
      </c>
      <c r="H1540" s="611">
        <v>938.28887235894388</v>
      </c>
      <c r="I1540" s="611">
        <v>0</v>
      </c>
      <c r="J1540" s="611">
        <v>0</v>
      </c>
      <c r="K1540" s="611">
        <v>0</v>
      </c>
      <c r="L1540" s="611">
        <v>938.28887235894388</v>
      </c>
    </row>
    <row r="1541" spans="1:12">
      <c r="A1541" s="609" t="s">
        <v>215</v>
      </c>
      <c r="B1541" s="609">
        <v>100</v>
      </c>
      <c r="C1541" s="610">
        <v>4</v>
      </c>
      <c r="D1541" s="610">
        <v>1</v>
      </c>
      <c r="E1541" s="610">
        <v>0</v>
      </c>
      <c r="F1541" s="610">
        <v>0</v>
      </c>
      <c r="G1541" s="610">
        <v>5</v>
      </c>
      <c r="H1541" s="611">
        <v>790.12434713849518</v>
      </c>
      <c r="I1541" s="611">
        <v>197.5310867846238</v>
      </c>
      <c r="J1541" s="611">
        <v>0</v>
      </c>
      <c r="K1541" s="611">
        <v>0</v>
      </c>
      <c r="L1541" s="611">
        <v>987.65543392311895</v>
      </c>
    </row>
    <row r="1542" spans="1:12">
      <c r="A1542" s="609" t="s">
        <v>215</v>
      </c>
      <c r="B1542" s="609">
        <v>103</v>
      </c>
      <c r="C1542" s="610">
        <v>1</v>
      </c>
      <c r="D1542" s="610">
        <v>0</v>
      </c>
      <c r="E1542" s="610">
        <v>0</v>
      </c>
      <c r="F1542" s="610">
        <v>0</v>
      </c>
      <c r="G1542" s="610">
        <v>1</v>
      </c>
      <c r="H1542" s="611">
        <v>197.53108678462377</v>
      </c>
      <c r="I1542" s="611">
        <v>0</v>
      </c>
      <c r="J1542" s="611">
        <v>0</v>
      </c>
      <c r="K1542" s="611">
        <v>0</v>
      </c>
      <c r="L1542" s="611">
        <v>197.53108678462377</v>
      </c>
    </row>
    <row r="1543" spans="1:12">
      <c r="A1543" s="609" t="s">
        <v>215</v>
      </c>
      <c r="B1543" s="609">
        <v>104</v>
      </c>
      <c r="C1543" s="610">
        <v>1</v>
      </c>
      <c r="D1543" s="610">
        <v>0</v>
      </c>
      <c r="E1543" s="610">
        <v>0</v>
      </c>
      <c r="F1543" s="610">
        <v>0</v>
      </c>
      <c r="G1543" s="610">
        <v>1</v>
      </c>
      <c r="H1543" s="611">
        <v>197.53108678462377</v>
      </c>
      <c r="I1543" s="611">
        <v>0</v>
      </c>
      <c r="J1543" s="611">
        <v>0</v>
      </c>
      <c r="K1543" s="611">
        <v>0</v>
      </c>
      <c r="L1543" s="611">
        <v>197.53108678462377</v>
      </c>
    </row>
    <row r="1544" spans="1:12">
      <c r="A1544" s="609" t="s">
        <v>215</v>
      </c>
      <c r="B1544" s="609">
        <v>140</v>
      </c>
      <c r="C1544" s="610">
        <v>1</v>
      </c>
      <c r="D1544" s="610">
        <v>0</v>
      </c>
      <c r="E1544" s="610">
        <v>0</v>
      </c>
      <c r="F1544" s="610">
        <v>0</v>
      </c>
      <c r="G1544" s="610">
        <v>1</v>
      </c>
      <c r="H1544" s="611">
        <v>197.53108678462377</v>
      </c>
      <c r="I1544" s="611">
        <v>0</v>
      </c>
      <c r="J1544" s="611">
        <v>0</v>
      </c>
      <c r="K1544" s="611">
        <v>0</v>
      </c>
      <c r="L1544" s="611">
        <v>197.53108678462377</v>
      </c>
    </row>
    <row r="1545" spans="1:12">
      <c r="A1545" s="609" t="s">
        <v>215</v>
      </c>
      <c r="B1545" s="609">
        <v>301</v>
      </c>
      <c r="C1545" s="610">
        <v>22</v>
      </c>
      <c r="D1545" s="610">
        <v>10</v>
      </c>
      <c r="E1545" s="610">
        <v>0</v>
      </c>
      <c r="F1545" s="610">
        <v>0</v>
      </c>
      <c r="G1545" s="610">
        <v>32</v>
      </c>
      <c r="H1545" s="611">
        <v>4345.6839092617229</v>
      </c>
      <c r="I1545" s="611">
        <v>1975.3108678462377</v>
      </c>
      <c r="J1545" s="611">
        <v>0</v>
      </c>
      <c r="K1545" s="611">
        <v>0</v>
      </c>
      <c r="L1545" s="611">
        <v>6320.9947771079605</v>
      </c>
    </row>
    <row r="1546" spans="1:12">
      <c r="A1546" s="609" t="s">
        <v>215</v>
      </c>
      <c r="B1546" s="609">
        <v>330</v>
      </c>
      <c r="C1546" s="610">
        <v>1</v>
      </c>
      <c r="D1546" s="610">
        <v>0</v>
      </c>
      <c r="E1546" s="610">
        <v>0</v>
      </c>
      <c r="F1546" s="610">
        <v>0</v>
      </c>
      <c r="G1546" s="610">
        <v>1</v>
      </c>
      <c r="H1546" s="611">
        <v>197.53108678462377</v>
      </c>
      <c r="I1546" s="611">
        <v>0</v>
      </c>
      <c r="J1546" s="611">
        <v>0</v>
      </c>
      <c r="K1546" s="611">
        <v>0</v>
      </c>
      <c r="L1546" s="611">
        <v>197.53108678462377</v>
      </c>
    </row>
    <row r="1547" spans="1:12">
      <c r="A1547" s="609" t="s">
        <v>215</v>
      </c>
      <c r="B1547" s="609">
        <v>430</v>
      </c>
      <c r="C1547" s="610">
        <v>0</v>
      </c>
      <c r="D1547" s="610">
        <v>1</v>
      </c>
      <c r="E1547" s="610">
        <v>0</v>
      </c>
      <c r="F1547" s="610">
        <v>0</v>
      </c>
      <c r="G1547" s="610">
        <v>1</v>
      </c>
      <c r="H1547" s="611">
        <v>0</v>
      </c>
      <c r="I1547" s="611">
        <v>197.53108678462377</v>
      </c>
      <c r="J1547" s="611">
        <v>0</v>
      </c>
      <c r="K1547" s="611">
        <v>0</v>
      </c>
      <c r="L1547" s="611">
        <v>197.53108678462377</v>
      </c>
    </row>
    <row r="1548" spans="1:12">
      <c r="A1548" s="609" t="s">
        <v>215</v>
      </c>
      <c r="B1548" s="609">
        <v>812</v>
      </c>
      <c r="C1548" s="610">
        <v>2</v>
      </c>
      <c r="D1548" s="610">
        <v>1</v>
      </c>
      <c r="E1548" s="610">
        <v>0</v>
      </c>
      <c r="F1548" s="610">
        <v>0</v>
      </c>
      <c r="G1548" s="610">
        <v>3</v>
      </c>
      <c r="H1548" s="611">
        <v>395.06217356924753</v>
      </c>
      <c r="I1548" s="611">
        <v>197.53108678462377</v>
      </c>
      <c r="J1548" s="611">
        <v>0</v>
      </c>
      <c r="K1548" s="611">
        <v>0</v>
      </c>
      <c r="L1548" s="611">
        <v>592.5932603538713</v>
      </c>
    </row>
    <row r="1549" spans="1:12">
      <c r="A1549" s="609" t="s">
        <v>607</v>
      </c>
      <c r="B1549" s="609">
        <v>100</v>
      </c>
      <c r="C1549" s="610">
        <v>1</v>
      </c>
      <c r="D1549" s="610">
        <v>2</v>
      </c>
      <c r="E1549" s="610">
        <v>0</v>
      </c>
      <c r="F1549" s="610">
        <v>0</v>
      </c>
      <c r="G1549" s="610">
        <v>3</v>
      </c>
      <c r="H1549" s="611">
        <v>175.6706195684003</v>
      </c>
      <c r="I1549" s="611">
        <v>351.3412391368006</v>
      </c>
      <c r="J1549" s="611">
        <v>0</v>
      </c>
      <c r="K1549" s="611">
        <v>0</v>
      </c>
      <c r="L1549" s="611">
        <v>527.01185870520089</v>
      </c>
    </row>
    <row r="1550" spans="1:12">
      <c r="A1550" s="609" t="s">
        <v>607</v>
      </c>
      <c r="B1550" s="609">
        <v>101</v>
      </c>
      <c r="C1550" s="610">
        <v>3</v>
      </c>
      <c r="D1550" s="610">
        <v>0</v>
      </c>
      <c r="E1550" s="610">
        <v>0</v>
      </c>
      <c r="F1550" s="610">
        <v>0</v>
      </c>
      <c r="G1550" s="610">
        <v>3</v>
      </c>
      <c r="H1550" s="611">
        <v>527.01185870520089</v>
      </c>
      <c r="I1550" s="611">
        <v>0</v>
      </c>
      <c r="J1550" s="611">
        <v>0</v>
      </c>
      <c r="K1550" s="611">
        <v>0</v>
      </c>
      <c r="L1550" s="611">
        <v>527.01185870520089</v>
      </c>
    </row>
    <row r="1551" spans="1:12">
      <c r="A1551" s="609" t="s">
        <v>607</v>
      </c>
      <c r="B1551" s="609">
        <v>103</v>
      </c>
      <c r="C1551" s="610">
        <v>0</v>
      </c>
      <c r="D1551" s="610">
        <v>1</v>
      </c>
      <c r="E1551" s="610">
        <v>0</v>
      </c>
      <c r="F1551" s="610">
        <v>0</v>
      </c>
      <c r="G1551" s="610">
        <v>1</v>
      </c>
      <c r="H1551" s="611">
        <v>0</v>
      </c>
      <c r="I1551" s="611">
        <v>175.67061956840027</v>
      </c>
      <c r="J1551" s="611">
        <v>0</v>
      </c>
      <c r="K1551" s="611">
        <v>0</v>
      </c>
      <c r="L1551" s="611">
        <v>175.67061956840027</v>
      </c>
    </row>
    <row r="1552" spans="1:12">
      <c r="A1552" s="609" t="s">
        <v>607</v>
      </c>
      <c r="B1552" s="609">
        <v>106</v>
      </c>
      <c r="C1552" s="610">
        <v>0</v>
      </c>
      <c r="D1552" s="610">
        <v>1</v>
      </c>
      <c r="E1552" s="610">
        <v>0</v>
      </c>
      <c r="F1552" s="610">
        <v>0</v>
      </c>
      <c r="G1552" s="610">
        <v>1</v>
      </c>
      <c r="H1552" s="611">
        <v>0</v>
      </c>
      <c r="I1552" s="611">
        <v>175.67061956840027</v>
      </c>
      <c r="J1552" s="611">
        <v>0</v>
      </c>
      <c r="K1552" s="611">
        <v>0</v>
      </c>
      <c r="L1552" s="611">
        <v>175.67061956840027</v>
      </c>
    </row>
    <row r="1553" spans="1:12">
      <c r="A1553" s="609" t="s">
        <v>607</v>
      </c>
      <c r="B1553" s="609">
        <v>300</v>
      </c>
      <c r="C1553" s="610">
        <v>10</v>
      </c>
      <c r="D1553" s="610">
        <v>7</v>
      </c>
      <c r="E1553" s="610">
        <v>0</v>
      </c>
      <c r="F1553" s="610">
        <v>0</v>
      </c>
      <c r="G1553" s="610">
        <v>17</v>
      </c>
      <c r="H1553" s="611">
        <v>1756.7061956840028</v>
      </c>
      <c r="I1553" s="611">
        <v>1229.6943369788021</v>
      </c>
      <c r="J1553" s="611">
        <v>0</v>
      </c>
      <c r="K1553" s="611">
        <v>0</v>
      </c>
      <c r="L1553" s="611">
        <v>2986.4005326628048</v>
      </c>
    </row>
    <row r="1554" spans="1:12">
      <c r="A1554" s="609" t="s">
        <v>607</v>
      </c>
      <c r="B1554" s="609">
        <v>301</v>
      </c>
      <c r="C1554" s="610">
        <v>48</v>
      </c>
      <c r="D1554" s="610">
        <v>16</v>
      </c>
      <c r="E1554" s="610">
        <v>0</v>
      </c>
      <c r="F1554" s="610">
        <v>0</v>
      </c>
      <c r="G1554" s="610">
        <v>64</v>
      </c>
      <c r="H1554" s="611">
        <v>8432.1897392832125</v>
      </c>
      <c r="I1554" s="611">
        <v>2810.7299130944043</v>
      </c>
      <c r="J1554" s="611">
        <v>0</v>
      </c>
      <c r="K1554" s="611">
        <v>0</v>
      </c>
      <c r="L1554" s="611">
        <v>11242.919652377617</v>
      </c>
    </row>
    <row r="1555" spans="1:12">
      <c r="A1555" s="609" t="s">
        <v>607</v>
      </c>
      <c r="B1555" s="609">
        <v>305</v>
      </c>
      <c r="C1555" s="610">
        <v>3</v>
      </c>
      <c r="D1555" s="610">
        <v>0</v>
      </c>
      <c r="E1555" s="610">
        <v>0</v>
      </c>
      <c r="F1555" s="610">
        <v>0</v>
      </c>
      <c r="G1555" s="610">
        <v>3</v>
      </c>
      <c r="H1555" s="611">
        <v>527.01185870520089</v>
      </c>
      <c r="I1555" s="611">
        <v>0</v>
      </c>
      <c r="J1555" s="611">
        <v>0</v>
      </c>
      <c r="K1555" s="611">
        <v>0</v>
      </c>
      <c r="L1555" s="611">
        <v>527.01185870520089</v>
      </c>
    </row>
    <row r="1556" spans="1:12">
      <c r="A1556" s="609" t="s">
        <v>607</v>
      </c>
      <c r="B1556" s="609">
        <v>306</v>
      </c>
      <c r="C1556" s="610">
        <v>8</v>
      </c>
      <c r="D1556" s="610">
        <v>0</v>
      </c>
      <c r="E1556" s="610">
        <v>0</v>
      </c>
      <c r="F1556" s="610">
        <v>0</v>
      </c>
      <c r="G1556" s="610">
        <v>8</v>
      </c>
      <c r="H1556" s="611">
        <v>1405.3649565472022</v>
      </c>
      <c r="I1556" s="611">
        <v>0</v>
      </c>
      <c r="J1556" s="611">
        <v>0</v>
      </c>
      <c r="K1556" s="611">
        <v>0</v>
      </c>
      <c r="L1556" s="611">
        <v>1405.3649565472022</v>
      </c>
    </row>
    <row r="1557" spans="1:12">
      <c r="A1557" s="609" t="s">
        <v>607</v>
      </c>
      <c r="B1557" s="609">
        <v>330</v>
      </c>
      <c r="C1557" s="610">
        <v>1</v>
      </c>
      <c r="D1557" s="610">
        <v>0</v>
      </c>
      <c r="E1557" s="610">
        <v>0</v>
      </c>
      <c r="F1557" s="610">
        <v>0</v>
      </c>
      <c r="G1557" s="610">
        <v>1</v>
      </c>
      <c r="H1557" s="611">
        <v>175.67061956840027</v>
      </c>
      <c r="I1557" s="611">
        <v>0</v>
      </c>
      <c r="J1557" s="611">
        <v>0</v>
      </c>
      <c r="K1557" s="611">
        <v>0</v>
      </c>
      <c r="L1557" s="611">
        <v>175.67061956840027</v>
      </c>
    </row>
    <row r="1558" spans="1:12">
      <c r="A1558" s="609" t="s">
        <v>607</v>
      </c>
      <c r="B1558" s="609">
        <v>340</v>
      </c>
      <c r="C1558" s="610">
        <v>1</v>
      </c>
      <c r="D1558" s="610">
        <v>2</v>
      </c>
      <c r="E1558" s="610">
        <v>0</v>
      </c>
      <c r="F1558" s="610">
        <v>0</v>
      </c>
      <c r="G1558" s="610">
        <v>3</v>
      </c>
      <c r="H1558" s="611">
        <v>175.6706195684003</v>
      </c>
      <c r="I1558" s="611">
        <v>351.3412391368006</v>
      </c>
      <c r="J1558" s="611">
        <v>0</v>
      </c>
      <c r="K1558" s="611">
        <v>0</v>
      </c>
      <c r="L1558" s="611">
        <v>527.01185870520089</v>
      </c>
    </row>
    <row r="1559" spans="1:12">
      <c r="A1559" s="609" t="s">
        <v>607</v>
      </c>
      <c r="B1559" s="609">
        <v>370</v>
      </c>
      <c r="C1559" s="610">
        <v>4</v>
      </c>
      <c r="D1559" s="610">
        <v>1</v>
      </c>
      <c r="E1559" s="610">
        <v>0</v>
      </c>
      <c r="F1559" s="610">
        <v>0</v>
      </c>
      <c r="G1559" s="610">
        <v>5</v>
      </c>
      <c r="H1559" s="611">
        <v>702.68247827360119</v>
      </c>
      <c r="I1559" s="611">
        <v>175.6706195684003</v>
      </c>
      <c r="J1559" s="611">
        <v>0</v>
      </c>
      <c r="K1559" s="611">
        <v>0</v>
      </c>
      <c r="L1559" s="611">
        <v>878.35309784200149</v>
      </c>
    </row>
    <row r="1560" spans="1:12">
      <c r="A1560" s="609" t="s">
        <v>607</v>
      </c>
      <c r="B1560" s="609">
        <v>400</v>
      </c>
      <c r="C1560" s="610">
        <v>3</v>
      </c>
      <c r="D1560" s="610">
        <v>0</v>
      </c>
      <c r="E1560" s="610">
        <v>0</v>
      </c>
      <c r="F1560" s="610">
        <v>0</v>
      </c>
      <c r="G1560" s="610">
        <v>3</v>
      </c>
      <c r="H1560" s="611">
        <v>527.01185870520089</v>
      </c>
      <c r="I1560" s="611">
        <v>0</v>
      </c>
      <c r="J1560" s="611">
        <v>0</v>
      </c>
      <c r="K1560" s="611">
        <v>0</v>
      </c>
      <c r="L1560" s="611">
        <v>527.01185870520089</v>
      </c>
    </row>
    <row r="1561" spans="1:12">
      <c r="A1561" s="609" t="s">
        <v>607</v>
      </c>
      <c r="B1561" s="609">
        <v>811</v>
      </c>
      <c r="C1561" s="610">
        <v>32</v>
      </c>
      <c r="D1561" s="610">
        <v>26</v>
      </c>
      <c r="E1561" s="610">
        <v>0</v>
      </c>
      <c r="F1561" s="610">
        <v>0</v>
      </c>
      <c r="G1561" s="610">
        <v>58</v>
      </c>
      <c r="H1561" s="611">
        <v>5621.4598261888086</v>
      </c>
      <c r="I1561" s="611">
        <v>4567.4361087784064</v>
      </c>
      <c r="J1561" s="611">
        <v>0</v>
      </c>
      <c r="K1561" s="611">
        <v>0</v>
      </c>
      <c r="L1561" s="611">
        <v>10188.895934967215</v>
      </c>
    </row>
    <row r="1562" spans="1:12">
      <c r="A1562" s="609" t="s">
        <v>607</v>
      </c>
      <c r="B1562" s="609">
        <v>812</v>
      </c>
      <c r="C1562" s="610">
        <v>108</v>
      </c>
      <c r="D1562" s="610">
        <v>66</v>
      </c>
      <c r="E1562" s="610">
        <v>0</v>
      </c>
      <c r="F1562" s="610">
        <v>0</v>
      </c>
      <c r="G1562" s="610">
        <v>174</v>
      </c>
      <c r="H1562" s="611">
        <v>18972.426913387229</v>
      </c>
      <c r="I1562" s="611">
        <v>11594.260891514417</v>
      </c>
      <c r="J1562" s="611">
        <v>0</v>
      </c>
      <c r="K1562" s="611">
        <v>0</v>
      </c>
      <c r="L1562" s="611">
        <v>30566.687804901649</v>
      </c>
    </row>
    <row r="1563" spans="1:12">
      <c r="A1563" s="609" t="s">
        <v>632</v>
      </c>
      <c r="B1563" s="609">
        <v>100</v>
      </c>
      <c r="C1563" s="610">
        <v>1</v>
      </c>
      <c r="D1563" s="610">
        <v>0</v>
      </c>
      <c r="E1563" s="610">
        <v>0</v>
      </c>
      <c r="F1563" s="610">
        <v>0</v>
      </c>
      <c r="G1563" s="610">
        <v>1</v>
      </c>
      <c r="H1563" s="611">
        <v>10788.390005659932</v>
      </c>
      <c r="I1563" s="611">
        <v>0</v>
      </c>
      <c r="J1563" s="611">
        <v>0</v>
      </c>
      <c r="K1563" s="611">
        <v>0</v>
      </c>
      <c r="L1563" s="611">
        <v>10788.390005659932</v>
      </c>
    </row>
    <row r="1564" spans="1:12">
      <c r="A1564" s="609" t="s">
        <v>632</v>
      </c>
      <c r="B1564" s="609">
        <v>301</v>
      </c>
      <c r="C1564" s="610">
        <v>0</v>
      </c>
      <c r="D1564" s="610">
        <v>1</v>
      </c>
      <c r="E1564" s="610">
        <v>0</v>
      </c>
      <c r="F1564" s="610">
        <v>0</v>
      </c>
      <c r="G1564" s="610">
        <v>1</v>
      </c>
      <c r="H1564" s="611">
        <v>0</v>
      </c>
      <c r="I1564" s="611">
        <v>10788.390005659932</v>
      </c>
      <c r="J1564" s="611">
        <v>0</v>
      </c>
      <c r="K1564" s="611">
        <v>0</v>
      </c>
      <c r="L1564" s="611">
        <v>10788.390005659932</v>
      </c>
    </row>
    <row r="1565" spans="1:12">
      <c r="A1565" s="609" t="s">
        <v>632</v>
      </c>
      <c r="B1565" s="609">
        <v>812</v>
      </c>
      <c r="C1565" s="610">
        <v>0</v>
      </c>
      <c r="D1565" s="610">
        <v>1</v>
      </c>
      <c r="E1565" s="610">
        <v>0</v>
      </c>
      <c r="F1565" s="610">
        <v>0</v>
      </c>
      <c r="G1565" s="610">
        <v>1</v>
      </c>
      <c r="H1565" s="611">
        <v>0</v>
      </c>
      <c r="I1565" s="611">
        <v>10788.390005659932</v>
      </c>
      <c r="J1565" s="611">
        <v>0</v>
      </c>
      <c r="K1565" s="611">
        <v>0</v>
      </c>
      <c r="L1565" s="611">
        <v>10788.390005659932</v>
      </c>
    </row>
    <row r="1566" spans="1:12">
      <c r="A1566" s="609" t="s">
        <v>625</v>
      </c>
      <c r="B1566" s="609">
        <v>130</v>
      </c>
      <c r="C1566" s="610">
        <v>1</v>
      </c>
      <c r="D1566" s="610">
        <v>0</v>
      </c>
      <c r="E1566" s="610">
        <v>0</v>
      </c>
      <c r="F1566" s="610">
        <v>0</v>
      </c>
      <c r="G1566" s="610">
        <v>1</v>
      </c>
      <c r="H1566" s="611">
        <v>771.71488609578796</v>
      </c>
      <c r="I1566" s="611">
        <v>0</v>
      </c>
      <c r="J1566" s="611">
        <v>0</v>
      </c>
      <c r="K1566" s="611">
        <v>0</v>
      </c>
      <c r="L1566" s="611">
        <v>771.71488609578796</v>
      </c>
    </row>
    <row r="1567" spans="1:12">
      <c r="A1567" s="609" t="s">
        <v>625</v>
      </c>
      <c r="B1567" s="609">
        <v>301</v>
      </c>
      <c r="C1567" s="610">
        <v>4</v>
      </c>
      <c r="D1567" s="610">
        <v>1</v>
      </c>
      <c r="E1567" s="610">
        <v>0</v>
      </c>
      <c r="F1567" s="610">
        <v>0</v>
      </c>
      <c r="G1567" s="610">
        <v>5</v>
      </c>
      <c r="H1567" s="611">
        <v>3086.8595443831518</v>
      </c>
      <c r="I1567" s="611">
        <v>771.71488609578796</v>
      </c>
      <c r="J1567" s="611">
        <v>0</v>
      </c>
      <c r="K1567" s="611">
        <v>0</v>
      </c>
      <c r="L1567" s="611">
        <v>3858.5744304789396</v>
      </c>
    </row>
    <row r="1568" spans="1:12">
      <c r="A1568" s="609" t="s">
        <v>625</v>
      </c>
      <c r="B1568" s="609">
        <v>306</v>
      </c>
      <c r="C1568" s="610">
        <v>4</v>
      </c>
      <c r="D1568" s="610">
        <v>0</v>
      </c>
      <c r="E1568" s="610">
        <v>0</v>
      </c>
      <c r="F1568" s="610">
        <v>0</v>
      </c>
      <c r="G1568" s="610">
        <v>4</v>
      </c>
      <c r="H1568" s="611">
        <v>3086.8595443831518</v>
      </c>
      <c r="I1568" s="611">
        <v>0</v>
      </c>
      <c r="J1568" s="611">
        <v>0</v>
      </c>
      <c r="K1568" s="611">
        <v>0</v>
      </c>
      <c r="L1568" s="611">
        <v>3086.8595443831518</v>
      </c>
    </row>
    <row r="1569" spans="1:12">
      <c r="A1569" s="609" t="s">
        <v>216</v>
      </c>
      <c r="B1569" s="609">
        <v>100</v>
      </c>
      <c r="C1569" s="610">
        <v>13</v>
      </c>
      <c r="D1569" s="610">
        <v>4</v>
      </c>
      <c r="E1569" s="610">
        <v>0</v>
      </c>
      <c r="F1569" s="610">
        <v>0</v>
      </c>
      <c r="G1569" s="610">
        <v>17</v>
      </c>
      <c r="H1569" s="611">
        <v>3594.9269341727895</v>
      </c>
      <c r="I1569" s="611">
        <v>1106.1313643608582</v>
      </c>
      <c r="J1569" s="611">
        <v>0</v>
      </c>
      <c r="K1569" s="611">
        <v>0</v>
      </c>
      <c r="L1569" s="611">
        <v>4701.0582985336478</v>
      </c>
    </row>
    <row r="1570" spans="1:12">
      <c r="A1570" s="609" t="s">
        <v>216</v>
      </c>
      <c r="B1570" s="609">
        <v>215</v>
      </c>
      <c r="C1570" s="610">
        <v>1</v>
      </c>
      <c r="D1570" s="610">
        <v>0</v>
      </c>
      <c r="E1570" s="610">
        <v>0</v>
      </c>
      <c r="F1570" s="610">
        <v>0</v>
      </c>
      <c r="G1570" s="610">
        <v>1</v>
      </c>
      <c r="H1570" s="611">
        <v>276.53284109021456</v>
      </c>
      <c r="I1570" s="611">
        <v>0</v>
      </c>
      <c r="J1570" s="611">
        <v>0</v>
      </c>
      <c r="K1570" s="611">
        <v>0</v>
      </c>
      <c r="L1570" s="611">
        <v>276.53284109021456</v>
      </c>
    </row>
    <row r="1571" spans="1:12">
      <c r="A1571" s="609" t="s">
        <v>216</v>
      </c>
      <c r="B1571" s="609">
        <v>301</v>
      </c>
      <c r="C1571" s="610">
        <v>106</v>
      </c>
      <c r="D1571" s="610">
        <v>54</v>
      </c>
      <c r="E1571" s="610">
        <v>0</v>
      </c>
      <c r="F1571" s="610">
        <v>0</v>
      </c>
      <c r="G1571" s="610">
        <v>160</v>
      </c>
      <c r="H1571" s="611">
        <v>29312.481155562746</v>
      </c>
      <c r="I1571" s="611">
        <v>14932.773418871588</v>
      </c>
      <c r="J1571" s="611">
        <v>0</v>
      </c>
      <c r="K1571" s="611">
        <v>0</v>
      </c>
      <c r="L1571" s="611">
        <v>44245.25457443433</v>
      </c>
    </row>
    <row r="1572" spans="1:12">
      <c r="A1572" s="609" t="s">
        <v>216</v>
      </c>
      <c r="B1572" s="609">
        <v>306</v>
      </c>
      <c r="C1572" s="610">
        <v>2</v>
      </c>
      <c r="D1572" s="610">
        <v>0</v>
      </c>
      <c r="E1572" s="610">
        <v>0</v>
      </c>
      <c r="F1572" s="610">
        <v>0</v>
      </c>
      <c r="G1572" s="610">
        <v>2</v>
      </c>
      <c r="H1572" s="611">
        <v>553.06568218042912</v>
      </c>
      <c r="I1572" s="611">
        <v>0</v>
      </c>
      <c r="J1572" s="611">
        <v>0</v>
      </c>
      <c r="K1572" s="611">
        <v>0</v>
      </c>
      <c r="L1572" s="611">
        <v>553.06568218042912</v>
      </c>
    </row>
    <row r="1573" spans="1:12">
      <c r="A1573" s="609" t="s">
        <v>216</v>
      </c>
      <c r="B1573" s="609">
        <v>370</v>
      </c>
      <c r="C1573" s="610">
        <v>1</v>
      </c>
      <c r="D1573" s="610">
        <v>0</v>
      </c>
      <c r="E1573" s="610">
        <v>0</v>
      </c>
      <c r="F1573" s="610">
        <v>0</v>
      </c>
      <c r="G1573" s="610">
        <v>1</v>
      </c>
      <c r="H1573" s="611">
        <v>276.53284109021456</v>
      </c>
      <c r="I1573" s="611">
        <v>0</v>
      </c>
      <c r="J1573" s="611">
        <v>0</v>
      </c>
      <c r="K1573" s="611">
        <v>0</v>
      </c>
      <c r="L1573" s="611">
        <v>276.53284109021456</v>
      </c>
    </row>
    <row r="1574" spans="1:12">
      <c r="A1574" s="609" t="s">
        <v>216</v>
      </c>
      <c r="B1574" s="609">
        <v>811</v>
      </c>
      <c r="C1574" s="610">
        <v>13</v>
      </c>
      <c r="D1574" s="610">
        <v>26</v>
      </c>
      <c r="E1574" s="610">
        <v>0</v>
      </c>
      <c r="F1574" s="610">
        <v>0</v>
      </c>
      <c r="G1574" s="610">
        <v>39</v>
      </c>
      <c r="H1574" s="611">
        <v>3594.9269341727891</v>
      </c>
      <c r="I1574" s="611">
        <v>7189.8538683455781</v>
      </c>
      <c r="J1574" s="611">
        <v>0</v>
      </c>
      <c r="K1574" s="611">
        <v>0</v>
      </c>
      <c r="L1574" s="611">
        <v>10784.780802518368</v>
      </c>
    </row>
    <row r="1575" spans="1:12">
      <c r="A1575" s="609" t="s">
        <v>589</v>
      </c>
      <c r="B1575" s="609">
        <v>100</v>
      </c>
      <c r="C1575" s="610">
        <v>10</v>
      </c>
      <c r="D1575" s="610">
        <v>5</v>
      </c>
      <c r="E1575" s="610">
        <v>0</v>
      </c>
      <c r="F1575" s="610">
        <v>0</v>
      </c>
      <c r="G1575" s="610">
        <v>15</v>
      </c>
      <c r="H1575" s="611">
        <v>1413.4317803089073</v>
      </c>
      <c r="I1575" s="611">
        <v>706.71589015445363</v>
      </c>
      <c r="J1575" s="611">
        <v>0</v>
      </c>
      <c r="K1575" s="611">
        <v>0</v>
      </c>
      <c r="L1575" s="611">
        <v>2120.147670463361</v>
      </c>
    </row>
    <row r="1576" spans="1:12">
      <c r="A1576" s="609" t="s">
        <v>589</v>
      </c>
      <c r="B1576" s="609">
        <v>101</v>
      </c>
      <c r="C1576" s="610">
        <v>0</v>
      </c>
      <c r="D1576" s="610">
        <v>1</v>
      </c>
      <c r="E1576" s="610">
        <v>0</v>
      </c>
      <c r="F1576" s="610">
        <v>0</v>
      </c>
      <c r="G1576" s="610">
        <v>1</v>
      </c>
      <c r="H1576" s="611">
        <v>0</v>
      </c>
      <c r="I1576" s="611">
        <v>141.34317803089073</v>
      </c>
      <c r="J1576" s="611">
        <v>0</v>
      </c>
      <c r="K1576" s="611">
        <v>0</v>
      </c>
      <c r="L1576" s="611">
        <v>141.34317803089073</v>
      </c>
    </row>
    <row r="1577" spans="1:12">
      <c r="A1577" s="609" t="s">
        <v>589</v>
      </c>
      <c r="B1577" s="609">
        <v>104</v>
      </c>
      <c r="C1577" s="610">
        <v>1</v>
      </c>
      <c r="D1577" s="610">
        <v>2</v>
      </c>
      <c r="E1577" s="610">
        <v>0</v>
      </c>
      <c r="F1577" s="610">
        <v>0</v>
      </c>
      <c r="G1577" s="610">
        <v>3</v>
      </c>
      <c r="H1577" s="611">
        <v>141.34317803089075</v>
      </c>
      <c r="I1577" s="611">
        <v>282.68635606178151</v>
      </c>
      <c r="J1577" s="611">
        <v>0</v>
      </c>
      <c r="K1577" s="611">
        <v>0</v>
      </c>
      <c r="L1577" s="611">
        <v>424.02953409267224</v>
      </c>
    </row>
    <row r="1578" spans="1:12">
      <c r="A1578" s="609" t="s">
        <v>589</v>
      </c>
      <c r="B1578" s="609">
        <v>106</v>
      </c>
      <c r="C1578" s="610">
        <v>4</v>
      </c>
      <c r="D1578" s="610">
        <v>12</v>
      </c>
      <c r="E1578" s="610">
        <v>0</v>
      </c>
      <c r="F1578" s="610">
        <v>0</v>
      </c>
      <c r="G1578" s="610">
        <v>16</v>
      </c>
      <c r="H1578" s="611">
        <v>565.37271212356291</v>
      </c>
      <c r="I1578" s="611">
        <v>1696.1181363706887</v>
      </c>
      <c r="J1578" s="611">
        <v>0</v>
      </c>
      <c r="K1578" s="611">
        <v>0</v>
      </c>
      <c r="L1578" s="611">
        <v>2261.4908484942516</v>
      </c>
    </row>
    <row r="1579" spans="1:12">
      <c r="A1579" s="609" t="s">
        <v>589</v>
      </c>
      <c r="B1579" s="609">
        <v>140</v>
      </c>
      <c r="C1579" s="610">
        <v>0</v>
      </c>
      <c r="D1579" s="610">
        <v>1</v>
      </c>
      <c r="E1579" s="610">
        <v>0</v>
      </c>
      <c r="F1579" s="610">
        <v>0</v>
      </c>
      <c r="G1579" s="610">
        <v>1</v>
      </c>
      <c r="H1579" s="611">
        <v>0</v>
      </c>
      <c r="I1579" s="611">
        <v>141.34317803089073</v>
      </c>
      <c r="J1579" s="611">
        <v>0</v>
      </c>
      <c r="K1579" s="611">
        <v>0</v>
      </c>
      <c r="L1579" s="611">
        <v>141.34317803089073</v>
      </c>
    </row>
    <row r="1580" spans="1:12">
      <c r="A1580" s="609" t="s">
        <v>589</v>
      </c>
      <c r="B1580" s="609">
        <v>142</v>
      </c>
      <c r="C1580" s="610">
        <v>11</v>
      </c>
      <c r="D1580" s="610">
        <v>14</v>
      </c>
      <c r="E1580" s="610">
        <v>0</v>
      </c>
      <c r="F1580" s="610">
        <v>0</v>
      </c>
      <c r="G1580" s="610">
        <v>25</v>
      </c>
      <c r="H1580" s="611">
        <v>1554.7749583397983</v>
      </c>
      <c r="I1580" s="611">
        <v>1978.8044924324706</v>
      </c>
      <c r="J1580" s="611">
        <v>0</v>
      </c>
      <c r="K1580" s="611">
        <v>0</v>
      </c>
      <c r="L1580" s="611">
        <v>3533.579450772269</v>
      </c>
    </row>
    <row r="1581" spans="1:12">
      <c r="A1581" s="609" t="s">
        <v>589</v>
      </c>
      <c r="B1581" s="609">
        <v>258</v>
      </c>
      <c r="C1581" s="610">
        <v>3</v>
      </c>
      <c r="D1581" s="610">
        <v>0</v>
      </c>
      <c r="E1581" s="610">
        <v>0</v>
      </c>
      <c r="F1581" s="610">
        <v>0</v>
      </c>
      <c r="G1581" s="610">
        <v>3</v>
      </c>
      <c r="H1581" s="611">
        <v>424.02953409267224</v>
      </c>
      <c r="I1581" s="611">
        <v>0</v>
      </c>
      <c r="J1581" s="611">
        <v>0</v>
      </c>
      <c r="K1581" s="611">
        <v>0</v>
      </c>
      <c r="L1581" s="611">
        <v>424.02953409267224</v>
      </c>
    </row>
    <row r="1582" spans="1:12">
      <c r="A1582" s="609" t="s">
        <v>589</v>
      </c>
      <c r="B1582" s="609">
        <v>300</v>
      </c>
      <c r="C1582" s="610">
        <v>9</v>
      </c>
      <c r="D1582" s="610">
        <v>19</v>
      </c>
      <c r="E1582" s="610">
        <v>0</v>
      </c>
      <c r="F1582" s="610">
        <v>0</v>
      </c>
      <c r="G1582" s="610">
        <v>28</v>
      </c>
      <c r="H1582" s="611">
        <v>1272.0886022780167</v>
      </c>
      <c r="I1582" s="611">
        <v>2685.5203825869244</v>
      </c>
      <c r="J1582" s="611">
        <v>0</v>
      </c>
      <c r="K1582" s="611">
        <v>0</v>
      </c>
      <c r="L1582" s="611">
        <v>3957.6089848649408</v>
      </c>
    </row>
    <row r="1583" spans="1:12">
      <c r="A1583" s="609" t="s">
        <v>589</v>
      </c>
      <c r="B1583" s="609">
        <v>301</v>
      </c>
      <c r="C1583" s="610">
        <v>45</v>
      </c>
      <c r="D1583" s="610">
        <v>49</v>
      </c>
      <c r="E1583" s="610">
        <v>0</v>
      </c>
      <c r="F1583" s="610">
        <v>0</v>
      </c>
      <c r="G1583" s="610">
        <v>94</v>
      </c>
      <c r="H1583" s="611">
        <v>6360.4430113900835</v>
      </c>
      <c r="I1583" s="611">
        <v>6925.8157235136459</v>
      </c>
      <c r="J1583" s="611">
        <v>0</v>
      </c>
      <c r="K1583" s="611">
        <v>0</v>
      </c>
      <c r="L1583" s="611">
        <v>13286.258734903729</v>
      </c>
    </row>
    <row r="1584" spans="1:12">
      <c r="A1584" s="609" t="s">
        <v>589</v>
      </c>
      <c r="B1584" s="609">
        <v>306</v>
      </c>
      <c r="C1584" s="610">
        <v>1</v>
      </c>
      <c r="D1584" s="610">
        <v>9</v>
      </c>
      <c r="E1584" s="610">
        <v>0</v>
      </c>
      <c r="F1584" s="610">
        <v>0</v>
      </c>
      <c r="G1584" s="610">
        <v>10</v>
      </c>
      <c r="H1584" s="611">
        <v>141.34317803089073</v>
      </c>
      <c r="I1584" s="611">
        <v>1272.0886022780164</v>
      </c>
      <c r="J1584" s="611">
        <v>0</v>
      </c>
      <c r="K1584" s="611">
        <v>0</v>
      </c>
      <c r="L1584" s="611">
        <v>1413.4317803089073</v>
      </c>
    </row>
    <row r="1585" spans="1:12">
      <c r="A1585" s="609" t="s">
        <v>589</v>
      </c>
      <c r="B1585" s="609">
        <v>340</v>
      </c>
      <c r="C1585" s="610">
        <v>26</v>
      </c>
      <c r="D1585" s="610">
        <v>9</v>
      </c>
      <c r="E1585" s="610">
        <v>0</v>
      </c>
      <c r="F1585" s="610">
        <v>0</v>
      </c>
      <c r="G1585" s="610">
        <v>35</v>
      </c>
      <c r="H1585" s="611">
        <v>3674.9226288031591</v>
      </c>
      <c r="I1585" s="611">
        <v>1272.0886022780167</v>
      </c>
      <c r="J1585" s="611">
        <v>0</v>
      </c>
      <c r="K1585" s="611">
        <v>0</v>
      </c>
      <c r="L1585" s="611">
        <v>4947.0112310811755</v>
      </c>
    </row>
    <row r="1586" spans="1:12">
      <c r="A1586" s="609" t="s">
        <v>589</v>
      </c>
      <c r="B1586" s="609">
        <v>341</v>
      </c>
      <c r="C1586" s="610">
        <v>2</v>
      </c>
      <c r="D1586" s="610">
        <v>0</v>
      </c>
      <c r="E1586" s="610">
        <v>0</v>
      </c>
      <c r="F1586" s="610">
        <v>0</v>
      </c>
      <c r="G1586" s="610">
        <v>2</v>
      </c>
      <c r="H1586" s="611">
        <v>282.68635606178145</v>
      </c>
      <c r="I1586" s="611">
        <v>0</v>
      </c>
      <c r="J1586" s="611">
        <v>0</v>
      </c>
      <c r="K1586" s="611">
        <v>0</v>
      </c>
      <c r="L1586" s="611">
        <v>282.68635606178145</v>
      </c>
    </row>
    <row r="1587" spans="1:12">
      <c r="A1587" s="609" t="s">
        <v>589</v>
      </c>
      <c r="B1587" s="609">
        <v>420</v>
      </c>
      <c r="C1587" s="610">
        <v>3</v>
      </c>
      <c r="D1587" s="610">
        <v>2</v>
      </c>
      <c r="E1587" s="610">
        <v>0</v>
      </c>
      <c r="F1587" s="610">
        <v>0</v>
      </c>
      <c r="G1587" s="610">
        <v>5</v>
      </c>
      <c r="H1587" s="611">
        <v>424.02953409267218</v>
      </c>
      <c r="I1587" s="611">
        <v>282.68635606178145</v>
      </c>
      <c r="J1587" s="611">
        <v>0</v>
      </c>
      <c r="K1587" s="611">
        <v>0</v>
      </c>
      <c r="L1587" s="611">
        <v>706.71589015445363</v>
      </c>
    </row>
    <row r="1588" spans="1:12">
      <c r="A1588" s="609" t="s">
        <v>589</v>
      </c>
      <c r="B1588" s="609">
        <v>502</v>
      </c>
      <c r="C1588" s="610">
        <v>0</v>
      </c>
      <c r="D1588" s="610">
        <v>2</v>
      </c>
      <c r="E1588" s="610">
        <v>0</v>
      </c>
      <c r="F1588" s="610">
        <v>0</v>
      </c>
      <c r="G1588" s="610">
        <v>2</v>
      </c>
      <c r="H1588" s="611">
        <v>0</v>
      </c>
      <c r="I1588" s="611">
        <v>282.68635606178145</v>
      </c>
      <c r="J1588" s="611">
        <v>0</v>
      </c>
      <c r="K1588" s="611">
        <v>0</v>
      </c>
      <c r="L1588" s="611">
        <v>282.68635606178145</v>
      </c>
    </row>
    <row r="1589" spans="1:12">
      <c r="A1589" s="609" t="s">
        <v>589</v>
      </c>
      <c r="B1589" s="609">
        <v>800</v>
      </c>
      <c r="C1589" s="610">
        <v>0</v>
      </c>
      <c r="D1589" s="610">
        <v>1</v>
      </c>
      <c r="E1589" s="610">
        <v>0</v>
      </c>
      <c r="F1589" s="610">
        <v>0</v>
      </c>
      <c r="G1589" s="610">
        <v>1</v>
      </c>
      <c r="H1589" s="611">
        <v>0</v>
      </c>
      <c r="I1589" s="611">
        <v>141.34317803089073</v>
      </c>
      <c r="J1589" s="611">
        <v>0</v>
      </c>
      <c r="K1589" s="611">
        <v>0</v>
      </c>
      <c r="L1589" s="611">
        <v>141.34317803089073</v>
      </c>
    </row>
    <row r="1590" spans="1:12">
      <c r="A1590" s="609" t="s">
        <v>589</v>
      </c>
      <c r="B1590" s="609">
        <v>811</v>
      </c>
      <c r="C1590" s="610">
        <v>27</v>
      </c>
      <c r="D1590" s="610">
        <v>46</v>
      </c>
      <c r="E1590" s="610">
        <v>0</v>
      </c>
      <c r="F1590" s="610">
        <v>0</v>
      </c>
      <c r="G1590" s="610">
        <v>73</v>
      </c>
      <c r="H1590" s="611">
        <v>3816.2658068340502</v>
      </c>
      <c r="I1590" s="611">
        <v>6501.7861894209736</v>
      </c>
      <c r="J1590" s="611">
        <v>0</v>
      </c>
      <c r="K1590" s="611">
        <v>0</v>
      </c>
      <c r="L1590" s="611">
        <v>10318.051996255024</v>
      </c>
    </row>
    <row r="1591" spans="1:12">
      <c r="A1591" s="609" t="s">
        <v>589</v>
      </c>
      <c r="B1591" s="609">
        <v>812</v>
      </c>
      <c r="C1591" s="610">
        <v>7</v>
      </c>
      <c r="D1591" s="610">
        <v>35</v>
      </c>
      <c r="E1591" s="610">
        <v>0</v>
      </c>
      <c r="F1591" s="610">
        <v>0</v>
      </c>
      <c r="G1591" s="610">
        <v>42</v>
      </c>
      <c r="H1591" s="611">
        <v>989.40224621623508</v>
      </c>
      <c r="I1591" s="611">
        <v>4947.0112310811746</v>
      </c>
      <c r="J1591" s="611">
        <v>0</v>
      </c>
      <c r="K1591" s="611">
        <v>0</v>
      </c>
      <c r="L1591" s="611">
        <v>5936.4134772974103</v>
      </c>
    </row>
    <row r="1592" spans="1:12">
      <c r="A1592" s="609" t="s">
        <v>582</v>
      </c>
      <c r="B1592" s="609">
        <v>100</v>
      </c>
      <c r="C1592" s="610">
        <v>1</v>
      </c>
      <c r="D1592" s="610">
        <v>0</v>
      </c>
      <c r="E1592" s="610">
        <v>0</v>
      </c>
      <c r="F1592" s="610">
        <v>0</v>
      </c>
      <c r="G1592" s="610">
        <v>1</v>
      </c>
      <c r="H1592" s="611">
        <v>320.27626780469802</v>
      </c>
      <c r="I1592" s="611">
        <v>0</v>
      </c>
      <c r="J1592" s="611">
        <v>0</v>
      </c>
      <c r="K1592" s="611">
        <v>0</v>
      </c>
      <c r="L1592" s="611">
        <v>320.27626780469802</v>
      </c>
    </row>
    <row r="1593" spans="1:12">
      <c r="A1593" s="609" t="s">
        <v>582</v>
      </c>
      <c r="B1593" s="609">
        <v>301</v>
      </c>
      <c r="C1593" s="610">
        <v>1</v>
      </c>
      <c r="D1593" s="610">
        <v>0</v>
      </c>
      <c r="E1593" s="610">
        <v>0</v>
      </c>
      <c r="F1593" s="610">
        <v>0</v>
      </c>
      <c r="G1593" s="610">
        <v>1</v>
      </c>
      <c r="H1593" s="611">
        <v>320.27626780469802</v>
      </c>
      <c r="I1593" s="611">
        <v>0</v>
      </c>
      <c r="J1593" s="611">
        <v>0</v>
      </c>
      <c r="K1593" s="611">
        <v>0</v>
      </c>
      <c r="L1593" s="611">
        <v>320.27626780469802</v>
      </c>
    </row>
    <row r="1594" spans="1:12">
      <c r="A1594" s="609" t="s">
        <v>582</v>
      </c>
      <c r="B1594" s="609">
        <v>370</v>
      </c>
      <c r="C1594" s="610">
        <v>2</v>
      </c>
      <c r="D1594" s="610">
        <v>0</v>
      </c>
      <c r="E1594" s="610">
        <v>0</v>
      </c>
      <c r="F1594" s="610">
        <v>0</v>
      </c>
      <c r="G1594" s="610">
        <v>2</v>
      </c>
      <c r="H1594" s="611">
        <v>640.55253560939605</v>
      </c>
      <c r="I1594" s="611">
        <v>0</v>
      </c>
      <c r="J1594" s="611">
        <v>0</v>
      </c>
      <c r="K1594" s="611">
        <v>0</v>
      </c>
      <c r="L1594" s="611">
        <v>640.55253560939605</v>
      </c>
    </row>
    <row r="1595" spans="1:12">
      <c r="A1595" s="609" t="s">
        <v>582</v>
      </c>
      <c r="B1595" s="609">
        <v>811</v>
      </c>
      <c r="C1595" s="610">
        <v>0</v>
      </c>
      <c r="D1595" s="610">
        <v>1</v>
      </c>
      <c r="E1595" s="610">
        <v>0</v>
      </c>
      <c r="F1595" s="610">
        <v>0</v>
      </c>
      <c r="G1595" s="610">
        <v>1</v>
      </c>
      <c r="H1595" s="611">
        <v>0</v>
      </c>
      <c r="I1595" s="611">
        <v>320.27626780469802</v>
      </c>
      <c r="J1595" s="611">
        <v>0</v>
      </c>
      <c r="K1595" s="611">
        <v>0</v>
      </c>
      <c r="L1595" s="611">
        <v>320.27626780469802</v>
      </c>
    </row>
    <row r="1596" spans="1:12">
      <c r="A1596" s="609" t="s">
        <v>568</v>
      </c>
      <c r="B1596" s="609">
        <v>110</v>
      </c>
      <c r="C1596" s="610">
        <v>5</v>
      </c>
      <c r="D1596" s="610">
        <v>0</v>
      </c>
      <c r="E1596" s="610">
        <v>0</v>
      </c>
      <c r="F1596" s="610">
        <v>0</v>
      </c>
      <c r="G1596" s="610">
        <v>5</v>
      </c>
      <c r="H1596" s="611">
        <v>243.61658279199816</v>
      </c>
      <c r="I1596" s="611">
        <v>0</v>
      </c>
      <c r="J1596" s="611">
        <v>0</v>
      </c>
      <c r="K1596" s="611">
        <v>0</v>
      </c>
      <c r="L1596" s="611">
        <v>243.61658279199813</v>
      </c>
    </row>
    <row r="1597" spans="1:12">
      <c r="A1597" s="609" t="s">
        <v>568</v>
      </c>
      <c r="B1597" s="609">
        <v>120</v>
      </c>
      <c r="C1597" s="610">
        <v>0</v>
      </c>
      <c r="D1597" s="610">
        <v>1</v>
      </c>
      <c r="E1597" s="610">
        <v>0</v>
      </c>
      <c r="F1597" s="610">
        <v>0</v>
      </c>
      <c r="G1597" s="610">
        <v>1</v>
      </c>
      <c r="H1597" s="611">
        <v>0</v>
      </c>
      <c r="I1597" s="611">
        <v>48.723316558399624</v>
      </c>
      <c r="J1597" s="611">
        <v>0</v>
      </c>
      <c r="K1597" s="611">
        <v>0</v>
      </c>
      <c r="L1597" s="611">
        <v>48.723316558399624</v>
      </c>
    </row>
    <row r="1598" spans="1:12">
      <c r="A1598" s="609" t="s">
        <v>568</v>
      </c>
      <c r="B1598" s="609">
        <v>812</v>
      </c>
      <c r="C1598" s="610">
        <v>0</v>
      </c>
      <c r="D1598" s="610">
        <v>2</v>
      </c>
      <c r="E1598" s="610">
        <v>0</v>
      </c>
      <c r="F1598" s="610">
        <v>0</v>
      </c>
      <c r="G1598" s="610">
        <v>2</v>
      </c>
      <c r="H1598" s="611">
        <v>0</v>
      </c>
      <c r="I1598" s="611">
        <v>97.446633116799248</v>
      </c>
      <c r="J1598" s="611">
        <v>0</v>
      </c>
      <c r="K1598" s="611">
        <v>0</v>
      </c>
      <c r="L1598" s="611">
        <v>97.446633116799248</v>
      </c>
    </row>
    <row r="1599" spans="1:12">
      <c r="A1599" s="609" t="s">
        <v>599</v>
      </c>
      <c r="B1599" s="609">
        <v>110</v>
      </c>
      <c r="C1599" s="610">
        <v>13</v>
      </c>
      <c r="D1599" s="610">
        <v>0</v>
      </c>
      <c r="E1599" s="610">
        <v>0</v>
      </c>
      <c r="F1599" s="610">
        <v>0</v>
      </c>
      <c r="G1599" s="610">
        <v>13</v>
      </c>
      <c r="H1599" s="611">
        <v>200.70398422198801</v>
      </c>
      <c r="I1599" s="611">
        <v>0</v>
      </c>
      <c r="J1599" s="611">
        <v>0</v>
      </c>
      <c r="K1599" s="611">
        <v>0</v>
      </c>
      <c r="L1599" s="611">
        <v>200.70398422198801</v>
      </c>
    </row>
    <row r="1600" spans="1:12">
      <c r="A1600" s="609" t="s">
        <v>217</v>
      </c>
      <c r="B1600" s="609">
        <v>110</v>
      </c>
      <c r="C1600" s="610">
        <v>3</v>
      </c>
      <c r="D1600" s="610">
        <v>1</v>
      </c>
      <c r="E1600" s="610">
        <v>0</v>
      </c>
      <c r="F1600" s="610">
        <v>0</v>
      </c>
      <c r="G1600" s="610">
        <v>4</v>
      </c>
      <c r="H1600" s="611">
        <v>322.80337972069725</v>
      </c>
      <c r="I1600" s="611">
        <v>107.60112657356575</v>
      </c>
      <c r="J1600" s="611">
        <v>0</v>
      </c>
      <c r="K1600" s="611">
        <v>0</v>
      </c>
      <c r="L1600" s="611">
        <v>430.404506294263</v>
      </c>
    </row>
    <row r="1601" spans="1:12">
      <c r="A1601" s="609" t="s">
        <v>645</v>
      </c>
      <c r="B1601" s="609">
        <v>110</v>
      </c>
      <c r="C1601" s="610">
        <v>0</v>
      </c>
      <c r="D1601" s="610">
        <v>1</v>
      </c>
      <c r="E1601" s="610">
        <v>0</v>
      </c>
      <c r="F1601" s="610">
        <v>0</v>
      </c>
      <c r="G1601" s="610">
        <v>1</v>
      </c>
      <c r="H1601" s="611">
        <v>0</v>
      </c>
      <c r="I1601" s="611">
        <v>391.92261466111671</v>
      </c>
      <c r="J1601" s="611">
        <v>0</v>
      </c>
      <c r="K1601" s="611">
        <v>0</v>
      </c>
      <c r="L1601" s="611">
        <v>391.92261466111671</v>
      </c>
    </row>
    <row r="1602" spans="1:12">
      <c r="A1602" s="609" t="s">
        <v>645</v>
      </c>
      <c r="B1602" s="609">
        <v>180</v>
      </c>
      <c r="C1602" s="610">
        <v>0</v>
      </c>
      <c r="D1602" s="610">
        <v>1</v>
      </c>
      <c r="E1602" s="610">
        <v>0</v>
      </c>
      <c r="F1602" s="610">
        <v>0</v>
      </c>
      <c r="G1602" s="610">
        <v>1</v>
      </c>
      <c r="H1602" s="611">
        <v>0</v>
      </c>
      <c r="I1602" s="611">
        <v>391.92261466111671</v>
      </c>
      <c r="J1602" s="611">
        <v>0</v>
      </c>
      <c r="K1602" s="611">
        <v>0</v>
      </c>
      <c r="L1602" s="611">
        <v>391.92261466111671</v>
      </c>
    </row>
    <row r="1603" spans="1:12">
      <c r="A1603" s="609" t="s">
        <v>645</v>
      </c>
      <c r="B1603" s="609">
        <v>214</v>
      </c>
      <c r="C1603" s="610">
        <v>0</v>
      </c>
      <c r="D1603" s="610">
        <v>1</v>
      </c>
      <c r="E1603" s="610">
        <v>0</v>
      </c>
      <c r="F1603" s="610">
        <v>0</v>
      </c>
      <c r="G1603" s="610">
        <v>1</v>
      </c>
      <c r="H1603" s="611">
        <v>0</v>
      </c>
      <c r="I1603" s="611">
        <v>391.92261466111671</v>
      </c>
      <c r="J1603" s="611">
        <v>0</v>
      </c>
      <c r="K1603" s="611">
        <v>0</v>
      </c>
      <c r="L1603" s="611">
        <v>391.92261466111671</v>
      </c>
    </row>
    <row r="1604" spans="1:12">
      <c r="A1604" s="609" t="s">
        <v>541</v>
      </c>
      <c r="B1604" s="609">
        <v>160</v>
      </c>
      <c r="C1604" s="610">
        <v>15</v>
      </c>
      <c r="D1604" s="610">
        <v>1</v>
      </c>
      <c r="E1604" s="610">
        <v>0</v>
      </c>
      <c r="F1604" s="610">
        <v>0</v>
      </c>
      <c r="G1604" s="610">
        <v>16</v>
      </c>
      <c r="H1604" s="611">
        <v>259.41821722993217</v>
      </c>
      <c r="I1604" s="611">
        <v>17.294547815328812</v>
      </c>
      <c r="J1604" s="611">
        <v>0</v>
      </c>
      <c r="K1604" s="611">
        <v>0</v>
      </c>
      <c r="L1604" s="611">
        <v>276.71276504526099</v>
      </c>
    </row>
    <row r="1605" spans="1:12">
      <c r="A1605" s="609" t="s">
        <v>601</v>
      </c>
      <c r="B1605" s="609">
        <v>101</v>
      </c>
      <c r="C1605" s="610">
        <v>1</v>
      </c>
      <c r="D1605" s="610">
        <v>0</v>
      </c>
      <c r="E1605" s="610">
        <v>0</v>
      </c>
      <c r="F1605" s="610">
        <v>0</v>
      </c>
      <c r="G1605" s="610">
        <v>1</v>
      </c>
      <c r="H1605" s="611">
        <v>25.188569740573143</v>
      </c>
      <c r="I1605" s="611">
        <v>0</v>
      </c>
      <c r="J1605" s="611">
        <v>0</v>
      </c>
      <c r="K1605" s="611">
        <v>0</v>
      </c>
      <c r="L1605" s="611">
        <v>25.188569740573143</v>
      </c>
    </row>
    <row r="1606" spans="1:12">
      <c r="A1606" s="609" t="s">
        <v>601</v>
      </c>
      <c r="B1606" s="609">
        <v>110</v>
      </c>
      <c r="C1606" s="610">
        <v>2</v>
      </c>
      <c r="D1606" s="610">
        <v>1</v>
      </c>
      <c r="E1606" s="610">
        <v>0</v>
      </c>
      <c r="F1606" s="610">
        <v>0</v>
      </c>
      <c r="G1606" s="610">
        <v>3</v>
      </c>
      <c r="H1606" s="611">
        <v>50.377139481146287</v>
      </c>
      <c r="I1606" s="611">
        <v>25.188569740573143</v>
      </c>
      <c r="J1606" s="611">
        <v>0</v>
      </c>
      <c r="K1606" s="611">
        <v>0</v>
      </c>
      <c r="L1606" s="611">
        <v>75.56570922171943</v>
      </c>
    </row>
    <row r="1607" spans="1:12">
      <c r="A1607" s="609" t="s">
        <v>601</v>
      </c>
      <c r="B1607" s="609">
        <v>160</v>
      </c>
      <c r="C1607" s="610">
        <v>8</v>
      </c>
      <c r="D1607" s="610">
        <v>0</v>
      </c>
      <c r="E1607" s="610">
        <v>0</v>
      </c>
      <c r="F1607" s="610">
        <v>0</v>
      </c>
      <c r="G1607" s="610">
        <v>8</v>
      </c>
      <c r="H1607" s="611">
        <v>201.50855792458515</v>
      </c>
      <c r="I1607" s="611">
        <v>0</v>
      </c>
      <c r="J1607" s="611">
        <v>0</v>
      </c>
      <c r="K1607" s="611">
        <v>0</v>
      </c>
      <c r="L1607" s="611">
        <v>201.50855792458515</v>
      </c>
    </row>
    <row r="1608" spans="1:12">
      <c r="A1608" s="609" t="s">
        <v>601</v>
      </c>
      <c r="B1608" s="609">
        <v>650</v>
      </c>
      <c r="C1608" s="610">
        <v>1</v>
      </c>
      <c r="D1608" s="610">
        <v>1</v>
      </c>
      <c r="E1608" s="610">
        <v>0</v>
      </c>
      <c r="F1608" s="610">
        <v>0</v>
      </c>
      <c r="G1608" s="610">
        <v>2</v>
      </c>
      <c r="H1608" s="611">
        <v>25.188569740573143</v>
      </c>
      <c r="I1608" s="611">
        <v>25.188569740573143</v>
      </c>
      <c r="J1608" s="611">
        <v>0</v>
      </c>
      <c r="K1608" s="611">
        <v>0</v>
      </c>
      <c r="L1608" s="611">
        <v>50.377139481146287</v>
      </c>
    </row>
    <row r="1609" spans="1:12">
      <c r="A1609" s="609" t="s">
        <v>638</v>
      </c>
      <c r="B1609" s="609">
        <v>110</v>
      </c>
      <c r="C1609" s="610">
        <v>0</v>
      </c>
      <c r="D1609" s="610">
        <v>8</v>
      </c>
      <c r="E1609" s="610">
        <v>0</v>
      </c>
      <c r="F1609" s="610">
        <v>0</v>
      </c>
      <c r="G1609" s="610">
        <v>8</v>
      </c>
      <c r="H1609" s="611">
        <v>0</v>
      </c>
      <c r="I1609" s="611">
        <v>891.65371445757592</v>
      </c>
      <c r="J1609" s="611">
        <v>0</v>
      </c>
      <c r="K1609" s="611">
        <v>0</v>
      </c>
      <c r="L1609" s="611">
        <v>891.65371445757592</v>
      </c>
    </row>
    <row r="1610" spans="1:12">
      <c r="A1610" s="609" t="s">
        <v>638</v>
      </c>
      <c r="B1610" s="609">
        <v>160</v>
      </c>
      <c r="C1610" s="610">
        <v>2</v>
      </c>
      <c r="D1610" s="610">
        <v>0</v>
      </c>
      <c r="E1610" s="610">
        <v>0</v>
      </c>
      <c r="F1610" s="610">
        <v>0</v>
      </c>
      <c r="G1610" s="610">
        <v>2</v>
      </c>
      <c r="H1610" s="611">
        <v>222.91342861439398</v>
      </c>
      <c r="I1610" s="611">
        <v>0</v>
      </c>
      <c r="J1610" s="611">
        <v>0</v>
      </c>
      <c r="K1610" s="611">
        <v>0</v>
      </c>
      <c r="L1610" s="611">
        <v>222.91342861439398</v>
      </c>
    </row>
    <row r="1611" spans="1:12">
      <c r="A1611" s="609" t="s">
        <v>529</v>
      </c>
      <c r="B1611" s="609">
        <v>110</v>
      </c>
      <c r="C1611" s="610">
        <v>2</v>
      </c>
      <c r="D1611" s="610">
        <v>10</v>
      </c>
      <c r="E1611" s="610">
        <v>0</v>
      </c>
      <c r="F1611" s="610">
        <v>0</v>
      </c>
      <c r="G1611" s="610">
        <v>12</v>
      </c>
      <c r="H1611" s="611">
        <v>283.49692235466432</v>
      </c>
      <c r="I1611" s="611">
        <v>1417.4846117733216</v>
      </c>
      <c r="J1611" s="611">
        <v>0</v>
      </c>
      <c r="K1611" s="611">
        <v>0</v>
      </c>
      <c r="L1611" s="611">
        <v>1700.9815341279859</v>
      </c>
    </row>
    <row r="1612" spans="1:12">
      <c r="A1612" s="609" t="s">
        <v>529</v>
      </c>
      <c r="B1612" s="609">
        <v>160</v>
      </c>
      <c r="C1612" s="610">
        <v>6</v>
      </c>
      <c r="D1612" s="610">
        <v>5</v>
      </c>
      <c r="E1612" s="610">
        <v>0</v>
      </c>
      <c r="F1612" s="610">
        <v>0</v>
      </c>
      <c r="G1612" s="610">
        <v>11</v>
      </c>
      <c r="H1612" s="611">
        <v>850.49076706399285</v>
      </c>
      <c r="I1612" s="611">
        <v>708.7423058866608</v>
      </c>
      <c r="J1612" s="611">
        <v>0</v>
      </c>
      <c r="K1612" s="611">
        <v>0</v>
      </c>
      <c r="L1612" s="611">
        <v>1559.2330729506536</v>
      </c>
    </row>
    <row r="1613" spans="1:12">
      <c r="A1613" s="609" t="s">
        <v>530</v>
      </c>
      <c r="B1613" s="609">
        <v>100</v>
      </c>
      <c r="C1613" s="610">
        <v>3</v>
      </c>
      <c r="D1613" s="610">
        <v>0</v>
      </c>
      <c r="E1613" s="610">
        <v>0</v>
      </c>
      <c r="F1613" s="610">
        <v>0</v>
      </c>
      <c r="G1613" s="610">
        <v>3</v>
      </c>
      <c r="H1613" s="611">
        <v>178.05448542852528</v>
      </c>
      <c r="I1613" s="611">
        <v>0</v>
      </c>
      <c r="J1613" s="611">
        <v>0</v>
      </c>
      <c r="K1613" s="611">
        <v>0</v>
      </c>
      <c r="L1613" s="611">
        <v>178.05448542852531</v>
      </c>
    </row>
    <row r="1614" spans="1:12">
      <c r="A1614" s="609" t="s">
        <v>530</v>
      </c>
      <c r="B1614" s="609">
        <v>110</v>
      </c>
      <c r="C1614" s="610">
        <v>9</v>
      </c>
      <c r="D1614" s="610">
        <v>3</v>
      </c>
      <c r="E1614" s="610">
        <v>0</v>
      </c>
      <c r="F1614" s="610">
        <v>0</v>
      </c>
      <c r="G1614" s="610">
        <v>12</v>
      </c>
      <c r="H1614" s="611">
        <v>534.16345628557599</v>
      </c>
      <c r="I1614" s="611">
        <v>178.05448542852528</v>
      </c>
      <c r="J1614" s="611">
        <v>0</v>
      </c>
      <c r="K1614" s="611">
        <v>0</v>
      </c>
      <c r="L1614" s="611">
        <v>712.21794171410124</v>
      </c>
    </row>
    <row r="1615" spans="1:12">
      <c r="A1615" s="609" t="s">
        <v>530</v>
      </c>
      <c r="B1615" s="609">
        <v>219</v>
      </c>
      <c r="C1615" s="610">
        <v>0</v>
      </c>
      <c r="D1615" s="610">
        <v>2</v>
      </c>
      <c r="E1615" s="610">
        <v>0</v>
      </c>
      <c r="F1615" s="610">
        <v>0</v>
      </c>
      <c r="G1615" s="610">
        <v>2</v>
      </c>
      <c r="H1615" s="611">
        <v>0</v>
      </c>
      <c r="I1615" s="611">
        <v>118.70299028568354</v>
      </c>
      <c r="J1615" s="611">
        <v>0</v>
      </c>
      <c r="K1615" s="611">
        <v>0</v>
      </c>
      <c r="L1615" s="611">
        <v>118.70299028568354</v>
      </c>
    </row>
    <row r="1616" spans="1:12">
      <c r="A1616" s="609" t="s">
        <v>565</v>
      </c>
      <c r="B1616" s="609">
        <v>110</v>
      </c>
      <c r="C1616" s="610">
        <v>5</v>
      </c>
      <c r="D1616" s="610">
        <v>1</v>
      </c>
      <c r="E1616" s="610">
        <v>0</v>
      </c>
      <c r="F1616" s="610">
        <v>0</v>
      </c>
      <c r="G1616" s="610">
        <v>6</v>
      </c>
      <c r="H1616" s="611">
        <v>87.548896485523315</v>
      </c>
      <c r="I1616" s="611">
        <v>17.509779297104664</v>
      </c>
      <c r="J1616" s="611">
        <v>0</v>
      </c>
      <c r="K1616" s="611">
        <v>0</v>
      </c>
      <c r="L1616" s="611">
        <v>105.05867578262799</v>
      </c>
    </row>
    <row r="1617" spans="1:12">
      <c r="A1617" s="609" t="s">
        <v>550</v>
      </c>
      <c r="B1617" s="609">
        <v>110</v>
      </c>
      <c r="C1617" s="610">
        <v>8</v>
      </c>
      <c r="D1617" s="610">
        <v>0</v>
      </c>
      <c r="E1617" s="610">
        <v>0</v>
      </c>
      <c r="F1617" s="610">
        <v>0</v>
      </c>
      <c r="G1617" s="610">
        <v>8</v>
      </c>
      <c r="H1617" s="611">
        <v>599.81128702357955</v>
      </c>
      <c r="I1617" s="611">
        <v>0</v>
      </c>
      <c r="J1617" s="611">
        <v>0</v>
      </c>
      <c r="K1617" s="611">
        <v>0</v>
      </c>
      <c r="L1617" s="611">
        <v>599.81128702357955</v>
      </c>
    </row>
    <row r="1618" spans="1:12">
      <c r="A1618" s="609" t="s">
        <v>550</v>
      </c>
      <c r="B1618" s="609">
        <v>214</v>
      </c>
      <c r="C1618" s="610">
        <v>0</v>
      </c>
      <c r="D1618" s="610">
        <v>1</v>
      </c>
      <c r="E1618" s="610">
        <v>0</v>
      </c>
      <c r="F1618" s="610">
        <v>0</v>
      </c>
      <c r="G1618" s="610">
        <v>1</v>
      </c>
      <c r="H1618" s="611">
        <v>0</v>
      </c>
      <c r="I1618" s="611">
        <v>74.976410877947444</v>
      </c>
      <c r="J1618" s="611">
        <v>0</v>
      </c>
      <c r="K1618" s="611">
        <v>0</v>
      </c>
      <c r="L1618" s="611">
        <v>74.976410877947444</v>
      </c>
    </row>
    <row r="1619" spans="1:12">
      <c r="A1619" s="609" t="s">
        <v>218</v>
      </c>
      <c r="B1619" s="609">
        <v>100</v>
      </c>
      <c r="C1619" s="610">
        <v>4</v>
      </c>
      <c r="D1619" s="610">
        <v>0</v>
      </c>
      <c r="E1619" s="610">
        <v>0</v>
      </c>
      <c r="F1619" s="610">
        <v>0</v>
      </c>
      <c r="G1619" s="610">
        <v>4</v>
      </c>
      <c r="H1619" s="611">
        <v>446.37876484106192</v>
      </c>
      <c r="I1619" s="611">
        <v>0</v>
      </c>
      <c r="J1619" s="611">
        <v>0</v>
      </c>
      <c r="K1619" s="611">
        <v>0</v>
      </c>
      <c r="L1619" s="611">
        <v>446.37876484106192</v>
      </c>
    </row>
    <row r="1620" spans="1:12">
      <c r="A1620" s="609" t="s">
        <v>218</v>
      </c>
      <c r="B1620" s="609">
        <v>101</v>
      </c>
      <c r="C1620" s="610">
        <v>1</v>
      </c>
      <c r="D1620" s="610">
        <v>0</v>
      </c>
      <c r="E1620" s="610">
        <v>0</v>
      </c>
      <c r="F1620" s="610">
        <v>0</v>
      </c>
      <c r="G1620" s="610">
        <v>1</v>
      </c>
      <c r="H1620" s="611">
        <v>111.59469121026548</v>
      </c>
      <c r="I1620" s="611">
        <v>0</v>
      </c>
      <c r="J1620" s="611">
        <v>0</v>
      </c>
      <c r="K1620" s="611">
        <v>0</v>
      </c>
      <c r="L1620" s="611">
        <v>111.59469121026548</v>
      </c>
    </row>
    <row r="1621" spans="1:12">
      <c r="A1621" s="609" t="s">
        <v>218</v>
      </c>
      <c r="B1621" s="609">
        <v>104</v>
      </c>
      <c r="C1621" s="610">
        <v>0</v>
      </c>
      <c r="D1621" s="610">
        <v>1</v>
      </c>
      <c r="E1621" s="610">
        <v>0</v>
      </c>
      <c r="F1621" s="610">
        <v>0</v>
      </c>
      <c r="G1621" s="610">
        <v>1</v>
      </c>
      <c r="H1621" s="611">
        <v>0</v>
      </c>
      <c r="I1621" s="611">
        <v>111.59469121026548</v>
      </c>
      <c r="J1621" s="611">
        <v>0</v>
      </c>
      <c r="K1621" s="611">
        <v>0</v>
      </c>
      <c r="L1621" s="611">
        <v>111.59469121026548</v>
      </c>
    </row>
    <row r="1622" spans="1:12">
      <c r="A1622" s="609" t="s">
        <v>218</v>
      </c>
      <c r="B1622" s="609">
        <v>110</v>
      </c>
      <c r="C1622" s="610">
        <v>412</v>
      </c>
      <c r="D1622" s="610">
        <v>815</v>
      </c>
      <c r="E1622" s="610">
        <v>0</v>
      </c>
      <c r="F1622" s="610">
        <v>0</v>
      </c>
      <c r="G1622" s="610">
        <v>1227</v>
      </c>
      <c r="H1622" s="611">
        <v>45977.012778629389</v>
      </c>
      <c r="I1622" s="611">
        <v>90949.673336366381</v>
      </c>
      <c r="J1622" s="611">
        <v>0</v>
      </c>
      <c r="K1622" s="611">
        <v>0</v>
      </c>
      <c r="L1622" s="611">
        <v>136926.68611499577</v>
      </c>
    </row>
    <row r="1623" spans="1:12">
      <c r="A1623" s="609" t="s">
        <v>218</v>
      </c>
      <c r="B1623" s="609">
        <v>120</v>
      </c>
      <c r="C1623" s="610">
        <v>3</v>
      </c>
      <c r="D1623" s="610">
        <v>9</v>
      </c>
      <c r="E1623" s="610">
        <v>0</v>
      </c>
      <c r="F1623" s="610">
        <v>0</v>
      </c>
      <c r="G1623" s="610">
        <v>12</v>
      </c>
      <c r="H1623" s="611">
        <v>334.78407363079646</v>
      </c>
      <c r="I1623" s="611">
        <v>1004.3522208923893</v>
      </c>
      <c r="J1623" s="611">
        <v>0</v>
      </c>
      <c r="K1623" s="611">
        <v>0</v>
      </c>
      <c r="L1623" s="611">
        <v>1339.1362945231858</v>
      </c>
    </row>
    <row r="1624" spans="1:12">
      <c r="A1624" s="609" t="s">
        <v>218</v>
      </c>
      <c r="B1624" s="609">
        <v>160</v>
      </c>
      <c r="C1624" s="610">
        <v>15</v>
      </c>
      <c r="D1624" s="610">
        <v>21</v>
      </c>
      <c r="E1624" s="610">
        <v>0</v>
      </c>
      <c r="F1624" s="610">
        <v>0</v>
      </c>
      <c r="G1624" s="610">
        <v>36</v>
      </c>
      <c r="H1624" s="611">
        <v>1673.9203681539823</v>
      </c>
      <c r="I1624" s="611">
        <v>2343.4885154155754</v>
      </c>
      <c r="J1624" s="611">
        <v>0</v>
      </c>
      <c r="K1624" s="611">
        <v>0</v>
      </c>
      <c r="L1624" s="611">
        <v>4017.4088835695575</v>
      </c>
    </row>
    <row r="1625" spans="1:12">
      <c r="A1625" s="609" t="s">
        <v>218</v>
      </c>
      <c r="B1625" s="609">
        <v>180</v>
      </c>
      <c r="C1625" s="610">
        <v>0</v>
      </c>
      <c r="D1625" s="610">
        <v>1</v>
      </c>
      <c r="E1625" s="610">
        <v>0</v>
      </c>
      <c r="F1625" s="610">
        <v>0</v>
      </c>
      <c r="G1625" s="610">
        <v>1</v>
      </c>
      <c r="H1625" s="611">
        <v>0</v>
      </c>
      <c r="I1625" s="611">
        <v>111.59469121026548</v>
      </c>
      <c r="J1625" s="611">
        <v>0</v>
      </c>
      <c r="K1625" s="611">
        <v>0</v>
      </c>
      <c r="L1625" s="611">
        <v>111.59469121026548</v>
      </c>
    </row>
    <row r="1626" spans="1:12">
      <c r="A1626" s="609" t="s">
        <v>218</v>
      </c>
      <c r="B1626" s="609">
        <v>214</v>
      </c>
      <c r="C1626" s="610">
        <v>4</v>
      </c>
      <c r="D1626" s="610">
        <v>3</v>
      </c>
      <c r="E1626" s="610">
        <v>0</v>
      </c>
      <c r="F1626" s="610">
        <v>0</v>
      </c>
      <c r="G1626" s="610">
        <v>7</v>
      </c>
      <c r="H1626" s="611">
        <v>446.37876484106192</v>
      </c>
      <c r="I1626" s="611">
        <v>334.7840736307964</v>
      </c>
      <c r="J1626" s="611">
        <v>0</v>
      </c>
      <c r="K1626" s="611">
        <v>0</v>
      </c>
      <c r="L1626" s="611">
        <v>781.16283847185832</v>
      </c>
    </row>
    <row r="1627" spans="1:12">
      <c r="A1627" s="609" t="s">
        <v>218</v>
      </c>
      <c r="B1627" s="609">
        <v>215</v>
      </c>
      <c r="C1627" s="610">
        <v>0</v>
      </c>
      <c r="D1627" s="610">
        <v>2</v>
      </c>
      <c r="E1627" s="610">
        <v>0</v>
      </c>
      <c r="F1627" s="610">
        <v>0</v>
      </c>
      <c r="G1627" s="610">
        <v>2</v>
      </c>
      <c r="H1627" s="611">
        <v>0</v>
      </c>
      <c r="I1627" s="611">
        <v>223.18938242053096</v>
      </c>
      <c r="J1627" s="611">
        <v>0</v>
      </c>
      <c r="K1627" s="611">
        <v>0</v>
      </c>
      <c r="L1627" s="611">
        <v>223.18938242053096</v>
      </c>
    </row>
    <row r="1628" spans="1:12">
      <c r="A1628" s="609" t="s">
        <v>218</v>
      </c>
      <c r="B1628" s="609">
        <v>301</v>
      </c>
      <c r="C1628" s="610">
        <v>0</v>
      </c>
      <c r="D1628" s="610">
        <v>1</v>
      </c>
      <c r="E1628" s="610">
        <v>0</v>
      </c>
      <c r="F1628" s="610">
        <v>0</v>
      </c>
      <c r="G1628" s="610">
        <v>1</v>
      </c>
      <c r="H1628" s="611">
        <v>0</v>
      </c>
      <c r="I1628" s="611">
        <v>111.59469121026548</v>
      </c>
      <c r="J1628" s="611">
        <v>0</v>
      </c>
      <c r="K1628" s="611">
        <v>0</v>
      </c>
      <c r="L1628" s="611">
        <v>111.59469121026548</v>
      </c>
    </row>
    <row r="1629" spans="1:12">
      <c r="A1629" s="609" t="s">
        <v>218</v>
      </c>
      <c r="B1629" s="609">
        <v>303</v>
      </c>
      <c r="C1629" s="610">
        <v>1</v>
      </c>
      <c r="D1629" s="610">
        <v>0</v>
      </c>
      <c r="E1629" s="610">
        <v>0</v>
      </c>
      <c r="F1629" s="610">
        <v>0</v>
      </c>
      <c r="G1629" s="610">
        <v>1</v>
      </c>
      <c r="H1629" s="611">
        <v>111.59469121026548</v>
      </c>
      <c r="I1629" s="611">
        <v>0</v>
      </c>
      <c r="J1629" s="611">
        <v>0</v>
      </c>
      <c r="K1629" s="611">
        <v>0</v>
      </c>
      <c r="L1629" s="611">
        <v>111.59469121026548</v>
      </c>
    </row>
    <row r="1630" spans="1:12">
      <c r="A1630" s="609" t="s">
        <v>218</v>
      </c>
      <c r="B1630" s="609">
        <v>320</v>
      </c>
      <c r="C1630" s="610">
        <v>0</v>
      </c>
      <c r="D1630" s="610">
        <v>2</v>
      </c>
      <c r="E1630" s="610">
        <v>0</v>
      </c>
      <c r="F1630" s="610">
        <v>0</v>
      </c>
      <c r="G1630" s="610">
        <v>2</v>
      </c>
      <c r="H1630" s="611">
        <v>0</v>
      </c>
      <c r="I1630" s="611">
        <v>223.18938242053096</v>
      </c>
      <c r="J1630" s="611">
        <v>0</v>
      </c>
      <c r="K1630" s="611">
        <v>0</v>
      </c>
      <c r="L1630" s="611">
        <v>223.18938242053096</v>
      </c>
    </row>
    <row r="1631" spans="1:12">
      <c r="A1631" s="609" t="s">
        <v>218</v>
      </c>
      <c r="B1631" s="609">
        <v>410</v>
      </c>
      <c r="C1631" s="610">
        <v>2</v>
      </c>
      <c r="D1631" s="610">
        <v>2</v>
      </c>
      <c r="E1631" s="610">
        <v>0</v>
      </c>
      <c r="F1631" s="610">
        <v>0</v>
      </c>
      <c r="G1631" s="610">
        <v>4</v>
      </c>
      <c r="H1631" s="611">
        <v>223.18938242053096</v>
      </c>
      <c r="I1631" s="611">
        <v>223.18938242053096</v>
      </c>
      <c r="J1631" s="611">
        <v>0</v>
      </c>
      <c r="K1631" s="611">
        <v>0</v>
      </c>
      <c r="L1631" s="611">
        <v>446.37876484106192</v>
      </c>
    </row>
    <row r="1632" spans="1:12">
      <c r="A1632" s="609" t="s">
        <v>218</v>
      </c>
      <c r="B1632" s="609">
        <v>502</v>
      </c>
      <c r="C1632" s="610">
        <v>0</v>
      </c>
      <c r="D1632" s="610">
        <v>1</v>
      </c>
      <c r="E1632" s="610">
        <v>0</v>
      </c>
      <c r="F1632" s="610">
        <v>0</v>
      </c>
      <c r="G1632" s="610">
        <v>1</v>
      </c>
      <c r="H1632" s="611">
        <v>0</v>
      </c>
      <c r="I1632" s="611">
        <v>111.59469121026548</v>
      </c>
      <c r="J1632" s="611">
        <v>0</v>
      </c>
      <c r="K1632" s="611">
        <v>0</v>
      </c>
      <c r="L1632" s="611">
        <v>111.59469121026548</v>
      </c>
    </row>
    <row r="1633" spans="1:12">
      <c r="A1633" s="609" t="s">
        <v>218</v>
      </c>
      <c r="B1633" s="609">
        <v>812</v>
      </c>
      <c r="C1633" s="610">
        <v>0</v>
      </c>
      <c r="D1633" s="610">
        <v>7</v>
      </c>
      <c r="E1633" s="610">
        <v>0</v>
      </c>
      <c r="F1633" s="610">
        <v>0</v>
      </c>
      <c r="G1633" s="610">
        <v>7</v>
      </c>
      <c r="H1633" s="611">
        <v>0</v>
      </c>
      <c r="I1633" s="611">
        <v>781.16283847185821</v>
      </c>
      <c r="J1633" s="611">
        <v>0</v>
      </c>
      <c r="K1633" s="611">
        <v>0</v>
      </c>
      <c r="L1633" s="611">
        <v>781.16283847185832</v>
      </c>
    </row>
    <row r="1634" spans="1:12">
      <c r="A1634" s="609" t="s">
        <v>219</v>
      </c>
      <c r="B1634" s="609">
        <v>110</v>
      </c>
      <c r="C1634" s="610">
        <v>19</v>
      </c>
      <c r="D1634" s="610">
        <v>3</v>
      </c>
      <c r="E1634" s="610">
        <v>0</v>
      </c>
      <c r="F1634" s="610">
        <v>0</v>
      </c>
      <c r="G1634" s="610">
        <v>22</v>
      </c>
      <c r="H1634" s="611">
        <v>1382.0541834795727</v>
      </c>
      <c r="I1634" s="611">
        <v>218.21908160203776</v>
      </c>
      <c r="J1634" s="611">
        <v>0</v>
      </c>
      <c r="K1634" s="611">
        <v>0</v>
      </c>
      <c r="L1634" s="611">
        <v>1600.2732650816104</v>
      </c>
    </row>
    <row r="1635" spans="1:12">
      <c r="A1635" s="609" t="s">
        <v>219</v>
      </c>
      <c r="B1635" s="609">
        <v>160</v>
      </c>
      <c r="C1635" s="610">
        <v>1</v>
      </c>
      <c r="D1635" s="610">
        <v>0</v>
      </c>
      <c r="E1635" s="610">
        <v>0</v>
      </c>
      <c r="F1635" s="610">
        <v>0</v>
      </c>
      <c r="G1635" s="610">
        <v>1</v>
      </c>
      <c r="H1635" s="611">
        <v>72.73969386734592</v>
      </c>
      <c r="I1635" s="611">
        <v>0</v>
      </c>
      <c r="J1635" s="611">
        <v>0</v>
      </c>
      <c r="K1635" s="611">
        <v>0</v>
      </c>
      <c r="L1635" s="611">
        <v>72.73969386734592</v>
      </c>
    </row>
    <row r="1636" spans="1:12">
      <c r="A1636" s="609" t="s">
        <v>219</v>
      </c>
      <c r="B1636" s="609">
        <v>262</v>
      </c>
      <c r="C1636" s="610">
        <v>1</v>
      </c>
      <c r="D1636" s="610">
        <v>0</v>
      </c>
      <c r="E1636" s="610">
        <v>0</v>
      </c>
      <c r="F1636" s="610">
        <v>0</v>
      </c>
      <c r="G1636" s="610">
        <v>1</v>
      </c>
      <c r="H1636" s="611">
        <v>72.73969386734592</v>
      </c>
      <c r="I1636" s="611">
        <v>0</v>
      </c>
      <c r="J1636" s="611">
        <v>0</v>
      </c>
      <c r="K1636" s="611">
        <v>0</v>
      </c>
      <c r="L1636" s="611">
        <v>72.73969386734592</v>
      </c>
    </row>
    <row r="1637" spans="1:12">
      <c r="A1637" s="609" t="s">
        <v>219</v>
      </c>
      <c r="B1637" s="609">
        <v>300</v>
      </c>
      <c r="C1637" s="610">
        <v>0</v>
      </c>
      <c r="D1637" s="610">
        <v>1</v>
      </c>
      <c r="E1637" s="610">
        <v>0</v>
      </c>
      <c r="F1637" s="610">
        <v>0</v>
      </c>
      <c r="G1637" s="610">
        <v>1</v>
      </c>
      <c r="H1637" s="611">
        <v>0</v>
      </c>
      <c r="I1637" s="611">
        <v>72.73969386734592</v>
      </c>
      <c r="J1637" s="611">
        <v>0</v>
      </c>
      <c r="K1637" s="611">
        <v>0</v>
      </c>
      <c r="L1637" s="611">
        <v>72.73969386734592</v>
      </c>
    </row>
    <row r="1638" spans="1:12">
      <c r="A1638" s="609" t="s">
        <v>219</v>
      </c>
      <c r="B1638" s="609">
        <v>340</v>
      </c>
      <c r="C1638" s="610">
        <v>1</v>
      </c>
      <c r="D1638" s="610">
        <v>0</v>
      </c>
      <c r="E1638" s="610">
        <v>0</v>
      </c>
      <c r="F1638" s="610">
        <v>0</v>
      </c>
      <c r="G1638" s="610">
        <v>1</v>
      </c>
      <c r="H1638" s="611">
        <v>72.73969386734592</v>
      </c>
      <c r="I1638" s="611">
        <v>0</v>
      </c>
      <c r="J1638" s="611">
        <v>0</v>
      </c>
      <c r="K1638" s="611">
        <v>0</v>
      </c>
      <c r="L1638" s="611">
        <v>72.73969386734592</v>
      </c>
    </row>
    <row r="1639" spans="1:12">
      <c r="A1639" s="609" t="s">
        <v>219</v>
      </c>
      <c r="B1639" s="609">
        <v>420</v>
      </c>
      <c r="C1639" s="610">
        <v>1</v>
      </c>
      <c r="D1639" s="610">
        <v>0</v>
      </c>
      <c r="E1639" s="610">
        <v>0</v>
      </c>
      <c r="F1639" s="610">
        <v>0</v>
      </c>
      <c r="G1639" s="610">
        <v>1</v>
      </c>
      <c r="H1639" s="611">
        <v>72.73969386734592</v>
      </c>
      <c r="I1639" s="611">
        <v>0</v>
      </c>
      <c r="J1639" s="611">
        <v>0</v>
      </c>
      <c r="K1639" s="611">
        <v>0</v>
      </c>
      <c r="L1639" s="611">
        <v>72.73969386734592</v>
      </c>
    </row>
    <row r="1640" spans="1:12">
      <c r="A1640" s="609" t="s">
        <v>220</v>
      </c>
      <c r="B1640" s="609">
        <v>100</v>
      </c>
      <c r="C1640" s="610">
        <v>11</v>
      </c>
      <c r="D1640" s="610">
        <v>0</v>
      </c>
      <c r="E1640" s="610">
        <v>0</v>
      </c>
      <c r="F1640" s="610">
        <v>0</v>
      </c>
      <c r="G1640" s="610">
        <v>11</v>
      </c>
      <c r="H1640" s="611">
        <v>818.91282735297875</v>
      </c>
      <c r="I1640" s="611">
        <v>0</v>
      </c>
      <c r="J1640" s="611">
        <v>0</v>
      </c>
      <c r="K1640" s="611">
        <v>0</v>
      </c>
      <c r="L1640" s="611">
        <v>818.91282735297875</v>
      </c>
    </row>
    <row r="1641" spans="1:12">
      <c r="A1641" s="609" t="s">
        <v>220</v>
      </c>
      <c r="B1641" s="609">
        <v>110</v>
      </c>
      <c r="C1641" s="610">
        <v>55</v>
      </c>
      <c r="D1641" s="610">
        <v>11</v>
      </c>
      <c r="E1641" s="610">
        <v>0</v>
      </c>
      <c r="F1641" s="610">
        <v>0</v>
      </c>
      <c r="G1641" s="610">
        <v>66</v>
      </c>
      <c r="H1641" s="611">
        <v>4094.5641367648946</v>
      </c>
      <c r="I1641" s="611">
        <v>818.91282735297898</v>
      </c>
      <c r="J1641" s="611">
        <v>0</v>
      </c>
      <c r="K1641" s="611">
        <v>0</v>
      </c>
      <c r="L1641" s="611">
        <v>4913.4769641178736</v>
      </c>
    </row>
    <row r="1642" spans="1:12">
      <c r="A1642" s="609" t="s">
        <v>220</v>
      </c>
      <c r="B1642" s="609">
        <v>130</v>
      </c>
      <c r="C1642" s="610">
        <v>1</v>
      </c>
      <c r="D1642" s="610">
        <v>0</v>
      </c>
      <c r="E1642" s="610">
        <v>0</v>
      </c>
      <c r="F1642" s="610">
        <v>0</v>
      </c>
      <c r="G1642" s="610">
        <v>1</v>
      </c>
      <c r="H1642" s="611">
        <v>74.446620668452624</v>
      </c>
      <c r="I1642" s="611">
        <v>0</v>
      </c>
      <c r="J1642" s="611">
        <v>0</v>
      </c>
      <c r="K1642" s="611">
        <v>0</v>
      </c>
      <c r="L1642" s="611">
        <v>74.446620668452624</v>
      </c>
    </row>
    <row r="1643" spans="1:12">
      <c r="A1643" s="609" t="s">
        <v>220</v>
      </c>
      <c r="B1643" s="609">
        <v>160</v>
      </c>
      <c r="C1643" s="610">
        <v>4</v>
      </c>
      <c r="D1643" s="610">
        <v>0</v>
      </c>
      <c r="E1643" s="610">
        <v>0</v>
      </c>
      <c r="F1643" s="610">
        <v>0</v>
      </c>
      <c r="G1643" s="610">
        <v>4</v>
      </c>
      <c r="H1643" s="611">
        <v>297.7864826738105</v>
      </c>
      <c r="I1643" s="611">
        <v>0</v>
      </c>
      <c r="J1643" s="611">
        <v>0</v>
      </c>
      <c r="K1643" s="611">
        <v>0</v>
      </c>
      <c r="L1643" s="611">
        <v>297.7864826738105</v>
      </c>
    </row>
    <row r="1644" spans="1:12">
      <c r="A1644" s="609" t="s">
        <v>220</v>
      </c>
      <c r="B1644" s="609">
        <v>214</v>
      </c>
      <c r="C1644" s="610">
        <v>2</v>
      </c>
      <c r="D1644" s="610">
        <v>0</v>
      </c>
      <c r="E1644" s="610">
        <v>0</v>
      </c>
      <c r="F1644" s="610">
        <v>0</v>
      </c>
      <c r="G1644" s="610">
        <v>2</v>
      </c>
      <c r="H1644" s="611">
        <v>148.89324133690525</v>
      </c>
      <c r="I1644" s="611">
        <v>0</v>
      </c>
      <c r="J1644" s="611">
        <v>0</v>
      </c>
      <c r="K1644" s="611">
        <v>0</v>
      </c>
      <c r="L1644" s="611">
        <v>148.89324133690525</v>
      </c>
    </row>
    <row r="1645" spans="1:12">
      <c r="A1645" s="609" t="s">
        <v>220</v>
      </c>
      <c r="B1645" s="609">
        <v>291</v>
      </c>
      <c r="C1645" s="610">
        <v>2</v>
      </c>
      <c r="D1645" s="610">
        <v>0</v>
      </c>
      <c r="E1645" s="610">
        <v>0</v>
      </c>
      <c r="F1645" s="610">
        <v>0</v>
      </c>
      <c r="G1645" s="610">
        <v>2</v>
      </c>
      <c r="H1645" s="611">
        <v>148.89324133690525</v>
      </c>
      <c r="I1645" s="611">
        <v>0</v>
      </c>
      <c r="J1645" s="611">
        <v>0</v>
      </c>
      <c r="K1645" s="611">
        <v>0</v>
      </c>
      <c r="L1645" s="611">
        <v>148.89324133690525</v>
      </c>
    </row>
    <row r="1646" spans="1:12">
      <c r="A1646" s="609" t="s">
        <v>220</v>
      </c>
      <c r="B1646" s="609">
        <v>300</v>
      </c>
      <c r="C1646" s="610">
        <v>0</v>
      </c>
      <c r="D1646" s="610">
        <v>2</v>
      </c>
      <c r="E1646" s="610">
        <v>0</v>
      </c>
      <c r="F1646" s="610">
        <v>0</v>
      </c>
      <c r="G1646" s="610">
        <v>2</v>
      </c>
      <c r="H1646" s="611">
        <v>0</v>
      </c>
      <c r="I1646" s="611">
        <v>148.89324133690525</v>
      </c>
      <c r="J1646" s="611">
        <v>0</v>
      </c>
      <c r="K1646" s="611">
        <v>0</v>
      </c>
      <c r="L1646" s="611">
        <v>148.89324133690525</v>
      </c>
    </row>
    <row r="1647" spans="1:12">
      <c r="A1647" s="609" t="s">
        <v>220</v>
      </c>
      <c r="B1647" s="609">
        <v>340</v>
      </c>
      <c r="C1647" s="610">
        <v>1</v>
      </c>
      <c r="D1647" s="610">
        <v>0</v>
      </c>
      <c r="E1647" s="610">
        <v>0</v>
      </c>
      <c r="F1647" s="610">
        <v>0</v>
      </c>
      <c r="G1647" s="610">
        <v>1</v>
      </c>
      <c r="H1647" s="611">
        <v>74.446620668452624</v>
      </c>
      <c r="I1647" s="611">
        <v>0</v>
      </c>
      <c r="J1647" s="611">
        <v>0</v>
      </c>
      <c r="K1647" s="611">
        <v>0</v>
      </c>
      <c r="L1647" s="611">
        <v>74.446620668452624</v>
      </c>
    </row>
    <row r="1648" spans="1:12">
      <c r="A1648" s="609" t="s">
        <v>220</v>
      </c>
      <c r="B1648" s="609">
        <v>410</v>
      </c>
      <c r="C1648" s="610">
        <v>12</v>
      </c>
      <c r="D1648" s="610">
        <v>2</v>
      </c>
      <c r="E1648" s="610">
        <v>0</v>
      </c>
      <c r="F1648" s="610">
        <v>0</v>
      </c>
      <c r="G1648" s="610">
        <v>14</v>
      </c>
      <c r="H1648" s="611">
        <v>893.35944802143149</v>
      </c>
      <c r="I1648" s="611">
        <v>148.89324133690525</v>
      </c>
      <c r="J1648" s="611">
        <v>0</v>
      </c>
      <c r="K1648" s="611">
        <v>0</v>
      </c>
      <c r="L1648" s="611">
        <v>1042.2526893583367</v>
      </c>
    </row>
    <row r="1649" spans="1:12">
      <c r="A1649" s="609" t="s">
        <v>221</v>
      </c>
      <c r="B1649" s="609">
        <v>130</v>
      </c>
      <c r="C1649" s="610">
        <v>7</v>
      </c>
      <c r="D1649" s="610">
        <v>0</v>
      </c>
      <c r="E1649" s="610">
        <v>0</v>
      </c>
      <c r="F1649" s="610">
        <v>0</v>
      </c>
      <c r="G1649" s="610">
        <v>7</v>
      </c>
      <c r="H1649" s="611">
        <v>965.64212307841262</v>
      </c>
      <c r="I1649" s="611">
        <v>0</v>
      </c>
      <c r="J1649" s="611">
        <v>0</v>
      </c>
      <c r="K1649" s="611">
        <v>0</v>
      </c>
      <c r="L1649" s="611">
        <v>965.64212307841262</v>
      </c>
    </row>
    <row r="1650" spans="1:12">
      <c r="A1650" s="609" t="s">
        <v>221</v>
      </c>
      <c r="B1650" s="609">
        <v>300</v>
      </c>
      <c r="C1650" s="610">
        <v>4</v>
      </c>
      <c r="D1650" s="610">
        <v>1</v>
      </c>
      <c r="E1650" s="610">
        <v>0</v>
      </c>
      <c r="F1650" s="610">
        <v>0</v>
      </c>
      <c r="G1650" s="610">
        <v>5</v>
      </c>
      <c r="H1650" s="611">
        <v>551.79549890195005</v>
      </c>
      <c r="I1650" s="611">
        <v>137.94887472548751</v>
      </c>
      <c r="J1650" s="611">
        <v>0</v>
      </c>
      <c r="K1650" s="611">
        <v>0</v>
      </c>
      <c r="L1650" s="611">
        <v>689.74437362743754</v>
      </c>
    </row>
    <row r="1651" spans="1:12">
      <c r="A1651" s="609" t="s">
        <v>221</v>
      </c>
      <c r="B1651" s="609">
        <v>361</v>
      </c>
      <c r="C1651" s="610">
        <v>4</v>
      </c>
      <c r="D1651" s="610">
        <v>0</v>
      </c>
      <c r="E1651" s="610">
        <v>0</v>
      </c>
      <c r="F1651" s="610">
        <v>0</v>
      </c>
      <c r="G1651" s="610">
        <v>4</v>
      </c>
      <c r="H1651" s="611">
        <v>551.79549890195005</v>
      </c>
      <c r="I1651" s="611">
        <v>0</v>
      </c>
      <c r="J1651" s="611">
        <v>0</v>
      </c>
      <c r="K1651" s="611">
        <v>0</v>
      </c>
      <c r="L1651" s="611">
        <v>551.79549890195005</v>
      </c>
    </row>
    <row r="1652" spans="1:12">
      <c r="A1652" s="609" t="s">
        <v>222</v>
      </c>
      <c r="B1652" s="609">
        <v>100</v>
      </c>
      <c r="C1652" s="610">
        <v>1</v>
      </c>
      <c r="D1652" s="610">
        <v>0</v>
      </c>
      <c r="E1652" s="610">
        <v>0</v>
      </c>
      <c r="F1652" s="610">
        <v>0</v>
      </c>
      <c r="G1652" s="610">
        <v>1</v>
      </c>
      <c r="H1652" s="611">
        <v>92.963865847432501</v>
      </c>
      <c r="I1652" s="611">
        <v>0</v>
      </c>
      <c r="J1652" s="611">
        <v>0</v>
      </c>
      <c r="K1652" s="611">
        <v>0</v>
      </c>
      <c r="L1652" s="611">
        <v>92.963865847432501</v>
      </c>
    </row>
    <row r="1653" spans="1:12">
      <c r="A1653" s="609" t="s">
        <v>222</v>
      </c>
      <c r="B1653" s="609">
        <v>110</v>
      </c>
      <c r="C1653" s="610">
        <v>14</v>
      </c>
      <c r="D1653" s="610">
        <v>1</v>
      </c>
      <c r="E1653" s="610">
        <v>0</v>
      </c>
      <c r="F1653" s="610">
        <v>0</v>
      </c>
      <c r="G1653" s="610">
        <v>15</v>
      </c>
      <c r="H1653" s="611">
        <v>1301.4941218640549</v>
      </c>
      <c r="I1653" s="611">
        <v>92.963865847432501</v>
      </c>
      <c r="J1653" s="611">
        <v>0</v>
      </c>
      <c r="K1653" s="611">
        <v>0</v>
      </c>
      <c r="L1653" s="611">
        <v>1394.4579877114875</v>
      </c>
    </row>
    <row r="1654" spans="1:12">
      <c r="A1654" s="609" t="s">
        <v>222</v>
      </c>
      <c r="B1654" s="609">
        <v>191</v>
      </c>
      <c r="C1654" s="610">
        <v>8</v>
      </c>
      <c r="D1654" s="610">
        <v>0</v>
      </c>
      <c r="E1654" s="610">
        <v>0</v>
      </c>
      <c r="F1654" s="610">
        <v>0</v>
      </c>
      <c r="G1654" s="610">
        <v>8</v>
      </c>
      <c r="H1654" s="611">
        <v>743.71092677946001</v>
      </c>
      <c r="I1654" s="611">
        <v>0</v>
      </c>
      <c r="J1654" s="611">
        <v>0</v>
      </c>
      <c r="K1654" s="611">
        <v>0</v>
      </c>
      <c r="L1654" s="611">
        <v>743.71092677946001</v>
      </c>
    </row>
    <row r="1655" spans="1:12">
      <c r="A1655" s="609" t="s">
        <v>222</v>
      </c>
      <c r="B1655" s="609">
        <v>291</v>
      </c>
      <c r="C1655" s="610">
        <v>2</v>
      </c>
      <c r="D1655" s="610">
        <v>0</v>
      </c>
      <c r="E1655" s="610">
        <v>0</v>
      </c>
      <c r="F1655" s="610">
        <v>0</v>
      </c>
      <c r="G1655" s="610">
        <v>2</v>
      </c>
      <c r="H1655" s="611">
        <v>185.927731694865</v>
      </c>
      <c r="I1655" s="611">
        <v>0</v>
      </c>
      <c r="J1655" s="611">
        <v>0</v>
      </c>
      <c r="K1655" s="611">
        <v>0</v>
      </c>
      <c r="L1655" s="611">
        <v>185.927731694865</v>
      </c>
    </row>
    <row r="1656" spans="1:12">
      <c r="A1656" s="609" t="s">
        <v>222</v>
      </c>
      <c r="B1656" s="609">
        <v>410</v>
      </c>
      <c r="C1656" s="610">
        <v>21</v>
      </c>
      <c r="D1656" s="610">
        <v>5</v>
      </c>
      <c r="E1656" s="610">
        <v>0</v>
      </c>
      <c r="F1656" s="610">
        <v>0</v>
      </c>
      <c r="G1656" s="610">
        <v>26</v>
      </c>
      <c r="H1656" s="611">
        <v>1952.2411827960823</v>
      </c>
      <c r="I1656" s="611">
        <v>464.81932923716244</v>
      </c>
      <c r="J1656" s="611">
        <v>0</v>
      </c>
      <c r="K1656" s="611">
        <v>0</v>
      </c>
      <c r="L1656" s="611">
        <v>2417.0605120332448</v>
      </c>
    </row>
    <row r="1657" spans="1:12">
      <c r="A1657" s="609" t="s">
        <v>222</v>
      </c>
      <c r="B1657" s="609">
        <v>811</v>
      </c>
      <c r="C1657" s="610">
        <v>0</v>
      </c>
      <c r="D1657" s="610">
        <v>16</v>
      </c>
      <c r="E1657" s="610">
        <v>0</v>
      </c>
      <c r="F1657" s="610">
        <v>0</v>
      </c>
      <c r="G1657" s="610">
        <v>16</v>
      </c>
      <c r="H1657" s="611">
        <v>0</v>
      </c>
      <c r="I1657" s="611">
        <v>1487.42185355892</v>
      </c>
      <c r="J1657" s="611">
        <v>0</v>
      </c>
      <c r="K1657" s="611">
        <v>0</v>
      </c>
      <c r="L1657" s="611">
        <v>1487.42185355892</v>
      </c>
    </row>
    <row r="1658" spans="1:12">
      <c r="A1658" s="609" t="s">
        <v>223</v>
      </c>
      <c r="B1658" s="609">
        <v>101</v>
      </c>
      <c r="C1658" s="610">
        <v>0</v>
      </c>
      <c r="D1658" s="610">
        <v>1</v>
      </c>
      <c r="E1658" s="610">
        <v>0</v>
      </c>
      <c r="F1658" s="610">
        <v>0</v>
      </c>
      <c r="G1658" s="610">
        <v>1</v>
      </c>
      <c r="H1658" s="611">
        <v>0</v>
      </c>
      <c r="I1658" s="611">
        <v>94.40549039792279</v>
      </c>
      <c r="J1658" s="611">
        <v>0</v>
      </c>
      <c r="K1658" s="611">
        <v>0</v>
      </c>
      <c r="L1658" s="611">
        <v>94.40549039792279</v>
      </c>
    </row>
    <row r="1659" spans="1:12">
      <c r="A1659" s="609" t="s">
        <v>223</v>
      </c>
      <c r="B1659" s="609">
        <v>110</v>
      </c>
      <c r="C1659" s="610">
        <v>8</v>
      </c>
      <c r="D1659" s="610">
        <v>5</v>
      </c>
      <c r="E1659" s="610">
        <v>0</v>
      </c>
      <c r="F1659" s="610">
        <v>0</v>
      </c>
      <c r="G1659" s="610">
        <v>13</v>
      </c>
      <c r="H1659" s="611">
        <v>755.24392318338221</v>
      </c>
      <c r="I1659" s="611">
        <v>472.02745198961389</v>
      </c>
      <c r="J1659" s="611">
        <v>0</v>
      </c>
      <c r="K1659" s="611">
        <v>0</v>
      </c>
      <c r="L1659" s="611">
        <v>1227.2713751729962</v>
      </c>
    </row>
    <row r="1660" spans="1:12">
      <c r="A1660" s="609" t="s">
        <v>223</v>
      </c>
      <c r="B1660" s="609">
        <v>191</v>
      </c>
      <c r="C1660" s="610">
        <v>7</v>
      </c>
      <c r="D1660" s="610">
        <v>2</v>
      </c>
      <c r="E1660" s="610">
        <v>0</v>
      </c>
      <c r="F1660" s="610">
        <v>0</v>
      </c>
      <c r="G1660" s="610">
        <v>9</v>
      </c>
      <c r="H1660" s="611">
        <v>660.83843278545953</v>
      </c>
      <c r="I1660" s="611">
        <v>188.81098079584558</v>
      </c>
      <c r="J1660" s="611">
        <v>0</v>
      </c>
      <c r="K1660" s="611">
        <v>0</v>
      </c>
      <c r="L1660" s="611">
        <v>849.64941358130511</v>
      </c>
    </row>
    <row r="1661" spans="1:12">
      <c r="A1661" s="609" t="s">
        <v>223</v>
      </c>
      <c r="B1661" s="609">
        <v>314</v>
      </c>
      <c r="C1661" s="610">
        <v>1</v>
      </c>
      <c r="D1661" s="610">
        <v>0</v>
      </c>
      <c r="E1661" s="610">
        <v>0</v>
      </c>
      <c r="F1661" s="610">
        <v>0</v>
      </c>
      <c r="G1661" s="610">
        <v>1</v>
      </c>
      <c r="H1661" s="611">
        <v>94.40549039792279</v>
      </c>
      <c r="I1661" s="611">
        <v>0</v>
      </c>
      <c r="J1661" s="611">
        <v>0</v>
      </c>
      <c r="K1661" s="611">
        <v>0</v>
      </c>
      <c r="L1661" s="611">
        <v>94.40549039792279</v>
      </c>
    </row>
    <row r="1662" spans="1:12">
      <c r="A1662" s="609" t="s">
        <v>223</v>
      </c>
      <c r="B1662" s="609">
        <v>410</v>
      </c>
      <c r="C1662" s="610">
        <v>18</v>
      </c>
      <c r="D1662" s="610">
        <v>3</v>
      </c>
      <c r="E1662" s="610">
        <v>0</v>
      </c>
      <c r="F1662" s="610">
        <v>0</v>
      </c>
      <c r="G1662" s="610">
        <v>21</v>
      </c>
      <c r="H1662" s="611">
        <v>1699.2988271626102</v>
      </c>
      <c r="I1662" s="611">
        <v>283.21647119376837</v>
      </c>
      <c r="J1662" s="611">
        <v>0</v>
      </c>
      <c r="K1662" s="611">
        <v>0</v>
      </c>
      <c r="L1662" s="611">
        <v>1982.5152983563785</v>
      </c>
    </row>
    <row r="1663" spans="1:12">
      <c r="A1663" s="609" t="s">
        <v>223</v>
      </c>
      <c r="B1663" s="609">
        <v>811</v>
      </c>
      <c r="C1663" s="610">
        <v>3</v>
      </c>
      <c r="D1663" s="610">
        <v>433</v>
      </c>
      <c r="E1663" s="610">
        <v>0</v>
      </c>
      <c r="F1663" s="610">
        <v>0</v>
      </c>
      <c r="G1663" s="610">
        <v>436</v>
      </c>
      <c r="H1663" s="611">
        <v>283.21647119376837</v>
      </c>
      <c r="I1663" s="611">
        <v>40877.577342300574</v>
      </c>
      <c r="J1663" s="611">
        <v>0</v>
      </c>
      <c r="K1663" s="611">
        <v>0</v>
      </c>
      <c r="L1663" s="611">
        <v>41160.79381349434</v>
      </c>
    </row>
    <row r="1664" spans="1:12">
      <c r="A1664" s="609" t="s">
        <v>223</v>
      </c>
      <c r="B1664" s="609">
        <v>812</v>
      </c>
      <c r="C1664" s="610">
        <v>0</v>
      </c>
      <c r="D1664" s="610">
        <v>6</v>
      </c>
      <c r="E1664" s="610">
        <v>0</v>
      </c>
      <c r="F1664" s="610">
        <v>0</v>
      </c>
      <c r="G1664" s="610">
        <v>6</v>
      </c>
      <c r="H1664" s="611">
        <v>0</v>
      </c>
      <c r="I1664" s="611">
        <v>566.43294238753674</v>
      </c>
      <c r="J1664" s="611">
        <v>0</v>
      </c>
      <c r="K1664" s="611">
        <v>0</v>
      </c>
      <c r="L1664" s="611">
        <v>566.43294238753674</v>
      </c>
    </row>
    <row r="1665" spans="1:12">
      <c r="A1665" s="609" t="s">
        <v>224</v>
      </c>
      <c r="B1665" s="609">
        <v>110</v>
      </c>
      <c r="C1665" s="610">
        <v>4</v>
      </c>
      <c r="D1665" s="610">
        <v>2</v>
      </c>
      <c r="E1665" s="610">
        <v>0</v>
      </c>
      <c r="F1665" s="610">
        <v>0</v>
      </c>
      <c r="G1665" s="610">
        <v>6</v>
      </c>
      <c r="H1665" s="611">
        <v>293.63259464809335</v>
      </c>
      <c r="I1665" s="611">
        <v>146.81629732404667</v>
      </c>
      <c r="J1665" s="611">
        <v>0</v>
      </c>
      <c r="K1665" s="611">
        <v>0</v>
      </c>
      <c r="L1665" s="611">
        <v>440.44889197214002</v>
      </c>
    </row>
    <row r="1666" spans="1:12">
      <c r="A1666" s="609" t="s">
        <v>224</v>
      </c>
      <c r="B1666" s="609">
        <v>291</v>
      </c>
      <c r="C1666" s="610">
        <v>1</v>
      </c>
      <c r="D1666" s="610">
        <v>0</v>
      </c>
      <c r="E1666" s="610">
        <v>0</v>
      </c>
      <c r="F1666" s="610">
        <v>0</v>
      </c>
      <c r="G1666" s="610">
        <v>1</v>
      </c>
      <c r="H1666" s="611">
        <v>73.408148662023336</v>
      </c>
      <c r="I1666" s="611">
        <v>0</v>
      </c>
      <c r="J1666" s="611">
        <v>0</v>
      </c>
      <c r="K1666" s="611">
        <v>0</v>
      </c>
      <c r="L1666" s="611">
        <v>73.408148662023336</v>
      </c>
    </row>
    <row r="1667" spans="1:12">
      <c r="A1667" s="609" t="s">
        <v>224</v>
      </c>
      <c r="B1667" s="609">
        <v>811</v>
      </c>
      <c r="C1667" s="610">
        <v>0</v>
      </c>
      <c r="D1667" s="610">
        <v>35</v>
      </c>
      <c r="E1667" s="610">
        <v>0</v>
      </c>
      <c r="F1667" s="610">
        <v>0</v>
      </c>
      <c r="G1667" s="610">
        <v>35</v>
      </c>
      <c r="H1667" s="611">
        <v>0</v>
      </c>
      <c r="I1667" s="611">
        <v>2569.2852031708162</v>
      </c>
      <c r="J1667" s="611">
        <v>0</v>
      </c>
      <c r="K1667" s="611">
        <v>0</v>
      </c>
      <c r="L1667" s="611">
        <v>2569.2852031708162</v>
      </c>
    </row>
    <row r="1668" spans="1:12">
      <c r="A1668" s="609" t="s">
        <v>225</v>
      </c>
      <c r="B1668" s="609">
        <v>100</v>
      </c>
      <c r="C1668" s="610">
        <v>1</v>
      </c>
      <c r="D1668" s="610">
        <v>0</v>
      </c>
      <c r="E1668" s="610">
        <v>0</v>
      </c>
      <c r="F1668" s="610">
        <v>0</v>
      </c>
      <c r="G1668" s="610">
        <v>1</v>
      </c>
      <c r="H1668" s="611">
        <v>1099.1453311860453</v>
      </c>
      <c r="I1668" s="611">
        <v>0</v>
      </c>
      <c r="J1668" s="611">
        <v>0</v>
      </c>
      <c r="K1668" s="611">
        <v>0</v>
      </c>
      <c r="L1668" s="611">
        <v>1099.1453311860453</v>
      </c>
    </row>
    <row r="1669" spans="1:12">
      <c r="A1669" s="609" t="s">
        <v>225</v>
      </c>
      <c r="B1669" s="609">
        <v>101</v>
      </c>
      <c r="C1669" s="610">
        <v>1</v>
      </c>
      <c r="D1669" s="610">
        <v>0</v>
      </c>
      <c r="E1669" s="610">
        <v>0</v>
      </c>
      <c r="F1669" s="610">
        <v>0</v>
      </c>
      <c r="G1669" s="610">
        <v>1</v>
      </c>
      <c r="H1669" s="611">
        <v>1099.1453311860453</v>
      </c>
      <c r="I1669" s="611">
        <v>0</v>
      </c>
      <c r="J1669" s="611">
        <v>0</v>
      </c>
      <c r="K1669" s="611">
        <v>0</v>
      </c>
      <c r="L1669" s="611">
        <v>1099.1453311860453</v>
      </c>
    </row>
    <row r="1670" spans="1:12">
      <c r="A1670" s="609" t="s">
        <v>225</v>
      </c>
      <c r="B1670" s="609">
        <v>110</v>
      </c>
      <c r="C1670" s="610">
        <v>7</v>
      </c>
      <c r="D1670" s="610">
        <v>0</v>
      </c>
      <c r="E1670" s="610">
        <v>0</v>
      </c>
      <c r="F1670" s="610">
        <v>0</v>
      </c>
      <c r="G1670" s="610">
        <v>7</v>
      </c>
      <c r="H1670" s="611">
        <v>7694.0173183023171</v>
      </c>
      <c r="I1670" s="611">
        <v>0</v>
      </c>
      <c r="J1670" s="611">
        <v>0</v>
      </c>
      <c r="K1670" s="611">
        <v>0</v>
      </c>
      <c r="L1670" s="611">
        <v>7694.0173183023171</v>
      </c>
    </row>
    <row r="1671" spans="1:12">
      <c r="A1671" s="609" t="s">
        <v>225</v>
      </c>
      <c r="B1671" s="609">
        <v>191</v>
      </c>
      <c r="C1671" s="610">
        <v>1</v>
      </c>
      <c r="D1671" s="610">
        <v>1</v>
      </c>
      <c r="E1671" s="610">
        <v>0</v>
      </c>
      <c r="F1671" s="610">
        <v>0</v>
      </c>
      <c r="G1671" s="610">
        <v>2</v>
      </c>
      <c r="H1671" s="611">
        <v>1099.1453311860453</v>
      </c>
      <c r="I1671" s="611">
        <v>1099.1453311860453</v>
      </c>
      <c r="J1671" s="611">
        <v>0</v>
      </c>
      <c r="K1671" s="611">
        <v>0</v>
      </c>
      <c r="L1671" s="611">
        <v>2198.2906623720905</v>
      </c>
    </row>
    <row r="1672" spans="1:12">
      <c r="A1672" s="609" t="s">
        <v>225</v>
      </c>
      <c r="B1672" s="609">
        <v>303</v>
      </c>
      <c r="C1672" s="610">
        <v>21</v>
      </c>
      <c r="D1672" s="610">
        <v>2</v>
      </c>
      <c r="E1672" s="610">
        <v>0</v>
      </c>
      <c r="F1672" s="610">
        <v>0</v>
      </c>
      <c r="G1672" s="610">
        <v>23</v>
      </c>
      <c r="H1672" s="611">
        <v>23082.05195490695</v>
      </c>
      <c r="I1672" s="611">
        <v>2198.2906623720905</v>
      </c>
      <c r="J1672" s="611">
        <v>0</v>
      </c>
      <c r="K1672" s="611">
        <v>0</v>
      </c>
      <c r="L1672" s="611">
        <v>25280.342617279039</v>
      </c>
    </row>
    <row r="1673" spans="1:12">
      <c r="A1673" s="609" t="s">
        <v>225</v>
      </c>
      <c r="B1673" s="609">
        <v>410</v>
      </c>
      <c r="C1673" s="610">
        <v>3</v>
      </c>
      <c r="D1673" s="610">
        <v>1</v>
      </c>
      <c r="E1673" s="610">
        <v>0</v>
      </c>
      <c r="F1673" s="610">
        <v>0</v>
      </c>
      <c r="G1673" s="610">
        <v>4</v>
      </c>
      <c r="H1673" s="611">
        <v>3297.435993558136</v>
      </c>
      <c r="I1673" s="611">
        <v>1099.1453311860453</v>
      </c>
      <c r="J1673" s="611">
        <v>0</v>
      </c>
      <c r="K1673" s="611">
        <v>0</v>
      </c>
      <c r="L1673" s="611">
        <v>4396.5813247441811</v>
      </c>
    </row>
    <row r="1674" spans="1:12">
      <c r="A1674" s="609" t="s">
        <v>225</v>
      </c>
      <c r="B1674" s="609">
        <v>421</v>
      </c>
      <c r="C1674" s="610">
        <v>1</v>
      </c>
      <c r="D1674" s="610">
        <v>0</v>
      </c>
      <c r="E1674" s="610">
        <v>0</v>
      </c>
      <c r="F1674" s="610">
        <v>0</v>
      </c>
      <c r="G1674" s="610">
        <v>1</v>
      </c>
      <c r="H1674" s="611">
        <v>1099.1453311860453</v>
      </c>
      <c r="I1674" s="611">
        <v>0</v>
      </c>
      <c r="J1674" s="611">
        <v>0</v>
      </c>
      <c r="K1674" s="611">
        <v>0</v>
      </c>
      <c r="L1674" s="611">
        <v>1099.1453311860453</v>
      </c>
    </row>
    <row r="1675" spans="1:12">
      <c r="A1675" s="609" t="s">
        <v>225</v>
      </c>
      <c r="B1675" s="609">
        <v>811</v>
      </c>
      <c r="C1675" s="610">
        <v>0</v>
      </c>
      <c r="D1675" s="610">
        <v>34</v>
      </c>
      <c r="E1675" s="610">
        <v>0</v>
      </c>
      <c r="F1675" s="610">
        <v>0</v>
      </c>
      <c r="G1675" s="610">
        <v>34</v>
      </c>
      <c r="H1675" s="611">
        <v>0</v>
      </c>
      <c r="I1675" s="611">
        <v>37370.94126032554</v>
      </c>
      <c r="J1675" s="611">
        <v>0</v>
      </c>
      <c r="K1675" s="611">
        <v>0</v>
      </c>
      <c r="L1675" s="611">
        <v>37370.94126032554</v>
      </c>
    </row>
    <row r="1676" spans="1:12">
      <c r="A1676" s="609" t="s">
        <v>649</v>
      </c>
      <c r="B1676" s="609">
        <v>100</v>
      </c>
      <c r="C1676" s="610">
        <v>8</v>
      </c>
      <c r="D1676" s="610">
        <v>3</v>
      </c>
      <c r="E1676" s="610">
        <v>0</v>
      </c>
      <c r="F1676" s="610">
        <v>0</v>
      </c>
      <c r="G1676" s="610">
        <v>11</v>
      </c>
      <c r="H1676" s="611">
        <v>947.29200093656755</v>
      </c>
      <c r="I1676" s="611">
        <v>355.23450035121283</v>
      </c>
      <c r="J1676" s="611">
        <v>0</v>
      </c>
      <c r="K1676" s="611">
        <v>0</v>
      </c>
      <c r="L1676" s="611">
        <v>1302.5265012877803</v>
      </c>
    </row>
    <row r="1677" spans="1:12">
      <c r="A1677" s="609" t="s">
        <v>649</v>
      </c>
      <c r="B1677" s="609">
        <v>110</v>
      </c>
      <c r="C1677" s="610">
        <v>2307</v>
      </c>
      <c r="D1677" s="610">
        <v>1370</v>
      </c>
      <c r="E1677" s="610">
        <v>0</v>
      </c>
      <c r="F1677" s="610">
        <v>0</v>
      </c>
      <c r="G1677" s="610">
        <v>3677</v>
      </c>
      <c r="H1677" s="611">
        <v>273175.33077008266</v>
      </c>
      <c r="I1677" s="611">
        <v>162223.75516038717</v>
      </c>
      <c r="J1677" s="611">
        <v>0</v>
      </c>
      <c r="K1677" s="611">
        <v>0</v>
      </c>
      <c r="L1677" s="611">
        <v>435399.0859304698</v>
      </c>
    </row>
    <row r="1678" spans="1:12">
      <c r="A1678" s="609" t="s">
        <v>649</v>
      </c>
      <c r="B1678" s="609">
        <v>180</v>
      </c>
      <c r="C1678" s="610">
        <v>3</v>
      </c>
      <c r="D1678" s="610">
        <v>15</v>
      </c>
      <c r="E1678" s="610">
        <v>0</v>
      </c>
      <c r="F1678" s="610">
        <v>0</v>
      </c>
      <c r="G1678" s="610">
        <v>18</v>
      </c>
      <c r="H1678" s="611">
        <v>355.23450035121277</v>
      </c>
      <c r="I1678" s="611">
        <v>1776.1725017560639</v>
      </c>
      <c r="J1678" s="611">
        <v>0</v>
      </c>
      <c r="K1678" s="611">
        <v>0</v>
      </c>
      <c r="L1678" s="611">
        <v>2131.4070021072766</v>
      </c>
    </row>
    <row r="1679" spans="1:12">
      <c r="A1679" s="609" t="s">
        <v>649</v>
      </c>
      <c r="B1679" s="609">
        <v>190</v>
      </c>
      <c r="C1679" s="610">
        <v>1</v>
      </c>
      <c r="D1679" s="610">
        <v>0</v>
      </c>
      <c r="E1679" s="610">
        <v>0</v>
      </c>
      <c r="F1679" s="610">
        <v>0</v>
      </c>
      <c r="G1679" s="610">
        <v>1</v>
      </c>
      <c r="H1679" s="611">
        <v>118.41150011707093</v>
      </c>
      <c r="I1679" s="611">
        <v>0</v>
      </c>
      <c r="J1679" s="611">
        <v>0</v>
      </c>
      <c r="K1679" s="611">
        <v>0</v>
      </c>
      <c r="L1679" s="611">
        <v>118.41150011707093</v>
      </c>
    </row>
    <row r="1680" spans="1:12">
      <c r="A1680" s="609" t="s">
        <v>649</v>
      </c>
      <c r="B1680" s="609">
        <v>191</v>
      </c>
      <c r="C1680" s="610">
        <v>154</v>
      </c>
      <c r="D1680" s="610">
        <v>156</v>
      </c>
      <c r="E1680" s="610">
        <v>0</v>
      </c>
      <c r="F1680" s="610">
        <v>0</v>
      </c>
      <c r="G1680" s="610">
        <v>310</v>
      </c>
      <c r="H1680" s="611">
        <v>18235.37101802892</v>
      </c>
      <c r="I1680" s="611">
        <v>18472.194018263064</v>
      </c>
      <c r="J1680" s="611">
        <v>0</v>
      </c>
      <c r="K1680" s="611">
        <v>0</v>
      </c>
      <c r="L1680" s="611">
        <v>36707.565036291984</v>
      </c>
    </row>
    <row r="1681" spans="1:12">
      <c r="A1681" s="609" t="s">
        <v>649</v>
      </c>
      <c r="B1681" s="609">
        <v>214</v>
      </c>
      <c r="C1681" s="610">
        <v>21</v>
      </c>
      <c r="D1681" s="610">
        <v>17</v>
      </c>
      <c r="E1681" s="610">
        <v>0</v>
      </c>
      <c r="F1681" s="610">
        <v>0</v>
      </c>
      <c r="G1681" s="610">
        <v>38</v>
      </c>
      <c r="H1681" s="611">
        <v>2486.6415024584894</v>
      </c>
      <c r="I1681" s="611">
        <v>2012.9955019902056</v>
      </c>
      <c r="J1681" s="611">
        <v>0</v>
      </c>
      <c r="K1681" s="611">
        <v>0</v>
      </c>
      <c r="L1681" s="611">
        <v>4499.6370044486948</v>
      </c>
    </row>
    <row r="1682" spans="1:12">
      <c r="A1682" s="609" t="s">
        <v>649</v>
      </c>
      <c r="B1682" s="609">
        <v>300</v>
      </c>
      <c r="C1682" s="610">
        <v>12</v>
      </c>
      <c r="D1682" s="610">
        <v>1</v>
      </c>
      <c r="E1682" s="610">
        <v>0</v>
      </c>
      <c r="F1682" s="610">
        <v>0</v>
      </c>
      <c r="G1682" s="610">
        <v>13</v>
      </c>
      <c r="H1682" s="611">
        <v>1420.9380014048511</v>
      </c>
      <c r="I1682" s="611">
        <v>118.41150011707093</v>
      </c>
      <c r="J1682" s="611">
        <v>0</v>
      </c>
      <c r="K1682" s="611">
        <v>0</v>
      </c>
      <c r="L1682" s="611">
        <v>1539.3495015219221</v>
      </c>
    </row>
    <row r="1683" spans="1:12">
      <c r="A1683" s="609" t="s">
        <v>649</v>
      </c>
      <c r="B1683" s="609">
        <v>314</v>
      </c>
      <c r="C1683" s="610">
        <v>6</v>
      </c>
      <c r="D1683" s="610">
        <v>4</v>
      </c>
      <c r="E1683" s="610">
        <v>0</v>
      </c>
      <c r="F1683" s="610">
        <v>0</v>
      </c>
      <c r="G1683" s="610">
        <v>10</v>
      </c>
      <c r="H1683" s="611">
        <v>710.46900070242543</v>
      </c>
      <c r="I1683" s="611">
        <v>473.64600046828366</v>
      </c>
      <c r="J1683" s="611">
        <v>0</v>
      </c>
      <c r="K1683" s="611">
        <v>0</v>
      </c>
      <c r="L1683" s="611">
        <v>1184.1150011707091</v>
      </c>
    </row>
    <row r="1684" spans="1:12">
      <c r="A1684" s="609" t="s">
        <v>649</v>
      </c>
      <c r="B1684" s="609">
        <v>320</v>
      </c>
      <c r="C1684" s="610">
        <v>0</v>
      </c>
      <c r="D1684" s="610">
        <v>1</v>
      </c>
      <c r="E1684" s="610">
        <v>0</v>
      </c>
      <c r="F1684" s="610">
        <v>0</v>
      </c>
      <c r="G1684" s="610">
        <v>1</v>
      </c>
      <c r="H1684" s="611">
        <v>0</v>
      </c>
      <c r="I1684" s="611">
        <v>118.41150011707093</v>
      </c>
      <c r="J1684" s="611">
        <v>0</v>
      </c>
      <c r="K1684" s="611">
        <v>0</v>
      </c>
      <c r="L1684" s="611">
        <v>118.41150011707093</v>
      </c>
    </row>
    <row r="1685" spans="1:12">
      <c r="A1685" s="609" t="s">
        <v>649</v>
      </c>
      <c r="B1685" s="609">
        <v>341</v>
      </c>
      <c r="C1685" s="610">
        <v>0</v>
      </c>
      <c r="D1685" s="610">
        <v>1</v>
      </c>
      <c r="E1685" s="610">
        <v>0</v>
      </c>
      <c r="F1685" s="610">
        <v>0</v>
      </c>
      <c r="G1685" s="610">
        <v>1</v>
      </c>
      <c r="H1685" s="611">
        <v>0</v>
      </c>
      <c r="I1685" s="611">
        <v>118.41150011707093</v>
      </c>
      <c r="J1685" s="611">
        <v>0</v>
      </c>
      <c r="K1685" s="611">
        <v>0</v>
      </c>
      <c r="L1685" s="611">
        <v>118.41150011707093</v>
      </c>
    </row>
    <row r="1686" spans="1:12">
      <c r="A1686" s="609" t="s">
        <v>649</v>
      </c>
      <c r="B1686" s="609">
        <v>410</v>
      </c>
      <c r="C1686" s="610">
        <v>577</v>
      </c>
      <c r="D1686" s="610">
        <v>212</v>
      </c>
      <c r="E1686" s="610">
        <v>0</v>
      </c>
      <c r="F1686" s="610">
        <v>0</v>
      </c>
      <c r="G1686" s="610">
        <v>789</v>
      </c>
      <c r="H1686" s="611">
        <v>68323.435567549925</v>
      </c>
      <c r="I1686" s="611">
        <v>25103.238024819038</v>
      </c>
      <c r="J1686" s="611">
        <v>0</v>
      </c>
      <c r="K1686" s="611">
        <v>0</v>
      </c>
      <c r="L1686" s="611">
        <v>93426.67359236897</v>
      </c>
    </row>
    <row r="1687" spans="1:12">
      <c r="A1687" s="609" t="s">
        <v>649</v>
      </c>
      <c r="B1687" s="609">
        <v>650</v>
      </c>
      <c r="C1687" s="610">
        <v>3</v>
      </c>
      <c r="D1687" s="610">
        <v>7</v>
      </c>
      <c r="E1687" s="610">
        <v>0</v>
      </c>
      <c r="F1687" s="610">
        <v>0</v>
      </c>
      <c r="G1687" s="610">
        <v>10</v>
      </c>
      <c r="H1687" s="611">
        <v>355.23450035121272</v>
      </c>
      <c r="I1687" s="611">
        <v>828.88050081949643</v>
      </c>
      <c r="J1687" s="611">
        <v>0</v>
      </c>
      <c r="K1687" s="611">
        <v>0</v>
      </c>
      <c r="L1687" s="611">
        <v>1184.1150011707091</v>
      </c>
    </row>
    <row r="1688" spans="1:12">
      <c r="A1688" s="609" t="s">
        <v>649</v>
      </c>
      <c r="B1688" s="609">
        <v>653</v>
      </c>
      <c r="C1688" s="610">
        <v>0</v>
      </c>
      <c r="D1688" s="610">
        <v>1</v>
      </c>
      <c r="E1688" s="610">
        <v>0</v>
      </c>
      <c r="F1688" s="610">
        <v>0</v>
      </c>
      <c r="G1688" s="610">
        <v>1</v>
      </c>
      <c r="H1688" s="611">
        <v>0</v>
      </c>
      <c r="I1688" s="611">
        <v>118.41150011707093</v>
      </c>
      <c r="J1688" s="611">
        <v>0</v>
      </c>
      <c r="K1688" s="611">
        <v>0</v>
      </c>
      <c r="L1688" s="611">
        <v>118.41150011707093</v>
      </c>
    </row>
    <row r="1689" spans="1:12">
      <c r="A1689" s="609" t="s">
        <v>649</v>
      </c>
      <c r="B1689" s="609">
        <v>811</v>
      </c>
      <c r="C1689" s="610">
        <v>5</v>
      </c>
      <c r="D1689" s="610">
        <v>1191</v>
      </c>
      <c r="E1689" s="610">
        <v>0</v>
      </c>
      <c r="F1689" s="610">
        <v>0</v>
      </c>
      <c r="G1689" s="610">
        <v>1196</v>
      </c>
      <c r="H1689" s="611">
        <v>592.05750058535455</v>
      </c>
      <c r="I1689" s="611">
        <v>141028.09663943146</v>
      </c>
      <c r="J1689" s="611">
        <v>0</v>
      </c>
      <c r="K1689" s="611">
        <v>0</v>
      </c>
      <c r="L1689" s="611">
        <v>141620.15414001682</v>
      </c>
    </row>
    <row r="1690" spans="1:12">
      <c r="A1690" s="609" t="s">
        <v>649</v>
      </c>
      <c r="B1690" s="609">
        <v>812</v>
      </c>
      <c r="C1690" s="610">
        <v>0</v>
      </c>
      <c r="D1690" s="610">
        <v>1</v>
      </c>
      <c r="E1690" s="610">
        <v>0</v>
      </c>
      <c r="F1690" s="610">
        <v>0</v>
      </c>
      <c r="G1690" s="610">
        <v>1</v>
      </c>
      <c r="H1690" s="611">
        <v>0</v>
      </c>
      <c r="I1690" s="611">
        <v>118.41150011707093</v>
      </c>
      <c r="J1690" s="611">
        <v>0</v>
      </c>
      <c r="K1690" s="611">
        <v>0</v>
      </c>
      <c r="L1690" s="611">
        <v>118.41150011707093</v>
      </c>
    </row>
    <row r="1691" spans="1:12">
      <c r="A1691" s="609" t="s">
        <v>226</v>
      </c>
      <c r="B1691" s="609">
        <v>100</v>
      </c>
      <c r="C1691" s="610">
        <v>35</v>
      </c>
      <c r="D1691" s="610">
        <v>0</v>
      </c>
      <c r="E1691" s="610">
        <v>0</v>
      </c>
      <c r="F1691" s="610">
        <v>0</v>
      </c>
      <c r="G1691" s="610">
        <v>35</v>
      </c>
      <c r="H1691" s="611">
        <v>1568.4130469070685</v>
      </c>
      <c r="I1691" s="611">
        <v>0</v>
      </c>
      <c r="J1691" s="611">
        <v>0</v>
      </c>
      <c r="K1691" s="611">
        <v>0</v>
      </c>
      <c r="L1691" s="611">
        <v>1568.4130469070685</v>
      </c>
    </row>
    <row r="1692" spans="1:12">
      <c r="A1692" s="609" t="s">
        <v>226</v>
      </c>
      <c r="B1692" s="609">
        <v>103</v>
      </c>
      <c r="C1692" s="610">
        <v>0</v>
      </c>
      <c r="D1692" s="610">
        <v>1</v>
      </c>
      <c r="E1692" s="610">
        <v>0</v>
      </c>
      <c r="F1692" s="610">
        <v>0</v>
      </c>
      <c r="G1692" s="610">
        <v>1</v>
      </c>
      <c r="H1692" s="611">
        <v>0</v>
      </c>
      <c r="I1692" s="611">
        <v>44.81180134020196</v>
      </c>
      <c r="J1692" s="611">
        <v>0</v>
      </c>
      <c r="K1692" s="611">
        <v>0</v>
      </c>
      <c r="L1692" s="611">
        <v>44.81180134020196</v>
      </c>
    </row>
    <row r="1693" spans="1:12">
      <c r="A1693" s="609" t="s">
        <v>226</v>
      </c>
      <c r="B1693" s="609">
        <v>110</v>
      </c>
      <c r="C1693" s="610">
        <v>49</v>
      </c>
      <c r="D1693" s="610">
        <v>0</v>
      </c>
      <c r="E1693" s="610">
        <v>0</v>
      </c>
      <c r="F1693" s="610">
        <v>0</v>
      </c>
      <c r="G1693" s="610">
        <v>49</v>
      </c>
      <c r="H1693" s="611">
        <v>2195.778265669896</v>
      </c>
      <c r="I1693" s="611">
        <v>0</v>
      </c>
      <c r="J1693" s="611">
        <v>0</v>
      </c>
      <c r="K1693" s="611">
        <v>0</v>
      </c>
      <c r="L1693" s="611">
        <v>2195.778265669896</v>
      </c>
    </row>
    <row r="1694" spans="1:12">
      <c r="A1694" s="609" t="s">
        <v>226</v>
      </c>
      <c r="B1694" s="609">
        <v>160</v>
      </c>
      <c r="C1694" s="610">
        <v>1</v>
      </c>
      <c r="D1694" s="610">
        <v>0</v>
      </c>
      <c r="E1694" s="610">
        <v>0</v>
      </c>
      <c r="F1694" s="610">
        <v>0</v>
      </c>
      <c r="G1694" s="610">
        <v>1</v>
      </c>
      <c r="H1694" s="611">
        <v>44.81180134020196</v>
      </c>
      <c r="I1694" s="611">
        <v>0</v>
      </c>
      <c r="J1694" s="611">
        <v>0</v>
      </c>
      <c r="K1694" s="611">
        <v>0</v>
      </c>
      <c r="L1694" s="611">
        <v>44.81180134020196</v>
      </c>
    </row>
    <row r="1695" spans="1:12">
      <c r="A1695" s="609" t="s">
        <v>226</v>
      </c>
      <c r="B1695" s="609">
        <v>300</v>
      </c>
      <c r="C1695" s="610">
        <v>2</v>
      </c>
      <c r="D1695" s="610">
        <v>0</v>
      </c>
      <c r="E1695" s="610">
        <v>0</v>
      </c>
      <c r="F1695" s="610">
        <v>0</v>
      </c>
      <c r="G1695" s="610">
        <v>2</v>
      </c>
      <c r="H1695" s="611">
        <v>89.62360268040392</v>
      </c>
      <c r="I1695" s="611">
        <v>0</v>
      </c>
      <c r="J1695" s="611">
        <v>0</v>
      </c>
      <c r="K1695" s="611">
        <v>0</v>
      </c>
      <c r="L1695" s="611">
        <v>89.62360268040392</v>
      </c>
    </row>
    <row r="1696" spans="1:12">
      <c r="A1696" s="609" t="s">
        <v>226</v>
      </c>
      <c r="B1696" s="609">
        <v>307</v>
      </c>
      <c r="C1696" s="610">
        <v>2</v>
      </c>
      <c r="D1696" s="610">
        <v>0</v>
      </c>
      <c r="E1696" s="610">
        <v>0</v>
      </c>
      <c r="F1696" s="610">
        <v>0</v>
      </c>
      <c r="G1696" s="610">
        <v>2</v>
      </c>
      <c r="H1696" s="611">
        <v>89.62360268040392</v>
      </c>
      <c r="I1696" s="611">
        <v>0</v>
      </c>
      <c r="J1696" s="611">
        <v>0</v>
      </c>
      <c r="K1696" s="611">
        <v>0</v>
      </c>
      <c r="L1696" s="611">
        <v>89.62360268040392</v>
      </c>
    </row>
    <row r="1697" spans="1:12">
      <c r="A1697" s="609" t="s">
        <v>226</v>
      </c>
      <c r="B1697" s="609">
        <v>650</v>
      </c>
      <c r="C1697" s="610">
        <v>0</v>
      </c>
      <c r="D1697" s="610">
        <v>2</v>
      </c>
      <c r="E1697" s="610">
        <v>0</v>
      </c>
      <c r="F1697" s="610">
        <v>0</v>
      </c>
      <c r="G1697" s="610">
        <v>2</v>
      </c>
      <c r="H1697" s="611">
        <v>0</v>
      </c>
      <c r="I1697" s="611">
        <v>89.62360268040392</v>
      </c>
      <c r="J1697" s="611">
        <v>0</v>
      </c>
      <c r="K1697" s="611">
        <v>0</v>
      </c>
      <c r="L1697" s="611">
        <v>89.62360268040392</v>
      </c>
    </row>
    <row r="1698" spans="1:12">
      <c r="A1698" s="609" t="s">
        <v>227</v>
      </c>
      <c r="B1698" s="609">
        <v>110</v>
      </c>
      <c r="C1698" s="610">
        <v>11</v>
      </c>
      <c r="D1698" s="610">
        <v>0</v>
      </c>
      <c r="E1698" s="610">
        <v>0</v>
      </c>
      <c r="F1698" s="610">
        <v>0</v>
      </c>
      <c r="G1698" s="610">
        <v>11</v>
      </c>
      <c r="H1698" s="611">
        <v>397.25195683584678</v>
      </c>
      <c r="I1698" s="611">
        <v>0</v>
      </c>
      <c r="J1698" s="611">
        <v>0</v>
      </c>
      <c r="K1698" s="611">
        <v>0</v>
      </c>
      <c r="L1698" s="611">
        <v>397.25195683584678</v>
      </c>
    </row>
    <row r="1699" spans="1:12">
      <c r="A1699" s="609" t="s">
        <v>227</v>
      </c>
      <c r="B1699" s="609">
        <v>410</v>
      </c>
      <c r="C1699" s="610">
        <v>1</v>
      </c>
      <c r="D1699" s="610">
        <v>0</v>
      </c>
      <c r="E1699" s="610">
        <v>0</v>
      </c>
      <c r="F1699" s="610">
        <v>0</v>
      </c>
      <c r="G1699" s="610">
        <v>1</v>
      </c>
      <c r="H1699" s="611">
        <v>36.11381425780425</v>
      </c>
      <c r="I1699" s="611">
        <v>0</v>
      </c>
      <c r="J1699" s="611">
        <v>0</v>
      </c>
      <c r="K1699" s="611">
        <v>0</v>
      </c>
      <c r="L1699" s="611">
        <v>36.11381425780425</v>
      </c>
    </row>
    <row r="1700" spans="1:12">
      <c r="A1700" s="609" t="s">
        <v>228</v>
      </c>
      <c r="B1700" s="609">
        <v>100</v>
      </c>
      <c r="C1700" s="610">
        <v>2</v>
      </c>
      <c r="D1700" s="610">
        <v>0</v>
      </c>
      <c r="E1700" s="610">
        <v>0</v>
      </c>
      <c r="F1700" s="610">
        <v>0</v>
      </c>
      <c r="G1700" s="610">
        <v>2</v>
      </c>
      <c r="H1700" s="611">
        <v>325.23381585796625</v>
      </c>
      <c r="I1700" s="611">
        <v>0</v>
      </c>
      <c r="J1700" s="611">
        <v>0</v>
      </c>
      <c r="K1700" s="611">
        <v>0</v>
      </c>
      <c r="L1700" s="611">
        <v>325.23381585796625</v>
      </c>
    </row>
    <row r="1701" spans="1:12">
      <c r="A1701" s="609" t="s">
        <v>228</v>
      </c>
      <c r="B1701" s="609">
        <v>110</v>
      </c>
      <c r="C1701" s="610">
        <v>91</v>
      </c>
      <c r="D1701" s="610">
        <v>26</v>
      </c>
      <c r="E1701" s="610">
        <v>0</v>
      </c>
      <c r="F1701" s="610">
        <v>0</v>
      </c>
      <c r="G1701" s="610">
        <v>117</v>
      </c>
      <c r="H1701" s="611">
        <v>14798.138621537462</v>
      </c>
      <c r="I1701" s="611">
        <v>4228.0396061535612</v>
      </c>
      <c r="J1701" s="611">
        <v>0</v>
      </c>
      <c r="K1701" s="611">
        <v>0</v>
      </c>
      <c r="L1701" s="611">
        <v>19026.178227691023</v>
      </c>
    </row>
    <row r="1702" spans="1:12">
      <c r="A1702" s="609" t="s">
        <v>228</v>
      </c>
      <c r="B1702" s="609">
        <v>160</v>
      </c>
      <c r="C1702" s="610">
        <v>1</v>
      </c>
      <c r="D1702" s="610">
        <v>0</v>
      </c>
      <c r="E1702" s="610">
        <v>0</v>
      </c>
      <c r="F1702" s="610">
        <v>0</v>
      </c>
      <c r="G1702" s="610">
        <v>1</v>
      </c>
      <c r="H1702" s="611">
        <v>162.61690792898312</v>
      </c>
      <c r="I1702" s="611">
        <v>0</v>
      </c>
      <c r="J1702" s="611">
        <v>0</v>
      </c>
      <c r="K1702" s="611">
        <v>0</v>
      </c>
      <c r="L1702" s="611">
        <v>162.61690792898312</v>
      </c>
    </row>
    <row r="1703" spans="1:12">
      <c r="A1703" s="609" t="s">
        <v>228</v>
      </c>
      <c r="B1703" s="609">
        <v>191</v>
      </c>
      <c r="C1703" s="610">
        <v>14</v>
      </c>
      <c r="D1703" s="610">
        <v>0</v>
      </c>
      <c r="E1703" s="610">
        <v>0</v>
      </c>
      <c r="F1703" s="610">
        <v>0</v>
      </c>
      <c r="G1703" s="610">
        <v>14</v>
      </c>
      <c r="H1703" s="611">
        <v>2276.6367110057636</v>
      </c>
      <c r="I1703" s="611">
        <v>0</v>
      </c>
      <c r="J1703" s="611">
        <v>0</v>
      </c>
      <c r="K1703" s="611">
        <v>0</v>
      </c>
      <c r="L1703" s="611">
        <v>2276.6367110057636</v>
      </c>
    </row>
    <row r="1704" spans="1:12">
      <c r="A1704" s="609" t="s">
        <v>228</v>
      </c>
      <c r="B1704" s="609">
        <v>262</v>
      </c>
      <c r="C1704" s="610">
        <v>1</v>
      </c>
      <c r="D1704" s="610">
        <v>0</v>
      </c>
      <c r="E1704" s="610">
        <v>0</v>
      </c>
      <c r="F1704" s="610">
        <v>0</v>
      </c>
      <c r="G1704" s="610">
        <v>1</v>
      </c>
      <c r="H1704" s="611">
        <v>162.61690792898312</v>
      </c>
      <c r="I1704" s="611">
        <v>0</v>
      </c>
      <c r="J1704" s="611">
        <v>0</v>
      </c>
      <c r="K1704" s="611">
        <v>0</v>
      </c>
      <c r="L1704" s="611">
        <v>162.61690792898312</v>
      </c>
    </row>
    <row r="1705" spans="1:12">
      <c r="A1705" s="609" t="s">
        <v>228</v>
      </c>
      <c r="B1705" s="609">
        <v>300</v>
      </c>
      <c r="C1705" s="610">
        <v>2</v>
      </c>
      <c r="D1705" s="610">
        <v>1</v>
      </c>
      <c r="E1705" s="610">
        <v>0</v>
      </c>
      <c r="F1705" s="610">
        <v>0</v>
      </c>
      <c r="G1705" s="610">
        <v>3</v>
      </c>
      <c r="H1705" s="611">
        <v>325.23381585796625</v>
      </c>
      <c r="I1705" s="611">
        <v>162.61690792898312</v>
      </c>
      <c r="J1705" s="611">
        <v>0</v>
      </c>
      <c r="K1705" s="611">
        <v>0</v>
      </c>
      <c r="L1705" s="611">
        <v>487.85072378694935</v>
      </c>
    </row>
    <row r="1706" spans="1:12">
      <c r="A1706" s="609" t="s">
        <v>228</v>
      </c>
      <c r="B1706" s="609">
        <v>320</v>
      </c>
      <c r="C1706" s="610">
        <v>1</v>
      </c>
      <c r="D1706" s="610">
        <v>0</v>
      </c>
      <c r="E1706" s="610">
        <v>0</v>
      </c>
      <c r="F1706" s="610">
        <v>0</v>
      </c>
      <c r="G1706" s="610">
        <v>1</v>
      </c>
      <c r="H1706" s="611">
        <v>162.61690792898312</v>
      </c>
      <c r="I1706" s="611">
        <v>0</v>
      </c>
      <c r="J1706" s="611">
        <v>0</v>
      </c>
      <c r="K1706" s="611">
        <v>0</v>
      </c>
      <c r="L1706" s="611">
        <v>162.61690792898312</v>
      </c>
    </row>
    <row r="1707" spans="1:12">
      <c r="A1707" s="609" t="s">
        <v>228</v>
      </c>
      <c r="B1707" s="609">
        <v>410</v>
      </c>
      <c r="C1707" s="610">
        <v>139</v>
      </c>
      <c r="D1707" s="610">
        <v>24</v>
      </c>
      <c r="E1707" s="610">
        <v>0</v>
      </c>
      <c r="F1707" s="610">
        <v>0</v>
      </c>
      <c r="G1707" s="610">
        <v>163</v>
      </c>
      <c r="H1707" s="611">
        <v>22603.750202128653</v>
      </c>
      <c r="I1707" s="611">
        <v>3902.8057902955943</v>
      </c>
      <c r="J1707" s="611">
        <v>0</v>
      </c>
      <c r="K1707" s="611">
        <v>0</v>
      </c>
      <c r="L1707" s="611">
        <v>26506.555992424248</v>
      </c>
    </row>
    <row r="1708" spans="1:12">
      <c r="A1708" s="609" t="s">
        <v>228</v>
      </c>
      <c r="B1708" s="609">
        <v>650</v>
      </c>
      <c r="C1708" s="610">
        <v>1</v>
      </c>
      <c r="D1708" s="610">
        <v>0</v>
      </c>
      <c r="E1708" s="610">
        <v>0</v>
      </c>
      <c r="F1708" s="610">
        <v>0</v>
      </c>
      <c r="G1708" s="610">
        <v>1</v>
      </c>
      <c r="H1708" s="611">
        <v>162.61690792898312</v>
      </c>
      <c r="I1708" s="611">
        <v>0</v>
      </c>
      <c r="J1708" s="611">
        <v>0</v>
      </c>
      <c r="K1708" s="611">
        <v>0</v>
      </c>
      <c r="L1708" s="611">
        <v>162.61690792898312</v>
      </c>
    </row>
    <row r="1709" spans="1:12">
      <c r="A1709" s="609" t="s">
        <v>228</v>
      </c>
      <c r="B1709" s="609">
        <v>811</v>
      </c>
      <c r="C1709" s="610">
        <v>2</v>
      </c>
      <c r="D1709" s="610">
        <v>3</v>
      </c>
      <c r="E1709" s="610">
        <v>0</v>
      </c>
      <c r="F1709" s="610">
        <v>0</v>
      </c>
      <c r="G1709" s="610">
        <v>5</v>
      </c>
      <c r="H1709" s="611">
        <v>325.23381585796631</v>
      </c>
      <c r="I1709" s="611">
        <v>487.8507237869494</v>
      </c>
      <c r="J1709" s="611">
        <v>0</v>
      </c>
      <c r="K1709" s="611">
        <v>0</v>
      </c>
      <c r="L1709" s="611">
        <v>813.08453964491571</v>
      </c>
    </row>
    <row r="1710" spans="1:12">
      <c r="A1710" s="609" t="s">
        <v>229</v>
      </c>
      <c r="B1710" s="609">
        <v>100</v>
      </c>
      <c r="C1710" s="610">
        <v>1</v>
      </c>
      <c r="D1710" s="610">
        <v>0</v>
      </c>
      <c r="E1710" s="610">
        <v>0</v>
      </c>
      <c r="F1710" s="610">
        <v>0</v>
      </c>
      <c r="G1710" s="610">
        <v>1</v>
      </c>
      <c r="H1710" s="611">
        <v>298.00980032299714</v>
      </c>
      <c r="I1710" s="611">
        <v>0</v>
      </c>
      <c r="J1710" s="611">
        <v>0</v>
      </c>
      <c r="K1710" s="611">
        <v>0</v>
      </c>
      <c r="L1710" s="611">
        <v>298.00980032299714</v>
      </c>
    </row>
    <row r="1711" spans="1:12">
      <c r="A1711" s="609" t="s">
        <v>229</v>
      </c>
      <c r="B1711" s="609">
        <v>110</v>
      </c>
      <c r="C1711" s="610">
        <v>100</v>
      </c>
      <c r="D1711" s="610">
        <v>89</v>
      </c>
      <c r="E1711" s="610">
        <v>0</v>
      </c>
      <c r="F1711" s="610">
        <v>0</v>
      </c>
      <c r="G1711" s="610">
        <v>189</v>
      </c>
      <c r="H1711" s="611">
        <v>29800.980032299714</v>
      </c>
      <c r="I1711" s="611">
        <v>26522.872228746746</v>
      </c>
      <c r="J1711" s="611">
        <v>0</v>
      </c>
      <c r="K1711" s="611">
        <v>0</v>
      </c>
      <c r="L1711" s="611">
        <v>56323.852261046457</v>
      </c>
    </row>
    <row r="1712" spans="1:12">
      <c r="A1712" s="609" t="s">
        <v>229</v>
      </c>
      <c r="B1712" s="609">
        <v>144</v>
      </c>
      <c r="C1712" s="610">
        <v>1</v>
      </c>
      <c r="D1712" s="610">
        <v>0</v>
      </c>
      <c r="E1712" s="610">
        <v>0</v>
      </c>
      <c r="F1712" s="610">
        <v>0</v>
      </c>
      <c r="G1712" s="610">
        <v>1</v>
      </c>
      <c r="H1712" s="611">
        <v>298.00980032299714</v>
      </c>
      <c r="I1712" s="611">
        <v>0</v>
      </c>
      <c r="J1712" s="611">
        <v>0</v>
      </c>
      <c r="K1712" s="611">
        <v>0</v>
      </c>
      <c r="L1712" s="611">
        <v>298.00980032299714</v>
      </c>
    </row>
    <row r="1713" spans="1:12">
      <c r="A1713" s="609" t="s">
        <v>229</v>
      </c>
      <c r="B1713" s="609">
        <v>180</v>
      </c>
      <c r="C1713" s="610">
        <v>1</v>
      </c>
      <c r="D1713" s="610">
        <v>2</v>
      </c>
      <c r="E1713" s="610">
        <v>0</v>
      </c>
      <c r="F1713" s="610">
        <v>0</v>
      </c>
      <c r="G1713" s="610">
        <v>3</v>
      </c>
      <c r="H1713" s="611">
        <v>298.00980032299714</v>
      </c>
      <c r="I1713" s="611">
        <v>596.01960064599427</v>
      </c>
      <c r="J1713" s="611">
        <v>0</v>
      </c>
      <c r="K1713" s="611">
        <v>0</v>
      </c>
      <c r="L1713" s="611">
        <v>894.02940096899147</v>
      </c>
    </row>
    <row r="1714" spans="1:12">
      <c r="A1714" s="609" t="s">
        <v>229</v>
      </c>
      <c r="B1714" s="609">
        <v>300</v>
      </c>
      <c r="C1714" s="610">
        <v>0</v>
      </c>
      <c r="D1714" s="610">
        <v>3</v>
      </c>
      <c r="E1714" s="610">
        <v>0</v>
      </c>
      <c r="F1714" s="610">
        <v>0</v>
      </c>
      <c r="G1714" s="610">
        <v>3</v>
      </c>
      <c r="H1714" s="611">
        <v>0</v>
      </c>
      <c r="I1714" s="611">
        <v>894.02940096899147</v>
      </c>
      <c r="J1714" s="611">
        <v>0</v>
      </c>
      <c r="K1714" s="611">
        <v>0</v>
      </c>
      <c r="L1714" s="611">
        <v>894.02940096899147</v>
      </c>
    </row>
    <row r="1715" spans="1:12">
      <c r="A1715" s="609" t="s">
        <v>229</v>
      </c>
      <c r="B1715" s="609">
        <v>301</v>
      </c>
      <c r="C1715" s="610">
        <v>0</v>
      </c>
      <c r="D1715" s="610">
        <v>1</v>
      </c>
      <c r="E1715" s="610">
        <v>0</v>
      </c>
      <c r="F1715" s="610">
        <v>0</v>
      </c>
      <c r="G1715" s="610">
        <v>1</v>
      </c>
      <c r="H1715" s="611">
        <v>0</v>
      </c>
      <c r="I1715" s="611">
        <v>298.00980032299714</v>
      </c>
      <c r="J1715" s="611">
        <v>0</v>
      </c>
      <c r="K1715" s="611">
        <v>0</v>
      </c>
      <c r="L1715" s="611">
        <v>298.00980032299714</v>
      </c>
    </row>
    <row r="1716" spans="1:12">
      <c r="A1716" s="609" t="s">
        <v>229</v>
      </c>
      <c r="B1716" s="609">
        <v>400</v>
      </c>
      <c r="C1716" s="610">
        <v>1</v>
      </c>
      <c r="D1716" s="610">
        <v>0</v>
      </c>
      <c r="E1716" s="610">
        <v>0</v>
      </c>
      <c r="F1716" s="610">
        <v>0</v>
      </c>
      <c r="G1716" s="610">
        <v>1</v>
      </c>
      <c r="H1716" s="611">
        <v>298.00980032299714</v>
      </c>
      <c r="I1716" s="611">
        <v>0</v>
      </c>
      <c r="J1716" s="611">
        <v>0</v>
      </c>
      <c r="K1716" s="611">
        <v>0</v>
      </c>
      <c r="L1716" s="611">
        <v>298.00980032299714</v>
      </c>
    </row>
    <row r="1717" spans="1:12">
      <c r="A1717" s="609" t="s">
        <v>229</v>
      </c>
      <c r="B1717" s="609">
        <v>410</v>
      </c>
      <c r="C1717" s="610">
        <v>63</v>
      </c>
      <c r="D1717" s="610">
        <v>22</v>
      </c>
      <c r="E1717" s="610">
        <v>0</v>
      </c>
      <c r="F1717" s="610">
        <v>0</v>
      </c>
      <c r="G1717" s="610">
        <v>85</v>
      </c>
      <c r="H1717" s="611">
        <v>18774.617420348819</v>
      </c>
      <c r="I1717" s="611">
        <v>6556.2156071059362</v>
      </c>
      <c r="J1717" s="611">
        <v>0</v>
      </c>
      <c r="K1717" s="611">
        <v>0</v>
      </c>
      <c r="L1717" s="611">
        <v>25330.833027454755</v>
      </c>
    </row>
    <row r="1718" spans="1:12">
      <c r="A1718" s="609" t="s">
        <v>229</v>
      </c>
      <c r="B1718" s="609">
        <v>811</v>
      </c>
      <c r="C1718" s="610">
        <v>0</v>
      </c>
      <c r="D1718" s="610">
        <v>68</v>
      </c>
      <c r="E1718" s="610">
        <v>0</v>
      </c>
      <c r="F1718" s="610">
        <v>0</v>
      </c>
      <c r="G1718" s="610">
        <v>68</v>
      </c>
      <c r="H1718" s="611">
        <v>0</v>
      </c>
      <c r="I1718" s="611">
        <v>20264.666421963808</v>
      </c>
      <c r="J1718" s="611">
        <v>0</v>
      </c>
      <c r="K1718" s="611">
        <v>0</v>
      </c>
      <c r="L1718" s="611">
        <v>20264.666421963808</v>
      </c>
    </row>
    <row r="1719" spans="1:12">
      <c r="A1719" s="609" t="s">
        <v>230</v>
      </c>
      <c r="B1719" s="609">
        <v>110</v>
      </c>
      <c r="C1719" s="610">
        <v>13</v>
      </c>
      <c r="D1719" s="610">
        <v>1</v>
      </c>
      <c r="E1719" s="610">
        <v>0</v>
      </c>
      <c r="F1719" s="610">
        <v>0</v>
      </c>
      <c r="G1719" s="610">
        <v>14</v>
      </c>
      <c r="H1719" s="611">
        <v>38958.530547558861</v>
      </c>
      <c r="I1719" s="611">
        <v>2996.8100421199124</v>
      </c>
      <c r="J1719" s="611">
        <v>0</v>
      </c>
      <c r="K1719" s="611">
        <v>0</v>
      </c>
      <c r="L1719" s="611">
        <v>41955.340589678774</v>
      </c>
    </row>
    <row r="1720" spans="1:12">
      <c r="A1720" s="609" t="s">
        <v>230</v>
      </c>
      <c r="B1720" s="609">
        <v>811</v>
      </c>
      <c r="C1720" s="610">
        <v>0</v>
      </c>
      <c r="D1720" s="610">
        <v>2</v>
      </c>
      <c r="E1720" s="610">
        <v>0</v>
      </c>
      <c r="F1720" s="610">
        <v>0</v>
      </c>
      <c r="G1720" s="610">
        <v>2</v>
      </c>
      <c r="H1720" s="611">
        <v>0</v>
      </c>
      <c r="I1720" s="611">
        <v>5993.6200842398248</v>
      </c>
      <c r="J1720" s="611">
        <v>0</v>
      </c>
      <c r="K1720" s="611">
        <v>0</v>
      </c>
      <c r="L1720" s="611">
        <v>5993.6200842398248</v>
      </c>
    </row>
    <row r="1721" spans="1:12">
      <c r="A1721" s="609" t="s">
        <v>231</v>
      </c>
      <c r="B1721" s="609">
        <v>100</v>
      </c>
      <c r="C1721" s="610">
        <v>1</v>
      </c>
      <c r="D1721" s="610">
        <v>0</v>
      </c>
      <c r="E1721" s="610">
        <v>0</v>
      </c>
      <c r="F1721" s="610">
        <v>0</v>
      </c>
      <c r="G1721" s="610">
        <v>1</v>
      </c>
      <c r="H1721" s="611">
        <v>15109.96290463892</v>
      </c>
      <c r="I1721" s="611">
        <v>0</v>
      </c>
      <c r="J1721" s="611">
        <v>0</v>
      </c>
      <c r="K1721" s="611">
        <v>0</v>
      </c>
      <c r="L1721" s="611">
        <v>15109.96290463892</v>
      </c>
    </row>
    <row r="1722" spans="1:12">
      <c r="A1722" s="609" t="s">
        <v>231</v>
      </c>
      <c r="B1722" s="609">
        <v>110</v>
      </c>
      <c r="C1722" s="610">
        <v>9</v>
      </c>
      <c r="D1722" s="610">
        <v>0</v>
      </c>
      <c r="E1722" s="610">
        <v>0</v>
      </c>
      <c r="F1722" s="610">
        <v>0</v>
      </c>
      <c r="G1722" s="610">
        <v>9</v>
      </c>
      <c r="H1722" s="611">
        <v>135989.66614175029</v>
      </c>
      <c r="I1722" s="611">
        <v>0</v>
      </c>
      <c r="J1722" s="611">
        <v>0</v>
      </c>
      <c r="K1722" s="611">
        <v>0</v>
      </c>
      <c r="L1722" s="611">
        <v>135989.66614175029</v>
      </c>
    </row>
    <row r="1723" spans="1:12">
      <c r="A1723" s="609" t="s">
        <v>231</v>
      </c>
      <c r="B1723" s="609">
        <v>120</v>
      </c>
      <c r="C1723" s="610">
        <v>5</v>
      </c>
      <c r="D1723" s="610">
        <v>1</v>
      </c>
      <c r="E1723" s="610">
        <v>0</v>
      </c>
      <c r="F1723" s="610">
        <v>0</v>
      </c>
      <c r="G1723" s="610">
        <v>6</v>
      </c>
      <c r="H1723" s="611">
        <v>75549.814523194611</v>
      </c>
      <c r="I1723" s="611">
        <v>15109.962904638922</v>
      </c>
      <c r="J1723" s="611">
        <v>0</v>
      </c>
      <c r="K1723" s="611">
        <v>0</v>
      </c>
      <c r="L1723" s="611">
        <v>90659.777427833527</v>
      </c>
    </row>
    <row r="1724" spans="1:12">
      <c r="A1724" s="609" t="s">
        <v>231</v>
      </c>
      <c r="B1724" s="609">
        <v>140</v>
      </c>
      <c r="C1724" s="610">
        <v>0</v>
      </c>
      <c r="D1724" s="610">
        <v>1</v>
      </c>
      <c r="E1724" s="610">
        <v>0</v>
      </c>
      <c r="F1724" s="610">
        <v>0</v>
      </c>
      <c r="G1724" s="610">
        <v>1</v>
      </c>
      <c r="H1724" s="611">
        <v>0</v>
      </c>
      <c r="I1724" s="611">
        <v>15109.96290463892</v>
      </c>
      <c r="J1724" s="611">
        <v>0</v>
      </c>
      <c r="K1724" s="611">
        <v>0</v>
      </c>
      <c r="L1724" s="611">
        <v>15109.96290463892</v>
      </c>
    </row>
    <row r="1725" spans="1:12">
      <c r="A1725" s="609" t="s">
        <v>231</v>
      </c>
      <c r="B1725" s="609">
        <v>161</v>
      </c>
      <c r="C1725" s="610">
        <v>1</v>
      </c>
      <c r="D1725" s="610">
        <v>0</v>
      </c>
      <c r="E1725" s="610">
        <v>0</v>
      </c>
      <c r="F1725" s="610">
        <v>0</v>
      </c>
      <c r="G1725" s="610">
        <v>1</v>
      </c>
      <c r="H1725" s="611">
        <v>15109.96290463892</v>
      </c>
      <c r="I1725" s="611">
        <v>0</v>
      </c>
      <c r="J1725" s="611">
        <v>0</v>
      </c>
      <c r="K1725" s="611">
        <v>0</v>
      </c>
      <c r="L1725" s="611">
        <v>15109.96290463892</v>
      </c>
    </row>
    <row r="1726" spans="1:12">
      <c r="A1726" s="609" t="s">
        <v>231</v>
      </c>
      <c r="B1726" s="609">
        <v>301</v>
      </c>
      <c r="C1726" s="610">
        <v>1</v>
      </c>
      <c r="D1726" s="610">
        <v>0</v>
      </c>
      <c r="E1726" s="610">
        <v>0</v>
      </c>
      <c r="F1726" s="610">
        <v>0</v>
      </c>
      <c r="G1726" s="610">
        <v>1</v>
      </c>
      <c r="H1726" s="611">
        <v>15109.96290463892</v>
      </c>
      <c r="I1726" s="611">
        <v>0</v>
      </c>
      <c r="J1726" s="611">
        <v>0</v>
      </c>
      <c r="K1726" s="611">
        <v>0</v>
      </c>
      <c r="L1726" s="611">
        <v>15109.96290463892</v>
      </c>
    </row>
    <row r="1727" spans="1:12">
      <c r="A1727" s="609" t="s">
        <v>231</v>
      </c>
      <c r="B1727" s="609">
        <v>302</v>
      </c>
      <c r="C1727" s="610">
        <v>1</v>
      </c>
      <c r="D1727" s="610">
        <v>0</v>
      </c>
      <c r="E1727" s="610">
        <v>0</v>
      </c>
      <c r="F1727" s="610">
        <v>0</v>
      </c>
      <c r="G1727" s="610">
        <v>1</v>
      </c>
      <c r="H1727" s="611">
        <v>15109.96290463892</v>
      </c>
      <c r="I1727" s="611">
        <v>0</v>
      </c>
      <c r="J1727" s="611">
        <v>0</v>
      </c>
      <c r="K1727" s="611">
        <v>0</v>
      </c>
      <c r="L1727" s="611">
        <v>15109.96290463892</v>
      </c>
    </row>
    <row r="1728" spans="1:12">
      <c r="A1728" s="609" t="s">
        <v>231</v>
      </c>
      <c r="B1728" s="609">
        <v>307</v>
      </c>
      <c r="C1728" s="610">
        <v>2</v>
      </c>
      <c r="D1728" s="610">
        <v>0</v>
      </c>
      <c r="E1728" s="610">
        <v>0</v>
      </c>
      <c r="F1728" s="610">
        <v>0</v>
      </c>
      <c r="G1728" s="610">
        <v>2</v>
      </c>
      <c r="H1728" s="611">
        <v>30219.92580927784</v>
      </c>
      <c r="I1728" s="611">
        <v>0</v>
      </c>
      <c r="J1728" s="611">
        <v>0</v>
      </c>
      <c r="K1728" s="611">
        <v>0</v>
      </c>
      <c r="L1728" s="611">
        <v>30219.92580927784</v>
      </c>
    </row>
    <row r="1729" spans="1:12">
      <c r="A1729" s="609" t="s">
        <v>231</v>
      </c>
      <c r="B1729" s="609">
        <v>410</v>
      </c>
      <c r="C1729" s="610">
        <v>0</v>
      </c>
      <c r="D1729" s="610">
        <v>2</v>
      </c>
      <c r="E1729" s="610">
        <v>0</v>
      </c>
      <c r="F1729" s="610">
        <v>0</v>
      </c>
      <c r="G1729" s="610">
        <v>2</v>
      </c>
      <c r="H1729" s="611">
        <v>0</v>
      </c>
      <c r="I1729" s="611">
        <v>30219.92580927784</v>
      </c>
      <c r="J1729" s="611">
        <v>0</v>
      </c>
      <c r="K1729" s="611">
        <v>0</v>
      </c>
      <c r="L1729" s="611">
        <v>30219.92580927784</v>
      </c>
    </row>
    <row r="1730" spans="1:12">
      <c r="A1730" s="609" t="s">
        <v>231</v>
      </c>
      <c r="B1730" s="609">
        <v>502</v>
      </c>
      <c r="C1730" s="610">
        <v>0</v>
      </c>
      <c r="D1730" s="610">
        <v>1</v>
      </c>
      <c r="E1730" s="610">
        <v>0</v>
      </c>
      <c r="F1730" s="610">
        <v>0</v>
      </c>
      <c r="G1730" s="610">
        <v>1</v>
      </c>
      <c r="H1730" s="611">
        <v>0</v>
      </c>
      <c r="I1730" s="611">
        <v>15109.96290463892</v>
      </c>
      <c r="J1730" s="611">
        <v>0</v>
      </c>
      <c r="K1730" s="611">
        <v>0</v>
      </c>
      <c r="L1730" s="611">
        <v>15109.96290463892</v>
      </c>
    </row>
    <row r="1731" spans="1:12">
      <c r="A1731" s="609" t="s">
        <v>232</v>
      </c>
      <c r="B1731" s="609">
        <v>100</v>
      </c>
      <c r="C1731" s="610">
        <v>1</v>
      </c>
      <c r="D1731" s="610">
        <v>0</v>
      </c>
      <c r="E1731" s="610">
        <v>0</v>
      </c>
      <c r="F1731" s="610">
        <v>0</v>
      </c>
      <c r="G1731" s="610">
        <v>1</v>
      </c>
      <c r="H1731" s="611">
        <v>14298.056843674483</v>
      </c>
      <c r="I1731" s="611">
        <v>0</v>
      </c>
      <c r="J1731" s="611">
        <v>0</v>
      </c>
      <c r="K1731" s="611">
        <v>0</v>
      </c>
      <c r="L1731" s="611">
        <v>14298.056843674483</v>
      </c>
    </row>
    <row r="1732" spans="1:12">
      <c r="A1732" s="609" t="s">
        <v>232</v>
      </c>
      <c r="B1732" s="609">
        <v>110</v>
      </c>
      <c r="C1732" s="610">
        <v>16</v>
      </c>
      <c r="D1732" s="610">
        <v>0</v>
      </c>
      <c r="E1732" s="610">
        <v>0</v>
      </c>
      <c r="F1732" s="610">
        <v>0</v>
      </c>
      <c r="G1732" s="610">
        <v>16</v>
      </c>
      <c r="H1732" s="611">
        <v>228768.90949879173</v>
      </c>
      <c r="I1732" s="611">
        <v>0</v>
      </c>
      <c r="J1732" s="611">
        <v>0</v>
      </c>
      <c r="K1732" s="611">
        <v>0</v>
      </c>
      <c r="L1732" s="611">
        <v>228768.90949879173</v>
      </c>
    </row>
    <row r="1733" spans="1:12">
      <c r="A1733" s="609" t="s">
        <v>232</v>
      </c>
      <c r="B1733" s="609">
        <v>120</v>
      </c>
      <c r="C1733" s="610">
        <v>1</v>
      </c>
      <c r="D1733" s="610">
        <v>0</v>
      </c>
      <c r="E1733" s="610">
        <v>0</v>
      </c>
      <c r="F1733" s="610">
        <v>0</v>
      </c>
      <c r="G1733" s="610">
        <v>1</v>
      </c>
      <c r="H1733" s="611">
        <v>14298.056843674483</v>
      </c>
      <c r="I1733" s="611">
        <v>0</v>
      </c>
      <c r="J1733" s="611">
        <v>0</v>
      </c>
      <c r="K1733" s="611">
        <v>0</v>
      </c>
      <c r="L1733" s="611">
        <v>14298.056843674483</v>
      </c>
    </row>
    <row r="1734" spans="1:12">
      <c r="A1734" s="609" t="s">
        <v>232</v>
      </c>
      <c r="B1734" s="609">
        <v>302</v>
      </c>
      <c r="C1734" s="610">
        <v>1</v>
      </c>
      <c r="D1734" s="610">
        <v>0</v>
      </c>
      <c r="E1734" s="610">
        <v>0</v>
      </c>
      <c r="F1734" s="610">
        <v>0</v>
      </c>
      <c r="G1734" s="610">
        <v>1</v>
      </c>
      <c r="H1734" s="611">
        <v>14298.056843674483</v>
      </c>
      <c r="I1734" s="611">
        <v>0</v>
      </c>
      <c r="J1734" s="611">
        <v>0</v>
      </c>
      <c r="K1734" s="611">
        <v>0</v>
      </c>
      <c r="L1734" s="611">
        <v>14298.056843674483</v>
      </c>
    </row>
    <row r="1735" spans="1:12">
      <c r="A1735" s="609" t="s">
        <v>232</v>
      </c>
      <c r="B1735" s="609">
        <v>330</v>
      </c>
      <c r="C1735" s="610">
        <v>2</v>
      </c>
      <c r="D1735" s="610">
        <v>2</v>
      </c>
      <c r="E1735" s="610">
        <v>0</v>
      </c>
      <c r="F1735" s="610">
        <v>0</v>
      </c>
      <c r="G1735" s="610">
        <v>4</v>
      </c>
      <c r="H1735" s="611">
        <v>28596.113687348967</v>
      </c>
      <c r="I1735" s="611">
        <v>28596.113687348967</v>
      </c>
      <c r="J1735" s="611">
        <v>0</v>
      </c>
      <c r="K1735" s="611">
        <v>0</v>
      </c>
      <c r="L1735" s="611">
        <v>57192.227374697934</v>
      </c>
    </row>
    <row r="1736" spans="1:12">
      <c r="A1736" s="609" t="s">
        <v>232</v>
      </c>
      <c r="B1736" s="609">
        <v>361</v>
      </c>
      <c r="C1736" s="610">
        <v>1</v>
      </c>
      <c r="D1736" s="610">
        <v>0</v>
      </c>
      <c r="E1736" s="610">
        <v>0</v>
      </c>
      <c r="F1736" s="610">
        <v>0</v>
      </c>
      <c r="G1736" s="610">
        <v>1</v>
      </c>
      <c r="H1736" s="611">
        <v>14298.056843674483</v>
      </c>
      <c r="I1736" s="611">
        <v>0</v>
      </c>
      <c r="J1736" s="611">
        <v>0</v>
      </c>
      <c r="K1736" s="611">
        <v>0</v>
      </c>
      <c r="L1736" s="611">
        <v>14298.056843674483</v>
      </c>
    </row>
    <row r="1737" spans="1:12">
      <c r="A1737" s="609" t="s">
        <v>232</v>
      </c>
      <c r="B1737" s="609">
        <v>400</v>
      </c>
      <c r="C1737" s="610">
        <v>2</v>
      </c>
      <c r="D1737" s="610">
        <v>0</v>
      </c>
      <c r="E1737" s="610">
        <v>0</v>
      </c>
      <c r="F1737" s="610">
        <v>0</v>
      </c>
      <c r="G1737" s="610">
        <v>2</v>
      </c>
      <c r="H1737" s="611">
        <v>28596.113687348967</v>
      </c>
      <c r="I1737" s="611">
        <v>0</v>
      </c>
      <c r="J1737" s="611">
        <v>0</v>
      </c>
      <c r="K1737" s="611">
        <v>0</v>
      </c>
      <c r="L1737" s="611">
        <v>28596.113687348967</v>
      </c>
    </row>
    <row r="1738" spans="1:12">
      <c r="A1738" s="609" t="s">
        <v>232</v>
      </c>
      <c r="B1738" s="609">
        <v>410</v>
      </c>
      <c r="C1738" s="610">
        <v>1</v>
      </c>
      <c r="D1738" s="610">
        <v>0</v>
      </c>
      <c r="E1738" s="610">
        <v>0</v>
      </c>
      <c r="F1738" s="610">
        <v>0</v>
      </c>
      <c r="G1738" s="610">
        <v>1</v>
      </c>
      <c r="H1738" s="611">
        <v>14298.056843674483</v>
      </c>
      <c r="I1738" s="611">
        <v>0</v>
      </c>
      <c r="J1738" s="611">
        <v>0</v>
      </c>
      <c r="K1738" s="611">
        <v>0</v>
      </c>
      <c r="L1738" s="611">
        <v>14298.056843674483</v>
      </c>
    </row>
    <row r="1739" spans="1:12">
      <c r="A1739" s="609" t="s">
        <v>232</v>
      </c>
      <c r="B1739" s="609">
        <v>430</v>
      </c>
      <c r="C1739" s="610">
        <v>0</v>
      </c>
      <c r="D1739" s="610">
        <v>1</v>
      </c>
      <c r="E1739" s="610">
        <v>0</v>
      </c>
      <c r="F1739" s="610">
        <v>0</v>
      </c>
      <c r="G1739" s="610">
        <v>1</v>
      </c>
      <c r="H1739" s="611">
        <v>0</v>
      </c>
      <c r="I1739" s="611">
        <v>14298.056843674483</v>
      </c>
      <c r="J1739" s="611">
        <v>0</v>
      </c>
      <c r="K1739" s="611">
        <v>0</v>
      </c>
      <c r="L1739" s="611">
        <v>14298.056843674483</v>
      </c>
    </row>
    <row r="1740" spans="1:12">
      <c r="A1740" s="609" t="s">
        <v>232</v>
      </c>
      <c r="B1740" s="609">
        <v>502</v>
      </c>
      <c r="C1740" s="610">
        <v>0</v>
      </c>
      <c r="D1740" s="610">
        <v>1</v>
      </c>
      <c r="E1740" s="610">
        <v>0</v>
      </c>
      <c r="F1740" s="610">
        <v>0</v>
      </c>
      <c r="G1740" s="610">
        <v>1</v>
      </c>
      <c r="H1740" s="611">
        <v>0</v>
      </c>
      <c r="I1740" s="611">
        <v>14298.056843674483</v>
      </c>
      <c r="J1740" s="611">
        <v>0</v>
      </c>
      <c r="K1740" s="611">
        <v>0</v>
      </c>
      <c r="L1740" s="611">
        <v>14298.056843674483</v>
      </c>
    </row>
    <row r="1741" spans="1:12">
      <c r="A1741" s="609" t="s">
        <v>233</v>
      </c>
      <c r="B1741" s="609">
        <v>120</v>
      </c>
      <c r="C1741" s="610">
        <v>0</v>
      </c>
      <c r="D1741" s="610">
        <v>1</v>
      </c>
      <c r="E1741" s="610">
        <v>0</v>
      </c>
      <c r="F1741" s="610">
        <v>0</v>
      </c>
      <c r="G1741" s="610">
        <v>1</v>
      </c>
      <c r="H1741" s="611">
        <v>0</v>
      </c>
      <c r="I1741" s="611">
        <v>112.08773657231475</v>
      </c>
      <c r="J1741" s="611">
        <v>0</v>
      </c>
      <c r="K1741" s="611">
        <v>0</v>
      </c>
      <c r="L1741" s="611">
        <v>112.08773657231475</v>
      </c>
    </row>
    <row r="1742" spans="1:12">
      <c r="A1742" s="609" t="s">
        <v>233</v>
      </c>
      <c r="B1742" s="609">
        <v>140</v>
      </c>
      <c r="C1742" s="610">
        <v>0</v>
      </c>
      <c r="D1742" s="610">
        <v>1</v>
      </c>
      <c r="E1742" s="610">
        <v>0</v>
      </c>
      <c r="F1742" s="610">
        <v>0</v>
      </c>
      <c r="G1742" s="610">
        <v>1</v>
      </c>
      <c r="H1742" s="611">
        <v>0</v>
      </c>
      <c r="I1742" s="611">
        <v>112.08773657231475</v>
      </c>
      <c r="J1742" s="611">
        <v>0</v>
      </c>
      <c r="K1742" s="611">
        <v>0</v>
      </c>
      <c r="L1742" s="611">
        <v>112.08773657231475</v>
      </c>
    </row>
    <row r="1743" spans="1:12">
      <c r="A1743" s="609" t="s">
        <v>233</v>
      </c>
      <c r="B1743" s="609">
        <v>143</v>
      </c>
      <c r="C1743" s="610">
        <v>0</v>
      </c>
      <c r="D1743" s="610">
        <v>2</v>
      </c>
      <c r="E1743" s="610">
        <v>0</v>
      </c>
      <c r="F1743" s="610">
        <v>0</v>
      </c>
      <c r="G1743" s="610">
        <v>2</v>
      </c>
      <c r="H1743" s="611">
        <v>0</v>
      </c>
      <c r="I1743" s="611">
        <v>224.17547314462951</v>
      </c>
      <c r="J1743" s="611">
        <v>0</v>
      </c>
      <c r="K1743" s="611">
        <v>0</v>
      </c>
      <c r="L1743" s="611">
        <v>224.17547314462951</v>
      </c>
    </row>
    <row r="1744" spans="1:12">
      <c r="A1744" s="609" t="s">
        <v>234</v>
      </c>
      <c r="B1744" s="609">
        <v>100</v>
      </c>
      <c r="C1744" s="610">
        <v>1</v>
      </c>
      <c r="D1744" s="610">
        <v>0</v>
      </c>
      <c r="E1744" s="610">
        <v>0</v>
      </c>
      <c r="F1744" s="610">
        <v>0</v>
      </c>
      <c r="G1744" s="610">
        <v>1</v>
      </c>
      <c r="H1744" s="611">
        <v>8163.2877000770341</v>
      </c>
      <c r="I1744" s="611">
        <v>0</v>
      </c>
      <c r="J1744" s="611">
        <v>0</v>
      </c>
      <c r="K1744" s="611">
        <v>0</v>
      </c>
      <c r="L1744" s="611">
        <v>8163.2877000770341</v>
      </c>
    </row>
    <row r="1745" spans="1:12">
      <c r="A1745" s="609" t="s">
        <v>234</v>
      </c>
      <c r="B1745" s="609">
        <v>107</v>
      </c>
      <c r="C1745" s="610">
        <v>1</v>
      </c>
      <c r="D1745" s="610">
        <v>1</v>
      </c>
      <c r="E1745" s="610">
        <v>0</v>
      </c>
      <c r="F1745" s="610">
        <v>0</v>
      </c>
      <c r="G1745" s="610">
        <v>2</v>
      </c>
      <c r="H1745" s="611">
        <v>8163.2877000770341</v>
      </c>
      <c r="I1745" s="611">
        <v>8163.2877000770341</v>
      </c>
      <c r="J1745" s="611">
        <v>0</v>
      </c>
      <c r="K1745" s="611">
        <v>0</v>
      </c>
      <c r="L1745" s="611">
        <v>16326.575400154068</v>
      </c>
    </row>
    <row r="1746" spans="1:12">
      <c r="A1746" s="609" t="s">
        <v>234</v>
      </c>
      <c r="B1746" s="609">
        <v>110</v>
      </c>
      <c r="C1746" s="610">
        <v>34</v>
      </c>
      <c r="D1746" s="610">
        <v>1</v>
      </c>
      <c r="E1746" s="610">
        <v>0</v>
      </c>
      <c r="F1746" s="610">
        <v>0</v>
      </c>
      <c r="G1746" s="610">
        <v>35</v>
      </c>
      <c r="H1746" s="611">
        <v>277551.78180261917</v>
      </c>
      <c r="I1746" s="611">
        <v>8163.287700077035</v>
      </c>
      <c r="J1746" s="611">
        <v>0</v>
      </c>
      <c r="K1746" s="611">
        <v>0</v>
      </c>
      <c r="L1746" s="611">
        <v>285715.06950269622</v>
      </c>
    </row>
    <row r="1747" spans="1:12">
      <c r="A1747" s="609" t="s">
        <v>234</v>
      </c>
      <c r="B1747" s="609">
        <v>120</v>
      </c>
      <c r="C1747" s="610">
        <v>0</v>
      </c>
      <c r="D1747" s="610">
        <v>2</v>
      </c>
      <c r="E1747" s="610">
        <v>0</v>
      </c>
      <c r="F1747" s="610">
        <v>0</v>
      </c>
      <c r="G1747" s="610">
        <v>2</v>
      </c>
      <c r="H1747" s="611">
        <v>0</v>
      </c>
      <c r="I1747" s="611">
        <v>16326.575400154068</v>
      </c>
      <c r="J1747" s="611">
        <v>0</v>
      </c>
      <c r="K1747" s="611">
        <v>0</v>
      </c>
      <c r="L1747" s="611">
        <v>16326.575400154068</v>
      </c>
    </row>
    <row r="1748" spans="1:12">
      <c r="A1748" s="609" t="s">
        <v>234</v>
      </c>
      <c r="B1748" s="609">
        <v>160</v>
      </c>
      <c r="C1748" s="610">
        <v>2</v>
      </c>
      <c r="D1748" s="610">
        <v>0</v>
      </c>
      <c r="E1748" s="610">
        <v>0</v>
      </c>
      <c r="F1748" s="610">
        <v>0</v>
      </c>
      <c r="G1748" s="610">
        <v>2</v>
      </c>
      <c r="H1748" s="611">
        <v>16326.575400154068</v>
      </c>
      <c r="I1748" s="611">
        <v>0</v>
      </c>
      <c r="J1748" s="611">
        <v>0</v>
      </c>
      <c r="K1748" s="611">
        <v>0</v>
      </c>
      <c r="L1748" s="611">
        <v>16326.575400154068</v>
      </c>
    </row>
    <row r="1749" spans="1:12">
      <c r="A1749" s="609" t="s">
        <v>234</v>
      </c>
      <c r="B1749" s="609">
        <v>300</v>
      </c>
      <c r="C1749" s="610">
        <v>1</v>
      </c>
      <c r="D1749" s="610">
        <v>1</v>
      </c>
      <c r="E1749" s="610">
        <v>0</v>
      </c>
      <c r="F1749" s="610">
        <v>0</v>
      </c>
      <c r="G1749" s="610">
        <v>2</v>
      </c>
      <c r="H1749" s="611">
        <v>8163.2877000770341</v>
      </c>
      <c r="I1749" s="611">
        <v>8163.2877000770341</v>
      </c>
      <c r="J1749" s="611">
        <v>0</v>
      </c>
      <c r="K1749" s="611">
        <v>0</v>
      </c>
      <c r="L1749" s="611">
        <v>16326.575400154068</v>
      </c>
    </row>
    <row r="1750" spans="1:12">
      <c r="A1750" s="609" t="s">
        <v>234</v>
      </c>
      <c r="B1750" s="609">
        <v>307</v>
      </c>
      <c r="C1750" s="610">
        <v>4</v>
      </c>
      <c r="D1750" s="610">
        <v>2</v>
      </c>
      <c r="E1750" s="610">
        <v>0</v>
      </c>
      <c r="F1750" s="610">
        <v>0</v>
      </c>
      <c r="G1750" s="610">
        <v>6</v>
      </c>
      <c r="H1750" s="611">
        <v>32653.150800308136</v>
      </c>
      <c r="I1750" s="611">
        <v>16326.575400154068</v>
      </c>
      <c r="J1750" s="611">
        <v>0</v>
      </c>
      <c r="K1750" s="611">
        <v>0</v>
      </c>
      <c r="L1750" s="611">
        <v>48979.726200462203</v>
      </c>
    </row>
    <row r="1751" spans="1:12">
      <c r="A1751" s="609" t="s">
        <v>234</v>
      </c>
      <c r="B1751" s="609">
        <v>320</v>
      </c>
      <c r="C1751" s="610">
        <v>1</v>
      </c>
      <c r="D1751" s="610">
        <v>0</v>
      </c>
      <c r="E1751" s="610">
        <v>0</v>
      </c>
      <c r="F1751" s="610">
        <v>0</v>
      </c>
      <c r="G1751" s="610">
        <v>1</v>
      </c>
      <c r="H1751" s="611">
        <v>8163.2877000770341</v>
      </c>
      <c r="I1751" s="611">
        <v>0</v>
      </c>
      <c r="J1751" s="611">
        <v>0</v>
      </c>
      <c r="K1751" s="611">
        <v>0</v>
      </c>
      <c r="L1751" s="611">
        <v>8163.2877000770341</v>
      </c>
    </row>
    <row r="1752" spans="1:12">
      <c r="A1752" s="609" t="s">
        <v>234</v>
      </c>
      <c r="B1752" s="609">
        <v>330</v>
      </c>
      <c r="C1752" s="610">
        <v>0</v>
      </c>
      <c r="D1752" s="610">
        <v>1</v>
      </c>
      <c r="E1752" s="610">
        <v>0</v>
      </c>
      <c r="F1752" s="610">
        <v>0</v>
      </c>
      <c r="G1752" s="610">
        <v>1</v>
      </c>
      <c r="H1752" s="611">
        <v>0</v>
      </c>
      <c r="I1752" s="611">
        <v>8163.2877000770341</v>
      </c>
      <c r="J1752" s="611">
        <v>0</v>
      </c>
      <c r="K1752" s="611">
        <v>0</v>
      </c>
      <c r="L1752" s="611">
        <v>8163.2877000770341</v>
      </c>
    </row>
    <row r="1753" spans="1:12">
      <c r="A1753" s="609" t="s">
        <v>234</v>
      </c>
      <c r="B1753" s="609">
        <v>410</v>
      </c>
      <c r="C1753" s="610">
        <v>7</v>
      </c>
      <c r="D1753" s="610">
        <v>0</v>
      </c>
      <c r="E1753" s="610">
        <v>0</v>
      </c>
      <c r="F1753" s="610">
        <v>0</v>
      </c>
      <c r="G1753" s="610">
        <v>7</v>
      </c>
      <c r="H1753" s="611">
        <v>57143.013900539234</v>
      </c>
      <c r="I1753" s="611">
        <v>0</v>
      </c>
      <c r="J1753" s="611">
        <v>0</v>
      </c>
      <c r="K1753" s="611">
        <v>0</v>
      </c>
      <c r="L1753" s="611">
        <v>57143.013900539234</v>
      </c>
    </row>
    <row r="1754" spans="1:12">
      <c r="A1754" s="609" t="s">
        <v>234</v>
      </c>
      <c r="B1754" s="609">
        <v>502</v>
      </c>
      <c r="C1754" s="610">
        <v>0</v>
      </c>
      <c r="D1754" s="610">
        <v>1</v>
      </c>
      <c r="E1754" s="610">
        <v>0</v>
      </c>
      <c r="F1754" s="610">
        <v>0</v>
      </c>
      <c r="G1754" s="610">
        <v>1</v>
      </c>
      <c r="H1754" s="611">
        <v>0</v>
      </c>
      <c r="I1754" s="611">
        <v>8163.2877000770341</v>
      </c>
      <c r="J1754" s="611">
        <v>0</v>
      </c>
      <c r="K1754" s="611">
        <v>0</v>
      </c>
      <c r="L1754" s="611">
        <v>8163.2877000770341</v>
      </c>
    </row>
    <row r="1755" spans="1:12">
      <c r="A1755" s="609" t="s">
        <v>235</v>
      </c>
      <c r="B1755" s="609">
        <v>110</v>
      </c>
      <c r="C1755" s="610">
        <v>1</v>
      </c>
      <c r="D1755" s="610">
        <v>0</v>
      </c>
      <c r="E1755" s="610">
        <v>0</v>
      </c>
      <c r="F1755" s="610">
        <v>0</v>
      </c>
      <c r="G1755" s="610">
        <v>1</v>
      </c>
      <c r="H1755" s="611">
        <v>78.494014693739402</v>
      </c>
      <c r="I1755" s="611">
        <v>0</v>
      </c>
      <c r="J1755" s="611">
        <v>0</v>
      </c>
      <c r="K1755" s="611">
        <v>0</v>
      </c>
      <c r="L1755" s="611">
        <v>78.494014693739402</v>
      </c>
    </row>
    <row r="1756" spans="1:12">
      <c r="A1756" s="609" t="s">
        <v>235</v>
      </c>
      <c r="B1756" s="609">
        <v>120</v>
      </c>
      <c r="C1756" s="610">
        <v>0</v>
      </c>
      <c r="D1756" s="610">
        <v>3</v>
      </c>
      <c r="E1756" s="610">
        <v>0</v>
      </c>
      <c r="F1756" s="610">
        <v>0</v>
      </c>
      <c r="G1756" s="610">
        <v>3</v>
      </c>
      <c r="H1756" s="611">
        <v>0</v>
      </c>
      <c r="I1756" s="611">
        <v>235.48204408121819</v>
      </c>
      <c r="J1756" s="611">
        <v>0</v>
      </c>
      <c r="K1756" s="611">
        <v>0</v>
      </c>
      <c r="L1756" s="611">
        <v>235.48204408121819</v>
      </c>
    </row>
    <row r="1757" spans="1:12">
      <c r="A1757" s="609" t="s">
        <v>235</v>
      </c>
      <c r="B1757" s="609">
        <v>650</v>
      </c>
      <c r="C1757" s="610">
        <v>0</v>
      </c>
      <c r="D1757" s="610">
        <v>1</v>
      </c>
      <c r="E1757" s="610">
        <v>0</v>
      </c>
      <c r="F1757" s="610">
        <v>0</v>
      </c>
      <c r="G1757" s="610">
        <v>1</v>
      </c>
      <c r="H1757" s="611">
        <v>0</v>
      </c>
      <c r="I1757" s="611">
        <v>78.494014693739402</v>
      </c>
      <c r="J1757" s="611">
        <v>0</v>
      </c>
      <c r="K1757" s="611">
        <v>0</v>
      </c>
      <c r="L1757" s="611">
        <v>78.494014693739402</v>
      </c>
    </row>
    <row r="1758" spans="1:12">
      <c r="A1758" s="609" t="s">
        <v>236</v>
      </c>
      <c r="B1758" s="609">
        <v>107</v>
      </c>
      <c r="C1758" s="610">
        <v>1</v>
      </c>
      <c r="D1758" s="610">
        <v>0</v>
      </c>
      <c r="E1758" s="610">
        <v>0</v>
      </c>
      <c r="F1758" s="610">
        <v>0</v>
      </c>
      <c r="G1758" s="610">
        <v>1</v>
      </c>
      <c r="H1758" s="611">
        <v>790.49527666032157</v>
      </c>
      <c r="I1758" s="611">
        <v>0</v>
      </c>
      <c r="J1758" s="611">
        <v>0</v>
      </c>
      <c r="K1758" s="611">
        <v>0</v>
      </c>
      <c r="L1758" s="611">
        <v>790.49527666032157</v>
      </c>
    </row>
    <row r="1759" spans="1:12">
      <c r="A1759" s="609" t="s">
        <v>236</v>
      </c>
      <c r="B1759" s="609">
        <v>110</v>
      </c>
      <c r="C1759" s="610">
        <v>175</v>
      </c>
      <c r="D1759" s="610">
        <v>18</v>
      </c>
      <c r="E1759" s="610">
        <v>0</v>
      </c>
      <c r="F1759" s="610">
        <v>0</v>
      </c>
      <c r="G1759" s="610">
        <v>193</v>
      </c>
      <c r="H1759" s="611">
        <v>138336.67341555626</v>
      </c>
      <c r="I1759" s="611">
        <v>14228.914979885789</v>
      </c>
      <c r="J1759" s="611">
        <v>0</v>
      </c>
      <c r="K1759" s="611">
        <v>0</v>
      </c>
      <c r="L1759" s="611">
        <v>152565.58839544206</v>
      </c>
    </row>
    <row r="1760" spans="1:12">
      <c r="A1760" s="609" t="s">
        <v>236</v>
      </c>
      <c r="B1760" s="609">
        <v>130</v>
      </c>
      <c r="C1760" s="610">
        <v>1</v>
      </c>
      <c r="D1760" s="610">
        <v>1</v>
      </c>
      <c r="E1760" s="610">
        <v>0</v>
      </c>
      <c r="F1760" s="610">
        <v>0</v>
      </c>
      <c r="G1760" s="610">
        <v>2</v>
      </c>
      <c r="H1760" s="611">
        <v>790.49527666032157</v>
      </c>
      <c r="I1760" s="611">
        <v>790.49527666032157</v>
      </c>
      <c r="J1760" s="611">
        <v>0</v>
      </c>
      <c r="K1760" s="611">
        <v>0</v>
      </c>
      <c r="L1760" s="611">
        <v>1580.9905533206431</v>
      </c>
    </row>
    <row r="1761" spans="1:12">
      <c r="A1761" s="609" t="s">
        <v>236</v>
      </c>
      <c r="B1761" s="609">
        <v>160</v>
      </c>
      <c r="C1761" s="610">
        <v>1</v>
      </c>
      <c r="D1761" s="610">
        <v>0</v>
      </c>
      <c r="E1761" s="610">
        <v>0</v>
      </c>
      <c r="F1761" s="610">
        <v>0</v>
      </c>
      <c r="G1761" s="610">
        <v>1</v>
      </c>
      <c r="H1761" s="611">
        <v>790.49527666032157</v>
      </c>
      <c r="I1761" s="611">
        <v>0</v>
      </c>
      <c r="J1761" s="611">
        <v>0</v>
      </c>
      <c r="K1761" s="611">
        <v>0</v>
      </c>
      <c r="L1761" s="611">
        <v>790.49527666032157</v>
      </c>
    </row>
    <row r="1762" spans="1:12">
      <c r="A1762" s="609" t="s">
        <v>236</v>
      </c>
      <c r="B1762" s="609">
        <v>300</v>
      </c>
      <c r="C1762" s="610">
        <v>51</v>
      </c>
      <c r="D1762" s="610">
        <v>5</v>
      </c>
      <c r="E1762" s="610">
        <v>0</v>
      </c>
      <c r="F1762" s="610">
        <v>0</v>
      </c>
      <c r="G1762" s="610">
        <v>56</v>
      </c>
      <c r="H1762" s="611">
        <v>40315.259109676401</v>
      </c>
      <c r="I1762" s="611">
        <v>3952.4763833016077</v>
      </c>
      <c r="J1762" s="611">
        <v>0</v>
      </c>
      <c r="K1762" s="611">
        <v>0</v>
      </c>
      <c r="L1762" s="611">
        <v>44267.735492978005</v>
      </c>
    </row>
    <row r="1763" spans="1:12">
      <c r="A1763" s="609" t="s">
        <v>236</v>
      </c>
      <c r="B1763" s="609">
        <v>307</v>
      </c>
      <c r="C1763" s="610">
        <v>4</v>
      </c>
      <c r="D1763" s="610">
        <v>1</v>
      </c>
      <c r="E1763" s="610">
        <v>0</v>
      </c>
      <c r="F1763" s="610">
        <v>0</v>
      </c>
      <c r="G1763" s="610">
        <v>5</v>
      </c>
      <c r="H1763" s="611">
        <v>3161.9811066412867</v>
      </c>
      <c r="I1763" s="611">
        <v>790.49527666032168</v>
      </c>
      <c r="J1763" s="611">
        <v>0</v>
      </c>
      <c r="K1763" s="611">
        <v>0</v>
      </c>
      <c r="L1763" s="611">
        <v>3952.4763833016082</v>
      </c>
    </row>
    <row r="1764" spans="1:12">
      <c r="A1764" s="609" t="s">
        <v>236</v>
      </c>
      <c r="B1764" s="609">
        <v>314</v>
      </c>
      <c r="C1764" s="610">
        <v>1</v>
      </c>
      <c r="D1764" s="610">
        <v>0</v>
      </c>
      <c r="E1764" s="610">
        <v>0</v>
      </c>
      <c r="F1764" s="610">
        <v>0</v>
      </c>
      <c r="G1764" s="610">
        <v>1</v>
      </c>
      <c r="H1764" s="611">
        <v>790.49527666032157</v>
      </c>
      <c r="I1764" s="611">
        <v>0</v>
      </c>
      <c r="J1764" s="611">
        <v>0</v>
      </c>
      <c r="K1764" s="611">
        <v>0</v>
      </c>
      <c r="L1764" s="611">
        <v>790.49527666032157</v>
      </c>
    </row>
    <row r="1765" spans="1:12">
      <c r="A1765" s="609" t="s">
        <v>236</v>
      </c>
      <c r="B1765" s="609">
        <v>316</v>
      </c>
      <c r="C1765" s="610">
        <v>1</v>
      </c>
      <c r="D1765" s="610">
        <v>0</v>
      </c>
      <c r="E1765" s="610">
        <v>0</v>
      </c>
      <c r="F1765" s="610">
        <v>0</v>
      </c>
      <c r="G1765" s="610">
        <v>1</v>
      </c>
      <c r="H1765" s="611">
        <v>790.49527666032157</v>
      </c>
      <c r="I1765" s="611">
        <v>0</v>
      </c>
      <c r="J1765" s="611">
        <v>0</v>
      </c>
      <c r="K1765" s="611">
        <v>0</v>
      </c>
      <c r="L1765" s="611">
        <v>790.49527666032157</v>
      </c>
    </row>
    <row r="1766" spans="1:12">
      <c r="A1766" s="609" t="s">
        <v>236</v>
      </c>
      <c r="B1766" s="609">
        <v>330</v>
      </c>
      <c r="C1766" s="610">
        <v>5</v>
      </c>
      <c r="D1766" s="610">
        <v>2</v>
      </c>
      <c r="E1766" s="610">
        <v>0</v>
      </c>
      <c r="F1766" s="610">
        <v>0</v>
      </c>
      <c r="G1766" s="610">
        <v>7</v>
      </c>
      <c r="H1766" s="611">
        <v>3952.4763833016077</v>
      </c>
      <c r="I1766" s="611">
        <v>1580.9905533206431</v>
      </c>
      <c r="J1766" s="611">
        <v>0</v>
      </c>
      <c r="K1766" s="611">
        <v>0</v>
      </c>
      <c r="L1766" s="611">
        <v>5533.4669366222506</v>
      </c>
    </row>
    <row r="1767" spans="1:12">
      <c r="A1767" s="609" t="s">
        <v>236</v>
      </c>
      <c r="B1767" s="609">
        <v>410</v>
      </c>
      <c r="C1767" s="610">
        <v>39</v>
      </c>
      <c r="D1767" s="610">
        <v>19</v>
      </c>
      <c r="E1767" s="610">
        <v>0</v>
      </c>
      <c r="F1767" s="610">
        <v>0</v>
      </c>
      <c r="G1767" s="610">
        <v>58</v>
      </c>
      <c r="H1767" s="611">
        <v>30829.315789752545</v>
      </c>
      <c r="I1767" s="611">
        <v>15019.410256546111</v>
      </c>
      <c r="J1767" s="611">
        <v>0</v>
      </c>
      <c r="K1767" s="611">
        <v>0</v>
      </c>
      <c r="L1767" s="611">
        <v>45848.726046298652</v>
      </c>
    </row>
    <row r="1768" spans="1:12">
      <c r="A1768" s="609" t="s">
        <v>236</v>
      </c>
      <c r="B1768" s="609">
        <v>502</v>
      </c>
      <c r="C1768" s="610">
        <v>1</v>
      </c>
      <c r="D1768" s="610">
        <v>0</v>
      </c>
      <c r="E1768" s="610">
        <v>0</v>
      </c>
      <c r="F1768" s="610">
        <v>0</v>
      </c>
      <c r="G1768" s="610">
        <v>1</v>
      </c>
      <c r="H1768" s="611">
        <v>790.49527666032157</v>
      </c>
      <c r="I1768" s="611">
        <v>0</v>
      </c>
      <c r="J1768" s="611">
        <v>0</v>
      </c>
      <c r="K1768" s="611">
        <v>0</v>
      </c>
      <c r="L1768" s="611">
        <v>790.49527666032157</v>
      </c>
    </row>
    <row r="1769" spans="1:12">
      <c r="A1769" s="609" t="s">
        <v>236</v>
      </c>
      <c r="B1769" s="609">
        <v>655</v>
      </c>
      <c r="C1769" s="610">
        <v>0</v>
      </c>
      <c r="D1769" s="610">
        <v>1</v>
      </c>
      <c r="E1769" s="610">
        <v>0</v>
      </c>
      <c r="F1769" s="610">
        <v>0</v>
      </c>
      <c r="G1769" s="610">
        <v>1</v>
      </c>
      <c r="H1769" s="611">
        <v>0</v>
      </c>
      <c r="I1769" s="611">
        <v>790.49527666032157</v>
      </c>
      <c r="J1769" s="611">
        <v>0</v>
      </c>
      <c r="K1769" s="611">
        <v>0</v>
      </c>
      <c r="L1769" s="611">
        <v>790.49527666032157</v>
      </c>
    </row>
    <row r="1770" spans="1:12">
      <c r="A1770" s="609" t="s">
        <v>236</v>
      </c>
      <c r="B1770" s="609">
        <v>811</v>
      </c>
      <c r="C1770" s="610">
        <v>0</v>
      </c>
      <c r="D1770" s="610">
        <v>8</v>
      </c>
      <c r="E1770" s="610">
        <v>0</v>
      </c>
      <c r="F1770" s="610">
        <v>0</v>
      </c>
      <c r="G1770" s="610">
        <v>8</v>
      </c>
      <c r="H1770" s="611">
        <v>0</v>
      </c>
      <c r="I1770" s="611">
        <v>6323.9622132825725</v>
      </c>
      <c r="J1770" s="611">
        <v>0</v>
      </c>
      <c r="K1770" s="611">
        <v>0</v>
      </c>
      <c r="L1770" s="611">
        <v>6323.9622132825725</v>
      </c>
    </row>
    <row r="1771" spans="1:12">
      <c r="A1771" s="609" t="s">
        <v>236</v>
      </c>
      <c r="B1771" s="609">
        <v>812</v>
      </c>
      <c r="C1771" s="610">
        <v>0</v>
      </c>
      <c r="D1771" s="610">
        <v>4</v>
      </c>
      <c r="E1771" s="610">
        <v>0</v>
      </c>
      <c r="F1771" s="610">
        <v>0</v>
      </c>
      <c r="G1771" s="610">
        <v>4</v>
      </c>
      <c r="H1771" s="611">
        <v>0</v>
      </c>
      <c r="I1771" s="611">
        <v>3161.9811066412863</v>
      </c>
      <c r="J1771" s="611">
        <v>0</v>
      </c>
      <c r="K1771" s="611">
        <v>0</v>
      </c>
      <c r="L1771" s="611">
        <v>3161.9811066412863</v>
      </c>
    </row>
    <row r="1772" spans="1:12">
      <c r="A1772" s="609" t="s">
        <v>237</v>
      </c>
      <c r="B1772" s="609">
        <v>110</v>
      </c>
      <c r="C1772" s="610">
        <v>233</v>
      </c>
      <c r="D1772" s="610">
        <v>29</v>
      </c>
      <c r="E1772" s="610">
        <v>0</v>
      </c>
      <c r="F1772" s="610">
        <v>0</v>
      </c>
      <c r="G1772" s="610">
        <v>262</v>
      </c>
      <c r="H1772" s="611">
        <v>16421.887311337166</v>
      </c>
      <c r="I1772" s="611">
        <v>2043.9258885355271</v>
      </c>
      <c r="J1772" s="611">
        <v>0</v>
      </c>
      <c r="K1772" s="611">
        <v>0</v>
      </c>
      <c r="L1772" s="611">
        <v>18465.813199872693</v>
      </c>
    </row>
    <row r="1773" spans="1:12">
      <c r="A1773" s="609" t="s">
        <v>237</v>
      </c>
      <c r="B1773" s="609">
        <v>171</v>
      </c>
      <c r="C1773" s="610">
        <v>4</v>
      </c>
      <c r="D1773" s="610">
        <v>1</v>
      </c>
      <c r="E1773" s="610">
        <v>0</v>
      </c>
      <c r="F1773" s="610">
        <v>0</v>
      </c>
      <c r="G1773" s="610">
        <v>5</v>
      </c>
      <c r="H1773" s="611">
        <v>281.92081221179689</v>
      </c>
      <c r="I1773" s="611">
        <v>70.480203052949221</v>
      </c>
      <c r="J1773" s="611">
        <v>0</v>
      </c>
      <c r="K1773" s="611">
        <v>0</v>
      </c>
      <c r="L1773" s="611">
        <v>352.40101526474609</v>
      </c>
    </row>
    <row r="1774" spans="1:12">
      <c r="A1774" s="609" t="s">
        <v>237</v>
      </c>
      <c r="B1774" s="609">
        <v>214</v>
      </c>
      <c r="C1774" s="610">
        <v>145</v>
      </c>
      <c r="D1774" s="610">
        <v>30</v>
      </c>
      <c r="E1774" s="610">
        <v>0</v>
      </c>
      <c r="F1774" s="610">
        <v>0</v>
      </c>
      <c r="G1774" s="610">
        <v>175</v>
      </c>
      <c r="H1774" s="611">
        <v>10219.629442677637</v>
      </c>
      <c r="I1774" s="611">
        <v>2114.4060915884766</v>
      </c>
      <c r="J1774" s="611">
        <v>0</v>
      </c>
      <c r="K1774" s="611">
        <v>0</v>
      </c>
      <c r="L1774" s="611">
        <v>12334.035534266113</v>
      </c>
    </row>
    <row r="1775" spans="1:12">
      <c r="A1775" s="609" t="s">
        <v>237</v>
      </c>
      <c r="B1775" s="609">
        <v>330</v>
      </c>
      <c r="C1775" s="610">
        <v>2</v>
      </c>
      <c r="D1775" s="610">
        <v>0</v>
      </c>
      <c r="E1775" s="610">
        <v>0</v>
      </c>
      <c r="F1775" s="610">
        <v>0</v>
      </c>
      <c r="G1775" s="610">
        <v>2</v>
      </c>
      <c r="H1775" s="611">
        <v>140.96040610589841</v>
      </c>
      <c r="I1775" s="611">
        <v>0</v>
      </c>
      <c r="J1775" s="611">
        <v>0</v>
      </c>
      <c r="K1775" s="611">
        <v>0</v>
      </c>
      <c r="L1775" s="611">
        <v>140.96040610589841</v>
      </c>
    </row>
    <row r="1776" spans="1:12">
      <c r="A1776" s="609" t="s">
        <v>237</v>
      </c>
      <c r="B1776" s="609">
        <v>650</v>
      </c>
      <c r="C1776" s="610">
        <v>1</v>
      </c>
      <c r="D1776" s="610">
        <v>0</v>
      </c>
      <c r="E1776" s="610">
        <v>0</v>
      </c>
      <c r="F1776" s="610">
        <v>0</v>
      </c>
      <c r="G1776" s="610">
        <v>1</v>
      </c>
      <c r="H1776" s="611">
        <v>70.480203052949207</v>
      </c>
      <c r="I1776" s="611">
        <v>0</v>
      </c>
      <c r="J1776" s="611">
        <v>0</v>
      </c>
      <c r="K1776" s="611">
        <v>0</v>
      </c>
      <c r="L1776" s="611">
        <v>70.480203052949207</v>
      </c>
    </row>
    <row r="1777" spans="1:12">
      <c r="A1777" s="609" t="s">
        <v>557</v>
      </c>
      <c r="B1777" s="609">
        <v>100</v>
      </c>
      <c r="C1777" s="610">
        <v>0</v>
      </c>
      <c r="D1777" s="610">
        <v>1</v>
      </c>
      <c r="E1777" s="610">
        <v>0</v>
      </c>
      <c r="F1777" s="610">
        <v>0</v>
      </c>
      <c r="G1777" s="610">
        <v>1</v>
      </c>
      <c r="H1777" s="611">
        <v>0</v>
      </c>
      <c r="I1777" s="611">
        <v>78.620574947913241</v>
      </c>
      <c r="J1777" s="611">
        <v>0</v>
      </c>
      <c r="K1777" s="611">
        <v>0</v>
      </c>
      <c r="L1777" s="611">
        <v>78.620574947913241</v>
      </c>
    </row>
    <row r="1778" spans="1:12">
      <c r="A1778" s="609" t="s">
        <v>557</v>
      </c>
      <c r="B1778" s="609">
        <v>110</v>
      </c>
      <c r="C1778" s="610">
        <v>1954</v>
      </c>
      <c r="D1778" s="610">
        <v>1792</v>
      </c>
      <c r="E1778" s="610">
        <v>0</v>
      </c>
      <c r="F1778" s="610">
        <v>0</v>
      </c>
      <c r="G1778" s="610">
        <v>3746</v>
      </c>
      <c r="H1778" s="611">
        <v>153624.60344822248</v>
      </c>
      <c r="I1778" s="611">
        <v>140888.07030666055</v>
      </c>
      <c r="J1778" s="611">
        <v>0</v>
      </c>
      <c r="K1778" s="611">
        <v>0</v>
      </c>
      <c r="L1778" s="611">
        <v>294512.67375488306</v>
      </c>
    </row>
    <row r="1779" spans="1:12">
      <c r="A1779" s="609" t="s">
        <v>557</v>
      </c>
      <c r="B1779" s="609">
        <v>130</v>
      </c>
      <c r="C1779" s="610">
        <v>0</v>
      </c>
      <c r="D1779" s="610">
        <v>1</v>
      </c>
      <c r="E1779" s="610">
        <v>0</v>
      </c>
      <c r="F1779" s="610">
        <v>0</v>
      </c>
      <c r="G1779" s="610">
        <v>1</v>
      </c>
      <c r="H1779" s="611">
        <v>0</v>
      </c>
      <c r="I1779" s="611">
        <v>78.620574947913241</v>
      </c>
      <c r="J1779" s="611">
        <v>0</v>
      </c>
      <c r="K1779" s="611">
        <v>0</v>
      </c>
      <c r="L1779" s="611">
        <v>78.620574947913241</v>
      </c>
    </row>
    <row r="1780" spans="1:12">
      <c r="A1780" s="609" t="s">
        <v>557</v>
      </c>
      <c r="B1780" s="609">
        <v>180</v>
      </c>
      <c r="C1780" s="610">
        <v>8</v>
      </c>
      <c r="D1780" s="610">
        <v>21</v>
      </c>
      <c r="E1780" s="610">
        <v>0</v>
      </c>
      <c r="F1780" s="610">
        <v>0</v>
      </c>
      <c r="G1780" s="610">
        <v>29</v>
      </c>
      <c r="H1780" s="611">
        <v>628.96459958330604</v>
      </c>
      <c r="I1780" s="611">
        <v>1651.0320739061783</v>
      </c>
      <c r="J1780" s="611">
        <v>0</v>
      </c>
      <c r="K1780" s="611">
        <v>0</v>
      </c>
      <c r="L1780" s="611">
        <v>2279.9966734894842</v>
      </c>
    </row>
    <row r="1781" spans="1:12">
      <c r="A1781" s="609" t="s">
        <v>557</v>
      </c>
      <c r="B1781" s="609">
        <v>191</v>
      </c>
      <c r="C1781" s="610">
        <v>2</v>
      </c>
      <c r="D1781" s="610">
        <v>0</v>
      </c>
      <c r="E1781" s="610">
        <v>0</v>
      </c>
      <c r="F1781" s="610">
        <v>0</v>
      </c>
      <c r="G1781" s="610">
        <v>2</v>
      </c>
      <c r="H1781" s="611">
        <v>157.24114989582648</v>
      </c>
      <c r="I1781" s="611">
        <v>0</v>
      </c>
      <c r="J1781" s="611">
        <v>0</v>
      </c>
      <c r="K1781" s="611">
        <v>0</v>
      </c>
      <c r="L1781" s="611">
        <v>157.24114989582648</v>
      </c>
    </row>
    <row r="1782" spans="1:12">
      <c r="A1782" s="609" t="s">
        <v>557</v>
      </c>
      <c r="B1782" s="609">
        <v>214</v>
      </c>
      <c r="C1782" s="610">
        <v>29</v>
      </c>
      <c r="D1782" s="610">
        <v>21</v>
      </c>
      <c r="E1782" s="610">
        <v>0</v>
      </c>
      <c r="F1782" s="610">
        <v>0</v>
      </c>
      <c r="G1782" s="610">
        <v>50</v>
      </c>
      <c r="H1782" s="611">
        <v>2279.9966734894842</v>
      </c>
      <c r="I1782" s="611">
        <v>1651.0320739061781</v>
      </c>
      <c r="J1782" s="611">
        <v>0</v>
      </c>
      <c r="K1782" s="611">
        <v>0</v>
      </c>
      <c r="L1782" s="611">
        <v>3931.0287473956623</v>
      </c>
    </row>
    <row r="1783" spans="1:12">
      <c r="A1783" s="609" t="s">
        <v>557</v>
      </c>
      <c r="B1783" s="609">
        <v>300</v>
      </c>
      <c r="C1783" s="610">
        <v>6</v>
      </c>
      <c r="D1783" s="610">
        <v>2</v>
      </c>
      <c r="E1783" s="610">
        <v>0</v>
      </c>
      <c r="F1783" s="610">
        <v>0</v>
      </c>
      <c r="G1783" s="610">
        <v>8</v>
      </c>
      <c r="H1783" s="611">
        <v>471.72344968747944</v>
      </c>
      <c r="I1783" s="611">
        <v>157.24114989582648</v>
      </c>
      <c r="J1783" s="611">
        <v>0</v>
      </c>
      <c r="K1783" s="611">
        <v>0</v>
      </c>
      <c r="L1783" s="611">
        <v>628.96459958330593</v>
      </c>
    </row>
    <row r="1784" spans="1:12">
      <c r="A1784" s="609" t="s">
        <v>557</v>
      </c>
      <c r="B1784" s="609">
        <v>314</v>
      </c>
      <c r="C1784" s="610">
        <v>0</v>
      </c>
      <c r="D1784" s="610">
        <v>2</v>
      </c>
      <c r="E1784" s="610">
        <v>0</v>
      </c>
      <c r="F1784" s="610">
        <v>0</v>
      </c>
      <c r="G1784" s="610">
        <v>2</v>
      </c>
      <c r="H1784" s="611">
        <v>0</v>
      </c>
      <c r="I1784" s="611">
        <v>157.24114989582648</v>
      </c>
      <c r="J1784" s="611">
        <v>0</v>
      </c>
      <c r="K1784" s="611">
        <v>0</v>
      </c>
      <c r="L1784" s="611">
        <v>157.24114989582648</v>
      </c>
    </row>
    <row r="1785" spans="1:12">
      <c r="A1785" s="609" t="s">
        <v>557</v>
      </c>
      <c r="B1785" s="609">
        <v>400</v>
      </c>
      <c r="C1785" s="610">
        <v>1</v>
      </c>
      <c r="D1785" s="610">
        <v>1</v>
      </c>
      <c r="E1785" s="610">
        <v>0</v>
      </c>
      <c r="F1785" s="610">
        <v>0</v>
      </c>
      <c r="G1785" s="610">
        <v>2</v>
      </c>
      <c r="H1785" s="611">
        <v>78.620574947913241</v>
      </c>
      <c r="I1785" s="611">
        <v>78.620574947913241</v>
      </c>
      <c r="J1785" s="611">
        <v>0</v>
      </c>
      <c r="K1785" s="611">
        <v>0</v>
      </c>
      <c r="L1785" s="611">
        <v>157.24114989582648</v>
      </c>
    </row>
    <row r="1786" spans="1:12">
      <c r="A1786" s="609" t="s">
        <v>557</v>
      </c>
      <c r="B1786" s="609">
        <v>410</v>
      </c>
      <c r="C1786" s="610">
        <v>458</v>
      </c>
      <c r="D1786" s="610">
        <v>112</v>
      </c>
      <c r="E1786" s="610">
        <v>0</v>
      </c>
      <c r="F1786" s="610">
        <v>0</v>
      </c>
      <c r="G1786" s="610">
        <v>570</v>
      </c>
      <c r="H1786" s="611">
        <v>36008.223326144267</v>
      </c>
      <c r="I1786" s="611">
        <v>8805.5043941662843</v>
      </c>
      <c r="J1786" s="611">
        <v>0</v>
      </c>
      <c r="K1786" s="611">
        <v>0</v>
      </c>
      <c r="L1786" s="611">
        <v>44813.727720310555</v>
      </c>
    </row>
    <row r="1787" spans="1:12">
      <c r="A1787" s="609" t="s">
        <v>557</v>
      </c>
      <c r="B1787" s="609">
        <v>420</v>
      </c>
      <c r="C1787" s="610">
        <v>1</v>
      </c>
      <c r="D1787" s="610">
        <v>0</v>
      </c>
      <c r="E1787" s="610">
        <v>0</v>
      </c>
      <c r="F1787" s="610">
        <v>0</v>
      </c>
      <c r="G1787" s="610">
        <v>1</v>
      </c>
      <c r="H1787" s="611">
        <v>78.620574947913241</v>
      </c>
      <c r="I1787" s="611">
        <v>0</v>
      </c>
      <c r="J1787" s="611">
        <v>0</v>
      </c>
      <c r="K1787" s="611">
        <v>0</v>
      </c>
      <c r="L1787" s="611">
        <v>78.620574947913241</v>
      </c>
    </row>
    <row r="1788" spans="1:12">
      <c r="A1788" s="609" t="s">
        <v>557</v>
      </c>
      <c r="B1788" s="609">
        <v>650</v>
      </c>
      <c r="C1788" s="610">
        <v>1</v>
      </c>
      <c r="D1788" s="610">
        <v>3</v>
      </c>
      <c r="E1788" s="610">
        <v>0</v>
      </c>
      <c r="F1788" s="610">
        <v>0</v>
      </c>
      <c r="G1788" s="610">
        <v>4</v>
      </c>
      <c r="H1788" s="611">
        <v>78.620574947913241</v>
      </c>
      <c r="I1788" s="611">
        <v>235.86172484373972</v>
      </c>
      <c r="J1788" s="611">
        <v>0</v>
      </c>
      <c r="K1788" s="611">
        <v>0</v>
      </c>
      <c r="L1788" s="611">
        <v>314.48229979165296</v>
      </c>
    </row>
    <row r="1789" spans="1:12">
      <c r="A1789" s="609" t="s">
        <v>557</v>
      </c>
      <c r="B1789" s="609">
        <v>651</v>
      </c>
      <c r="C1789" s="610">
        <v>1</v>
      </c>
      <c r="D1789" s="610">
        <v>3</v>
      </c>
      <c r="E1789" s="610">
        <v>0</v>
      </c>
      <c r="F1789" s="610">
        <v>0</v>
      </c>
      <c r="G1789" s="610">
        <v>4</v>
      </c>
      <c r="H1789" s="611">
        <v>78.620574947913241</v>
      </c>
      <c r="I1789" s="611">
        <v>235.86172484373972</v>
      </c>
      <c r="J1789" s="611">
        <v>0</v>
      </c>
      <c r="K1789" s="611">
        <v>0</v>
      </c>
      <c r="L1789" s="611">
        <v>314.48229979165296</v>
      </c>
    </row>
    <row r="1790" spans="1:12">
      <c r="A1790" s="609" t="s">
        <v>557</v>
      </c>
      <c r="B1790" s="609">
        <v>653</v>
      </c>
      <c r="C1790" s="610">
        <v>2</v>
      </c>
      <c r="D1790" s="610">
        <v>1</v>
      </c>
      <c r="E1790" s="610">
        <v>0</v>
      </c>
      <c r="F1790" s="610">
        <v>0</v>
      </c>
      <c r="G1790" s="610">
        <v>3</v>
      </c>
      <c r="H1790" s="611">
        <v>157.24114989582651</v>
      </c>
      <c r="I1790" s="611">
        <v>78.620574947913255</v>
      </c>
      <c r="J1790" s="611">
        <v>0</v>
      </c>
      <c r="K1790" s="611">
        <v>0</v>
      </c>
      <c r="L1790" s="611">
        <v>235.86172484373975</v>
      </c>
    </row>
    <row r="1791" spans="1:12">
      <c r="A1791" s="609" t="s">
        <v>557</v>
      </c>
      <c r="B1791" s="609">
        <v>713</v>
      </c>
      <c r="C1791" s="610">
        <v>1</v>
      </c>
      <c r="D1791" s="610">
        <v>0</v>
      </c>
      <c r="E1791" s="610">
        <v>0</v>
      </c>
      <c r="F1791" s="610">
        <v>0</v>
      </c>
      <c r="G1791" s="610">
        <v>1</v>
      </c>
      <c r="H1791" s="611">
        <v>78.620574947913241</v>
      </c>
      <c r="I1791" s="611">
        <v>0</v>
      </c>
      <c r="J1791" s="611">
        <v>0</v>
      </c>
      <c r="K1791" s="611">
        <v>0</v>
      </c>
      <c r="L1791" s="611">
        <v>78.620574947913241</v>
      </c>
    </row>
    <row r="1792" spans="1:12">
      <c r="A1792" s="609" t="s">
        <v>557</v>
      </c>
      <c r="B1792" s="609">
        <v>811</v>
      </c>
      <c r="C1792" s="610">
        <v>2</v>
      </c>
      <c r="D1792" s="610">
        <v>1267</v>
      </c>
      <c r="E1792" s="610">
        <v>0</v>
      </c>
      <c r="F1792" s="610">
        <v>0</v>
      </c>
      <c r="G1792" s="610">
        <v>1269</v>
      </c>
      <c r="H1792" s="611">
        <v>157.24114989582648</v>
      </c>
      <c r="I1792" s="611">
        <v>99612.268459006082</v>
      </c>
      <c r="J1792" s="611">
        <v>0</v>
      </c>
      <c r="K1792" s="611">
        <v>0</v>
      </c>
      <c r="L1792" s="611">
        <v>99769.509608901906</v>
      </c>
    </row>
    <row r="1793" spans="1:12">
      <c r="A1793" s="609" t="s">
        <v>557</v>
      </c>
      <c r="B1793" s="609">
        <v>812</v>
      </c>
      <c r="C1793" s="610">
        <v>0</v>
      </c>
      <c r="D1793" s="610">
        <v>13</v>
      </c>
      <c r="E1793" s="610">
        <v>0</v>
      </c>
      <c r="F1793" s="610">
        <v>0</v>
      </c>
      <c r="G1793" s="610">
        <v>13</v>
      </c>
      <c r="H1793" s="611">
        <v>0</v>
      </c>
      <c r="I1793" s="611">
        <v>1022.0674743228722</v>
      </c>
      <c r="J1793" s="611">
        <v>0</v>
      </c>
      <c r="K1793" s="611">
        <v>0</v>
      </c>
      <c r="L1793" s="611">
        <v>1022.0674743228723</v>
      </c>
    </row>
    <row r="1794" spans="1:12">
      <c r="A1794" s="609" t="s">
        <v>238</v>
      </c>
      <c r="B1794" s="609">
        <v>110</v>
      </c>
      <c r="C1794" s="610">
        <v>4</v>
      </c>
      <c r="D1794" s="610">
        <v>0</v>
      </c>
      <c r="E1794" s="610">
        <v>0</v>
      </c>
      <c r="F1794" s="610">
        <v>0</v>
      </c>
      <c r="G1794" s="610">
        <v>4</v>
      </c>
      <c r="H1794" s="611">
        <v>392.85836267950856</v>
      </c>
      <c r="I1794" s="611">
        <v>0</v>
      </c>
      <c r="J1794" s="611">
        <v>0</v>
      </c>
      <c r="K1794" s="611">
        <v>0</v>
      </c>
      <c r="L1794" s="611">
        <v>392.85836267950856</v>
      </c>
    </row>
    <row r="1795" spans="1:12">
      <c r="A1795" s="609" t="s">
        <v>238</v>
      </c>
      <c r="B1795" s="609">
        <v>160</v>
      </c>
      <c r="C1795" s="610">
        <v>7</v>
      </c>
      <c r="D1795" s="610">
        <v>0</v>
      </c>
      <c r="E1795" s="610">
        <v>0</v>
      </c>
      <c r="F1795" s="610">
        <v>0</v>
      </c>
      <c r="G1795" s="610">
        <v>7</v>
      </c>
      <c r="H1795" s="611">
        <v>687.50213468914001</v>
      </c>
      <c r="I1795" s="611">
        <v>0</v>
      </c>
      <c r="J1795" s="611">
        <v>0</v>
      </c>
      <c r="K1795" s="611">
        <v>0</v>
      </c>
      <c r="L1795" s="611">
        <v>687.50213468914001</v>
      </c>
    </row>
    <row r="1796" spans="1:12">
      <c r="A1796" s="609" t="s">
        <v>238</v>
      </c>
      <c r="B1796" s="609">
        <v>420</v>
      </c>
      <c r="C1796" s="610">
        <v>1</v>
      </c>
      <c r="D1796" s="610">
        <v>0</v>
      </c>
      <c r="E1796" s="610">
        <v>0</v>
      </c>
      <c r="F1796" s="610">
        <v>0</v>
      </c>
      <c r="G1796" s="610">
        <v>1</v>
      </c>
      <c r="H1796" s="611">
        <v>98.21459066987714</v>
      </c>
      <c r="I1796" s="611">
        <v>0</v>
      </c>
      <c r="J1796" s="611">
        <v>0</v>
      </c>
      <c r="K1796" s="611">
        <v>0</v>
      </c>
      <c r="L1796" s="611">
        <v>98.21459066987714</v>
      </c>
    </row>
    <row r="1797" spans="1:12">
      <c r="A1797" s="609" t="s">
        <v>238</v>
      </c>
      <c r="B1797" s="609">
        <v>502</v>
      </c>
      <c r="C1797" s="610">
        <v>0</v>
      </c>
      <c r="D1797" s="610">
        <v>2</v>
      </c>
      <c r="E1797" s="610">
        <v>0</v>
      </c>
      <c r="F1797" s="610">
        <v>0</v>
      </c>
      <c r="G1797" s="610">
        <v>2</v>
      </c>
      <c r="H1797" s="611">
        <v>0</v>
      </c>
      <c r="I1797" s="611">
        <v>196.42918133975428</v>
      </c>
      <c r="J1797" s="611">
        <v>0</v>
      </c>
      <c r="K1797" s="611">
        <v>0</v>
      </c>
      <c r="L1797" s="611">
        <v>196.42918133975428</v>
      </c>
    </row>
    <row r="1798" spans="1:12">
      <c r="A1798" s="609" t="s">
        <v>239</v>
      </c>
      <c r="B1798" s="609">
        <v>110</v>
      </c>
      <c r="C1798" s="610">
        <v>1</v>
      </c>
      <c r="D1798" s="610">
        <v>0</v>
      </c>
      <c r="E1798" s="610">
        <v>0</v>
      </c>
      <c r="F1798" s="610">
        <v>0</v>
      </c>
      <c r="G1798" s="610">
        <v>1</v>
      </c>
      <c r="H1798" s="611">
        <v>132.60764455746767</v>
      </c>
      <c r="I1798" s="611">
        <v>0</v>
      </c>
      <c r="J1798" s="611">
        <v>0</v>
      </c>
      <c r="K1798" s="611">
        <v>0</v>
      </c>
      <c r="L1798" s="611">
        <v>132.60764455746767</v>
      </c>
    </row>
    <row r="1799" spans="1:12">
      <c r="A1799" s="609" t="s">
        <v>239</v>
      </c>
      <c r="B1799" s="609">
        <v>160</v>
      </c>
      <c r="C1799" s="610">
        <v>1</v>
      </c>
      <c r="D1799" s="610">
        <v>1</v>
      </c>
      <c r="E1799" s="610">
        <v>0</v>
      </c>
      <c r="F1799" s="610">
        <v>0</v>
      </c>
      <c r="G1799" s="610">
        <v>2</v>
      </c>
      <c r="H1799" s="611">
        <v>132.60764455746767</v>
      </c>
      <c r="I1799" s="611">
        <v>132.60764455746767</v>
      </c>
      <c r="J1799" s="611">
        <v>0</v>
      </c>
      <c r="K1799" s="611">
        <v>0</v>
      </c>
      <c r="L1799" s="611">
        <v>265.21528911493533</v>
      </c>
    </row>
    <row r="1800" spans="1:12">
      <c r="A1800" s="609" t="s">
        <v>240</v>
      </c>
      <c r="B1800" s="609">
        <v>100</v>
      </c>
      <c r="C1800" s="610">
        <v>4</v>
      </c>
      <c r="D1800" s="610">
        <v>0</v>
      </c>
      <c r="E1800" s="610">
        <v>0</v>
      </c>
      <c r="F1800" s="610">
        <v>0</v>
      </c>
      <c r="G1800" s="610">
        <v>4</v>
      </c>
      <c r="H1800" s="611">
        <v>625.72403478279602</v>
      </c>
      <c r="I1800" s="611">
        <v>0</v>
      </c>
      <c r="J1800" s="611">
        <v>0</v>
      </c>
      <c r="K1800" s="611">
        <v>0</v>
      </c>
      <c r="L1800" s="611">
        <v>625.72403478279602</v>
      </c>
    </row>
    <row r="1801" spans="1:12">
      <c r="A1801" s="609" t="s">
        <v>240</v>
      </c>
      <c r="B1801" s="609">
        <v>110</v>
      </c>
      <c r="C1801" s="610">
        <v>1</v>
      </c>
      <c r="D1801" s="610">
        <v>3</v>
      </c>
      <c r="E1801" s="610">
        <v>0</v>
      </c>
      <c r="F1801" s="610">
        <v>0</v>
      </c>
      <c r="G1801" s="610">
        <v>4</v>
      </c>
      <c r="H1801" s="611">
        <v>156.43100869569901</v>
      </c>
      <c r="I1801" s="611">
        <v>469.29302608709702</v>
      </c>
      <c r="J1801" s="611">
        <v>0</v>
      </c>
      <c r="K1801" s="611">
        <v>0</v>
      </c>
      <c r="L1801" s="611">
        <v>625.72403478279602</v>
      </c>
    </row>
    <row r="1802" spans="1:12">
      <c r="A1802" s="609" t="s">
        <v>240</v>
      </c>
      <c r="B1802" s="609">
        <v>160</v>
      </c>
      <c r="C1802" s="610">
        <v>24</v>
      </c>
      <c r="D1802" s="610">
        <v>4</v>
      </c>
      <c r="E1802" s="610">
        <v>0</v>
      </c>
      <c r="F1802" s="610">
        <v>0</v>
      </c>
      <c r="G1802" s="610">
        <v>28</v>
      </c>
      <c r="H1802" s="611">
        <v>3754.3442086967761</v>
      </c>
      <c r="I1802" s="611">
        <v>625.72403478279591</v>
      </c>
      <c r="J1802" s="611">
        <v>0</v>
      </c>
      <c r="K1802" s="611">
        <v>0</v>
      </c>
      <c r="L1802" s="611">
        <v>4380.0682434795717</v>
      </c>
    </row>
    <row r="1803" spans="1:12">
      <c r="A1803" s="609" t="s">
        <v>240</v>
      </c>
      <c r="B1803" s="609">
        <v>219</v>
      </c>
      <c r="C1803" s="610">
        <v>0</v>
      </c>
      <c r="D1803" s="610">
        <v>1</v>
      </c>
      <c r="E1803" s="610">
        <v>0</v>
      </c>
      <c r="F1803" s="610">
        <v>0</v>
      </c>
      <c r="G1803" s="610">
        <v>1</v>
      </c>
      <c r="H1803" s="611">
        <v>0</v>
      </c>
      <c r="I1803" s="611">
        <v>156.43100869569901</v>
      </c>
      <c r="J1803" s="611">
        <v>0</v>
      </c>
      <c r="K1803" s="611">
        <v>0</v>
      </c>
      <c r="L1803" s="611">
        <v>156.43100869569901</v>
      </c>
    </row>
    <row r="1804" spans="1:12">
      <c r="A1804" s="609" t="s">
        <v>240</v>
      </c>
      <c r="B1804" s="609">
        <v>330</v>
      </c>
      <c r="C1804" s="610">
        <v>3</v>
      </c>
      <c r="D1804" s="610">
        <v>2</v>
      </c>
      <c r="E1804" s="610">
        <v>0</v>
      </c>
      <c r="F1804" s="610">
        <v>0</v>
      </c>
      <c r="G1804" s="610">
        <v>5</v>
      </c>
      <c r="H1804" s="611">
        <v>469.29302608709702</v>
      </c>
      <c r="I1804" s="611">
        <v>312.86201739139801</v>
      </c>
      <c r="J1804" s="611">
        <v>0</v>
      </c>
      <c r="K1804" s="611">
        <v>0</v>
      </c>
      <c r="L1804" s="611">
        <v>782.15504347849503</v>
      </c>
    </row>
    <row r="1805" spans="1:12">
      <c r="A1805" s="609" t="s">
        <v>240</v>
      </c>
      <c r="B1805" s="609">
        <v>361</v>
      </c>
      <c r="C1805" s="610">
        <v>5</v>
      </c>
      <c r="D1805" s="610">
        <v>0</v>
      </c>
      <c r="E1805" s="610">
        <v>0</v>
      </c>
      <c r="F1805" s="610">
        <v>0</v>
      </c>
      <c r="G1805" s="610">
        <v>5</v>
      </c>
      <c r="H1805" s="611">
        <v>782.15504347849503</v>
      </c>
      <c r="I1805" s="611">
        <v>0</v>
      </c>
      <c r="J1805" s="611">
        <v>0</v>
      </c>
      <c r="K1805" s="611">
        <v>0</v>
      </c>
      <c r="L1805" s="611">
        <v>782.15504347849503</v>
      </c>
    </row>
    <row r="1806" spans="1:12">
      <c r="A1806" s="609" t="s">
        <v>240</v>
      </c>
      <c r="B1806" s="609">
        <v>501</v>
      </c>
      <c r="C1806" s="610">
        <v>1</v>
      </c>
      <c r="D1806" s="610">
        <v>0</v>
      </c>
      <c r="E1806" s="610">
        <v>0</v>
      </c>
      <c r="F1806" s="610">
        <v>0</v>
      </c>
      <c r="G1806" s="610">
        <v>1</v>
      </c>
      <c r="H1806" s="611">
        <v>156.43100869569901</v>
      </c>
      <c r="I1806" s="611">
        <v>0</v>
      </c>
      <c r="J1806" s="611">
        <v>0</v>
      </c>
      <c r="K1806" s="611">
        <v>0</v>
      </c>
      <c r="L1806" s="611">
        <v>156.43100869569901</v>
      </c>
    </row>
    <row r="1807" spans="1:12">
      <c r="A1807" s="609" t="s">
        <v>240</v>
      </c>
      <c r="B1807" s="609">
        <v>502</v>
      </c>
      <c r="C1807" s="610">
        <v>0</v>
      </c>
      <c r="D1807" s="610">
        <v>1</v>
      </c>
      <c r="E1807" s="610">
        <v>0</v>
      </c>
      <c r="F1807" s="610">
        <v>0</v>
      </c>
      <c r="G1807" s="610">
        <v>1</v>
      </c>
      <c r="H1807" s="611">
        <v>0</v>
      </c>
      <c r="I1807" s="611">
        <v>156.43100869569901</v>
      </c>
      <c r="J1807" s="611">
        <v>0</v>
      </c>
      <c r="K1807" s="611">
        <v>0</v>
      </c>
      <c r="L1807" s="611">
        <v>156.43100869569901</v>
      </c>
    </row>
    <row r="1808" spans="1:12">
      <c r="A1808" s="609" t="s">
        <v>240</v>
      </c>
      <c r="B1808" s="609">
        <v>560</v>
      </c>
      <c r="C1808" s="610">
        <v>1</v>
      </c>
      <c r="D1808" s="610">
        <v>0</v>
      </c>
      <c r="E1808" s="610">
        <v>0</v>
      </c>
      <c r="F1808" s="610">
        <v>0</v>
      </c>
      <c r="G1808" s="610">
        <v>1</v>
      </c>
      <c r="H1808" s="611">
        <v>156.43100869569901</v>
      </c>
      <c r="I1808" s="611">
        <v>0</v>
      </c>
      <c r="J1808" s="611">
        <v>0</v>
      </c>
      <c r="K1808" s="611">
        <v>0</v>
      </c>
      <c r="L1808" s="611">
        <v>156.43100869569901</v>
      </c>
    </row>
    <row r="1809" spans="1:12">
      <c r="A1809" s="609" t="s">
        <v>241</v>
      </c>
      <c r="B1809" s="609">
        <v>100</v>
      </c>
      <c r="C1809" s="610">
        <v>1</v>
      </c>
      <c r="D1809" s="610">
        <v>0</v>
      </c>
      <c r="E1809" s="610">
        <v>0</v>
      </c>
      <c r="F1809" s="610">
        <v>0</v>
      </c>
      <c r="G1809" s="610">
        <v>1</v>
      </c>
      <c r="H1809" s="611">
        <v>164.07555161952831</v>
      </c>
      <c r="I1809" s="611">
        <v>0</v>
      </c>
      <c r="J1809" s="611">
        <v>0</v>
      </c>
      <c r="K1809" s="611">
        <v>0</v>
      </c>
      <c r="L1809" s="611">
        <v>164.07555161952831</v>
      </c>
    </row>
    <row r="1810" spans="1:12">
      <c r="A1810" s="609" t="s">
        <v>241</v>
      </c>
      <c r="B1810" s="609">
        <v>110</v>
      </c>
      <c r="C1810" s="610">
        <v>88</v>
      </c>
      <c r="D1810" s="610">
        <v>9</v>
      </c>
      <c r="E1810" s="610">
        <v>0</v>
      </c>
      <c r="F1810" s="610">
        <v>0</v>
      </c>
      <c r="G1810" s="610">
        <v>97</v>
      </c>
      <c r="H1810" s="611">
        <v>14438.648542518489</v>
      </c>
      <c r="I1810" s="611">
        <v>1476.6799645757549</v>
      </c>
      <c r="J1810" s="611">
        <v>0</v>
      </c>
      <c r="K1810" s="611">
        <v>0</v>
      </c>
      <c r="L1810" s="611">
        <v>15915.328507094246</v>
      </c>
    </row>
    <row r="1811" spans="1:12">
      <c r="A1811" s="609" t="s">
        <v>241</v>
      </c>
      <c r="B1811" s="609">
        <v>160</v>
      </c>
      <c r="C1811" s="610">
        <v>12</v>
      </c>
      <c r="D1811" s="610">
        <v>20</v>
      </c>
      <c r="E1811" s="610">
        <v>0</v>
      </c>
      <c r="F1811" s="610">
        <v>0</v>
      </c>
      <c r="G1811" s="610">
        <v>32</v>
      </c>
      <c r="H1811" s="611">
        <v>1968.9066194343397</v>
      </c>
      <c r="I1811" s="611">
        <v>3281.5110323905665</v>
      </c>
      <c r="J1811" s="611">
        <v>0</v>
      </c>
      <c r="K1811" s="611">
        <v>0</v>
      </c>
      <c r="L1811" s="611">
        <v>5250.417651824906</v>
      </c>
    </row>
    <row r="1812" spans="1:12">
      <c r="A1812" s="609" t="s">
        <v>241</v>
      </c>
      <c r="B1812" s="609">
        <v>330</v>
      </c>
      <c r="C1812" s="610">
        <v>1</v>
      </c>
      <c r="D1812" s="610">
        <v>0</v>
      </c>
      <c r="E1812" s="610">
        <v>0</v>
      </c>
      <c r="F1812" s="610">
        <v>0</v>
      </c>
      <c r="G1812" s="610">
        <v>1</v>
      </c>
      <c r="H1812" s="611">
        <v>164.07555161952831</v>
      </c>
      <c r="I1812" s="611">
        <v>0</v>
      </c>
      <c r="J1812" s="611">
        <v>0</v>
      </c>
      <c r="K1812" s="611">
        <v>0</v>
      </c>
      <c r="L1812" s="611">
        <v>164.07555161952831</v>
      </c>
    </row>
    <row r="1813" spans="1:12">
      <c r="A1813" s="609" t="s">
        <v>241</v>
      </c>
      <c r="B1813" s="609">
        <v>410</v>
      </c>
      <c r="C1813" s="610">
        <v>60</v>
      </c>
      <c r="D1813" s="610">
        <v>26</v>
      </c>
      <c r="E1813" s="610">
        <v>0</v>
      </c>
      <c r="F1813" s="610">
        <v>0</v>
      </c>
      <c r="G1813" s="610">
        <v>86</v>
      </c>
      <c r="H1813" s="611">
        <v>9844.5330971716994</v>
      </c>
      <c r="I1813" s="611">
        <v>4265.9643421077362</v>
      </c>
      <c r="J1813" s="611">
        <v>0</v>
      </c>
      <c r="K1813" s="611">
        <v>0</v>
      </c>
      <c r="L1813" s="611">
        <v>14110.497439279436</v>
      </c>
    </row>
    <row r="1814" spans="1:12">
      <c r="A1814" s="609" t="s">
        <v>241</v>
      </c>
      <c r="B1814" s="609">
        <v>420</v>
      </c>
      <c r="C1814" s="610">
        <v>1</v>
      </c>
      <c r="D1814" s="610">
        <v>0</v>
      </c>
      <c r="E1814" s="610">
        <v>0</v>
      </c>
      <c r="F1814" s="610">
        <v>0</v>
      </c>
      <c r="G1814" s="610">
        <v>1</v>
      </c>
      <c r="H1814" s="611">
        <v>164.07555161952831</v>
      </c>
      <c r="I1814" s="611">
        <v>0</v>
      </c>
      <c r="J1814" s="611">
        <v>0</v>
      </c>
      <c r="K1814" s="611">
        <v>0</v>
      </c>
      <c r="L1814" s="611">
        <v>164.07555161952831</v>
      </c>
    </row>
    <row r="1815" spans="1:12">
      <c r="A1815" s="609" t="s">
        <v>241</v>
      </c>
      <c r="B1815" s="609">
        <v>811</v>
      </c>
      <c r="C1815" s="610">
        <v>0</v>
      </c>
      <c r="D1815" s="610">
        <v>1</v>
      </c>
      <c r="E1815" s="610">
        <v>0</v>
      </c>
      <c r="F1815" s="610">
        <v>0</v>
      </c>
      <c r="G1815" s="610">
        <v>1</v>
      </c>
      <c r="H1815" s="611">
        <v>0</v>
      </c>
      <c r="I1815" s="611">
        <v>164.07555161952831</v>
      </c>
      <c r="J1815" s="611">
        <v>0</v>
      </c>
      <c r="K1815" s="611">
        <v>0</v>
      </c>
      <c r="L1815" s="611">
        <v>164.07555161952831</v>
      </c>
    </row>
    <row r="1816" spans="1:12">
      <c r="A1816" s="609" t="s">
        <v>242</v>
      </c>
      <c r="B1816" s="609">
        <v>100</v>
      </c>
      <c r="C1816" s="610">
        <v>11</v>
      </c>
      <c r="D1816" s="610">
        <v>1</v>
      </c>
      <c r="E1816" s="610">
        <v>0</v>
      </c>
      <c r="F1816" s="610">
        <v>0</v>
      </c>
      <c r="G1816" s="610">
        <v>12</v>
      </c>
      <c r="H1816" s="611">
        <v>1446.6175022648642</v>
      </c>
      <c r="I1816" s="611">
        <v>131.51068202407856</v>
      </c>
      <c r="J1816" s="611">
        <v>0</v>
      </c>
      <c r="K1816" s="611">
        <v>0</v>
      </c>
      <c r="L1816" s="611">
        <v>1578.1281842889427</v>
      </c>
    </row>
    <row r="1817" spans="1:12">
      <c r="A1817" s="609" t="s">
        <v>242</v>
      </c>
      <c r="B1817" s="609">
        <v>103</v>
      </c>
      <c r="C1817" s="610">
        <v>1</v>
      </c>
      <c r="D1817" s="610">
        <v>2</v>
      </c>
      <c r="E1817" s="610">
        <v>0</v>
      </c>
      <c r="F1817" s="610">
        <v>0</v>
      </c>
      <c r="G1817" s="610">
        <v>3</v>
      </c>
      <c r="H1817" s="611">
        <v>131.51068202407856</v>
      </c>
      <c r="I1817" s="611">
        <v>263.02136404815712</v>
      </c>
      <c r="J1817" s="611">
        <v>0</v>
      </c>
      <c r="K1817" s="611">
        <v>0</v>
      </c>
      <c r="L1817" s="611">
        <v>394.53204607223569</v>
      </c>
    </row>
    <row r="1818" spans="1:12">
      <c r="A1818" s="609" t="s">
        <v>242</v>
      </c>
      <c r="B1818" s="609">
        <v>110</v>
      </c>
      <c r="C1818" s="610">
        <v>249</v>
      </c>
      <c r="D1818" s="610">
        <v>179</v>
      </c>
      <c r="E1818" s="610">
        <v>0</v>
      </c>
      <c r="F1818" s="610">
        <v>0</v>
      </c>
      <c r="G1818" s="610">
        <v>428</v>
      </c>
      <c r="H1818" s="611">
        <v>32746.159823995567</v>
      </c>
      <c r="I1818" s="611">
        <v>23540.412082310064</v>
      </c>
      <c r="J1818" s="611">
        <v>0</v>
      </c>
      <c r="K1818" s="611">
        <v>0</v>
      </c>
      <c r="L1818" s="611">
        <v>56286.571906305631</v>
      </c>
    </row>
    <row r="1819" spans="1:12">
      <c r="A1819" s="609" t="s">
        <v>242</v>
      </c>
      <c r="B1819" s="609">
        <v>160</v>
      </c>
      <c r="C1819" s="610">
        <v>187</v>
      </c>
      <c r="D1819" s="610">
        <v>13</v>
      </c>
      <c r="E1819" s="610">
        <v>0</v>
      </c>
      <c r="F1819" s="610">
        <v>0</v>
      </c>
      <c r="G1819" s="610">
        <v>200</v>
      </c>
      <c r="H1819" s="611">
        <v>24592.497538502696</v>
      </c>
      <c r="I1819" s="611">
        <v>1709.6388663130215</v>
      </c>
      <c r="J1819" s="611">
        <v>0</v>
      </c>
      <c r="K1819" s="611">
        <v>0</v>
      </c>
      <c r="L1819" s="611">
        <v>26302.136404815716</v>
      </c>
    </row>
    <row r="1820" spans="1:12">
      <c r="A1820" s="609" t="s">
        <v>242</v>
      </c>
      <c r="B1820" s="609">
        <v>214</v>
      </c>
      <c r="C1820" s="610">
        <v>1</v>
      </c>
      <c r="D1820" s="610">
        <v>0</v>
      </c>
      <c r="E1820" s="610">
        <v>0</v>
      </c>
      <c r="F1820" s="610">
        <v>0</v>
      </c>
      <c r="G1820" s="610">
        <v>1</v>
      </c>
      <c r="H1820" s="611">
        <v>131.51068202407856</v>
      </c>
      <c r="I1820" s="611">
        <v>0</v>
      </c>
      <c r="J1820" s="611">
        <v>0</v>
      </c>
      <c r="K1820" s="611">
        <v>0</v>
      </c>
      <c r="L1820" s="611">
        <v>131.51068202407856</v>
      </c>
    </row>
    <row r="1821" spans="1:12">
      <c r="A1821" s="609" t="s">
        <v>242</v>
      </c>
      <c r="B1821" s="609">
        <v>219</v>
      </c>
      <c r="C1821" s="610">
        <v>8</v>
      </c>
      <c r="D1821" s="610">
        <v>0</v>
      </c>
      <c r="E1821" s="610">
        <v>0</v>
      </c>
      <c r="F1821" s="610">
        <v>0</v>
      </c>
      <c r="G1821" s="610">
        <v>8</v>
      </c>
      <c r="H1821" s="611">
        <v>1052.0854561926285</v>
      </c>
      <c r="I1821" s="611">
        <v>0</v>
      </c>
      <c r="J1821" s="611">
        <v>0</v>
      </c>
      <c r="K1821" s="611">
        <v>0</v>
      </c>
      <c r="L1821" s="611">
        <v>1052.0854561926285</v>
      </c>
    </row>
    <row r="1822" spans="1:12">
      <c r="A1822" s="609" t="s">
        <v>242</v>
      </c>
      <c r="B1822" s="609">
        <v>400</v>
      </c>
      <c r="C1822" s="610">
        <v>1</v>
      </c>
      <c r="D1822" s="610">
        <v>0</v>
      </c>
      <c r="E1822" s="610">
        <v>0</v>
      </c>
      <c r="F1822" s="610">
        <v>0</v>
      </c>
      <c r="G1822" s="610">
        <v>1</v>
      </c>
      <c r="H1822" s="611">
        <v>131.51068202407856</v>
      </c>
      <c r="I1822" s="611">
        <v>0</v>
      </c>
      <c r="J1822" s="611">
        <v>0</v>
      </c>
      <c r="K1822" s="611">
        <v>0</v>
      </c>
      <c r="L1822" s="611">
        <v>131.51068202407856</v>
      </c>
    </row>
    <row r="1823" spans="1:12">
      <c r="A1823" s="609" t="s">
        <v>242</v>
      </c>
      <c r="B1823" s="609">
        <v>410</v>
      </c>
      <c r="C1823" s="610">
        <v>23</v>
      </c>
      <c r="D1823" s="610">
        <v>4</v>
      </c>
      <c r="E1823" s="610">
        <v>0</v>
      </c>
      <c r="F1823" s="610">
        <v>0</v>
      </c>
      <c r="G1823" s="610">
        <v>27</v>
      </c>
      <c r="H1823" s="611">
        <v>3024.7456865538074</v>
      </c>
      <c r="I1823" s="611">
        <v>526.04272809631425</v>
      </c>
      <c r="J1823" s="611">
        <v>0</v>
      </c>
      <c r="K1823" s="611">
        <v>0</v>
      </c>
      <c r="L1823" s="611">
        <v>3550.7884146501215</v>
      </c>
    </row>
    <row r="1824" spans="1:12">
      <c r="A1824" s="609" t="s">
        <v>242</v>
      </c>
      <c r="B1824" s="609">
        <v>420</v>
      </c>
      <c r="C1824" s="610">
        <v>0</v>
      </c>
      <c r="D1824" s="610">
        <v>2</v>
      </c>
      <c r="E1824" s="610">
        <v>0</v>
      </c>
      <c r="F1824" s="610">
        <v>0</v>
      </c>
      <c r="G1824" s="610">
        <v>2</v>
      </c>
      <c r="H1824" s="611">
        <v>0</v>
      </c>
      <c r="I1824" s="611">
        <v>263.02136404815712</v>
      </c>
      <c r="J1824" s="611">
        <v>0</v>
      </c>
      <c r="K1824" s="611">
        <v>0</v>
      </c>
      <c r="L1824" s="611">
        <v>263.02136404815712</v>
      </c>
    </row>
    <row r="1825" spans="1:12">
      <c r="A1825" s="609" t="s">
        <v>242</v>
      </c>
      <c r="B1825" s="609">
        <v>650</v>
      </c>
      <c r="C1825" s="610">
        <v>4</v>
      </c>
      <c r="D1825" s="610">
        <v>2</v>
      </c>
      <c r="E1825" s="610">
        <v>0</v>
      </c>
      <c r="F1825" s="610">
        <v>0</v>
      </c>
      <c r="G1825" s="610">
        <v>6</v>
      </c>
      <c r="H1825" s="611">
        <v>526.04272809631425</v>
      </c>
      <c r="I1825" s="611">
        <v>263.02136404815712</v>
      </c>
      <c r="J1825" s="611">
        <v>0</v>
      </c>
      <c r="K1825" s="611">
        <v>0</v>
      </c>
      <c r="L1825" s="611">
        <v>789.06409214447137</v>
      </c>
    </row>
    <row r="1826" spans="1:12">
      <c r="A1826" s="609" t="s">
        <v>242</v>
      </c>
      <c r="B1826" s="609">
        <v>651</v>
      </c>
      <c r="C1826" s="610">
        <v>3</v>
      </c>
      <c r="D1826" s="610">
        <v>1</v>
      </c>
      <c r="E1826" s="610">
        <v>0</v>
      </c>
      <c r="F1826" s="610">
        <v>0</v>
      </c>
      <c r="G1826" s="610">
        <v>4</v>
      </c>
      <c r="H1826" s="611">
        <v>394.53204607223569</v>
      </c>
      <c r="I1826" s="611">
        <v>131.51068202407856</v>
      </c>
      <c r="J1826" s="611">
        <v>0</v>
      </c>
      <c r="K1826" s="611">
        <v>0</v>
      </c>
      <c r="L1826" s="611">
        <v>526.04272809631425</v>
      </c>
    </row>
    <row r="1827" spans="1:12">
      <c r="A1827" s="609" t="s">
        <v>242</v>
      </c>
      <c r="B1827" s="609">
        <v>811</v>
      </c>
      <c r="C1827" s="610">
        <v>0</v>
      </c>
      <c r="D1827" s="610">
        <v>142</v>
      </c>
      <c r="E1827" s="610">
        <v>0</v>
      </c>
      <c r="F1827" s="610">
        <v>0</v>
      </c>
      <c r="G1827" s="610">
        <v>142</v>
      </c>
      <c r="H1827" s="611">
        <v>0</v>
      </c>
      <c r="I1827" s="611">
        <v>18674.51684741916</v>
      </c>
      <c r="J1827" s="611">
        <v>0</v>
      </c>
      <c r="K1827" s="611">
        <v>0</v>
      </c>
      <c r="L1827" s="611">
        <v>18674.51684741916</v>
      </c>
    </row>
    <row r="1828" spans="1:12">
      <c r="A1828" s="609" t="s">
        <v>242</v>
      </c>
      <c r="B1828" s="609">
        <v>812</v>
      </c>
      <c r="C1828" s="610">
        <v>0</v>
      </c>
      <c r="D1828" s="610">
        <v>6</v>
      </c>
      <c r="E1828" s="610">
        <v>0</v>
      </c>
      <c r="F1828" s="610">
        <v>0</v>
      </c>
      <c r="G1828" s="610">
        <v>6</v>
      </c>
      <c r="H1828" s="611">
        <v>0</v>
      </c>
      <c r="I1828" s="611">
        <v>789.06409214447137</v>
      </c>
      <c r="J1828" s="611">
        <v>0</v>
      </c>
      <c r="K1828" s="611">
        <v>0</v>
      </c>
      <c r="L1828" s="611">
        <v>789.06409214447137</v>
      </c>
    </row>
    <row r="1829" spans="1:12">
      <c r="A1829" s="609" t="s">
        <v>587</v>
      </c>
      <c r="B1829" s="609">
        <v>100</v>
      </c>
      <c r="C1829" s="610">
        <v>0</v>
      </c>
      <c r="D1829" s="610">
        <v>1</v>
      </c>
      <c r="E1829" s="610">
        <v>0</v>
      </c>
      <c r="F1829" s="610">
        <v>0</v>
      </c>
      <c r="G1829" s="610">
        <v>1</v>
      </c>
      <c r="H1829" s="611">
        <v>0</v>
      </c>
      <c r="I1829" s="611">
        <v>100.01511655114545</v>
      </c>
      <c r="J1829" s="611">
        <v>0</v>
      </c>
      <c r="K1829" s="611">
        <v>0</v>
      </c>
      <c r="L1829" s="611">
        <v>100.01511655114545</v>
      </c>
    </row>
    <row r="1830" spans="1:12">
      <c r="A1830" s="609" t="s">
        <v>587</v>
      </c>
      <c r="B1830" s="609">
        <v>110</v>
      </c>
      <c r="C1830" s="610">
        <v>3157</v>
      </c>
      <c r="D1830" s="610">
        <v>3209</v>
      </c>
      <c r="E1830" s="610">
        <v>0</v>
      </c>
      <c r="F1830" s="610">
        <v>0</v>
      </c>
      <c r="G1830" s="610">
        <v>6366</v>
      </c>
      <c r="H1830" s="611">
        <v>315747.72295196616</v>
      </c>
      <c r="I1830" s="611">
        <v>320948.50901262573</v>
      </c>
      <c r="J1830" s="611">
        <v>0</v>
      </c>
      <c r="K1830" s="611">
        <v>0</v>
      </c>
      <c r="L1830" s="611">
        <v>636696.23196459189</v>
      </c>
    </row>
    <row r="1831" spans="1:12">
      <c r="A1831" s="609" t="s">
        <v>587</v>
      </c>
      <c r="B1831" s="609">
        <v>130</v>
      </c>
      <c r="C1831" s="610">
        <v>0</v>
      </c>
      <c r="D1831" s="610">
        <v>1</v>
      </c>
      <c r="E1831" s="610">
        <v>0</v>
      </c>
      <c r="F1831" s="610">
        <v>0</v>
      </c>
      <c r="G1831" s="610">
        <v>1</v>
      </c>
      <c r="H1831" s="611">
        <v>0</v>
      </c>
      <c r="I1831" s="611">
        <v>100.01511655114545</v>
      </c>
      <c r="J1831" s="611">
        <v>0</v>
      </c>
      <c r="K1831" s="611">
        <v>0</v>
      </c>
      <c r="L1831" s="611">
        <v>100.01511655114545</v>
      </c>
    </row>
    <row r="1832" spans="1:12">
      <c r="A1832" s="609" t="s">
        <v>587</v>
      </c>
      <c r="B1832" s="609">
        <v>160</v>
      </c>
      <c r="C1832" s="610">
        <v>24</v>
      </c>
      <c r="D1832" s="610">
        <v>41</v>
      </c>
      <c r="E1832" s="610">
        <v>0</v>
      </c>
      <c r="F1832" s="610">
        <v>0</v>
      </c>
      <c r="G1832" s="610">
        <v>65</v>
      </c>
      <c r="H1832" s="611">
        <v>2400.3627972274908</v>
      </c>
      <c r="I1832" s="611">
        <v>4100.6197785969634</v>
      </c>
      <c r="J1832" s="611">
        <v>0</v>
      </c>
      <c r="K1832" s="611">
        <v>0</v>
      </c>
      <c r="L1832" s="611">
        <v>6500.9825758244542</v>
      </c>
    </row>
    <row r="1833" spans="1:12">
      <c r="A1833" s="609" t="s">
        <v>587</v>
      </c>
      <c r="B1833" s="609">
        <v>180</v>
      </c>
      <c r="C1833" s="610">
        <v>24</v>
      </c>
      <c r="D1833" s="610">
        <v>84</v>
      </c>
      <c r="E1833" s="610">
        <v>0</v>
      </c>
      <c r="F1833" s="610">
        <v>0</v>
      </c>
      <c r="G1833" s="610">
        <v>108</v>
      </c>
      <c r="H1833" s="611">
        <v>2400.3627972274908</v>
      </c>
      <c r="I1833" s="611">
        <v>8401.2697902962191</v>
      </c>
      <c r="J1833" s="611">
        <v>0</v>
      </c>
      <c r="K1833" s="611">
        <v>0</v>
      </c>
      <c r="L1833" s="611">
        <v>10801.632587523709</v>
      </c>
    </row>
    <row r="1834" spans="1:12">
      <c r="A1834" s="609" t="s">
        <v>587</v>
      </c>
      <c r="B1834" s="609">
        <v>191</v>
      </c>
      <c r="C1834" s="610">
        <v>5</v>
      </c>
      <c r="D1834" s="610">
        <v>1</v>
      </c>
      <c r="E1834" s="610">
        <v>0</v>
      </c>
      <c r="F1834" s="610">
        <v>0</v>
      </c>
      <c r="G1834" s="610">
        <v>6</v>
      </c>
      <c r="H1834" s="611">
        <v>500.07558275572728</v>
      </c>
      <c r="I1834" s="611">
        <v>100.01511655114545</v>
      </c>
      <c r="J1834" s="611">
        <v>0</v>
      </c>
      <c r="K1834" s="611">
        <v>0</v>
      </c>
      <c r="L1834" s="611">
        <v>600.09069930687269</v>
      </c>
    </row>
    <row r="1835" spans="1:12">
      <c r="A1835" s="609" t="s">
        <v>587</v>
      </c>
      <c r="B1835" s="609">
        <v>214</v>
      </c>
      <c r="C1835" s="610">
        <v>7</v>
      </c>
      <c r="D1835" s="610">
        <v>15</v>
      </c>
      <c r="E1835" s="610">
        <v>0</v>
      </c>
      <c r="F1835" s="610">
        <v>0</v>
      </c>
      <c r="G1835" s="610">
        <v>22</v>
      </c>
      <c r="H1835" s="611">
        <v>700.10581585801799</v>
      </c>
      <c r="I1835" s="611">
        <v>1500.2267482671814</v>
      </c>
      <c r="J1835" s="611">
        <v>0</v>
      </c>
      <c r="K1835" s="611">
        <v>0</v>
      </c>
      <c r="L1835" s="611">
        <v>2200.3325641251995</v>
      </c>
    </row>
    <row r="1836" spans="1:12">
      <c r="A1836" s="609" t="s">
        <v>587</v>
      </c>
      <c r="B1836" s="609">
        <v>300</v>
      </c>
      <c r="C1836" s="610">
        <v>6</v>
      </c>
      <c r="D1836" s="610">
        <v>3</v>
      </c>
      <c r="E1836" s="610">
        <v>0</v>
      </c>
      <c r="F1836" s="610">
        <v>0</v>
      </c>
      <c r="G1836" s="610">
        <v>9</v>
      </c>
      <c r="H1836" s="611">
        <v>600.09069930687269</v>
      </c>
      <c r="I1836" s="611">
        <v>300.04534965343635</v>
      </c>
      <c r="J1836" s="611">
        <v>0</v>
      </c>
      <c r="K1836" s="611">
        <v>0</v>
      </c>
      <c r="L1836" s="611">
        <v>900.13604896030904</v>
      </c>
    </row>
    <row r="1837" spans="1:12">
      <c r="A1837" s="609" t="s">
        <v>587</v>
      </c>
      <c r="B1837" s="609">
        <v>314</v>
      </c>
      <c r="C1837" s="610">
        <v>1</v>
      </c>
      <c r="D1837" s="610">
        <v>1</v>
      </c>
      <c r="E1837" s="610">
        <v>0</v>
      </c>
      <c r="F1837" s="610">
        <v>0</v>
      </c>
      <c r="G1837" s="610">
        <v>2</v>
      </c>
      <c r="H1837" s="611">
        <v>100.01511655114545</v>
      </c>
      <c r="I1837" s="611">
        <v>100.01511655114545</v>
      </c>
      <c r="J1837" s="611">
        <v>0</v>
      </c>
      <c r="K1837" s="611">
        <v>0</v>
      </c>
      <c r="L1837" s="611">
        <v>200.03023310229091</v>
      </c>
    </row>
    <row r="1838" spans="1:12">
      <c r="A1838" s="609" t="s">
        <v>587</v>
      </c>
      <c r="B1838" s="609">
        <v>330</v>
      </c>
      <c r="C1838" s="610">
        <v>2</v>
      </c>
      <c r="D1838" s="610">
        <v>0</v>
      </c>
      <c r="E1838" s="610">
        <v>0</v>
      </c>
      <c r="F1838" s="610">
        <v>0</v>
      </c>
      <c r="G1838" s="610">
        <v>2</v>
      </c>
      <c r="H1838" s="611">
        <v>200.03023310229091</v>
      </c>
      <c r="I1838" s="611">
        <v>0</v>
      </c>
      <c r="J1838" s="611">
        <v>0</v>
      </c>
      <c r="K1838" s="611">
        <v>0</v>
      </c>
      <c r="L1838" s="611">
        <v>200.03023310229091</v>
      </c>
    </row>
    <row r="1839" spans="1:12">
      <c r="A1839" s="609" t="s">
        <v>587</v>
      </c>
      <c r="B1839" s="609">
        <v>340</v>
      </c>
      <c r="C1839" s="610">
        <v>1</v>
      </c>
      <c r="D1839" s="610">
        <v>0</v>
      </c>
      <c r="E1839" s="610">
        <v>0</v>
      </c>
      <c r="F1839" s="610">
        <v>0</v>
      </c>
      <c r="G1839" s="610">
        <v>1</v>
      </c>
      <c r="H1839" s="611">
        <v>100.01511655114545</v>
      </c>
      <c r="I1839" s="611">
        <v>0</v>
      </c>
      <c r="J1839" s="611">
        <v>0</v>
      </c>
      <c r="K1839" s="611">
        <v>0</v>
      </c>
      <c r="L1839" s="611">
        <v>100.01511655114545</v>
      </c>
    </row>
    <row r="1840" spans="1:12">
      <c r="A1840" s="609" t="s">
        <v>587</v>
      </c>
      <c r="B1840" s="609">
        <v>400</v>
      </c>
      <c r="C1840" s="610">
        <v>0</v>
      </c>
      <c r="D1840" s="610">
        <v>1</v>
      </c>
      <c r="E1840" s="610">
        <v>0</v>
      </c>
      <c r="F1840" s="610">
        <v>0</v>
      </c>
      <c r="G1840" s="610">
        <v>1</v>
      </c>
      <c r="H1840" s="611">
        <v>0</v>
      </c>
      <c r="I1840" s="611">
        <v>100.01511655114545</v>
      </c>
      <c r="J1840" s="611">
        <v>0</v>
      </c>
      <c r="K1840" s="611">
        <v>0</v>
      </c>
      <c r="L1840" s="611">
        <v>100.01511655114545</v>
      </c>
    </row>
    <row r="1841" spans="1:12">
      <c r="A1841" s="609" t="s">
        <v>587</v>
      </c>
      <c r="B1841" s="609">
        <v>410</v>
      </c>
      <c r="C1841" s="610">
        <v>1250</v>
      </c>
      <c r="D1841" s="610">
        <v>433</v>
      </c>
      <c r="E1841" s="610">
        <v>0</v>
      </c>
      <c r="F1841" s="610">
        <v>0</v>
      </c>
      <c r="G1841" s="610">
        <v>1683</v>
      </c>
      <c r="H1841" s="611">
        <v>125018.89568893181</v>
      </c>
      <c r="I1841" s="611">
        <v>43306.545466645977</v>
      </c>
      <c r="J1841" s="611">
        <v>0</v>
      </c>
      <c r="K1841" s="611">
        <v>0</v>
      </c>
      <c r="L1841" s="611">
        <v>168325.44115557778</v>
      </c>
    </row>
    <row r="1842" spans="1:12">
      <c r="A1842" s="609" t="s">
        <v>587</v>
      </c>
      <c r="B1842" s="609">
        <v>650</v>
      </c>
      <c r="C1842" s="610">
        <v>9</v>
      </c>
      <c r="D1842" s="610">
        <v>9</v>
      </c>
      <c r="E1842" s="610">
        <v>0</v>
      </c>
      <c r="F1842" s="610">
        <v>0</v>
      </c>
      <c r="G1842" s="610">
        <v>18</v>
      </c>
      <c r="H1842" s="611">
        <v>900.13604896030904</v>
      </c>
      <c r="I1842" s="611">
        <v>900.13604896030904</v>
      </c>
      <c r="J1842" s="611">
        <v>0</v>
      </c>
      <c r="K1842" s="611">
        <v>0</v>
      </c>
      <c r="L1842" s="611">
        <v>1800.2720979206181</v>
      </c>
    </row>
    <row r="1843" spans="1:12">
      <c r="A1843" s="609" t="s">
        <v>587</v>
      </c>
      <c r="B1843" s="609">
        <v>651</v>
      </c>
      <c r="C1843" s="610">
        <v>216</v>
      </c>
      <c r="D1843" s="610">
        <v>247</v>
      </c>
      <c r="E1843" s="610">
        <v>0</v>
      </c>
      <c r="F1843" s="610">
        <v>0</v>
      </c>
      <c r="G1843" s="610">
        <v>463</v>
      </c>
      <c r="H1843" s="611">
        <v>21603.265175047418</v>
      </c>
      <c r="I1843" s="611">
        <v>24703.733788132926</v>
      </c>
      <c r="J1843" s="611">
        <v>0</v>
      </c>
      <c r="K1843" s="611">
        <v>0</v>
      </c>
      <c r="L1843" s="611">
        <v>46306.99896318034</v>
      </c>
    </row>
    <row r="1844" spans="1:12">
      <c r="A1844" s="609" t="s">
        <v>587</v>
      </c>
      <c r="B1844" s="609">
        <v>811</v>
      </c>
      <c r="C1844" s="610">
        <v>3</v>
      </c>
      <c r="D1844" s="610">
        <v>382</v>
      </c>
      <c r="E1844" s="610">
        <v>0</v>
      </c>
      <c r="F1844" s="610">
        <v>0</v>
      </c>
      <c r="G1844" s="610">
        <v>385</v>
      </c>
      <c r="H1844" s="611">
        <v>300.04534965343635</v>
      </c>
      <c r="I1844" s="611">
        <v>38205.774522537562</v>
      </c>
      <c r="J1844" s="611">
        <v>0</v>
      </c>
      <c r="K1844" s="611">
        <v>0</v>
      </c>
      <c r="L1844" s="611">
        <v>38505.819872191001</v>
      </c>
    </row>
    <row r="1845" spans="1:12">
      <c r="A1845" s="609" t="s">
        <v>587</v>
      </c>
      <c r="B1845" s="609">
        <v>812</v>
      </c>
      <c r="C1845" s="610">
        <v>0</v>
      </c>
      <c r="D1845" s="610">
        <v>11</v>
      </c>
      <c r="E1845" s="610">
        <v>0</v>
      </c>
      <c r="F1845" s="610">
        <v>0</v>
      </c>
      <c r="G1845" s="610">
        <v>11</v>
      </c>
      <c r="H1845" s="611">
        <v>0</v>
      </c>
      <c r="I1845" s="611">
        <v>1100.1662820625997</v>
      </c>
      <c r="J1845" s="611">
        <v>0</v>
      </c>
      <c r="K1845" s="611">
        <v>0</v>
      </c>
      <c r="L1845" s="611">
        <v>1100.1662820625997</v>
      </c>
    </row>
    <row r="1846" spans="1:12">
      <c r="A1846" s="609" t="s">
        <v>243</v>
      </c>
      <c r="B1846" s="609">
        <v>100</v>
      </c>
      <c r="C1846" s="610">
        <v>2</v>
      </c>
      <c r="D1846" s="610">
        <v>0</v>
      </c>
      <c r="E1846" s="610">
        <v>0</v>
      </c>
      <c r="F1846" s="610">
        <v>0</v>
      </c>
      <c r="G1846" s="610">
        <v>2</v>
      </c>
      <c r="H1846" s="611">
        <v>243.0398530436118</v>
      </c>
      <c r="I1846" s="611">
        <v>0</v>
      </c>
      <c r="J1846" s="611">
        <v>0</v>
      </c>
      <c r="K1846" s="611">
        <v>0</v>
      </c>
      <c r="L1846" s="611">
        <v>243.0398530436118</v>
      </c>
    </row>
    <row r="1847" spans="1:12">
      <c r="A1847" s="609" t="s">
        <v>243</v>
      </c>
      <c r="B1847" s="609">
        <v>101</v>
      </c>
      <c r="C1847" s="610">
        <v>0</v>
      </c>
      <c r="D1847" s="610">
        <v>1</v>
      </c>
      <c r="E1847" s="610">
        <v>0</v>
      </c>
      <c r="F1847" s="610">
        <v>0</v>
      </c>
      <c r="G1847" s="610">
        <v>1</v>
      </c>
      <c r="H1847" s="611">
        <v>0</v>
      </c>
      <c r="I1847" s="611">
        <v>121.5199265218059</v>
      </c>
      <c r="J1847" s="611">
        <v>0</v>
      </c>
      <c r="K1847" s="611">
        <v>0</v>
      </c>
      <c r="L1847" s="611">
        <v>121.5199265218059</v>
      </c>
    </row>
    <row r="1848" spans="1:12">
      <c r="A1848" s="609" t="s">
        <v>243</v>
      </c>
      <c r="B1848" s="609">
        <v>102</v>
      </c>
      <c r="C1848" s="610">
        <v>1</v>
      </c>
      <c r="D1848" s="610">
        <v>0</v>
      </c>
      <c r="E1848" s="610">
        <v>0</v>
      </c>
      <c r="F1848" s="610">
        <v>0</v>
      </c>
      <c r="G1848" s="610">
        <v>1</v>
      </c>
      <c r="H1848" s="611">
        <v>121.5199265218059</v>
      </c>
      <c r="I1848" s="611">
        <v>0</v>
      </c>
      <c r="J1848" s="611">
        <v>0</v>
      </c>
      <c r="K1848" s="611">
        <v>0</v>
      </c>
      <c r="L1848" s="611">
        <v>121.5199265218059</v>
      </c>
    </row>
    <row r="1849" spans="1:12">
      <c r="A1849" s="609" t="s">
        <v>243</v>
      </c>
      <c r="B1849" s="609">
        <v>110</v>
      </c>
      <c r="C1849" s="610">
        <v>18</v>
      </c>
      <c r="D1849" s="610">
        <v>4</v>
      </c>
      <c r="E1849" s="610">
        <v>0</v>
      </c>
      <c r="F1849" s="610">
        <v>0</v>
      </c>
      <c r="G1849" s="610">
        <v>22</v>
      </c>
      <c r="H1849" s="611">
        <v>2187.3586773925063</v>
      </c>
      <c r="I1849" s="611">
        <v>486.07970608722366</v>
      </c>
      <c r="J1849" s="611">
        <v>0</v>
      </c>
      <c r="K1849" s="611">
        <v>0</v>
      </c>
      <c r="L1849" s="611">
        <v>2673.43838347973</v>
      </c>
    </row>
    <row r="1850" spans="1:12">
      <c r="A1850" s="609" t="s">
        <v>243</v>
      </c>
      <c r="B1850" s="609">
        <v>130</v>
      </c>
      <c r="C1850" s="610">
        <v>3</v>
      </c>
      <c r="D1850" s="610">
        <v>0</v>
      </c>
      <c r="E1850" s="610">
        <v>0</v>
      </c>
      <c r="F1850" s="610">
        <v>0</v>
      </c>
      <c r="G1850" s="610">
        <v>3</v>
      </c>
      <c r="H1850" s="611">
        <v>364.55977956541773</v>
      </c>
      <c r="I1850" s="611">
        <v>0</v>
      </c>
      <c r="J1850" s="611">
        <v>0</v>
      </c>
      <c r="K1850" s="611">
        <v>0</v>
      </c>
      <c r="L1850" s="611">
        <v>364.55977956541767</v>
      </c>
    </row>
    <row r="1851" spans="1:12">
      <c r="A1851" s="609" t="s">
        <v>243</v>
      </c>
      <c r="B1851" s="609">
        <v>180</v>
      </c>
      <c r="C1851" s="610">
        <v>1</v>
      </c>
      <c r="D1851" s="610">
        <v>0</v>
      </c>
      <c r="E1851" s="610">
        <v>0</v>
      </c>
      <c r="F1851" s="610">
        <v>0</v>
      </c>
      <c r="G1851" s="610">
        <v>1</v>
      </c>
      <c r="H1851" s="611">
        <v>121.5199265218059</v>
      </c>
      <c r="I1851" s="611">
        <v>0</v>
      </c>
      <c r="J1851" s="611">
        <v>0</v>
      </c>
      <c r="K1851" s="611">
        <v>0</v>
      </c>
      <c r="L1851" s="611">
        <v>121.5199265218059</v>
      </c>
    </row>
    <row r="1852" spans="1:12">
      <c r="A1852" s="609" t="s">
        <v>243</v>
      </c>
      <c r="B1852" s="609">
        <v>300</v>
      </c>
      <c r="C1852" s="610">
        <v>0</v>
      </c>
      <c r="D1852" s="610">
        <v>1</v>
      </c>
      <c r="E1852" s="610">
        <v>0</v>
      </c>
      <c r="F1852" s="610">
        <v>0</v>
      </c>
      <c r="G1852" s="610">
        <v>1</v>
      </c>
      <c r="H1852" s="611">
        <v>0</v>
      </c>
      <c r="I1852" s="611">
        <v>121.5199265218059</v>
      </c>
      <c r="J1852" s="611">
        <v>0</v>
      </c>
      <c r="K1852" s="611">
        <v>0</v>
      </c>
      <c r="L1852" s="611">
        <v>121.5199265218059</v>
      </c>
    </row>
    <row r="1853" spans="1:12">
      <c r="A1853" s="609" t="s">
        <v>243</v>
      </c>
      <c r="B1853" s="609">
        <v>320</v>
      </c>
      <c r="C1853" s="610">
        <v>0</v>
      </c>
      <c r="D1853" s="610">
        <v>2</v>
      </c>
      <c r="E1853" s="610">
        <v>0</v>
      </c>
      <c r="F1853" s="610">
        <v>0</v>
      </c>
      <c r="G1853" s="610">
        <v>2</v>
      </c>
      <c r="H1853" s="611">
        <v>0</v>
      </c>
      <c r="I1853" s="611">
        <v>243.0398530436118</v>
      </c>
      <c r="J1853" s="611">
        <v>0</v>
      </c>
      <c r="K1853" s="611">
        <v>0</v>
      </c>
      <c r="L1853" s="611">
        <v>243.0398530436118</v>
      </c>
    </row>
    <row r="1854" spans="1:12">
      <c r="A1854" s="609" t="s">
        <v>243</v>
      </c>
      <c r="B1854" s="609">
        <v>321</v>
      </c>
      <c r="C1854" s="610">
        <v>1</v>
      </c>
      <c r="D1854" s="610">
        <v>0</v>
      </c>
      <c r="E1854" s="610">
        <v>0</v>
      </c>
      <c r="F1854" s="610">
        <v>0</v>
      </c>
      <c r="G1854" s="610">
        <v>1</v>
      </c>
      <c r="H1854" s="611">
        <v>121.5199265218059</v>
      </c>
      <c r="I1854" s="611">
        <v>0</v>
      </c>
      <c r="J1854" s="611">
        <v>0</v>
      </c>
      <c r="K1854" s="611">
        <v>0</v>
      </c>
      <c r="L1854" s="611">
        <v>121.5199265218059</v>
      </c>
    </row>
    <row r="1855" spans="1:12">
      <c r="A1855" s="609" t="s">
        <v>243</v>
      </c>
      <c r="B1855" s="609">
        <v>410</v>
      </c>
      <c r="C1855" s="610">
        <v>1</v>
      </c>
      <c r="D1855" s="610">
        <v>0</v>
      </c>
      <c r="E1855" s="610">
        <v>0</v>
      </c>
      <c r="F1855" s="610">
        <v>0</v>
      </c>
      <c r="G1855" s="610">
        <v>1</v>
      </c>
      <c r="H1855" s="611">
        <v>121.5199265218059</v>
      </c>
      <c r="I1855" s="611">
        <v>0</v>
      </c>
      <c r="J1855" s="611">
        <v>0</v>
      </c>
      <c r="K1855" s="611">
        <v>0</v>
      </c>
      <c r="L1855" s="611">
        <v>121.5199265218059</v>
      </c>
    </row>
    <row r="1856" spans="1:12">
      <c r="A1856" s="609" t="s">
        <v>243</v>
      </c>
      <c r="B1856" s="609">
        <v>502</v>
      </c>
      <c r="C1856" s="610">
        <v>0</v>
      </c>
      <c r="D1856" s="610">
        <v>2</v>
      </c>
      <c r="E1856" s="610">
        <v>0</v>
      </c>
      <c r="F1856" s="610">
        <v>0</v>
      </c>
      <c r="G1856" s="610">
        <v>2</v>
      </c>
      <c r="H1856" s="611">
        <v>0</v>
      </c>
      <c r="I1856" s="611">
        <v>243.0398530436118</v>
      </c>
      <c r="J1856" s="611">
        <v>0</v>
      </c>
      <c r="K1856" s="611">
        <v>0</v>
      </c>
      <c r="L1856" s="611">
        <v>243.0398530436118</v>
      </c>
    </row>
    <row r="1857" spans="1:12">
      <c r="A1857" s="609" t="s">
        <v>243</v>
      </c>
      <c r="B1857" s="609">
        <v>503</v>
      </c>
      <c r="C1857" s="610">
        <v>1</v>
      </c>
      <c r="D1857" s="610">
        <v>0</v>
      </c>
      <c r="E1857" s="610">
        <v>0</v>
      </c>
      <c r="F1857" s="610">
        <v>0</v>
      </c>
      <c r="G1857" s="610">
        <v>1</v>
      </c>
      <c r="H1857" s="611">
        <v>121.5199265218059</v>
      </c>
      <c r="I1857" s="611">
        <v>0</v>
      </c>
      <c r="J1857" s="611">
        <v>0</v>
      </c>
      <c r="K1857" s="611">
        <v>0</v>
      </c>
      <c r="L1857" s="611">
        <v>121.5199265218059</v>
      </c>
    </row>
    <row r="1858" spans="1:12">
      <c r="A1858" s="609" t="s">
        <v>243</v>
      </c>
      <c r="B1858" s="609">
        <v>650</v>
      </c>
      <c r="C1858" s="610">
        <v>1</v>
      </c>
      <c r="D1858" s="610">
        <v>0</v>
      </c>
      <c r="E1858" s="610">
        <v>0</v>
      </c>
      <c r="F1858" s="610">
        <v>0</v>
      </c>
      <c r="G1858" s="610">
        <v>1</v>
      </c>
      <c r="H1858" s="611">
        <v>121.5199265218059</v>
      </c>
      <c r="I1858" s="611">
        <v>0</v>
      </c>
      <c r="J1858" s="611">
        <v>0</v>
      </c>
      <c r="K1858" s="611">
        <v>0</v>
      </c>
      <c r="L1858" s="611">
        <v>121.5199265218059</v>
      </c>
    </row>
    <row r="1859" spans="1:12">
      <c r="A1859" s="609" t="s">
        <v>244</v>
      </c>
      <c r="B1859" s="609">
        <v>110</v>
      </c>
      <c r="C1859" s="610">
        <v>44</v>
      </c>
      <c r="D1859" s="610">
        <v>4</v>
      </c>
      <c r="E1859" s="610">
        <v>0</v>
      </c>
      <c r="F1859" s="610">
        <v>0</v>
      </c>
      <c r="G1859" s="610">
        <v>48</v>
      </c>
      <c r="H1859" s="611">
        <v>81770.568921833212</v>
      </c>
      <c r="I1859" s="611">
        <v>7433.6880838030193</v>
      </c>
      <c r="J1859" s="611">
        <v>0</v>
      </c>
      <c r="K1859" s="611">
        <v>0</v>
      </c>
      <c r="L1859" s="611">
        <v>89204.257005636231</v>
      </c>
    </row>
    <row r="1860" spans="1:12">
      <c r="A1860" s="609" t="s">
        <v>244</v>
      </c>
      <c r="B1860" s="609">
        <v>160</v>
      </c>
      <c r="C1860" s="610">
        <v>3</v>
      </c>
      <c r="D1860" s="610">
        <v>0</v>
      </c>
      <c r="E1860" s="610">
        <v>0</v>
      </c>
      <c r="F1860" s="610">
        <v>0</v>
      </c>
      <c r="G1860" s="610">
        <v>3</v>
      </c>
      <c r="H1860" s="611">
        <v>5575.2660628522644</v>
      </c>
      <c r="I1860" s="611">
        <v>0</v>
      </c>
      <c r="J1860" s="611">
        <v>0</v>
      </c>
      <c r="K1860" s="611">
        <v>0</v>
      </c>
      <c r="L1860" s="611">
        <v>5575.2660628522644</v>
      </c>
    </row>
    <row r="1861" spans="1:12">
      <c r="A1861" s="609" t="s">
        <v>244</v>
      </c>
      <c r="B1861" s="609">
        <v>410</v>
      </c>
      <c r="C1861" s="610">
        <v>35</v>
      </c>
      <c r="D1861" s="610">
        <v>18</v>
      </c>
      <c r="E1861" s="610">
        <v>0</v>
      </c>
      <c r="F1861" s="610">
        <v>0</v>
      </c>
      <c r="G1861" s="610">
        <v>53</v>
      </c>
      <c r="H1861" s="611">
        <v>65044.770733276426</v>
      </c>
      <c r="I1861" s="611">
        <v>33451.596377113587</v>
      </c>
      <c r="J1861" s="611">
        <v>0</v>
      </c>
      <c r="K1861" s="611">
        <v>0</v>
      </c>
      <c r="L1861" s="611">
        <v>98496.367110390012</v>
      </c>
    </row>
    <row r="1862" spans="1:12">
      <c r="A1862" s="609" t="s">
        <v>244</v>
      </c>
      <c r="B1862" s="609">
        <v>811</v>
      </c>
      <c r="C1862" s="610">
        <v>0</v>
      </c>
      <c r="D1862" s="610">
        <v>2</v>
      </c>
      <c r="E1862" s="610">
        <v>0</v>
      </c>
      <c r="F1862" s="610">
        <v>0</v>
      </c>
      <c r="G1862" s="610">
        <v>2</v>
      </c>
      <c r="H1862" s="611">
        <v>0</v>
      </c>
      <c r="I1862" s="611">
        <v>3716.8440419015092</v>
      </c>
      <c r="J1862" s="611">
        <v>0</v>
      </c>
      <c r="K1862" s="611">
        <v>0</v>
      </c>
      <c r="L1862" s="611">
        <v>3716.8440419015092</v>
      </c>
    </row>
    <row r="1863" spans="1:12">
      <c r="A1863" s="609" t="s">
        <v>245</v>
      </c>
      <c r="B1863" s="609">
        <v>100</v>
      </c>
      <c r="C1863" s="610">
        <v>1</v>
      </c>
      <c r="D1863" s="610">
        <v>0</v>
      </c>
      <c r="E1863" s="610">
        <v>0</v>
      </c>
      <c r="F1863" s="610">
        <v>0</v>
      </c>
      <c r="G1863" s="610">
        <v>1</v>
      </c>
      <c r="H1863" s="611">
        <v>648.56990335990088</v>
      </c>
      <c r="I1863" s="611">
        <v>0</v>
      </c>
      <c r="J1863" s="611">
        <v>0</v>
      </c>
      <c r="K1863" s="611">
        <v>0</v>
      </c>
      <c r="L1863" s="611">
        <v>648.56990335990088</v>
      </c>
    </row>
    <row r="1864" spans="1:12">
      <c r="A1864" s="609" t="s">
        <v>245</v>
      </c>
      <c r="B1864" s="609">
        <v>110</v>
      </c>
      <c r="C1864" s="610">
        <v>100</v>
      </c>
      <c r="D1864" s="610">
        <v>90</v>
      </c>
      <c r="E1864" s="610">
        <v>0</v>
      </c>
      <c r="F1864" s="610">
        <v>0</v>
      </c>
      <c r="G1864" s="610">
        <v>190</v>
      </c>
      <c r="H1864" s="611">
        <v>64856.990335990085</v>
      </c>
      <c r="I1864" s="611">
        <v>58371.291302391081</v>
      </c>
      <c r="J1864" s="611">
        <v>0</v>
      </c>
      <c r="K1864" s="611">
        <v>0</v>
      </c>
      <c r="L1864" s="611">
        <v>123228.28163838117</v>
      </c>
    </row>
    <row r="1865" spans="1:12">
      <c r="A1865" s="609" t="s">
        <v>245</v>
      </c>
      <c r="B1865" s="609">
        <v>160</v>
      </c>
      <c r="C1865" s="610">
        <v>3</v>
      </c>
      <c r="D1865" s="610">
        <v>0</v>
      </c>
      <c r="E1865" s="610">
        <v>0</v>
      </c>
      <c r="F1865" s="610">
        <v>0</v>
      </c>
      <c r="G1865" s="610">
        <v>3</v>
      </c>
      <c r="H1865" s="611">
        <v>1945.709710079703</v>
      </c>
      <c r="I1865" s="611">
        <v>0</v>
      </c>
      <c r="J1865" s="611">
        <v>0</v>
      </c>
      <c r="K1865" s="611">
        <v>0</v>
      </c>
      <c r="L1865" s="611">
        <v>1945.709710079703</v>
      </c>
    </row>
    <row r="1866" spans="1:12">
      <c r="A1866" s="609" t="s">
        <v>245</v>
      </c>
      <c r="B1866" s="609">
        <v>191</v>
      </c>
      <c r="C1866" s="610">
        <v>9</v>
      </c>
      <c r="D1866" s="610">
        <v>0</v>
      </c>
      <c r="E1866" s="610">
        <v>0</v>
      </c>
      <c r="F1866" s="610">
        <v>0</v>
      </c>
      <c r="G1866" s="610">
        <v>9</v>
      </c>
      <c r="H1866" s="611">
        <v>5837.1291302391082</v>
      </c>
      <c r="I1866" s="611">
        <v>0</v>
      </c>
      <c r="J1866" s="611">
        <v>0</v>
      </c>
      <c r="K1866" s="611">
        <v>0</v>
      </c>
      <c r="L1866" s="611">
        <v>5837.1291302391082</v>
      </c>
    </row>
    <row r="1867" spans="1:12">
      <c r="A1867" s="609" t="s">
        <v>245</v>
      </c>
      <c r="B1867" s="609">
        <v>410</v>
      </c>
      <c r="C1867" s="610">
        <v>23</v>
      </c>
      <c r="D1867" s="610">
        <v>4</v>
      </c>
      <c r="E1867" s="610">
        <v>0</v>
      </c>
      <c r="F1867" s="610">
        <v>0</v>
      </c>
      <c r="G1867" s="610">
        <v>27</v>
      </c>
      <c r="H1867" s="611">
        <v>14917.107777277721</v>
      </c>
      <c r="I1867" s="611">
        <v>2594.279613439604</v>
      </c>
      <c r="J1867" s="611">
        <v>0</v>
      </c>
      <c r="K1867" s="611">
        <v>0</v>
      </c>
      <c r="L1867" s="611">
        <v>17511.387390717326</v>
      </c>
    </row>
    <row r="1868" spans="1:12">
      <c r="A1868" s="609" t="s">
        <v>245</v>
      </c>
      <c r="B1868" s="609">
        <v>811</v>
      </c>
      <c r="C1868" s="610">
        <v>20</v>
      </c>
      <c r="D1868" s="610">
        <v>146</v>
      </c>
      <c r="E1868" s="610">
        <v>0</v>
      </c>
      <c r="F1868" s="610">
        <v>0</v>
      </c>
      <c r="G1868" s="610">
        <v>166</v>
      </c>
      <c r="H1868" s="611">
        <v>12971.398067198021</v>
      </c>
      <c r="I1868" s="611">
        <v>94691.205890545549</v>
      </c>
      <c r="J1868" s="611">
        <v>0</v>
      </c>
      <c r="K1868" s="611">
        <v>0</v>
      </c>
      <c r="L1868" s="611">
        <v>107662.60395774356</v>
      </c>
    </row>
    <row r="1869" spans="1:12">
      <c r="A1869" s="609" t="s">
        <v>245</v>
      </c>
      <c r="B1869" s="609">
        <v>812</v>
      </c>
      <c r="C1869" s="610">
        <v>0</v>
      </c>
      <c r="D1869" s="610">
        <v>38</v>
      </c>
      <c r="E1869" s="610">
        <v>0</v>
      </c>
      <c r="F1869" s="610">
        <v>0</v>
      </c>
      <c r="G1869" s="610">
        <v>38</v>
      </c>
      <c r="H1869" s="611">
        <v>0</v>
      </c>
      <c r="I1869" s="611">
        <v>24645.656327676235</v>
      </c>
      <c r="J1869" s="611">
        <v>0</v>
      </c>
      <c r="K1869" s="611">
        <v>0</v>
      </c>
      <c r="L1869" s="611">
        <v>24645.656327676235</v>
      </c>
    </row>
    <row r="1870" spans="1:12">
      <c r="A1870" s="609" t="s">
        <v>246</v>
      </c>
      <c r="B1870" s="609">
        <v>101</v>
      </c>
      <c r="C1870" s="610">
        <v>1</v>
      </c>
      <c r="D1870" s="610">
        <v>2</v>
      </c>
      <c r="E1870" s="610">
        <v>0</v>
      </c>
      <c r="F1870" s="610">
        <v>0</v>
      </c>
      <c r="G1870" s="610">
        <v>3</v>
      </c>
      <c r="H1870" s="611">
        <v>10.748037698009533</v>
      </c>
      <c r="I1870" s="611">
        <v>21.496075396019066</v>
      </c>
      <c r="J1870" s="611">
        <v>0</v>
      </c>
      <c r="K1870" s="611">
        <v>0</v>
      </c>
      <c r="L1870" s="611">
        <v>32.244113094028599</v>
      </c>
    </row>
    <row r="1871" spans="1:12">
      <c r="A1871" s="609" t="s">
        <v>246</v>
      </c>
      <c r="B1871" s="609">
        <v>110</v>
      </c>
      <c r="C1871" s="610">
        <v>1</v>
      </c>
      <c r="D1871" s="610">
        <v>0</v>
      </c>
      <c r="E1871" s="610">
        <v>0</v>
      </c>
      <c r="F1871" s="610">
        <v>0</v>
      </c>
      <c r="G1871" s="610">
        <v>1</v>
      </c>
      <c r="H1871" s="611">
        <v>10.748037698009533</v>
      </c>
      <c r="I1871" s="611">
        <v>0</v>
      </c>
      <c r="J1871" s="611">
        <v>0</v>
      </c>
      <c r="K1871" s="611">
        <v>0</v>
      </c>
      <c r="L1871" s="611">
        <v>10.748037698009533</v>
      </c>
    </row>
    <row r="1872" spans="1:12">
      <c r="A1872" s="609" t="s">
        <v>246</v>
      </c>
      <c r="B1872" s="609">
        <v>120</v>
      </c>
      <c r="C1872" s="610">
        <v>1</v>
      </c>
      <c r="D1872" s="610">
        <v>1</v>
      </c>
      <c r="E1872" s="610">
        <v>0</v>
      </c>
      <c r="F1872" s="610">
        <v>0</v>
      </c>
      <c r="G1872" s="610">
        <v>2</v>
      </c>
      <c r="H1872" s="611">
        <v>10.748037698009533</v>
      </c>
      <c r="I1872" s="611">
        <v>10.748037698009533</v>
      </c>
      <c r="J1872" s="611">
        <v>0</v>
      </c>
      <c r="K1872" s="611">
        <v>0</v>
      </c>
      <c r="L1872" s="611">
        <v>21.496075396019066</v>
      </c>
    </row>
    <row r="1873" spans="1:12">
      <c r="A1873" s="609" t="s">
        <v>246</v>
      </c>
      <c r="B1873" s="609">
        <v>501</v>
      </c>
      <c r="C1873" s="610">
        <v>0</v>
      </c>
      <c r="D1873" s="610">
        <v>1</v>
      </c>
      <c r="E1873" s="610">
        <v>0</v>
      </c>
      <c r="F1873" s="610">
        <v>0</v>
      </c>
      <c r="G1873" s="610">
        <v>1</v>
      </c>
      <c r="H1873" s="611">
        <v>0</v>
      </c>
      <c r="I1873" s="611">
        <v>10.748037698009533</v>
      </c>
      <c r="J1873" s="611">
        <v>0</v>
      </c>
      <c r="K1873" s="611">
        <v>0</v>
      </c>
      <c r="L1873" s="611">
        <v>10.748037698009533</v>
      </c>
    </row>
    <row r="1874" spans="1:12">
      <c r="A1874" s="609" t="s">
        <v>246</v>
      </c>
      <c r="B1874" s="609">
        <v>502</v>
      </c>
      <c r="C1874" s="610">
        <v>4</v>
      </c>
      <c r="D1874" s="610">
        <v>8</v>
      </c>
      <c r="E1874" s="610">
        <v>0</v>
      </c>
      <c r="F1874" s="610">
        <v>0</v>
      </c>
      <c r="G1874" s="610">
        <v>12</v>
      </c>
      <c r="H1874" s="611">
        <v>42.992150792038132</v>
      </c>
      <c r="I1874" s="611">
        <v>85.984301584076263</v>
      </c>
      <c r="J1874" s="611">
        <v>0</v>
      </c>
      <c r="K1874" s="611">
        <v>0</v>
      </c>
      <c r="L1874" s="611">
        <v>128.97645237611439</v>
      </c>
    </row>
    <row r="1875" spans="1:12">
      <c r="A1875" s="609" t="s">
        <v>246</v>
      </c>
      <c r="B1875" s="609">
        <v>560</v>
      </c>
      <c r="C1875" s="610">
        <v>185</v>
      </c>
      <c r="D1875" s="610">
        <v>10</v>
      </c>
      <c r="E1875" s="610">
        <v>0</v>
      </c>
      <c r="F1875" s="610">
        <v>0</v>
      </c>
      <c r="G1875" s="610">
        <v>195</v>
      </c>
      <c r="H1875" s="611">
        <v>1988.3869741317635</v>
      </c>
      <c r="I1875" s="611">
        <v>107.4803769800953</v>
      </c>
      <c r="J1875" s="611">
        <v>0</v>
      </c>
      <c r="K1875" s="611">
        <v>0</v>
      </c>
      <c r="L1875" s="611">
        <v>2095.8673511118586</v>
      </c>
    </row>
    <row r="1876" spans="1:12">
      <c r="A1876" s="609" t="s">
        <v>247</v>
      </c>
      <c r="B1876" s="609">
        <v>110</v>
      </c>
      <c r="C1876" s="610">
        <v>60</v>
      </c>
      <c r="D1876" s="610">
        <v>8</v>
      </c>
      <c r="E1876" s="610">
        <v>0</v>
      </c>
      <c r="F1876" s="610">
        <v>0</v>
      </c>
      <c r="G1876" s="610">
        <v>68</v>
      </c>
      <c r="H1876" s="611">
        <v>9683.8715886811369</v>
      </c>
      <c r="I1876" s="611">
        <v>1291.1828784908182</v>
      </c>
      <c r="J1876" s="611">
        <v>0</v>
      </c>
      <c r="K1876" s="611">
        <v>0</v>
      </c>
      <c r="L1876" s="611">
        <v>10975.054467171954</v>
      </c>
    </row>
    <row r="1877" spans="1:12">
      <c r="A1877" s="609" t="s">
        <v>247</v>
      </c>
      <c r="B1877" s="609">
        <v>160</v>
      </c>
      <c r="C1877" s="610">
        <v>4</v>
      </c>
      <c r="D1877" s="610">
        <v>0</v>
      </c>
      <c r="E1877" s="610">
        <v>0</v>
      </c>
      <c r="F1877" s="610">
        <v>0</v>
      </c>
      <c r="G1877" s="610">
        <v>4</v>
      </c>
      <c r="H1877" s="611">
        <v>645.59143924540911</v>
      </c>
      <c r="I1877" s="611">
        <v>0</v>
      </c>
      <c r="J1877" s="611">
        <v>0</v>
      </c>
      <c r="K1877" s="611">
        <v>0</v>
      </c>
      <c r="L1877" s="611">
        <v>645.59143924540911</v>
      </c>
    </row>
    <row r="1878" spans="1:12">
      <c r="A1878" s="609" t="s">
        <v>247</v>
      </c>
      <c r="B1878" s="609">
        <v>300</v>
      </c>
      <c r="C1878" s="610">
        <v>1</v>
      </c>
      <c r="D1878" s="610">
        <v>0</v>
      </c>
      <c r="E1878" s="610">
        <v>0</v>
      </c>
      <c r="F1878" s="610">
        <v>0</v>
      </c>
      <c r="G1878" s="610">
        <v>1</v>
      </c>
      <c r="H1878" s="611">
        <v>161.39785981135228</v>
      </c>
      <c r="I1878" s="611">
        <v>0</v>
      </c>
      <c r="J1878" s="611">
        <v>0</v>
      </c>
      <c r="K1878" s="611">
        <v>0</v>
      </c>
      <c r="L1878" s="611">
        <v>161.39785981135228</v>
      </c>
    </row>
    <row r="1879" spans="1:12">
      <c r="A1879" s="609" t="s">
        <v>247</v>
      </c>
      <c r="B1879" s="609">
        <v>320</v>
      </c>
      <c r="C1879" s="610">
        <v>1</v>
      </c>
      <c r="D1879" s="610">
        <v>0</v>
      </c>
      <c r="E1879" s="610">
        <v>0</v>
      </c>
      <c r="F1879" s="610">
        <v>0</v>
      </c>
      <c r="G1879" s="610">
        <v>1</v>
      </c>
      <c r="H1879" s="611">
        <v>161.39785981135228</v>
      </c>
      <c r="I1879" s="611">
        <v>0</v>
      </c>
      <c r="J1879" s="611">
        <v>0</v>
      </c>
      <c r="K1879" s="611">
        <v>0</v>
      </c>
      <c r="L1879" s="611">
        <v>161.39785981135228</v>
      </c>
    </row>
    <row r="1880" spans="1:12">
      <c r="A1880" s="609" t="s">
        <v>247</v>
      </c>
      <c r="B1880" s="609">
        <v>350</v>
      </c>
      <c r="C1880" s="610">
        <v>1</v>
      </c>
      <c r="D1880" s="610">
        <v>0</v>
      </c>
      <c r="E1880" s="610">
        <v>0</v>
      </c>
      <c r="F1880" s="610">
        <v>0</v>
      </c>
      <c r="G1880" s="610">
        <v>1</v>
      </c>
      <c r="H1880" s="611">
        <v>161.39785981135228</v>
      </c>
      <c r="I1880" s="611">
        <v>0</v>
      </c>
      <c r="J1880" s="611">
        <v>0</v>
      </c>
      <c r="K1880" s="611">
        <v>0</v>
      </c>
      <c r="L1880" s="611">
        <v>161.39785981135228</v>
      </c>
    </row>
    <row r="1881" spans="1:12">
      <c r="A1881" s="609" t="s">
        <v>247</v>
      </c>
      <c r="B1881" s="609">
        <v>410</v>
      </c>
      <c r="C1881" s="610">
        <v>8</v>
      </c>
      <c r="D1881" s="610">
        <v>2</v>
      </c>
      <c r="E1881" s="610">
        <v>0</v>
      </c>
      <c r="F1881" s="610">
        <v>0</v>
      </c>
      <c r="G1881" s="610">
        <v>10</v>
      </c>
      <c r="H1881" s="611">
        <v>1291.182878490818</v>
      </c>
      <c r="I1881" s="611">
        <v>322.7957196227045</v>
      </c>
      <c r="J1881" s="611">
        <v>0</v>
      </c>
      <c r="K1881" s="611">
        <v>0</v>
      </c>
      <c r="L1881" s="611">
        <v>1613.9785981135226</v>
      </c>
    </row>
    <row r="1882" spans="1:12">
      <c r="A1882" s="609" t="s">
        <v>247</v>
      </c>
      <c r="B1882" s="609">
        <v>650</v>
      </c>
      <c r="C1882" s="610">
        <v>0</v>
      </c>
      <c r="D1882" s="610">
        <v>2</v>
      </c>
      <c r="E1882" s="610">
        <v>0</v>
      </c>
      <c r="F1882" s="610">
        <v>0</v>
      </c>
      <c r="G1882" s="610">
        <v>2</v>
      </c>
      <c r="H1882" s="611">
        <v>0</v>
      </c>
      <c r="I1882" s="611">
        <v>322.79571962270455</v>
      </c>
      <c r="J1882" s="611">
        <v>0</v>
      </c>
      <c r="K1882" s="611">
        <v>0</v>
      </c>
      <c r="L1882" s="611">
        <v>322.79571962270455</v>
      </c>
    </row>
    <row r="1883" spans="1:12">
      <c r="A1883" s="609" t="s">
        <v>247</v>
      </c>
      <c r="B1883" s="609">
        <v>811</v>
      </c>
      <c r="C1883" s="610">
        <v>0</v>
      </c>
      <c r="D1883" s="610">
        <v>1</v>
      </c>
      <c r="E1883" s="610">
        <v>0</v>
      </c>
      <c r="F1883" s="610">
        <v>0</v>
      </c>
      <c r="G1883" s="610">
        <v>1</v>
      </c>
      <c r="H1883" s="611">
        <v>0</v>
      </c>
      <c r="I1883" s="611">
        <v>161.39785981135228</v>
      </c>
      <c r="J1883" s="611">
        <v>0</v>
      </c>
      <c r="K1883" s="611">
        <v>0</v>
      </c>
      <c r="L1883" s="611">
        <v>161.39785981135228</v>
      </c>
    </row>
    <row r="1884" spans="1:12">
      <c r="A1884" s="609" t="s">
        <v>248</v>
      </c>
      <c r="B1884" s="609">
        <v>110</v>
      </c>
      <c r="C1884" s="610">
        <v>20</v>
      </c>
      <c r="D1884" s="610">
        <v>24</v>
      </c>
      <c r="E1884" s="610">
        <v>0</v>
      </c>
      <c r="F1884" s="610">
        <v>0</v>
      </c>
      <c r="G1884" s="610">
        <v>44</v>
      </c>
      <c r="H1884" s="611">
        <v>26089.89722710706</v>
      </c>
      <c r="I1884" s="611">
        <v>31307.876672528473</v>
      </c>
      <c r="J1884" s="611">
        <v>0</v>
      </c>
      <c r="K1884" s="611">
        <v>0</v>
      </c>
      <c r="L1884" s="611">
        <v>57397.773899635533</v>
      </c>
    </row>
    <row r="1885" spans="1:12">
      <c r="A1885" s="609" t="s">
        <v>248</v>
      </c>
      <c r="B1885" s="609">
        <v>160</v>
      </c>
      <c r="C1885" s="610">
        <v>2</v>
      </c>
      <c r="D1885" s="610">
        <v>0</v>
      </c>
      <c r="E1885" s="610">
        <v>0</v>
      </c>
      <c r="F1885" s="610">
        <v>0</v>
      </c>
      <c r="G1885" s="610">
        <v>2</v>
      </c>
      <c r="H1885" s="611">
        <v>2608.9897227107058</v>
      </c>
      <c r="I1885" s="611">
        <v>0</v>
      </c>
      <c r="J1885" s="611">
        <v>0</v>
      </c>
      <c r="K1885" s="611">
        <v>0</v>
      </c>
      <c r="L1885" s="611">
        <v>2608.9897227107058</v>
      </c>
    </row>
    <row r="1886" spans="1:12">
      <c r="A1886" s="609" t="s">
        <v>248</v>
      </c>
      <c r="B1886" s="609">
        <v>410</v>
      </c>
      <c r="C1886" s="610">
        <v>11</v>
      </c>
      <c r="D1886" s="610">
        <v>1</v>
      </c>
      <c r="E1886" s="610">
        <v>0</v>
      </c>
      <c r="F1886" s="610">
        <v>0</v>
      </c>
      <c r="G1886" s="610">
        <v>12</v>
      </c>
      <c r="H1886" s="611">
        <v>14349.443474908881</v>
      </c>
      <c r="I1886" s="611">
        <v>1304.4948613553529</v>
      </c>
      <c r="J1886" s="611">
        <v>0</v>
      </c>
      <c r="K1886" s="611">
        <v>0</v>
      </c>
      <c r="L1886" s="611">
        <v>15653.938336264235</v>
      </c>
    </row>
    <row r="1887" spans="1:12">
      <c r="A1887" s="609" t="s">
        <v>248</v>
      </c>
      <c r="B1887" s="609">
        <v>811</v>
      </c>
      <c r="C1887" s="610">
        <v>0</v>
      </c>
      <c r="D1887" s="610">
        <v>27</v>
      </c>
      <c r="E1887" s="610">
        <v>0</v>
      </c>
      <c r="F1887" s="610">
        <v>0</v>
      </c>
      <c r="G1887" s="610">
        <v>27</v>
      </c>
      <c r="H1887" s="611">
        <v>0</v>
      </c>
      <c r="I1887" s="611">
        <v>35221.36125659453</v>
      </c>
      <c r="J1887" s="611">
        <v>0</v>
      </c>
      <c r="K1887" s="611">
        <v>0</v>
      </c>
      <c r="L1887" s="611">
        <v>35221.36125659453</v>
      </c>
    </row>
    <row r="1888" spans="1:12">
      <c r="A1888" s="609" t="s">
        <v>249</v>
      </c>
      <c r="B1888" s="609">
        <v>100</v>
      </c>
      <c r="C1888" s="610">
        <v>370</v>
      </c>
      <c r="D1888" s="610">
        <v>27</v>
      </c>
      <c r="E1888" s="610">
        <v>0</v>
      </c>
      <c r="F1888" s="610">
        <v>0</v>
      </c>
      <c r="G1888" s="610">
        <v>397</v>
      </c>
      <c r="H1888" s="611">
        <v>102815.22801298984</v>
      </c>
      <c r="I1888" s="611">
        <v>7502.732855001962</v>
      </c>
      <c r="J1888" s="611">
        <v>0</v>
      </c>
      <c r="K1888" s="611">
        <v>0</v>
      </c>
      <c r="L1888" s="611">
        <v>110317.9608679918</v>
      </c>
    </row>
    <row r="1889" spans="1:12">
      <c r="A1889" s="609" t="s">
        <v>249</v>
      </c>
      <c r="B1889" s="609">
        <v>101</v>
      </c>
      <c r="C1889" s="610">
        <v>3</v>
      </c>
      <c r="D1889" s="610">
        <v>3</v>
      </c>
      <c r="E1889" s="610">
        <v>0</v>
      </c>
      <c r="F1889" s="610">
        <v>0</v>
      </c>
      <c r="G1889" s="610">
        <v>6</v>
      </c>
      <c r="H1889" s="611">
        <v>833.63698388910677</v>
      </c>
      <c r="I1889" s="611">
        <v>833.63698388910677</v>
      </c>
      <c r="J1889" s="611">
        <v>0</v>
      </c>
      <c r="K1889" s="611">
        <v>0</v>
      </c>
      <c r="L1889" s="611">
        <v>1667.2739677782135</v>
      </c>
    </row>
    <row r="1890" spans="1:12">
      <c r="A1890" s="609" t="s">
        <v>249</v>
      </c>
      <c r="B1890" s="609">
        <v>103</v>
      </c>
      <c r="C1890" s="610">
        <v>821</v>
      </c>
      <c r="D1890" s="610">
        <v>45</v>
      </c>
      <c r="E1890" s="610">
        <v>0</v>
      </c>
      <c r="F1890" s="610">
        <v>0</v>
      </c>
      <c r="G1890" s="610">
        <v>866</v>
      </c>
      <c r="H1890" s="611">
        <v>228138.65459098556</v>
      </c>
      <c r="I1890" s="611">
        <v>12504.554758336602</v>
      </c>
      <c r="J1890" s="611">
        <v>0</v>
      </c>
      <c r="K1890" s="611">
        <v>0</v>
      </c>
      <c r="L1890" s="611">
        <v>240643.20934932216</v>
      </c>
    </row>
    <row r="1891" spans="1:12">
      <c r="A1891" s="609" t="s">
        <v>249</v>
      </c>
      <c r="B1891" s="609">
        <v>104</v>
      </c>
      <c r="C1891" s="610">
        <v>3</v>
      </c>
      <c r="D1891" s="610">
        <v>3</v>
      </c>
      <c r="E1891" s="610">
        <v>0</v>
      </c>
      <c r="F1891" s="610">
        <v>0</v>
      </c>
      <c r="G1891" s="610">
        <v>6</v>
      </c>
      <c r="H1891" s="611">
        <v>833.63698388910677</v>
      </c>
      <c r="I1891" s="611">
        <v>833.63698388910677</v>
      </c>
      <c r="J1891" s="611">
        <v>0</v>
      </c>
      <c r="K1891" s="611">
        <v>0</v>
      </c>
      <c r="L1891" s="611">
        <v>1667.2739677782135</v>
      </c>
    </row>
    <row r="1892" spans="1:12">
      <c r="A1892" s="609" t="s">
        <v>249</v>
      </c>
      <c r="B1892" s="609">
        <v>106</v>
      </c>
      <c r="C1892" s="610">
        <v>6</v>
      </c>
      <c r="D1892" s="610">
        <v>1</v>
      </c>
      <c r="E1892" s="610">
        <v>0</v>
      </c>
      <c r="F1892" s="610">
        <v>0</v>
      </c>
      <c r="G1892" s="610">
        <v>7</v>
      </c>
      <c r="H1892" s="611">
        <v>1667.2739677782138</v>
      </c>
      <c r="I1892" s="611">
        <v>277.87899462970228</v>
      </c>
      <c r="J1892" s="611">
        <v>0</v>
      </c>
      <c r="K1892" s="611">
        <v>0</v>
      </c>
      <c r="L1892" s="611">
        <v>1945.152962407916</v>
      </c>
    </row>
    <row r="1893" spans="1:12">
      <c r="A1893" s="609" t="s">
        <v>249</v>
      </c>
      <c r="B1893" s="609">
        <v>107</v>
      </c>
      <c r="C1893" s="610">
        <v>19</v>
      </c>
      <c r="D1893" s="610">
        <v>3</v>
      </c>
      <c r="E1893" s="610">
        <v>0</v>
      </c>
      <c r="F1893" s="610">
        <v>0</v>
      </c>
      <c r="G1893" s="610">
        <v>22</v>
      </c>
      <c r="H1893" s="611">
        <v>5279.7008979643433</v>
      </c>
      <c r="I1893" s="611">
        <v>833.63698388910677</v>
      </c>
      <c r="J1893" s="611">
        <v>0</v>
      </c>
      <c r="K1893" s="611">
        <v>0</v>
      </c>
      <c r="L1893" s="611">
        <v>6113.3378818534502</v>
      </c>
    </row>
    <row r="1894" spans="1:12">
      <c r="A1894" s="609" t="s">
        <v>249</v>
      </c>
      <c r="B1894" s="609">
        <v>110</v>
      </c>
      <c r="C1894" s="610">
        <v>17296</v>
      </c>
      <c r="D1894" s="610">
        <v>7826</v>
      </c>
      <c r="E1894" s="610">
        <v>0</v>
      </c>
      <c r="F1894" s="610">
        <v>0</v>
      </c>
      <c r="G1894" s="610">
        <v>25122</v>
      </c>
      <c r="H1894" s="611">
        <v>4806195.0911153303</v>
      </c>
      <c r="I1894" s="611">
        <v>2174681.0119720502</v>
      </c>
      <c r="J1894" s="611">
        <v>0</v>
      </c>
      <c r="K1894" s="611">
        <v>0</v>
      </c>
      <c r="L1894" s="611">
        <v>6980876.1030873805</v>
      </c>
    </row>
    <row r="1895" spans="1:12">
      <c r="A1895" s="609" t="s">
        <v>249</v>
      </c>
      <c r="B1895" s="609">
        <v>120</v>
      </c>
      <c r="C1895" s="610">
        <v>111</v>
      </c>
      <c r="D1895" s="610">
        <v>109</v>
      </c>
      <c r="E1895" s="610">
        <v>0</v>
      </c>
      <c r="F1895" s="610">
        <v>0</v>
      </c>
      <c r="G1895" s="610">
        <v>220</v>
      </c>
      <c r="H1895" s="611">
        <v>30844.568403896956</v>
      </c>
      <c r="I1895" s="611">
        <v>30288.810414637548</v>
      </c>
      <c r="J1895" s="611">
        <v>0</v>
      </c>
      <c r="K1895" s="611">
        <v>0</v>
      </c>
      <c r="L1895" s="611">
        <v>61133.378818534504</v>
      </c>
    </row>
    <row r="1896" spans="1:12">
      <c r="A1896" s="609" t="s">
        <v>249</v>
      </c>
      <c r="B1896" s="609">
        <v>130</v>
      </c>
      <c r="C1896" s="610">
        <v>7</v>
      </c>
      <c r="D1896" s="610">
        <v>5</v>
      </c>
      <c r="E1896" s="610">
        <v>0</v>
      </c>
      <c r="F1896" s="610">
        <v>0</v>
      </c>
      <c r="G1896" s="610">
        <v>12</v>
      </c>
      <c r="H1896" s="611">
        <v>1945.1529624079158</v>
      </c>
      <c r="I1896" s="611">
        <v>1389.3949731485111</v>
      </c>
      <c r="J1896" s="611">
        <v>0</v>
      </c>
      <c r="K1896" s="611">
        <v>0</v>
      </c>
      <c r="L1896" s="611">
        <v>3334.5479355564271</v>
      </c>
    </row>
    <row r="1897" spans="1:12">
      <c r="A1897" s="609" t="s">
        <v>249</v>
      </c>
      <c r="B1897" s="609">
        <v>140</v>
      </c>
      <c r="C1897" s="610">
        <v>56</v>
      </c>
      <c r="D1897" s="610">
        <v>14</v>
      </c>
      <c r="E1897" s="610">
        <v>0</v>
      </c>
      <c r="F1897" s="610">
        <v>0</v>
      </c>
      <c r="G1897" s="610">
        <v>70</v>
      </c>
      <c r="H1897" s="611">
        <v>15561.22369926333</v>
      </c>
      <c r="I1897" s="611">
        <v>3890.3059248158324</v>
      </c>
      <c r="J1897" s="611">
        <v>0</v>
      </c>
      <c r="K1897" s="611">
        <v>0</v>
      </c>
      <c r="L1897" s="611">
        <v>19451.529624079161</v>
      </c>
    </row>
    <row r="1898" spans="1:12">
      <c r="A1898" s="609" t="s">
        <v>249</v>
      </c>
      <c r="B1898" s="609">
        <v>144</v>
      </c>
      <c r="C1898" s="610">
        <v>31</v>
      </c>
      <c r="D1898" s="610">
        <v>1</v>
      </c>
      <c r="E1898" s="610">
        <v>0</v>
      </c>
      <c r="F1898" s="610">
        <v>0</v>
      </c>
      <c r="G1898" s="610">
        <v>32</v>
      </c>
      <c r="H1898" s="611">
        <v>8614.2488335207709</v>
      </c>
      <c r="I1898" s="611">
        <v>277.87899462970228</v>
      </c>
      <c r="J1898" s="611">
        <v>0</v>
      </c>
      <c r="K1898" s="611">
        <v>0</v>
      </c>
      <c r="L1898" s="611">
        <v>8892.1278281504729</v>
      </c>
    </row>
    <row r="1899" spans="1:12">
      <c r="A1899" s="609" t="s">
        <v>249</v>
      </c>
      <c r="B1899" s="609">
        <v>150</v>
      </c>
      <c r="C1899" s="610">
        <v>1</v>
      </c>
      <c r="D1899" s="610">
        <v>2</v>
      </c>
      <c r="E1899" s="610">
        <v>0</v>
      </c>
      <c r="F1899" s="610">
        <v>0</v>
      </c>
      <c r="G1899" s="610">
        <v>3</v>
      </c>
      <c r="H1899" s="611">
        <v>277.87899462970228</v>
      </c>
      <c r="I1899" s="611">
        <v>555.75798925940455</v>
      </c>
      <c r="J1899" s="611">
        <v>0</v>
      </c>
      <c r="K1899" s="611">
        <v>0</v>
      </c>
      <c r="L1899" s="611">
        <v>833.63698388910677</v>
      </c>
    </row>
    <row r="1900" spans="1:12">
      <c r="A1900" s="609" t="s">
        <v>249</v>
      </c>
      <c r="B1900" s="609">
        <v>160</v>
      </c>
      <c r="C1900" s="610">
        <v>1215</v>
      </c>
      <c r="D1900" s="610">
        <v>157</v>
      </c>
      <c r="E1900" s="610">
        <v>0</v>
      </c>
      <c r="F1900" s="610">
        <v>0</v>
      </c>
      <c r="G1900" s="610">
        <v>1372</v>
      </c>
      <c r="H1900" s="611">
        <v>337622.97847508825</v>
      </c>
      <c r="I1900" s="611">
        <v>43627.002156863258</v>
      </c>
      <c r="J1900" s="611">
        <v>0</v>
      </c>
      <c r="K1900" s="611">
        <v>0</v>
      </c>
      <c r="L1900" s="611">
        <v>381249.98063195153</v>
      </c>
    </row>
    <row r="1901" spans="1:12">
      <c r="A1901" s="609" t="s">
        <v>249</v>
      </c>
      <c r="B1901" s="609">
        <v>161</v>
      </c>
      <c r="C1901" s="610">
        <v>3</v>
      </c>
      <c r="D1901" s="610">
        <v>1</v>
      </c>
      <c r="E1901" s="610">
        <v>0</v>
      </c>
      <c r="F1901" s="610">
        <v>0</v>
      </c>
      <c r="G1901" s="610">
        <v>4</v>
      </c>
      <c r="H1901" s="611">
        <v>833.63698388910689</v>
      </c>
      <c r="I1901" s="611">
        <v>277.87899462970228</v>
      </c>
      <c r="J1901" s="611">
        <v>0</v>
      </c>
      <c r="K1901" s="611">
        <v>0</v>
      </c>
      <c r="L1901" s="611">
        <v>1111.5159785188091</v>
      </c>
    </row>
    <row r="1902" spans="1:12">
      <c r="A1902" s="609" t="s">
        <v>249</v>
      </c>
      <c r="B1902" s="609">
        <v>180</v>
      </c>
      <c r="C1902" s="610">
        <v>21</v>
      </c>
      <c r="D1902" s="610">
        <v>21</v>
      </c>
      <c r="E1902" s="610">
        <v>0</v>
      </c>
      <c r="F1902" s="610">
        <v>0</v>
      </c>
      <c r="G1902" s="610">
        <v>42</v>
      </c>
      <c r="H1902" s="611">
        <v>5835.4588872237473</v>
      </c>
      <c r="I1902" s="611">
        <v>5835.4588872237473</v>
      </c>
      <c r="J1902" s="611">
        <v>0</v>
      </c>
      <c r="K1902" s="611">
        <v>0</v>
      </c>
      <c r="L1902" s="611">
        <v>11670.917774447495</v>
      </c>
    </row>
    <row r="1903" spans="1:12">
      <c r="A1903" s="609" t="s">
        <v>249</v>
      </c>
      <c r="B1903" s="609">
        <v>190</v>
      </c>
      <c r="C1903" s="610">
        <v>1</v>
      </c>
      <c r="D1903" s="610">
        <v>0</v>
      </c>
      <c r="E1903" s="610">
        <v>0</v>
      </c>
      <c r="F1903" s="610">
        <v>0</v>
      </c>
      <c r="G1903" s="610">
        <v>1</v>
      </c>
      <c r="H1903" s="611">
        <v>277.87899462970228</v>
      </c>
      <c r="I1903" s="611">
        <v>0</v>
      </c>
      <c r="J1903" s="611">
        <v>0</v>
      </c>
      <c r="K1903" s="611">
        <v>0</v>
      </c>
      <c r="L1903" s="611">
        <v>277.87899462970228</v>
      </c>
    </row>
    <row r="1904" spans="1:12">
      <c r="A1904" s="609" t="s">
        <v>249</v>
      </c>
      <c r="B1904" s="609">
        <v>191</v>
      </c>
      <c r="C1904" s="610">
        <v>544</v>
      </c>
      <c r="D1904" s="610">
        <v>61</v>
      </c>
      <c r="E1904" s="610">
        <v>0</v>
      </c>
      <c r="F1904" s="610">
        <v>0</v>
      </c>
      <c r="G1904" s="610">
        <v>605</v>
      </c>
      <c r="H1904" s="611">
        <v>151166.17307855806</v>
      </c>
      <c r="I1904" s="611">
        <v>16950.618672411838</v>
      </c>
      <c r="J1904" s="611">
        <v>0</v>
      </c>
      <c r="K1904" s="611">
        <v>0</v>
      </c>
      <c r="L1904" s="611">
        <v>168116.79175096989</v>
      </c>
    </row>
    <row r="1905" spans="1:12">
      <c r="A1905" s="609" t="s">
        <v>249</v>
      </c>
      <c r="B1905" s="609">
        <v>214</v>
      </c>
      <c r="C1905" s="610">
        <v>512</v>
      </c>
      <c r="D1905" s="610">
        <v>53</v>
      </c>
      <c r="E1905" s="610">
        <v>0</v>
      </c>
      <c r="F1905" s="610">
        <v>0</v>
      </c>
      <c r="G1905" s="610">
        <v>565</v>
      </c>
      <c r="H1905" s="611">
        <v>142274.04525040757</v>
      </c>
      <c r="I1905" s="611">
        <v>14727.58671537422</v>
      </c>
      <c r="J1905" s="611">
        <v>0</v>
      </c>
      <c r="K1905" s="611">
        <v>0</v>
      </c>
      <c r="L1905" s="611">
        <v>157001.63196578179</v>
      </c>
    </row>
    <row r="1906" spans="1:12">
      <c r="A1906" s="609" t="s">
        <v>249</v>
      </c>
      <c r="B1906" s="609">
        <v>215</v>
      </c>
      <c r="C1906" s="610">
        <v>1</v>
      </c>
      <c r="D1906" s="610">
        <v>0</v>
      </c>
      <c r="E1906" s="610">
        <v>0</v>
      </c>
      <c r="F1906" s="610">
        <v>0</v>
      </c>
      <c r="G1906" s="610">
        <v>1</v>
      </c>
      <c r="H1906" s="611">
        <v>277.87899462970228</v>
      </c>
      <c r="I1906" s="611">
        <v>0</v>
      </c>
      <c r="J1906" s="611">
        <v>0</v>
      </c>
      <c r="K1906" s="611">
        <v>0</v>
      </c>
      <c r="L1906" s="611">
        <v>277.87899462970228</v>
      </c>
    </row>
    <row r="1907" spans="1:12">
      <c r="A1907" s="609" t="s">
        <v>249</v>
      </c>
      <c r="B1907" s="609">
        <v>217</v>
      </c>
      <c r="C1907" s="610">
        <v>1</v>
      </c>
      <c r="D1907" s="610">
        <v>0</v>
      </c>
      <c r="E1907" s="610">
        <v>0</v>
      </c>
      <c r="F1907" s="610">
        <v>0</v>
      </c>
      <c r="G1907" s="610">
        <v>1</v>
      </c>
      <c r="H1907" s="611">
        <v>277.87899462970228</v>
      </c>
      <c r="I1907" s="611">
        <v>0</v>
      </c>
      <c r="J1907" s="611">
        <v>0</v>
      </c>
      <c r="K1907" s="611">
        <v>0</v>
      </c>
      <c r="L1907" s="611">
        <v>277.87899462970228</v>
      </c>
    </row>
    <row r="1908" spans="1:12">
      <c r="A1908" s="609" t="s">
        <v>249</v>
      </c>
      <c r="B1908" s="609">
        <v>219</v>
      </c>
      <c r="C1908" s="610">
        <v>56</v>
      </c>
      <c r="D1908" s="610">
        <v>3</v>
      </c>
      <c r="E1908" s="610">
        <v>0</v>
      </c>
      <c r="F1908" s="610">
        <v>0</v>
      </c>
      <c r="G1908" s="610">
        <v>59</v>
      </c>
      <c r="H1908" s="611">
        <v>15561.223699263326</v>
      </c>
      <c r="I1908" s="611">
        <v>833.63698388910677</v>
      </c>
      <c r="J1908" s="611">
        <v>0</v>
      </c>
      <c r="K1908" s="611">
        <v>0</v>
      </c>
      <c r="L1908" s="611">
        <v>16394.860683152434</v>
      </c>
    </row>
    <row r="1909" spans="1:12">
      <c r="A1909" s="609" t="s">
        <v>249</v>
      </c>
      <c r="B1909" s="609">
        <v>252</v>
      </c>
      <c r="C1909" s="610">
        <v>0</v>
      </c>
      <c r="D1909" s="610">
        <v>1</v>
      </c>
      <c r="E1909" s="610">
        <v>0</v>
      </c>
      <c r="F1909" s="610">
        <v>0</v>
      </c>
      <c r="G1909" s="610">
        <v>1</v>
      </c>
      <c r="H1909" s="611">
        <v>0</v>
      </c>
      <c r="I1909" s="611">
        <v>277.87899462970228</v>
      </c>
      <c r="J1909" s="611">
        <v>0</v>
      </c>
      <c r="K1909" s="611">
        <v>0</v>
      </c>
      <c r="L1909" s="611">
        <v>277.87899462970228</v>
      </c>
    </row>
    <row r="1910" spans="1:12">
      <c r="A1910" s="609" t="s">
        <v>249</v>
      </c>
      <c r="B1910" s="609">
        <v>258</v>
      </c>
      <c r="C1910" s="610">
        <v>1</v>
      </c>
      <c r="D1910" s="610">
        <v>0</v>
      </c>
      <c r="E1910" s="610">
        <v>0</v>
      </c>
      <c r="F1910" s="610">
        <v>0</v>
      </c>
      <c r="G1910" s="610">
        <v>1</v>
      </c>
      <c r="H1910" s="611">
        <v>277.87899462970228</v>
      </c>
      <c r="I1910" s="611">
        <v>0</v>
      </c>
      <c r="J1910" s="611">
        <v>0</v>
      </c>
      <c r="K1910" s="611">
        <v>0</v>
      </c>
      <c r="L1910" s="611">
        <v>277.87899462970228</v>
      </c>
    </row>
    <row r="1911" spans="1:12">
      <c r="A1911" s="609" t="s">
        <v>249</v>
      </c>
      <c r="B1911" s="609">
        <v>262</v>
      </c>
      <c r="C1911" s="610">
        <v>357</v>
      </c>
      <c r="D1911" s="610">
        <v>65</v>
      </c>
      <c r="E1911" s="610">
        <v>0</v>
      </c>
      <c r="F1911" s="610">
        <v>0</v>
      </c>
      <c r="G1911" s="610">
        <v>422</v>
      </c>
      <c r="H1911" s="611">
        <v>99202.801082803722</v>
      </c>
      <c r="I1911" s="611">
        <v>18062.13465093065</v>
      </c>
      <c r="J1911" s="611">
        <v>0</v>
      </c>
      <c r="K1911" s="611">
        <v>0</v>
      </c>
      <c r="L1911" s="611">
        <v>117264.93573373437</v>
      </c>
    </row>
    <row r="1912" spans="1:12">
      <c r="A1912" s="609" t="s">
        <v>249</v>
      </c>
      <c r="B1912" s="609">
        <v>300</v>
      </c>
      <c r="C1912" s="610">
        <v>100</v>
      </c>
      <c r="D1912" s="610">
        <v>22</v>
      </c>
      <c r="E1912" s="610">
        <v>0</v>
      </c>
      <c r="F1912" s="610">
        <v>0</v>
      </c>
      <c r="G1912" s="610">
        <v>122</v>
      </c>
      <c r="H1912" s="611">
        <v>27787.899462970225</v>
      </c>
      <c r="I1912" s="611">
        <v>6113.3378818534502</v>
      </c>
      <c r="J1912" s="611">
        <v>0</v>
      </c>
      <c r="K1912" s="611">
        <v>0</v>
      </c>
      <c r="L1912" s="611">
        <v>33901.237344823676</v>
      </c>
    </row>
    <row r="1913" spans="1:12">
      <c r="A1913" s="609" t="s">
        <v>249</v>
      </c>
      <c r="B1913" s="609">
        <v>301</v>
      </c>
      <c r="C1913" s="610">
        <v>1</v>
      </c>
      <c r="D1913" s="610">
        <v>3</v>
      </c>
      <c r="E1913" s="610">
        <v>0</v>
      </c>
      <c r="F1913" s="610">
        <v>0</v>
      </c>
      <c r="G1913" s="610">
        <v>4</v>
      </c>
      <c r="H1913" s="611">
        <v>277.87899462970228</v>
      </c>
      <c r="I1913" s="611">
        <v>833.63698388910689</v>
      </c>
      <c r="J1913" s="611">
        <v>0</v>
      </c>
      <c r="K1913" s="611">
        <v>0</v>
      </c>
      <c r="L1913" s="611">
        <v>1111.5159785188091</v>
      </c>
    </row>
    <row r="1914" spans="1:12">
      <c r="A1914" s="609" t="s">
        <v>249</v>
      </c>
      <c r="B1914" s="609">
        <v>302</v>
      </c>
      <c r="C1914" s="610">
        <v>23</v>
      </c>
      <c r="D1914" s="610">
        <v>3</v>
      </c>
      <c r="E1914" s="610">
        <v>0</v>
      </c>
      <c r="F1914" s="610">
        <v>0</v>
      </c>
      <c r="G1914" s="610">
        <v>26</v>
      </c>
      <c r="H1914" s="611">
        <v>6391.2168764831522</v>
      </c>
      <c r="I1914" s="611">
        <v>833.63698388910677</v>
      </c>
      <c r="J1914" s="611">
        <v>0</v>
      </c>
      <c r="K1914" s="611">
        <v>0</v>
      </c>
      <c r="L1914" s="611">
        <v>7224.8538603722591</v>
      </c>
    </row>
    <row r="1915" spans="1:12">
      <c r="A1915" s="609" t="s">
        <v>249</v>
      </c>
      <c r="B1915" s="609">
        <v>303</v>
      </c>
      <c r="C1915" s="610">
        <v>749</v>
      </c>
      <c r="D1915" s="610">
        <v>144</v>
      </c>
      <c r="E1915" s="610">
        <v>0</v>
      </c>
      <c r="F1915" s="610">
        <v>0</v>
      </c>
      <c r="G1915" s="610">
        <v>893</v>
      </c>
      <c r="H1915" s="611">
        <v>208131.36697764701</v>
      </c>
      <c r="I1915" s="611">
        <v>40014.575226677123</v>
      </c>
      <c r="J1915" s="611">
        <v>0</v>
      </c>
      <c r="K1915" s="611">
        <v>0</v>
      </c>
      <c r="L1915" s="611">
        <v>248145.94220432412</v>
      </c>
    </row>
    <row r="1916" spans="1:12">
      <c r="A1916" s="609" t="s">
        <v>249</v>
      </c>
      <c r="B1916" s="609">
        <v>306</v>
      </c>
      <c r="C1916" s="610">
        <v>1</v>
      </c>
      <c r="D1916" s="610">
        <v>0</v>
      </c>
      <c r="E1916" s="610">
        <v>0</v>
      </c>
      <c r="F1916" s="610">
        <v>0</v>
      </c>
      <c r="G1916" s="610">
        <v>1</v>
      </c>
      <c r="H1916" s="611">
        <v>277.87899462970228</v>
      </c>
      <c r="I1916" s="611">
        <v>0</v>
      </c>
      <c r="J1916" s="611">
        <v>0</v>
      </c>
      <c r="K1916" s="611">
        <v>0</v>
      </c>
      <c r="L1916" s="611">
        <v>277.87899462970228</v>
      </c>
    </row>
    <row r="1917" spans="1:12">
      <c r="A1917" s="609" t="s">
        <v>249</v>
      </c>
      <c r="B1917" s="609">
        <v>307</v>
      </c>
      <c r="C1917" s="610">
        <v>21</v>
      </c>
      <c r="D1917" s="610">
        <v>0</v>
      </c>
      <c r="E1917" s="610">
        <v>0</v>
      </c>
      <c r="F1917" s="610">
        <v>0</v>
      </c>
      <c r="G1917" s="610">
        <v>21</v>
      </c>
      <c r="H1917" s="611">
        <v>5835.4588872237473</v>
      </c>
      <c r="I1917" s="611">
        <v>0</v>
      </c>
      <c r="J1917" s="611">
        <v>0</v>
      </c>
      <c r="K1917" s="611">
        <v>0</v>
      </c>
      <c r="L1917" s="611">
        <v>5835.4588872237473</v>
      </c>
    </row>
    <row r="1918" spans="1:12">
      <c r="A1918" s="609" t="s">
        <v>249</v>
      </c>
      <c r="B1918" s="609">
        <v>310</v>
      </c>
      <c r="C1918" s="610">
        <v>1</v>
      </c>
      <c r="D1918" s="610">
        <v>0</v>
      </c>
      <c r="E1918" s="610">
        <v>0</v>
      </c>
      <c r="F1918" s="610">
        <v>0</v>
      </c>
      <c r="G1918" s="610">
        <v>1</v>
      </c>
      <c r="H1918" s="611">
        <v>277.87899462970228</v>
      </c>
      <c r="I1918" s="611">
        <v>0</v>
      </c>
      <c r="J1918" s="611">
        <v>0</v>
      </c>
      <c r="K1918" s="611">
        <v>0</v>
      </c>
      <c r="L1918" s="611">
        <v>277.87899462970228</v>
      </c>
    </row>
    <row r="1919" spans="1:12">
      <c r="A1919" s="609" t="s">
        <v>249</v>
      </c>
      <c r="B1919" s="609">
        <v>314</v>
      </c>
      <c r="C1919" s="610">
        <v>38</v>
      </c>
      <c r="D1919" s="610">
        <v>15</v>
      </c>
      <c r="E1919" s="610">
        <v>0</v>
      </c>
      <c r="F1919" s="610">
        <v>0</v>
      </c>
      <c r="G1919" s="610">
        <v>53</v>
      </c>
      <c r="H1919" s="611">
        <v>10559.401795928687</v>
      </c>
      <c r="I1919" s="611">
        <v>4168.1849194455335</v>
      </c>
      <c r="J1919" s="611">
        <v>0</v>
      </c>
      <c r="K1919" s="611">
        <v>0</v>
      </c>
      <c r="L1919" s="611">
        <v>14727.58671537422</v>
      </c>
    </row>
    <row r="1920" spans="1:12">
      <c r="A1920" s="609" t="s">
        <v>249</v>
      </c>
      <c r="B1920" s="609">
        <v>320</v>
      </c>
      <c r="C1920" s="610">
        <v>2</v>
      </c>
      <c r="D1920" s="610">
        <v>6</v>
      </c>
      <c r="E1920" s="610">
        <v>0</v>
      </c>
      <c r="F1920" s="610">
        <v>0</v>
      </c>
      <c r="G1920" s="610">
        <v>8</v>
      </c>
      <c r="H1920" s="611">
        <v>555.75798925940455</v>
      </c>
      <c r="I1920" s="611">
        <v>1667.2739677782138</v>
      </c>
      <c r="J1920" s="611">
        <v>0</v>
      </c>
      <c r="K1920" s="611">
        <v>0</v>
      </c>
      <c r="L1920" s="611">
        <v>2223.0319570376182</v>
      </c>
    </row>
    <row r="1921" spans="1:12">
      <c r="A1921" s="609" t="s">
        <v>249</v>
      </c>
      <c r="B1921" s="609">
        <v>323</v>
      </c>
      <c r="C1921" s="610">
        <v>1</v>
      </c>
      <c r="D1921" s="610">
        <v>0</v>
      </c>
      <c r="E1921" s="610">
        <v>0</v>
      </c>
      <c r="F1921" s="610">
        <v>0</v>
      </c>
      <c r="G1921" s="610">
        <v>1</v>
      </c>
      <c r="H1921" s="611">
        <v>277.87899462970228</v>
      </c>
      <c r="I1921" s="611">
        <v>0</v>
      </c>
      <c r="J1921" s="611">
        <v>0</v>
      </c>
      <c r="K1921" s="611">
        <v>0</v>
      </c>
      <c r="L1921" s="611">
        <v>277.87899462970228</v>
      </c>
    </row>
    <row r="1922" spans="1:12">
      <c r="A1922" s="609" t="s">
        <v>249</v>
      </c>
      <c r="B1922" s="609">
        <v>324</v>
      </c>
      <c r="C1922" s="610">
        <v>4</v>
      </c>
      <c r="D1922" s="610">
        <v>0</v>
      </c>
      <c r="E1922" s="610">
        <v>0</v>
      </c>
      <c r="F1922" s="610">
        <v>0</v>
      </c>
      <c r="G1922" s="610">
        <v>4</v>
      </c>
      <c r="H1922" s="611">
        <v>1111.5159785188091</v>
      </c>
      <c r="I1922" s="611">
        <v>0</v>
      </c>
      <c r="J1922" s="611">
        <v>0</v>
      </c>
      <c r="K1922" s="611">
        <v>0</v>
      </c>
      <c r="L1922" s="611">
        <v>1111.5159785188091</v>
      </c>
    </row>
    <row r="1923" spans="1:12">
      <c r="A1923" s="609" t="s">
        <v>249</v>
      </c>
      <c r="B1923" s="609">
        <v>330</v>
      </c>
      <c r="C1923" s="610">
        <v>72</v>
      </c>
      <c r="D1923" s="610">
        <v>17</v>
      </c>
      <c r="E1923" s="610">
        <v>0</v>
      </c>
      <c r="F1923" s="610">
        <v>0</v>
      </c>
      <c r="G1923" s="610">
        <v>89</v>
      </c>
      <c r="H1923" s="611">
        <v>20007.287613338562</v>
      </c>
      <c r="I1923" s="611">
        <v>4723.9429087049384</v>
      </c>
      <c r="J1923" s="611">
        <v>0</v>
      </c>
      <c r="K1923" s="611">
        <v>0</v>
      </c>
      <c r="L1923" s="611">
        <v>24731.230522043501</v>
      </c>
    </row>
    <row r="1924" spans="1:12">
      <c r="A1924" s="609" t="s">
        <v>249</v>
      </c>
      <c r="B1924" s="609">
        <v>340</v>
      </c>
      <c r="C1924" s="610">
        <v>6</v>
      </c>
      <c r="D1924" s="610">
        <v>4</v>
      </c>
      <c r="E1924" s="610">
        <v>0</v>
      </c>
      <c r="F1924" s="610">
        <v>0</v>
      </c>
      <c r="G1924" s="610">
        <v>10</v>
      </c>
      <c r="H1924" s="611">
        <v>1667.2739677782133</v>
      </c>
      <c r="I1924" s="611">
        <v>1111.5159785188091</v>
      </c>
      <c r="J1924" s="611">
        <v>0</v>
      </c>
      <c r="K1924" s="611">
        <v>0</v>
      </c>
      <c r="L1924" s="611">
        <v>2778.7899462970227</v>
      </c>
    </row>
    <row r="1925" spans="1:12">
      <c r="A1925" s="609" t="s">
        <v>249</v>
      </c>
      <c r="B1925" s="609">
        <v>361</v>
      </c>
      <c r="C1925" s="610">
        <v>6</v>
      </c>
      <c r="D1925" s="610">
        <v>0</v>
      </c>
      <c r="E1925" s="610">
        <v>0</v>
      </c>
      <c r="F1925" s="610">
        <v>0</v>
      </c>
      <c r="G1925" s="610">
        <v>6</v>
      </c>
      <c r="H1925" s="611">
        <v>1667.2739677782135</v>
      </c>
      <c r="I1925" s="611">
        <v>0</v>
      </c>
      <c r="J1925" s="611">
        <v>0</v>
      </c>
      <c r="K1925" s="611">
        <v>0</v>
      </c>
      <c r="L1925" s="611">
        <v>1667.2739677782135</v>
      </c>
    </row>
    <row r="1926" spans="1:12">
      <c r="A1926" s="609" t="s">
        <v>249</v>
      </c>
      <c r="B1926" s="609">
        <v>370</v>
      </c>
      <c r="C1926" s="610">
        <v>6</v>
      </c>
      <c r="D1926" s="610">
        <v>8</v>
      </c>
      <c r="E1926" s="610">
        <v>0</v>
      </c>
      <c r="F1926" s="610">
        <v>0</v>
      </c>
      <c r="G1926" s="610">
        <v>14</v>
      </c>
      <c r="H1926" s="611">
        <v>1667.2739677782138</v>
      </c>
      <c r="I1926" s="611">
        <v>2223.0319570376182</v>
      </c>
      <c r="J1926" s="611">
        <v>0</v>
      </c>
      <c r="K1926" s="611">
        <v>0</v>
      </c>
      <c r="L1926" s="611">
        <v>3890.305924815832</v>
      </c>
    </row>
    <row r="1927" spans="1:12">
      <c r="A1927" s="609" t="s">
        <v>249</v>
      </c>
      <c r="B1927" s="609">
        <v>400</v>
      </c>
      <c r="C1927" s="610">
        <v>25</v>
      </c>
      <c r="D1927" s="610">
        <v>93</v>
      </c>
      <c r="E1927" s="610">
        <v>0</v>
      </c>
      <c r="F1927" s="610">
        <v>0</v>
      </c>
      <c r="G1927" s="610">
        <v>118</v>
      </c>
      <c r="H1927" s="611">
        <v>6946.9748657425562</v>
      </c>
      <c r="I1927" s="611">
        <v>25842.746500562313</v>
      </c>
      <c r="J1927" s="611">
        <v>0</v>
      </c>
      <c r="K1927" s="611">
        <v>0</v>
      </c>
      <c r="L1927" s="611">
        <v>32789.721366304868</v>
      </c>
    </row>
    <row r="1928" spans="1:12">
      <c r="A1928" s="609" t="s">
        <v>249</v>
      </c>
      <c r="B1928" s="609">
        <v>410</v>
      </c>
      <c r="C1928" s="610">
        <v>6997</v>
      </c>
      <c r="D1928" s="610">
        <v>1143</v>
      </c>
      <c r="E1928" s="610">
        <v>0</v>
      </c>
      <c r="F1928" s="610">
        <v>0</v>
      </c>
      <c r="G1928" s="610">
        <v>8140</v>
      </c>
      <c r="H1928" s="611">
        <v>1944319.3254240265</v>
      </c>
      <c r="I1928" s="611">
        <v>317615.69086174964</v>
      </c>
      <c r="J1928" s="611">
        <v>0</v>
      </c>
      <c r="K1928" s="611">
        <v>0</v>
      </c>
      <c r="L1928" s="611">
        <v>2261935.0162857762</v>
      </c>
    </row>
    <row r="1929" spans="1:12">
      <c r="A1929" s="609" t="s">
        <v>249</v>
      </c>
      <c r="B1929" s="609">
        <v>420</v>
      </c>
      <c r="C1929" s="610">
        <v>8</v>
      </c>
      <c r="D1929" s="610">
        <v>1</v>
      </c>
      <c r="E1929" s="610">
        <v>0</v>
      </c>
      <c r="F1929" s="610">
        <v>0</v>
      </c>
      <c r="G1929" s="610">
        <v>9</v>
      </c>
      <c r="H1929" s="611">
        <v>2223.0319570376178</v>
      </c>
      <c r="I1929" s="611">
        <v>277.87899462970222</v>
      </c>
      <c r="J1929" s="611">
        <v>0</v>
      </c>
      <c r="K1929" s="611">
        <v>0</v>
      </c>
      <c r="L1929" s="611">
        <v>2500.9109516673202</v>
      </c>
    </row>
    <row r="1930" spans="1:12">
      <c r="A1930" s="609" t="s">
        <v>249</v>
      </c>
      <c r="B1930" s="609">
        <v>430</v>
      </c>
      <c r="C1930" s="610">
        <v>6</v>
      </c>
      <c r="D1930" s="610">
        <v>14</v>
      </c>
      <c r="E1930" s="610">
        <v>0</v>
      </c>
      <c r="F1930" s="610">
        <v>0</v>
      </c>
      <c r="G1930" s="610">
        <v>20</v>
      </c>
      <c r="H1930" s="611">
        <v>1667.2739677782133</v>
      </c>
      <c r="I1930" s="611">
        <v>3890.3059248158315</v>
      </c>
      <c r="J1930" s="611">
        <v>0</v>
      </c>
      <c r="K1930" s="611">
        <v>0</v>
      </c>
      <c r="L1930" s="611">
        <v>5557.5798925940453</v>
      </c>
    </row>
    <row r="1931" spans="1:12">
      <c r="A1931" s="609" t="s">
        <v>249</v>
      </c>
      <c r="B1931" s="609">
        <v>501</v>
      </c>
      <c r="C1931" s="610">
        <v>1</v>
      </c>
      <c r="D1931" s="610">
        <v>3</v>
      </c>
      <c r="E1931" s="610">
        <v>0</v>
      </c>
      <c r="F1931" s="610">
        <v>0</v>
      </c>
      <c r="G1931" s="610">
        <v>4</v>
      </c>
      <c r="H1931" s="611">
        <v>277.87899462970228</v>
      </c>
      <c r="I1931" s="611">
        <v>833.63698388910689</v>
      </c>
      <c r="J1931" s="611">
        <v>0</v>
      </c>
      <c r="K1931" s="611">
        <v>0</v>
      </c>
      <c r="L1931" s="611">
        <v>1111.5159785188091</v>
      </c>
    </row>
    <row r="1932" spans="1:12">
      <c r="A1932" s="609" t="s">
        <v>249</v>
      </c>
      <c r="B1932" s="609">
        <v>502</v>
      </c>
      <c r="C1932" s="610">
        <v>29</v>
      </c>
      <c r="D1932" s="610">
        <v>18</v>
      </c>
      <c r="E1932" s="610">
        <v>0</v>
      </c>
      <c r="F1932" s="610">
        <v>0</v>
      </c>
      <c r="G1932" s="610">
        <v>47</v>
      </c>
      <c r="H1932" s="611">
        <v>8058.4908442613669</v>
      </c>
      <c r="I1932" s="611">
        <v>5001.8219033346413</v>
      </c>
      <c r="J1932" s="611">
        <v>0</v>
      </c>
      <c r="K1932" s="611">
        <v>0</v>
      </c>
      <c r="L1932" s="611">
        <v>13060.312747596008</v>
      </c>
    </row>
    <row r="1933" spans="1:12">
      <c r="A1933" s="609" t="s">
        <v>249</v>
      </c>
      <c r="B1933" s="609">
        <v>503</v>
      </c>
      <c r="C1933" s="610">
        <v>4</v>
      </c>
      <c r="D1933" s="610">
        <v>1</v>
      </c>
      <c r="E1933" s="610">
        <v>0</v>
      </c>
      <c r="F1933" s="610">
        <v>0</v>
      </c>
      <c r="G1933" s="610">
        <v>5</v>
      </c>
      <c r="H1933" s="611">
        <v>1111.5159785188091</v>
      </c>
      <c r="I1933" s="611">
        <v>277.87899462970228</v>
      </c>
      <c r="J1933" s="611">
        <v>0</v>
      </c>
      <c r="K1933" s="611">
        <v>0</v>
      </c>
      <c r="L1933" s="611">
        <v>1389.3949731485113</v>
      </c>
    </row>
    <row r="1934" spans="1:12">
      <c r="A1934" s="609" t="s">
        <v>249</v>
      </c>
      <c r="B1934" s="609">
        <v>560</v>
      </c>
      <c r="C1934" s="610">
        <v>1</v>
      </c>
      <c r="D1934" s="610">
        <v>1</v>
      </c>
      <c r="E1934" s="610">
        <v>0</v>
      </c>
      <c r="F1934" s="610">
        <v>0</v>
      </c>
      <c r="G1934" s="610">
        <v>2</v>
      </c>
      <c r="H1934" s="611">
        <v>277.87899462970228</v>
      </c>
      <c r="I1934" s="611">
        <v>277.87899462970228</v>
      </c>
      <c r="J1934" s="611">
        <v>0</v>
      </c>
      <c r="K1934" s="611">
        <v>0</v>
      </c>
      <c r="L1934" s="611">
        <v>555.75798925940455</v>
      </c>
    </row>
    <row r="1935" spans="1:12">
      <c r="A1935" s="609" t="s">
        <v>249</v>
      </c>
      <c r="B1935" s="609">
        <v>650</v>
      </c>
      <c r="C1935" s="610">
        <v>90</v>
      </c>
      <c r="D1935" s="610">
        <v>8</v>
      </c>
      <c r="E1935" s="610">
        <v>0</v>
      </c>
      <c r="F1935" s="610">
        <v>0</v>
      </c>
      <c r="G1935" s="610">
        <v>98</v>
      </c>
      <c r="H1935" s="611">
        <v>25009.109516673205</v>
      </c>
      <c r="I1935" s="611">
        <v>2223.0319570376182</v>
      </c>
      <c r="J1935" s="611">
        <v>0</v>
      </c>
      <c r="K1935" s="611">
        <v>0</v>
      </c>
      <c r="L1935" s="611">
        <v>27232.141473710821</v>
      </c>
    </row>
    <row r="1936" spans="1:12">
      <c r="A1936" s="609" t="s">
        <v>249</v>
      </c>
      <c r="B1936" s="609">
        <v>651</v>
      </c>
      <c r="C1936" s="610">
        <v>13</v>
      </c>
      <c r="D1936" s="610">
        <v>7</v>
      </c>
      <c r="E1936" s="610">
        <v>0</v>
      </c>
      <c r="F1936" s="610">
        <v>0</v>
      </c>
      <c r="G1936" s="610">
        <v>20</v>
      </c>
      <c r="H1936" s="611">
        <v>3612.4269301861291</v>
      </c>
      <c r="I1936" s="611">
        <v>1945.1529624079158</v>
      </c>
      <c r="J1936" s="611">
        <v>0</v>
      </c>
      <c r="K1936" s="611">
        <v>0</v>
      </c>
      <c r="L1936" s="611">
        <v>5557.5798925940453</v>
      </c>
    </row>
    <row r="1937" spans="1:12">
      <c r="A1937" s="609" t="s">
        <v>249</v>
      </c>
      <c r="B1937" s="609">
        <v>653</v>
      </c>
      <c r="C1937" s="610">
        <v>154</v>
      </c>
      <c r="D1937" s="610">
        <v>3</v>
      </c>
      <c r="E1937" s="610">
        <v>0</v>
      </c>
      <c r="F1937" s="610">
        <v>0</v>
      </c>
      <c r="G1937" s="610">
        <v>157</v>
      </c>
      <c r="H1937" s="611">
        <v>42793.365172974154</v>
      </c>
      <c r="I1937" s="611">
        <v>833.63698388910689</v>
      </c>
      <c r="J1937" s="611">
        <v>0</v>
      </c>
      <c r="K1937" s="611">
        <v>0</v>
      </c>
      <c r="L1937" s="611">
        <v>43627.002156863258</v>
      </c>
    </row>
    <row r="1938" spans="1:12">
      <c r="A1938" s="609" t="s">
        <v>249</v>
      </c>
      <c r="B1938" s="609">
        <v>654</v>
      </c>
      <c r="C1938" s="610">
        <v>0</v>
      </c>
      <c r="D1938" s="610">
        <v>1</v>
      </c>
      <c r="E1938" s="610">
        <v>0</v>
      </c>
      <c r="F1938" s="610">
        <v>0</v>
      </c>
      <c r="G1938" s="610">
        <v>1</v>
      </c>
      <c r="H1938" s="611">
        <v>0</v>
      </c>
      <c r="I1938" s="611">
        <v>277.87899462970228</v>
      </c>
      <c r="J1938" s="611">
        <v>0</v>
      </c>
      <c r="K1938" s="611">
        <v>0</v>
      </c>
      <c r="L1938" s="611">
        <v>277.87899462970228</v>
      </c>
    </row>
    <row r="1939" spans="1:12">
      <c r="A1939" s="609" t="s">
        <v>249</v>
      </c>
      <c r="B1939" s="609">
        <v>800</v>
      </c>
      <c r="C1939" s="610">
        <v>8</v>
      </c>
      <c r="D1939" s="610">
        <v>12</v>
      </c>
      <c r="E1939" s="610">
        <v>0</v>
      </c>
      <c r="F1939" s="610">
        <v>0</v>
      </c>
      <c r="G1939" s="610">
        <v>20</v>
      </c>
      <c r="H1939" s="611">
        <v>2223.0319570376182</v>
      </c>
      <c r="I1939" s="611">
        <v>3334.5479355564266</v>
      </c>
      <c r="J1939" s="611">
        <v>0</v>
      </c>
      <c r="K1939" s="611">
        <v>0</v>
      </c>
      <c r="L1939" s="611">
        <v>5557.5798925940453</v>
      </c>
    </row>
    <row r="1940" spans="1:12">
      <c r="A1940" s="609" t="s">
        <v>249</v>
      </c>
      <c r="B1940" s="609">
        <v>811</v>
      </c>
      <c r="C1940" s="610">
        <v>6</v>
      </c>
      <c r="D1940" s="610">
        <v>59</v>
      </c>
      <c r="E1940" s="610">
        <v>0</v>
      </c>
      <c r="F1940" s="610">
        <v>0</v>
      </c>
      <c r="G1940" s="610">
        <v>65</v>
      </c>
      <c r="H1940" s="611">
        <v>1667.273967778214</v>
      </c>
      <c r="I1940" s="611">
        <v>16394.860683152434</v>
      </c>
      <c r="J1940" s="611">
        <v>0</v>
      </c>
      <c r="K1940" s="611">
        <v>0</v>
      </c>
      <c r="L1940" s="611">
        <v>18062.13465093065</v>
      </c>
    </row>
    <row r="1941" spans="1:12">
      <c r="A1941" s="609" t="s">
        <v>249</v>
      </c>
      <c r="B1941" s="609">
        <v>812</v>
      </c>
      <c r="C1941" s="610">
        <v>322</v>
      </c>
      <c r="D1941" s="610">
        <v>54</v>
      </c>
      <c r="E1941" s="610">
        <v>0</v>
      </c>
      <c r="F1941" s="610">
        <v>0</v>
      </c>
      <c r="G1941" s="610">
        <v>376</v>
      </c>
      <c r="H1941" s="611">
        <v>89477.036270764147</v>
      </c>
      <c r="I1941" s="611">
        <v>15005.465710003924</v>
      </c>
      <c r="J1941" s="611">
        <v>0</v>
      </c>
      <c r="K1941" s="611">
        <v>0</v>
      </c>
      <c r="L1941" s="611">
        <v>104482.50198076807</v>
      </c>
    </row>
    <row r="1942" spans="1:12">
      <c r="A1942" s="609" t="s">
        <v>250</v>
      </c>
      <c r="B1942" s="609">
        <v>120</v>
      </c>
      <c r="C1942" s="610">
        <v>1</v>
      </c>
      <c r="D1942" s="610">
        <v>1</v>
      </c>
      <c r="E1942" s="610">
        <v>0</v>
      </c>
      <c r="F1942" s="610">
        <v>0</v>
      </c>
      <c r="G1942" s="610">
        <v>2</v>
      </c>
      <c r="H1942" s="611">
        <v>65.584167411578832</v>
      </c>
      <c r="I1942" s="611">
        <v>65.584167411578832</v>
      </c>
      <c r="J1942" s="611">
        <v>0</v>
      </c>
      <c r="K1942" s="611">
        <v>0</v>
      </c>
      <c r="L1942" s="611">
        <v>131.16833482315766</v>
      </c>
    </row>
    <row r="1943" spans="1:12">
      <c r="A1943" s="609" t="s">
        <v>250</v>
      </c>
      <c r="B1943" s="609">
        <v>144</v>
      </c>
      <c r="C1943" s="610">
        <v>2</v>
      </c>
      <c r="D1943" s="610">
        <v>0</v>
      </c>
      <c r="E1943" s="610">
        <v>0</v>
      </c>
      <c r="F1943" s="610">
        <v>0</v>
      </c>
      <c r="G1943" s="610">
        <v>2</v>
      </c>
      <c r="H1943" s="611">
        <v>131.16833482315766</v>
      </c>
      <c r="I1943" s="611">
        <v>0</v>
      </c>
      <c r="J1943" s="611">
        <v>0</v>
      </c>
      <c r="K1943" s="611">
        <v>0</v>
      </c>
      <c r="L1943" s="611">
        <v>131.16833482315766</v>
      </c>
    </row>
    <row r="1944" spans="1:12">
      <c r="A1944" s="609" t="s">
        <v>250</v>
      </c>
      <c r="B1944" s="609">
        <v>330</v>
      </c>
      <c r="C1944" s="610">
        <v>1</v>
      </c>
      <c r="D1944" s="610">
        <v>0</v>
      </c>
      <c r="E1944" s="610">
        <v>0</v>
      </c>
      <c r="F1944" s="610">
        <v>0</v>
      </c>
      <c r="G1944" s="610">
        <v>1</v>
      </c>
      <c r="H1944" s="611">
        <v>65.584167411578832</v>
      </c>
      <c r="I1944" s="611">
        <v>0</v>
      </c>
      <c r="J1944" s="611">
        <v>0</v>
      </c>
      <c r="K1944" s="611">
        <v>0</v>
      </c>
      <c r="L1944" s="611">
        <v>65.584167411578832</v>
      </c>
    </row>
    <row r="1945" spans="1:12">
      <c r="A1945" s="609" t="s">
        <v>250</v>
      </c>
      <c r="B1945" s="609">
        <v>370</v>
      </c>
      <c r="C1945" s="610">
        <v>1</v>
      </c>
      <c r="D1945" s="610">
        <v>0</v>
      </c>
      <c r="E1945" s="610">
        <v>0</v>
      </c>
      <c r="F1945" s="610">
        <v>0</v>
      </c>
      <c r="G1945" s="610">
        <v>1</v>
      </c>
      <c r="H1945" s="611">
        <v>65.584167411578832</v>
      </c>
      <c r="I1945" s="611">
        <v>0</v>
      </c>
      <c r="J1945" s="611">
        <v>0</v>
      </c>
      <c r="K1945" s="611">
        <v>0</v>
      </c>
      <c r="L1945" s="611">
        <v>65.584167411578832</v>
      </c>
    </row>
    <row r="1946" spans="1:12">
      <c r="A1946" s="609" t="s">
        <v>251</v>
      </c>
      <c r="B1946" s="609">
        <v>101</v>
      </c>
      <c r="C1946" s="610">
        <v>0</v>
      </c>
      <c r="D1946" s="610">
        <v>3</v>
      </c>
      <c r="E1946" s="610">
        <v>0</v>
      </c>
      <c r="F1946" s="610">
        <v>0</v>
      </c>
      <c r="G1946" s="610">
        <v>3</v>
      </c>
      <c r="H1946" s="611">
        <v>0</v>
      </c>
      <c r="I1946" s="611">
        <v>1286.8728499525428</v>
      </c>
      <c r="J1946" s="611">
        <v>0</v>
      </c>
      <c r="K1946" s="611">
        <v>0</v>
      </c>
      <c r="L1946" s="611">
        <v>1286.8728499525428</v>
      </c>
    </row>
    <row r="1947" spans="1:12">
      <c r="A1947" s="609" t="s">
        <v>251</v>
      </c>
      <c r="B1947" s="609">
        <v>110</v>
      </c>
      <c r="C1947" s="610">
        <v>0</v>
      </c>
      <c r="D1947" s="610">
        <v>1</v>
      </c>
      <c r="E1947" s="610">
        <v>0</v>
      </c>
      <c r="F1947" s="610">
        <v>0</v>
      </c>
      <c r="G1947" s="610">
        <v>1</v>
      </c>
      <c r="H1947" s="611">
        <v>0</v>
      </c>
      <c r="I1947" s="611">
        <v>428.95761665084763</v>
      </c>
      <c r="J1947" s="611">
        <v>0</v>
      </c>
      <c r="K1947" s="611">
        <v>0</v>
      </c>
      <c r="L1947" s="611">
        <v>428.95761665084763</v>
      </c>
    </row>
    <row r="1948" spans="1:12">
      <c r="A1948" s="609" t="s">
        <v>251</v>
      </c>
      <c r="B1948" s="609">
        <v>120</v>
      </c>
      <c r="C1948" s="610">
        <v>5</v>
      </c>
      <c r="D1948" s="610">
        <v>10</v>
      </c>
      <c r="E1948" s="610">
        <v>0</v>
      </c>
      <c r="F1948" s="610">
        <v>0</v>
      </c>
      <c r="G1948" s="610">
        <v>15</v>
      </c>
      <c r="H1948" s="611">
        <v>2144.7880832542382</v>
      </c>
      <c r="I1948" s="611">
        <v>4289.5761665084765</v>
      </c>
      <c r="J1948" s="611">
        <v>0</v>
      </c>
      <c r="K1948" s="611">
        <v>0</v>
      </c>
      <c r="L1948" s="611">
        <v>6434.3642497627143</v>
      </c>
    </row>
    <row r="1949" spans="1:12">
      <c r="A1949" s="609" t="s">
        <v>251</v>
      </c>
      <c r="B1949" s="609">
        <v>144</v>
      </c>
      <c r="C1949" s="610">
        <v>1</v>
      </c>
      <c r="D1949" s="610">
        <v>0</v>
      </c>
      <c r="E1949" s="610">
        <v>0</v>
      </c>
      <c r="F1949" s="610">
        <v>0</v>
      </c>
      <c r="G1949" s="610">
        <v>1</v>
      </c>
      <c r="H1949" s="611">
        <v>428.95761665084763</v>
      </c>
      <c r="I1949" s="611">
        <v>0</v>
      </c>
      <c r="J1949" s="611">
        <v>0</v>
      </c>
      <c r="K1949" s="611">
        <v>0</v>
      </c>
      <c r="L1949" s="611">
        <v>428.95761665084763</v>
      </c>
    </row>
    <row r="1950" spans="1:12">
      <c r="A1950" s="609" t="s">
        <v>251</v>
      </c>
      <c r="B1950" s="609">
        <v>300</v>
      </c>
      <c r="C1950" s="610">
        <v>0</v>
      </c>
      <c r="D1950" s="610">
        <v>1</v>
      </c>
      <c r="E1950" s="610">
        <v>0</v>
      </c>
      <c r="F1950" s="610">
        <v>0</v>
      </c>
      <c r="G1950" s="610">
        <v>1</v>
      </c>
      <c r="H1950" s="611">
        <v>0</v>
      </c>
      <c r="I1950" s="611">
        <v>428.95761665084763</v>
      </c>
      <c r="J1950" s="611">
        <v>0</v>
      </c>
      <c r="K1950" s="611">
        <v>0</v>
      </c>
      <c r="L1950" s="611">
        <v>428.95761665084763</v>
      </c>
    </row>
    <row r="1951" spans="1:12">
      <c r="A1951" s="609" t="s">
        <v>251</v>
      </c>
      <c r="B1951" s="609">
        <v>303</v>
      </c>
      <c r="C1951" s="610">
        <v>1</v>
      </c>
      <c r="D1951" s="610">
        <v>1</v>
      </c>
      <c r="E1951" s="610">
        <v>0</v>
      </c>
      <c r="F1951" s="610">
        <v>0</v>
      </c>
      <c r="G1951" s="610">
        <v>2</v>
      </c>
      <c r="H1951" s="611">
        <v>428.95761665084763</v>
      </c>
      <c r="I1951" s="611">
        <v>428.95761665084763</v>
      </c>
      <c r="J1951" s="611">
        <v>0</v>
      </c>
      <c r="K1951" s="611">
        <v>0</v>
      </c>
      <c r="L1951" s="611">
        <v>857.91523330169525</v>
      </c>
    </row>
    <row r="1952" spans="1:12">
      <c r="A1952" s="609" t="s">
        <v>251</v>
      </c>
      <c r="B1952" s="609">
        <v>307</v>
      </c>
      <c r="C1952" s="610">
        <v>5</v>
      </c>
      <c r="D1952" s="610">
        <v>1</v>
      </c>
      <c r="E1952" s="610">
        <v>0</v>
      </c>
      <c r="F1952" s="610">
        <v>0</v>
      </c>
      <c r="G1952" s="610">
        <v>6</v>
      </c>
      <c r="H1952" s="611">
        <v>2144.7880832542378</v>
      </c>
      <c r="I1952" s="611">
        <v>428.95761665084757</v>
      </c>
      <c r="J1952" s="611">
        <v>0</v>
      </c>
      <c r="K1952" s="611">
        <v>0</v>
      </c>
      <c r="L1952" s="611">
        <v>2573.7456999050855</v>
      </c>
    </row>
    <row r="1953" spans="1:12">
      <c r="A1953" s="609" t="s">
        <v>251</v>
      </c>
      <c r="B1953" s="609">
        <v>340</v>
      </c>
      <c r="C1953" s="610">
        <v>1</v>
      </c>
      <c r="D1953" s="610">
        <v>2</v>
      </c>
      <c r="E1953" s="610">
        <v>0</v>
      </c>
      <c r="F1953" s="610">
        <v>0</v>
      </c>
      <c r="G1953" s="610">
        <v>3</v>
      </c>
      <c r="H1953" s="611">
        <v>428.95761665084757</v>
      </c>
      <c r="I1953" s="611">
        <v>857.91523330169514</v>
      </c>
      <c r="J1953" s="611">
        <v>0</v>
      </c>
      <c r="K1953" s="611">
        <v>0</v>
      </c>
      <c r="L1953" s="611">
        <v>1286.8728499525428</v>
      </c>
    </row>
    <row r="1954" spans="1:12">
      <c r="A1954" s="609" t="s">
        <v>251</v>
      </c>
      <c r="B1954" s="609">
        <v>361</v>
      </c>
      <c r="C1954" s="610">
        <v>1</v>
      </c>
      <c r="D1954" s="610">
        <v>0</v>
      </c>
      <c r="E1954" s="610">
        <v>0</v>
      </c>
      <c r="F1954" s="610">
        <v>0</v>
      </c>
      <c r="G1954" s="610">
        <v>1</v>
      </c>
      <c r="H1954" s="611">
        <v>428.95761665084763</v>
      </c>
      <c r="I1954" s="611">
        <v>0</v>
      </c>
      <c r="J1954" s="611">
        <v>0</v>
      </c>
      <c r="K1954" s="611">
        <v>0</v>
      </c>
      <c r="L1954" s="611">
        <v>428.95761665084763</v>
      </c>
    </row>
    <row r="1955" spans="1:12">
      <c r="A1955" s="609" t="s">
        <v>251</v>
      </c>
      <c r="B1955" s="609">
        <v>420</v>
      </c>
      <c r="C1955" s="610">
        <v>2</v>
      </c>
      <c r="D1955" s="610">
        <v>0</v>
      </c>
      <c r="E1955" s="610">
        <v>0</v>
      </c>
      <c r="F1955" s="610">
        <v>0</v>
      </c>
      <c r="G1955" s="610">
        <v>2</v>
      </c>
      <c r="H1955" s="611">
        <v>857.91523330169525</v>
      </c>
      <c r="I1955" s="611">
        <v>0</v>
      </c>
      <c r="J1955" s="611">
        <v>0</v>
      </c>
      <c r="K1955" s="611">
        <v>0</v>
      </c>
      <c r="L1955" s="611">
        <v>857.91523330169525</v>
      </c>
    </row>
    <row r="1956" spans="1:12">
      <c r="A1956" s="609" t="s">
        <v>251</v>
      </c>
      <c r="B1956" s="609">
        <v>430</v>
      </c>
      <c r="C1956" s="610">
        <v>0</v>
      </c>
      <c r="D1956" s="610">
        <v>1</v>
      </c>
      <c r="E1956" s="610">
        <v>0</v>
      </c>
      <c r="F1956" s="610">
        <v>0</v>
      </c>
      <c r="G1956" s="610">
        <v>1</v>
      </c>
      <c r="H1956" s="611">
        <v>0</v>
      </c>
      <c r="I1956" s="611">
        <v>428.95761665084763</v>
      </c>
      <c r="J1956" s="611">
        <v>0</v>
      </c>
      <c r="K1956" s="611">
        <v>0</v>
      </c>
      <c r="L1956" s="611">
        <v>428.95761665084763</v>
      </c>
    </row>
    <row r="1957" spans="1:12">
      <c r="A1957" s="609" t="s">
        <v>251</v>
      </c>
      <c r="B1957" s="609">
        <v>501</v>
      </c>
      <c r="C1957" s="610">
        <v>3</v>
      </c>
      <c r="D1957" s="610">
        <v>0</v>
      </c>
      <c r="E1957" s="610">
        <v>0</v>
      </c>
      <c r="F1957" s="610">
        <v>0</v>
      </c>
      <c r="G1957" s="610">
        <v>3</v>
      </c>
      <c r="H1957" s="611">
        <v>1286.8728499525428</v>
      </c>
      <c r="I1957" s="611">
        <v>0</v>
      </c>
      <c r="J1957" s="611">
        <v>0</v>
      </c>
      <c r="K1957" s="611">
        <v>0</v>
      </c>
      <c r="L1957" s="611">
        <v>1286.8728499525428</v>
      </c>
    </row>
    <row r="1958" spans="1:12">
      <c r="A1958" s="609" t="s">
        <v>251</v>
      </c>
      <c r="B1958" s="609">
        <v>502</v>
      </c>
      <c r="C1958" s="610">
        <v>1</v>
      </c>
      <c r="D1958" s="610">
        <v>1</v>
      </c>
      <c r="E1958" s="610">
        <v>0</v>
      </c>
      <c r="F1958" s="610">
        <v>0</v>
      </c>
      <c r="G1958" s="610">
        <v>2</v>
      </c>
      <c r="H1958" s="611">
        <v>428.95761665084763</v>
      </c>
      <c r="I1958" s="611">
        <v>428.95761665084763</v>
      </c>
      <c r="J1958" s="611">
        <v>0</v>
      </c>
      <c r="K1958" s="611">
        <v>0</v>
      </c>
      <c r="L1958" s="611">
        <v>857.91523330169525</v>
      </c>
    </row>
    <row r="1959" spans="1:12">
      <c r="A1959" s="609" t="s">
        <v>251</v>
      </c>
      <c r="B1959" s="609">
        <v>560</v>
      </c>
      <c r="C1959" s="610">
        <v>1</v>
      </c>
      <c r="D1959" s="610">
        <v>0</v>
      </c>
      <c r="E1959" s="610">
        <v>0</v>
      </c>
      <c r="F1959" s="610">
        <v>0</v>
      </c>
      <c r="G1959" s="610">
        <v>1</v>
      </c>
      <c r="H1959" s="611">
        <v>428.95761665084763</v>
      </c>
      <c r="I1959" s="611">
        <v>0</v>
      </c>
      <c r="J1959" s="611">
        <v>0</v>
      </c>
      <c r="K1959" s="611">
        <v>0</v>
      </c>
      <c r="L1959" s="611">
        <v>428.95761665084763</v>
      </c>
    </row>
    <row r="1960" spans="1:12">
      <c r="A1960" s="609" t="s">
        <v>252</v>
      </c>
      <c r="B1960" s="609">
        <v>101</v>
      </c>
      <c r="C1960" s="610">
        <v>0</v>
      </c>
      <c r="D1960" s="610">
        <v>1</v>
      </c>
      <c r="E1960" s="610">
        <v>0</v>
      </c>
      <c r="F1960" s="610">
        <v>0</v>
      </c>
      <c r="G1960" s="610">
        <v>1</v>
      </c>
      <c r="H1960" s="611">
        <v>0</v>
      </c>
      <c r="I1960" s="611">
        <v>2718.6919203452499</v>
      </c>
      <c r="J1960" s="611">
        <v>0</v>
      </c>
      <c r="K1960" s="611">
        <v>0</v>
      </c>
      <c r="L1960" s="611">
        <v>2718.6919203452499</v>
      </c>
    </row>
    <row r="1961" spans="1:12">
      <c r="A1961" s="609" t="s">
        <v>252</v>
      </c>
      <c r="B1961" s="609">
        <v>110</v>
      </c>
      <c r="C1961" s="610">
        <v>1</v>
      </c>
      <c r="D1961" s="610">
        <v>2</v>
      </c>
      <c r="E1961" s="610">
        <v>0</v>
      </c>
      <c r="F1961" s="610">
        <v>0</v>
      </c>
      <c r="G1961" s="610">
        <v>3</v>
      </c>
      <c r="H1961" s="611">
        <v>2718.6919203452499</v>
      </c>
      <c r="I1961" s="611">
        <v>5437.3838406904997</v>
      </c>
      <c r="J1961" s="611">
        <v>0</v>
      </c>
      <c r="K1961" s="611">
        <v>0</v>
      </c>
      <c r="L1961" s="611">
        <v>8156.0757610357496</v>
      </c>
    </row>
    <row r="1962" spans="1:12">
      <c r="A1962" s="609" t="s">
        <v>252</v>
      </c>
      <c r="B1962" s="609">
        <v>303</v>
      </c>
      <c r="C1962" s="610">
        <v>1</v>
      </c>
      <c r="D1962" s="610">
        <v>0</v>
      </c>
      <c r="E1962" s="610">
        <v>0</v>
      </c>
      <c r="F1962" s="610">
        <v>0</v>
      </c>
      <c r="G1962" s="610">
        <v>1</v>
      </c>
      <c r="H1962" s="611">
        <v>2718.6919203452499</v>
      </c>
      <c r="I1962" s="611">
        <v>0</v>
      </c>
      <c r="J1962" s="611">
        <v>0</v>
      </c>
      <c r="K1962" s="611">
        <v>0</v>
      </c>
      <c r="L1962" s="611">
        <v>2718.6919203452499</v>
      </c>
    </row>
    <row r="1963" spans="1:12">
      <c r="A1963" s="609" t="s">
        <v>252</v>
      </c>
      <c r="B1963" s="609">
        <v>410</v>
      </c>
      <c r="C1963" s="610">
        <v>1</v>
      </c>
      <c r="D1963" s="610">
        <v>0</v>
      </c>
      <c r="E1963" s="610">
        <v>0</v>
      </c>
      <c r="F1963" s="610">
        <v>0</v>
      </c>
      <c r="G1963" s="610">
        <v>1</v>
      </c>
      <c r="H1963" s="611">
        <v>2718.6919203452499</v>
      </c>
      <c r="I1963" s="611">
        <v>0</v>
      </c>
      <c r="J1963" s="611">
        <v>0</v>
      </c>
      <c r="K1963" s="611">
        <v>0</v>
      </c>
      <c r="L1963" s="611">
        <v>2718.6919203452499</v>
      </c>
    </row>
    <row r="1964" spans="1:12">
      <c r="A1964" s="609" t="s">
        <v>252</v>
      </c>
      <c r="B1964" s="609">
        <v>501</v>
      </c>
      <c r="C1964" s="610">
        <v>0</v>
      </c>
      <c r="D1964" s="610">
        <v>1</v>
      </c>
      <c r="E1964" s="610">
        <v>0</v>
      </c>
      <c r="F1964" s="610">
        <v>0</v>
      </c>
      <c r="G1964" s="610">
        <v>1</v>
      </c>
      <c r="H1964" s="611">
        <v>0</v>
      </c>
      <c r="I1964" s="611">
        <v>2718.6919203452499</v>
      </c>
      <c r="J1964" s="611">
        <v>0</v>
      </c>
      <c r="K1964" s="611">
        <v>0</v>
      </c>
      <c r="L1964" s="611">
        <v>2718.6919203452499</v>
      </c>
    </row>
    <row r="1965" spans="1:12">
      <c r="A1965" s="609" t="s">
        <v>252</v>
      </c>
      <c r="B1965" s="609">
        <v>502</v>
      </c>
      <c r="C1965" s="610">
        <v>1</v>
      </c>
      <c r="D1965" s="610">
        <v>0</v>
      </c>
      <c r="E1965" s="610">
        <v>0</v>
      </c>
      <c r="F1965" s="610">
        <v>0</v>
      </c>
      <c r="G1965" s="610">
        <v>1</v>
      </c>
      <c r="H1965" s="611">
        <v>2718.6919203452499</v>
      </c>
      <c r="I1965" s="611">
        <v>0</v>
      </c>
      <c r="J1965" s="611">
        <v>0</v>
      </c>
      <c r="K1965" s="611">
        <v>0</v>
      </c>
      <c r="L1965" s="611">
        <v>2718.6919203452499</v>
      </c>
    </row>
    <row r="1966" spans="1:12">
      <c r="A1966" s="609" t="s">
        <v>253</v>
      </c>
      <c r="B1966" s="609">
        <v>100</v>
      </c>
      <c r="C1966" s="610">
        <v>0</v>
      </c>
      <c r="D1966" s="610">
        <v>1</v>
      </c>
      <c r="E1966" s="610">
        <v>0</v>
      </c>
      <c r="F1966" s="610">
        <v>0</v>
      </c>
      <c r="G1966" s="610">
        <v>1</v>
      </c>
      <c r="H1966" s="611">
        <v>0</v>
      </c>
      <c r="I1966" s="611">
        <v>108.24061600133919</v>
      </c>
      <c r="J1966" s="611">
        <v>0</v>
      </c>
      <c r="K1966" s="611">
        <v>0</v>
      </c>
      <c r="L1966" s="611">
        <v>108.24061600133919</v>
      </c>
    </row>
    <row r="1967" spans="1:12">
      <c r="A1967" s="609" t="s">
        <v>253</v>
      </c>
      <c r="B1967" s="609">
        <v>110</v>
      </c>
      <c r="C1967" s="610">
        <v>8</v>
      </c>
      <c r="D1967" s="610">
        <v>1</v>
      </c>
      <c r="E1967" s="610">
        <v>0</v>
      </c>
      <c r="F1967" s="610">
        <v>0</v>
      </c>
      <c r="G1967" s="610">
        <v>9</v>
      </c>
      <c r="H1967" s="611">
        <v>865.92492801071353</v>
      </c>
      <c r="I1967" s="611">
        <v>108.24061600133919</v>
      </c>
      <c r="J1967" s="611">
        <v>0</v>
      </c>
      <c r="K1967" s="611">
        <v>0</v>
      </c>
      <c r="L1967" s="611">
        <v>974.16554401205269</v>
      </c>
    </row>
    <row r="1968" spans="1:12">
      <c r="A1968" s="609" t="s">
        <v>253</v>
      </c>
      <c r="B1968" s="609">
        <v>120</v>
      </c>
      <c r="C1968" s="610">
        <v>0</v>
      </c>
      <c r="D1968" s="610">
        <v>1</v>
      </c>
      <c r="E1968" s="610">
        <v>0</v>
      </c>
      <c r="F1968" s="610">
        <v>0</v>
      </c>
      <c r="G1968" s="610">
        <v>1</v>
      </c>
      <c r="H1968" s="611">
        <v>0</v>
      </c>
      <c r="I1968" s="611">
        <v>108.24061600133919</v>
      </c>
      <c r="J1968" s="611">
        <v>0</v>
      </c>
      <c r="K1968" s="611">
        <v>0</v>
      </c>
      <c r="L1968" s="611">
        <v>108.24061600133919</v>
      </c>
    </row>
    <row r="1969" spans="1:12">
      <c r="A1969" s="609" t="s">
        <v>253</v>
      </c>
      <c r="B1969" s="609">
        <v>130</v>
      </c>
      <c r="C1969" s="610">
        <v>2</v>
      </c>
      <c r="D1969" s="610">
        <v>1</v>
      </c>
      <c r="E1969" s="610">
        <v>0</v>
      </c>
      <c r="F1969" s="610">
        <v>0</v>
      </c>
      <c r="G1969" s="610">
        <v>3</v>
      </c>
      <c r="H1969" s="611">
        <v>216.48123200267835</v>
      </c>
      <c r="I1969" s="611">
        <v>108.24061600133918</v>
      </c>
      <c r="J1969" s="611">
        <v>0</v>
      </c>
      <c r="K1969" s="611">
        <v>0</v>
      </c>
      <c r="L1969" s="611">
        <v>324.72184800401755</v>
      </c>
    </row>
    <row r="1970" spans="1:12">
      <c r="A1970" s="609" t="s">
        <v>253</v>
      </c>
      <c r="B1970" s="609">
        <v>150</v>
      </c>
      <c r="C1970" s="610">
        <v>2</v>
      </c>
      <c r="D1970" s="610">
        <v>0</v>
      </c>
      <c r="E1970" s="610">
        <v>0</v>
      </c>
      <c r="F1970" s="610">
        <v>0</v>
      </c>
      <c r="G1970" s="610">
        <v>2</v>
      </c>
      <c r="H1970" s="611">
        <v>216.48123200267838</v>
      </c>
      <c r="I1970" s="611">
        <v>0</v>
      </c>
      <c r="J1970" s="611">
        <v>0</v>
      </c>
      <c r="K1970" s="611">
        <v>0</v>
      </c>
      <c r="L1970" s="611">
        <v>216.48123200267838</v>
      </c>
    </row>
    <row r="1971" spans="1:12">
      <c r="A1971" s="609" t="s">
        <v>253</v>
      </c>
      <c r="B1971" s="609">
        <v>191</v>
      </c>
      <c r="C1971" s="610">
        <v>1</v>
      </c>
      <c r="D1971" s="610">
        <v>1</v>
      </c>
      <c r="E1971" s="610">
        <v>0</v>
      </c>
      <c r="F1971" s="610">
        <v>0</v>
      </c>
      <c r="G1971" s="610">
        <v>2</v>
      </c>
      <c r="H1971" s="611">
        <v>108.24061600133919</v>
      </c>
      <c r="I1971" s="611">
        <v>108.24061600133919</v>
      </c>
      <c r="J1971" s="611">
        <v>0</v>
      </c>
      <c r="K1971" s="611">
        <v>0</v>
      </c>
      <c r="L1971" s="611">
        <v>216.48123200267838</v>
      </c>
    </row>
    <row r="1972" spans="1:12">
      <c r="A1972" s="609" t="s">
        <v>253</v>
      </c>
      <c r="B1972" s="609">
        <v>262</v>
      </c>
      <c r="C1972" s="610">
        <v>1</v>
      </c>
      <c r="D1972" s="610">
        <v>0</v>
      </c>
      <c r="E1972" s="610">
        <v>0</v>
      </c>
      <c r="F1972" s="610">
        <v>0</v>
      </c>
      <c r="G1972" s="610">
        <v>1</v>
      </c>
      <c r="H1972" s="611">
        <v>108.24061600133919</v>
      </c>
      <c r="I1972" s="611">
        <v>0</v>
      </c>
      <c r="J1972" s="611">
        <v>0</v>
      </c>
      <c r="K1972" s="611">
        <v>0</v>
      </c>
      <c r="L1972" s="611">
        <v>108.24061600133919</v>
      </c>
    </row>
    <row r="1973" spans="1:12">
      <c r="A1973" s="609" t="s">
        <v>253</v>
      </c>
      <c r="B1973" s="609">
        <v>307</v>
      </c>
      <c r="C1973" s="610">
        <v>1</v>
      </c>
      <c r="D1973" s="610">
        <v>0</v>
      </c>
      <c r="E1973" s="610">
        <v>0</v>
      </c>
      <c r="F1973" s="610">
        <v>0</v>
      </c>
      <c r="G1973" s="610">
        <v>1</v>
      </c>
      <c r="H1973" s="611">
        <v>108.24061600133919</v>
      </c>
      <c r="I1973" s="611">
        <v>0</v>
      </c>
      <c r="J1973" s="611">
        <v>0</v>
      </c>
      <c r="K1973" s="611">
        <v>0</v>
      </c>
      <c r="L1973" s="611">
        <v>108.24061600133919</v>
      </c>
    </row>
    <row r="1974" spans="1:12">
      <c r="A1974" s="609" t="s">
        <v>253</v>
      </c>
      <c r="B1974" s="609">
        <v>330</v>
      </c>
      <c r="C1974" s="610">
        <v>9</v>
      </c>
      <c r="D1974" s="610">
        <v>5</v>
      </c>
      <c r="E1974" s="610">
        <v>0</v>
      </c>
      <c r="F1974" s="610">
        <v>0</v>
      </c>
      <c r="G1974" s="610">
        <v>14</v>
      </c>
      <c r="H1974" s="611">
        <v>974.16554401205281</v>
      </c>
      <c r="I1974" s="611">
        <v>541.20308000669604</v>
      </c>
      <c r="J1974" s="611">
        <v>0</v>
      </c>
      <c r="K1974" s="611">
        <v>0</v>
      </c>
      <c r="L1974" s="611">
        <v>1515.3686240187487</v>
      </c>
    </row>
    <row r="1975" spans="1:12">
      <c r="A1975" s="609" t="s">
        <v>253</v>
      </c>
      <c r="B1975" s="609">
        <v>340</v>
      </c>
      <c r="C1975" s="610">
        <v>0</v>
      </c>
      <c r="D1975" s="610">
        <v>1</v>
      </c>
      <c r="E1975" s="610">
        <v>0</v>
      </c>
      <c r="F1975" s="610">
        <v>0</v>
      </c>
      <c r="G1975" s="610">
        <v>1</v>
      </c>
      <c r="H1975" s="611">
        <v>0</v>
      </c>
      <c r="I1975" s="611">
        <v>108.24061600133919</v>
      </c>
      <c r="J1975" s="611">
        <v>0</v>
      </c>
      <c r="K1975" s="611">
        <v>0</v>
      </c>
      <c r="L1975" s="611">
        <v>108.24061600133919</v>
      </c>
    </row>
    <row r="1976" spans="1:12">
      <c r="A1976" s="609" t="s">
        <v>253</v>
      </c>
      <c r="B1976" s="609">
        <v>410</v>
      </c>
      <c r="C1976" s="610">
        <v>0</v>
      </c>
      <c r="D1976" s="610">
        <v>1</v>
      </c>
      <c r="E1976" s="610">
        <v>0</v>
      </c>
      <c r="F1976" s="610">
        <v>0</v>
      </c>
      <c r="G1976" s="610">
        <v>1</v>
      </c>
      <c r="H1976" s="611">
        <v>0</v>
      </c>
      <c r="I1976" s="611">
        <v>108.24061600133919</v>
      </c>
      <c r="J1976" s="611">
        <v>0</v>
      </c>
      <c r="K1976" s="611">
        <v>0</v>
      </c>
      <c r="L1976" s="611">
        <v>108.24061600133919</v>
      </c>
    </row>
    <row r="1977" spans="1:12">
      <c r="A1977" s="609" t="s">
        <v>253</v>
      </c>
      <c r="B1977" s="609">
        <v>420</v>
      </c>
      <c r="C1977" s="610">
        <v>1</v>
      </c>
      <c r="D1977" s="610">
        <v>0</v>
      </c>
      <c r="E1977" s="610">
        <v>0</v>
      </c>
      <c r="F1977" s="610">
        <v>0</v>
      </c>
      <c r="G1977" s="610">
        <v>1</v>
      </c>
      <c r="H1977" s="611">
        <v>108.24061600133919</v>
      </c>
      <c r="I1977" s="611">
        <v>0</v>
      </c>
      <c r="J1977" s="611">
        <v>0</v>
      </c>
      <c r="K1977" s="611">
        <v>0</v>
      </c>
      <c r="L1977" s="611">
        <v>108.24061600133919</v>
      </c>
    </row>
    <row r="1978" spans="1:12">
      <c r="A1978" s="609" t="s">
        <v>643</v>
      </c>
      <c r="B1978" s="609">
        <v>103</v>
      </c>
      <c r="C1978" s="610">
        <v>15</v>
      </c>
      <c r="D1978" s="610">
        <v>2</v>
      </c>
      <c r="E1978" s="610">
        <v>0</v>
      </c>
      <c r="F1978" s="610">
        <v>0</v>
      </c>
      <c r="G1978" s="610">
        <v>17</v>
      </c>
      <c r="H1978" s="611">
        <v>6123.8588968224758</v>
      </c>
      <c r="I1978" s="611">
        <v>816.51451957633014</v>
      </c>
      <c r="J1978" s="611">
        <v>0</v>
      </c>
      <c r="K1978" s="611">
        <v>0</v>
      </c>
      <c r="L1978" s="611">
        <v>6940.3734163988065</v>
      </c>
    </row>
    <row r="1979" spans="1:12">
      <c r="A1979" s="609" t="s">
        <v>643</v>
      </c>
      <c r="B1979" s="609">
        <v>110</v>
      </c>
      <c r="C1979" s="610">
        <v>8</v>
      </c>
      <c r="D1979" s="610">
        <v>3</v>
      </c>
      <c r="E1979" s="610">
        <v>0</v>
      </c>
      <c r="F1979" s="610">
        <v>0</v>
      </c>
      <c r="G1979" s="610">
        <v>11</v>
      </c>
      <c r="H1979" s="611">
        <v>3266.0580783053201</v>
      </c>
      <c r="I1979" s="611">
        <v>1224.7717793644952</v>
      </c>
      <c r="J1979" s="611">
        <v>0</v>
      </c>
      <c r="K1979" s="611">
        <v>0</v>
      </c>
      <c r="L1979" s="611">
        <v>4490.8298576698153</v>
      </c>
    </row>
    <row r="1980" spans="1:12">
      <c r="A1980" s="609" t="s">
        <v>643</v>
      </c>
      <c r="B1980" s="609">
        <v>120</v>
      </c>
      <c r="C1980" s="610">
        <v>5</v>
      </c>
      <c r="D1980" s="610">
        <v>55</v>
      </c>
      <c r="E1980" s="610">
        <v>0</v>
      </c>
      <c r="F1980" s="610">
        <v>0</v>
      </c>
      <c r="G1980" s="610">
        <v>60</v>
      </c>
      <c r="H1980" s="611">
        <v>2041.2862989408252</v>
      </c>
      <c r="I1980" s="611">
        <v>22454.149288349079</v>
      </c>
      <c r="J1980" s="611">
        <v>0</v>
      </c>
      <c r="K1980" s="611">
        <v>0</v>
      </c>
      <c r="L1980" s="611">
        <v>24495.435587289903</v>
      </c>
    </row>
    <row r="1981" spans="1:12">
      <c r="A1981" s="609" t="s">
        <v>643</v>
      </c>
      <c r="B1981" s="609">
        <v>150</v>
      </c>
      <c r="C1981" s="610">
        <v>1</v>
      </c>
      <c r="D1981" s="610">
        <v>0</v>
      </c>
      <c r="E1981" s="610">
        <v>0</v>
      </c>
      <c r="F1981" s="610">
        <v>0</v>
      </c>
      <c r="G1981" s="610">
        <v>1</v>
      </c>
      <c r="H1981" s="611">
        <v>408.25725978816507</v>
      </c>
      <c r="I1981" s="611">
        <v>0</v>
      </c>
      <c r="J1981" s="611">
        <v>0</v>
      </c>
      <c r="K1981" s="611">
        <v>0</v>
      </c>
      <c r="L1981" s="611">
        <v>408.25725978816507</v>
      </c>
    </row>
    <row r="1982" spans="1:12">
      <c r="A1982" s="609" t="s">
        <v>643</v>
      </c>
      <c r="B1982" s="609">
        <v>190</v>
      </c>
      <c r="C1982" s="610">
        <v>3</v>
      </c>
      <c r="D1982" s="610">
        <v>1</v>
      </c>
      <c r="E1982" s="610">
        <v>0</v>
      </c>
      <c r="F1982" s="610">
        <v>0</v>
      </c>
      <c r="G1982" s="610">
        <v>4</v>
      </c>
      <c r="H1982" s="611">
        <v>1224.7717793644952</v>
      </c>
      <c r="I1982" s="611">
        <v>408.25725978816507</v>
      </c>
      <c r="J1982" s="611">
        <v>0</v>
      </c>
      <c r="K1982" s="611">
        <v>0</v>
      </c>
      <c r="L1982" s="611">
        <v>1633.0290391526603</v>
      </c>
    </row>
    <row r="1983" spans="1:12">
      <c r="A1983" s="609" t="s">
        <v>643</v>
      </c>
      <c r="B1983" s="609">
        <v>191</v>
      </c>
      <c r="C1983" s="610">
        <v>6</v>
      </c>
      <c r="D1983" s="610">
        <v>2</v>
      </c>
      <c r="E1983" s="610">
        <v>0</v>
      </c>
      <c r="F1983" s="610">
        <v>0</v>
      </c>
      <c r="G1983" s="610">
        <v>8</v>
      </c>
      <c r="H1983" s="611">
        <v>2449.5435587289903</v>
      </c>
      <c r="I1983" s="611">
        <v>816.51451957633014</v>
      </c>
      <c r="J1983" s="611">
        <v>0</v>
      </c>
      <c r="K1983" s="611">
        <v>0</v>
      </c>
      <c r="L1983" s="611">
        <v>3266.0580783053206</v>
      </c>
    </row>
    <row r="1984" spans="1:12">
      <c r="A1984" s="609" t="s">
        <v>643</v>
      </c>
      <c r="B1984" s="609">
        <v>330</v>
      </c>
      <c r="C1984" s="610">
        <v>2</v>
      </c>
      <c r="D1984" s="610">
        <v>1</v>
      </c>
      <c r="E1984" s="610">
        <v>0</v>
      </c>
      <c r="F1984" s="610">
        <v>0</v>
      </c>
      <c r="G1984" s="610">
        <v>3</v>
      </c>
      <c r="H1984" s="611">
        <v>816.51451957633014</v>
      </c>
      <c r="I1984" s="611">
        <v>408.25725978816507</v>
      </c>
      <c r="J1984" s="611">
        <v>0</v>
      </c>
      <c r="K1984" s="611">
        <v>0</v>
      </c>
      <c r="L1984" s="611">
        <v>1224.7717793644952</v>
      </c>
    </row>
    <row r="1985" spans="1:12">
      <c r="A1985" s="609" t="s">
        <v>643</v>
      </c>
      <c r="B1985" s="609">
        <v>410</v>
      </c>
      <c r="C1985" s="610">
        <v>15</v>
      </c>
      <c r="D1985" s="610">
        <v>5</v>
      </c>
      <c r="E1985" s="610">
        <v>0</v>
      </c>
      <c r="F1985" s="610">
        <v>0</v>
      </c>
      <c r="G1985" s="610">
        <v>20</v>
      </c>
      <c r="H1985" s="611">
        <v>6123.8588968224767</v>
      </c>
      <c r="I1985" s="611">
        <v>2041.2862989408254</v>
      </c>
      <c r="J1985" s="611">
        <v>0</v>
      </c>
      <c r="K1985" s="611">
        <v>0</v>
      </c>
      <c r="L1985" s="611">
        <v>8165.1451957633017</v>
      </c>
    </row>
    <row r="1986" spans="1:12">
      <c r="A1986" s="609" t="s">
        <v>643</v>
      </c>
      <c r="B1986" s="609">
        <v>811</v>
      </c>
      <c r="C1986" s="610">
        <v>0</v>
      </c>
      <c r="D1986" s="610">
        <v>12</v>
      </c>
      <c r="E1986" s="610">
        <v>0</v>
      </c>
      <c r="F1986" s="610">
        <v>0</v>
      </c>
      <c r="G1986" s="610">
        <v>12</v>
      </c>
      <c r="H1986" s="611">
        <v>0</v>
      </c>
      <c r="I1986" s="611">
        <v>4899.0871174579806</v>
      </c>
      <c r="J1986" s="611">
        <v>0</v>
      </c>
      <c r="K1986" s="611">
        <v>0</v>
      </c>
      <c r="L1986" s="611">
        <v>4899.0871174579806</v>
      </c>
    </row>
    <row r="1987" spans="1:12">
      <c r="A1987" s="609" t="s">
        <v>643</v>
      </c>
      <c r="B1987" s="609">
        <v>812</v>
      </c>
      <c r="C1987" s="610">
        <v>10</v>
      </c>
      <c r="D1987" s="610">
        <v>0</v>
      </c>
      <c r="E1987" s="610">
        <v>0</v>
      </c>
      <c r="F1987" s="610">
        <v>0</v>
      </c>
      <c r="G1987" s="610">
        <v>10</v>
      </c>
      <c r="H1987" s="611">
        <v>4082.5725978816508</v>
      </c>
      <c r="I1987" s="611">
        <v>0</v>
      </c>
      <c r="J1987" s="611">
        <v>0</v>
      </c>
      <c r="K1987" s="611">
        <v>0</v>
      </c>
      <c r="L1987" s="611">
        <v>4082.5725978816508</v>
      </c>
    </row>
    <row r="1988" spans="1:12">
      <c r="A1988" s="609" t="s">
        <v>254</v>
      </c>
      <c r="B1988" s="609">
        <v>101</v>
      </c>
      <c r="C1988" s="610">
        <v>2</v>
      </c>
      <c r="D1988" s="610">
        <v>0</v>
      </c>
      <c r="E1988" s="610">
        <v>0</v>
      </c>
      <c r="F1988" s="610">
        <v>0</v>
      </c>
      <c r="G1988" s="610">
        <v>2</v>
      </c>
      <c r="H1988" s="611">
        <v>230.64519282170332</v>
      </c>
      <c r="I1988" s="611">
        <v>0</v>
      </c>
      <c r="J1988" s="611">
        <v>0</v>
      </c>
      <c r="K1988" s="611">
        <v>0</v>
      </c>
      <c r="L1988" s="611">
        <v>230.64519282170332</v>
      </c>
    </row>
    <row r="1989" spans="1:12">
      <c r="A1989" s="609" t="s">
        <v>254</v>
      </c>
      <c r="B1989" s="609">
        <v>103</v>
      </c>
      <c r="C1989" s="610">
        <v>1</v>
      </c>
      <c r="D1989" s="610">
        <v>0</v>
      </c>
      <c r="E1989" s="610">
        <v>0</v>
      </c>
      <c r="F1989" s="610">
        <v>0</v>
      </c>
      <c r="G1989" s="610">
        <v>1</v>
      </c>
      <c r="H1989" s="611">
        <v>115.32259641085166</v>
      </c>
      <c r="I1989" s="611">
        <v>0</v>
      </c>
      <c r="J1989" s="611">
        <v>0</v>
      </c>
      <c r="K1989" s="611">
        <v>0</v>
      </c>
      <c r="L1989" s="611">
        <v>115.32259641085166</v>
      </c>
    </row>
    <row r="1990" spans="1:12">
      <c r="A1990" s="609" t="s">
        <v>254</v>
      </c>
      <c r="B1990" s="609">
        <v>110</v>
      </c>
      <c r="C1990" s="610">
        <v>1</v>
      </c>
      <c r="D1990" s="610">
        <v>5</v>
      </c>
      <c r="E1990" s="610">
        <v>0</v>
      </c>
      <c r="F1990" s="610">
        <v>0</v>
      </c>
      <c r="G1990" s="610">
        <v>6</v>
      </c>
      <c r="H1990" s="611">
        <v>115.32259641085165</v>
      </c>
      <c r="I1990" s="611">
        <v>576.61298205425817</v>
      </c>
      <c r="J1990" s="611">
        <v>0</v>
      </c>
      <c r="K1990" s="611">
        <v>0</v>
      </c>
      <c r="L1990" s="611">
        <v>691.93557846510987</v>
      </c>
    </row>
    <row r="1991" spans="1:12">
      <c r="A1991" s="609" t="s">
        <v>254</v>
      </c>
      <c r="B1991" s="609">
        <v>120</v>
      </c>
      <c r="C1991" s="610">
        <v>1</v>
      </c>
      <c r="D1991" s="610">
        <v>0</v>
      </c>
      <c r="E1991" s="610">
        <v>0</v>
      </c>
      <c r="F1991" s="610">
        <v>0</v>
      </c>
      <c r="G1991" s="610">
        <v>1</v>
      </c>
      <c r="H1991" s="611">
        <v>115.32259641085166</v>
      </c>
      <c r="I1991" s="611">
        <v>0</v>
      </c>
      <c r="J1991" s="611">
        <v>0</v>
      </c>
      <c r="K1991" s="611">
        <v>0</v>
      </c>
      <c r="L1991" s="611">
        <v>115.32259641085166</v>
      </c>
    </row>
    <row r="1992" spans="1:12">
      <c r="A1992" s="609" t="s">
        <v>254</v>
      </c>
      <c r="B1992" s="609">
        <v>130</v>
      </c>
      <c r="C1992" s="610">
        <v>11</v>
      </c>
      <c r="D1992" s="610">
        <v>0</v>
      </c>
      <c r="E1992" s="610">
        <v>0</v>
      </c>
      <c r="F1992" s="610">
        <v>0</v>
      </c>
      <c r="G1992" s="610">
        <v>11</v>
      </c>
      <c r="H1992" s="611">
        <v>1268.5485605193683</v>
      </c>
      <c r="I1992" s="611">
        <v>0</v>
      </c>
      <c r="J1992" s="611">
        <v>0</v>
      </c>
      <c r="K1992" s="611">
        <v>0</v>
      </c>
      <c r="L1992" s="611">
        <v>1268.5485605193683</v>
      </c>
    </row>
    <row r="1993" spans="1:12">
      <c r="A1993" s="609" t="s">
        <v>254</v>
      </c>
      <c r="B1993" s="609">
        <v>191</v>
      </c>
      <c r="C1993" s="610">
        <v>2</v>
      </c>
      <c r="D1993" s="610">
        <v>0</v>
      </c>
      <c r="E1993" s="610">
        <v>0</v>
      </c>
      <c r="F1993" s="610">
        <v>0</v>
      </c>
      <c r="G1993" s="610">
        <v>2</v>
      </c>
      <c r="H1993" s="611">
        <v>230.64519282170332</v>
      </c>
      <c r="I1993" s="611">
        <v>0</v>
      </c>
      <c r="J1993" s="611">
        <v>0</v>
      </c>
      <c r="K1993" s="611">
        <v>0</v>
      </c>
      <c r="L1993" s="611">
        <v>230.64519282170332</v>
      </c>
    </row>
    <row r="1994" spans="1:12">
      <c r="A1994" s="609" t="s">
        <v>254</v>
      </c>
      <c r="B1994" s="609">
        <v>410</v>
      </c>
      <c r="C1994" s="610">
        <v>0</v>
      </c>
      <c r="D1994" s="610">
        <v>2</v>
      </c>
      <c r="E1994" s="610">
        <v>0</v>
      </c>
      <c r="F1994" s="610">
        <v>0</v>
      </c>
      <c r="G1994" s="610">
        <v>2</v>
      </c>
      <c r="H1994" s="611">
        <v>0</v>
      </c>
      <c r="I1994" s="611">
        <v>230.64519282170332</v>
      </c>
      <c r="J1994" s="611">
        <v>0</v>
      </c>
      <c r="K1994" s="611">
        <v>0</v>
      </c>
      <c r="L1994" s="611">
        <v>230.64519282170332</v>
      </c>
    </row>
    <row r="1995" spans="1:12">
      <c r="A1995" s="609" t="s">
        <v>254</v>
      </c>
      <c r="B1995" s="609">
        <v>502</v>
      </c>
      <c r="C1995" s="610">
        <v>28</v>
      </c>
      <c r="D1995" s="610">
        <v>1</v>
      </c>
      <c r="E1995" s="610">
        <v>0</v>
      </c>
      <c r="F1995" s="610">
        <v>0</v>
      </c>
      <c r="G1995" s="610">
        <v>29</v>
      </c>
      <c r="H1995" s="611">
        <v>3229.0326995038458</v>
      </c>
      <c r="I1995" s="611">
        <v>115.32259641085165</v>
      </c>
      <c r="J1995" s="611">
        <v>0</v>
      </c>
      <c r="K1995" s="611">
        <v>0</v>
      </c>
      <c r="L1995" s="611">
        <v>3344.3552959146978</v>
      </c>
    </row>
    <row r="1996" spans="1:12">
      <c r="A1996" s="609" t="s">
        <v>255</v>
      </c>
      <c r="B1996" s="609">
        <v>191</v>
      </c>
      <c r="C1996" s="610">
        <v>1</v>
      </c>
      <c r="D1996" s="610">
        <v>1</v>
      </c>
      <c r="E1996" s="610">
        <v>0</v>
      </c>
      <c r="F1996" s="610">
        <v>0</v>
      </c>
      <c r="G1996" s="610">
        <v>2</v>
      </c>
      <c r="H1996" s="611">
        <v>124.3168959480616</v>
      </c>
      <c r="I1996" s="611">
        <v>124.3168959480616</v>
      </c>
      <c r="J1996" s="611">
        <v>0</v>
      </c>
      <c r="K1996" s="611">
        <v>0</v>
      </c>
      <c r="L1996" s="611">
        <v>248.6337918961232</v>
      </c>
    </row>
    <row r="1997" spans="1:12">
      <c r="A1997" s="609" t="s">
        <v>255</v>
      </c>
      <c r="B1997" s="609">
        <v>330</v>
      </c>
      <c r="C1997" s="610">
        <v>0</v>
      </c>
      <c r="D1997" s="610">
        <v>2</v>
      </c>
      <c r="E1997" s="610">
        <v>0</v>
      </c>
      <c r="F1997" s="610">
        <v>0</v>
      </c>
      <c r="G1997" s="610">
        <v>2</v>
      </c>
      <c r="H1997" s="611">
        <v>0</v>
      </c>
      <c r="I1997" s="611">
        <v>248.6337918961232</v>
      </c>
      <c r="J1997" s="611">
        <v>0</v>
      </c>
      <c r="K1997" s="611">
        <v>0</v>
      </c>
      <c r="L1997" s="611">
        <v>248.6337918961232</v>
      </c>
    </row>
    <row r="1998" spans="1:12">
      <c r="A1998" s="609" t="s">
        <v>255</v>
      </c>
      <c r="B1998" s="609">
        <v>410</v>
      </c>
      <c r="C1998" s="610">
        <v>1</v>
      </c>
      <c r="D1998" s="610">
        <v>0</v>
      </c>
      <c r="E1998" s="610">
        <v>0</v>
      </c>
      <c r="F1998" s="610">
        <v>0</v>
      </c>
      <c r="G1998" s="610">
        <v>1</v>
      </c>
      <c r="H1998" s="611">
        <v>124.3168959480616</v>
      </c>
      <c r="I1998" s="611">
        <v>0</v>
      </c>
      <c r="J1998" s="611">
        <v>0</v>
      </c>
      <c r="K1998" s="611">
        <v>0</v>
      </c>
      <c r="L1998" s="611">
        <v>124.3168959480616</v>
      </c>
    </row>
    <row r="1999" spans="1:12">
      <c r="A1999" s="609" t="s">
        <v>256</v>
      </c>
      <c r="B1999" s="609">
        <v>101</v>
      </c>
      <c r="C1999" s="610">
        <v>1</v>
      </c>
      <c r="D1999" s="610">
        <v>0</v>
      </c>
      <c r="E1999" s="610">
        <v>0</v>
      </c>
      <c r="F1999" s="610">
        <v>0</v>
      </c>
      <c r="G1999" s="610">
        <v>1</v>
      </c>
      <c r="H1999" s="611">
        <v>169.61690102525333</v>
      </c>
      <c r="I1999" s="611">
        <v>0</v>
      </c>
      <c r="J1999" s="611">
        <v>0</v>
      </c>
      <c r="K1999" s="611">
        <v>0</v>
      </c>
      <c r="L1999" s="611">
        <v>169.61690102525333</v>
      </c>
    </row>
    <row r="2000" spans="1:12">
      <c r="A2000" s="609" t="s">
        <v>256</v>
      </c>
      <c r="B2000" s="609">
        <v>104</v>
      </c>
      <c r="C2000" s="610">
        <v>1</v>
      </c>
      <c r="D2000" s="610">
        <v>1</v>
      </c>
      <c r="E2000" s="610">
        <v>0</v>
      </c>
      <c r="F2000" s="610">
        <v>0</v>
      </c>
      <c r="G2000" s="610">
        <v>2</v>
      </c>
      <c r="H2000" s="611">
        <v>169.61690102525333</v>
      </c>
      <c r="I2000" s="611">
        <v>169.61690102525333</v>
      </c>
      <c r="J2000" s="611">
        <v>0</v>
      </c>
      <c r="K2000" s="611">
        <v>0</v>
      </c>
      <c r="L2000" s="611">
        <v>339.23380205050665</v>
      </c>
    </row>
    <row r="2001" spans="1:12">
      <c r="A2001" s="609" t="s">
        <v>256</v>
      </c>
      <c r="B2001" s="609">
        <v>110</v>
      </c>
      <c r="C2001" s="610">
        <v>1</v>
      </c>
      <c r="D2001" s="610">
        <v>1</v>
      </c>
      <c r="E2001" s="610">
        <v>0</v>
      </c>
      <c r="F2001" s="610">
        <v>0</v>
      </c>
      <c r="G2001" s="610">
        <v>2</v>
      </c>
      <c r="H2001" s="611">
        <v>169.61690102525333</v>
      </c>
      <c r="I2001" s="611">
        <v>169.61690102525333</v>
      </c>
      <c r="J2001" s="611">
        <v>0</v>
      </c>
      <c r="K2001" s="611">
        <v>0</v>
      </c>
      <c r="L2001" s="611">
        <v>339.23380205050665</v>
      </c>
    </row>
    <row r="2002" spans="1:12">
      <c r="A2002" s="609" t="s">
        <v>256</v>
      </c>
      <c r="B2002" s="609">
        <v>400</v>
      </c>
      <c r="C2002" s="610">
        <v>0</v>
      </c>
      <c r="D2002" s="610">
        <v>2</v>
      </c>
      <c r="E2002" s="610">
        <v>0</v>
      </c>
      <c r="F2002" s="610">
        <v>0</v>
      </c>
      <c r="G2002" s="610">
        <v>2</v>
      </c>
      <c r="H2002" s="611">
        <v>0</v>
      </c>
      <c r="I2002" s="611">
        <v>339.23380205050665</v>
      </c>
      <c r="J2002" s="611">
        <v>0</v>
      </c>
      <c r="K2002" s="611">
        <v>0</v>
      </c>
      <c r="L2002" s="611">
        <v>339.23380205050665</v>
      </c>
    </row>
    <row r="2003" spans="1:12">
      <c r="A2003" s="609" t="s">
        <v>256</v>
      </c>
      <c r="B2003" s="609">
        <v>401</v>
      </c>
      <c r="C2003" s="610">
        <v>0</v>
      </c>
      <c r="D2003" s="610">
        <v>2</v>
      </c>
      <c r="E2003" s="610">
        <v>0</v>
      </c>
      <c r="F2003" s="610">
        <v>0</v>
      </c>
      <c r="G2003" s="610">
        <v>2</v>
      </c>
      <c r="H2003" s="611">
        <v>0</v>
      </c>
      <c r="I2003" s="611">
        <v>339.23380205050665</v>
      </c>
      <c r="J2003" s="611">
        <v>0</v>
      </c>
      <c r="K2003" s="611">
        <v>0</v>
      </c>
      <c r="L2003" s="611">
        <v>339.23380205050665</v>
      </c>
    </row>
    <row r="2004" spans="1:12">
      <c r="A2004" s="609" t="s">
        <v>257</v>
      </c>
      <c r="B2004" s="609">
        <v>303</v>
      </c>
      <c r="C2004" s="610">
        <v>1</v>
      </c>
      <c r="D2004" s="610">
        <v>0</v>
      </c>
      <c r="E2004" s="610">
        <v>0</v>
      </c>
      <c r="F2004" s="610">
        <v>0</v>
      </c>
      <c r="G2004" s="610">
        <v>1</v>
      </c>
      <c r="H2004" s="611">
        <v>471.47355693494399</v>
      </c>
      <c r="I2004" s="611">
        <v>0</v>
      </c>
      <c r="J2004" s="611">
        <v>0</v>
      </c>
      <c r="K2004" s="611">
        <v>0</v>
      </c>
      <c r="L2004" s="611">
        <v>471.47355693494399</v>
      </c>
    </row>
    <row r="2005" spans="1:12">
      <c r="A2005" s="609" t="s">
        <v>258</v>
      </c>
      <c r="B2005" s="609">
        <v>100</v>
      </c>
      <c r="C2005" s="610">
        <v>1</v>
      </c>
      <c r="D2005" s="610">
        <v>1</v>
      </c>
      <c r="E2005" s="610">
        <v>0</v>
      </c>
      <c r="F2005" s="610">
        <v>0</v>
      </c>
      <c r="G2005" s="610">
        <v>2</v>
      </c>
      <c r="H2005" s="611">
        <v>140.23049776594149</v>
      </c>
      <c r="I2005" s="611">
        <v>140.23049776594149</v>
      </c>
      <c r="J2005" s="611">
        <v>0</v>
      </c>
      <c r="K2005" s="611">
        <v>0</v>
      </c>
      <c r="L2005" s="611">
        <v>280.46099553188299</v>
      </c>
    </row>
    <row r="2006" spans="1:12">
      <c r="A2006" s="609" t="s">
        <v>258</v>
      </c>
      <c r="B2006" s="609">
        <v>110</v>
      </c>
      <c r="C2006" s="610">
        <v>1</v>
      </c>
      <c r="D2006" s="610">
        <v>0</v>
      </c>
      <c r="E2006" s="610">
        <v>0</v>
      </c>
      <c r="F2006" s="610">
        <v>0</v>
      </c>
      <c r="G2006" s="610">
        <v>1</v>
      </c>
      <c r="H2006" s="611">
        <v>140.23049776594149</v>
      </c>
      <c r="I2006" s="611">
        <v>0</v>
      </c>
      <c r="J2006" s="611">
        <v>0</v>
      </c>
      <c r="K2006" s="611">
        <v>0</v>
      </c>
      <c r="L2006" s="611">
        <v>140.23049776594149</v>
      </c>
    </row>
    <row r="2007" spans="1:12">
      <c r="A2007" s="609" t="s">
        <v>258</v>
      </c>
      <c r="B2007" s="609">
        <v>120</v>
      </c>
      <c r="C2007" s="610">
        <v>11</v>
      </c>
      <c r="D2007" s="610">
        <v>0</v>
      </c>
      <c r="E2007" s="610">
        <v>0</v>
      </c>
      <c r="F2007" s="610">
        <v>0</v>
      </c>
      <c r="G2007" s="610">
        <v>11</v>
      </c>
      <c r="H2007" s="611">
        <v>1542.5354754253565</v>
      </c>
      <c r="I2007" s="611">
        <v>0</v>
      </c>
      <c r="J2007" s="611">
        <v>0</v>
      </c>
      <c r="K2007" s="611">
        <v>0</v>
      </c>
      <c r="L2007" s="611">
        <v>1542.5354754253563</v>
      </c>
    </row>
    <row r="2008" spans="1:12">
      <c r="A2008" s="609" t="s">
        <v>258</v>
      </c>
      <c r="B2008" s="609">
        <v>150</v>
      </c>
      <c r="C2008" s="610">
        <v>1</v>
      </c>
      <c r="D2008" s="610">
        <v>0</v>
      </c>
      <c r="E2008" s="610">
        <v>0</v>
      </c>
      <c r="F2008" s="610">
        <v>0</v>
      </c>
      <c r="G2008" s="610">
        <v>1</v>
      </c>
      <c r="H2008" s="611">
        <v>140.23049776594149</v>
      </c>
      <c r="I2008" s="611">
        <v>0</v>
      </c>
      <c r="J2008" s="611">
        <v>0</v>
      </c>
      <c r="K2008" s="611">
        <v>0</v>
      </c>
      <c r="L2008" s="611">
        <v>140.23049776594149</v>
      </c>
    </row>
    <row r="2009" spans="1:12">
      <c r="A2009" s="609" t="s">
        <v>258</v>
      </c>
      <c r="B2009" s="609">
        <v>160</v>
      </c>
      <c r="C2009" s="610">
        <v>1</v>
      </c>
      <c r="D2009" s="610">
        <v>0</v>
      </c>
      <c r="E2009" s="610">
        <v>0</v>
      </c>
      <c r="F2009" s="610">
        <v>0</v>
      </c>
      <c r="G2009" s="610">
        <v>1</v>
      </c>
      <c r="H2009" s="611">
        <v>140.23049776594149</v>
      </c>
      <c r="I2009" s="611">
        <v>0</v>
      </c>
      <c r="J2009" s="611">
        <v>0</v>
      </c>
      <c r="K2009" s="611">
        <v>0</v>
      </c>
      <c r="L2009" s="611">
        <v>140.23049776594149</v>
      </c>
    </row>
    <row r="2010" spans="1:12">
      <c r="A2010" s="609" t="s">
        <v>258</v>
      </c>
      <c r="B2010" s="609">
        <v>191</v>
      </c>
      <c r="C2010" s="610">
        <v>1</v>
      </c>
      <c r="D2010" s="610">
        <v>0</v>
      </c>
      <c r="E2010" s="610">
        <v>0</v>
      </c>
      <c r="F2010" s="610">
        <v>0</v>
      </c>
      <c r="G2010" s="610">
        <v>1</v>
      </c>
      <c r="H2010" s="611">
        <v>140.23049776594149</v>
      </c>
      <c r="I2010" s="611">
        <v>0</v>
      </c>
      <c r="J2010" s="611">
        <v>0</v>
      </c>
      <c r="K2010" s="611">
        <v>0</v>
      </c>
      <c r="L2010" s="611">
        <v>140.23049776594149</v>
      </c>
    </row>
    <row r="2011" spans="1:12">
      <c r="A2011" s="609" t="s">
        <v>258</v>
      </c>
      <c r="B2011" s="609">
        <v>260</v>
      </c>
      <c r="C2011" s="610">
        <v>1</v>
      </c>
      <c r="D2011" s="610">
        <v>0</v>
      </c>
      <c r="E2011" s="610">
        <v>0</v>
      </c>
      <c r="F2011" s="610">
        <v>0</v>
      </c>
      <c r="G2011" s="610">
        <v>1</v>
      </c>
      <c r="H2011" s="611">
        <v>140.23049776594149</v>
      </c>
      <c r="I2011" s="611">
        <v>0</v>
      </c>
      <c r="J2011" s="611">
        <v>0</v>
      </c>
      <c r="K2011" s="611">
        <v>0</v>
      </c>
      <c r="L2011" s="611">
        <v>140.23049776594149</v>
      </c>
    </row>
    <row r="2012" spans="1:12">
      <c r="A2012" s="609" t="s">
        <v>258</v>
      </c>
      <c r="B2012" s="609">
        <v>300</v>
      </c>
      <c r="C2012" s="610">
        <v>26</v>
      </c>
      <c r="D2012" s="610">
        <v>68</v>
      </c>
      <c r="E2012" s="610">
        <v>0</v>
      </c>
      <c r="F2012" s="610">
        <v>0</v>
      </c>
      <c r="G2012" s="610">
        <v>94</v>
      </c>
      <c r="H2012" s="611">
        <v>3645.9929419144787</v>
      </c>
      <c r="I2012" s="611">
        <v>9535.6738480840213</v>
      </c>
      <c r="J2012" s="611">
        <v>0</v>
      </c>
      <c r="K2012" s="611">
        <v>0</v>
      </c>
      <c r="L2012" s="611">
        <v>13181.666789998499</v>
      </c>
    </row>
    <row r="2013" spans="1:12">
      <c r="A2013" s="609" t="s">
        <v>258</v>
      </c>
      <c r="B2013" s="609">
        <v>301</v>
      </c>
      <c r="C2013" s="610">
        <v>8</v>
      </c>
      <c r="D2013" s="610">
        <v>0</v>
      </c>
      <c r="E2013" s="610">
        <v>0</v>
      </c>
      <c r="F2013" s="610">
        <v>0</v>
      </c>
      <c r="G2013" s="610">
        <v>8</v>
      </c>
      <c r="H2013" s="611">
        <v>1121.8439821275319</v>
      </c>
      <c r="I2013" s="611">
        <v>0</v>
      </c>
      <c r="J2013" s="611">
        <v>0</v>
      </c>
      <c r="K2013" s="611">
        <v>0</v>
      </c>
      <c r="L2013" s="611">
        <v>1121.8439821275319</v>
      </c>
    </row>
    <row r="2014" spans="1:12">
      <c r="A2014" s="609" t="s">
        <v>258</v>
      </c>
      <c r="B2014" s="609">
        <v>303</v>
      </c>
      <c r="C2014" s="610">
        <v>11</v>
      </c>
      <c r="D2014" s="610">
        <v>0</v>
      </c>
      <c r="E2014" s="610">
        <v>0</v>
      </c>
      <c r="F2014" s="610">
        <v>0</v>
      </c>
      <c r="G2014" s="610">
        <v>11</v>
      </c>
      <c r="H2014" s="611">
        <v>1542.5354754253565</v>
      </c>
      <c r="I2014" s="611">
        <v>0</v>
      </c>
      <c r="J2014" s="611">
        <v>0</v>
      </c>
      <c r="K2014" s="611">
        <v>0</v>
      </c>
      <c r="L2014" s="611">
        <v>1542.5354754253563</v>
      </c>
    </row>
    <row r="2015" spans="1:12">
      <c r="A2015" s="609" t="s">
        <v>258</v>
      </c>
      <c r="B2015" s="609">
        <v>304</v>
      </c>
      <c r="C2015" s="610">
        <v>1</v>
      </c>
      <c r="D2015" s="610">
        <v>1</v>
      </c>
      <c r="E2015" s="610">
        <v>0</v>
      </c>
      <c r="F2015" s="610">
        <v>0</v>
      </c>
      <c r="G2015" s="610">
        <v>2</v>
      </c>
      <c r="H2015" s="611">
        <v>140.23049776594149</v>
      </c>
      <c r="I2015" s="611">
        <v>140.23049776594149</v>
      </c>
      <c r="J2015" s="611">
        <v>0</v>
      </c>
      <c r="K2015" s="611">
        <v>0</v>
      </c>
      <c r="L2015" s="611">
        <v>280.46099553188299</v>
      </c>
    </row>
    <row r="2016" spans="1:12">
      <c r="A2016" s="609" t="s">
        <v>258</v>
      </c>
      <c r="B2016" s="609">
        <v>308</v>
      </c>
      <c r="C2016" s="610">
        <v>1</v>
      </c>
      <c r="D2016" s="610">
        <v>0</v>
      </c>
      <c r="E2016" s="610">
        <v>0</v>
      </c>
      <c r="F2016" s="610">
        <v>0</v>
      </c>
      <c r="G2016" s="610">
        <v>1</v>
      </c>
      <c r="H2016" s="611">
        <v>140.23049776594149</v>
      </c>
      <c r="I2016" s="611">
        <v>0</v>
      </c>
      <c r="J2016" s="611">
        <v>0</v>
      </c>
      <c r="K2016" s="611">
        <v>0</v>
      </c>
      <c r="L2016" s="611">
        <v>140.23049776594149</v>
      </c>
    </row>
    <row r="2017" spans="1:12">
      <c r="A2017" s="609" t="s">
        <v>258</v>
      </c>
      <c r="B2017" s="609">
        <v>314</v>
      </c>
      <c r="C2017" s="610">
        <v>1</v>
      </c>
      <c r="D2017" s="610">
        <v>0</v>
      </c>
      <c r="E2017" s="610">
        <v>0</v>
      </c>
      <c r="F2017" s="610">
        <v>0</v>
      </c>
      <c r="G2017" s="610">
        <v>1</v>
      </c>
      <c r="H2017" s="611">
        <v>140.23049776594149</v>
      </c>
      <c r="I2017" s="611">
        <v>0</v>
      </c>
      <c r="J2017" s="611">
        <v>0</v>
      </c>
      <c r="K2017" s="611">
        <v>0</v>
      </c>
      <c r="L2017" s="611">
        <v>140.23049776594149</v>
      </c>
    </row>
    <row r="2018" spans="1:12">
      <c r="A2018" s="609" t="s">
        <v>258</v>
      </c>
      <c r="B2018" s="609">
        <v>320</v>
      </c>
      <c r="C2018" s="610">
        <v>2</v>
      </c>
      <c r="D2018" s="610">
        <v>1</v>
      </c>
      <c r="E2018" s="610">
        <v>0</v>
      </c>
      <c r="F2018" s="610">
        <v>0</v>
      </c>
      <c r="G2018" s="610">
        <v>3</v>
      </c>
      <c r="H2018" s="611">
        <v>280.46099553188293</v>
      </c>
      <c r="I2018" s="611">
        <v>140.23049776594146</v>
      </c>
      <c r="J2018" s="611">
        <v>0</v>
      </c>
      <c r="K2018" s="611">
        <v>0</v>
      </c>
      <c r="L2018" s="611">
        <v>420.69149329782442</v>
      </c>
    </row>
    <row r="2019" spans="1:12">
      <c r="A2019" s="609" t="s">
        <v>258</v>
      </c>
      <c r="B2019" s="609">
        <v>323</v>
      </c>
      <c r="C2019" s="610">
        <v>1</v>
      </c>
      <c r="D2019" s="610">
        <v>0</v>
      </c>
      <c r="E2019" s="610">
        <v>0</v>
      </c>
      <c r="F2019" s="610">
        <v>0</v>
      </c>
      <c r="G2019" s="610">
        <v>1</v>
      </c>
      <c r="H2019" s="611">
        <v>140.23049776594149</v>
      </c>
      <c r="I2019" s="611">
        <v>0</v>
      </c>
      <c r="J2019" s="611">
        <v>0</v>
      </c>
      <c r="K2019" s="611">
        <v>0</v>
      </c>
      <c r="L2019" s="611">
        <v>140.23049776594149</v>
      </c>
    </row>
    <row r="2020" spans="1:12">
      <c r="A2020" s="609" t="s">
        <v>258</v>
      </c>
      <c r="B2020" s="609">
        <v>328</v>
      </c>
      <c r="C2020" s="610">
        <v>1</v>
      </c>
      <c r="D2020" s="610">
        <v>0</v>
      </c>
      <c r="E2020" s="610">
        <v>0</v>
      </c>
      <c r="F2020" s="610">
        <v>0</v>
      </c>
      <c r="G2020" s="610">
        <v>1</v>
      </c>
      <c r="H2020" s="611">
        <v>140.23049776594149</v>
      </c>
      <c r="I2020" s="611">
        <v>0</v>
      </c>
      <c r="J2020" s="611">
        <v>0</v>
      </c>
      <c r="K2020" s="611">
        <v>0</v>
      </c>
      <c r="L2020" s="611">
        <v>140.23049776594149</v>
      </c>
    </row>
    <row r="2021" spans="1:12">
      <c r="A2021" s="609" t="s">
        <v>258</v>
      </c>
      <c r="B2021" s="609">
        <v>340</v>
      </c>
      <c r="C2021" s="610">
        <v>2</v>
      </c>
      <c r="D2021" s="610">
        <v>0</v>
      </c>
      <c r="E2021" s="610">
        <v>0</v>
      </c>
      <c r="F2021" s="610">
        <v>0</v>
      </c>
      <c r="G2021" s="610">
        <v>2</v>
      </c>
      <c r="H2021" s="611">
        <v>280.46099553188299</v>
      </c>
      <c r="I2021" s="611">
        <v>0</v>
      </c>
      <c r="J2021" s="611">
        <v>0</v>
      </c>
      <c r="K2021" s="611">
        <v>0</v>
      </c>
      <c r="L2021" s="611">
        <v>280.46099553188299</v>
      </c>
    </row>
    <row r="2022" spans="1:12">
      <c r="A2022" s="609" t="s">
        <v>258</v>
      </c>
      <c r="B2022" s="609">
        <v>350</v>
      </c>
      <c r="C2022" s="610">
        <v>1</v>
      </c>
      <c r="D2022" s="610">
        <v>0</v>
      </c>
      <c r="E2022" s="610">
        <v>0</v>
      </c>
      <c r="F2022" s="610">
        <v>0</v>
      </c>
      <c r="G2022" s="610">
        <v>1</v>
      </c>
      <c r="H2022" s="611">
        <v>140.23049776594149</v>
      </c>
      <c r="I2022" s="611">
        <v>0</v>
      </c>
      <c r="J2022" s="611">
        <v>0</v>
      </c>
      <c r="K2022" s="611">
        <v>0</v>
      </c>
      <c r="L2022" s="611">
        <v>140.23049776594149</v>
      </c>
    </row>
    <row r="2023" spans="1:12">
      <c r="A2023" s="609" t="s">
        <v>258</v>
      </c>
      <c r="B2023" s="609">
        <v>370</v>
      </c>
      <c r="C2023" s="610">
        <v>5</v>
      </c>
      <c r="D2023" s="610">
        <v>0</v>
      </c>
      <c r="E2023" s="610">
        <v>0</v>
      </c>
      <c r="F2023" s="610">
        <v>0</v>
      </c>
      <c r="G2023" s="610">
        <v>5</v>
      </c>
      <c r="H2023" s="611">
        <v>701.15248882970741</v>
      </c>
      <c r="I2023" s="611">
        <v>0</v>
      </c>
      <c r="J2023" s="611">
        <v>0</v>
      </c>
      <c r="K2023" s="611">
        <v>0</v>
      </c>
      <c r="L2023" s="611">
        <v>701.15248882970741</v>
      </c>
    </row>
    <row r="2024" spans="1:12">
      <c r="A2024" s="609" t="s">
        <v>258</v>
      </c>
      <c r="B2024" s="609">
        <v>400</v>
      </c>
      <c r="C2024" s="610">
        <v>14</v>
      </c>
      <c r="D2024" s="610">
        <v>35</v>
      </c>
      <c r="E2024" s="610">
        <v>0</v>
      </c>
      <c r="F2024" s="610">
        <v>0</v>
      </c>
      <c r="G2024" s="610">
        <v>49</v>
      </c>
      <c r="H2024" s="611">
        <v>1963.2269687231808</v>
      </c>
      <c r="I2024" s="611">
        <v>4908.0674218079521</v>
      </c>
      <c r="J2024" s="611">
        <v>0</v>
      </c>
      <c r="K2024" s="611">
        <v>0</v>
      </c>
      <c r="L2024" s="611">
        <v>6871.2943905311331</v>
      </c>
    </row>
    <row r="2025" spans="1:12">
      <c r="A2025" s="609" t="s">
        <v>258</v>
      </c>
      <c r="B2025" s="609">
        <v>420</v>
      </c>
      <c r="C2025" s="610">
        <v>7</v>
      </c>
      <c r="D2025" s="610">
        <v>5</v>
      </c>
      <c r="E2025" s="610">
        <v>0</v>
      </c>
      <c r="F2025" s="610">
        <v>0</v>
      </c>
      <c r="G2025" s="610">
        <v>12</v>
      </c>
      <c r="H2025" s="611">
        <v>981.61348436159039</v>
      </c>
      <c r="I2025" s="611">
        <v>701.15248882970729</v>
      </c>
      <c r="J2025" s="611">
        <v>0</v>
      </c>
      <c r="K2025" s="611">
        <v>0</v>
      </c>
      <c r="L2025" s="611">
        <v>1682.7659731912977</v>
      </c>
    </row>
    <row r="2026" spans="1:12">
      <c r="A2026" s="609" t="s">
        <v>258</v>
      </c>
      <c r="B2026" s="609">
        <v>421</v>
      </c>
      <c r="C2026" s="610">
        <v>1</v>
      </c>
      <c r="D2026" s="610">
        <v>0</v>
      </c>
      <c r="E2026" s="610">
        <v>0</v>
      </c>
      <c r="F2026" s="610">
        <v>0</v>
      </c>
      <c r="G2026" s="610">
        <v>1</v>
      </c>
      <c r="H2026" s="611">
        <v>140.23049776594149</v>
      </c>
      <c r="I2026" s="611">
        <v>0</v>
      </c>
      <c r="J2026" s="611">
        <v>0</v>
      </c>
      <c r="K2026" s="611">
        <v>0</v>
      </c>
      <c r="L2026" s="611">
        <v>140.23049776594149</v>
      </c>
    </row>
    <row r="2027" spans="1:12">
      <c r="A2027" s="609" t="s">
        <v>258</v>
      </c>
      <c r="B2027" s="609">
        <v>422</v>
      </c>
      <c r="C2027" s="610">
        <v>1</v>
      </c>
      <c r="D2027" s="610">
        <v>0</v>
      </c>
      <c r="E2027" s="610">
        <v>0</v>
      </c>
      <c r="F2027" s="610">
        <v>0</v>
      </c>
      <c r="G2027" s="610">
        <v>1</v>
      </c>
      <c r="H2027" s="611">
        <v>140.23049776594149</v>
      </c>
      <c r="I2027" s="611">
        <v>0</v>
      </c>
      <c r="J2027" s="611">
        <v>0</v>
      </c>
      <c r="K2027" s="611">
        <v>0</v>
      </c>
      <c r="L2027" s="611">
        <v>140.23049776594149</v>
      </c>
    </row>
    <row r="2028" spans="1:12">
      <c r="A2028" s="609" t="s">
        <v>258</v>
      </c>
      <c r="B2028" s="609">
        <v>430</v>
      </c>
      <c r="C2028" s="610">
        <v>0</v>
      </c>
      <c r="D2028" s="610">
        <v>2</v>
      </c>
      <c r="E2028" s="610">
        <v>0</v>
      </c>
      <c r="F2028" s="610">
        <v>0</v>
      </c>
      <c r="G2028" s="610">
        <v>2</v>
      </c>
      <c r="H2028" s="611">
        <v>0</v>
      </c>
      <c r="I2028" s="611">
        <v>280.46099553188299</v>
      </c>
      <c r="J2028" s="611">
        <v>0</v>
      </c>
      <c r="K2028" s="611">
        <v>0</v>
      </c>
      <c r="L2028" s="611">
        <v>280.46099553188299</v>
      </c>
    </row>
    <row r="2029" spans="1:12">
      <c r="A2029" s="609" t="s">
        <v>258</v>
      </c>
      <c r="B2029" s="609">
        <v>501</v>
      </c>
      <c r="C2029" s="610">
        <v>2</v>
      </c>
      <c r="D2029" s="610">
        <v>0</v>
      </c>
      <c r="E2029" s="610">
        <v>0</v>
      </c>
      <c r="F2029" s="610">
        <v>0</v>
      </c>
      <c r="G2029" s="610">
        <v>2</v>
      </c>
      <c r="H2029" s="611">
        <v>280.46099553188299</v>
      </c>
      <c r="I2029" s="611">
        <v>0</v>
      </c>
      <c r="J2029" s="611">
        <v>0</v>
      </c>
      <c r="K2029" s="611">
        <v>0</v>
      </c>
      <c r="L2029" s="611">
        <v>280.46099553188299</v>
      </c>
    </row>
    <row r="2030" spans="1:12">
      <c r="A2030" s="609" t="s">
        <v>258</v>
      </c>
      <c r="B2030" s="609">
        <v>502</v>
      </c>
      <c r="C2030" s="610">
        <v>6</v>
      </c>
      <c r="D2030" s="610">
        <v>6</v>
      </c>
      <c r="E2030" s="610">
        <v>0</v>
      </c>
      <c r="F2030" s="610">
        <v>0</v>
      </c>
      <c r="G2030" s="610">
        <v>12</v>
      </c>
      <c r="H2030" s="611">
        <v>841.38298659564896</v>
      </c>
      <c r="I2030" s="611">
        <v>841.38298659564896</v>
      </c>
      <c r="J2030" s="611">
        <v>0</v>
      </c>
      <c r="K2030" s="611">
        <v>0</v>
      </c>
      <c r="L2030" s="611">
        <v>1682.7659731912977</v>
      </c>
    </row>
    <row r="2031" spans="1:12">
      <c r="A2031" s="609" t="s">
        <v>258</v>
      </c>
      <c r="B2031" s="609">
        <v>800</v>
      </c>
      <c r="C2031" s="610">
        <v>46</v>
      </c>
      <c r="D2031" s="610">
        <v>2</v>
      </c>
      <c r="E2031" s="610">
        <v>0</v>
      </c>
      <c r="F2031" s="610">
        <v>0</v>
      </c>
      <c r="G2031" s="610">
        <v>48</v>
      </c>
      <c r="H2031" s="611">
        <v>6450.6028972333079</v>
      </c>
      <c r="I2031" s="611">
        <v>280.46099553188293</v>
      </c>
      <c r="J2031" s="611">
        <v>0</v>
      </c>
      <c r="K2031" s="611">
        <v>0</v>
      </c>
      <c r="L2031" s="611">
        <v>6731.0638927651908</v>
      </c>
    </row>
    <row r="2032" spans="1:12">
      <c r="A2032" s="609" t="s">
        <v>258</v>
      </c>
      <c r="B2032" s="609">
        <v>811</v>
      </c>
      <c r="C2032" s="610">
        <v>0</v>
      </c>
      <c r="D2032" s="610">
        <v>1</v>
      </c>
      <c r="E2032" s="610">
        <v>0</v>
      </c>
      <c r="F2032" s="610">
        <v>0</v>
      </c>
      <c r="G2032" s="610">
        <v>1</v>
      </c>
      <c r="H2032" s="611">
        <v>0</v>
      </c>
      <c r="I2032" s="611">
        <v>140.23049776594149</v>
      </c>
      <c r="J2032" s="611">
        <v>0</v>
      </c>
      <c r="K2032" s="611">
        <v>0</v>
      </c>
      <c r="L2032" s="611">
        <v>140.23049776594149</v>
      </c>
    </row>
    <row r="2033" spans="1:12">
      <c r="A2033" s="609" t="s">
        <v>258</v>
      </c>
      <c r="B2033" s="609">
        <v>812</v>
      </c>
      <c r="C2033" s="610">
        <v>6</v>
      </c>
      <c r="D2033" s="610">
        <v>0</v>
      </c>
      <c r="E2033" s="610">
        <v>0</v>
      </c>
      <c r="F2033" s="610">
        <v>0</v>
      </c>
      <c r="G2033" s="610">
        <v>6</v>
      </c>
      <c r="H2033" s="611">
        <v>841.38298659564896</v>
      </c>
      <c r="I2033" s="611">
        <v>0</v>
      </c>
      <c r="J2033" s="611">
        <v>0</v>
      </c>
      <c r="K2033" s="611">
        <v>0</v>
      </c>
      <c r="L2033" s="611">
        <v>841.38298659564884</v>
      </c>
    </row>
    <row r="2034" spans="1:12">
      <c r="A2034" s="609" t="s">
        <v>261</v>
      </c>
      <c r="B2034" s="609">
        <v>370</v>
      </c>
      <c r="C2034" s="610">
        <v>0</v>
      </c>
      <c r="D2034" s="610">
        <v>1</v>
      </c>
      <c r="E2034" s="610">
        <v>0</v>
      </c>
      <c r="F2034" s="610">
        <v>0</v>
      </c>
      <c r="G2034" s="610">
        <v>1</v>
      </c>
      <c r="H2034" s="611">
        <v>0</v>
      </c>
      <c r="I2034" s="611">
        <v>106.33191729247601</v>
      </c>
      <c r="J2034" s="611">
        <v>0</v>
      </c>
      <c r="K2034" s="611">
        <v>0</v>
      </c>
      <c r="L2034" s="611">
        <v>106.33191729247601</v>
      </c>
    </row>
    <row r="2035" spans="1:12">
      <c r="A2035" s="609" t="s">
        <v>261</v>
      </c>
      <c r="B2035" s="609">
        <v>502</v>
      </c>
      <c r="C2035" s="610">
        <v>0</v>
      </c>
      <c r="D2035" s="610">
        <v>1</v>
      </c>
      <c r="E2035" s="610">
        <v>0</v>
      </c>
      <c r="F2035" s="610">
        <v>0</v>
      </c>
      <c r="G2035" s="610">
        <v>1</v>
      </c>
      <c r="H2035" s="611">
        <v>0</v>
      </c>
      <c r="I2035" s="611">
        <v>106.33191729247601</v>
      </c>
      <c r="J2035" s="611">
        <v>0</v>
      </c>
      <c r="K2035" s="611">
        <v>0</v>
      </c>
      <c r="L2035" s="611">
        <v>106.33191729247601</v>
      </c>
    </row>
    <row r="2036" spans="1:12">
      <c r="A2036" s="609" t="s">
        <v>262</v>
      </c>
      <c r="B2036" s="609">
        <v>503</v>
      </c>
      <c r="C2036" s="610">
        <v>0</v>
      </c>
      <c r="D2036" s="610">
        <v>1</v>
      </c>
      <c r="E2036" s="610">
        <v>0</v>
      </c>
      <c r="F2036" s="610">
        <v>0</v>
      </c>
      <c r="G2036" s="610">
        <v>1</v>
      </c>
      <c r="H2036" s="611">
        <v>0</v>
      </c>
      <c r="I2036" s="611">
        <v>161.51299528715299</v>
      </c>
      <c r="J2036" s="611">
        <v>0</v>
      </c>
      <c r="K2036" s="611">
        <v>0</v>
      </c>
      <c r="L2036" s="611">
        <v>161.51299528715299</v>
      </c>
    </row>
    <row r="2037" spans="1:12">
      <c r="A2037" s="609" t="s">
        <v>263</v>
      </c>
      <c r="B2037" s="609">
        <v>214</v>
      </c>
      <c r="C2037" s="610">
        <v>1</v>
      </c>
      <c r="D2037" s="610">
        <v>0</v>
      </c>
      <c r="E2037" s="610">
        <v>0</v>
      </c>
      <c r="F2037" s="610">
        <v>0</v>
      </c>
      <c r="G2037" s="610">
        <v>1</v>
      </c>
      <c r="H2037" s="611">
        <v>72.646319073414332</v>
      </c>
      <c r="I2037" s="611">
        <v>0</v>
      </c>
      <c r="J2037" s="611">
        <v>0</v>
      </c>
      <c r="K2037" s="611">
        <v>0</v>
      </c>
      <c r="L2037" s="611">
        <v>72.646319073414332</v>
      </c>
    </row>
    <row r="2038" spans="1:12">
      <c r="A2038" s="609" t="s">
        <v>263</v>
      </c>
      <c r="B2038" s="609">
        <v>502</v>
      </c>
      <c r="C2038" s="610">
        <v>0</v>
      </c>
      <c r="D2038" s="610">
        <v>2</v>
      </c>
      <c r="E2038" s="610">
        <v>0</v>
      </c>
      <c r="F2038" s="610">
        <v>0</v>
      </c>
      <c r="G2038" s="610">
        <v>2</v>
      </c>
      <c r="H2038" s="611">
        <v>0</v>
      </c>
      <c r="I2038" s="611">
        <v>145.29263814682866</v>
      </c>
      <c r="J2038" s="611">
        <v>0</v>
      </c>
      <c r="K2038" s="611">
        <v>0</v>
      </c>
      <c r="L2038" s="611">
        <v>145.29263814682866</v>
      </c>
    </row>
    <row r="2039" spans="1:12">
      <c r="A2039" s="609" t="s">
        <v>264</v>
      </c>
      <c r="B2039" s="609">
        <v>100</v>
      </c>
      <c r="C2039" s="610">
        <v>1</v>
      </c>
      <c r="D2039" s="610">
        <v>0</v>
      </c>
      <c r="E2039" s="610">
        <v>0</v>
      </c>
      <c r="F2039" s="610">
        <v>0</v>
      </c>
      <c r="G2039" s="610">
        <v>1</v>
      </c>
      <c r="H2039" s="611">
        <v>112.39384536430344</v>
      </c>
      <c r="I2039" s="611">
        <v>0</v>
      </c>
      <c r="J2039" s="611">
        <v>0</v>
      </c>
      <c r="K2039" s="611">
        <v>0</v>
      </c>
      <c r="L2039" s="611">
        <v>112.39384536430344</v>
      </c>
    </row>
    <row r="2040" spans="1:12">
      <c r="A2040" s="609" t="s">
        <v>264</v>
      </c>
      <c r="B2040" s="609">
        <v>110</v>
      </c>
      <c r="C2040" s="610">
        <v>61</v>
      </c>
      <c r="D2040" s="610">
        <v>19</v>
      </c>
      <c r="E2040" s="610">
        <v>0</v>
      </c>
      <c r="F2040" s="610">
        <v>0</v>
      </c>
      <c r="G2040" s="610">
        <v>80</v>
      </c>
      <c r="H2040" s="611">
        <v>6856.0245672225092</v>
      </c>
      <c r="I2040" s="611">
        <v>2135.4830619217655</v>
      </c>
      <c r="J2040" s="611">
        <v>0</v>
      </c>
      <c r="K2040" s="611">
        <v>0</v>
      </c>
      <c r="L2040" s="611">
        <v>8991.5076291442747</v>
      </c>
    </row>
    <row r="2041" spans="1:12">
      <c r="A2041" s="609" t="s">
        <v>264</v>
      </c>
      <c r="B2041" s="609">
        <v>144</v>
      </c>
      <c r="C2041" s="610">
        <v>0</v>
      </c>
      <c r="D2041" s="610">
        <v>1</v>
      </c>
      <c r="E2041" s="610">
        <v>0</v>
      </c>
      <c r="F2041" s="610">
        <v>0</v>
      </c>
      <c r="G2041" s="610">
        <v>1</v>
      </c>
      <c r="H2041" s="611">
        <v>0</v>
      </c>
      <c r="I2041" s="611">
        <v>112.39384536430344</v>
      </c>
      <c r="J2041" s="611">
        <v>0</v>
      </c>
      <c r="K2041" s="611">
        <v>0</v>
      </c>
      <c r="L2041" s="611">
        <v>112.39384536430344</v>
      </c>
    </row>
    <row r="2042" spans="1:12">
      <c r="A2042" s="609" t="s">
        <v>264</v>
      </c>
      <c r="B2042" s="609">
        <v>160</v>
      </c>
      <c r="C2042" s="610">
        <v>2</v>
      </c>
      <c r="D2042" s="610">
        <v>1</v>
      </c>
      <c r="E2042" s="610">
        <v>0</v>
      </c>
      <c r="F2042" s="610">
        <v>0</v>
      </c>
      <c r="G2042" s="610">
        <v>3</v>
      </c>
      <c r="H2042" s="611">
        <v>224.78769072860689</v>
      </c>
      <c r="I2042" s="611">
        <v>112.39384536430344</v>
      </c>
      <c r="J2042" s="611">
        <v>0</v>
      </c>
      <c r="K2042" s="611">
        <v>0</v>
      </c>
      <c r="L2042" s="611">
        <v>337.18153609291033</v>
      </c>
    </row>
    <row r="2043" spans="1:12">
      <c r="A2043" s="609" t="s">
        <v>264</v>
      </c>
      <c r="B2043" s="609">
        <v>214</v>
      </c>
      <c r="C2043" s="610">
        <v>3</v>
      </c>
      <c r="D2043" s="610">
        <v>0</v>
      </c>
      <c r="E2043" s="610">
        <v>0</v>
      </c>
      <c r="F2043" s="610">
        <v>0</v>
      </c>
      <c r="G2043" s="610">
        <v>3</v>
      </c>
      <c r="H2043" s="611">
        <v>337.18153609291033</v>
      </c>
      <c r="I2043" s="611">
        <v>0</v>
      </c>
      <c r="J2043" s="611">
        <v>0</v>
      </c>
      <c r="K2043" s="611">
        <v>0</v>
      </c>
      <c r="L2043" s="611">
        <v>337.18153609291033</v>
      </c>
    </row>
    <row r="2044" spans="1:12">
      <c r="A2044" s="609" t="s">
        <v>264</v>
      </c>
      <c r="B2044" s="609">
        <v>252</v>
      </c>
      <c r="C2044" s="610">
        <v>1</v>
      </c>
      <c r="D2044" s="610">
        <v>0</v>
      </c>
      <c r="E2044" s="610">
        <v>0</v>
      </c>
      <c r="F2044" s="610">
        <v>0</v>
      </c>
      <c r="G2044" s="610">
        <v>1</v>
      </c>
      <c r="H2044" s="611">
        <v>112.39384536430344</v>
      </c>
      <c r="I2044" s="611">
        <v>0</v>
      </c>
      <c r="J2044" s="611">
        <v>0</v>
      </c>
      <c r="K2044" s="611">
        <v>0</v>
      </c>
      <c r="L2044" s="611">
        <v>112.39384536430344</v>
      </c>
    </row>
    <row r="2045" spans="1:12">
      <c r="A2045" s="609" t="s">
        <v>264</v>
      </c>
      <c r="B2045" s="609">
        <v>258</v>
      </c>
      <c r="C2045" s="610">
        <v>1</v>
      </c>
      <c r="D2045" s="610">
        <v>1</v>
      </c>
      <c r="E2045" s="610">
        <v>0</v>
      </c>
      <c r="F2045" s="610">
        <v>0</v>
      </c>
      <c r="G2045" s="610">
        <v>2</v>
      </c>
      <c r="H2045" s="611">
        <v>112.39384536430344</v>
      </c>
      <c r="I2045" s="611">
        <v>112.39384536430344</v>
      </c>
      <c r="J2045" s="611">
        <v>0</v>
      </c>
      <c r="K2045" s="611">
        <v>0</v>
      </c>
      <c r="L2045" s="611">
        <v>224.78769072860689</v>
      </c>
    </row>
    <row r="2046" spans="1:12">
      <c r="A2046" s="609" t="s">
        <v>264</v>
      </c>
      <c r="B2046" s="609">
        <v>300</v>
      </c>
      <c r="C2046" s="610">
        <v>0</v>
      </c>
      <c r="D2046" s="610">
        <v>1</v>
      </c>
      <c r="E2046" s="610">
        <v>0</v>
      </c>
      <c r="F2046" s="610">
        <v>0</v>
      </c>
      <c r="G2046" s="610">
        <v>1</v>
      </c>
      <c r="H2046" s="611">
        <v>0</v>
      </c>
      <c r="I2046" s="611">
        <v>112.39384536430344</v>
      </c>
      <c r="J2046" s="611">
        <v>0</v>
      </c>
      <c r="K2046" s="611">
        <v>0</v>
      </c>
      <c r="L2046" s="611">
        <v>112.39384536430344</v>
      </c>
    </row>
    <row r="2047" spans="1:12">
      <c r="A2047" s="609" t="s">
        <v>264</v>
      </c>
      <c r="B2047" s="609">
        <v>310</v>
      </c>
      <c r="C2047" s="610">
        <v>1</v>
      </c>
      <c r="D2047" s="610">
        <v>0</v>
      </c>
      <c r="E2047" s="610">
        <v>0</v>
      </c>
      <c r="F2047" s="610">
        <v>0</v>
      </c>
      <c r="G2047" s="610">
        <v>1</v>
      </c>
      <c r="H2047" s="611">
        <v>112.39384536430344</v>
      </c>
      <c r="I2047" s="611">
        <v>0</v>
      </c>
      <c r="J2047" s="611">
        <v>0</v>
      </c>
      <c r="K2047" s="611">
        <v>0</v>
      </c>
      <c r="L2047" s="611">
        <v>112.39384536430344</v>
      </c>
    </row>
    <row r="2048" spans="1:12">
      <c r="A2048" s="609" t="s">
        <v>264</v>
      </c>
      <c r="B2048" s="609">
        <v>317</v>
      </c>
      <c r="C2048" s="610">
        <v>1</v>
      </c>
      <c r="D2048" s="610">
        <v>0</v>
      </c>
      <c r="E2048" s="610">
        <v>0</v>
      </c>
      <c r="F2048" s="610">
        <v>0</v>
      </c>
      <c r="G2048" s="610">
        <v>1</v>
      </c>
      <c r="H2048" s="611">
        <v>112.39384536430344</v>
      </c>
      <c r="I2048" s="611">
        <v>0</v>
      </c>
      <c r="J2048" s="611">
        <v>0</v>
      </c>
      <c r="K2048" s="611">
        <v>0</v>
      </c>
      <c r="L2048" s="611">
        <v>112.39384536430344</v>
      </c>
    </row>
    <row r="2049" spans="1:12">
      <c r="A2049" s="609" t="s">
        <v>264</v>
      </c>
      <c r="B2049" s="609">
        <v>330</v>
      </c>
      <c r="C2049" s="610">
        <v>2</v>
      </c>
      <c r="D2049" s="610">
        <v>0</v>
      </c>
      <c r="E2049" s="610">
        <v>0</v>
      </c>
      <c r="F2049" s="610">
        <v>0</v>
      </c>
      <c r="G2049" s="610">
        <v>2</v>
      </c>
      <c r="H2049" s="611">
        <v>224.78769072860689</v>
      </c>
      <c r="I2049" s="611">
        <v>0</v>
      </c>
      <c r="J2049" s="611">
        <v>0</v>
      </c>
      <c r="K2049" s="611">
        <v>0</v>
      </c>
      <c r="L2049" s="611">
        <v>224.78769072860689</v>
      </c>
    </row>
    <row r="2050" spans="1:12">
      <c r="A2050" s="609" t="s">
        <v>264</v>
      </c>
      <c r="B2050" s="609">
        <v>340</v>
      </c>
      <c r="C2050" s="610">
        <v>1</v>
      </c>
      <c r="D2050" s="610">
        <v>2</v>
      </c>
      <c r="E2050" s="610">
        <v>0</v>
      </c>
      <c r="F2050" s="610">
        <v>0</v>
      </c>
      <c r="G2050" s="610">
        <v>3</v>
      </c>
      <c r="H2050" s="611">
        <v>112.39384536430344</v>
      </c>
      <c r="I2050" s="611">
        <v>224.78769072860689</v>
      </c>
      <c r="J2050" s="611">
        <v>0</v>
      </c>
      <c r="K2050" s="611">
        <v>0</v>
      </c>
      <c r="L2050" s="611">
        <v>337.18153609291033</v>
      </c>
    </row>
    <row r="2051" spans="1:12">
      <c r="A2051" s="609" t="s">
        <v>264</v>
      </c>
      <c r="B2051" s="609">
        <v>410</v>
      </c>
      <c r="C2051" s="610">
        <v>3</v>
      </c>
      <c r="D2051" s="610">
        <v>3</v>
      </c>
      <c r="E2051" s="610">
        <v>0</v>
      </c>
      <c r="F2051" s="610">
        <v>0</v>
      </c>
      <c r="G2051" s="610">
        <v>6</v>
      </c>
      <c r="H2051" s="611">
        <v>337.18153609291033</v>
      </c>
      <c r="I2051" s="611">
        <v>337.18153609291033</v>
      </c>
      <c r="J2051" s="611">
        <v>0</v>
      </c>
      <c r="K2051" s="611">
        <v>0</v>
      </c>
      <c r="L2051" s="611">
        <v>674.36307218582067</v>
      </c>
    </row>
    <row r="2052" spans="1:12">
      <c r="A2052" s="609" t="s">
        <v>264</v>
      </c>
      <c r="B2052" s="609">
        <v>501</v>
      </c>
      <c r="C2052" s="610">
        <v>1</v>
      </c>
      <c r="D2052" s="610">
        <v>0</v>
      </c>
      <c r="E2052" s="610">
        <v>0</v>
      </c>
      <c r="F2052" s="610">
        <v>0</v>
      </c>
      <c r="G2052" s="610">
        <v>1</v>
      </c>
      <c r="H2052" s="611">
        <v>112.39384536430344</v>
      </c>
      <c r="I2052" s="611">
        <v>0</v>
      </c>
      <c r="J2052" s="611">
        <v>0</v>
      </c>
      <c r="K2052" s="611">
        <v>0</v>
      </c>
      <c r="L2052" s="611">
        <v>112.39384536430344</v>
      </c>
    </row>
    <row r="2053" spans="1:12">
      <c r="A2053" s="609" t="s">
        <v>264</v>
      </c>
      <c r="B2053" s="609">
        <v>502</v>
      </c>
      <c r="C2053" s="610">
        <v>6</v>
      </c>
      <c r="D2053" s="610">
        <v>3</v>
      </c>
      <c r="E2053" s="610">
        <v>0</v>
      </c>
      <c r="F2053" s="610">
        <v>0</v>
      </c>
      <c r="G2053" s="610">
        <v>9</v>
      </c>
      <c r="H2053" s="611">
        <v>674.36307218582056</v>
      </c>
      <c r="I2053" s="611">
        <v>337.18153609291028</v>
      </c>
      <c r="J2053" s="611">
        <v>0</v>
      </c>
      <c r="K2053" s="611">
        <v>0</v>
      </c>
      <c r="L2053" s="611">
        <v>1011.5446082787309</v>
      </c>
    </row>
    <row r="2054" spans="1:12">
      <c r="A2054" s="609" t="s">
        <v>264</v>
      </c>
      <c r="B2054" s="609">
        <v>840</v>
      </c>
      <c r="C2054" s="610">
        <v>0</v>
      </c>
      <c r="D2054" s="610">
        <v>1</v>
      </c>
      <c r="E2054" s="610">
        <v>0</v>
      </c>
      <c r="F2054" s="610">
        <v>0</v>
      </c>
      <c r="G2054" s="610">
        <v>1</v>
      </c>
      <c r="H2054" s="611">
        <v>0</v>
      </c>
      <c r="I2054" s="611">
        <v>112.39384536430344</v>
      </c>
      <c r="J2054" s="611">
        <v>0</v>
      </c>
      <c r="K2054" s="611">
        <v>0</v>
      </c>
      <c r="L2054" s="611">
        <v>112.39384536430344</v>
      </c>
    </row>
    <row r="2055" spans="1:12">
      <c r="A2055" s="609" t="s">
        <v>265</v>
      </c>
      <c r="B2055" s="609">
        <v>100</v>
      </c>
      <c r="C2055" s="610">
        <v>2</v>
      </c>
      <c r="D2055" s="610">
        <v>0</v>
      </c>
      <c r="E2055" s="610">
        <v>0</v>
      </c>
      <c r="F2055" s="610">
        <v>0</v>
      </c>
      <c r="G2055" s="610">
        <v>2</v>
      </c>
      <c r="H2055" s="611">
        <v>326.02329687308657</v>
      </c>
      <c r="I2055" s="611">
        <v>0</v>
      </c>
      <c r="J2055" s="611">
        <v>0</v>
      </c>
      <c r="K2055" s="611">
        <v>0</v>
      </c>
      <c r="L2055" s="611">
        <v>326.02329687308657</v>
      </c>
    </row>
    <row r="2056" spans="1:12">
      <c r="A2056" s="609" t="s">
        <v>265</v>
      </c>
      <c r="B2056" s="609">
        <v>110</v>
      </c>
      <c r="C2056" s="610">
        <v>21</v>
      </c>
      <c r="D2056" s="610">
        <v>14</v>
      </c>
      <c r="E2056" s="610">
        <v>0</v>
      </c>
      <c r="F2056" s="610">
        <v>0</v>
      </c>
      <c r="G2056" s="610">
        <v>35</v>
      </c>
      <c r="H2056" s="611">
        <v>3423.2446171674087</v>
      </c>
      <c r="I2056" s="611">
        <v>2282.163078111606</v>
      </c>
      <c r="J2056" s="611">
        <v>0</v>
      </c>
      <c r="K2056" s="611">
        <v>0</v>
      </c>
      <c r="L2056" s="611">
        <v>5705.4076952790147</v>
      </c>
    </row>
    <row r="2057" spans="1:12">
      <c r="A2057" s="609" t="s">
        <v>265</v>
      </c>
      <c r="B2057" s="609">
        <v>120</v>
      </c>
      <c r="C2057" s="610">
        <v>1</v>
      </c>
      <c r="D2057" s="610">
        <v>2</v>
      </c>
      <c r="E2057" s="610">
        <v>0</v>
      </c>
      <c r="F2057" s="610">
        <v>0</v>
      </c>
      <c r="G2057" s="610">
        <v>3</v>
      </c>
      <c r="H2057" s="611">
        <v>163.01164843654331</v>
      </c>
      <c r="I2057" s="611">
        <v>326.02329687308662</v>
      </c>
      <c r="J2057" s="611">
        <v>0</v>
      </c>
      <c r="K2057" s="611">
        <v>0</v>
      </c>
      <c r="L2057" s="611">
        <v>489.0349453096299</v>
      </c>
    </row>
    <row r="2058" spans="1:12">
      <c r="A2058" s="609" t="s">
        <v>265</v>
      </c>
      <c r="B2058" s="609">
        <v>160</v>
      </c>
      <c r="C2058" s="610">
        <v>1</v>
      </c>
      <c r="D2058" s="610">
        <v>0</v>
      </c>
      <c r="E2058" s="610">
        <v>0</v>
      </c>
      <c r="F2058" s="610">
        <v>0</v>
      </c>
      <c r="G2058" s="610">
        <v>1</v>
      </c>
      <c r="H2058" s="611">
        <v>163.01164843654328</v>
      </c>
      <c r="I2058" s="611">
        <v>0</v>
      </c>
      <c r="J2058" s="611">
        <v>0</v>
      </c>
      <c r="K2058" s="611">
        <v>0</v>
      </c>
      <c r="L2058" s="611">
        <v>163.01164843654328</v>
      </c>
    </row>
    <row r="2059" spans="1:12">
      <c r="A2059" s="609" t="s">
        <v>265</v>
      </c>
      <c r="B2059" s="609">
        <v>191</v>
      </c>
      <c r="C2059" s="610">
        <v>1</v>
      </c>
      <c r="D2059" s="610">
        <v>0</v>
      </c>
      <c r="E2059" s="610">
        <v>0</v>
      </c>
      <c r="F2059" s="610">
        <v>0</v>
      </c>
      <c r="G2059" s="610">
        <v>1</v>
      </c>
      <c r="H2059" s="611">
        <v>163.01164843654328</v>
      </c>
      <c r="I2059" s="611">
        <v>0</v>
      </c>
      <c r="J2059" s="611">
        <v>0</v>
      </c>
      <c r="K2059" s="611">
        <v>0</v>
      </c>
      <c r="L2059" s="611">
        <v>163.01164843654328</v>
      </c>
    </row>
    <row r="2060" spans="1:12">
      <c r="A2060" s="609" t="s">
        <v>265</v>
      </c>
      <c r="B2060" s="609">
        <v>300</v>
      </c>
      <c r="C2060" s="610">
        <v>1</v>
      </c>
      <c r="D2060" s="610">
        <v>0</v>
      </c>
      <c r="E2060" s="610">
        <v>0</v>
      </c>
      <c r="F2060" s="610">
        <v>0</v>
      </c>
      <c r="G2060" s="610">
        <v>1</v>
      </c>
      <c r="H2060" s="611">
        <v>163.01164843654328</v>
      </c>
      <c r="I2060" s="611">
        <v>0</v>
      </c>
      <c r="J2060" s="611">
        <v>0</v>
      </c>
      <c r="K2060" s="611">
        <v>0</v>
      </c>
      <c r="L2060" s="611">
        <v>163.01164843654328</v>
      </c>
    </row>
    <row r="2061" spans="1:12">
      <c r="A2061" s="609" t="s">
        <v>265</v>
      </c>
      <c r="B2061" s="609">
        <v>320</v>
      </c>
      <c r="C2061" s="610">
        <v>0</v>
      </c>
      <c r="D2061" s="610">
        <v>1</v>
      </c>
      <c r="E2061" s="610">
        <v>0</v>
      </c>
      <c r="F2061" s="610">
        <v>0</v>
      </c>
      <c r="G2061" s="610">
        <v>1</v>
      </c>
      <c r="H2061" s="611">
        <v>0</v>
      </c>
      <c r="I2061" s="611">
        <v>163.01164843654328</v>
      </c>
      <c r="J2061" s="611">
        <v>0</v>
      </c>
      <c r="K2061" s="611">
        <v>0</v>
      </c>
      <c r="L2061" s="611">
        <v>163.01164843654328</v>
      </c>
    </row>
    <row r="2062" spans="1:12">
      <c r="A2062" s="609" t="s">
        <v>265</v>
      </c>
      <c r="B2062" s="609">
        <v>321</v>
      </c>
      <c r="C2062" s="610">
        <v>1</v>
      </c>
      <c r="D2062" s="610">
        <v>2</v>
      </c>
      <c r="E2062" s="610">
        <v>0</v>
      </c>
      <c r="F2062" s="610">
        <v>0</v>
      </c>
      <c r="G2062" s="610">
        <v>3</v>
      </c>
      <c r="H2062" s="611">
        <v>163.01164843654331</v>
      </c>
      <c r="I2062" s="611">
        <v>326.02329687308662</v>
      </c>
      <c r="J2062" s="611">
        <v>0</v>
      </c>
      <c r="K2062" s="611">
        <v>0</v>
      </c>
      <c r="L2062" s="611">
        <v>489.0349453096299</v>
      </c>
    </row>
    <row r="2063" spans="1:12">
      <c r="A2063" s="609" t="s">
        <v>265</v>
      </c>
      <c r="B2063" s="609">
        <v>330</v>
      </c>
      <c r="C2063" s="610">
        <v>5</v>
      </c>
      <c r="D2063" s="610">
        <v>0</v>
      </c>
      <c r="E2063" s="610">
        <v>0</v>
      </c>
      <c r="F2063" s="610">
        <v>0</v>
      </c>
      <c r="G2063" s="610">
        <v>5</v>
      </c>
      <c r="H2063" s="611">
        <v>815.05824218271641</v>
      </c>
      <c r="I2063" s="611">
        <v>0</v>
      </c>
      <c r="J2063" s="611">
        <v>0</v>
      </c>
      <c r="K2063" s="611">
        <v>0</v>
      </c>
      <c r="L2063" s="611">
        <v>815.05824218271641</v>
      </c>
    </row>
    <row r="2064" spans="1:12">
      <c r="A2064" s="609" t="s">
        <v>265</v>
      </c>
      <c r="B2064" s="609">
        <v>340</v>
      </c>
      <c r="C2064" s="610">
        <v>7</v>
      </c>
      <c r="D2064" s="610">
        <v>2</v>
      </c>
      <c r="E2064" s="610">
        <v>0</v>
      </c>
      <c r="F2064" s="610">
        <v>0</v>
      </c>
      <c r="G2064" s="610">
        <v>9</v>
      </c>
      <c r="H2064" s="611">
        <v>1141.081539055803</v>
      </c>
      <c r="I2064" s="611">
        <v>326.02329687308662</v>
      </c>
      <c r="J2064" s="611">
        <v>0</v>
      </c>
      <c r="K2064" s="611">
        <v>0</v>
      </c>
      <c r="L2064" s="611">
        <v>1467.1048359288898</v>
      </c>
    </row>
    <row r="2065" spans="1:12">
      <c r="A2065" s="609" t="s">
        <v>265</v>
      </c>
      <c r="B2065" s="609">
        <v>410</v>
      </c>
      <c r="C2065" s="610">
        <v>21</v>
      </c>
      <c r="D2065" s="610">
        <v>4</v>
      </c>
      <c r="E2065" s="610">
        <v>0</v>
      </c>
      <c r="F2065" s="610">
        <v>0</v>
      </c>
      <c r="G2065" s="610">
        <v>25</v>
      </c>
      <c r="H2065" s="611">
        <v>3423.2446171674092</v>
      </c>
      <c r="I2065" s="611">
        <v>652.04659374617313</v>
      </c>
      <c r="J2065" s="611">
        <v>0</v>
      </c>
      <c r="K2065" s="611">
        <v>0</v>
      </c>
      <c r="L2065" s="611">
        <v>4075.2912109135823</v>
      </c>
    </row>
    <row r="2066" spans="1:12">
      <c r="A2066" s="609" t="s">
        <v>265</v>
      </c>
      <c r="B2066" s="609">
        <v>420</v>
      </c>
      <c r="C2066" s="610">
        <v>5</v>
      </c>
      <c r="D2066" s="610">
        <v>2</v>
      </c>
      <c r="E2066" s="610">
        <v>0</v>
      </c>
      <c r="F2066" s="610">
        <v>0</v>
      </c>
      <c r="G2066" s="610">
        <v>7</v>
      </c>
      <c r="H2066" s="611">
        <v>815.05824218271641</v>
      </c>
      <c r="I2066" s="611">
        <v>326.02329687308657</v>
      </c>
      <c r="J2066" s="611">
        <v>0</v>
      </c>
      <c r="K2066" s="611">
        <v>0</v>
      </c>
      <c r="L2066" s="611">
        <v>1141.081539055803</v>
      </c>
    </row>
    <row r="2067" spans="1:12">
      <c r="A2067" s="609" t="s">
        <v>265</v>
      </c>
      <c r="B2067" s="609">
        <v>502</v>
      </c>
      <c r="C2067" s="610">
        <v>1</v>
      </c>
      <c r="D2067" s="610">
        <v>2</v>
      </c>
      <c r="E2067" s="610">
        <v>0</v>
      </c>
      <c r="F2067" s="610">
        <v>0</v>
      </c>
      <c r="G2067" s="610">
        <v>3</v>
      </c>
      <c r="H2067" s="611">
        <v>163.01164843654331</v>
      </c>
      <c r="I2067" s="611">
        <v>326.02329687308662</v>
      </c>
      <c r="J2067" s="611">
        <v>0</v>
      </c>
      <c r="K2067" s="611">
        <v>0</v>
      </c>
      <c r="L2067" s="611">
        <v>489.0349453096299</v>
      </c>
    </row>
    <row r="2068" spans="1:12">
      <c r="A2068" s="609" t="s">
        <v>265</v>
      </c>
      <c r="B2068" s="609">
        <v>653</v>
      </c>
      <c r="C2068" s="610">
        <v>1</v>
      </c>
      <c r="D2068" s="610">
        <v>0</v>
      </c>
      <c r="E2068" s="610">
        <v>0</v>
      </c>
      <c r="F2068" s="610">
        <v>0</v>
      </c>
      <c r="G2068" s="610">
        <v>1</v>
      </c>
      <c r="H2068" s="611">
        <v>163.01164843654328</v>
      </c>
      <c r="I2068" s="611">
        <v>0</v>
      </c>
      <c r="J2068" s="611">
        <v>0</v>
      </c>
      <c r="K2068" s="611">
        <v>0</v>
      </c>
      <c r="L2068" s="611">
        <v>163.01164843654328</v>
      </c>
    </row>
    <row r="2069" spans="1:12">
      <c r="A2069" s="609" t="s">
        <v>266</v>
      </c>
      <c r="B2069" s="609">
        <v>100</v>
      </c>
      <c r="C2069" s="610">
        <v>1</v>
      </c>
      <c r="D2069" s="610">
        <v>0</v>
      </c>
      <c r="E2069" s="610">
        <v>0</v>
      </c>
      <c r="F2069" s="610">
        <v>0</v>
      </c>
      <c r="G2069" s="610">
        <v>1</v>
      </c>
      <c r="H2069" s="611">
        <v>98.050057004259997</v>
      </c>
      <c r="I2069" s="611">
        <v>0</v>
      </c>
      <c r="J2069" s="611">
        <v>0</v>
      </c>
      <c r="K2069" s="611">
        <v>0</v>
      </c>
      <c r="L2069" s="611">
        <v>98.050057004259997</v>
      </c>
    </row>
    <row r="2070" spans="1:12">
      <c r="A2070" s="609" t="s">
        <v>266</v>
      </c>
      <c r="B2070" s="609">
        <v>110</v>
      </c>
      <c r="C2070" s="610">
        <v>4</v>
      </c>
      <c r="D2070" s="610">
        <v>4</v>
      </c>
      <c r="E2070" s="610">
        <v>0</v>
      </c>
      <c r="F2070" s="610">
        <v>0</v>
      </c>
      <c r="G2070" s="610">
        <v>8</v>
      </c>
      <c r="H2070" s="611">
        <v>392.20022801703999</v>
      </c>
      <c r="I2070" s="611">
        <v>392.20022801703999</v>
      </c>
      <c r="J2070" s="611">
        <v>0</v>
      </c>
      <c r="K2070" s="611">
        <v>0</v>
      </c>
      <c r="L2070" s="611">
        <v>784.40045603407998</v>
      </c>
    </row>
    <row r="2071" spans="1:12">
      <c r="A2071" s="609" t="s">
        <v>266</v>
      </c>
      <c r="B2071" s="609">
        <v>120</v>
      </c>
      <c r="C2071" s="610">
        <v>1</v>
      </c>
      <c r="D2071" s="610">
        <v>0</v>
      </c>
      <c r="E2071" s="610">
        <v>0</v>
      </c>
      <c r="F2071" s="610">
        <v>0</v>
      </c>
      <c r="G2071" s="610">
        <v>1</v>
      </c>
      <c r="H2071" s="611">
        <v>98.050057004259997</v>
      </c>
      <c r="I2071" s="611">
        <v>0</v>
      </c>
      <c r="J2071" s="611">
        <v>0</v>
      </c>
      <c r="K2071" s="611">
        <v>0</v>
      </c>
      <c r="L2071" s="611">
        <v>98.050057004259997</v>
      </c>
    </row>
    <row r="2072" spans="1:12">
      <c r="A2072" s="609" t="s">
        <v>266</v>
      </c>
      <c r="B2072" s="609">
        <v>160</v>
      </c>
      <c r="C2072" s="610">
        <v>1</v>
      </c>
      <c r="D2072" s="610">
        <v>0</v>
      </c>
      <c r="E2072" s="610">
        <v>0</v>
      </c>
      <c r="F2072" s="610">
        <v>0</v>
      </c>
      <c r="G2072" s="610">
        <v>1</v>
      </c>
      <c r="H2072" s="611">
        <v>98.050057004259997</v>
      </c>
      <c r="I2072" s="611">
        <v>0</v>
      </c>
      <c r="J2072" s="611">
        <v>0</v>
      </c>
      <c r="K2072" s="611">
        <v>0</v>
      </c>
      <c r="L2072" s="611">
        <v>98.050057004259997</v>
      </c>
    </row>
    <row r="2073" spans="1:12">
      <c r="A2073" s="609" t="s">
        <v>266</v>
      </c>
      <c r="B2073" s="609">
        <v>300</v>
      </c>
      <c r="C2073" s="610">
        <v>0</v>
      </c>
      <c r="D2073" s="610">
        <v>1</v>
      </c>
      <c r="E2073" s="610">
        <v>0</v>
      </c>
      <c r="F2073" s="610">
        <v>0</v>
      </c>
      <c r="G2073" s="610">
        <v>1</v>
      </c>
      <c r="H2073" s="611">
        <v>0</v>
      </c>
      <c r="I2073" s="611">
        <v>98.050057004259997</v>
      </c>
      <c r="J2073" s="611">
        <v>0</v>
      </c>
      <c r="K2073" s="611">
        <v>0</v>
      </c>
      <c r="L2073" s="611">
        <v>98.050057004259997</v>
      </c>
    </row>
    <row r="2074" spans="1:12">
      <c r="A2074" s="609" t="s">
        <v>266</v>
      </c>
      <c r="B2074" s="609">
        <v>302</v>
      </c>
      <c r="C2074" s="610">
        <v>1</v>
      </c>
      <c r="D2074" s="610">
        <v>0</v>
      </c>
      <c r="E2074" s="610">
        <v>0</v>
      </c>
      <c r="F2074" s="610">
        <v>0</v>
      </c>
      <c r="G2074" s="610">
        <v>1</v>
      </c>
      <c r="H2074" s="611">
        <v>98.050057004259997</v>
      </c>
      <c r="I2074" s="611">
        <v>0</v>
      </c>
      <c r="J2074" s="611">
        <v>0</v>
      </c>
      <c r="K2074" s="611">
        <v>0</v>
      </c>
      <c r="L2074" s="611">
        <v>98.050057004259997</v>
      </c>
    </row>
    <row r="2075" spans="1:12">
      <c r="A2075" s="609" t="s">
        <v>266</v>
      </c>
      <c r="B2075" s="609">
        <v>410</v>
      </c>
      <c r="C2075" s="610">
        <v>1</v>
      </c>
      <c r="D2075" s="610">
        <v>0</v>
      </c>
      <c r="E2075" s="610">
        <v>0</v>
      </c>
      <c r="F2075" s="610">
        <v>0</v>
      </c>
      <c r="G2075" s="610">
        <v>1</v>
      </c>
      <c r="H2075" s="611">
        <v>98.050057004259997</v>
      </c>
      <c r="I2075" s="611">
        <v>0</v>
      </c>
      <c r="J2075" s="611">
        <v>0</v>
      </c>
      <c r="K2075" s="611">
        <v>0</v>
      </c>
      <c r="L2075" s="611">
        <v>98.050057004259997</v>
      </c>
    </row>
    <row r="2076" spans="1:12">
      <c r="A2076" s="609" t="s">
        <v>266</v>
      </c>
      <c r="B2076" s="609">
        <v>502</v>
      </c>
      <c r="C2076" s="610">
        <v>0</v>
      </c>
      <c r="D2076" s="610">
        <v>1</v>
      </c>
      <c r="E2076" s="610">
        <v>0</v>
      </c>
      <c r="F2076" s="610">
        <v>0</v>
      </c>
      <c r="G2076" s="610">
        <v>1</v>
      </c>
      <c r="H2076" s="611">
        <v>0</v>
      </c>
      <c r="I2076" s="611">
        <v>98.050057004259997</v>
      </c>
      <c r="J2076" s="611">
        <v>0</v>
      </c>
      <c r="K2076" s="611">
        <v>0</v>
      </c>
      <c r="L2076" s="611">
        <v>98.050057004259997</v>
      </c>
    </row>
    <row r="2077" spans="1:12">
      <c r="A2077" s="609" t="s">
        <v>267</v>
      </c>
      <c r="B2077" s="609">
        <v>110</v>
      </c>
      <c r="C2077" s="610">
        <v>2</v>
      </c>
      <c r="D2077" s="610">
        <v>0</v>
      </c>
      <c r="E2077" s="610">
        <v>0</v>
      </c>
      <c r="F2077" s="610">
        <v>0</v>
      </c>
      <c r="G2077" s="610">
        <v>2</v>
      </c>
      <c r="H2077" s="611">
        <v>344.30313925725403</v>
      </c>
      <c r="I2077" s="611">
        <v>0</v>
      </c>
      <c r="J2077" s="611">
        <v>0</v>
      </c>
      <c r="K2077" s="611">
        <v>0</v>
      </c>
      <c r="L2077" s="611">
        <v>344.30313925725403</v>
      </c>
    </row>
    <row r="2078" spans="1:12">
      <c r="A2078" s="609" t="s">
        <v>267</v>
      </c>
      <c r="B2078" s="609">
        <v>420</v>
      </c>
      <c r="C2078" s="610">
        <v>1</v>
      </c>
      <c r="D2078" s="610">
        <v>0</v>
      </c>
      <c r="E2078" s="610">
        <v>0</v>
      </c>
      <c r="F2078" s="610">
        <v>0</v>
      </c>
      <c r="G2078" s="610">
        <v>1</v>
      </c>
      <c r="H2078" s="611">
        <v>172.15156962862702</v>
      </c>
      <c r="I2078" s="611">
        <v>0</v>
      </c>
      <c r="J2078" s="611">
        <v>0</v>
      </c>
      <c r="K2078" s="611">
        <v>0</v>
      </c>
      <c r="L2078" s="611">
        <v>172.15156962862702</v>
      </c>
    </row>
    <row r="2079" spans="1:12">
      <c r="A2079" s="609" t="s">
        <v>268</v>
      </c>
      <c r="B2079" s="609">
        <v>103</v>
      </c>
      <c r="C2079" s="610">
        <v>2</v>
      </c>
      <c r="D2079" s="610">
        <v>0</v>
      </c>
      <c r="E2079" s="610">
        <v>0</v>
      </c>
      <c r="F2079" s="610">
        <v>0</v>
      </c>
      <c r="G2079" s="610">
        <v>2</v>
      </c>
      <c r="H2079" s="611">
        <v>105005.210844042</v>
      </c>
      <c r="I2079" s="611">
        <v>0</v>
      </c>
      <c r="J2079" s="611">
        <v>0</v>
      </c>
      <c r="K2079" s="611">
        <v>0</v>
      </c>
      <c r="L2079" s="611">
        <v>105005.210844042</v>
      </c>
    </row>
    <row r="2080" spans="1:12">
      <c r="A2080" s="609" t="s">
        <v>626</v>
      </c>
      <c r="B2080" s="609">
        <v>100</v>
      </c>
      <c r="C2080" s="610">
        <v>13</v>
      </c>
      <c r="D2080" s="610">
        <v>16</v>
      </c>
      <c r="E2080" s="610">
        <v>0</v>
      </c>
      <c r="F2080" s="610">
        <v>0</v>
      </c>
      <c r="G2080" s="610">
        <v>29</v>
      </c>
      <c r="H2080" s="611">
        <v>2196.7194106270435</v>
      </c>
      <c r="I2080" s="611">
        <v>2703.6546592332843</v>
      </c>
      <c r="J2080" s="611">
        <v>0</v>
      </c>
      <c r="K2080" s="611">
        <v>0</v>
      </c>
      <c r="L2080" s="611">
        <v>4900.3740698603278</v>
      </c>
    </row>
    <row r="2081" spans="1:12">
      <c r="A2081" s="609" t="s">
        <v>626</v>
      </c>
      <c r="B2081" s="609">
        <v>103</v>
      </c>
      <c r="C2081" s="610">
        <v>79</v>
      </c>
      <c r="D2081" s="610">
        <v>301</v>
      </c>
      <c r="E2081" s="610">
        <v>0</v>
      </c>
      <c r="F2081" s="610">
        <v>0</v>
      </c>
      <c r="G2081" s="610">
        <v>380</v>
      </c>
      <c r="H2081" s="611">
        <v>13349.29487996434</v>
      </c>
      <c r="I2081" s="611">
        <v>50862.503276826159</v>
      </c>
      <c r="J2081" s="611">
        <v>0</v>
      </c>
      <c r="K2081" s="611">
        <v>0</v>
      </c>
      <c r="L2081" s="611">
        <v>64211.798156790494</v>
      </c>
    </row>
    <row r="2082" spans="1:12">
      <c r="A2082" s="609" t="s">
        <v>626</v>
      </c>
      <c r="B2082" s="609">
        <v>120</v>
      </c>
      <c r="C2082" s="610">
        <v>0</v>
      </c>
      <c r="D2082" s="610">
        <v>1</v>
      </c>
      <c r="E2082" s="610">
        <v>0</v>
      </c>
      <c r="F2082" s="610">
        <v>0</v>
      </c>
      <c r="G2082" s="610">
        <v>1</v>
      </c>
      <c r="H2082" s="611">
        <v>0</v>
      </c>
      <c r="I2082" s="611">
        <v>168.97841620208027</v>
      </c>
      <c r="J2082" s="611">
        <v>0</v>
      </c>
      <c r="K2082" s="611">
        <v>0</v>
      </c>
      <c r="L2082" s="611">
        <v>168.97841620208027</v>
      </c>
    </row>
    <row r="2083" spans="1:12">
      <c r="A2083" s="609" t="s">
        <v>626</v>
      </c>
      <c r="B2083" s="609">
        <v>160</v>
      </c>
      <c r="C2083" s="610">
        <v>19</v>
      </c>
      <c r="D2083" s="610">
        <v>14</v>
      </c>
      <c r="E2083" s="610">
        <v>0</v>
      </c>
      <c r="F2083" s="610">
        <v>0</v>
      </c>
      <c r="G2083" s="610">
        <v>33</v>
      </c>
      <c r="H2083" s="611">
        <v>3210.589907839525</v>
      </c>
      <c r="I2083" s="611">
        <v>2365.6978268291236</v>
      </c>
      <c r="J2083" s="611">
        <v>0</v>
      </c>
      <c r="K2083" s="611">
        <v>0</v>
      </c>
      <c r="L2083" s="611">
        <v>5576.2877346686491</v>
      </c>
    </row>
    <row r="2084" spans="1:12">
      <c r="A2084" s="609" t="s">
        <v>626</v>
      </c>
      <c r="B2084" s="609">
        <v>370</v>
      </c>
      <c r="C2084" s="610">
        <v>2</v>
      </c>
      <c r="D2084" s="610">
        <v>0</v>
      </c>
      <c r="E2084" s="610">
        <v>0</v>
      </c>
      <c r="F2084" s="610">
        <v>0</v>
      </c>
      <c r="G2084" s="610">
        <v>2</v>
      </c>
      <c r="H2084" s="611">
        <v>337.95683240416054</v>
      </c>
      <c r="I2084" s="611">
        <v>0</v>
      </c>
      <c r="J2084" s="611">
        <v>0</v>
      </c>
      <c r="K2084" s="611">
        <v>0</v>
      </c>
      <c r="L2084" s="611">
        <v>337.95683240416054</v>
      </c>
    </row>
    <row r="2085" spans="1:12">
      <c r="A2085" s="609" t="s">
        <v>626</v>
      </c>
      <c r="B2085" s="609">
        <v>800</v>
      </c>
      <c r="C2085" s="610">
        <v>1</v>
      </c>
      <c r="D2085" s="610">
        <v>0</v>
      </c>
      <c r="E2085" s="610">
        <v>0</v>
      </c>
      <c r="F2085" s="610">
        <v>0</v>
      </c>
      <c r="G2085" s="610">
        <v>1</v>
      </c>
      <c r="H2085" s="611">
        <v>168.97841620208027</v>
      </c>
      <c r="I2085" s="611">
        <v>0</v>
      </c>
      <c r="J2085" s="611">
        <v>0</v>
      </c>
      <c r="K2085" s="611">
        <v>0</v>
      </c>
      <c r="L2085" s="611">
        <v>168.97841620208027</v>
      </c>
    </row>
    <row r="2086" spans="1:12">
      <c r="A2086" s="609" t="s">
        <v>626</v>
      </c>
      <c r="B2086" s="609">
        <v>811</v>
      </c>
      <c r="C2086" s="610">
        <v>7</v>
      </c>
      <c r="D2086" s="610">
        <v>28</v>
      </c>
      <c r="E2086" s="610">
        <v>0</v>
      </c>
      <c r="F2086" s="610">
        <v>0</v>
      </c>
      <c r="G2086" s="610">
        <v>35</v>
      </c>
      <c r="H2086" s="611">
        <v>1182.8489134145618</v>
      </c>
      <c r="I2086" s="611">
        <v>4731.3956536582473</v>
      </c>
      <c r="J2086" s="611">
        <v>0</v>
      </c>
      <c r="K2086" s="611">
        <v>0</v>
      </c>
      <c r="L2086" s="611">
        <v>5914.2445670728093</v>
      </c>
    </row>
    <row r="2087" spans="1:12">
      <c r="A2087" s="609" t="s">
        <v>626</v>
      </c>
      <c r="B2087" s="609">
        <v>812</v>
      </c>
      <c r="C2087" s="610">
        <v>4</v>
      </c>
      <c r="D2087" s="610">
        <v>6</v>
      </c>
      <c r="E2087" s="610">
        <v>0</v>
      </c>
      <c r="F2087" s="610">
        <v>0</v>
      </c>
      <c r="G2087" s="610">
        <v>10</v>
      </c>
      <c r="H2087" s="611">
        <v>675.91366480832107</v>
      </c>
      <c r="I2087" s="611">
        <v>1013.8704972124815</v>
      </c>
      <c r="J2087" s="611">
        <v>0</v>
      </c>
      <c r="K2087" s="611">
        <v>0</v>
      </c>
      <c r="L2087" s="611">
        <v>1689.7841620208026</v>
      </c>
    </row>
    <row r="2088" spans="1:12">
      <c r="A2088" s="609" t="s">
        <v>629</v>
      </c>
      <c r="B2088" s="609">
        <v>100</v>
      </c>
      <c r="C2088" s="610">
        <v>336</v>
      </c>
      <c r="D2088" s="610">
        <v>65</v>
      </c>
      <c r="E2088" s="610">
        <v>0</v>
      </c>
      <c r="F2088" s="610">
        <v>0</v>
      </c>
      <c r="G2088" s="610">
        <v>401</v>
      </c>
      <c r="H2088" s="611">
        <v>25022.392349997179</v>
      </c>
      <c r="I2088" s="611">
        <v>4840.6413772315973</v>
      </c>
      <c r="J2088" s="611">
        <v>0</v>
      </c>
      <c r="K2088" s="611">
        <v>0</v>
      </c>
      <c r="L2088" s="611">
        <v>29863.033727228776</v>
      </c>
    </row>
    <row r="2089" spans="1:12">
      <c r="A2089" s="609" t="s">
        <v>629</v>
      </c>
      <c r="B2089" s="609">
        <v>103</v>
      </c>
      <c r="C2089" s="610">
        <v>886</v>
      </c>
      <c r="D2089" s="610">
        <v>159</v>
      </c>
      <c r="E2089" s="610">
        <v>0</v>
      </c>
      <c r="F2089" s="610">
        <v>0</v>
      </c>
      <c r="G2089" s="610">
        <v>1045</v>
      </c>
      <c r="H2089" s="611">
        <v>65981.665541956841</v>
      </c>
      <c r="I2089" s="611">
        <v>11840.95352276652</v>
      </c>
      <c r="J2089" s="611">
        <v>0</v>
      </c>
      <c r="K2089" s="611">
        <v>0</v>
      </c>
      <c r="L2089" s="611">
        <v>77822.61906472336</v>
      </c>
    </row>
    <row r="2090" spans="1:12">
      <c r="A2090" s="609" t="s">
        <v>629</v>
      </c>
      <c r="B2090" s="609">
        <v>130</v>
      </c>
      <c r="C2090" s="610">
        <v>1</v>
      </c>
      <c r="D2090" s="610">
        <v>0</v>
      </c>
      <c r="E2090" s="610">
        <v>0</v>
      </c>
      <c r="F2090" s="610">
        <v>0</v>
      </c>
      <c r="G2090" s="610">
        <v>1</v>
      </c>
      <c r="H2090" s="611">
        <v>74.47140580356303</v>
      </c>
      <c r="I2090" s="611">
        <v>0</v>
      </c>
      <c r="J2090" s="611">
        <v>0</v>
      </c>
      <c r="K2090" s="611">
        <v>0</v>
      </c>
      <c r="L2090" s="611">
        <v>74.47140580356303</v>
      </c>
    </row>
    <row r="2091" spans="1:12">
      <c r="A2091" s="609" t="s">
        <v>629</v>
      </c>
      <c r="B2091" s="609">
        <v>140</v>
      </c>
      <c r="C2091" s="610">
        <v>0</v>
      </c>
      <c r="D2091" s="610">
        <v>2</v>
      </c>
      <c r="E2091" s="610">
        <v>0</v>
      </c>
      <c r="F2091" s="610">
        <v>0</v>
      </c>
      <c r="G2091" s="610">
        <v>2</v>
      </c>
      <c r="H2091" s="611">
        <v>0</v>
      </c>
      <c r="I2091" s="611">
        <v>148.94281160712606</v>
      </c>
      <c r="J2091" s="611">
        <v>0</v>
      </c>
      <c r="K2091" s="611">
        <v>0</v>
      </c>
      <c r="L2091" s="611">
        <v>148.94281160712606</v>
      </c>
    </row>
    <row r="2092" spans="1:12">
      <c r="A2092" s="609" t="s">
        <v>629</v>
      </c>
      <c r="B2092" s="609">
        <v>144</v>
      </c>
      <c r="C2092" s="610">
        <v>1</v>
      </c>
      <c r="D2092" s="610">
        <v>0</v>
      </c>
      <c r="E2092" s="610">
        <v>0</v>
      </c>
      <c r="F2092" s="610">
        <v>0</v>
      </c>
      <c r="G2092" s="610">
        <v>1</v>
      </c>
      <c r="H2092" s="611">
        <v>74.47140580356303</v>
      </c>
      <c r="I2092" s="611">
        <v>0</v>
      </c>
      <c r="J2092" s="611">
        <v>0</v>
      </c>
      <c r="K2092" s="611">
        <v>0</v>
      </c>
      <c r="L2092" s="611">
        <v>74.47140580356303</v>
      </c>
    </row>
    <row r="2093" spans="1:12">
      <c r="A2093" s="609" t="s">
        <v>629</v>
      </c>
      <c r="B2093" s="609">
        <v>160</v>
      </c>
      <c r="C2093" s="610">
        <v>108</v>
      </c>
      <c r="D2093" s="610">
        <v>4</v>
      </c>
      <c r="E2093" s="610">
        <v>0</v>
      </c>
      <c r="F2093" s="610">
        <v>0</v>
      </c>
      <c r="G2093" s="610">
        <v>112</v>
      </c>
      <c r="H2093" s="611">
        <v>8042.911826784808</v>
      </c>
      <c r="I2093" s="611">
        <v>297.88562321425212</v>
      </c>
      <c r="J2093" s="611">
        <v>0</v>
      </c>
      <c r="K2093" s="611">
        <v>0</v>
      </c>
      <c r="L2093" s="611">
        <v>8340.7974499990596</v>
      </c>
    </row>
    <row r="2094" spans="1:12">
      <c r="A2094" s="609" t="s">
        <v>629</v>
      </c>
      <c r="B2094" s="609">
        <v>190</v>
      </c>
      <c r="C2094" s="610">
        <v>2</v>
      </c>
      <c r="D2094" s="610">
        <v>0</v>
      </c>
      <c r="E2094" s="610">
        <v>0</v>
      </c>
      <c r="F2094" s="610">
        <v>0</v>
      </c>
      <c r="G2094" s="610">
        <v>2</v>
      </c>
      <c r="H2094" s="611">
        <v>148.94281160712606</v>
      </c>
      <c r="I2094" s="611">
        <v>0</v>
      </c>
      <c r="J2094" s="611">
        <v>0</v>
      </c>
      <c r="K2094" s="611">
        <v>0</v>
      </c>
      <c r="L2094" s="611">
        <v>148.94281160712606</v>
      </c>
    </row>
    <row r="2095" spans="1:12">
      <c r="A2095" s="609" t="s">
        <v>629</v>
      </c>
      <c r="B2095" s="609">
        <v>192</v>
      </c>
      <c r="C2095" s="610">
        <v>1</v>
      </c>
      <c r="D2095" s="610">
        <v>0</v>
      </c>
      <c r="E2095" s="610">
        <v>0</v>
      </c>
      <c r="F2095" s="610">
        <v>0</v>
      </c>
      <c r="G2095" s="610">
        <v>1</v>
      </c>
      <c r="H2095" s="611">
        <v>74.47140580356303</v>
      </c>
      <c r="I2095" s="611">
        <v>0</v>
      </c>
      <c r="J2095" s="611">
        <v>0</v>
      </c>
      <c r="K2095" s="611">
        <v>0</v>
      </c>
      <c r="L2095" s="611">
        <v>74.47140580356303</v>
      </c>
    </row>
    <row r="2096" spans="1:12">
      <c r="A2096" s="609" t="s">
        <v>629</v>
      </c>
      <c r="B2096" s="609">
        <v>303</v>
      </c>
      <c r="C2096" s="610">
        <v>0</v>
      </c>
      <c r="D2096" s="610">
        <v>1</v>
      </c>
      <c r="E2096" s="610">
        <v>0</v>
      </c>
      <c r="F2096" s="610">
        <v>0</v>
      </c>
      <c r="G2096" s="610">
        <v>1</v>
      </c>
      <c r="H2096" s="611">
        <v>0</v>
      </c>
      <c r="I2096" s="611">
        <v>74.47140580356303</v>
      </c>
      <c r="J2096" s="611">
        <v>0</v>
      </c>
      <c r="K2096" s="611">
        <v>0</v>
      </c>
      <c r="L2096" s="611">
        <v>74.47140580356303</v>
      </c>
    </row>
    <row r="2097" spans="1:12">
      <c r="A2097" s="609" t="s">
        <v>629</v>
      </c>
      <c r="B2097" s="609">
        <v>330</v>
      </c>
      <c r="C2097" s="610">
        <v>1</v>
      </c>
      <c r="D2097" s="610">
        <v>0</v>
      </c>
      <c r="E2097" s="610">
        <v>0</v>
      </c>
      <c r="F2097" s="610">
        <v>0</v>
      </c>
      <c r="G2097" s="610">
        <v>1</v>
      </c>
      <c r="H2097" s="611">
        <v>74.47140580356303</v>
      </c>
      <c r="I2097" s="611">
        <v>0</v>
      </c>
      <c r="J2097" s="611">
        <v>0</v>
      </c>
      <c r="K2097" s="611">
        <v>0</v>
      </c>
      <c r="L2097" s="611">
        <v>74.47140580356303</v>
      </c>
    </row>
    <row r="2098" spans="1:12">
      <c r="A2098" s="609" t="s">
        <v>629</v>
      </c>
      <c r="B2098" s="609">
        <v>800</v>
      </c>
      <c r="C2098" s="610">
        <v>29</v>
      </c>
      <c r="D2098" s="610">
        <v>154</v>
      </c>
      <c r="E2098" s="610">
        <v>0</v>
      </c>
      <c r="F2098" s="610">
        <v>0</v>
      </c>
      <c r="G2098" s="610">
        <v>183</v>
      </c>
      <c r="H2098" s="611">
        <v>2159.6707683033283</v>
      </c>
      <c r="I2098" s="611">
        <v>11468.596493748706</v>
      </c>
      <c r="J2098" s="611">
        <v>0</v>
      </c>
      <c r="K2098" s="611">
        <v>0</v>
      </c>
      <c r="L2098" s="611">
        <v>13628.267262052035</v>
      </c>
    </row>
    <row r="2099" spans="1:12">
      <c r="A2099" s="609" t="s">
        <v>629</v>
      </c>
      <c r="B2099" s="609">
        <v>812</v>
      </c>
      <c r="C2099" s="610">
        <v>1</v>
      </c>
      <c r="D2099" s="610">
        <v>2</v>
      </c>
      <c r="E2099" s="610">
        <v>0</v>
      </c>
      <c r="F2099" s="610">
        <v>0</v>
      </c>
      <c r="G2099" s="610">
        <v>3</v>
      </c>
      <c r="H2099" s="611">
        <v>74.47140580356303</v>
      </c>
      <c r="I2099" s="611">
        <v>148.94281160712606</v>
      </c>
      <c r="J2099" s="611">
        <v>0</v>
      </c>
      <c r="K2099" s="611">
        <v>0</v>
      </c>
      <c r="L2099" s="611">
        <v>223.4142174106891</v>
      </c>
    </row>
    <row r="2100" spans="1:12">
      <c r="A2100" s="609" t="s">
        <v>564</v>
      </c>
      <c r="B2100" s="609">
        <v>103</v>
      </c>
      <c r="C2100" s="610">
        <v>2</v>
      </c>
      <c r="D2100" s="610">
        <v>0</v>
      </c>
      <c r="E2100" s="610">
        <v>0</v>
      </c>
      <c r="F2100" s="610">
        <v>0</v>
      </c>
      <c r="G2100" s="610">
        <v>2</v>
      </c>
      <c r="H2100" s="611">
        <v>44.431075938109998</v>
      </c>
      <c r="I2100" s="611">
        <v>0</v>
      </c>
      <c r="J2100" s="611">
        <v>0</v>
      </c>
      <c r="K2100" s="611">
        <v>0</v>
      </c>
      <c r="L2100" s="611">
        <v>44.431075938109998</v>
      </c>
    </row>
    <row r="2101" spans="1:12">
      <c r="A2101" s="609" t="s">
        <v>564</v>
      </c>
      <c r="B2101" s="609">
        <v>160</v>
      </c>
      <c r="C2101" s="610">
        <v>10</v>
      </c>
      <c r="D2101" s="610">
        <v>0</v>
      </c>
      <c r="E2101" s="610">
        <v>0</v>
      </c>
      <c r="F2101" s="610">
        <v>0</v>
      </c>
      <c r="G2101" s="610">
        <v>10</v>
      </c>
      <c r="H2101" s="611">
        <v>222.15537969054998</v>
      </c>
      <c r="I2101" s="611">
        <v>0</v>
      </c>
      <c r="J2101" s="611">
        <v>0</v>
      </c>
      <c r="K2101" s="611">
        <v>0</v>
      </c>
      <c r="L2101" s="611">
        <v>222.15537969055001</v>
      </c>
    </row>
    <row r="2102" spans="1:12">
      <c r="A2102" s="609" t="s">
        <v>564</v>
      </c>
      <c r="B2102" s="609">
        <v>171</v>
      </c>
      <c r="C2102" s="610">
        <v>1</v>
      </c>
      <c r="D2102" s="610">
        <v>0</v>
      </c>
      <c r="E2102" s="610">
        <v>0</v>
      </c>
      <c r="F2102" s="610">
        <v>0</v>
      </c>
      <c r="G2102" s="610">
        <v>1</v>
      </c>
      <c r="H2102" s="611">
        <v>22.215537969054999</v>
      </c>
      <c r="I2102" s="611">
        <v>0</v>
      </c>
      <c r="J2102" s="611">
        <v>0</v>
      </c>
      <c r="K2102" s="611">
        <v>0</v>
      </c>
      <c r="L2102" s="611">
        <v>22.215537969054999</v>
      </c>
    </row>
    <row r="2103" spans="1:12">
      <c r="A2103" s="609" t="s">
        <v>654</v>
      </c>
      <c r="B2103" s="609">
        <v>100</v>
      </c>
      <c r="C2103" s="610">
        <v>80</v>
      </c>
      <c r="D2103" s="610">
        <v>152</v>
      </c>
      <c r="E2103" s="610">
        <v>0</v>
      </c>
      <c r="F2103" s="610">
        <v>0</v>
      </c>
      <c r="G2103" s="610">
        <v>232</v>
      </c>
      <c r="H2103" s="611">
        <v>16875.104761415088</v>
      </c>
      <c r="I2103" s="611">
        <v>32062.699046688664</v>
      </c>
      <c r="J2103" s="611">
        <v>0</v>
      </c>
      <c r="K2103" s="611">
        <v>0</v>
      </c>
      <c r="L2103" s="611">
        <v>48937.803808103752</v>
      </c>
    </row>
    <row r="2104" spans="1:12">
      <c r="A2104" s="609" t="s">
        <v>654</v>
      </c>
      <c r="B2104" s="609">
        <v>103</v>
      </c>
      <c r="C2104" s="610">
        <v>924</v>
      </c>
      <c r="D2104" s="610">
        <v>1422</v>
      </c>
      <c r="E2104" s="610">
        <v>0</v>
      </c>
      <c r="F2104" s="610">
        <v>0</v>
      </c>
      <c r="G2104" s="610">
        <v>2346</v>
      </c>
      <c r="H2104" s="611">
        <v>194907.45999434424</v>
      </c>
      <c r="I2104" s="611">
        <v>299954.9871341532</v>
      </c>
      <c r="J2104" s="611">
        <v>0</v>
      </c>
      <c r="K2104" s="611">
        <v>0</v>
      </c>
      <c r="L2104" s="611">
        <v>494862.44712849741</v>
      </c>
    </row>
    <row r="2105" spans="1:12">
      <c r="A2105" s="609" t="s">
        <v>654</v>
      </c>
      <c r="B2105" s="609">
        <v>107</v>
      </c>
      <c r="C2105" s="610">
        <v>1</v>
      </c>
      <c r="D2105" s="610">
        <v>1</v>
      </c>
      <c r="E2105" s="610">
        <v>0</v>
      </c>
      <c r="F2105" s="610">
        <v>0</v>
      </c>
      <c r="G2105" s="610">
        <v>2</v>
      </c>
      <c r="H2105" s="611">
        <v>210.93880951768858</v>
      </c>
      <c r="I2105" s="611">
        <v>210.93880951768858</v>
      </c>
      <c r="J2105" s="611">
        <v>0</v>
      </c>
      <c r="K2105" s="611">
        <v>0</v>
      </c>
      <c r="L2105" s="611">
        <v>421.87761903537717</v>
      </c>
    </row>
    <row r="2106" spans="1:12">
      <c r="A2106" s="609" t="s">
        <v>654</v>
      </c>
      <c r="B2106" s="609">
        <v>120</v>
      </c>
      <c r="C2106" s="610">
        <v>15</v>
      </c>
      <c r="D2106" s="610">
        <v>31</v>
      </c>
      <c r="E2106" s="610">
        <v>0</v>
      </c>
      <c r="F2106" s="610">
        <v>0</v>
      </c>
      <c r="G2106" s="610">
        <v>46</v>
      </c>
      <c r="H2106" s="611">
        <v>3164.0821427653286</v>
      </c>
      <c r="I2106" s="611">
        <v>6539.1030950483464</v>
      </c>
      <c r="J2106" s="611">
        <v>0</v>
      </c>
      <c r="K2106" s="611">
        <v>0</v>
      </c>
      <c r="L2106" s="611">
        <v>9703.1852378136755</v>
      </c>
    </row>
    <row r="2107" spans="1:12">
      <c r="A2107" s="609" t="s">
        <v>654</v>
      </c>
      <c r="B2107" s="609">
        <v>140</v>
      </c>
      <c r="C2107" s="610">
        <v>18</v>
      </c>
      <c r="D2107" s="610">
        <v>22</v>
      </c>
      <c r="E2107" s="610">
        <v>0</v>
      </c>
      <c r="F2107" s="610">
        <v>0</v>
      </c>
      <c r="G2107" s="610">
        <v>40</v>
      </c>
      <c r="H2107" s="611">
        <v>3796.8985713183952</v>
      </c>
      <c r="I2107" s="611">
        <v>4640.6538093891486</v>
      </c>
      <c r="J2107" s="611">
        <v>0</v>
      </c>
      <c r="K2107" s="611">
        <v>0</v>
      </c>
      <c r="L2107" s="611">
        <v>8437.5523807075442</v>
      </c>
    </row>
    <row r="2108" spans="1:12">
      <c r="A2108" s="609" t="s">
        <v>654</v>
      </c>
      <c r="B2108" s="609">
        <v>160</v>
      </c>
      <c r="C2108" s="610">
        <v>113</v>
      </c>
      <c r="D2108" s="610">
        <v>9</v>
      </c>
      <c r="E2108" s="610">
        <v>0</v>
      </c>
      <c r="F2108" s="610">
        <v>0</v>
      </c>
      <c r="G2108" s="610">
        <v>122</v>
      </c>
      <c r="H2108" s="611">
        <v>23836.08547549881</v>
      </c>
      <c r="I2108" s="611">
        <v>1898.4492856591971</v>
      </c>
      <c r="J2108" s="611">
        <v>0</v>
      </c>
      <c r="K2108" s="611">
        <v>0</v>
      </c>
      <c r="L2108" s="611">
        <v>25734.534761158007</v>
      </c>
    </row>
    <row r="2109" spans="1:12">
      <c r="A2109" s="609" t="s">
        <v>654</v>
      </c>
      <c r="B2109" s="609">
        <v>171</v>
      </c>
      <c r="C2109" s="610">
        <v>0</v>
      </c>
      <c r="D2109" s="610">
        <v>1</v>
      </c>
      <c r="E2109" s="610">
        <v>0</v>
      </c>
      <c r="F2109" s="610">
        <v>0</v>
      </c>
      <c r="G2109" s="610">
        <v>1</v>
      </c>
      <c r="H2109" s="611">
        <v>0</v>
      </c>
      <c r="I2109" s="611">
        <v>210.93880951768858</v>
      </c>
      <c r="J2109" s="611">
        <v>0</v>
      </c>
      <c r="K2109" s="611">
        <v>0</v>
      </c>
      <c r="L2109" s="611">
        <v>210.93880951768858</v>
      </c>
    </row>
    <row r="2110" spans="1:12">
      <c r="A2110" s="609" t="s">
        <v>654</v>
      </c>
      <c r="B2110" s="609">
        <v>190</v>
      </c>
      <c r="C2110" s="610">
        <v>1</v>
      </c>
      <c r="D2110" s="610">
        <v>0</v>
      </c>
      <c r="E2110" s="610">
        <v>0</v>
      </c>
      <c r="F2110" s="610">
        <v>0</v>
      </c>
      <c r="G2110" s="610">
        <v>1</v>
      </c>
      <c r="H2110" s="611">
        <v>210.93880951768858</v>
      </c>
      <c r="I2110" s="611">
        <v>0</v>
      </c>
      <c r="J2110" s="611">
        <v>0</v>
      </c>
      <c r="K2110" s="611">
        <v>0</v>
      </c>
      <c r="L2110" s="611">
        <v>210.93880951768858</v>
      </c>
    </row>
    <row r="2111" spans="1:12">
      <c r="A2111" s="609" t="s">
        <v>654</v>
      </c>
      <c r="B2111" s="609">
        <v>191</v>
      </c>
      <c r="C2111" s="610">
        <v>1</v>
      </c>
      <c r="D2111" s="610">
        <v>0</v>
      </c>
      <c r="E2111" s="610">
        <v>0</v>
      </c>
      <c r="F2111" s="610">
        <v>0</v>
      </c>
      <c r="G2111" s="610">
        <v>1</v>
      </c>
      <c r="H2111" s="611">
        <v>210.93880951768858</v>
      </c>
      <c r="I2111" s="611">
        <v>0</v>
      </c>
      <c r="J2111" s="611">
        <v>0</v>
      </c>
      <c r="K2111" s="611">
        <v>0</v>
      </c>
      <c r="L2111" s="611">
        <v>210.93880951768858</v>
      </c>
    </row>
    <row r="2112" spans="1:12">
      <c r="A2112" s="609" t="s">
        <v>654</v>
      </c>
      <c r="B2112" s="609">
        <v>257</v>
      </c>
      <c r="C2112" s="610">
        <v>0</v>
      </c>
      <c r="D2112" s="610">
        <v>2</v>
      </c>
      <c r="E2112" s="610">
        <v>0</v>
      </c>
      <c r="F2112" s="610">
        <v>0</v>
      </c>
      <c r="G2112" s="610">
        <v>2</v>
      </c>
      <c r="H2112" s="611">
        <v>0</v>
      </c>
      <c r="I2112" s="611">
        <v>421.87761903537717</v>
      </c>
      <c r="J2112" s="611">
        <v>0</v>
      </c>
      <c r="K2112" s="611">
        <v>0</v>
      </c>
      <c r="L2112" s="611">
        <v>421.87761903537717</v>
      </c>
    </row>
    <row r="2113" spans="1:12">
      <c r="A2113" s="609" t="s">
        <v>654</v>
      </c>
      <c r="B2113" s="609">
        <v>301</v>
      </c>
      <c r="C2113" s="610">
        <v>2</v>
      </c>
      <c r="D2113" s="610">
        <v>4</v>
      </c>
      <c r="E2113" s="610">
        <v>0</v>
      </c>
      <c r="F2113" s="610">
        <v>0</v>
      </c>
      <c r="G2113" s="610">
        <v>6</v>
      </c>
      <c r="H2113" s="611">
        <v>421.87761903537717</v>
      </c>
      <c r="I2113" s="611">
        <v>843.75523807075433</v>
      </c>
      <c r="J2113" s="611">
        <v>0</v>
      </c>
      <c r="K2113" s="611">
        <v>0</v>
      </c>
      <c r="L2113" s="611">
        <v>1265.6328571061315</v>
      </c>
    </row>
    <row r="2114" spans="1:12">
      <c r="A2114" s="609" t="s">
        <v>654</v>
      </c>
      <c r="B2114" s="609">
        <v>303</v>
      </c>
      <c r="C2114" s="610">
        <v>19</v>
      </c>
      <c r="D2114" s="610">
        <v>1</v>
      </c>
      <c r="E2114" s="610">
        <v>0</v>
      </c>
      <c r="F2114" s="610">
        <v>0</v>
      </c>
      <c r="G2114" s="610">
        <v>20</v>
      </c>
      <c r="H2114" s="611">
        <v>4007.8373808360834</v>
      </c>
      <c r="I2114" s="611">
        <v>210.93880951768861</v>
      </c>
      <c r="J2114" s="611">
        <v>0</v>
      </c>
      <c r="K2114" s="611">
        <v>0</v>
      </c>
      <c r="L2114" s="611">
        <v>4218.7761903537721</v>
      </c>
    </row>
    <row r="2115" spans="1:12">
      <c r="A2115" s="609" t="s">
        <v>654</v>
      </c>
      <c r="B2115" s="609">
        <v>320</v>
      </c>
      <c r="C2115" s="610">
        <v>0</v>
      </c>
      <c r="D2115" s="610">
        <v>1</v>
      </c>
      <c r="E2115" s="610">
        <v>0</v>
      </c>
      <c r="F2115" s="610">
        <v>0</v>
      </c>
      <c r="G2115" s="610">
        <v>1</v>
      </c>
      <c r="H2115" s="611">
        <v>0</v>
      </c>
      <c r="I2115" s="611">
        <v>210.93880951768858</v>
      </c>
      <c r="J2115" s="611">
        <v>0</v>
      </c>
      <c r="K2115" s="611">
        <v>0</v>
      </c>
      <c r="L2115" s="611">
        <v>210.93880951768858</v>
      </c>
    </row>
    <row r="2116" spans="1:12">
      <c r="A2116" s="609" t="s">
        <v>654</v>
      </c>
      <c r="B2116" s="609">
        <v>324</v>
      </c>
      <c r="C2116" s="610">
        <v>0</v>
      </c>
      <c r="D2116" s="610">
        <v>1</v>
      </c>
      <c r="E2116" s="610">
        <v>0</v>
      </c>
      <c r="F2116" s="610">
        <v>0</v>
      </c>
      <c r="G2116" s="610">
        <v>1</v>
      </c>
      <c r="H2116" s="611">
        <v>0</v>
      </c>
      <c r="I2116" s="611">
        <v>210.93880951768858</v>
      </c>
      <c r="J2116" s="611">
        <v>0</v>
      </c>
      <c r="K2116" s="611">
        <v>0</v>
      </c>
      <c r="L2116" s="611">
        <v>210.93880951768858</v>
      </c>
    </row>
    <row r="2117" spans="1:12">
      <c r="A2117" s="609" t="s">
        <v>654</v>
      </c>
      <c r="B2117" s="609">
        <v>330</v>
      </c>
      <c r="C2117" s="610">
        <v>8</v>
      </c>
      <c r="D2117" s="610">
        <v>0</v>
      </c>
      <c r="E2117" s="610">
        <v>0</v>
      </c>
      <c r="F2117" s="610">
        <v>0</v>
      </c>
      <c r="G2117" s="610">
        <v>8</v>
      </c>
      <c r="H2117" s="611">
        <v>1687.5104761415087</v>
      </c>
      <c r="I2117" s="611">
        <v>0</v>
      </c>
      <c r="J2117" s="611">
        <v>0</v>
      </c>
      <c r="K2117" s="611">
        <v>0</v>
      </c>
      <c r="L2117" s="611">
        <v>1687.5104761415087</v>
      </c>
    </row>
    <row r="2118" spans="1:12">
      <c r="A2118" s="609" t="s">
        <v>654</v>
      </c>
      <c r="B2118" s="609">
        <v>340</v>
      </c>
      <c r="C2118" s="610">
        <v>3</v>
      </c>
      <c r="D2118" s="610">
        <v>4</v>
      </c>
      <c r="E2118" s="610">
        <v>0</v>
      </c>
      <c r="F2118" s="610">
        <v>0</v>
      </c>
      <c r="G2118" s="610">
        <v>7</v>
      </c>
      <c r="H2118" s="611">
        <v>632.81642855306563</v>
      </c>
      <c r="I2118" s="611">
        <v>843.75523807075422</v>
      </c>
      <c r="J2118" s="611">
        <v>0</v>
      </c>
      <c r="K2118" s="611">
        <v>0</v>
      </c>
      <c r="L2118" s="611">
        <v>1476.57166662382</v>
      </c>
    </row>
    <row r="2119" spans="1:12">
      <c r="A2119" s="609" t="s">
        <v>654</v>
      </c>
      <c r="B2119" s="609">
        <v>370</v>
      </c>
      <c r="C2119" s="610">
        <v>9</v>
      </c>
      <c r="D2119" s="610">
        <v>4</v>
      </c>
      <c r="E2119" s="610">
        <v>0</v>
      </c>
      <c r="F2119" s="610">
        <v>0</v>
      </c>
      <c r="G2119" s="610">
        <v>13</v>
      </c>
      <c r="H2119" s="611">
        <v>1898.4492856591974</v>
      </c>
      <c r="I2119" s="611">
        <v>843.75523807075433</v>
      </c>
      <c r="J2119" s="611">
        <v>0</v>
      </c>
      <c r="K2119" s="611">
        <v>0</v>
      </c>
      <c r="L2119" s="611">
        <v>2742.2045237299517</v>
      </c>
    </row>
    <row r="2120" spans="1:12">
      <c r="A2120" s="609" t="s">
        <v>654</v>
      </c>
      <c r="B2120" s="609">
        <v>560</v>
      </c>
      <c r="C2120" s="610">
        <v>0</v>
      </c>
      <c r="D2120" s="610">
        <v>1</v>
      </c>
      <c r="E2120" s="610">
        <v>0</v>
      </c>
      <c r="F2120" s="610">
        <v>0</v>
      </c>
      <c r="G2120" s="610">
        <v>1</v>
      </c>
      <c r="H2120" s="611">
        <v>0</v>
      </c>
      <c r="I2120" s="611">
        <v>210.93880951768858</v>
      </c>
      <c r="J2120" s="611">
        <v>0</v>
      </c>
      <c r="K2120" s="611">
        <v>0</v>
      </c>
      <c r="L2120" s="611">
        <v>210.93880951768858</v>
      </c>
    </row>
    <row r="2121" spans="1:12">
      <c r="A2121" s="609" t="s">
        <v>654</v>
      </c>
      <c r="B2121" s="609">
        <v>800</v>
      </c>
      <c r="C2121" s="610">
        <v>5</v>
      </c>
      <c r="D2121" s="610">
        <v>5</v>
      </c>
      <c r="E2121" s="610">
        <v>0</v>
      </c>
      <c r="F2121" s="610">
        <v>0</v>
      </c>
      <c r="G2121" s="610">
        <v>10</v>
      </c>
      <c r="H2121" s="611">
        <v>1054.694047588443</v>
      </c>
      <c r="I2121" s="611">
        <v>1054.694047588443</v>
      </c>
      <c r="J2121" s="611">
        <v>0</v>
      </c>
      <c r="K2121" s="611">
        <v>0</v>
      </c>
      <c r="L2121" s="611">
        <v>2109.3880951768861</v>
      </c>
    </row>
    <row r="2122" spans="1:12">
      <c r="A2122" s="609" t="s">
        <v>654</v>
      </c>
      <c r="B2122" s="609">
        <v>811</v>
      </c>
      <c r="C2122" s="610">
        <v>9</v>
      </c>
      <c r="D2122" s="610">
        <v>13</v>
      </c>
      <c r="E2122" s="610">
        <v>0</v>
      </c>
      <c r="F2122" s="610">
        <v>0</v>
      </c>
      <c r="G2122" s="610">
        <v>22</v>
      </c>
      <c r="H2122" s="611">
        <v>1898.4492856591971</v>
      </c>
      <c r="I2122" s="611">
        <v>2742.2045237299517</v>
      </c>
      <c r="J2122" s="611">
        <v>0</v>
      </c>
      <c r="K2122" s="611">
        <v>0</v>
      </c>
      <c r="L2122" s="611">
        <v>4640.6538093891486</v>
      </c>
    </row>
    <row r="2123" spans="1:12">
      <c r="A2123" s="609" t="s">
        <v>654</v>
      </c>
      <c r="B2123" s="609">
        <v>812</v>
      </c>
      <c r="C2123" s="610">
        <v>93</v>
      </c>
      <c r="D2123" s="610">
        <v>127</v>
      </c>
      <c r="E2123" s="610">
        <v>0</v>
      </c>
      <c r="F2123" s="610">
        <v>0</v>
      </c>
      <c r="G2123" s="610">
        <v>220</v>
      </c>
      <c r="H2123" s="611">
        <v>19617.309285145038</v>
      </c>
      <c r="I2123" s="611">
        <v>26789.228808746448</v>
      </c>
      <c r="J2123" s="611">
        <v>0</v>
      </c>
      <c r="K2123" s="611">
        <v>0</v>
      </c>
      <c r="L2123" s="611">
        <v>46406.53809389149</v>
      </c>
    </row>
    <row r="2124" spans="1:12">
      <c r="A2124" s="609" t="s">
        <v>554</v>
      </c>
      <c r="B2124" s="609">
        <v>103</v>
      </c>
      <c r="C2124" s="610">
        <v>7</v>
      </c>
      <c r="D2124" s="610">
        <v>3</v>
      </c>
      <c r="E2124" s="610">
        <v>0</v>
      </c>
      <c r="F2124" s="610">
        <v>0</v>
      </c>
      <c r="G2124" s="610">
        <v>10</v>
      </c>
      <c r="H2124" s="611">
        <v>2766.1076488439276</v>
      </c>
      <c r="I2124" s="611">
        <v>1185.4747066473974</v>
      </c>
      <c r="J2124" s="611">
        <v>0</v>
      </c>
      <c r="K2124" s="611">
        <v>0</v>
      </c>
      <c r="L2124" s="611">
        <v>3951.582355491325</v>
      </c>
    </row>
    <row r="2125" spans="1:12">
      <c r="A2125" s="609" t="s">
        <v>554</v>
      </c>
      <c r="B2125" s="609">
        <v>144</v>
      </c>
      <c r="C2125" s="610">
        <v>1</v>
      </c>
      <c r="D2125" s="610">
        <v>0</v>
      </c>
      <c r="E2125" s="610">
        <v>0</v>
      </c>
      <c r="F2125" s="610">
        <v>0</v>
      </c>
      <c r="G2125" s="610">
        <v>1</v>
      </c>
      <c r="H2125" s="611">
        <v>395.15823554913248</v>
      </c>
      <c r="I2125" s="611">
        <v>0</v>
      </c>
      <c r="J2125" s="611">
        <v>0</v>
      </c>
      <c r="K2125" s="611">
        <v>0</v>
      </c>
      <c r="L2125" s="611">
        <v>395.15823554913248</v>
      </c>
    </row>
    <row r="2126" spans="1:12">
      <c r="A2126" s="609" t="s">
        <v>554</v>
      </c>
      <c r="B2126" s="609">
        <v>160</v>
      </c>
      <c r="C2126" s="610">
        <v>4</v>
      </c>
      <c r="D2126" s="610">
        <v>0</v>
      </c>
      <c r="E2126" s="610">
        <v>0</v>
      </c>
      <c r="F2126" s="610">
        <v>0</v>
      </c>
      <c r="G2126" s="610">
        <v>4</v>
      </c>
      <c r="H2126" s="611">
        <v>1580.6329421965299</v>
      </c>
      <c r="I2126" s="611">
        <v>0</v>
      </c>
      <c r="J2126" s="611">
        <v>0</v>
      </c>
      <c r="K2126" s="611">
        <v>0</v>
      </c>
      <c r="L2126" s="611">
        <v>1580.6329421965299</v>
      </c>
    </row>
    <row r="2127" spans="1:12">
      <c r="A2127" s="609" t="s">
        <v>554</v>
      </c>
      <c r="B2127" s="609">
        <v>812</v>
      </c>
      <c r="C2127" s="610">
        <v>1</v>
      </c>
      <c r="D2127" s="610">
        <v>0</v>
      </c>
      <c r="E2127" s="610">
        <v>0</v>
      </c>
      <c r="F2127" s="610">
        <v>0</v>
      </c>
      <c r="G2127" s="610">
        <v>1</v>
      </c>
      <c r="H2127" s="611">
        <v>395.15823554913248</v>
      </c>
      <c r="I2127" s="611">
        <v>0</v>
      </c>
      <c r="J2127" s="611">
        <v>0</v>
      </c>
      <c r="K2127" s="611">
        <v>0</v>
      </c>
      <c r="L2127" s="611">
        <v>395.15823554913248</v>
      </c>
    </row>
    <row r="2128" spans="1:12">
      <c r="A2128" s="609" t="s">
        <v>566</v>
      </c>
      <c r="B2128" s="609">
        <v>103</v>
      </c>
      <c r="C2128" s="610">
        <v>3</v>
      </c>
      <c r="D2128" s="610">
        <v>0</v>
      </c>
      <c r="E2128" s="610">
        <v>0</v>
      </c>
      <c r="F2128" s="610">
        <v>0</v>
      </c>
      <c r="G2128" s="610">
        <v>3</v>
      </c>
      <c r="H2128" s="611">
        <v>556.91219090829304</v>
      </c>
      <c r="I2128" s="611">
        <v>0</v>
      </c>
      <c r="J2128" s="611">
        <v>0</v>
      </c>
      <c r="K2128" s="611">
        <v>0</v>
      </c>
      <c r="L2128" s="611">
        <v>556.91219090829304</v>
      </c>
    </row>
    <row r="2129" spans="1:12">
      <c r="A2129" s="609" t="s">
        <v>566</v>
      </c>
      <c r="B2129" s="609">
        <v>190</v>
      </c>
      <c r="C2129" s="610">
        <v>1</v>
      </c>
      <c r="D2129" s="610">
        <v>0</v>
      </c>
      <c r="E2129" s="610">
        <v>0</v>
      </c>
      <c r="F2129" s="610">
        <v>0</v>
      </c>
      <c r="G2129" s="610">
        <v>1</v>
      </c>
      <c r="H2129" s="611">
        <v>185.63739696943099</v>
      </c>
      <c r="I2129" s="611">
        <v>0</v>
      </c>
      <c r="J2129" s="611">
        <v>0</v>
      </c>
      <c r="K2129" s="611">
        <v>0</v>
      </c>
      <c r="L2129" s="611">
        <v>185.63739696943099</v>
      </c>
    </row>
    <row r="2130" spans="1:12">
      <c r="A2130" s="609" t="s">
        <v>566</v>
      </c>
      <c r="B2130" s="609">
        <v>370</v>
      </c>
      <c r="C2130" s="610">
        <v>0</v>
      </c>
      <c r="D2130" s="610">
        <v>1</v>
      </c>
      <c r="E2130" s="610">
        <v>0</v>
      </c>
      <c r="F2130" s="610">
        <v>0</v>
      </c>
      <c r="G2130" s="610">
        <v>1</v>
      </c>
      <c r="H2130" s="611">
        <v>0</v>
      </c>
      <c r="I2130" s="611">
        <v>185.63739696943099</v>
      </c>
      <c r="J2130" s="611">
        <v>0</v>
      </c>
      <c r="K2130" s="611">
        <v>0</v>
      </c>
      <c r="L2130" s="611">
        <v>185.63739696943099</v>
      </c>
    </row>
    <row r="2131" spans="1:12">
      <c r="A2131" s="609" t="s">
        <v>642</v>
      </c>
      <c r="B2131" s="609">
        <v>100</v>
      </c>
      <c r="C2131" s="610">
        <v>1</v>
      </c>
      <c r="D2131" s="610">
        <v>0</v>
      </c>
      <c r="E2131" s="610">
        <v>0</v>
      </c>
      <c r="F2131" s="610">
        <v>0</v>
      </c>
      <c r="G2131" s="610">
        <v>1</v>
      </c>
      <c r="H2131" s="611">
        <v>264.76188257169133</v>
      </c>
      <c r="I2131" s="611">
        <v>0</v>
      </c>
      <c r="J2131" s="611">
        <v>0</v>
      </c>
      <c r="K2131" s="611">
        <v>0</v>
      </c>
      <c r="L2131" s="611">
        <v>264.76188257169133</v>
      </c>
    </row>
    <row r="2132" spans="1:12">
      <c r="A2132" s="609" t="s">
        <v>642</v>
      </c>
      <c r="B2132" s="609">
        <v>103</v>
      </c>
      <c r="C2132" s="610">
        <v>1</v>
      </c>
      <c r="D2132" s="610">
        <v>0</v>
      </c>
      <c r="E2132" s="610">
        <v>0</v>
      </c>
      <c r="F2132" s="610">
        <v>0</v>
      </c>
      <c r="G2132" s="610">
        <v>1</v>
      </c>
      <c r="H2132" s="611">
        <v>264.76188257169133</v>
      </c>
      <c r="I2132" s="611">
        <v>0</v>
      </c>
      <c r="J2132" s="611">
        <v>0</v>
      </c>
      <c r="K2132" s="611">
        <v>0</v>
      </c>
      <c r="L2132" s="611">
        <v>264.76188257169133</v>
      </c>
    </row>
    <row r="2133" spans="1:12">
      <c r="A2133" s="609" t="s">
        <v>642</v>
      </c>
      <c r="B2133" s="609">
        <v>340</v>
      </c>
      <c r="C2133" s="610">
        <v>1</v>
      </c>
      <c r="D2133" s="610">
        <v>0</v>
      </c>
      <c r="E2133" s="610">
        <v>0</v>
      </c>
      <c r="F2133" s="610">
        <v>0</v>
      </c>
      <c r="G2133" s="610">
        <v>1</v>
      </c>
      <c r="H2133" s="611">
        <v>264.76188257169133</v>
      </c>
      <c r="I2133" s="611">
        <v>0</v>
      </c>
      <c r="J2133" s="611">
        <v>0</v>
      </c>
      <c r="K2133" s="611">
        <v>0</v>
      </c>
      <c r="L2133" s="611">
        <v>264.76188257169133</v>
      </c>
    </row>
    <row r="2134" spans="1:12">
      <c r="A2134" s="609" t="s">
        <v>270</v>
      </c>
      <c r="B2134" s="609">
        <v>100</v>
      </c>
      <c r="C2134" s="610">
        <v>13</v>
      </c>
      <c r="D2134" s="610">
        <v>3</v>
      </c>
      <c r="E2134" s="610">
        <v>0</v>
      </c>
      <c r="F2134" s="610">
        <v>0</v>
      </c>
      <c r="G2134" s="610">
        <v>16</v>
      </c>
      <c r="H2134" s="611">
        <v>1898.5196028494827</v>
      </c>
      <c r="I2134" s="611">
        <v>438.11990834988063</v>
      </c>
      <c r="J2134" s="611">
        <v>0</v>
      </c>
      <c r="K2134" s="611">
        <v>0</v>
      </c>
      <c r="L2134" s="611">
        <v>2336.6395111993634</v>
      </c>
    </row>
    <row r="2135" spans="1:12">
      <c r="A2135" s="609" t="s">
        <v>270</v>
      </c>
      <c r="B2135" s="609">
        <v>107</v>
      </c>
      <c r="C2135" s="610">
        <v>8</v>
      </c>
      <c r="D2135" s="610">
        <v>3</v>
      </c>
      <c r="E2135" s="610">
        <v>0</v>
      </c>
      <c r="F2135" s="610">
        <v>0</v>
      </c>
      <c r="G2135" s="610">
        <v>11</v>
      </c>
      <c r="H2135" s="611">
        <v>1168.3197555996815</v>
      </c>
      <c r="I2135" s="611">
        <v>438.11990834988052</v>
      </c>
      <c r="J2135" s="611">
        <v>0</v>
      </c>
      <c r="K2135" s="611">
        <v>0</v>
      </c>
      <c r="L2135" s="611">
        <v>1606.4396639495621</v>
      </c>
    </row>
    <row r="2136" spans="1:12">
      <c r="A2136" s="609" t="s">
        <v>270</v>
      </c>
      <c r="B2136" s="609">
        <v>110</v>
      </c>
      <c r="C2136" s="610">
        <v>3</v>
      </c>
      <c r="D2136" s="610">
        <v>0</v>
      </c>
      <c r="E2136" s="610">
        <v>0</v>
      </c>
      <c r="F2136" s="610">
        <v>0</v>
      </c>
      <c r="G2136" s="610">
        <v>3</v>
      </c>
      <c r="H2136" s="611">
        <v>438.11990834988063</v>
      </c>
      <c r="I2136" s="611">
        <v>0</v>
      </c>
      <c r="J2136" s="611">
        <v>0</v>
      </c>
      <c r="K2136" s="611">
        <v>0</v>
      </c>
      <c r="L2136" s="611">
        <v>438.11990834988057</v>
      </c>
    </row>
    <row r="2137" spans="1:12">
      <c r="A2137" s="609" t="s">
        <v>270</v>
      </c>
      <c r="B2137" s="609">
        <v>120</v>
      </c>
      <c r="C2137" s="610">
        <v>19</v>
      </c>
      <c r="D2137" s="610">
        <v>0</v>
      </c>
      <c r="E2137" s="610">
        <v>0</v>
      </c>
      <c r="F2137" s="610">
        <v>0</v>
      </c>
      <c r="G2137" s="610">
        <v>19</v>
      </c>
      <c r="H2137" s="611">
        <v>2774.7594195492438</v>
      </c>
      <c r="I2137" s="611">
        <v>0</v>
      </c>
      <c r="J2137" s="611">
        <v>0</v>
      </c>
      <c r="K2137" s="611">
        <v>0</v>
      </c>
      <c r="L2137" s="611">
        <v>2774.7594195492438</v>
      </c>
    </row>
    <row r="2138" spans="1:12">
      <c r="A2138" s="609" t="s">
        <v>270</v>
      </c>
      <c r="B2138" s="609">
        <v>140</v>
      </c>
      <c r="C2138" s="610">
        <v>2</v>
      </c>
      <c r="D2138" s="610">
        <v>0</v>
      </c>
      <c r="E2138" s="610">
        <v>0</v>
      </c>
      <c r="F2138" s="610">
        <v>0</v>
      </c>
      <c r="G2138" s="610">
        <v>2</v>
      </c>
      <c r="H2138" s="611">
        <v>292.07993889992042</v>
      </c>
      <c r="I2138" s="611">
        <v>0</v>
      </c>
      <c r="J2138" s="611">
        <v>0</v>
      </c>
      <c r="K2138" s="611">
        <v>0</v>
      </c>
      <c r="L2138" s="611">
        <v>292.07993889992042</v>
      </c>
    </row>
    <row r="2139" spans="1:12">
      <c r="A2139" s="609" t="s">
        <v>270</v>
      </c>
      <c r="B2139" s="609">
        <v>144</v>
      </c>
      <c r="C2139" s="610">
        <v>2</v>
      </c>
      <c r="D2139" s="610">
        <v>1</v>
      </c>
      <c r="E2139" s="610">
        <v>0</v>
      </c>
      <c r="F2139" s="610">
        <v>0</v>
      </c>
      <c r="G2139" s="610">
        <v>3</v>
      </c>
      <c r="H2139" s="611">
        <v>292.07993889992036</v>
      </c>
      <c r="I2139" s="611">
        <v>146.03996944996018</v>
      </c>
      <c r="J2139" s="611">
        <v>0</v>
      </c>
      <c r="K2139" s="611">
        <v>0</v>
      </c>
      <c r="L2139" s="611">
        <v>438.11990834988057</v>
      </c>
    </row>
    <row r="2140" spans="1:12">
      <c r="A2140" s="609" t="s">
        <v>270</v>
      </c>
      <c r="B2140" s="609">
        <v>160</v>
      </c>
      <c r="C2140" s="610">
        <v>237</v>
      </c>
      <c r="D2140" s="610">
        <v>22</v>
      </c>
      <c r="E2140" s="610">
        <v>0</v>
      </c>
      <c r="F2140" s="610">
        <v>0</v>
      </c>
      <c r="G2140" s="610">
        <v>259</v>
      </c>
      <c r="H2140" s="611">
        <v>34611.472759640572</v>
      </c>
      <c r="I2140" s="611">
        <v>3212.8793278991247</v>
      </c>
      <c r="J2140" s="611">
        <v>0</v>
      </c>
      <c r="K2140" s="611">
        <v>0</v>
      </c>
      <c r="L2140" s="611">
        <v>37824.352087539693</v>
      </c>
    </row>
    <row r="2141" spans="1:12">
      <c r="A2141" s="609" t="s">
        <v>270</v>
      </c>
      <c r="B2141" s="609">
        <v>161</v>
      </c>
      <c r="C2141" s="610">
        <v>85</v>
      </c>
      <c r="D2141" s="610">
        <v>38</v>
      </c>
      <c r="E2141" s="610">
        <v>0</v>
      </c>
      <c r="F2141" s="610">
        <v>0</v>
      </c>
      <c r="G2141" s="610">
        <v>123</v>
      </c>
      <c r="H2141" s="611">
        <v>12413.397403246618</v>
      </c>
      <c r="I2141" s="611">
        <v>5549.5188390984877</v>
      </c>
      <c r="J2141" s="611">
        <v>0</v>
      </c>
      <c r="K2141" s="611">
        <v>0</v>
      </c>
      <c r="L2141" s="611">
        <v>17962.916242345105</v>
      </c>
    </row>
    <row r="2142" spans="1:12">
      <c r="A2142" s="609" t="s">
        <v>270</v>
      </c>
      <c r="B2142" s="609">
        <v>219</v>
      </c>
      <c r="C2142" s="610">
        <v>7</v>
      </c>
      <c r="D2142" s="610">
        <v>0</v>
      </c>
      <c r="E2142" s="610">
        <v>0</v>
      </c>
      <c r="F2142" s="610">
        <v>0</v>
      </c>
      <c r="G2142" s="610">
        <v>7</v>
      </c>
      <c r="H2142" s="611">
        <v>1022.2797861497214</v>
      </c>
      <c r="I2142" s="611">
        <v>0</v>
      </c>
      <c r="J2142" s="611">
        <v>0</v>
      </c>
      <c r="K2142" s="611">
        <v>0</v>
      </c>
      <c r="L2142" s="611">
        <v>1022.2797861497215</v>
      </c>
    </row>
    <row r="2143" spans="1:12">
      <c r="A2143" s="609" t="s">
        <v>270</v>
      </c>
      <c r="B2143" s="609">
        <v>300</v>
      </c>
      <c r="C2143" s="610">
        <v>21</v>
      </c>
      <c r="D2143" s="610">
        <v>2</v>
      </c>
      <c r="E2143" s="610">
        <v>0</v>
      </c>
      <c r="F2143" s="610">
        <v>0</v>
      </c>
      <c r="G2143" s="610">
        <v>23</v>
      </c>
      <c r="H2143" s="611">
        <v>3066.8393584491646</v>
      </c>
      <c r="I2143" s="611">
        <v>292.07993889992042</v>
      </c>
      <c r="J2143" s="611">
        <v>0</v>
      </c>
      <c r="K2143" s="611">
        <v>0</v>
      </c>
      <c r="L2143" s="611">
        <v>3358.9192973490849</v>
      </c>
    </row>
    <row r="2144" spans="1:12">
      <c r="A2144" s="609" t="s">
        <v>270</v>
      </c>
      <c r="B2144" s="609">
        <v>302</v>
      </c>
      <c r="C2144" s="610">
        <v>0</v>
      </c>
      <c r="D2144" s="610">
        <v>1</v>
      </c>
      <c r="E2144" s="610">
        <v>0</v>
      </c>
      <c r="F2144" s="610">
        <v>0</v>
      </c>
      <c r="G2144" s="610">
        <v>1</v>
      </c>
      <c r="H2144" s="611">
        <v>0</v>
      </c>
      <c r="I2144" s="611">
        <v>146.03996944996021</v>
      </c>
      <c r="J2144" s="611">
        <v>0</v>
      </c>
      <c r="K2144" s="611">
        <v>0</v>
      </c>
      <c r="L2144" s="611">
        <v>146.03996944996021</v>
      </c>
    </row>
    <row r="2145" spans="1:12">
      <c r="A2145" s="609" t="s">
        <v>270</v>
      </c>
      <c r="B2145" s="609">
        <v>307</v>
      </c>
      <c r="C2145" s="610">
        <v>1156</v>
      </c>
      <c r="D2145" s="610">
        <v>95</v>
      </c>
      <c r="E2145" s="610">
        <v>0</v>
      </c>
      <c r="F2145" s="610">
        <v>0</v>
      </c>
      <c r="G2145" s="610">
        <v>1251</v>
      </c>
      <c r="H2145" s="611">
        <v>168822.20468415398</v>
      </c>
      <c r="I2145" s="611">
        <v>13873.797097746221</v>
      </c>
      <c r="J2145" s="611">
        <v>0</v>
      </c>
      <c r="K2145" s="611">
        <v>0</v>
      </c>
      <c r="L2145" s="611">
        <v>182696.00178190021</v>
      </c>
    </row>
    <row r="2146" spans="1:12">
      <c r="A2146" s="609" t="s">
        <v>270</v>
      </c>
      <c r="B2146" s="609">
        <v>314</v>
      </c>
      <c r="C2146" s="610">
        <v>1</v>
      </c>
      <c r="D2146" s="610">
        <v>0</v>
      </c>
      <c r="E2146" s="610">
        <v>0</v>
      </c>
      <c r="F2146" s="610">
        <v>0</v>
      </c>
      <c r="G2146" s="610">
        <v>1</v>
      </c>
      <c r="H2146" s="611">
        <v>146.03996944996021</v>
      </c>
      <c r="I2146" s="611">
        <v>0</v>
      </c>
      <c r="J2146" s="611">
        <v>0</v>
      </c>
      <c r="K2146" s="611">
        <v>0</v>
      </c>
      <c r="L2146" s="611">
        <v>146.03996944996021</v>
      </c>
    </row>
    <row r="2147" spans="1:12">
      <c r="A2147" s="609" t="s">
        <v>270</v>
      </c>
      <c r="B2147" s="609">
        <v>330</v>
      </c>
      <c r="C2147" s="610">
        <v>54</v>
      </c>
      <c r="D2147" s="610">
        <v>12</v>
      </c>
      <c r="E2147" s="610">
        <v>0</v>
      </c>
      <c r="F2147" s="610">
        <v>0</v>
      </c>
      <c r="G2147" s="610">
        <v>66</v>
      </c>
      <c r="H2147" s="611">
        <v>7886.1583502978492</v>
      </c>
      <c r="I2147" s="611">
        <v>1752.4796333995221</v>
      </c>
      <c r="J2147" s="611">
        <v>0</v>
      </c>
      <c r="K2147" s="611">
        <v>0</v>
      </c>
      <c r="L2147" s="611">
        <v>9638.637983697372</v>
      </c>
    </row>
    <row r="2148" spans="1:12">
      <c r="A2148" s="609" t="s">
        <v>270</v>
      </c>
      <c r="B2148" s="609">
        <v>361</v>
      </c>
      <c r="C2148" s="610">
        <v>1</v>
      </c>
      <c r="D2148" s="610">
        <v>0</v>
      </c>
      <c r="E2148" s="610">
        <v>0</v>
      </c>
      <c r="F2148" s="610">
        <v>0</v>
      </c>
      <c r="G2148" s="610">
        <v>1</v>
      </c>
      <c r="H2148" s="611">
        <v>146.03996944996021</v>
      </c>
      <c r="I2148" s="611">
        <v>0</v>
      </c>
      <c r="J2148" s="611">
        <v>0</v>
      </c>
      <c r="K2148" s="611">
        <v>0</v>
      </c>
      <c r="L2148" s="611">
        <v>146.03996944996021</v>
      </c>
    </row>
    <row r="2149" spans="1:12">
      <c r="A2149" s="609" t="s">
        <v>270</v>
      </c>
      <c r="B2149" s="609">
        <v>410</v>
      </c>
      <c r="C2149" s="610">
        <v>4</v>
      </c>
      <c r="D2149" s="610">
        <v>0</v>
      </c>
      <c r="E2149" s="610">
        <v>0</v>
      </c>
      <c r="F2149" s="610">
        <v>0</v>
      </c>
      <c r="G2149" s="610">
        <v>4</v>
      </c>
      <c r="H2149" s="611">
        <v>584.15987779984084</v>
      </c>
      <c r="I2149" s="611">
        <v>0</v>
      </c>
      <c r="J2149" s="611">
        <v>0</v>
      </c>
      <c r="K2149" s="611">
        <v>0</v>
      </c>
      <c r="L2149" s="611">
        <v>584.15987779984084</v>
      </c>
    </row>
    <row r="2150" spans="1:12">
      <c r="A2150" s="609" t="s">
        <v>270</v>
      </c>
      <c r="B2150" s="609">
        <v>501</v>
      </c>
      <c r="C2150" s="610">
        <v>1</v>
      </c>
      <c r="D2150" s="610">
        <v>0</v>
      </c>
      <c r="E2150" s="610">
        <v>0</v>
      </c>
      <c r="F2150" s="610">
        <v>0</v>
      </c>
      <c r="G2150" s="610">
        <v>1</v>
      </c>
      <c r="H2150" s="611">
        <v>146.03996944996021</v>
      </c>
      <c r="I2150" s="611">
        <v>0</v>
      </c>
      <c r="J2150" s="611">
        <v>0</v>
      </c>
      <c r="K2150" s="611">
        <v>0</v>
      </c>
      <c r="L2150" s="611">
        <v>146.03996944996021</v>
      </c>
    </row>
    <row r="2151" spans="1:12">
      <c r="A2151" s="609" t="s">
        <v>270</v>
      </c>
      <c r="B2151" s="609">
        <v>653</v>
      </c>
      <c r="C2151" s="610">
        <v>313</v>
      </c>
      <c r="D2151" s="610">
        <v>7</v>
      </c>
      <c r="E2151" s="610">
        <v>0</v>
      </c>
      <c r="F2151" s="610">
        <v>0</v>
      </c>
      <c r="G2151" s="610">
        <v>320</v>
      </c>
      <c r="H2151" s="611">
        <v>45710.51043783754</v>
      </c>
      <c r="I2151" s="611">
        <v>1022.2797861497214</v>
      </c>
      <c r="J2151" s="611">
        <v>0</v>
      </c>
      <c r="K2151" s="611">
        <v>0</v>
      </c>
      <c r="L2151" s="611">
        <v>46732.790223987264</v>
      </c>
    </row>
    <row r="2152" spans="1:12">
      <c r="A2152" s="609" t="s">
        <v>271</v>
      </c>
      <c r="B2152" s="609">
        <v>100</v>
      </c>
      <c r="C2152" s="610">
        <v>2</v>
      </c>
      <c r="D2152" s="610">
        <v>0</v>
      </c>
      <c r="E2152" s="610">
        <v>0</v>
      </c>
      <c r="F2152" s="610">
        <v>0</v>
      </c>
      <c r="G2152" s="610">
        <v>2</v>
      </c>
      <c r="H2152" s="611">
        <v>243.56780782760401</v>
      </c>
      <c r="I2152" s="611">
        <v>0</v>
      </c>
      <c r="J2152" s="611">
        <v>0</v>
      </c>
      <c r="K2152" s="611">
        <v>0</v>
      </c>
      <c r="L2152" s="611">
        <v>243.56780782760401</v>
      </c>
    </row>
    <row r="2153" spans="1:12">
      <c r="A2153" s="609" t="s">
        <v>271</v>
      </c>
      <c r="B2153" s="609">
        <v>103</v>
      </c>
      <c r="C2153" s="610">
        <v>1</v>
      </c>
      <c r="D2153" s="610">
        <v>0</v>
      </c>
      <c r="E2153" s="610">
        <v>0</v>
      </c>
      <c r="F2153" s="610">
        <v>0</v>
      </c>
      <c r="G2153" s="610">
        <v>1</v>
      </c>
      <c r="H2153" s="611">
        <v>121.78390391380201</v>
      </c>
      <c r="I2153" s="611">
        <v>0</v>
      </c>
      <c r="J2153" s="611">
        <v>0</v>
      </c>
      <c r="K2153" s="611">
        <v>0</v>
      </c>
      <c r="L2153" s="611">
        <v>121.78390391380201</v>
      </c>
    </row>
    <row r="2154" spans="1:12">
      <c r="A2154" s="609" t="s">
        <v>271</v>
      </c>
      <c r="B2154" s="609">
        <v>120</v>
      </c>
      <c r="C2154" s="610">
        <v>2</v>
      </c>
      <c r="D2154" s="610">
        <v>6</v>
      </c>
      <c r="E2154" s="610">
        <v>0</v>
      </c>
      <c r="F2154" s="610">
        <v>0</v>
      </c>
      <c r="G2154" s="610">
        <v>8</v>
      </c>
      <c r="H2154" s="611">
        <v>243.56780782760401</v>
      </c>
      <c r="I2154" s="611">
        <v>730.70342348281201</v>
      </c>
      <c r="J2154" s="611">
        <v>0</v>
      </c>
      <c r="K2154" s="611">
        <v>0</v>
      </c>
      <c r="L2154" s="611">
        <v>974.27123131041606</v>
      </c>
    </row>
    <row r="2155" spans="1:12">
      <c r="A2155" s="609" t="s">
        <v>271</v>
      </c>
      <c r="B2155" s="609">
        <v>140</v>
      </c>
      <c r="C2155" s="610">
        <v>1</v>
      </c>
      <c r="D2155" s="610">
        <v>0</v>
      </c>
      <c r="E2155" s="610">
        <v>0</v>
      </c>
      <c r="F2155" s="610">
        <v>0</v>
      </c>
      <c r="G2155" s="610">
        <v>1</v>
      </c>
      <c r="H2155" s="611">
        <v>121.78390391380201</v>
      </c>
      <c r="I2155" s="611">
        <v>0</v>
      </c>
      <c r="J2155" s="611">
        <v>0</v>
      </c>
      <c r="K2155" s="611">
        <v>0</v>
      </c>
      <c r="L2155" s="611">
        <v>121.78390391380201</v>
      </c>
    </row>
    <row r="2156" spans="1:12">
      <c r="A2156" s="609" t="s">
        <v>271</v>
      </c>
      <c r="B2156" s="609">
        <v>144</v>
      </c>
      <c r="C2156" s="610">
        <v>1</v>
      </c>
      <c r="D2156" s="610">
        <v>1</v>
      </c>
      <c r="E2156" s="610">
        <v>0</v>
      </c>
      <c r="F2156" s="610">
        <v>0</v>
      </c>
      <c r="G2156" s="610">
        <v>2</v>
      </c>
      <c r="H2156" s="611">
        <v>121.78390391380201</v>
      </c>
      <c r="I2156" s="611">
        <v>121.78390391380201</v>
      </c>
      <c r="J2156" s="611">
        <v>0</v>
      </c>
      <c r="K2156" s="611">
        <v>0</v>
      </c>
      <c r="L2156" s="611">
        <v>243.56780782760401</v>
      </c>
    </row>
    <row r="2157" spans="1:12">
      <c r="A2157" s="609" t="s">
        <v>271</v>
      </c>
      <c r="B2157" s="609">
        <v>160</v>
      </c>
      <c r="C2157" s="610">
        <v>1</v>
      </c>
      <c r="D2157" s="610">
        <v>0</v>
      </c>
      <c r="E2157" s="610">
        <v>0</v>
      </c>
      <c r="F2157" s="610">
        <v>0</v>
      </c>
      <c r="G2157" s="610">
        <v>1</v>
      </c>
      <c r="H2157" s="611">
        <v>121.78390391380201</v>
      </c>
      <c r="I2157" s="611">
        <v>0</v>
      </c>
      <c r="J2157" s="611">
        <v>0</v>
      </c>
      <c r="K2157" s="611">
        <v>0</v>
      </c>
      <c r="L2157" s="611">
        <v>121.78390391380201</v>
      </c>
    </row>
    <row r="2158" spans="1:12">
      <c r="A2158" s="609" t="s">
        <v>271</v>
      </c>
      <c r="B2158" s="609">
        <v>161</v>
      </c>
      <c r="C2158" s="610">
        <v>7</v>
      </c>
      <c r="D2158" s="610">
        <v>0</v>
      </c>
      <c r="E2158" s="610">
        <v>0</v>
      </c>
      <c r="F2158" s="610">
        <v>0</v>
      </c>
      <c r="G2158" s="610">
        <v>7</v>
      </c>
      <c r="H2158" s="611">
        <v>852.48732739661409</v>
      </c>
      <c r="I2158" s="611">
        <v>0</v>
      </c>
      <c r="J2158" s="611">
        <v>0</v>
      </c>
      <c r="K2158" s="611">
        <v>0</v>
      </c>
      <c r="L2158" s="611">
        <v>852.48732739661409</v>
      </c>
    </row>
    <row r="2159" spans="1:12">
      <c r="A2159" s="609" t="s">
        <v>271</v>
      </c>
      <c r="B2159" s="609">
        <v>257</v>
      </c>
      <c r="C2159" s="610">
        <v>0</v>
      </c>
      <c r="D2159" s="610">
        <v>1</v>
      </c>
      <c r="E2159" s="610">
        <v>0</v>
      </c>
      <c r="F2159" s="610">
        <v>0</v>
      </c>
      <c r="G2159" s="610">
        <v>1</v>
      </c>
      <c r="H2159" s="611">
        <v>0</v>
      </c>
      <c r="I2159" s="611">
        <v>121.78390391380201</v>
      </c>
      <c r="J2159" s="611">
        <v>0</v>
      </c>
      <c r="K2159" s="611">
        <v>0</v>
      </c>
      <c r="L2159" s="611">
        <v>121.78390391380201</v>
      </c>
    </row>
    <row r="2160" spans="1:12">
      <c r="A2160" s="609" t="s">
        <v>271</v>
      </c>
      <c r="B2160" s="609">
        <v>330</v>
      </c>
      <c r="C2160" s="610">
        <v>44</v>
      </c>
      <c r="D2160" s="610">
        <v>13</v>
      </c>
      <c r="E2160" s="610">
        <v>0</v>
      </c>
      <c r="F2160" s="610">
        <v>0</v>
      </c>
      <c r="G2160" s="610">
        <v>57</v>
      </c>
      <c r="H2160" s="611">
        <v>5358.4917722072887</v>
      </c>
      <c r="I2160" s="611">
        <v>1583.1907508794263</v>
      </c>
      <c r="J2160" s="611">
        <v>0</v>
      </c>
      <c r="K2160" s="611">
        <v>0</v>
      </c>
      <c r="L2160" s="611">
        <v>6941.6825230867153</v>
      </c>
    </row>
    <row r="2161" spans="1:12">
      <c r="A2161" s="609" t="s">
        <v>272</v>
      </c>
      <c r="B2161" s="609">
        <v>330</v>
      </c>
      <c r="C2161" s="610">
        <v>6</v>
      </c>
      <c r="D2161" s="610">
        <v>0</v>
      </c>
      <c r="E2161" s="610">
        <v>0</v>
      </c>
      <c r="F2161" s="610">
        <v>0</v>
      </c>
      <c r="G2161" s="610">
        <v>6</v>
      </c>
      <c r="H2161" s="611">
        <v>72186.013586368994</v>
      </c>
      <c r="I2161" s="611">
        <v>0</v>
      </c>
      <c r="J2161" s="611">
        <v>0</v>
      </c>
      <c r="K2161" s="611">
        <v>0</v>
      </c>
      <c r="L2161" s="611">
        <v>72186.013586368994</v>
      </c>
    </row>
    <row r="2162" spans="1:12">
      <c r="A2162" s="609" t="s">
        <v>274</v>
      </c>
      <c r="B2162" s="609">
        <v>100</v>
      </c>
      <c r="C2162" s="610">
        <v>0</v>
      </c>
      <c r="D2162" s="610">
        <v>3</v>
      </c>
      <c r="E2162" s="610">
        <v>0</v>
      </c>
      <c r="F2162" s="610">
        <v>0</v>
      </c>
      <c r="G2162" s="610">
        <v>3</v>
      </c>
      <c r="H2162" s="611">
        <v>0</v>
      </c>
      <c r="I2162" s="611">
        <v>519.45710796010314</v>
      </c>
      <c r="J2162" s="611">
        <v>0</v>
      </c>
      <c r="K2162" s="611">
        <v>0</v>
      </c>
      <c r="L2162" s="611">
        <v>519.45710796010314</v>
      </c>
    </row>
    <row r="2163" spans="1:12">
      <c r="A2163" s="609" t="s">
        <v>274</v>
      </c>
      <c r="B2163" s="609">
        <v>120</v>
      </c>
      <c r="C2163" s="610">
        <v>57</v>
      </c>
      <c r="D2163" s="610">
        <v>32</v>
      </c>
      <c r="E2163" s="610">
        <v>0</v>
      </c>
      <c r="F2163" s="610">
        <v>0</v>
      </c>
      <c r="G2163" s="610">
        <v>89</v>
      </c>
      <c r="H2163" s="611">
        <v>9869.6850512419587</v>
      </c>
      <c r="I2163" s="611">
        <v>5540.8758182411002</v>
      </c>
      <c r="J2163" s="611">
        <v>0</v>
      </c>
      <c r="K2163" s="611">
        <v>0</v>
      </c>
      <c r="L2163" s="611">
        <v>15410.560869483059</v>
      </c>
    </row>
    <row r="2164" spans="1:12">
      <c r="A2164" s="609" t="s">
        <v>274</v>
      </c>
      <c r="B2164" s="609">
        <v>252</v>
      </c>
      <c r="C2164" s="610">
        <v>2</v>
      </c>
      <c r="D2164" s="610">
        <v>1</v>
      </c>
      <c r="E2164" s="610">
        <v>0</v>
      </c>
      <c r="F2164" s="610">
        <v>0</v>
      </c>
      <c r="G2164" s="610">
        <v>3</v>
      </c>
      <c r="H2164" s="611">
        <v>346.30473864006876</v>
      </c>
      <c r="I2164" s="611">
        <v>173.15236932003438</v>
      </c>
      <c r="J2164" s="611">
        <v>0</v>
      </c>
      <c r="K2164" s="611">
        <v>0</v>
      </c>
      <c r="L2164" s="611">
        <v>519.45710796010314</v>
      </c>
    </row>
    <row r="2165" spans="1:12">
      <c r="A2165" s="609" t="s">
        <v>274</v>
      </c>
      <c r="B2165" s="609">
        <v>255</v>
      </c>
      <c r="C2165" s="610">
        <v>0</v>
      </c>
      <c r="D2165" s="610">
        <v>9</v>
      </c>
      <c r="E2165" s="610">
        <v>0</v>
      </c>
      <c r="F2165" s="610">
        <v>0</v>
      </c>
      <c r="G2165" s="610">
        <v>9</v>
      </c>
      <c r="H2165" s="611">
        <v>0</v>
      </c>
      <c r="I2165" s="611">
        <v>1558.3713238803095</v>
      </c>
      <c r="J2165" s="611">
        <v>0</v>
      </c>
      <c r="K2165" s="611">
        <v>0</v>
      </c>
      <c r="L2165" s="611">
        <v>1558.3713238803095</v>
      </c>
    </row>
    <row r="2166" spans="1:12">
      <c r="A2166" s="609" t="s">
        <v>274</v>
      </c>
      <c r="B2166" s="609">
        <v>258</v>
      </c>
      <c r="C2166" s="610">
        <v>41</v>
      </c>
      <c r="D2166" s="610">
        <v>4</v>
      </c>
      <c r="E2166" s="610">
        <v>0</v>
      </c>
      <c r="F2166" s="610">
        <v>0</v>
      </c>
      <c r="G2166" s="610">
        <v>45</v>
      </c>
      <c r="H2166" s="611">
        <v>7099.2471421214095</v>
      </c>
      <c r="I2166" s="611">
        <v>692.60947728013753</v>
      </c>
      <c r="J2166" s="611">
        <v>0</v>
      </c>
      <c r="K2166" s="611">
        <v>0</v>
      </c>
      <c r="L2166" s="611">
        <v>7791.8566194015466</v>
      </c>
    </row>
    <row r="2167" spans="1:12">
      <c r="A2167" s="609" t="s">
        <v>274</v>
      </c>
      <c r="B2167" s="609">
        <v>264</v>
      </c>
      <c r="C2167" s="610">
        <v>1</v>
      </c>
      <c r="D2167" s="610">
        <v>21</v>
      </c>
      <c r="E2167" s="610">
        <v>0</v>
      </c>
      <c r="F2167" s="610">
        <v>0</v>
      </c>
      <c r="G2167" s="610">
        <v>22</v>
      </c>
      <c r="H2167" s="611">
        <v>173.15236932003438</v>
      </c>
      <c r="I2167" s="611">
        <v>3636.1997557207219</v>
      </c>
      <c r="J2167" s="611">
        <v>0</v>
      </c>
      <c r="K2167" s="611">
        <v>0</v>
      </c>
      <c r="L2167" s="611">
        <v>3809.3521250407566</v>
      </c>
    </row>
    <row r="2168" spans="1:12">
      <c r="A2168" s="609" t="s">
        <v>274</v>
      </c>
      <c r="B2168" s="609">
        <v>300</v>
      </c>
      <c r="C2168" s="610">
        <v>1</v>
      </c>
      <c r="D2168" s="610">
        <v>0</v>
      </c>
      <c r="E2168" s="610">
        <v>0</v>
      </c>
      <c r="F2168" s="610">
        <v>0</v>
      </c>
      <c r="G2168" s="610">
        <v>1</v>
      </c>
      <c r="H2168" s="611">
        <v>173.15236932003438</v>
      </c>
      <c r="I2168" s="611">
        <v>0</v>
      </c>
      <c r="J2168" s="611">
        <v>0</v>
      </c>
      <c r="K2168" s="611">
        <v>0</v>
      </c>
      <c r="L2168" s="611">
        <v>173.15236932003438</v>
      </c>
    </row>
    <row r="2169" spans="1:12">
      <c r="A2169" s="609" t="s">
        <v>274</v>
      </c>
      <c r="B2169" s="609">
        <v>302</v>
      </c>
      <c r="C2169" s="610">
        <v>1</v>
      </c>
      <c r="D2169" s="610">
        <v>1</v>
      </c>
      <c r="E2169" s="610">
        <v>0</v>
      </c>
      <c r="F2169" s="610">
        <v>0</v>
      </c>
      <c r="G2169" s="610">
        <v>2</v>
      </c>
      <c r="H2169" s="611">
        <v>173.15236932003438</v>
      </c>
      <c r="I2169" s="611">
        <v>173.15236932003438</v>
      </c>
      <c r="J2169" s="611">
        <v>0</v>
      </c>
      <c r="K2169" s="611">
        <v>0</v>
      </c>
      <c r="L2169" s="611">
        <v>346.30473864006876</v>
      </c>
    </row>
    <row r="2170" spans="1:12">
      <c r="A2170" s="609" t="s">
        <v>274</v>
      </c>
      <c r="B2170" s="609">
        <v>307</v>
      </c>
      <c r="C2170" s="610">
        <v>1</v>
      </c>
      <c r="D2170" s="610">
        <v>2</v>
      </c>
      <c r="E2170" s="610">
        <v>0</v>
      </c>
      <c r="F2170" s="610">
        <v>0</v>
      </c>
      <c r="G2170" s="610">
        <v>3</v>
      </c>
      <c r="H2170" s="611">
        <v>173.15236932003438</v>
      </c>
      <c r="I2170" s="611">
        <v>346.30473864006876</v>
      </c>
      <c r="J2170" s="611">
        <v>0</v>
      </c>
      <c r="K2170" s="611">
        <v>0</v>
      </c>
      <c r="L2170" s="611">
        <v>519.45710796010314</v>
      </c>
    </row>
    <row r="2171" spans="1:12">
      <c r="A2171" s="609" t="s">
        <v>274</v>
      </c>
      <c r="B2171" s="609">
        <v>313</v>
      </c>
      <c r="C2171" s="610">
        <v>0</v>
      </c>
      <c r="D2171" s="610">
        <v>2</v>
      </c>
      <c r="E2171" s="610">
        <v>0</v>
      </c>
      <c r="F2171" s="610">
        <v>0</v>
      </c>
      <c r="G2171" s="610">
        <v>2</v>
      </c>
      <c r="H2171" s="611">
        <v>0</v>
      </c>
      <c r="I2171" s="611">
        <v>346.30473864006876</v>
      </c>
      <c r="J2171" s="611">
        <v>0</v>
      </c>
      <c r="K2171" s="611">
        <v>0</v>
      </c>
      <c r="L2171" s="611">
        <v>346.30473864006876</v>
      </c>
    </row>
    <row r="2172" spans="1:12">
      <c r="A2172" s="609" t="s">
        <v>274</v>
      </c>
      <c r="B2172" s="609">
        <v>316</v>
      </c>
      <c r="C2172" s="610">
        <v>1</v>
      </c>
      <c r="D2172" s="610">
        <v>0</v>
      </c>
      <c r="E2172" s="610">
        <v>0</v>
      </c>
      <c r="F2172" s="610">
        <v>0</v>
      </c>
      <c r="G2172" s="610">
        <v>1</v>
      </c>
      <c r="H2172" s="611">
        <v>173.15236932003438</v>
      </c>
      <c r="I2172" s="611">
        <v>0</v>
      </c>
      <c r="J2172" s="611">
        <v>0</v>
      </c>
      <c r="K2172" s="611">
        <v>0</v>
      </c>
      <c r="L2172" s="611">
        <v>173.15236932003438</v>
      </c>
    </row>
    <row r="2173" spans="1:12">
      <c r="A2173" s="609" t="s">
        <v>274</v>
      </c>
      <c r="B2173" s="609">
        <v>317</v>
      </c>
      <c r="C2173" s="610">
        <v>2</v>
      </c>
      <c r="D2173" s="610">
        <v>3</v>
      </c>
      <c r="E2173" s="610">
        <v>0</v>
      </c>
      <c r="F2173" s="610">
        <v>0</v>
      </c>
      <c r="G2173" s="610">
        <v>5</v>
      </c>
      <c r="H2173" s="611">
        <v>346.30473864006876</v>
      </c>
      <c r="I2173" s="611">
        <v>519.45710796010314</v>
      </c>
      <c r="J2173" s="611">
        <v>0</v>
      </c>
      <c r="K2173" s="611">
        <v>0</v>
      </c>
      <c r="L2173" s="611">
        <v>865.76184660017191</v>
      </c>
    </row>
    <row r="2174" spans="1:12">
      <c r="A2174" s="609" t="s">
        <v>274</v>
      </c>
      <c r="B2174" s="609">
        <v>330</v>
      </c>
      <c r="C2174" s="610">
        <v>27</v>
      </c>
      <c r="D2174" s="610">
        <v>6</v>
      </c>
      <c r="E2174" s="610">
        <v>0</v>
      </c>
      <c r="F2174" s="610">
        <v>0</v>
      </c>
      <c r="G2174" s="610">
        <v>33</v>
      </c>
      <c r="H2174" s="611">
        <v>4675.113971640928</v>
      </c>
      <c r="I2174" s="611">
        <v>1038.9142159202063</v>
      </c>
      <c r="J2174" s="611">
        <v>0</v>
      </c>
      <c r="K2174" s="611">
        <v>0</v>
      </c>
      <c r="L2174" s="611">
        <v>5714.0281875611345</v>
      </c>
    </row>
    <row r="2175" spans="1:12">
      <c r="A2175" s="609" t="s">
        <v>274</v>
      </c>
      <c r="B2175" s="609">
        <v>340</v>
      </c>
      <c r="C2175" s="610">
        <v>6</v>
      </c>
      <c r="D2175" s="610">
        <v>4</v>
      </c>
      <c r="E2175" s="610">
        <v>0</v>
      </c>
      <c r="F2175" s="610">
        <v>0</v>
      </c>
      <c r="G2175" s="610">
        <v>10</v>
      </c>
      <c r="H2175" s="611">
        <v>1038.9142159202063</v>
      </c>
      <c r="I2175" s="611">
        <v>692.60947728013753</v>
      </c>
      <c r="J2175" s="611">
        <v>0</v>
      </c>
      <c r="K2175" s="611">
        <v>0</v>
      </c>
      <c r="L2175" s="611">
        <v>1731.5236932003438</v>
      </c>
    </row>
    <row r="2176" spans="1:12">
      <c r="A2176" s="609" t="s">
        <v>274</v>
      </c>
      <c r="B2176" s="609">
        <v>420</v>
      </c>
      <c r="C2176" s="610">
        <v>331</v>
      </c>
      <c r="D2176" s="610">
        <v>118</v>
      </c>
      <c r="E2176" s="610">
        <v>0</v>
      </c>
      <c r="F2176" s="610">
        <v>0</v>
      </c>
      <c r="G2176" s="610">
        <v>449</v>
      </c>
      <c r="H2176" s="611">
        <v>57313.434244931384</v>
      </c>
      <c r="I2176" s="611">
        <v>20431.979579764058</v>
      </c>
      <c r="J2176" s="611">
        <v>0</v>
      </c>
      <c r="K2176" s="611">
        <v>0</v>
      </c>
      <c r="L2176" s="611">
        <v>77745.413824695439</v>
      </c>
    </row>
    <row r="2177" spans="1:12">
      <c r="A2177" s="609" t="s">
        <v>274</v>
      </c>
      <c r="B2177" s="609">
        <v>822</v>
      </c>
      <c r="C2177" s="610">
        <v>0</v>
      </c>
      <c r="D2177" s="610">
        <v>21</v>
      </c>
      <c r="E2177" s="610">
        <v>0</v>
      </c>
      <c r="F2177" s="610">
        <v>0</v>
      </c>
      <c r="G2177" s="610">
        <v>21</v>
      </c>
      <c r="H2177" s="611">
        <v>0</v>
      </c>
      <c r="I2177" s="611">
        <v>3636.1997557207224</v>
      </c>
      <c r="J2177" s="611">
        <v>0</v>
      </c>
      <c r="K2177" s="611">
        <v>0</v>
      </c>
      <c r="L2177" s="611">
        <v>3636.1997557207224</v>
      </c>
    </row>
    <row r="2178" spans="1:12">
      <c r="A2178" s="609" t="s">
        <v>275</v>
      </c>
      <c r="B2178" s="609">
        <v>100</v>
      </c>
      <c r="C2178" s="610">
        <v>1</v>
      </c>
      <c r="D2178" s="610">
        <v>0</v>
      </c>
      <c r="E2178" s="610">
        <v>0</v>
      </c>
      <c r="F2178" s="610">
        <v>0</v>
      </c>
      <c r="G2178" s="610">
        <v>1</v>
      </c>
      <c r="H2178" s="611">
        <v>86.857022546705849</v>
      </c>
      <c r="I2178" s="611">
        <v>0</v>
      </c>
      <c r="J2178" s="611">
        <v>0</v>
      </c>
      <c r="K2178" s="611">
        <v>0</v>
      </c>
      <c r="L2178" s="611">
        <v>86.857022546705849</v>
      </c>
    </row>
    <row r="2179" spans="1:12">
      <c r="A2179" s="609" t="s">
        <v>275</v>
      </c>
      <c r="B2179" s="609">
        <v>101</v>
      </c>
      <c r="C2179" s="610">
        <v>3</v>
      </c>
      <c r="D2179" s="610">
        <v>6</v>
      </c>
      <c r="E2179" s="610">
        <v>0</v>
      </c>
      <c r="F2179" s="610">
        <v>0</v>
      </c>
      <c r="G2179" s="610">
        <v>9</v>
      </c>
      <c r="H2179" s="611">
        <v>260.57106764011752</v>
      </c>
      <c r="I2179" s="611">
        <v>521.14213528023504</v>
      </c>
      <c r="J2179" s="611">
        <v>0</v>
      </c>
      <c r="K2179" s="611">
        <v>0</v>
      </c>
      <c r="L2179" s="611">
        <v>781.71320292035261</v>
      </c>
    </row>
    <row r="2180" spans="1:12">
      <c r="A2180" s="609" t="s">
        <v>275</v>
      </c>
      <c r="B2180" s="609">
        <v>103</v>
      </c>
      <c r="C2180" s="610">
        <v>1</v>
      </c>
      <c r="D2180" s="610">
        <v>0</v>
      </c>
      <c r="E2180" s="610">
        <v>0</v>
      </c>
      <c r="F2180" s="610">
        <v>0</v>
      </c>
      <c r="G2180" s="610">
        <v>1</v>
      </c>
      <c r="H2180" s="611">
        <v>86.857022546705849</v>
      </c>
      <c r="I2180" s="611">
        <v>0</v>
      </c>
      <c r="J2180" s="611">
        <v>0</v>
      </c>
      <c r="K2180" s="611">
        <v>0</v>
      </c>
      <c r="L2180" s="611">
        <v>86.857022546705849</v>
      </c>
    </row>
    <row r="2181" spans="1:12">
      <c r="A2181" s="609" t="s">
        <v>275</v>
      </c>
      <c r="B2181" s="609">
        <v>104</v>
      </c>
      <c r="C2181" s="610">
        <v>0</v>
      </c>
      <c r="D2181" s="610">
        <v>1</v>
      </c>
      <c r="E2181" s="610">
        <v>0</v>
      </c>
      <c r="F2181" s="610">
        <v>0</v>
      </c>
      <c r="G2181" s="610">
        <v>1</v>
      </c>
      <c r="H2181" s="611">
        <v>0</v>
      </c>
      <c r="I2181" s="611">
        <v>86.857022546705849</v>
      </c>
      <c r="J2181" s="611">
        <v>0</v>
      </c>
      <c r="K2181" s="611">
        <v>0</v>
      </c>
      <c r="L2181" s="611">
        <v>86.857022546705849</v>
      </c>
    </row>
    <row r="2182" spans="1:12">
      <c r="A2182" s="609" t="s">
        <v>275</v>
      </c>
      <c r="B2182" s="609">
        <v>107</v>
      </c>
      <c r="C2182" s="610">
        <v>0</v>
      </c>
      <c r="D2182" s="610">
        <v>1</v>
      </c>
      <c r="E2182" s="610">
        <v>0</v>
      </c>
      <c r="F2182" s="610">
        <v>0</v>
      </c>
      <c r="G2182" s="610">
        <v>1</v>
      </c>
      <c r="H2182" s="611">
        <v>0</v>
      </c>
      <c r="I2182" s="611">
        <v>86.857022546705849</v>
      </c>
      <c r="J2182" s="611">
        <v>0</v>
      </c>
      <c r="K2182" s="611">
        <v>0</v>
      </c>
      <c r="L2182" s="611">
        <v>86.857022546705849</v>
      </c>
    </row>
    <row r="2183" spans="1:12">
      <c r="A2183" s="609" t="s">
        <v>275</v>
      </c>
      <c r="B2183" s="609">
        <v>120</v>
      </c>
      <c r="C2183" s="610">
        <v>12</v>
      </c>
      <c r="D2183" s="610">
        <v>39</v>
      </c>
      <c r="E2183" s="610">
        <v>0</v>
      </c>
      <c r="F2183" s="610">
        <v>0</v>
      </c>
      <c r="G2183" s="610">
        <v>51</v>
      </c>
      <c r="H2183" s="611">
        <v>1042.2842705604701</v>
      </c>
      <c r="I2183" s="611">
        <v>3387.4238793215277</v>
      </c>
      <c r="J2183" s="611">
        <v>0</v>
      </c>
      <c r="K2183" s="611">
        <v>0</v>
      </c>
      <c r="L2183" s="611">
        <v>4429.708149881998</v>
      </c>
    </row>
    <row r="2184" spans="1:12">
      <c r="A2184" s="609" t="s">
        <v>275</v>
      </c>
      <c r="B2184" s="609">
        <v>140</v>
      </c>
      <c r="C2184" s="610">
        <v>0</v>
      </c>
      <c r="D2184" s="610">
        <v>1</v>
      </c>
      <c r="E2184" s="610">
        <v>0</v>
      </c>
      <c r="F2184" s="610">
        <v>0</v>
      </c>
      <c r="G2184" s="610">
        <v>1</v>
      </c>
      <c r="H2184" s="611">
        <v>0</v>
      </c>
      <c r="I2184" s="611">
        <v>86.857022546705849</v>
      </c>
      <c r="J2184" s="611">
        <v>0</v>
      </c>
      <c r="K2184" s="611">
        <v>0</v>
      </c>
      <c r="L2184" s="611">
        <v>86.857022546705849</v>
      </c>
    </row>
    <row r="2185" spans="1:12">
      <c r="A2185" s="609" t="s">
        <v>275</v>
      </c>
      <c r="B2185" s="609">
        <v>300</v>
      </c>
      <c r="C2185" s="610">
        <v>1</v>
      </c>
      <c r="D2185" s="610">
        <v>0</v>
      </c>
      <c r="E2185" s="610">
        <v>0</v>
      </c>
      <c r="F2185" s="610">
        <v>0</v>
      </c>
      <c r="G2185" s="610">
        <v>1</v>
      </c>
      <c r="H2185" s="611">
        <v>86.857022546705849</v>
      </c>
      <c r="I2185" s="611">
        <v>0</v>
      </c>
      <c r="J2185" s="611">
        <v>0</v>
      </c>
      <c r="K2185" s="611">
        <v>0</v>
      </c>
      <c r="L2185" s="611">
        <v>86.857022546705849</v>
      </c>
    </row>
    <row r="2186" spans="1:12">
      <c r="A2186" s="609" t="s">
        <v>275</v>
      </c>
      <c r="B2186" s="609">
        <v>307</v>
      </c>
      <c r="C2186" s="610">
        <v>5</v>
      </c>
      <c r="D2186" s="610">
        <v>0</v>
      </c>
      <c r="E2186" s="610">
        <v>0</v>
      </c>
      <c r="F2186" s="610">
        <v>0</v>
      </c>
      <c r="G2186" s="610">
        <v>5</v>
      </c>
      <c r="H2186" s="611">
        <v>434.28511273352922</v>
      </c>
      <c r="I2186" s="611">
        <v>0</v>
      </c>
      <c r="J2186" s="611">
        <v>0</v>
      </c>
      <c r="K2186" s="611">
        <v>0</v>
      </c>
      <c r="L2186" s="611">
        <v>434.28511273352922</v>
      </c>
    </row>
    <row r="2187" spans="1:12">
      <c r="A2187" s="609" t="s">
        <v>275</v>
      </c>
      <c r="B2187" s="609">
        <v>313</v>
      </c>
      <c r="C2187" s="610">
        <v>0</v>
      </c>
      <c r="D2187" s="610">
        <v>1</v>
      </c>
      <c r="E2187" s="610">
        <v>0</v>
      </c>
      <c r="F2187" s="610">
        <v>0</v>
      </c>
      <c r="G2187" s="610">
        <v>1</v>
      </c>
      <c r="H2187" s="611">
        <v>0</v>
      </c>
      <c r="I2187" s="611">
        <v>86.857022546705849</v>
      </c>
      <c r="J2187" s="611">
        <v>0</v>
      </c>
      <c r="K2187" s="611">
        <v>0</v>
      </c>
      <c r="L2187" s="611">
        <v>86.857022546705849</v>
      </c>
    </row>
    <row r="2188" spans="1:12">
      <c r="A2188" s="609" t="s">
        <v>275</v>
      </c>
      <c r="B2188" s="609">
        <v>317</v>
      </c>
      <c r="C2188" s="610">
        <v>6</v>
      </c>
      <c r="D2188" s="610">
        <v>40</v>
      </c>
      <c r="E2188" s="610">
        <v>0</v>
      </c>
      <c r="F2188" s="610">
        <v>0</v>
      </c>
      <c r="G2188" s="610">
        <v>46</v>
      </c>
      <c r="H2188" s="611">
        <v>521.14213528023504</v>
      </c>
      <c r="I2188" s="611">
        <v>3474.2809018682337</v>
      </c>
      <c r="J2188" s="611">
        <v>0</v>
      </c>
      <c r="K2188" s="611">
        <v>0</v>
      </c>
      <c r="L2188" s="611">
        <v>3995.4230371484687</v>
      </c>
    </row>
    <row r="2189" spans="1:12">
      <c r="A2189" s="609" t="s">
        <v>275</v>
      </c>
      <c r="B2189" s="609">
        <v>320</v>
      </c>
      <c r="C2189" s="610">
        <v>0</v>
      </c>
      <c r="D2189" s="610">
        <v>1</v>
      </c>
      <c r="E2189" s="610">
        <v>0</v>
      </c>
      <c r="F2189" s="610">
        <v>0</v>
      </c>
      <c r="G2189" s="610">
        <v>1</v>
      </c>
      <c r="H2189" s="611">
        <v>0</v>
      </c>
      <c r="I2189" s="611">
        <v>86.857022546705849</v>
      </c>
      <c r="J2189" s="611">
        <v>0</v>
      </c>
      <c r="K2189" s="611">
        <v>0</v>
      </c>
      <c r="L2189" s="611">
        <v>86.857022546705849</v>
      </c>
    </row>
    <row r="2190" spans="1:12">
      <c r="A2190" s="609" t="s">
        <v>275</v>
      </c>
      <c r="B2190" s="609">
        <v>321</v>
      </c>
      <c r="C2190" s="610">
        <v>0</v>
      </c>
      <c r="D2190" s="610">
        <v>1</v>
      </c>
      <c r="E2190" s="610">
        <v>0</v>
      </c>
      <c r="F2190" s="610">
        <v>0</v>
      </c>
      <c r="G2190" s="610">
        <v>1</v>
      </c>
      <c r="H2190" s="611">
        <v>0</v>
      </c>
      <c r="I2190" s="611">
        <v>86.857022546705849</v>
      </c>
      <c r="J2190" s="611">
        <v>0</v>
      </c>
      <c r="K2190" s="611">
        <v>0</v>
      </c>
      <c r="L2190" s="611">
        <v>86.857022546705849</v>
      </c>
    </row>
    <row r="2191" spans="1:12">
      <c r="A2191" s="609" t="s">
        <v>275</v>
      </c>
      <c r="B2191" s="609">
        <v>330</v>
      </c>
      <c r="C2191" s="610">
        <v>809</v>
      </c>
      <c r="D2191" s="610">
        <v>129</v>
      </c>
      <c r="E2191" s="610">
        <v>0</v>
      </c>
      <c r="F2191" s="610">
        <v>0</v>
      </c>
      <c r="G2191" s="610">
        <v>938</v>
      </c>
      <c r="H2191" s="611">
        <v>70267.331240285028</v>
      </c>
      <c r="I2191" s="611">
        <v>11204.555908525053</v>
      </c>
      <c r="J2191" s="611">
        <v>0</v>
      </c>
      <c r="K2191" s="611">
        <v>0</v>
      </c>
      <c r="L2191" s="611">
        <v>81471.88714881007</v>
      </c>
    </row>
    <row r="2192" spans="1:12">
      <c r="A2192" s="609" t="s">
        <v>275</v>
      </c>
      <c r="B2192" s="609">
        <v>361</v>
      </c>
      <c r="C2192" s="610">
        <v>1</v>
      </c>
      <c r="D2192" s="610">
        <v>0</v>
      </c>
      <c r="E2192" s="610">
        <v>0</v>
      </c>
      <c r="F2192" s="610">
        <v>0</v>
      </c>
      <c r="G2192" s="610">
        <v>1</v>
      </c>
      <c r="H2192" s="611">
        <v>86.857022546705849</v>
      </c>
      <c r="I2192" s="611">
        <v>0</v>
      </c>
      <c r="J2192" s="611">
        <v>0</v>
      </c>
      <c r="K2192" s="611">
        <v>0</v>
      </c>
      <c r="L2192" s="611">
        <v>86.857022546705849</v>
      </c>
    </row>
    <row r="2193" spans="1:12">
      <c r="A2193" s="609" t="s">
        <v>275</v>
      </c>
      <c r="B2193" s="609">
        <v>410</v>
      </c>
      <c r="C2193" s="610">
        <v>2</v>
      </c>
      <c r="D2193" s="610">
        <v>0</v>
      </c>
      <c r="E2193" s="610">
        <v>0</v>
      </c>
      <c r="F2193" s="610">
        <v>0</v>
      </c>
      <c r="G2193" s="610">
        <v>2</v>
      </c>
      <c r="H2193" s="611">
        <v>173.7140450934117</v>
      </c>
      <c r="I2193" s="611">
        <v>0</v>
      </c>
      <c r="J2193" s="611">
        <v>0</v>
      </c>
      <c r="K2193" s="611">
        <v>0</v>
      </c>
      <c r="L2193" s="611">
        <v>173.7140450934117</v>
      </c>
    </row>
    <row r="2194" spans="1:12">
      <c r="A2194" s="609" t="s">
        <v>275</v>
      </c>
      <c r="B2194" s="609">
        <v>420</v>
      </c>
      <c r="C2194" s="610">
        <v>3</v>
      </c>
      <c r="D2194" s="610">
        <v>0</v>
      </c>
      <c r="E2194" s="610">
        <v>0</v>
      </c>
      <c r="F2194" s="610">
        <v>0</v>
      </c>
      <c r="G2194" s="610">
        <v>3</v>
      </c>
      <c r="H2194" s="611">
        <v>260.57106764011758</v>
      </c>
      <c r="I2194" s="611">
        <v>0</v>
      </c>
      <c r="J2194" s="611">
        <v>0</v>
      </c>
      <c r="K2194" s="611">
        <v>0</v>
      </c>
      <c r="L2194" s="611">
        <v>260.57106764011758</v>
      </c>
    </row>
    <row r="2195" spans="1:12">
      <c r="A2195" s="609" t="s">
        <v>275</v>
      </c>
      <c r="B2195" s="609">
        <v>501</v>
      </c>
      <c r="C2195" s="610">
        <v>7</v>
      </c>
      <c r="D2195" s="610">
        <v>3</v>
      </c>
      <c r="E2195" s="610">
        <v>0</v>
      </c>
      <c r="F2195" s="610">
        <v>0</v>
      </c>
      <c r="G2195" s="610">
        <v>10</v>
      </c>
      <c r="H2195" s="611">
        <v>607.99915782694086</v>
      </c>
      <c r="I2195" s="611">
        <v>260.57106764011752</v>
      </c>
      <c r="J2195" s="611">
        <v>0</v>
      </c>
      <c r="K2195" s="611">
        <v>0</v>
      </c>
      <c r="L2195" s="611">
        <v>868.57022546705844</v>
      </c>
    </row>
    <row r="2196" spans="1:12">
      <c r="A2196" s="609" t="s">
        <v>275</v>
      </c>
      <c r="B2196" s="609">
        <v>502</v>
      </c>
      <c r="C2196" s="610">
        <v>0</v>
      </c>
      <c r="D2196" s="610">
        <v>1</v>
      </c>
      <c r="E2196" s="610">
        <v>0</v>
      </c>
      <c r="F2196" s="610">
        <v>0</v>
      </c>
      <c r="G2196" s="610">
        <v>1</v>
      </c>
      <c r="H2196" s="611">
        <v>0</v>
      </c>
      <c r="I2196" s="611">
        <v>86.857022546705849</v>
      </c>
      <c r="J2196" s="611">
        <v>0</v>
      </c>
      <c r="K2196" s="611">
        <v>0</v>
      </c>
      <c r="L2196" s="611">
        <v>86.857022546705849</v>
      </c>
    </row>
    <row r="2197" spans="1:12">
      <c r="A2197" s="609" t="s">
        <v>275</v>
      </c>
      <c r="B2197" s="609">
        <v>560</v>
      </c>
      <c r="C2197" s="610">
        <v>2</v>
      </c>
      <c r="D2197" s="610">
        <v>0</v>
      </c>
      <c r="E2197" s="610">
        <v>0</v>
      </c>
      <c r="F2197" s="610">
        <v>0</v>
      </c>
      <c r="G2197" s="610">
        <v>2</v>
      </c>
      <c r="H2197" s="611">
        <v>173.7140450934117</v>
      </c>
      <c r="I2197" s="611">
        <v>0</v>
      </c>
      <c r="J2197" s="611">
        <v>0</v>
      </c>
      <c r="K2197" s="611">
        <v>0</v>
      </c>
      <c r="L2197" s="611">
        <v>173.7140450934117</v>
      </c>
    </row>
    <row r="2198" spans="1:12">
      <c r="A2198" s="609" t="s">
        <v>275</v>
      </c>
      <c r="B2198" s="609">
        <v>800</v>
      </c>
      <c r="C2198" s="610">
        <v>1</v>
      </c>
      <c r="D2198" s="610">
        <v>0</v>
      </c>
      <c r="E2198" s="610">
        <v>0</v>
      </c>
      <c r="F2198" s="610">
        <v>0</v>
      </c>
      <c r="G2198" s="610">
        <v>1</v>
      </c>
      <c r="H2198" s="611">
        <v>86.857022546705849</v>
      </c>
      <c r="I2198" s="611">
        <v>0</v>
      </c>
      <c r="J2198" s="611">
        <v>0</v>
      </c>
      <c r="K2198" s="611">
        <v>0</v>
      </c>
      <c r="L2198" s="611">
        <v>86.857022546705849</v>
      </c>
    </row>
    <row r="2199" spans="1:12">
      <c r="A2199" s="609" t="s">
        <v>276</v>
      </c>
      <c r="B2199" s="609">
        <v>100</v>
      </c>
      <c r="C2199" s="610">
        <v>17</v>
      </c>
      <c r="D2199" s="610">
        <v>3</v>
      </c>
      <c r="E2199" s="610">
        <v>0</v>
      </c>
      <c r="F2199" s="610">
        <v>0</v>
      </c>
      <c r="G2199" s="610">
        <v>20</v>
      </c>
      <c r="H2199" s="611">
        <v>3367.6343716868823</v>
      </c>
      <c r="I2199" s="611">
        <v>594.28841853297922</v>
      </c>
      <c r="J2199" s="611">
        <v>0</v>
      </c>
      <c r="K2199" s="611">
        <v>0</v>
      </c>
      <c r="L2199" s="611">
        <v>3961.9227902198618</v>
      </c>
    </row>
    <row r="2200" spans="1:12">
      <c r="A2200" s="609" t="s">
        <v>276</v>
      </c>
      <c r="B2200" s="609">
        <v>101</v>
      </c>
      <c r="C2200" s="610">
        <v>0</v>
      </c>
      <c r="D2200" s="610">
        <v>1</v>
      </c>
      <c r="E2200" s="610">
        <v>0</v>
      </c>
      <c r="F2200" s="610">
        <v>0</v>
      </c>
      <c r="G2200" s="610">
        <v>1</v>
      </c>
      <c r="H2200" s="611">
        <v>0</v>
      </c>
      <c r="I2200" s="611">
        <v>198.09613951099308</v>
      </c>
      <c r="J2200" s="611">
        <v>0</v>
      </c>
      <c r="K2200" s="611">
        <v>0</v>
      </c>
      <c r="L2200" s="611">
        <v>198.09613951099308</v>
      </c>
    </row>
    <row r="2201" spans="1:12">
      <c r="A2201" s="609" t="s">
        <v>276</v>
      </c>
      <c r="B2201" s="609">
        <v>103</v>
      </c>
      <c r="C2201" s="610">
        <v>7</v>
      </c>
      <c r="D2201" s="610">
        <v>1</v>
      </c>
      <c r="E2201" s="610">
        <v>0</v>
      </c>
      <c r="F2201" s="610">
        <v>0</v>
      </c>
      <c r="G2201" s="610">
        <v>8</v>
      </c>
      <c r="H2201" s="611">
        <v>1386.6729765769517</v>
      </c>
      <c r="I2201" s="611">
        <v>198.09613951099308</v>
      </c>
      <c r="J2201" s="611">
        <v>0</v>
      </c>
      <c r="K2201" s="611">
        <v>0</v>
      </c>
      <c r="L2201" s="611">
        <v>1584.7691160879447</v>
      </c>
    </row>
    <row r="2202" spans="1:12">
      <c r="A2202" s="609" t="s">
        <v>276</v>
      </c>
      <c r="B2202" s="609">
        <v>107</v>
      </c>
      <c r="C2202" s="610">
        <v>1</v>
      </c>
      <c r="D2202" s="610">
        <v>0</v>
      </c>
      <c r="E2202" s="610">
        <v>0</v>
      </c>
      <c r="F2202" s="610">
        <v>0</v>
      </c>
      <c r="G2202" s="610">
        <v>1</v>
      </c>
      <c r="H2202" s="611">
        <v>198.09613951099308</v>
      </c>
      <c r="I2202" s="611">
        <v>0</v>
      </c>
      <c r="J2202" s="611">
        <v>0</v>
      </c>
      <c r="K2202" s="611">
        <v>0</v>
      </c>
      <c r="L2202" s="611">
        <v>198.09613951099308</v>
      </c>
    </row>
    <row r="2203" spans="1:12">
      <c r="A2203" s="609" t="s">
        <v>276</v>
      </c>
      <c r="B2203" s="609">
        <v>110</v>
      </c>
      <c r="C2203" s="610">
        <v>20</v>
      </c>
      <c r="D2203" s="610">
        <v>27</v>
      </c>
      <c r="E2203" s="610">
        <v>0</v>
      </c>
      <c r="F2203" s="610">
        <v>0</v>
      </c>
      <c r="G2203" s="610">
        <v>47</v>
      </c>
      <c r="H2203" s="611">
        <v>3961.9227902198613</v>
      </c>
      <c r="I2203" s="611">
        <v>5348.5957667968132</v>
      </c>
      <c r="J2203" s="611">
        <v>0</v>
      </c>
      <c r="K2203" s="611">
        <v>0</v>
      </c>
      <c r="L2203" s="611">
        <v>9310.5185570166741</v>
      </c>
    </row>
    <row r="2204" spans="1:12">
      <c r="A2204" s="609" t="s">
        <v>276</v>
      </c>
      <c r="B2204" s="609">
        <v>120</v>
      </c>
      <c r="C2204" s="610">
        <v>1</v>
      </c>
      <c r="D2204" s="610">
        <v>1</v>
      </c>
      <c r="E2204" s="610">
        <v>0</v>
      </c>
      <c r="F2204" s="610">
        <v>0</v>
      </c>
      <c r="G2204" s="610">
        <v>2</v>
      </c>
      <c r="H2204" s="611">
        <v>198.09613951099308</v>
      </c>
      <c r="I2204" s="611">
        <v>198.09613951099308</v>
      </c>
      <c r="J2204" s="611">
        <v>0</v>
      </c>
      <c r="K2204" s="611">
        <v>0</v>
      </c>
      <c r="L2204" s="611">
        <v>396.19227902198617</v>
      </c>
    </row>
    <row r="2205" spans="1:12">
      <c r="A2205" s="609" t="s">
        <v>276</v>
      </c>
      <c r="B2205" s="609">
        <v>130</v>
      </c>
      <c r="C2205" s="610">
        <v>3</v>
      </c>
      <c r="D2205" s="610">
        <v>3</v>
      </c>
      <c r="E2205" s="610">
        <v>0</v>
      </c>
      <c r="F2205" s="610">
        <v>0</v>
      </c>
      <c r="G2205" s="610">
        <v>6</v>
      </c>
      <c r="H2205" s="611">
        <v>594.28841853297922</v>
      </c>
      <c r="I2205" s="611">
        <v>594.28841853297922</v>
      </c>
      <c r="J2205" s="611">
        <v>0</v>
      </c>
      <c r="K2205" s="611">
        <v>0</v>
      </c>
      <c r="L2205" s="611">
        <v>1188.5768370659584</v>
      </c>
    </row>
    <row r="2206" spans="1:12">
      <c r="A2206" s="609" t="s">
        <v>276</v>
      </c>
      <c r="B2206" s="609">
        <v>140</v>
      </c>
      <c r="C2206" s="610">
        <v>152</v>
      </c>
      <c r="D2206" s="610">
        <v>255</v>
      </c>
      <c r="E2206" s="610">
        <v>0</v>
      </c>
      <c r="F2206" s="610">
        <v>0</v>
      </c>
      <c r="G2206" s="610">
        <v>407</v>
      </c>
      <c r="H2206" s="611">
        <v>30110.613205670954</v>
      </c>
      <c r="I2206" s="611">
        <v>50514.515575303238</v>
      </c>
      <c r="J2206" s="611">
        <v>0</v>
      </c>
      <c r="K2206" s="611">
        <v>0</v>
      </c>
      <c r="L2206" s="611">
        <v>80625.128780974192</v>
      </c>
    </row>
    <row r="2207" spans="1:12">
      <c r="A2207" s="609" t="s">
        <v>276</v>
      </c>
      <c r="B2207" s="609">
        <v>144</v>
      </c>
      <c r="C2207" s="610">
        <v>59</v>
      </c>
      <c r="D2207" s="610">
        <v>6</v>
      </c>
      <c r="E2207" s="610">
        <v>0</v>
      </c>
      <c r="F2207" s="610">
        <v>0</v>
      </c>
      <c r="G2207" s="610">
        <v>65</v>
      </c>
      <c r="H2207" s="611">
        <v>11687.672231148592</v>
      </c>
      <c r="I2207" s="611">
        <v>1188.5768370659584</v>
      </c>
      <c r="J2207" s="611">
        <v>0</v>
      </c>
      <c r="K2207" s="611">
        <v>0</v>
      </c>
      <c r="L2207" s="611">
        <v>12876.249068214551</v>
      </c>
    </row>
    <row r="2208" spans="1:12">
      <c r="A2208" s="609" t="s">
        <v>276</v>
      </c>
      <c r="B2208" s="609">
        <v>160</v>
      </c>
      <c r="C2208" s="610">
        <v>325</v>
      </c>
      <c r="D2208" s="610">
        <v>181</v>
      </c>
      <c r="E2208" s="610">
        <v>0</v>
      </c>
      <c r="F2208" s="610">
        <v>0</v>
      </c>
      <c r="G2208" s="610">
        <v>506</v>
      </c>
      <c r="H2208" s="611">
        <v>64381.245341072747</v>
      </c>
      <c r="I2208" s="611">
        <v>35855.401251489748</v>
      </c>
      <c r="J2208" s="611">
        <v>0</v>
      </c>
      <c r="K2208" s="611">
        <v>0</v>
      </c>
      <c r="L2208" s="611">
        <v>100236.64659256249</v>
      </c>
    </row>
    <row r="2209" spans="1:12">
      <c r="A2209" s="609" t="s">
        <v>276</v>
      </c>
      <c r="B2209" s="609">
        <v>161</v>
      </c>
      <c r="C2209" s="610">
        <v>3</v>
      </c>
      <c r="D2209" s="610">
        <v>0</v>
      </c>
      <c r="E2209" s="610">
        <v>0</v>
      </c>
      <c r="F2209" s="610">
        <v>0</v>
      </c>
      <c r="G2209" s="610">
        <v>3</v>
      </c>
      <c r="H2209" s="611">
        <v>594.28841853297922</v>
      </c>
      <c r="I2209" s="611">
        <v>0</v>
      </c>
      <c r="J2209" s="611">
        <v>0</v>
      </c>
      <c r="K2209" s="611">
        <v>0</v>
      </c>
      <c r="L2209" s="611">
        <v>594.28841853297922</v>
      </c>
    </row>
    <row r="2210" spans="1:12">
      <c r="A2210" s="609" t="s">
        <v>276</v>
      </c>
      <c r="B2210" s="609">
        <v>180</v>
      </c>
      <c r="C2210" s="610">
        <v>0</v>
      </c>
      <c r="D2210" s="610">
        <v>4</v>
      </c>
      <c r="E2210" s="610">
        <v>0</v>
      </c>
      <c r="F2210" s="610">
        <v>0</v>
      </c>
      <c r="G2210" s="610">
        <v>4</v>
      </c>
      <c r="H2210" s="611">
        <v>0</v>
      </c>
      <c r="I2210" s="611">
        <v>792.38455804397233</v>
      </c>
      <c r="J2210" s="611">
        <v>0</v>
      </c>
      <c r="K2210" s="611">
        <v>0</v>
      </c>
      <c r="L2210" s="611">
        <v>792.38455804397233</v>
      </c>
    </row>
    <row r="2211" spans="1:12">
      <c r="A2211" s="609" t="s">
        <v>276</v>
      </c>
      <c r="B2211" s="609">
        <v>219</v>
      </c>
      <c r="C2211" s="610">
        <v>2</v>
      </c>
      <c r="D2211" s="610">
        <v>8</v>
      </c>
      <c r="E2211" s="610">
        <v>0</v>
      </c>
      <c r="F2211" s="610">
        <v>0</v>
      </c>
      <c r="G2211" s="610">
        <v>10</v>
      </c>
      <c r="H2211" s="611">
        <v>396.19227902198617</v>
      </c>
      <c r="I2211" s="611">
        <v>1584.7691160879447</v>
      </c>
      <c r="J2211" s="611">
        <v>0</v>
      </c>
      <c r="K2211" s="611">
        <v>0</v>
      </c>
      <c r="L2211" s="611">
        <v>1980.9613951099309</v>
      </c>
    </row>
    <row r="2212" spans="1:12">
      <c r="A2212" s="609" t="s">
        <v>276</v>
      </c>
      <c r="B2212" s="609">
        <v>220</v>
      </c>
      <c r="C2212" s="610">
        <v>1</v>
      </c>
      <c r="D2212" s="610">
        <v>0</v>
      </c>
      <c r="E2212" s="610">
        <v>0</v>
      </c>
      <c r="F2212" s="610">
        <v>0</v>
      </c>
      <c r="G2212" s="610">
        <v>1</v>
      </c>
      <c r="H2212" s="611">
        <v>198.09613951099308</v>
      </c>
      <c r="I2212" s="611">
        <v>0</v>
      </c>
      <c r="J2212" s="611">
        <v>0</v>
      </c>
      <c r="K2212" s="611">
        <v>0</v>
      </c>
      <c r="L2212" s="611">
        <v>198.09613951099308</v>
      </c>
    </row>
    <row r="2213" spans="1:12">
      <c r="A2213" s="609" t="s">
        <v>276</v>
      </c>
      <c r="B2213" s="609">
        <v>257</v>
      </c>
      <c r="C2213" s="610">
        <v>2</v>
      </c>
      <c r="D2213" s="610">
        <v>0</v>
      </c>
      <c r="E2213" s="610">
        <v>0</v>
      </c>
      <c r="F2213" s="610">
        <v>0</v>
      </c>
      <c r="G2213" s="610">
        <v>2</v>
      </c>
      <c r="H2213" s="611">
        <v>396.19227902198617</v>
      </c>
      <c r="I2213" s="611">
        <v>0</v>
      </c>
      <c r="J2213" s="611">
        <v>0</v>
      </c>
      <c r="K2213" s="611">
        <v>0</v>
      </c>
      <c r="L2213" s="611">
        <v>396.19227902198617</v>
      </c>
    </row>
    <row r="2214" spans="1:12">
      <c r="A2214" s="609" t="s">
        <v>276</v>
      </c>
      <c r="B2214" s="609">
        <v>301</v>
      </c>
      <c r="C2214" s="610">
        <v>0</v>
      </c>
      <c r="D2214" s="610">
        <v>1</v>
      </c>
      <c r="E2214" s="610">
        <v>0</v>
      </c>
      <c r="F2214" s="610">
        <v>0</v>
      </c>
      <c r="G2214" s="610">
        <v>1</v>
      </c>
      <c r="H2214" s="611">
        <v>0</v>
      </c>
      <c r="I2214" s="611">
        <v>198.09613951099308</v>
      </c>
      <c r="J2214" s="611">
        <v>0</v>
      </c>
      <c r="K2214" s="611">
        <v>0</v>
      </c>
      <c r="L2214" s="611">
        <v>198.09613951099308</v>
      </c>
    </row>
    <row r="2215" spans="1:12">
      <c r="A2215" s="609" t="s">
        <v>276</v>
      </c>
      <c r="B2215" s="609">
        <v>302</v>
      </c>
      <c r="C2215" s="610">
        <v>1</v>
      </c>
      <c r="D2215" s="610">
        <v>0</v>
      </c>
      <c r="E2215" s="610">
        <v>0</v>
      </c>
      <c r="F2215" s="610">
        <v>0</v>
      </c>
      <c r="G2215" s="610">
        <v>1</v>
      </c>
      <c r="H2215" s="611">
        <v>198.09613951099308</v>
      </c>
      <c r="I2215" s="611">
        <v>0</v>
      </c>
      <c r="J2215" s="611">
        <v>0</v>
      </c>
      <c r="K2215" s="611">
        <v>0</v>
      </c>
      <c r="L2215" s="611">
        <v>198.09613951099308</v>
      </c>
    </row>
    <row r="2216" spans="1:12">
      <c r="A2216" s="609" t="s">
        <v>276</v>
      </c>
      <c r="B2216" s="609">
        <v>303</v>
      </c>
      <c r="C2216" s="610">
        <v>1</v>
      </c>
      <c r="D2216" s="610">
        <v>0</v>
      </c>
      <c r="E2216" s="610">
        <v>0</v>
      </c>
      <c r="F2216" s="610">
        <v>0</v>
      </c>
      <c r="G2216" s="610">
        <v>1</v>
      </c>
      <c r="H2216" s="611">
        <v>198.09613951099308</v>
      </c>
      <c r="I2216" s="611">
        <v>0</v>
      </c>
      <c r="J2216" s="611">
        <v>0</v>
      </c>
      <c r="K2216" s="611">
        <v>0</v>
      </c>
      <c r="L2216" s="611">
        <v>198.09613951099308</v>
      </c>
    </row>
    <row r="2217" spans="1:12">
      <c r="A2217" s="609" t="s">
        <v>276</v>
      </c>
      <c r="B2217" s="609">
        <v>306</v>
      </c>
      <c r="C2217" s="610">
        <v>2</v>
      </c>
      <c r="D2217" s="610">
        <v>0</v>
      </c>
      <c r="E2217" s="610">
        <v>0</v>
      </c>
      <c r="F2217" s="610">
        <v>0</v>
      </c>
      <c r="G2217" s="610">
        <v>2</v>
      </c>
      <c r="H2217" s="611">
        <v>396.19227902198617</v>
      </c>
      <c r="I2217" s="611">
        <v>0</v>
      </c>
      <c r="J2217" s="611">
        <v>0</v>
      </c>
      <c r="K2217" s="611">
        <v>0</v>
      </c>
      <c r="L2217" s="611">
        <v>396.19227902198617</v>
      </c>
    </row>
    <row r="2218" spans="1:12">
      <c r="A2218" s="609" t="s">
        <v>276</v>
      </c>
      <c r="B2218" s="609">
        <v>307</v>
      </c>
      <c r="C2218" s="610">
        <v>55</v>
      </c>
      <c r="D2218" s="610">
        <v>7</v>
      </c>
      <c r="E2218" s="610">
        <v>0</v>
      </c>
      <c r="F2218" s="610">
        <v>0</v>
      </c>
      <c r="G2218" s="610">
        <v>62</v>
      </c>
      <c r="H2218" s="611">
        <v>10895.287673104618</v>
      </c>
      <c r="I2218" s="611">
        <v>1386.6729765769514</v>
      </c>
      <c r="J2218" s="611">
        <v>0</v>
      </c>
      <c r="K2218" s="611">
        <v>0</v>
      </c>
      <c r="L2218" s="611">
        <v>12281.96064968157</v>
      </c>
    </row>
    <row r="2219" spans="1:12">
      <c r="A2219" s="609" t="s">
        <v>276</v>
      </c>
      <c r="B2219" s="609">
        <v>313</v>
      </c>
      <c r="C2219" s="610">
        <v>1</v>
      </c>
      <c r="D2219" s="610">
        <v>0</v>
      </c>
      <c r="E2219" s="610">
        <v>0</v>
      </c>
      <c r="F2219" s="610">
        <v>0</v>
      </c>
      <c r="G2219" s="610">
        <v>1</v>
      </c>
      <c r="H2219" s="611">
        <v>198.09613951099308</v>
      </c>
      <c r="I2219" s="611">
        <v>0</v>
      </c>
      <c r="J2219" s="611">
        <v>0</v>
      </c>
      <c r="K2219" s="611">
        <v>0</v>
      </c>
      <c r="L2219" s="611">
        <v>198.09613951099308</v>
      </c>
    </row>
    <row r="2220" spans="1:12">
      <c r="A2220" s="609" t="s">
        <v>276</v>
      </c>
      <c r="B2220" s="609">
        <v>317</v>
      </c>
      <c r="C2220" s="610">
        <v>0</v>
      </c>
      <c r="D2220" s="610">
        <v>2</v>
      </c>
      <c r="E2220" s="610">
        <v>0</v>
      </c>
      <c r="F2220" s="610">
        <v>0</v>
      </c>
      <c r="G2220" s="610">
        <v>2</v>
      </c>
      <c r="H2220" s="611">
        <v>0</v>
      </c>
      <c r="I2220" s="611">
        <v>396.19227902198617</v>
      </c>
      <c r="J2220" s="611">
        <v>0</v>
      </c>
      <c r="K2220" s="611">
        <v>0</v>
      </c>
      <c r="L2220" s="611">
        <v>396.19227902198617</v>
      </c>
    </row>
    <row r="2221" spans="1:12">
      <c r="A2221" s="609" t="s">
        <v>276</v>
      </c>
      <c r="B2221" s="609">
        <v>330</v>
      </c>
      <c r="C2221" s="610">
        <v>461</v>
      </c>
      <c r="D2221" s="610">
        <v>178</v>
      </c>
      <c r="E2221" s="610">
        <v>0</v>
      </c>
      <c r="F2221" s="610">
        <v>0</v>
      </c>
      <c r="G2221" s="610">
        <v>639</v>
      </c>
      <c r="H2221" s="611">
        <v>91322.320314567813</v>
      </c>
      <c r="I2221" s="611">
        <v>35261.112832956765</v>
      </c>
      <c r="J2221" s="611">
        <v>0</v>
      </c>
      <c r="K2221" s="611">
        <v>0</v>
      </c>
      <c r="L2221" s="611">
        <v>126583.43314752459</v>
      </c>
    </row>
    <row r="2222" spans="1:12">
      <c r="A2222" s="609" t="s">
        <v>276</v>
      </c>
      <c r="B2222" s="609">
        <v>350</v>
      </c>
      <c r="C2222" s="610">
        <v>1</v>
      </c>
      <c r="D2222" s="610">
        <v>0</v>
      </c>
      <c r="E2222" s="610">
        <v>0</v>
      </c>
      <c r="F2222" s="610">
        <v>0</v>
      </c>
      <c r="G2222" s="610">
        <v>1</v>
      </c>
      <c r="H2222" s="611">
        <v>198.09613951099308</v>
      </c>
      <c r="I2222" s="611">
        <v>0</v>
      </c>
      <c r="J2222" s="611">
        <v>0</v>
      </c>
      <c r="K2222" s="611">
        <v>0</v>
      </c>
      <c r="L2222" s="611">
        <v>198.09613951099308</v>
      </c>
    </row>
    <row r="2223" spans="1:12">
      <c r="A2223" s="609" t="s">
        <v>276</v>
      </c>
      <c r="B2223" s="609">
        <v>361</v>
      </c>
      <c r="C2223" s="610">
        <v>1</v>
      </c>
      <c r="D2223" s="610">
        <v>0</v>
      </c>
      <c r="E2223" s="610">
        <v>0</v>
      </c>
      <c r="F2223" s="610">
        <v>0</v>
      </c>
      <c r="G2223" s="610">
        <v>1</v>
      </c>
      <c r="H2223" s="611">
        <v>198.09613951099308</v>
      </c>
      <c r="I2223" s="611">
        <v>0</v>
      </c>
      <c r="J2223" s="611">
        <v>0</v>
      </c>
      <c r="K2223" s="611">
        <v>0</v>
      </c>
      <c r="L2223" s="611">
        <v>198.09613951099308</v>
      </c>
    </row>
    <row r="2224" spans="1:12">
      <c r="A2224" s="609" t="s">
        <v>276</v>
      </c>
      <c r="B2224" s="609">
        <v>410</v>
      </c>
      <c r="C2224" s="610">
        <v>1</v>
      </c>
      <c r="D2224" s="610">
        <v>0</v>
      </c>
      <c r="E2224" s="610">
        <v>0</v>
      </c>
      <c r="F2224" s="610">
        <v>0</v>
      </c>
      <c r="G2224" s="610">
        <v>1</v>
      </c>
      <c r="H2224" s="611">
        <v>198.09613951099308</v>
      </c>
      <c r="I2224" s="611">
        <v>0</v>
      </c>
      <c r="J2224" s="611">
        <v>0</v>
      </c>
      <c r="K2224" s="611">
        <v>0</v>
      </c>
      <c r="L2224" s="611">
        <v>198.09613951099308</v>
      </c>
    </row>
    <row r="2225" spans="1:12">
      <c r="A2225" s="609" t="s">
        <v>276</v>
      </c>
      <c r="B2225" s="609">
        <v>420</v>
      </c>
      <c r="C2225" s="610">
        <v>1</v>
      </c>
      <c r="D2225" s="610">
        <v>0</v>
      </c>
      <c r="E2225" s="610">
        <v>0</v>
      </c>
      <c r="F2225" s="610">
        <v>0</v>
      </c>
      <c r="G2225" s="610">
        <v>1</v>
      </c>
      <c r="H2225" s="611">
        <v>198.09613951099308</v>
      </c>
      <c r="I2225" s="611">
        <v>0</v>
      </c>
      <c r="J2225" s="611">
        <v>0</v>
      </c>
      <c r="K2225" s="611">
        <v>0</v>
      </c>
      <c r="L2225" s="611">
        <v>198.09613951099308</v>
      </c>
    </row>
    <row r="2226" spans="1:12">
      <c r="A2226" s="609" t="s">
        <v>276</v>
      </c>
      <c r="B2226" s="609">
        <v>460</v>
      </c>
      <c r="C2226" s="610">
        <v>1</v>
      </c>
      <c r="D2226" s="610">
        <v>0</v>
      </c>
      <c r="E2226" s="610">
        <v>0</v>
      </c>
      <c r="F2226" s="610">
        <v>0</v>
      </c>
      <c r="G2226" s="610">
        <v>1</v>
      </c>
      <c r="H2226" s="611">
        <v>198.09613951099308</v>
      </c>
      <c r="I2226" s="611">
        <v>0</v>
      </c>
      <c r="J2226" s="611">
        <v>0</v>
      </c>
      <c r="K2226" s="611">
        <v>0</v>
      </c>
      <c r="L2226" s="611">
        <v>198.09613951099308</v>
      </c>
    </row>
    <row r="2227" spans="1:12">
      <c r="A2227" s="609" t="s">
        <v>276</v>
      </c>
      <c r="B2227" s="609">
        <v>502</v>
      </c>
      <c r="C2227" s="610">
        <v>9</v>
      </c>
      <c r="D2227" s="610">
        <v>24</v>
      </c>
      <c r="E2227" s="610">
        <v>0</v>
      </c>
      <c r="F2227" s="610">
        <v>0</v>
      </c>
      <c r="G2227" s="610">
        <v>33</v>
      </c>
      <c r="H2227" s="611">
        <v>1782.8652555989379</v>
      </c>
      <c r="I2227" s="611">
        <v>4754.3073482638347</v>
      </c>
      <c r="J2227" s="611">
        <v>0</v>
      </c>
      <c r="K2227" s="611">
        <v>0</v>
      </c>
      <c r="L2227" s="611">
        <v>6537.1726038627721</v>
      </c>
    </row>
    <row r="2228" spans="1:12">
      <c r="A2228" s="609" t="s">
        <v>276</v>
      </c>
      <c r="B2228" s="609">
        <v>653</v>
      </c>
      <c r="C2228" s="610">
        <v>17</v>
      </c>
      <c r="D2228" s="610">
        <v>33</v>
      </c>
      <c r="E2228" s="610">
        <v>0</v>
      </c>
      <c r="F2228" s="610">
        <v>0</v>
      </c>
      <c r="G2228" s="610">
        <v>50</v>
      </c>
      <c r="H2228" s="611">
        <v>3367.6343716868828</v>
      </c>
      <c r="I2228" s="611">
        <v>6537.1726038627721</v>
      </c>
      <c r="J2228" s="611">
        <v>0</v>
      </c>
      <c r="K2228" s="611">
        <v>0</v>
      </c>
      <c r="L2228" s="611">
        <v>9904.8069755496545</v>
      </c>
    </row>
    <row r="2229" spans="1:12">
      <c r="A2229" s="609" t="s">
        <v>276</v>
      </c>
      <c r="B2229" s="609">
        <v>800</v>
      </c>
      <c r="C2229" s="610">
        <v>1</v>
      </c>
      <c r="D2229" s="610">
        <v>0</v>
      </c>
      <c r="E2229" s="610">
        <v>0</v>
      </c>
      <c r="F2229" s="610">
        <v>0</v>
      </c>
      <c r="G2229" s="610">
        <v>1</v>
      </c>
      <c r="H2229" s="611">
        <v>198.09613951099308</v>
      </c>
      <c r="I2229" s="611">
        <v>0</v>
      </c>
      <c r="J2229" s="611">
        <v>0</v>
      </c>
      <c r="K2229" s="611">
        <v>0</v>
      </c>
      <c r="L2229" s="611">
        <v>198.09613951099308</v>
      </c>
    </row>
    <row r="2230" spans="1:12">
      <c r="A2230" s="609" t="s">
        <v>277</v>
      </c>
      <c r="B2230" s="609">
        <v>100</v>
      </c>
      <c r="C2230" s="610">
        <v>42</v>
      </c>
      <c r="D2230" s="610">
        <v>2</v>
      </c>
      <c r="E2230" s="610">
        <v>0</v>
      </c>
      <c r="F2230" s="610">
        <v>0</v>
      </c>
      <c r="G2230" s="610">
        <v>44</v>
      </c>
      <c r="H2230" s="611">
        <v>4750.7645640884866</v>
      </c>
      <c r="I2230" s="611">
        <v>226.22688400421364</v>
      </c>
      <c r="J2230" s="611">
        <v>0</v>
      </c>
      <c r="K2230" s="611">
        <v>0</v>
      </c>
      <c r="L2230" s="611">
        <v>4976.9914480927</v>
      </c>
    </row>
    <row r="2231" spans="1:12">
      <c r="A2231" s="609" t="s">
        <v>277</v>
      </c>
      <c r="B2231" s="609">
        <v>101</v>
      </c>
      <c r="C2231" s="610">
        <v>1</v>
      </c>
      <c r="D2231" s="610">
        <v>0</v>
      </c>
      <c r="E2231" s="610">
        <v>0</v>
      </c>
      <c r="F2231" s="610">
        <v>0</v>
      </c>
      <c r="G2231" s="610">
        <v>1</v>
      </c>
      <c r="H2231" s="611">
        <v>113.11344200210682</v>
      </c>
      <c r="I2231" s="611">
        <v>0</v>
      </c>
      <c r="J2231" s="611">
        <v>0</v>
      </c>
      <c r="K2231" s="611">
        <v>0</v>
      </c>
      <c r="L2231" s="611">
        <v>113.11344200210682</v>
      </c>
    </row>
    <row r="2232" spans="1:12">
      <c r="A2232" s="609" t="s">
        <v>277</v>
      </c>
      <c r="B2232" s="609">
        <v>103</v>
      </c>
      <c r="C2232" s="610">
        <v>3</v>
      </c>
      <c r="D2232" s="610">
        <v>0</v>
      </c>
      <c r="E2232" s="610">
        <v>0</v>
      </c>
      <c r="F2232" s="610">
        <v>0</v>
      </c>
      <c r="G2232" s="610">
        <v>3</v>
      </c>
      <c r="H2232" s="611">
        <v>339.34032600632048</v>
      </c>
      <c r="I2232" s="611">
        <v>0</v>
      </c>
      <c r="J2232" s="611">
        <v>0</v>
      </c>
      <c r="K2232" s="611">
        <v>0</v>
      </c>
      <c r="L2232" s="611">
        <v>339.34032600632048</v>
      </c>
    </row>
    <row r="2233" spans="1:12">
      <c r="A2233" s="609" t="s">
        <v>277</v>
      </c>
      <c r="B2233" s="609">
        <v>104</v>
      </c>
      <c r="C2233" s="610">
        <v>1</v>
      </c>
      <c r="D2233" s="610">
        <v>2</v>
      </c>
      <c r="E2233" s="610">
        <v>0</v>
      </c>
      <c r="F2233" s="610">
        <v>0</v>
      </c>
      <c r="G2233" s="610">
        <v>3</v>
      </c>
      <c r="H2233" s="611">
        <v>113.11344200210682</v>
      </c>
      <c r="I2233" s="611">
        <v>226.22688400421364</v>
      </c>
      <c r="J2233" s="611">
        <v>0</v>
      </c>
      <c r="K2233" s="611">
        <v>0</v>
      </c>
      <c r="L2233" s="611">
        <v>339.34032600632048</v>
      </c>
    </row>
    <row r="2234" spans="1:12">
      <c r="A2234" s="609" t="s">
        <v>277</v>
      </c>
      <c r="B2234" s="609">
        <v>110</v>
      </c>
      <c r="C2234" s="610">
        <v>5</v>
      </c>
      <c r="D2234" s="610">
        <v>5</v>
      </c>
      <c r="E2234" s="610">
        <v>0</v>
      </c>
      <c r="F2234" s="610">
        <v>0</v>
      </c>
      <c r="G2234" s="610">
        <v>10</v>
      </c>
      <c r="H2234" s="611">
        <v>565.56721001053404</v>
      </c>
      <c r="I2234" s="611">
        <v>565.56721001053404</v>
      </c>
      <c r="J2234" s="611">
        <v>0</v>
      </c>
      <c r="K2234" s="611">
        <v>0</v>
      </c>
      <c r="L2234" s="611">
        <v>1131.1344200210681</v>
      </c>
    </row>
    <row r="2235" spans="1:12">
      <c r="A2235" s="609" t="s">
        <v>277</v>
      </c>
      <c r="B2235" s="609">
        <v>120</v>
      </c>
      <c r="C2235" s="610">
        <v>4</v>
      </c>
      <c r="D2235" s="610">
        <v>6</v>
      </c>
      <c r="E2235" s="610">
        <v>0</v>
      </c>
      <c r="F2235" s="610">
        <v>0</v>
      </c>
      <c r="G2235" s="610">
        <v>10</v>
      </c>
      <c r="H2235" s="611">
        <v>452.45376800842723</v>
      </c>
      <c r="I2235" s="611">
        <v>678.68065201264085</v>
      </c>
      <c r="J2235" s="611">
        <v>0</v>
      </c>
      <c r="K2235" s="611">
        <v>0</v>
      </c>
      <c r="L2235" s="611">
        <v>1131.1344200210681</v>
      </c>
    </row>
    <row r="2236" spans="1:12">
      <c r="A2236" s="609" t="s">
        <v>277</v>
      </c>
      <c r="B2236" s="609">
        <v>130</v>
      </c>
      <c r="C2236" s="610">
        <v>3</v>
      </c>
      <c r="D2236" s="610">
        <v>0</v>
      </c>
      <c r="E2236" s="610">
        <v>0</v>
      </c>
      <c r="F2236" s="610">
        <v>0</v>
      </c>
      <c r="G2236" s="610">
        <v>3</v>
      </c>
      <c r="H2236" s="611">
        <v>339.34032600632048</v>
      </c>
      <c r="I2236" s="611">
        <v>0</v>
      </c>
      <c r="J2236" s="611">
        <v>0</v>
      </c>
      <c r="K2236" s="611">
        <v>0</v>
      </c>
      <c r="L2236" s="611">
        <v>339.34032600632048</v>
      </c>
    </row>
    <row r="2237" spans="1:12">
      <c r="A2237" s="609" t="s">
        <v>277</v>
      </c>
      <c r="B2237" s="609">
        <v>140</v>
      </c>
      <c r="C2237" s="610">
        <v>40</v>
      </c>
      <c r="D2237" s="610">
        <v>26</v>
      </c>
      <c r="E2237" s="610">
        <v>0</v>
      </c>
      <c r="F2237" s="610">
        <v>0</v>
      </c>
      <c r="G2237" s="610">
        <v>66</v>
      </c>
      <c r="H2237" s="611">
        <v>4524.5376800842732</v>
      </c>
      <c r="I2237" s="611">
        <v>2940.9494920547772</v>
      </c>
      <c r="J2237" s="611">
        <v>0</v>
      </c>
      <c r="K2237" s="611">
        <v>0</v>
      </c>
      <c r="L2237" s="611">
        <v>7465.48717213905</v>
      </c>
    </row>
    <row r="2238" spans="1:12">
      <c r="A2238" s="609" t="s">
        <v>277</v>
      </c>
      <c r="B2238" s="609">
        <v>143</v>
      </c>
      <c r="C2238" s="610">
        <v>0</v>
      </c>
      <c r="D2238" s="610">
        <v>1</v>
      </c>
      <c r="E2238" s="610">
        <v>0</v>
      </c>
      <c r="F2238" s="610">
        <v>0</v>
      </c>
      <c r="G2238" s="610">
        <v>1</v>
      </c>
      <c r="H2238" s="611">
        <v>0</v>
      </c>
      <c r="I2238" s="611">
        <v>113.11344200210682</v>
      </c>
      <c r="J2238" s="611">
        <v>0</v>
      </c>
      <c r="K2238" s="611">
        <v>0</v>
      </c>
      <c r="L2238" s="611">
        <v>113.11344200210682</v>
      </c>
    </row>
    <row r="2239" spans="1:12">
      <c r="A2239" s="609" t="s">
        <v>277</v>
      </c>
      <c r="B2239" s="609">
        <v>160</v>
      </c>
      <c r="C2239" s="610">
        <v>321</v>
      </c>
      <c r="D2239" s="610">
        <v>8</v>
      </c>
      <c r="E2239" s="610">
        <v>0</v>
      </c>
      <c r="F2239" s="610">
        <v>0</v>
      </c>
      <c r="G2239" s="610">
        <v>329</v>
      </c>
      <c r="H2239" s="611">
        <v>36309.41488267629</v>
      </c>
      <c r="I2239" s="611">
        <v>904.90753601685469</v>
      </c>
      <c r="J2239" s="611">
        <v>0</v>
      </c>
      <c r="K2239" s="611">
        <v>0</v>
      </c>
      <c r="L2239" s="611">
        <v>37214.322418693147</v>
      </c>
    </row>
    <row r="2240" spans="1:12">
      <c r="A2240" s="609" t="s">
        <v>277</v>
      </c>
      <c r="B2240" s="609">
        <v>161</v>
      </c>
      <c r="C2240" s="610">
        <v>47</v>
      </c>
      <c r="D2240" s="610">
        <v>0</v>
      </c>
      <c r="E2240" s="610">
        <v>0</v>
      </c>
      <c r="F2240" s="610">
        <v>0</v>
      </c>
      <c r="G2240" s="610">
        <v>47</v>
      </c>
      <c r="H2240" s="611">
        <v>5316.3317740990205</v>
      </c>
      <c r="I2240" s="611">
        <v>0</v>
      </c>
      <c r="J2240" s="611">
        <v>0</v>
      </c>
      <c r="K2240" s="611">
        <v>0</v>
      </c>
      <c r="L2240" s="611">
        <v>5316.3317740990205</v>
      </c>
    </row>
    <row r="2241" spans="1:12">
      <c r="A2241" s="609" t="s">
        <v>277</v>
      </c>
      <c r="B2241" s="609">
        <v>180</v>
      </c>
      <c r="C2241" s="610">
        <v>1</v>
      </c>
      <c r="D2241" s="610">
        <v>0</v>
      </c>
      <c r="E2241" s="610">
        <v>0</v>
      </c>
      <c r="F2241" s="610">
        <v>0</v>
      </c>
      <c r="G2241" s="610">
        <v>1</v>
      </c>
      <c r="H2241" s="611">
        <v>113.11344200210682</v>
      </c>
      <c r="I2241" s="611">
        <v>0</v>
      </c>
      <c r="J2241" s="611">
        <v>0</v>
      </c>
      <c r="K2241" s="611">
        <v>0</v>
      </c>
      <c r="L2241" s="611">
        <v>113.11344200210682</v>
      </c>
    </row>
    <row r="2242" spans="1:12">
      <c r="A2242" s="609" t="s">
        <v>277</v>
      </c>
      <c r="B2242" s="609">
        <v>191</v>
      </c>
      <c r="C2242" s="610">
        <v>1</v>
      </c>
      <c r="D2242" s="610">
        <v>0</v>
      </c>
      <c r="E2242" s="610">
        <v>0</v>
      </c>
      <c r="F2242" s="610">
        <v>0</v>
      </c>
      <c r="G2242" s="610">
        <v>1</v>
      </c>
      <c r="H2242" s="611">
        <v>113.11344200210682</v>
      </c>
      <c r="I2242" s="611">
        <v>0</v>
      </c>
      <c r="J2242" s="611">
        <v>0</v>
      </c>
      <c r="K2242" s="611">
        <v>0</v>
      </c>
      <c r="L2242" s="611">
        <v>113.11344200210682</v>
      </c>
    </row>
    <row r="2243" spans="1:12">
      <c r="A2243" s="609" t="s">
        <v>277</v>
      </c>
      <c r="B2243" s="609">
        <v>219</v>
      </c>
      <c r="C2243" s="610">
        <v>0</v>
      </c>
      <c r="D2243" s="610">
        <v>1</v>
      </c>
      <c r="E2243" s="610">
        <v>0</v>
      </c>
      <c r="F2243" s="610">
        <v>0</v>
      </c>
      <c r="G2243" s="610">
        <v>1</v>
      </c>
      <c r="H2243" s="611">
        <v>0</v>
      </c>
      <c r="I2243" s="611">
        <v>113.11344200210682</v>
      </c>
      <c r="J2243" s="611">
        <v>0</v>
      </c>
      <c r="K2243" s="611">
        <v>0</v>
      </c>
      <c r="L2243" s="611">
        <v>113.11344200210682</v>
      </c>
    </row>
    <row r="2244" spans="1:12">
      <c r="A2244" s="609" t="s">
        <v>277</v>
      </c>
      <c r="B2244" s="609">
        <v>220</v>
      </c>
      <c r="C2244" s="610">
        <v>2</v>
      </c>
      <c r="D2244" s="610">
        <v>0</v>
      </c>
      <c r="E2244" s="610">
        <v>0</v>
      </c>
      <c r="F2244" s="610">
        <v>0</v>
      </c>
      <c r="G2244" s="610">
        <v>2</v>
      </c>
      <c r="H2244" s="611">
        <v>226.22688400421364</v>
      </c>
      <c r="I2244" s="611">
        <v>0</v>
      </c>
      <c r="J2244" s="611">
        <v>0</v>
      </c>
      <c r="K2244" s="611">
        <v>0</v>
      </c>
      <c r="L2244" s="611">
        <v>226.22688400421364</v>
      </c>
    </row>
    <row r="2245" spans="1:12">
      <c r="A2245" s="609" t="s">
        <v>277</v>
      </c>
      <c r="B2245" s="609">
        <v>300</v>
      </c>
      <c r="C2245" s="610">
        <v>2</v>
      </c>
      <c r="D2245" s="610">
        <v>0</v>
      </c>
      <c r="E2245" s="610">
        <v>0</v>
      </c>
      <c r="F2245" s="610">
        <v>0</v>
      </c>
      <c r="G2245" s="610">
        <v>2</v>
      </c>
      <c r="H2245" s="611">
        <v>226.22688400421364</v>
      </c>
      <c r="I2245" s="611">
        <v>0</v>
      </c>
      <c r="J2245" s="611">
        <v>0</v>
      </c>
      <c r="K2245" s="611">
        <v>0</v>
      </c>
      <c r="L2245" s="611">
        <v>226.22688400421364</v>
      </c>
    </row>
    <row r="2246" spans="1:12">
      <c r="A2246" s="609" t="s">
        <v>277</v>
      </c>
      <c r="B2246" s="609">
        <v>307</v>
      </c>
      <c r="C2246" s="610">
        <v>8</v>
      </c>
      <c r="D2246" s="610">
        <v>2</v>
      </c>
      <c r="E2246" s="610">
        <v>0</v>
      </c>
      <c r="F2246" s="610">
        <v>0</v>
      </c>
      <c r="G2246" s="610">
        <v>10</v>
      </c>
      <c r="H2246" s="611">
        <v>904.90753601685446</v>
      </c>
      <c r="I2246" s="611">
        <v>226.22688400421362</v>
      </c>
      <c r="J2246" s="611">
        <v>0</v>
      </c>
      <c r="K2246" s="611">
        <v>0</v>
      </c>
      <c r="L2246" s="611">
        <v>1131.1344200210681</v>
      </c>
    </row>
    <row r="2247" spans="1:12">
      <c r="A2247" s="609" t="s">
        <v>277</v>
      </c>
      <c r="B2247" s="609">
        <v>324</v>
      </c>
      <c r="C2247" s="610">
        <v>1</v>
      </c>
      <c r="D2247" s="610">
        <v>0</v>
      </c>
      <c r="E2247" s="610">
        <v>0</v>
      </c>
      <c r="F2247" s="610">
        <v>0</v>
      </c>
      <c r="G2247" s="610">
        <v>1</v>
      </c>
      <c r="H2247" s="611">
        <v>113.11344200210682</v>
      </c>
      <c r="I2247" s="611">
        <v>0</v>
      </c>
      <c r="J2247" s="611">
        <v>0</v>
      </c>
      <c r="K2247" s="611">
        <v>0</v>
      </c>
      <c r="L2247" s="611">
        <v>113.11344200210682</v>
      </c>
    </row>
    <row r="2248" spans="1:12">
      <c r="A2248" s="609" t="s">
        <v>277</v>
      </c>
      <c r="B2248" s="609">
        <v>330</v>
      </c>
      <c r="C2248" s="610">
        <v>312</v>
      </c>
      <c r="D2248" s="610">
        <v>217</v>
      </c>
      <c r="E2248" s="610">
        <v>0</v>
      </c>
      <c r="F2248" s="610">
        <v>0</v>
      </c>
      <c r="G2248" s="610">
        <v>529</v>
      </c>
      <c r="H2248" s="611">
        <v>35291.393904657329</v>
      </c>
      <c r="I2248" s="611">
        <v>24545.61691445718</v>
      </c>
      <c r="J2248" s="611">
        <v>0</v>
      </c>
      <c r="K2248" s="611">
        <v>0</v>
      </c>
      <c r="L2248" s="611">
        <v>59837.010819114505</v>
      </c>
    </row>
    <row r="2249" spans="1:12">
      <c r="A2249" s="609" t="s">
        <v>277</v>
      </c>
      <c r="B2249" s="609">
        <v>361</v>
      </c>
      <c r="C2249" s="610">
        <v>0</v>
      </c>
      <c r="D2249" s="610">
        <v>1</v>
      </c>
      <c r="E2249" s="610">
        <v>0</v>
      </c>
      <c r="F2249" s="610">
        <v>0</v>
      </c>
      <c r="G2249" s="610">
        <v>1</v>
      </c>
      <c r="H2249" s="611">
        <v>0</v>
      </c>
      <c r="I2249" s="611">
        <v>113.11344200210682</v>
      </c>
      <c r="J2249" s="611">
        <v>0</v>
      </c>
      <c r="K2249" s="611">
        <v>0</v>
      </c>
      <c r="L2249" s="611">
        <v>113.11344200210682</v>
      </c>
    </row>
    <row r="2250" spans="1:12">
      <c r="A2250" s="609" t="s">
        <v>277</v>
      </c>
      <c r="B2250" s="609">
        <v>410</v>
      </c>
      <c r="C2250" s="610">
        <v>2</v>
      </c>
      <c r="D2250" s="610">
        <v>0</v>
      </c>
      <c r="E2250" s="610">
        <v>0</v>
      </c>
      <c r="F2250" s="610">
        <v>0</v>
      </c>
      <c r="G2250" s="610">
        <v>2</v>
      </c>
      <c r="H2250" s="611">
        <v>226.22688400421364</v>
      </c>
      <c r="I2250" s="611">
        <v>0</v>
      </c>
      <c r="J2250" s="611">
        <v>0</v>
      </c>
      <c r="K2250" s="611">
        <v>0</v>
      </c>
      <c r="L2250" s="611">
        <v>226.22688400421364</v>
      </c>
    </row>
    <row r="2251" spans="1:12">
      <c r="A2251" s="609" t="s">
        <v>277</v>
      </c>
      <c r="B2251" s="609">
        <v>420</v>
      </c>
      <c r="C2251" s="610">
        <v>3</v>
      </c>
      <c r="D2251" s="610">
        <v>0</v>
      </c>
      <c r="E2251" s="610">
        <v>0</v>
      </c>
      <c r="F2251" s="610">
        <v>0</v>
      </c>
      <c r="G2251" s="610">
        <v>3</v>
      </c>
      <c r="H2251" s="611">
        <v>339.34032600632048</v>
      </c>
      <c r="I2251" s="611">
        <v>0</v>
      </c>
      <c r="J2251" s="611">
        <v>0</v>
      </c>
      <c r="K2251" s="611">
        <v>0</v>
      </c>
      <c r="L2251" s="611">
        <v>339.34032600632048</v>
      </c>
    </row>
    <row r="2252" spans="1:12">
      <c r="A2252" s="609" t="s">
        <v>277</v>
      </c>
      <c r="B2252" s="609">
        <v>430</v>
      </c>
      <c r="C2252" s="610">
        <v>0</v>
      </c>
      <c r="D2252" s="610">
        <v>1</v>
      </c>
      <c r="E2252" s="610">
        <v>0</v>
      </c>
      <c r="F2252" s="610">
        <v>0</v>
      </c>
      <c r="G2252" s="610">
        <v>1</v>
      </c>
      <c r="H2252" s="611">
        <v>0</v>
      </c>
      <c r="I2252" s="611">
        <v>113.11344200210682</v>
      </c>
      <c r="J2252" s="611">
        <v>0</v>
      </c>
      <c r="K2252" s="611">
        <v>0</v>
      </c>
      <c r="L2252" s="611">
        <v>113.11344200210682</v>
      </c>
    </row>
    <row r="2253" spans="1:12">
      <c r="A2253" s="609" t="s">
        <v>277</v>
      </c>
      <c r="B2253" s="609">
        <v>501</v>
      </c>
      <c r="C2253" s="610">
        <v>1</v>
      </c>
      <c r="D2253" s="610">
        <v>1</v>
      </c>
      <c r="E2253" s="610">
        <v>0</v>
      </c>
      <c r="F2253" s="610">
        <v>0</v>
      </c>
      <c r="G2253" s="610">
        <v>2</v>
      </c>
      <c r="H2253" s="611">
        <v>113.11344200210682</v>
      </c>
      <c r="I2253" s="611">
        <v>113.11344200210682</v>
      </c>
      <c r="J2253" s="611">
        <v>0</v>
      </c>
      <c r="K2253" s="611">
        <v>0</v>
      </c>
      <c r="L2253" s="611">
        <v>226.22688400421364</v>
      </c>
    </row>
    <row r="2254" spans="1:12">
      <c r="A2254" s="609" t="s">
        <v>277</v>
      </c>
      <c r="B2254" s="609">
        <v>502</v>
      </c>
      <c r="C2254" s="610">
        <v>5</v>
      </c>
      <c r="D2254" s="610">
        <v>2</v>
      </c>
      <c r="E2254" s="610">
        <v>0</v>
      </c>
      <c r="F2254" s="610">
        <v>0</v>
      </c>
      <c r="G2254" s="610">
        <v>7</v>
      </c>
      <c r="H2254" s="611">
        <v>565.56721001053415</v>
      </c>
      <c r="I2254" s="611">
        <v>226.22688400421364</v>
      </c>
      <c r="J2254" s="611">
        <v>0</v>
      </c>
      <c r="K2254" s="611">
        <v>0</v>
      </c>
      <c r="L2254" s="611">
        <v>791.79409401474777</v>
      </c>
    </row>
    <row r="2255" spans="1:12">
      <c r="A2255" s="609" t="s">
        <v>277</v>
      </c>
      <c r="B2255" s="609">
        <v>560</v>
      </c>
      <c r="C2255" s="610">
        <v>2</v>
      </c>
      <c r="D2255" s="610">
        <v>0</v>
      </c>
      <c r="E2255" s="610">
        <v>0</v>
      </c>
      <c r="F2255" s="610">
        <v>0</v>
      </c>
      <c r="G2255" s="610">
        <v>2</v>
      </c>
      <c r="H2255" s="611">
        <v>226.22688400421364</v>
      </c>
      <c r="I2255" s="611">
        <v>0</v>
      </c>
      <c r="J2255" s="611">
        <v>0</v>
      </c>
      <c r="K2255" s="611">
        <v>0</v>
      </c>
      <c r="L2255" s="611">
        <v>226.22688400421364</v>
      </c>
    </row>
    <row r="2256" spans="1:12">
      <c r="A2256" s="609" t="s">
        <v>277</v>
      </c>
      <c r="B2256" s="609">
        <v>800</v>
      </c>
      <c r="C2256" s="610">
        <v>4</v>
      </c>
      <c r="D2256" s="610">
        <v>0</v>
      </c>
      <c r="E2256" s="610">
        <v>0</v>
      </c>
      <c r="F2256" s="610">
        <v>0</v>
      </c>
      <c r="G2256" s="610">
        <v>4</v>
      </c>
      <c r="H2256" s="611">
        <v>452.45376800842729</v>
      </c>
      <c r="I2256" s="611">
        <v>0</v>
      </c>
      <c r="J2256" s="611">
        <v>0</v>
      </c>
      <c r="K2256" s="611">
        <v>0</v>
      </c>
      <c r="L2256" s="611">
        <v>452.45376800842729</v>
      </c>
    </row>
    <row r="2257" spans="1:12">
      <c r="A2257" s="609" t="s">
        <v>278</v>
      </c>
      <c r="B2257" s="609">
        <v>110</v>
      </c>
      <c r="C2257" s="610">
        <v>1</v>
      </c>
      <c r="D2257" s="610">
        <v>0</v>
      </c>
      <c r="E2257" s="610">
        <v>0</v>
      </c>
      <c r="F2257" s="610">
        <v>0</v>
      </c>
      <c r="G2257" s="610">
        <v>1</v>
      </c>
      <c r="H2257" s="611">
        <v>78.665697799642885</v>
      </c>
      <c r="I2257" s="611">
        <v>0</v>
      </c>
      <c r="J2257" s="611">
        <v>0</v>
      </c>
      <c r="K2257" s="611">
        <v>0</v>
      </c>
      <c r="L2257" s="611">
        <v>78.665697799642885</v>
      </c>
    </row>
    <row r="2258" spans="1:12">
      <c r="A2258" s="609" t="s">
        <v>278</v>
      </c>
      <c r="B2258" s="609">
        <v>140</v>
      </c>
      <c r="C2258" s="610">
        <v>1</v>
      </c>
      <c r="D2258" s="610">
        <v>0</v>
      </c>
      <c r="E2258" s="610">
        <v>0</v>
      </c>
      <c r="F2258" s="610">
        <v>0</v>
      </c>
      <c r="G2258" s="610">
        <v>1</v>
      </c>
      <c r="H2258" s="611">
        <v>78.665697799642885</v>
      </c>
      <c r="I2258" s="611">
        <v>0</v>
      </c>
      <c r="J2258" s="611">
        <v>0</v>
      </c>
      <c r="K2258" s="611">
        <v>0</v>
      </c>
      <c r="L2258" s="611">
        <v>78.665697799642885</v>
      </c>
    </row>
    <row r="2259" spans="1:12">
      <c r="A2259" s="609" t="s">
        <v>278</v>
      </c>
      <c r="B2259" s="609">
        <v>142</v>
      </c>
      <c r="C2259" s="610">
        <v>1</v>
      </c>
      <c r="D2259" s="610">
        <v>0</v>
      </c>
      <c r="E2259" s="610">
        <v>0</v>
      </c>
      <c r="F2259" s="610">
        <v>0</v>
      </c>
      <c r="G2259" s="610">
        <v>1</v>
      </c>
      <c r="H2259" s="611">
        <v>78.665697799642885</v>
      </c>
      <c r="I2259" s="611">
        <v>0</v>
      </c>
      <c r="J2259" s="611">
        <v>0</v>
      </c>
      <c r="K2259" s="611">
        <v>0</v>
      </c>
      <c r="L2259" s="611">
        <v>78.665697799642885</v>
      </c>
    </row>
    <row r="2260" spans="1:12">
      <c r="A2260" s="609" t="s">
        <v>278</v>
      </c>
      <c r="B2260" s="609">
        <v>160</v>
      </c>
      <c r="C2260" s="610">
        <v>227</v>
      </c>
      <c r="D2260" s="610">
        <v>32</v>
      </c>
      <c r="E2260" s="610">
        <v>0</v>
      </c>
      <c r="F2260" s="610">
        <v>0</v>
      </c>
      <c r="G2260" s="610">
        <v>259</v>
      </c>
      <c r="H2260" s="611">
        <v>17857.113400518938</v>
      </c>
      <c r="I2260" s="611">
        <v>2517.3023295885728</v>
      </c>
      <c r="J2260" s="611">
        <v>0</v>
      </c>
      <c r="K2260" s="611">
        <v>0</v>
      </c>
      <c r="L2260" s="611">
        <v>20374.41573010751</v>
      </c>
    </row>
    <row r="2261" spans="1:12">
      <c r="A2261" s="609" t="s">
        <v>278</v>
      </c>
      <c r="B2261" s="609">
        <v>171</v>
      </c>
      <c r="C2261" s="610">
        <v>1</v>
      </c>
      <c r="D2261" s="610">
        <v>0</v>
      </c>
      <c r="E2261" s="610">
        <v>0</v>
      </c>
      <c r="F2261" s="610">
        <v>0</v>
      </c>
      <c r="G2261" s="610">
        <v>1</v>
      </c>
      <c r="H2261" s="611">
        <v>78.665697799642885</v>
      </c>
      <c r="I2261" s="611">
        <v>0</v>
      </c>
      <c r="J2261" s="611">
        <v>0</v>
      </c>
      <c r="K2261" s="611">
        <v>0</v>
      </c>
      <c r="L2261" s="611">
        <v>78.665697799642885</v>
      </c>
    </row>
    <row r="2262" spans="1:12">
      <c r="A2262" s="609" t="s">
        <v>278</v>
      </c>
      <c r="B2262" s="609">
        <v>219</v>
      </c>
      <c r="C2262" s="610">
        <v>139</v>
      </c>
      <c r="D2262" s="610">
        <v>9</v>
      </c>
      <c r="E2262" s="610">
        <v>0</v>
      </c>
      <c r="F2262" s="610">
        <v>0</v>
      </c>
      <c r="G2262" s="610">
        <v>148</v>
      </c>
      <c r="H2262" s="611">
        <v>10934.531994150362</v>
      </c>
      <c r="I2262" s="611">
        <v>707.99128019678597</v>
      </c>
      <c r="J2262" s="611">
        <v>0</v>
      </c>
      <c r="K2262" s="611">
        <v>0</v>
      </c>
      <c r="L2262" s="611">
        <v>11642.523274347148</v>
      </c>
    </row>
    <row r="2263" spans="1:12">
      <c r="A2263" s="609" t="s">
        <v>278</v>
      </c>
      <c r="B2263" s="609">
        <v>257</v>
      </c>
      <c r="C2263" s="610">
        <v>27</v>
      </c>
      <c r="D2263" s="610">
        <v>2</v>
      </c>
      <c r="E2263" s="610">
        <v>0</v>
      </c>
      <c r="F2263" s="610">
        <v>0</v>
      </c>
      <c r="G2263" s="610">
        <v>29</v>
      </c>
      <c r="H2263" s="611">
        <v>2123.9738405903581</v>
      </c>
      <c r="I2263" s="611">
        <v>157.3313955992858</v>
      </c>
      <c r="J2263" s="611">
        <v>0</v>
      </c>
      <c r="K2263" s="611">
        <v>0</v>
      </c>
      <c r="L2263" s="611">
        <v>2281.3052361896439</v>
      </c>
    </row>
    <row r="2264" spans="1:12">
      <c r="A2264" s="609" t="s">
        <v>278</v>
      </c>
      <c r="B2264" s="609">
        <v>330</v>
      </c>
      <c r="C2264" s="610">
        <v>366</v>
      </c>
      <c r="D2264" s="610">
        <v>29</v>
      </c>
      <c r="E2264" s="610">
        <v>0</v>
      </c>
      <c r="F2264" s="610">
        <v>0</v>
      </c>
      <c r="G2264" s="610">
        <v>395</v>
      </c>
      <c r="H2264" s="611">
        <v>28791.6453946693</v>
      </c>
      <c r="I2264" s="611">
        <v>2281.3052361896439</v>
      </c>
      <c r="J2264" s="611">
        <v>0</v>
      </c>
      <c r="K2264" s="611">
        <v>0</v>
      </c>
      <c r="L2264" s="611">
        <v>31072.950630858941</v>
      </c>
    </row>
    <row r="2265" spans="1:12">
      <c r="A2265" s="609" t="s">
        <v>278</v>
      </c>
      <c r="B2265" s="609">
        <v>420</v>
      </c>
      <c r="C2265" s="610">
        <v>1</v>
      </c>
      <c r="D2265" s="610">
        <v>0</v>
      </c>
      <c r="E2265" s="610">
        <v>0</v>
      </c>
      <c r="F2265" s="610">
        <v>0</v>
      </c>
      <c r="G2265" s="610">
        <v>1</v>
      </c>
      <c r="H2265" s="611">
        <v>78.665697799642885</v>
      </c>
      <c r="I2265" s="611">
        <v>0</v>
      </c>
      <c r="J2265" s="611">
        <v>0</v>
      </c>
      <c r="K2265" s="611">
        <v>0</v>
      </c>
      <c r="L2265" s="611">
        <v>78.665697799642885</v>
      </c>
    </row>
    <row r="2266" spans="1:12">
      <c r="A2266" s="609" t="s">
        <v>278</v>
      </c>
      <c r="B2266" s="609">
        <v>812</v>
      </c>
      <c r="C2266" s="610">
        <v>1</v>
      </c>
      <c r="D2266" s="610">
        <v>0</v>
      </c>
      <c r="E2266" s="610">
        <v>0</v>
      </c>
      <c r="F2266" s="610">
        <v>0</v>
      </c>
      <c r="G2266" s="610">
        <v>1</v>
      </c>
      <c r="H2266" s="611">
        <v>78.665697799642885</v>
      </c>
      <c r="I2266" s="611">
        <v>0</v>
      </c>
      <c r="J2266" s="611">
        <v>0</v>
      </c>
      <c r="K2266" s="611">
        <v>0</v>
      </c>
      <c r="L2266" s="611">
        <v>78.665697799642885</v>
      </c>
    </row>
    <row r="2267" spans="1:12">
      <c r="A2267" s="609" t="s">
        <v>279</v>
      </c>
      <c r="B2267" s="609">
        <v>100</v>
      </c>
      <c r="C2267" s="610">
        <v>11300</v>
      </c>
      <c r="D2267" s="610">
        <v>2416</v>
      </c>
      <c r="E2267" s="610">
        <v>0</v>
      </c>
      <c r="F2267" s="610">
        <v>0</v>
      </c>
      <c r="G2267" s="610">
        <v>13716</v>
      </c>
      <c r="H2267" s="611">
        <v>1116246.0647307888</v>
      </c>
      <c r="I2267" s="611">
        <v>238659.33560969788</v>
      </c>
      <c r="J2267" s="611">
        <v>0</v>
      </c>
      <c r="K2267" s="611">
        <v>0</v>
      </c>
      <c r="L2267" s="611">
        <v>1354905.4003404868</v>
      </c>
    </row>
    <row r="2268" spans="1:12">
      <c r="A2268" s="609" t="s">
        <v>279</v>
      </c>
      <c r="B2268" s="609">
        <v>101</v>
      </c>
      <c r="C2268" s="610">
        <v>137</v>
      </c>
      <c r="D2268" s="610">
        <v>32</v>
      </c>
      <c r="E2268" s="610">
        <v>0</v>
      </c>
      <c r="F2268" s="610">
        <v>0</v>
      </c>
      <c r="G2268" s="610">
        <v>169</v>
      </c>
      <c r="H2268" s="611">
        <v>13533.248749390979</v>
      </c>
      <c r="I2268" s="611">
        <v>3161.0508027774554</v>
      </c>
      <c r="J2268" s="611">
        <v>0</v>
      </c>
      <c r="K2268" s="611">
        <v>0</v>
      </c>
      <c r="L2268" s="611">
        <v>16694.299552168435</v>
      </c>
    </row>
    <row r="2269" spans="1:12">
      <c r="A2269" s="609" t="s">
        <v>279</v>
      </c>
      <c r="B2269" s="609">
        <v>102</v>
      </c>
      <c r="C2269" s="610">
        <v>103</v>
      </c>
      <c r="D2269" s="610">
        <v>9</v>
      </c>
      <c r="E2269" s="610">
        <v>0</v>
      </c>
      <c r="F2269" s="610">
        <v>0</v>
      </c>
      <c r="G2269" s="610">
        <v>112</v>
      </c>
      <c r="H2269" s="611">
        <v>10174.632271439934</v>
      </c>
      <c r="I2269" s="611">
        <v>889.04553828115934</v>
      </c>
      <c r="J2269" s="611">
        <v>0</v>
      </c>
      <c r="K2269" s="611">
        <v>0</v>
      </c>
      <c r="L2269" s="611">
        <v>11063.677809721094</v>
      </c>
    </row>
    <row r="2270" spans="1:12">
      <c r="A2270" s="609" t="s">
        <v>279</v>
      </c>
      <c r="B2270" s="609">
        <v>103</v>
      </c>
      <c r="C2270" s="610">
        <v>7705</v>
      </c>
      <c r="D2270" s="610">
        <v>458</v>
      </c>
      <c r="E2270" s="610">
        <v>0</v>
      </c>
      <c r="F2270" s="610">
        <v>0</v>
      </c>
      <c r="G2270" s="610">
        <v>8163</v>
      </c>
      <c r="H2270" s="611">
        <v>761121.76360625925</v>
      </c>
      <c r="I2270" s="611">
        <v>45242.539614752328</v>
      </c>
      <c r="J2270" s="611">
        <v>0</v>
      </c>
      <c r="K2270" s="611">
        <v>0</v>
      </c>
      <c r="L2270" s="611">
        <v>806364.30322101153</v>
      </c>
    </row>
    <row r="2271" spans="1:12">
      <c r="A2271" s="609" t="s">
        <v>279</v>
      </c>
      <c r="B2271" s="609">
        <v>104</v>
      </c>
      <c r="C2271" s="610">
        <v>1586</v>
      </c>
      <c r="D2271" s="610">
        <v>151</v>
      </c>
      <c r="E2271" s="610">
        <v>0</v>
      </c>
      <c r="F2271" s="610">
        <v>0</v>
      </c>
      <c r="G2271" s="610">
        <v>1737</v>
      </c>
      <c r="H2271" s="611">
        <v>156669.58041265764</v>
      </c>
      <c r="I2271" s="611">
        <v>14916.208475606118</v>
      </c>
      <c r="J2271" s="611">
        <v>0</v>
      </c>
      <c r="K2271" s="611">
        <v>0</v>
      </c>
      <c r="L2271" s="611">
        <v>171585.78888826375</v>
      </c>
    </row>
    <row r="2272" spans="1:12">
      <c r="A2272" s="609" t="s">
        <v>279</v>
      </c>
      <c r="B2272" s="609">
        <v>105</v>
      </c>
      <c r="C2272" s="610">
        <v>22</v>
      </c>
      <c r="D2272" s="610">
        <v>8</v>
      </c>
      <c r="E2272" s="610">
        <v>0</v>
      </c>
      <c r="F2272" s="610">
        <v>0</v>
      </c>
      <c r="G2272" s="610">
        <v>30</v>
      </c>
      <c r="H2272" s="611">
        <v>2173.2224269095004</v>
      </c>
      <c r="I2272" s="611">
        <v>790.26270069436384</v>
      </c>
      <c r="J2272" s="611">
        <v>0</v>
      </c>
      <c r="K2272" s="611">
        <v>0</v>
      </c>
      <c r="L2272" s="611">
        <v>2963.4851276038644</v>
      </c>
    </row>
    <row r="2273" spans="1:12">
      <c r="A2273" s="609" t="s">
        <v>279</v>
      </c>
      <c r="B2273" s="609">
        <v>106</v>
      </c>
      <c r="C2273" s="610">
        <v>146</v>
      </c>
      <c r="D2273" s="610">
        <v>28</v>
      </c>
      <c r="E2273" s="610">
        <v>0</v>
      </c>
      <c r="F2273" s="610">
        <v>0</v>
      </c>
      <c r="G2273" s="610">
        <v>174</v>
      </c>
      <c r="H2273" s="611">
        <v>14422.294287672137</v>
      </c>
      <c r="I2273" s="611">
        <v>2765.9194524302734</v>
      </c>
      <c r="J2273" s="611">
        <v>0</v>
      </c>
      <c r="K2273" s="611">
        <v>0</v>
      </c>
      <c r="L2273" s="611">
        <v>17188.213740102412</v>
      </c>
    </row>
    <row r="2274" spans="1:12">
      <c r="A2274" s="609" t="s">
        <v>279</v>
      </c>
      <c r="B2274" s="609">
        <v>107</v>
      </c>
      <c r="C2274" s="610">
        <v>6268</v>
      </c>
      <c r="D2274" s="610">
        <v>2452</v>
      </c>
      <c r="E2274" s="610">
        <v>0</v>
      </c>
      <c r="F2274" s="610">
        <v>0</v>
      </c>
      <c r="G2274" s="610">
        <v>8720</v>
      </c>
      <c r="H2274" s="611">
        <v>619170.82599403383</v>
      </c>
      <c r="I2274" s="611">
        <v>242215.51776282245</v>
      </c>
      <c r="J2274" s="611">
        <v>0</v>
      </c>
      <c r="K2274" s="611">
        <v>0</v>
      </c>
      <c r="L2274" s="611">
        <v>861386.3437568564</v>
      </c>
    </row>
    <row r="2275" spans="1:12">
      <c r="A2275" s="609" t="s">
        <v>279</v>
      </c>
      <c r="B2275" s="609">
        <v>110</v>
      </c>
      <c r="C2275" s="610">
        <v>62751</v>
      </c>
      <c r="D2275" s="610">
        <v>16923</v>
      </c>
      <c r="E2275" s="610">
        <v>0</v>
      </c>
      <c r="F2275" s="610">
        <v>0</v>
      </c>
      <c r="G2275" s="610">
        <v>79674</v>
      </c>
      <c r="H2275" s="611">
        <v>6198721.8414090034</v>
      </c>
      <c r="I2275" s="611">
        <v>1671701.9604813396</v>
      </c>
      <c r="J2275" s="611">
        <v>0</v>
      </c>
      <c r="K2275" s="611">
        <v>0</v>
      </c>
      <c r="L2275" s="611">
        <v>7870423.8018903425</v>
      </c>
    </row>
    <row r="2276" spans="1:12">
      <c r="A2276" s="609" t="s">
        <v>279</v>
      </c>
      <c r="B2276" s="609">
        <v>120</v>
      </c>
      <c r="C2276" s="610">
        <v>4666</v>
      </c>
      <c r="D2276" s="610">
        <v>1118</v>
      </c>
      <c r="E2276" s="610">
        <v>0</v>
      </c>
      <c r="F2276" s="610">
        <v>0</v>
      </c>
      <c r="G2276" s="610">
        <v>5784</v>
      </c>
      <c r="H2276" s="611">
        <v>460920.72017998766</v>
      </c>
      <c r="I2276" s="611">
        <v>110439.21242203734</v>
      </c>
      <c r="J2276" s="611">
        <v>0</v>
      </c>
      <c r="K2276" s="611">
        <v>0</v>
      </c>
      <c r="L2276" s="611">
        <v>571359.93260202499</v>
      </c>
    </row>
    <row r="2277" spans="1:12">
      <c r="A2277" s="609" t="s">
        <v>279</v>
      </c>
      <c r="B2277" s="609">
        <v>130</v>
      </c>
      <c r="C2277" s="610">
        <v>1757</v>
      </c>
      <c r="D2277" s="610">
        <v>140</v>
      </c>
      <c r="E2277" s="610">
        <v>0</v>
      </c>
      <c r="F2277" s="610">
        <v>0</v>
      </c>
      <c r="G2277" s="610">
        <v>1897</v>
      </c>
      <c r="H2277" s="611">
        <v>173561.44563999964</v>
      </c>
      <c r="I2277" s="611">
        <v>13829.597262151367</v>
      </c>
      <c r="J2277" s="611">
        <v>0</v>
      </c>
      <c r="K2277" s="611">
        <v>0</v>
      </c>
      <c r="L2277" s="611">
        <v>187391.04290215101</v>
      </c>
    </row>
    <row r="2278" spans="1:12">
      <c r="A2278" s="609" t="s">
        <v>279</v>
      </c>
      <c r="B2278" s="609">
        <v>140</v>
      </c>
      <c r="C2278" s="610">
        <v>4111</v>
      </c>
      <c r="D2278" s="610">
        <v>1418</v>
      </c>
      <c r="E2278" s="610">
        <v>0</v>
      </c>
      <c r="F2278" s="610">
        <v>0</v>
      </c>
      <c r="G2278" s="610">
        <v>5529</v>
      </c>
      <c r="H2278" s="611">
        <v>406096.24531931628</v>
      </c>
      <c r="I2278" s="611">
        <v>140074.063698076</v>
      </c>
      <c r="J2278" s="611">
        <v>0</v>
      </c>
      <c r="K2278" s="611">
        <v>0</v>
      </c>
      <c r="L2278" s="611">
        <v>546170.30901739222</v>
      </c>
    </row>
    <row r="2279" spans="1:12">
      <c r="A2279" s="609" t="s">
        <v>279</v>
      </c>
      <c r="B2279" s="609">
        <v>141</v>
      </c>
      <c r="C2279" s="610">
        <v>35</v>
      </c>
      <c r="D2279" s="610">
        <v>1</v>
      </c>
      <c r="E2279" s="610">
        <v>0</v>
      </c>
      <c r="F2279" s="610">
        <v>0</v>
      </c>
      <c r="G2279" s="610">
        <v>36</v>
      </c>
      <c r="H2279" s="611">
        <v>3457.3993155378416</v>
      </c>
      <c r="I2279" s="611">
        <v>98.782837586795466</v>
      </c>
      <c r="J2279" s="611">
        <v>0</v>
      </c>
      <c r="K2279" s="611">
        <v>0</v>
      </c>
      <c r="L2279" s="611">
        <v>3556.1821531246369</v>
      </c>
    </row>
    <row r="2280" spans="1:12">
      <c r="A2280" s="609" t="s">
        <v>279</v>
      </c>
      <c r="B2280" s="609">
        <v>142</v>
      </c>
      <c r="C2280" s="610">
        <v>22</v>
      </c>
      <c r="D2280" s="610">
        <v>4</v>
      </c>
      <c r="E2280" s="610">
        <v>0</v>
      </c>
      <c r="F2280" s="610">
        <v>0</v>
      </c>
      <c r="G2280" s="610">
        <v>26</v>
      </c>
      <c r="H2280" s="611">
        <v>2173.2224269095004</v>
      </c>
      <c r="I2280" s="611">
        <v>395.13135034718192</v>
      </c>
      <c r="J2280" s="611">
        <v>0</v>
      </c>
      <c r="K2280" s="611">
        <v>0</v>
      </c>
      <c r="L2280" s="611">
        <v>2568.3537772566824</v>
      </c>
    </row>
    <row r="2281" spans="1:12">
      <c r="A2281" s="609" t="s">
        <v>279</v>
      </c>
      <c r="B2281" s="609">
        <v>143</v>
      </c>
      <c r="C2281" s="610">
        <v>29</v>
      </c>
      <c r="D2281" s="610">
        <v>3</v>
      </c>
      <c r="E2281" s="610">
        <v>0</v>
      </c>
      <c r="F2281" s="610">
        <v>0</v>
      </c>
      <c r="G2281" s="610">
        <v>32</v>
      </c>
      <c r="H2281" s="611">
        <v>2864.7022900170687</v>
      </c>
      <c r="I2281" s="611">
        <v>296.34851276038637</v>
      </c>
      <c r="J2281" s="611">
        <v>0</v>
      </c>
      <c r="K2281" s="611">
        <v>0</v>
      </c>
      <c r="L2281" s="611">
        <v>3161.0508027774549</v>
      </c>
    </row>
    <row r="2282" spans="1:12">
      <c r="A2282" s="609" t="s">
        <v>279</v>
      </c>
      <c r="B2282" s="609">
        <v>144</v>
      </c>
      <c r="C2282" s="610">
        <v>3219</v>
      </c>
      <c r="D2282" s="610">
        <v>435</v>
      </c>
      <c r="E2282" s="610">
        <v>0</v>
      </c>
      <c r="F2282" s="610">
        <v>0</v>
      </c>
      <c r="G2282" s="610">
        <v>3654</v>
      </c>
      <c r="H2282" s="611">
        <v>317981.95419189462</v>
      </c>
      <c r="I2282" s="611">
        <v>42970.534350256028</v>
      </c>
      <c r="J2282" s="611">
        <v>0</v>
      </c>
      <c r="K2282" s="611">
        <v>0</v>
      </c>
      <c r="L2282" s="611">
        <v>360952.48854215065</v>
      </c>
    </row>
    <row r="2283" spans="1:12">
      <c r="A2283" s="609" t="s">
        <v>279</v>
      </c>
      <c r="B2283" s="609">
        <v>150</v>
      </c>
      <c r="C2283" s="610">
        <v>34</v>
      </c>
      <c r="D2283" s="610">
        <v>8</v>
      </c>
      <c r="E2283" s="610">
        <v>0</v>
      </c>
      <c r="F2283" s="610">
        <v>0</v>
      </c>
      <c r="G2283" s="610">
        <v>42</v>
      </c>
      <c r="H2283" s="611">
        <v>3358.6164779510464</v>
      </c>
      <c r="I2283" s="611">
        <v>790.26270069436384</v>
      </c>
      <c r="J2283" s="611">
        <v>0</v>
      </c>
      <c r="K2283" s="611">
        <v>0</v>
      </c>
      <c r="L2283" s="611">
        <v>4148.8791786454103</v>
      </c>
    </row>
    <row r="2284" spans="1:12">
      <c r="A2284" s="609" t="s">
        <v>279</v>
      </c>
      <c r="B2284" s="609">
        <v>160</v>
      </c>
      <c r="C2284" s="610">
        <v>36884</v>
      </c>
      <c r="D2284" s="610">
        <v>8705</v>
      </c>
      <c r="E2284" s="610">
        <v>0</v>
      </c>
      <c r="F2284" s="610">
        <v>0</v>
      </c>
      <c r="G2284" s="610">
        <v>45589</v>
      </c>
      <c r="H2284" s="611">
        <v>3643506.1815513643</v>
      </c>
      <c r="I2284" s="611">
        <v>859904.6011930547</v>
      </c>
      <c r="J2284" s="611">
        <v>0</v>
      </c>
      <c r="K2284" s="611">
        <v>0</v>
      </c>
      <c r="L2284" s="611">
        <v>4503410.7827444188</v>
      </c>
    </row>
    <row r="2285" spans="1:12">
      <c r="A2285" s="609" t="s">
        <v>279</v>
      </c>
      <c r="B2285" s="609">
        <v>161</v>
      </c>
      <c r="C2285" s="610">
        <v>192</v>
      </c>
      <c r="D2285" s="610">
        <v>75</v>
      </c>
      <c r="E2285" s="610">
        <v>0</v>
      </c>
      <c r="F2285" s="610">
        <v>0</v>
      </c>
      <c r="G2285" s="610">
        <v>267</v>
      </c>
      <c r="H2285" s="611">
        <v>18966.304816664731</v>
      </c>
      <c r="I2285" s="611">
        <v>7408.7128190096601</v>
      </c>
      <c r="J2285" s="611">
        <v>0</v>
      </c>
      <c r="K2285" s="611">
        <v>0</v>
      </c>
      <c r="L2285" s="611">
        <v>26375.01763567439</v>
      </c>
    </row>
    <row r="2286" spans="1:12">
      <c r="A2286" s="609" t="s">
        <v>279</v>
      </c>
      <c r="B2286" s="609">
        <v>170</v>
      </c>
      <c r="C2286" s="610">
        <v>122</v>
      </c>
      <c r="D2286" s="610">
        <v>6</v>
      </c>
      <c r="E2286" s="610">
        <v>0</v>
      </c>
      <c r="F2286" s="610">
        <v>0</v>
      </c>
      <c r="G2286" s="610">
        <v>128</v>
      </c>
      <c r="H2286" s="611">
        <v>12051.506185589047</v>
      </c>
      <c r="I2286" s="611">
        <v>592.69702552077274</v>
      </c>
      <c r="J2286" s="611">
        <v>0</v>
      </c>
      <c r="K2286" s="611">
        <v>0</v>
      </c>
      <c r="L2286" s="611">
        <v>12644.20321110982</v>
      </c>
    </row>
    <row r="2287" spans="1:12">
      <c r="A2287" s="609" t="s">
        <v>279</v>
      </c>
      <c r="B2287" s="609">
        <v>171</v>
      </c>
      <c r="C2287" s="610">
        <v>27</v>
      </c>
      <c r="D2287" s="610">
        <v>3</v>
      </c>
      <c r="E2287" s="610">
        <v>0</v>
      </c>
      <c r="F2287" s="610">
        <v>0</v>
      </c>
      <c r="G2287" s="610">
        <v>30</v>
      </c>
      <c r="H2287" s="611">
        <v>2667.1366148434777</v>
      </c>
      <c r="I2287" s="611">
        <v>296.34851276038643</v>
      </c>
      <c r="J2287" s="611">
        <v>0</v>
      </c>
      <c r="K2287" s="611">
        <v>0</v>
      </c>
      <c r="L2287" s="611">
        <v>2963.4851276038644</v>
      </c>
    </row>
    <row r="2288" spans="1:12">
      <c r="A2288" s="609" t="s">
        <v>279</v>
      </c>
      <c r="B2288" s="609">
        <v>172</v>
      </c>
      <c r="C2288" s="610">
        <v>923</v>
      </c>
      <c r="D2288" s="610">
        <v>7</v>
      </c>
      <c r="E2288" s="610">
        <v>0</v>
      </c>
      <c r="F2288" s="610">
        <v>0</v>
      </c>
      <c r="G2288" s="610">
        <v>930</v>
      </c>
      <c r="H2288" s="611">
        <v>91176.559092612224</v>
      </c>
      <c r="I2288" s="611">
        <v>691.47986310756835</v>
      </c>
      <c r="J2288" s="611">
        <v>0</v>
      </c>
      <c r="K2288" s="611">
        <v>0</v>
      </c>
      <c r="L2288" s="611">
        <v>91868.038955719792</v>
      </c>
    </row>
    <row r="2289" spans="1:12">
      <c r="A2289" s="609" t="s">
        <v>279</v>
      </c>
      <c r="B2289" s="609">
        <v>173</v>
      </c>
      <c r="C2289" s="610">
        <v>5</v>
      </c>
      <c r="D2289" s="610">
        <v>0</v>
      </c>
      <c r="E2289" s="610">
        <v>0</v>
      </c>
      <c r="F2289" s="610">
        <v>0</v>
      </c>
      <c r="G2289" s="610">
        <v>5</v>
      </c>
      <c r="H2289" s="611">
        <v>493.91418793397736</v>
      </c>
      <c r="I2289" s="611">
        <v>0</v>
      </c>
      <c r="J2289" s="611">
        <v>0</v>
      </c>
      <c r="K2289" s="611">
        <v>0</v>
      </c>
      <c r="L2289" s="611">
        <v>493.9141879339773</v>
      </c>
    </row>
    <row r="2290" spans="1:12">
      <c r="A2290" s="609" t="s">
        <v>279</v>
      </c>
      <c r="B2290" s="609">
        <v>174</v>
      </c>
      <c r="C2290" s="610">
        <v>1</v>
      </c>
      <c r="D2290" s="610">
        <v>0</v>
      </c>
      <c r="E2290" s="610">
        <v>0</v>
      </c>
      <c r="F2290" s="610">
        <v>0</v>
      </c>
      <c r="G2290" s="610">
        <v>1</v>
      </c>
      <c r="H2290" s="611">
        <v>98.782837586795466</v>
      </c>
      <c r="I2290" s="611">
        <v>0</v>
      </c>
      <c r="J2290" s="611">
        <v>0</v>
      </c>
      <c r="K2290" s="611">
        <v>0</v>
      </c>
      <c r="L2290" s="611">
        <v>98.782837586795466</v>
      </c>
    </row>
    <row r="2291" spans="1:12">
      <c r="A2291" s="609" t="s">
        <v>279</v>
      </c>
      <c r="B2291" s="609">
        <v>180</v>
      </c>
      <c r="C2291" s="610">
        <v>807</v>
      </c>
      <c r="D2291" s="610">
        <v>1020</v>
      </c>
      <c r="E2291" s="610">
        <v>0</v>
      </c>
      <c r="F2291" s="610">
        <v>0</v>
      </c>
      <c r="G2291" s="610">
        <v>1827</v>
      </c>
      <c r="H2291" s="611">
        <v>79717.749932543957</v>
      </c>
      <c r="I2291" s="611">
        <v>100758.49433853138</v>
      </c>
      <c r="J2291" s="611">
        <v>0</v>
      </c>
      <c r="K2291" s="611">
        <v>0</v>
      </c>
      <c r="L2291" s="611">
        <v>180476.24427107532</v>
      </c>
    </row>
    <row r="2292" spans="1:12">
      <c r="A2292" s="609" t="s">
        <v>279</v>
      </c>
      <c r="B2292" s="609">
        <v>190</v>
      </c>
      <c r="C2292" s="610">
        <v>1</v>
      </c>
      <c r="D2292" s="610">
        <v>1</v>
      </c>
      <c r="E2292" s="610">
        <v>0</v>
      </c>
      <c r="F2292" s="610">
        <v>0</v>
      </c>
      <c r="G2292" s="610">
        <v>2</v>
      </c>
      <c r="H2292" s="611">
        <v>98.782837586795466</v>
      </c>
      <c r="I2292" s="611">
        <v>98.782837586795466</v>
      </c>
      <c r="J2292" s="611">
        <v>0</v>
      </c>
      <c r="K2292" s="611">
        <v>0</v>
      </c>
      <c r="L2292" s="611">
        <v>197.56567517359093</v>
      </c>
    </row>
    <row r="2293" spans="1:12">
      <c r="A2293" s="609" t="s">
        <v>279</v>
      </c>
      <c r="B2293" s="609">
        <v>191</v>
      </c>
      <c r="C2293" s="610">
        <v>14</v>
      </c>
      <c r="D2293" s="610">
        <v>4</v>
      </c>
      <c r="E2293" s="610">
        <v>0</v>
      </c>
      <c r="F2293" s="610">
        <v>0</v>
      </c>
      <c r="G2293" s="610">
        <v>18</v>
      </c>
      <c r="H2293" s="611">
        <v>1382.9597262151365</v>
      </c>
      <c r="I2293" s="611">
        <v>395.13135034718186</v>
      </c>
      <c r="J2293" s="611">
        <v>0</v>
      </c>
      <c r="K2293" s="611">
        <v>0</v>
      </c>
      <c r="L2293" s="611">
        <v>1778.0910765623184</v>
      </c>
    </row>
    <row r="2294" spans="1:12">
      <c r="A2294" s="609" t="s">
        <v>279</v>
      </c>
      <c r="B2294" s="609">
        <v>192</v>
      </c>
      <c r="C2294" s="610">
        <v>1</v>
      </c>
      <c r="D2294" s="610">
        <v>0</v>
      </c>
      <c r="E2294" s="610">
        <v>0</v>
      </c>
      <c r="F2294" s="610">
        <v>0</v>
      </c>
      <c r="G2294" s="610">
        <v>1</v>
      </c>
      <c r="H2294" s="611">
        <v>98.782837586795466</v>
      </c>
      <c r="I2294" s="611">
        <v>0</v>
      </c>
      <c r="J2294" s="611">
        <v>0</v>
      </c>
      <c r="K2294" s="611">
        <v>0</v>
      </c>
      <c r="L2294" s="611">
        <v>98.782837586795466</v>
      </c>
    </row>
    <row r="2295" spans="1:12">
      <c r="A2295" s="609" t="s">
        <v>279</v>
      </c>
      <c r="B2295" s="609">
        <v>211</v>
      </c>
      <c r="C2295" s="610">
        <v>163</v>
      </c>
      <c r="D2295" s="610">
        <v>0</v>
      </c>
      <c r="E2295" s="610">
        <v>0</v>
      </c>
      <c r="F2295" s="610">
        <v>0</v>
      </c>
      <c r="G2295" s="610">
        <v>163</v>
      </c>
      <c r="H2295" s="611">
        <v>16101.602526647661</v>
      </c>
      <c r="I2295" s="611">
        <v>0</v>
      </c>
      <c r="J2295" s="611">
        <v>0</v>
      </c>
      <c r="K2295" s="611">
        <v>0</v>
      </c>
      <c r="L2295" s="611">
        <v>16101.602526647663</v>
      </c>
    </row>
    <row r="2296" spans="1:12">
      <c r="A2296" s="609" t="s">
        <v>279</v>
      </c>
      <c r="B2296" s="609">
        <v>214</v>
      </c>
      <c r="C2296" s="610">
        <v>447</v>
      </c>
      <c r="D2296" s="610">
        <v>94</v>
      </c>
      <c r="E2296" s="610">
        <v>0</v>
      </c>
      <c r="F2296" s="610">
        <v>0</v>
      </c>
      <c r="G2296" s="610">
        <v>541</v>
      </c>
      <c r="H2296" s="611">
        <v>44155.928401297577</v>
      </c>
      <c r="I2296" s="611">
        <v>9285.5867331587742</v>
      </c>
      <c r="J2296" s="611">
        <v>0</v>
      </c>
      <c r="K2296" s="611">
        <v>0</v>
      </c>
      <c r="L2296" s="611">
        <v>53441.515134456349</v>
      </c>
    </row>
    <row r="2297" spans="1:12">
      <c r="A2297" s="609" t="s">
        <v>279</v>
      </c>
      <c r="B2297" s="609">
        <v>215</v>
      </c>
      <c r="C2297" s="610">
        <v>39</v>
      </c>
      <c r="D2297" s="610">
        <v>6</v>
      </c>
      <c r="E2297" s="610">
        <v>0</v>
      </c>
      <c r="F2297" s="610">
        <v>0</v>
      </c>
      <c r="G2297" s="610">
        <v>45</v>
      </c>
      <c r="H2297" s="611">
        <v>3852.5306658850227</v>
      </c>
      <c r="I2297" s="611">
        <v>592.69702552077274</v>
      </c>
      <c r="J2297" s="611">
        <v>0</v>
      </c>
      <c r="K2297" s="611">
        <v>0</v>
      </c>
      <c r="L2297" s="611">
        <v>4445.2276914057957</v>
      </c>
    </row>
    <row r="2298" spans="1:12">
      <c r="A2298" s="609" t="s">
        <v>279</v>
      </c>
      <c r="B2298" s="609">
        <v>216</v>
      </c>
      <c r="C2298" s="610">
        <v>8</v>
      </c>
      <c r="D2298" s="610">
        <v>2</v>
      </c>
      <c r="E2298" s="610">
        <v>0</v>
      </c>
      <c r="F2298" s="610">
        <v>0</v>
      </c>
      <c r="G2298" s="610">
        <v>10</v>
      </c>
      <c r="H2298" s="611">
        <v>790.26270069436373</v>
      </c>
      <c r="I2298" s="611">
        <v>197.56567517359093</v>
      </c>
      <c r="J2298" s="611">
        <v>0</v>
      </c>
      <c r="K2298" s="611">
        <v>0</v>
      </c>
      <c r="L2298" s="611">
        <v>987.82837586795461</v>
      </c>
    </row>
    <row r="2299" spans="1:12">
      <c r="A2299" s="609" t="s">
        <v>279</v>
      </c>
      <c r="B2299" s="609">
        <v>217</v>
      </c>
      <c r="C2299" s="610">
        <v>27</v>
      </c>
      <c r="D2299" s="610">
        <v>5</v>
      </c>
      <c r="E2299" s="610">
        <v>0</v>
      </c>
      <c r="F2299" s="610">
        <v>0</v>
      </c>
      <c r="G2299" s="610">
        <v>32</v>
      </c>
      <c r="H2299" s="611">
        <v>2667.1366148434777</v>
      </c>
      <c r="I2299" s="611">
        <v>493.91418793397736</v>
      </c>
      <c r="J2299" s="611">
        <v>0</v>
      </c>
      <c r="K2299" s="611">
        <v>0</v>
      </c>
      <c r="L2299" s="611">
        <v>3161.0508027774549</v>
      </c>
    </row>
    <row r="2300" spans="1:12">
      <c r="A2300" s="609" t="s">
        <v>279</v>
      </c>
      <c r="B2300" s="609">
        <v>218</v>
      </c>
      <c r="C2300" s="610">
        <v>2</v>
      </c>
      <c r="D2300" s="610">
        <v>0</v>
      </c>
      <c r="E2300" s="610">
        <v>0</v>
      </c>
      <c r="F2300" s="610">
        <v>0</v>
      </c>
      <c r="G2300" s="610">
        <v>2</v>
      </c>
      <c r="H2300" s="611">
        <v>197.56567517359093</v>
      </c>
      <c r="I2300" s="611">
        <v>0</v>
      </c>
      <c r="J2300" s="611">
        <v>0</v>
      </c>
      <c r="K2300" s="611">
        <v>0</v>
      </c>
      <c r="L2300" s="611">
        <v>197.56567517359093</v>
      </c>
    </row>
    <row r="2301" spans="1:12">
      <c r="A2301" s="609" t="s">
        <v>279</v>
      </c>
      <c r="B2301" s="609">
        <v>219</v>
      </c>
      <c r="C2301" s="610">
        <v>425</v>
      </c>
      <c r="D2301" s="610">
        <v>44</v>
      </c>
      <c r="E2301" s="610">
        <v>0</v>
      </c>
      <c r="F2301" s="610">
        <v>0</v>
      </c>
      <c r="G2301" s="610">
        <v>469</v>
      </c>
      <c r="H2301" s="611">
        <v>41982.705974388082</v>
      </c>
      <c r="I2301" s="611">
        <v>4346.4448538190009</v>
      </c>
      <c r="J2301" s="611">
        <v>0</v>
      </c>
      <c r="K2301" s="611">
        <v>0</v>
      </c>
      <c r="L2301" s="611">
        <v>46329.150828207079</v>
      </c>
    </row>
    <row r="2302" spans="1:12">
      <c r="A2302" s="609" t="s">
        <v>279</v>
      </c>
      <c r="B2302" s="609">
        <v>220</v>
      </c>
      <c r="C2302" s="610">
        <v>43</v>
      </c>
      <c r="D2302" s="610">
        <v>12</v>
      </c>
      <c r="E2302" s="610">
        <v>0</v>
      </c>
      <c r="F2302" s="610">
        <v>0</v>
      </c>
      <c r="G2302" s="610">
        <v>55</v>
      </c>
      <c r="H2302" s="611">
        <v>4247.6620162322051</v>
      </c>
      <c r="I2302" s="611">
        <v>1185.3940510415457</v>
      </c>
      <c r="J2302" s="611">
        <v>0</v>
      </c>
      <c r="K2302" s="611">
        <v>0</v>
      </c>
      <c r="L2302" s="611">
        <v>5433.0560672737511</v>
      </c>
    </row>
    <row r="2303" spans="1:12">
      <c r="A2303" s="609" t="s">
        <v>279</v>
      </c>
      <c r="B2303" s="609">
        <v>251</v>
      </c>
      <c r="C2303" s="610">
        <v>3</v>
      </c>
      <c r="D2303" s="610">
        <v>0</v>
      </c>
      <c r="E2303" s="610">
        <v>0</v>
      </c>
      <c r="F2303" s="610">
        <v>0</v>
      </c>
      <c r="G2303" s="610">
        <v>3</v>
      </c>
      <c r="H2303" s="611">
        <v>296.34851276038643</v>
      </c>
      <c r="I2303" s="611">
        <v>0</v>
      </c>
      <c r="J2303" s="611">
        <v>0</v>
      </c>
      <c r="K2303" s="611">
        <v>0</v>
      </c>
      <c r="L2303" s="611">
        <v>296.34851276038643</v>
      </c>
    </row>
    <row r="2304" spans="1:12">
      <c r="A2304" s="609" t="s">
        <v>279</v>
      </c>
      <c r="B2304" s="609">
        <v>253</v>
      </c>
      <c r="C2304" s="610">
        <v>13</v>
      </c>
      <c r="D2304" s="610">
        <v>0</v>
      </c>
      <c r="E2304" s="610">
        <v>0</v>
      </c>
      <c r="F2304" s="610">
        <v>0</v>
      </c>
      <c r="G2304" s="610">
        <v>13</v>
      </c>
      <c r="H2304" s="611">
        <v>1284.1768886283412</v>
      </c>
      <c r="I2304" s="611">
        <v>0</v>
      </c>
      <c r="J2304" s="611">
        <v>0</v>
      </c>
      <c r="K2304" s="611">
        <v>0</v>
      </c>
      <c r="L2304" s="611">
        <v>1284.1768886283412</v>
      </c>
    </row>
    <row r="2305" spans="1:12">
      <c r="A2305" s="609" t="s">
        <v>279</v>
      </c>
      <c r="B2305" s="609">
        <v>254</v>
      </c>
      <c r="C2305" s="610">
        <v>1</v>
      </c>
      <c r="D2305" s="610">
        <v>1</v>
      </c>
      <c r="E2305" s="610">
        <v>0</v>
      </c>
      <c r="F2305" s="610">
        <v>0</v>
      </c>
      <c r="G2305" s="610">
        <v>2</v>
      </c>
      <c r="H2305" s="611">
        <v>98.782837586795466</v>
      </c>
      <c r="I2305" s="611">
        <v>98.782837586795466</v>
      </c>
      <c r="J2305" s="611">
        <v>0</v>
      </c>
      <c r="K2305" s="611">
        <v>0</v>
      </c>
      <c r="L2305" s="611">
        <v>197.56567517359093</v>
      </c>
    </row>
    <row r="2306" spans="1:12">
      <c r="A2306" s="609" t="s">
        <v>279</v>
      </c>
      <c r="B2306" s="609">
        <v>257</v>
      </c>
      <c r="C2306" s="610">
        <v>401</v>
      </c>
      <c r="D2306" s="610">
        <v>67</v>
      </c>
      <c r="E2306" s="610">
        <v>0</v>
      </c>
      <c r="F2306" s="610">
        <v>0</v>
      </c>
      <c r="G2306" s="610">
        <v>468</v>
      </c>
      <c r="H2306" s="611">
        <v>39611.917872304992</v>
      </c>
      <c r="I2306" s="611">
        <v>6618.450118315297</v>
      </c>
      <c r="J2306" s="611">
        <v>0</v>
      </c>
      <c r="K2306" s="611">
        <v>0</v>
      </c>
      <c r="L2306" s="611">
        <v>46230.367990620281</v>
      </c>
    </row>
    <row r="2307" spans="1:12">
      <c r="A2307" s="609" t="s">
        <v>279</v>
      </c>
      <c r="B2307" s="609">
        <v>258</v>
      </c>
      <c r="C2307" s="610">
        <v>3</v>
      </c>
      <c r="D2307" s="610">
        <v>0</v>
      </c>
      <c r="E2307" s="610">
        <v>0</v>
      </c>
      <c r="F2307" s="610">
        <v>0</v>
      </c>
      <c r="G2307" s="610">
        <v>3</v>
      </c>
      <c r="H2307" s="611">
        <v>296.34851276038643</v>
      </c>
      <c r="I2307" s="611">
        <v>0</v>
      </c>
      <c r="J2307" s="611">
        <v>0</v>
      </c>
      <c r="K2307" s="611">
        <v>0</v>
      </c>
      <c r="L2307" s="611">
        <v>296.34851276038643</v>
      </c>
    </row>
    <row r="2308" spans="1:12">
      <c r="A2308" s="609" t="s">
        <v>279</v>
      </c>
      <c r="B2308" s="609">
        <v>259</v>
      </c>
      <c r="C2308" s="610">
        <v>2</v>
      </c>
      <c r="D2308" s="610">
        <v>0</v>
      </c>
      <c r="E2308" s="610">
        <v>0</v>
      </c>
      <c r="F2308" s="610">
        <v>0</v>
      </c>
      <c r="G2308" s="610">
        <v>2</v>
      </c>
      <c r="H2308" s="611">
        <v>197.56567517359093</v>
      </c>
      <c r="I2308" s="611">
        <v>0</v>
      </c>
      <c r="J2308" s="611">
        <v>0</v>
      </c>
      <c r="K2308" s="611">
        <v>0</v>
      </c>
      <c r="L2308" s="611">
        <v>197.56567517359093</v>
      </c>
    </row>
    <row r="2309" spans="1:12">
      <c r="A2309" s="609" t="s">
        <v>279</v>
      </c>
      <c r="B2309" s="609">
        <v>260</v>
      </c>
      <c r="C2309" s="610">
        <v>8</v>
      </c>
      <c r="D2309" s="610">
        <v>0</v>
      </c>
      <c r="E2309" s="610">
        <v>0</v>
      </c>
      <c r="F2309" s="610">
        <v>0</v>
      </c>
      <c r="G2309" s="610">
        <v>8</v>
      </c>
      <c r="H2309" s="611">
        <v>790.26270069436373</v>
      </c>
      <c r="I2309" s="611">
        <v>0</v>
      </c>
      <c r="J2309" s="611">
        <v>0</v>
      </c>
      <c r="K2309" s="611">
        <v>0</v>
      </c>
      <c r="L2309" s="611">
        <v>790.26270069436373</v>
      </c>
    </row>
    <row r="2310" spans="1:12">
      <c r="A2310" s="609" t="s">
        <v>279</v>
      </c>
      <c r="B2310" s="609">
        <v>263</v>
      </c>
      <c r="C2310" s="610">
        <v>6</v>
      </c>
      <c r="D2310" s="610">
        <v>1</v>
      </c>
      <c r="E2310" s="610">
        <v>0</v>
      </c>
      <c r="F2310" s="610">
        <v>0</v>
      </c>
      <c r="G2310" s="610">
        <v>7</v>
      </c>
      <c r="H2310" s="611">
        <v>592.69702552077285</v>
      </c>
      <c r="I2310" s="611">
        <v>98.78283758679548</v>
      </c>
      <c r="J2310" s="611">
        <v>0</v>
      </c>
      <c r="K2310" s="611">
        <v>0</v>
      </c>
      <c r="L2310" s="611">
        <v>691.47986310756835</v>
      </c>
    </row>
    <row r="2311" spans="1:12">
      <c r="A2311" s="609" t="s">
        <v>279</v>
      </c>
      <c r="B2311" s="609">
        <v>290</v>
      </c>
      <c r="C2311" s="610">
        <v>343</v>
      </c>
      <c r="D2311" s="610">
        <v>4</v>
      </c>
      <c r="E2311" s="610">
        <v>0</v>
      </c>
      <c r="F2311" s="610">
        <v>0</v>
      </c>
      <c r="G2311" s="610">
        <v>347</v>
      </c>
      <c r="H2311" s="611">
        <v>33882.513292270844</v>
      </c>
      <c r="I2311" s="611">
        <v>395.13135034718186</v>
      </c>
      <c r="J2311" s="611">
        <v>0</v>
      </c>
      <c r="K2311" s="611">
        <v>0</v>
      </c>
      <c r="L2311" s="611">
        <v>34277.644642618026</v>
      </c>
    </row>
    <row r="2312" spans="1:12">
      <c r="A2312" s="609" t="s">
        <v>279</v>
      </c>
      <c r="B2312" s="609">
        <v>300</v>
      </c>
      <c r="C2312" s="610">
        <v>1388</v>
      </c>
      <c r="D2312" s="610">
        <v>119</v>
      </c>
      <c r="E2312" s="610">
        <v>0</v>
      </c>
      <c r="F2312" s="610">
        <v>0</v>
      </c>
      <c r="G2312" s="610">
        <v>1507</v>
      </c>
      <c r="H2312" s="611">
        <v>137110.57857047213</v>
      </c>
      <c r="I2312" s="611">
        <v>11755.15767282866</v>
      </c>
      <c r="J2312" s="611">
        <v>0</v>
      </c>
      <c r="K2312" s="611">
        <v>0</v>
      </c>
      <c r="L2312" s="611">
        <v>148865.73624330078</v>
      </c>
    </row>
    <row r="2313" spans="1:12">
      <c r="A2313" s="609" t="s">
        <v>279</v>
      </c>
      <c r="B2313" s="609">
        <v>301</v>
      </c>
      <c r="C2313" s="610">
        <v>111</v>
      </c>
      <c r="D2313" s="610">
        <v>22</v>
      </c>
      <c r="E2313" s="610">
        <v>0</v>
      </c>
      <c r="F2313" s="610">
        <v>0</v>
      </c>
      <c r="G2313" s="610">
        <v>133</v>
      </c>
      <c r="H2313" s="611">
        <v>10964.894972134298</v>
      </c>
      <c r="I2313" s="611">
        <v>2173.2224269095004</v>
      </c>
      <c r="J2313" s="611">
        <v>0</v>
      </c>
      <c r="K2313" s="611">
        <v>0</v>
      </c>
      <c r="L2313" s="611">
        <v>13138.117399043798</v>
      </c>
    </row>
    <row r="2314" spans="1:12">
      <c r="A2314" s="609" t="s">
        <v>279</v>
      </c>
      <c r="B2314" s="609">
        <v>302</v>
      </c>
      <c r="C2314" s="610">
        <v>97</v>
      </c>
      <c r="D2314" s="610">
        <v>8</v>
      </c>
      <c r="E2314" s="610">
        <v>0</v>
      </c>
      <c r="F2314" s="610">
        <v>0</v>
      </c>
      <c r="G2314" s="610">
        <v>105</v>
      </c>
      <c r="H2314" s="611">
        <v>9581.9352459191614</v>
      </c>
      <c r="I2314" s="611">
        <v>790.26270069436384</v>
      </c>
      <c r="J2314" s="611">
        <v>0</v>
      </c>
      <c r="K2314" s="611">
        <v>0</v>
      </c>
      <c r="L2314" s="611">
        <v>10372.197946613525</v>
      </c>
    </row>
    <row r="2315" spans="1:12">
      <c r="A2315" s="609" t="s">
        <v>279</v>
      </c>
      <c r="B2315" s="609">
        <v>303</v>
      </c>
      <c r="C2315" s="610">
        <v>703</v>
      </c>
      <c r="D2315" s="610">
        <v>16</v>
      </c>
      <c r="E2315" s="610">
        <v>0</v>
      </c>
      <c r="F2315" s="610">
        <v>0</v>
      </c>
      <c r="G2315" s="610">
        <v>719</v>
      </c>
      <c r="H2315" s="611">
        <v>69444.334823517216</v>
      </c>
      <c r="I2315" s="611">
        <v>1580.5254013887277</v>
      </c>
      <c r="J2315" s="611">
        <v>0</v>
      </c>
      <c r="K2315" s="611">
        <v>0</v>
      </c>
      <c r="L2315" s="611">
        <v>71024.860224905948</v>
      </c>
    </row>
    <row r="2316" spans="1:12">
      <c r="A2316" s="609" t="s">
        <v>279</v>
      </c>
      <c r="B2316" s="609">
        <v>306</v>
      </c>
      <c r="C2316" s="610">
        <v>10</v>
      </c>
      <c r="D2316" s="610">
        <v>0</v>
      </c>
      <c r="E2316" s="610">
        <v>0</v>
      </c>
      <c r="F2316" s="610">
        <v>0</v>
      </c>
      <c r="G2316" s="610">
        <v>10</v>
      </c>
      <c r="H2316" s="611">
        <v>987.82837586795472</v>
      </c>
      <c r="I2316" s="611">
        <v>0</v>
      </c>
      <c r="J2316" s="611">
        <v>0</v>
      </c>
      <c r="K2316" s="611">
        <v>0</v>
      </c>
      <c r="L2316" s="611">
        <v>987.82837586795461</v>
      </c>
    </row>
    <row r="2317" spans="1:12">
      <c r="A2317" s="609" t="s">
        <v>279</v>
      </c>
      <c r="B2317" s="609">
        <v>307</v>
      </c>
      <c r="C2317" s="610">
        <v>2155</v>
      </c>
      <c r="D2317" s="610">
        <v>332</v>
      </c>
      <c r="E2317" s="610">
        <v>0</v>
      </c>
      <c r="F2317" s="610">
        <v>0</v>
      </c>
      <c r="G2317" s="610">
        <v>2487</v>
      </c>
      <c r="H2317" s="611">
        <v>212877.01499954422</v>
      </c>
      <c r="I2317" s="611">
        <v>32795.902078816092</v>
      </c>
      <c r="J2317" s="611">
        <v>0</v>
      </c>
      <c r="K2317" s="611">
        <v>0</v>
      </c>
      <c r="L2317" s="611">
        <v>245672.91707836033</v>
      </c>
    </row>
    <row r="2318" spans="1:12">
      <c r="A2318" s="609" t="s">
        <v>279</v>
      </c>
      <c r="B2318" s="609">
        <v>308</v>
      </c>
      <c r="C2318" s="610">
        <v>4</v>
      </c>
      <c r="D2318" s="610">
        <v>0</v>
      </c>
      <c r="E2318" s="610">
        <v>0</v>
      </c>
      <c r="F2318" s="610">
        <v>0</v>
      </c>
      <c r="G2318" s="610">
        <v>4</v>
      </c>
      <c r="H2318" s="611">
        <v>395.13135034718186</v>
      </c>
      <c r="I2318" s="611">
        <v>0</v>
      </c>
      <c r="J2318" s="611">
        <v>0</v>
      </c>
      <c r="K2318" s="611">
        <v>0</v>
      </c>
      <c r="L2318" s="611">
        <v>395.13135034718186</v>
      </c>
    </row>
    <row r="2319" spans="1:12">
      <c r="A2319" s="609" t="s">
        <v>279</v>
      </c>
      <c r="B2319" s="609">
        <v>309</v>
      </c>
      <c r="C2319" s="610">
        <v>1</v>
      </c>
      <c r="D2319" s="610">
        <v>0</v>
      </c>
      <c r="E2319" s="610">
        <v>0</v>
      </c>
      <c r="F2319" s="610">
        <v>0</v>
      </c>
      <c r="G2319" s="610">
        <v>1</v>
      </c>
      <c r="H2319" s="611">
        <v>98.782837586795466</v>
      </c>
      <c r="I2319" s="611">
        <v>0</v>
      </c>
      <c r="J2319" s="611">
        <v>0</v>
      </c>
      <c r="K2319" s="611">
        <v>0</v>
      </c>
      <c r="L2319" s="611">
        <v>98.782837586795466</v>
      </c>
    </row>
    <row r="2320" spans="1:12">
      <c r="A2320" s="609" t="s">
        <v>279</v>
      </c>
      <c r="B2320" s="609">
        <v>310</v>
      </c>
      <c r="C2320" s="610">
        <v>4</v>
      </c>
      <c r="D2320" s="610">
        <v>3</v>
      </c>
      <c r="E2320" s="610">
        <v>0</v>
      </c>
      <c r="F2320" s="610">
        <v>0</v>
      </c>
      <c r="G2320" s="610">
        <v>7</v>
      </c>
      <c r="H2320" s="611">
        <v>395.13135034718192</v>
      </c>
      <c r="I2320" s="611">
        <v>296.34851276038643</v>
      </c>
      <c r="J2320" s="611">
        <v>0</v>
      </c>
      <c r="K2320" s="611">
        <v>0</v>
      </c>
      <c r="L2320" s="611">
        <v>691.47986310756835</v>
      </c>
    </row>
    <row r="2321" spans="1:12">
      <c r="A2321" s="609" t="s">
        <v>279</v>
      </c>
      <c r="B2321" s="609">
        <v>313</v>
      </c>
      <c r="C2321" s="610">
        <v>1</v>
      </c>
      <c r="D2321" s="610">
        <v>0</v>
      </c>
      <c r="E2321" s="610">
        <v>0</v>
      </c>
      <c r="F2321" s="610">
        <v>0</v>
      </c>
      <c r="G2321" s="610">
        <v>1</v>
      </c>
      <c r="H2321" s="611">
        <v>98.782837586795466</v>
      </c>
      <c r="I2321" s="611">
        <v>0</v>
      </c>
      <c r="J2321" s="611">
        <v>0</v>
      </c>
      <c r="K2321" s="611">
        <v>0</v>
      </c>
      <c r="L2321" s="611">
        <v>98.782837586795466</v>
      </c>
    </row>
    <row r="2322" spans="1:12">
      <c r="A2322" s="609" t="s">
        <v>279</v>
      </c>
      <c r="B2322" s="609">
        <v>314</v>
      </c>
      <c r="C2322" s="610">
        <v>167</v>
      </c>
      <c r="D2322" s="610">
        <v>31</v>
      </c>
      <c r="E2322" s="610">
        <v>0</v>
      </c>
      <c r="F2322" s="610">
        <v>0</v>
      </c>
      <c r="G2322" s="610">
        <v>198</v>
      </c>
      <c r="H2322" s="611">
        <v>16496.733876994847</v>
      </c>
      <c r="I2322" s="611">
        <v>3062.2679651906601</v>
      </c>
      <c r="J2322" s="611">
        <v>0</v>
      </c>
      <c r="K2322" s="611">
        <v>0</v>
      </c>
      <c r="L2322" s="611">
        <v>19559.001842185506</v>
      </c>
    </row>
    <row r="2323" spans="1:12">
      <c r="A2323" s="609" t="s">
        <v>279</v>
      </c>
      <c r="B2323" s="609">
        <v>315</v>
      </c>
      <c r="C2323" s="610">
        <v>0</v>
      </c>
      <c r="D2323" s="610">
        <v>1</v>
      </c>
      <c r="E2323" s="610">
        <v>0</v>
      </c>
      <c r="F2323" s="610">
        <v>0</v>
      </c>
      <c r="G2323" s="610">
        <v>1</v>
      </c>
      <c r="H2323" s="611">
        <v>0</v>
      </c>
      <c r="I2323" s="611">
        <v>98.782837586795466</v>
      </c>
      <c r="J2323" s="611">
        <v>0</v>
      </c>
      <c r="K2323" s="611">
        <v>0</v>
      </c>
      <c r="L2323" s="611">
        <v>98.782837586795466</v>
      </c>
    </row>
    <row r="2324" spans="1:12">
      <c r="A2324" s="609" t="s">
        <v>279</v>
      </c>
      <c r="B2324" s="609">
        <v>317</v>
      </c>
      <c r="C2324" s="610">
        <v>0</v>
      </c>
      <c r="D2324" s="610">
        <v>2</v>
      </c>
      <c r="E2324" s="610">
        <v>0</v>
      </c>
      <c r="F2324" s="610">
        <v>0</v>
      </c>
      <c r="G2324" s="610">
        <v>2</v>
      </c>
      <c r="H2324" s="611">
        <v>0</v>
      </c>
      <c r="I2324" s="611">
        <v>197.56567517359093</v>
      </c>
      <c r="J2324" s="611">
        <v>0</v>
      </c>
      <c r="K2324" s="611">
        <v>0</v>
      </c>
      <c r="L2324" s="611">
        <v>197.56567517359093</v>
      </c>
    </row>
    <row r="2325" spans="1:12">
      <c r="A2325" s="609" t="s">
        <v>279</v>
      </c>
      <c r="B2325" s="609">
        <v>320</v>
      </c>
      <c r="C2325" s="610">
        <v>33</v>
      </c>
      <c r="D2325" s="610">
        <v>23</v>
      </c>
      <c r="E2325" s="610">
        <v>0</v>
      </c>
      <c r="F2325" s="610">
        <v>0</v>
      </c>
      <c r="G2325" s="610">
        <v>56</v>
      </c>
      <c r="H2325" s="611">
        <v>3259.8336403642506</v>
      </c>
      <c r="I2325" s="611">
        <v>2272.0052644962957</v>
      </c>
      <c r="J2325" s="611">
        <v>0</v>
      </c>
      <c r="K2325" s="611">
        <v>0</v>
      </c>
      <c r="L2325" s="611">
        <v>5531.8389048605468</v>
      </c>
    </row>
    <row r="2326" spans="1:12">
      <c r="A2326" s="609" t="s">
        <v>279</v>
      </c>
      <c r="B2326" s="609">
        <v>321</v>
      </c>
      <c r="C2326" s="610">
        <v>5</v>
      </c>
      <c r="D2326" s="610">
        <v>2</v>
      </c>
      <c r="E2326" s="610">
        <v>0</v>
      </c>
      <c r="F2326" s="610">
        <v>0</v>
      </c>
      <c r="G2326" s="610">
        <v>7</v>
      </c>
      <c r="H2326" s="611">
        <v>493.91418793397736</v>
      </c>
      <c r="I2326" s="611">
        <v>197.56567517359096</v>
      </c>
      <c r="J2326" s="611">
        <v>0</v>
      </c>
      <c r="K2326" s="611">
        <v>0</v>
      </c>
      <c r="L2326" s="611">
        <v>691.47986310756835</v>
      </c>
    </row>
    <row r="2327" spans="1:12">
      <c r="A2327" s="609" t="s">
        <v>279</v>
      </c>
      <c r="B2327" s="609">
        <v>323</v>
      </c>
      <c r="C2327" s="610">
        <v>27</v>
      </c>
      <c r="D2327" s="610">
        <v>7</v>
      </c>
      <c r="E2327" s="610">
        <v>0</v>
      </c>
      <c r="F2327" s="610">
        <v>0</v>
      </c>
      <c r="G2327" s="610">
        <v>34</v>
      </c>
      <c r="H2327" s="611">
        <v>2667.1366148434777</v>
      </c>
      <c r="I2327" s="611">
        <v>691.47986310756824</v>
      </c>
      <c r="J2327" s="611">
        <v>0</v>
      </c>
      <c r="K2327" s="611">
        <v>0</v>
      </c>
      <c r="L2327" s="611">
        <v>3358.6164779510459</v>
      </c>
    </row>
    <row r="2328" spans="1:12">
      <c r="A2328" s="609" t="s">
        <v>279</v>
      </c>
      <c r="B2328" s="609">
        <v>324</v>
      </c>
      <c r="C2328" s="610">
        <v>5</v>
      </c>
      <c r="D2328" s="610">
        <v>0</v>
      </c>
      <c r="E2328" s="610">
        <v>0</v>
      </c>
      <c r="F2328" s="610">
        <v>0</v>
      </c>
      <c r="G2328" s="610">
        <v>5</v>
      </c>
      <c r="H2328" s="611">
        <v>493.91418793397736</v>
      </c>
      <c r="I2328" s="611">
        <v>0</v>
      </c>
      <c r="J2328" s="611">
        <v>0</v>
      </c>
      <c r="K2328" s="611">
        <v>0</v>
      </c>
      <c r="L2328" s="611">
        <v>493.9141879339773</v>
      </c>
    </row>
    <row r="2329" spans="1:12">
      <c r="A2329" s="609" t="s">
        <v>279</v>
      </c>
      <c r="B2329" s="609">
        <v>330</v>
      </c>
      <c r="C2329" s="610">
        <v>43049</v>
      </c>
      <c r="D2329" s="610">
        <v>5325</v>
      </c>
      <c r="E2329" s="610">
        <v>0</v>
      </c>
      <c r="F2329" s="610">
        <v>0</v>
      </c>
      <c r="G2329" s="610">
        <v>48374</v>
      </c>
      <c r="H2329" s="611">
        <v>4252502.3752739578</v>
      </c>
      <c r="I2329" s="611">
        <v>526018.61014968588</v>
      </c>
      <c r="J2329" s="611">
        <v>0</v>
      </c>
      <c r="K2329" s="611">
        <v>0</v>
      </c>
      <c r="L2329" s="611">
        <v>4778520.9854236441</v>
      </c>
    </row>
    <row r="2330" spans="1:12">
      <c r="A2330" s="609" t="s">
        <v>279</v>
      </c>
      <c r="B2330" s="609">
        <v>340</v>
      </c>
      <c r="C2330" s="610">
        <v>95</v>
      </c>
      <c r="D2330" s="610">
        <v>15</v>
      </c>
      <c r="E2330" s="610">
        <v>0</v>
      </c>
      <c r="F2330" s="610">
        <v>0</v>
      </c>
      <c r="G2330" s="610">
        <v>110</v>
      </c>
      <c r="H2330" s="611">
        <v>9384.3695707455699</v>
      </c>
      <c r="I2330" s="611">
        <v>1481.7425638019322</v>
      </c>
      <c r="J2330" s="611">
        <v>0</v>
      </c>
      <c r="K2330" s="611">
        <v>0</v>
      </c>
      <c r="L2330" s="611">
        <v>10866.112134547502</v>
      </c>
    </row>
    <row r="2331" spans="1:12">
      <c r="A2331" s="609" t="s">
        <v>279</v>
      </c>
      <c r="B2331" s="609">
        <v>341</v>
      </c>
      <c r="C2331" s="610">
        <v>0</v>
      </c>
      <c r="D2331" s="610">
        <v>1</v>
      </c>
      <c r="E2331" s="610">
        <v>0</v>
      </c>
      <c r="F2331" s="610">
        <v>0</v>
      </c>
      <c r="G2331" s="610">
        <v>1</v>
      </c>
      <c r="H2331" s="611">
        <v>0</v>
      </c>
      <c r="I2331" s="611">
        <v>98.782837586795466</v>
      </c>
      <c r="J2331" s="611">
        <v>0</v>
      </c>
      <c r="K2331" s="611">
        <v>0</v>
      </c>
      <c r="L2331" s="611">
        <v>98.782837586795466</v>
      </c>
    </row>
    <row r="2332" spans="1:12">
      <c r="A2332" s="609" t="s">
        <v>279</v>
      </c>
      <c r="B2332" s="609">
        <v>350</v>
      </c>
      <c r="C2332" s="610">
        <v>8</v>
      </c>
      <c r="D2332" s="610">
        <v>3</v>
      </c>
      <c r="E2332" s="610">
        <v>0</v>
      </c>
      <c r="F2332" s="610">
        <v>0</v>
      </c>
      <c r="G2332" s="610">
        <v>11</v>
      </c>
      <c r="H2332" s="611">
        <v>790.26270069436384</v>
      </c>
      <c r="I2332" s="611">
        <v>296.34851276038643</v>
      </c>
      <c r="J2332" s="611">
        <v>0</v>
      </c>
      <c r="K2332" s="611">
        <v>0</v>
      </c>
      <c r="L2332" s="611">
        <v>1086.6112134547502</v>
      </c>
    </row>
    <row r="2333" spans="1:12">
      <c r="A2333" s="609" t="s">
        <v>279</v>
      </c>
      <c r="B2333" s="609">
        <v>352</v>
      </c>
      <c r="C2333" s="610">
        <v>5</v>
      </c>
      <c r="D2333" s="610">
        <v>0</v>
      </c>
      <c r="E2333" s="610">
        <v>0</v>
      </c>
      <c r="F2333" s="610">
        <v>0</v>
      </c>
      <c r="G2333" s="610">
        <v>5</v>
      </c>
      <c r="H2333" s="611">
        <v>493.91418793397736</v>
      </c>
      <c r="I2333" s="611">
        <v>0</v>
      </c>
      <c r="J2333" s="611">
        <v>0</v>
      </c>
      <c r="K2333" s="611">
        <v>0</v>
      </c>
      <c r="L2333" s="611">
        <v>493.9141879339773</v>
      </c>
    </row>
    <row r="2334" spans="1:12">
      <c r="A2334" s="609" t="s">
        <v>279</v>
      </c>
      <c r="B2334" s="609">
        <v>361</v>
      </c>
      <c r="C2334" s="610">
        <v>401</v>
      </c>
      <c r="D2334" s="610">
        <v>9</v>
      </c>
      <c r="E2334" s="610">
        <v>0</v>
      </c>
      <c r="F2334" s="610">
        <v>0</v>
      </c>
      <c r="G2334" s="610">
        <v>410</v>
      </c>
      <c r="H2334" s="611">
        <v>39611.917872304984</v>
      </c>
      <c r="I2334" s="611">
        <v>889.04553828115922</v>
      </c>
      <c r="J2334" s="611">
        <v>0</v>
      </c>
      <c r="K2334" s="611">
        <v>0</v>
      </c>
      <c r="L2334" s="611">
        <v>40500.963410586148</v>
      </c>
    </row>
    <row r="2335" spans="1:12">
      <c r="A2335" s="609" t="s">
        <v>279</v>
      </c>
      <c r="B2335" s="609">
        <v>370</v>
      </c>
      <c r="C2335" s="610">
        <v>380</v>
      </c>
      <c r="D2335" s="610">
        <v>23</v>
      </c>
      <c r="E2335" s="610">
        <v>0</v>
      </c>
      <c r="F2335" s="610">
        <v>0</v>
      </c>
      <c r="G2335" s="610">
        <v>403</v>
      </c>
      <c r="H2335" s="611">
        <v>37537.478282982273</v>
      </c>
      <c r="I2335" s="611">
        <v>2272.0052644962957</v>
      </c>
      <c r="J2335" s="611">
        <v>0</v>
      </c>
      <c r="K2335" s="611">
        <v>0</v>
      </c>
      <c r="L2335" s="611">
        <v>39809.483547478572</v>
      </c>
    </row>
    <row r="2336" spans="1:12">
      <c r="A2336" s="609" t="s">
        <v>279</v>
      </c>
      <c r="B2336" s="609">
        <v>400</v>
      </c>
      <c r="C2336" s="610">
        <v>13</v>
      </c>
      <c r="D2336" s="610">
        <v>4</v>
      </c>
      <c r="E2336" s="610">
        <v>0</v>
      </c>
      <c r="F2336" s="610">
        <v>0</v>
      </c>
      <c r="G2336" s="610">
        <v>17</v>
      </c>
      <c r="H2336" s="611">
        <v>1284.176888628341</v>
      </c>
      <c r="I2336" s="611">
        <v>395.13135034718186</v>
      </c>
      <c r="J2336" s="611">
        <v>0</v>
      </c>
      <c r="K2336" s="611">
        <v>0</v>
      </c>
      <c r="L2336" s="611">
        <v>1679.308238975523</v>
      </c>
    </row>
    <row r="2337" spans="1:12">
      <c r="A2337" s="609" t="s">
        <v>279</v>
      </c>
      <c r="B2337" s="609">
        <v>410</v>
      </c>
      <c r="C2337" s="610">
        <v>59</v>
      </c>
      <c r="D2337" s="610">
        <v>6</v>
      </c>
      <c r="E2337" s="610">
        <v>0</v>
      </c>
      <c r="F2337" s="610">
        <v>0</v>
      </c>
      <c r="G2337" s="610">
        <v>65</v>
      </c>
      <c r="H2337" s="611">
        <v>5828.187417620933</v>
      </c>
      <c r="I2337" s="611">
        <v>592.69702552077285</v>
      </c>
      <c r="J2337" s="611">
        <v>0</v>
      </c>
      <c r="K2337" s="611">
        <v>0</v>
      </c>
      <c r="L2337" s="611">
        <v>6420.8844431417056</v>
      </c>
    </row>
    <row r="2338" spans="1:12">
      <c r="A2338" s="609" t="s">
        <v>279</v>
      </c>
      <c r="B2338" s="609">
        <v>420</v>
      </c>
      <c r="C2338" s="610">
        <v>649</v>
      </c>
      <c r="D2338" s="610">
        <v>325</v>
      </c>
      <c r="E2338" s="610">
        <v>0</v>
      </c>
      <c r="F2338" s="610">
        <v>0</v>
      </c>
      <c r="G2338" s="610">
        <v>974</v>
      </c>
      <c r="H2338" s="611">
        <v>64110.061593830258</v>
      </c>
      <c r="I2338" s="611">
        <v>32104.422215708524</v>
      </c>
      <c r="J2338" s="611">
        <v>0</v>
      </c>
      <c r="K2338" s="611">
        <v>0</v>
      </c>
      <c r="L2338" s="611">
        <v>96214.483809538782</v>
      </c>
    </row>
    <row r="2339" spans="1:12">
      <c r="A2339" s="609" t="s">
        <v>279</v>
      </c>
      <c r="B2339" s="609">
        <v>422</v>
      </c>
      <c r="C2339" s="610">
        <v>4</v>
      </c>
      <c r="D2339" s="610">
        <v>1</v>
      </c>
      <c r="E2339" s="610">
        <v>0</v>
      </c>
      <c r="F2339" s="610">
        <v>0</v>
      </c>
      <c r="G2339" s="610">
        <v>5</v>
      </c>
      <c r="H2339" s="611">
        <v>395.13135034718186</v>
      </c>
      <c r="I2339" s="611">
        <v>98.782837586795466</v>
      </c>
      <c r="J2339" s="611">
        <v>0</v>
      </c>
      <c r="K2339" s="611">
        <v>0</v>
      </c>
      <c r="L2339" s="611">
        <v>493.9141879339773</v>
      </c>
    </row>
    <row r="2340" spans="1:12">
      <c r="A2340" s="609" t="s">
        <v>279</v>
      </c>
      <c r="B2340" s="609">
        <v>430</v>
      </c>
      <c r="C2340" s="610">
        <v>58</v>
      </c>
      <c r="D2340" s="610">
        <v>47</v>
      </c>
      <c r="E2340" s="610">
        <v>0</v>
      </c>
      <c r="F2340" s="610">
        <v>0</v>
      </c>
      <c r="G2340" s="610">
        <v>105</v>
      </c>
      <c r="H2340" s="611">
        <v>5729.4045800341382</v>
      </c>
      <c r="I2340" s="611">
        <v>4642.793366579388</v>
      </c>
      <c r="J2340" s="611">
        <v>0</v>
      </c>
      <c r="K2340" s="611">
        <v>0</v>
      </c>
      <c r="L2340" s="611">
        <v>10372.197946613525</v>
      </c>
    </row>
    <row r="2341" spans="1:12">
      <c r="A2341" s="609" t="s">
        <v>279</v>
      </c>
      <c r="B2341" s="609">
        <v>450</v>
      </c>
      <c r="C2341" s="610">
        <v>1</v>
      </c>
      <c r="D2341" s="610">
        <v>0</v>
      </c>
      <c r="E2341" s="610">
        <v>0</v>
      </c>
      <c r="F2341" s="610">
        <v>0</v>
      </c>
      <c r="G2341" s="610">
        <v>1</v>
      </c>
      <c r="H2341" s="611">
        <v>98.782837586795466</v>
      </c>
      <c r="I2341" s="611">
        <v>0</v>
      </c>
      <c r="J2341" s="611">
        <v>0</v>
      </c>
      <c r="K2341" s="611">
        <v>0</v>
      </c>
      <c r="L2341" s="611">
        <v>98.782837586795466</v>
      </c>
    </row>
    <row r="2342" spans="1:12">
      <c r="A2342" s="609" t="s">
        <v>279</v>
      </c>
      <c r="B2342" s="609">
        <v>460</v>
      </c>
      <c r="C2342" s="610">
        <v>10</v>
      </c>
      <c r="D2342" s="610">
        <v>1</v>
      </c>
      <c r="E2342" s="610">
        <v>0</v>
      </c>
      <c r="F2342" s="610">
        <v>0</v>
      </c>
      <c r="G2342" s="610">
        <v>11</v>
      </c>
      <c r="H2342" s="611">
        <v>987.82837586795472</v>
      </c>
      <c r="I2342" s="611">
        <v>98.78283758679548</v>
      </c>
      <c r="J2342" s="611">
        <v>0</v>
      </c>
      <c r="K2342" s="611">
        <v>0</v>
      </c>
      <c r="L2342" s="611">
        <v>1086.6112134547502</v>
      </c>
    </row>
    <row r="2343" spans="1:12">
      <c r="A2343" s="609" t="s">
        <v>279</v>
      </c>
      <c r="B2343" s="609">
        <v>501</v>
      </c>
      <c r="C2343" s="610">
        <v>31</v>
      </c>
      <c r="D2343" s="610">
        <v>23</v>
      </c>
      <c r="E2343" s="610">
        <v>0</v>
      </c>
      <c r="F2343" s="610">
        <v>0</v>
      </c>
      <c r="G2343" s="610">
        <v>54</v>
      </c>
      <c r="H2343" s="611">
        <v>3062.2679651906597</v>
      </c>
      <c r="I2343" s="611">
        <v>2272.0052644962957</v>
      </c>
      <c r="J2343" s="611">
        <v>0</v>
      </c>
      <c r="K2343" s="611">
        <v>0</v>
      </c>
      <c r="L2343" s="611">
        <v>5334.2732296869553</v>
      </c>
    </row>
    <row r="2344" spans="1:12">
      <c r="A2344" s="609" t="s">
        <v>279</v>
      </c>
      <c r="B2344" s="609">
        <v>502</v>
      </c>
      <c r="C2344" s="610">
        <v>237</v>
      </c>
      <c r="D2344" s="610">
        <v>117</v>
      </c>
      <c r="E2344" s="610">
        <v>0</v>
      </c>
      <c r="F2344" s="610">
        <v>0</v>
      </c>
      <c r="G2344" s="610">
        <v>354</v>
      </c>
      <c r="H2344" s="611">
        <v>23411.532508070526</v>
      </c>
      <c r="I2344" s="611">
        <v>11557.591997655069</v>
      </c>
      <c r="J2344" s="611">
        <v>0</v>
      </c>
      <c r="K2344" s="611">
        <v>0</v>
      </c>
      <c r="L2344" s="611">
        <v>34969.124505725595</v>
      </c>
    </row>
    <row r="2345" spans="1:12">
      <c r="A2345" s="609" t="s">
        <v>279</v>
      </c>
      <c r="B2345" s="609">
        <v>503</v>
      </c>
      <c r="C2345" s="610">
        <v>26</v>
      </c>
      <c r="D2345" s="610">
        <v>0</v>
      </c>
      <c r="E2345" s="610">
        <v>0</v>
      </c>
      <c r="F2345" s="610">
        <v>0</v>
      </c>
      <c r="G2345" s="610">
        <v>26</v>
      </c>
      <c r="H2345" s="611">
        <v>2568.3537772566824</v>
      </c>
      <c r="I2345" s="611">
        <v>0</v>
      </c>
      <c r="J2345" s="611">
        <v>0</v>
      </c>
      <c r="K2345" s="611">
        <v>0</v>
      </c>
      <c r="L2345" s="611">
        <v>2568.3537772566824</v>
      </c>
    </row>
    <row r="2346" spans="1:12">
      <c r="A2346" s="609" t="s">
        <v>279</v>
      </c>
      <c r="B2346" s="609">
        <v>560</v>
      </c>
      <c r="C2346" s="610">
        <v>222</v>
      </c>
      <c r="D2346" s="610">
        <v>2</v>
      </c>
      <c r="E2346" s="610">
        <v>0</v>
      </c>
      <c r="F2346" s="610">
        <v>0</v>
      </c>
      <c r="G2346" s="610">
        <v>224</v>
      </c>
      <c r="H2346" s="611">
        <v>21929.789944268596</v>
      </c>
      <c r="I2346" s="611">
        <v>197.56567517359096</v>
      </c>
      <c r="J2346" s="611">
        <v>0</v>
      </c>
      <c r="K2346" s="611">
        <v>0</v>
      </c>
      <c r="L2346" s="611">
        <v>22127.355619442187</v>
      </c>
    </row>
    <row r="2347" spans="1:12">
      <c r="A2347" s="609" t="s">
        <v>279</v>
      </c>
      <c r="B2347" s="609">
        <v>650</v>
      </c>
      <c r="C2347" s="610">
        <v>1363</v>
      </c>
      <c r="D2347" s="610">
        <v>33</v>
      </c>
      <c r="E2347" s="610">
        <v>0</v>
      </c>
      <c r="F2347" s="610">
        <v>0</v>
      </c>
      <c r="G2347" s="610">
        <v>1396</v>
      </c>
      <c r="H2347" s="611">
        <v>134641.00763080225</v>
      </c>
      <c r="I2347" s="611">
        <v>3259.8336403642511</v>
      </c>
      <c r="J2347" s="611">
        <v>0</v>
      </c>
      <c r="K2347" s="611">
        <v>0</v>
      </c>
      <c r="L2347" s="611">
        <v>137900.84127116649</v>
      </c>
    </row>
    <row r="2348" spans="1:12">
      <c r="A2348" s="609" t="s">
        <v>279</v>
      </c>
      <c r="B2348" s="609">
        <v>651</v>
      </c>
      <c r="C2348" s="610">
        <v>42</v>
      </c>
      <c r="D2348" s="610">
        <v>65</v>
      </c>
      <c r="E2348" s="610">
        <v>0</v>
      </c>
      <c r="F2348" s="610">
        <v>0</v>
      </c>
      <c r="G2348" s="610">
        <v>107</v>
      </c>
      <c r="H2348" s="611">
        <v>4148.8791786454094</v>
      </c>
      <c r="I2348" s="611">
        <v>6420.8844431417047</v>
      </c>
      <c r="J2348" s="611">
        <v>0</v>
      </c>
      <c r="K2348" s="611">
        <v>0</v>
      </c>
      <c r="L2348" s="611">
        <v>10569.763621787115</v>
      </c>
    </row>
    <row r="2349" spans="1:12">
      <c r="A2349" s="609" t="s">
        <v>279</v>
      </c>
      <c r="B2349" s="609">
        <v>653</v>
      </c>
      <c r="C2349" s="610">
        <v>1022</v>
      </c>
      <c r="D2349" s="610">
        <v>13</v>
      </c>
      <c r="E2349" s="610">
        <v>0</v>
      </c>
      <c r="F2349" s="610">
        <v>0</v>
      </c>
      <c r="G2349" s="610">
        <v>1035</v>
      </c>
      <c r="H2349" s="611">
        <v>100956.06001370498</v>
      </c>
      <c r="I2349" s="611">
        <v>1284.1768886283412</v>
      </c>
      <c r="J2349" s="611">
        <v>0</v>
      </c>
      <c r="K2349" s="611">
        <v>0</v>
      </c>
      <c r="L2349" s="611">
        <v>102240.23690233332</v>
      </c>
    </row>
    <row r="2350" spans="1:12">
      <c r="A2350" s="609" t="s">
        <v>279</v>
      </c>
      <c r="B2350" s="609">
        <v>710</v>
      </c>
      <c r="C2350" s="610">
        <v>4</v>
      </c>
      <c r="D2350" s="610">
        <v>1</v>
      </c>
      <c r="E2350" s="610">
        <v>0</v>
      </c>
      <c r="F2350" s="610">
        <v>0</v>
      </c>
      <c r="G2350" s="610">
        <v>5</v>
      </c>
      <c r="H2350" s="611">
        <v>395.13135034718186</v>
      </c>
      <c r="I2350" s="611">
        <v>98.782837586795466</v>
      </c>
      <c r="J2350" s="611">
        <v>0</v>
      </c>
      <c r="K2350" s="611">
        <v>0</v>
      </c>
      <c r="L2350" s="611">
        <v>493.9141879339773</v>
      </c>
    </row>
    <row r="2351" spans="1:12">
      <c r="A2351" s="609" t="s">
        <v>279</v>
      </c>
      <c r="B2351" s="609">
        <v>800</v>
      </c>
      <c r="C2351" s="610">
        <v>440</v>
      </c>
      <c r="D2351" s="610">
        <v>38</v>
      </c>
      <c r="E2351" s="610">
        <v>0</v>
      </c>
      <c r="F2351" s="610">
        <v>0</v>
      </c>
      <c r="G2351" s="610">
        <v>478</v>
      </c>
      <c r="H2351" s="611">
        <v>43464.448538190009</v>
      </c>
      <c r="I2351" s="611">
        <v>3753.7478282982279</v>
      </c>
      <c r="J2351" s="611">
        <v>0</v>
      </c>
      <c r="K2351" s="611">
        <v>0</v>
      </c>
      <c r="L2351" s="611">
        <v>47218.196366488235</v>
      </c>
    </row>
    <row r="2352" spans="1:12">
      <c r="A2352" s="609" t="s">
        <v>279</v>
      </c>
      <c r="B2352" s="609">
        <v>812</v>
      </c>
      <c r="C2352" s="610">
        <v>37</v>
      </c>
      <c r="D2352" s="610">
        <v>13</v>
      </c>
      <c r="E2352" s="610">
        <v>0</v>
      </c>
      <c r="F2352" s="610">
        <v>0</v>
      </c>
      <c r="G2352" s="610">
        <v>50</v>
      </c>
      <c r="H2352" s="611">
        <v>3654.9649907114322</v>
      </c>
      <c r="I2352" s="611">
        <v>1284.1768886283412</v>
      </c>
      <c r="J2352" s="611">
        <v>0</v>
      </c>
      <c r="K2352" s="611">
        <v>0</v>
      </c>
      <c r="L2352" s="611">
        <v>4939.1418793397734</v>
      </c>
    </row>
    <row r="2353" spans="1:12">
      <c r="A2353" s="609" t="s">
        <v>279</v>
      </c>
      <c r="B2353" s="609">
        <v>840</v>
      </c>
      <c r="C2353" s="610">
        <v>2</v>
      </c>
      <c r="D2353" s="610">
        <v>0</v>
      </c>
      <c r="E2353" s="610">
        <v>0</v>
      </c>
      <c r="F2353" s="610">
        <v>0</v>
      </c>
      <c r="G2353" s="610">
        <v>2</v>
      </c>
      <c r="H2353" s="611">
        <v>197.56567517359093</v>
      </c>
      <c r="I2353" s="611">
        <v>0</v>
      </c>
      <c r="J2353" s="611">
        <v>0</v>
      </c>
      <c r="K2353" s="611">
        <v>0</v>
      </c>
      <c r="L2353" s="611">
        <v>197.56567517359093</v>
      </c>
    </row>
    <row r="2354" spans="1:12">
      <c r="A2354" s="609" t="s">
        <v>282</v>
      </c>
      <c r="B2354" s="609">
        <v>100</v>
      </c>
      <c r="C2354" s="610">
        <v>1</v>
      </c>
      <c r="D2354" s="610">
        <v>0</v>
      </c>
      <c r="E2354" s="610">
        <v>0</v>
      </c>
      <c r="F2354" s="610">
        <v>0</v>
      </c>
      <c r="G2354" s="610">
        <v>1</v>
      </c>
      <c r="H2354" s="611">
        <v>268.45947315148999</v>
      </c>
      <c r="I2354" s="611">
        <v>0</v>
      </c>
      <c r="J2354" s="611">
        <v>0</v>
      </c>
      <c r="K2354" s="611">
        <v>0</v>
      </c>
      <c r="L2354" s="611">
        <v>268.45947315148999</v>
      </c>
    </row>
    <row r="2355" spans="1:12">
      <c r="A2355" s="609" t="s">
        <v>282</v>
      </c>
      <c r="B2355" s="609">
        <v>120</v>
      </c>
      <c r="C2355" s="610">
        <v>4</v>
      </c>
      <c r="D2355" s="610">
        <v>2</v>
      </c>
      <c r="E2355" s="610">
        <v>0</v>
      </c>
      <c r="F2355" s="610">
        <v>0</v>
      </c>
      <c r="G2355" s="610">
        <v>6</v>
      </c>
      <c r="H2355" s="611">
        <v>1073.83789260596</v>
      </c>
      <c r="I2355" s="611">
        <v>536.91894630297998</v>
      </c>
      <c r="J2355" s="611">
        <v>0</v>
      </c>
      <c r="K2355" s="611">
        <v>0</v>
      </c>
      <c r="L2355" s="611">
        <v>1610.7568389089399</v>
      </c>
    </row>
    <row r="2356" spans="1:12">
      <c r="A2356" s="609" t="s">
        <v>282</v>
      </c>
      <c r="B2356" s="609">
        <v>140</v>
      </c>
      <c r="C2356" s="610">
        <v>1</v>
      </c>
      <c r="D2356" s="610">
        <v>0</v>
      </c>
      <c r="E2356" s="610">
        <v>0</v>
      </c>
      <c r="F2356" s="610">
        <v>0</v>
      </c>
      <c r="G2356" s="610">
        <v>1</v>
      </c>
      <c r="H2356" s="611">
        <v>268.45947315148999</v>
      </c>
      <c r="I2356" s="611">
        <v>0</v>
      </c>
      <c r="J2356" s="611">
        <v>0</v>
      </c>
      <c r="K2356" s="611">
        <v>0</v>
      </c>
      <c r="L2356" s="611">
        <v>268.45947315148999</v>
      </c>
    </row>
    <row r="2357" spans="1:12">
      <c r="A2357" s="609" t="s">
        <v>282</v>
      </c>
      <c r="B2357" s="609">
        <v>330</v>
      </c>
      <c r="C2357" s="610">
        <v>1</v>
      </c>
      <c r="D2357" s="610">
        <v>0</v>
      </c>
      <c r="E2357" s="610">
        <v>0</v>
      </c>
      <c r="F2357" s="610">
        <v>0</v>
      </c>
      <c r="G2357" s="610">
        <v>1</v>
      </c>
      <c r="H2357" s="611">
        <v>268.45947315148999</v>
      </c>
      <c r="I2357" s="611">
        <v>0</v>
      </c>
      <c r="J2357" s="611">
        <v>0</v>
      </c>
      <c r="K2357" s="611">
        <v>0</v>
      </c>
      <c r="L2357" s="611">
        <v>268.45947315148999</v>
      </c>
    </row>
    <row r="2358" spans="1:12">
      <c r="A2358" s="609" t="s">
        <v>283</v>
      </c>
      <c r="B2358" s="609">
        <v>100</v>
      </c>
      <c r="C2358" s="610">
        <v>3</v>
      </c>
      <c r="D2358" s="610">
        <v>0</v>
      </c>
      <c r="E2358" s="610">
        <v>0</v>
      </c>
      <c r="F2358" s="610">
        <v>0</v>
      </c>
      <c r="G2358" s="610">
        <v>3</v>
      </c>
      <c r="H2358" s="611">
        <v>474.52071043788459</v>
      </c>
      <c r="I2358" s="611">
        <v>0</v>
      </c>
      <c r="J2358" s="611">
        <v>0</v>
      </c>
      <c r="K2358" s="611">
        <v>0</v>
      </c>
      <c r="L2358" s="611">
        <v>474.52071043788459</v>
      </c>
    </row>
    <row r="2359" spans="1:12">
      <c r="A2359" s="609" t="s">
        <v>283</v>
      </c>
      <c r="B2359" s="609">
        <v>103</v>
      </c>
      <c r="C2359" s="610">
        <v>1</v>
      </c>
      <c r="D2359" s="610">
        <v>5</v>
      </c>
      <c r="E2359" s="610">
        <v>0</v>
      </c>
      <c r="F2359" s="610">
        <v>0</v>
      </c>
      <c r="G2359" s="610">
        <v>6</v>
      </c>
      <c r="H2359" s="611">
        <v>158.17357014596152</v>
      </c>
      <c r="I2359" s="611">
        <v>790.86785072980763</v>
      </c>
      <c r="J2359" s="611">
        <v>0</v>
      </c>
      <c r="K2359" s="611">
        <v>0</v>
      </c>
      <c r="L2359" s="611">
        <v>949.04142087576918</v>
      </c>
    </row>
    <row r="2360" spans="1:12">
      <c r="A2360" s="609" t="s">
        <v>283</v>
      </c>
      <c r="B2360" s="609">
        <v>105</v>
      </c>
      <c r="C2360" s="610">
        <v>2</v>
      </c>
      <c r="D2360" s="610">
        <v>0</v>
      </c>
      <c r="E2360" s="610">
        <v>0</v>
      </c>
      <c r="F2360" s="610">
        <v>0</v>
      </c>
      <c r="G2360" s="610">
        <v>2</v>
      </c>
      <c r="H2360" s="611">
        <v>316.3471402919231</v>
      </c>
      <c r="I2360" s="611">
        <v>0</v>
      </c>
      <c r="J2360" s="611">
        <v>0</v>
      </c>
      <c r="K2360" s="611">
        <v>0</v>
      </c>
      <c r="L2360" s="611">
        <v>316.3471402919231</v>
      </c>
    </row>
    <row r="2361" spans="1:12">
      <c r="A2361" s="609" t="s">
        <v>283</v>
      </c>
      <c r="B2361" s="609">
        <v>120</v>
      </c>
      <c r="C2361" s="610">
        <v>1</v>
      </c>
      <c r="D2361" s="610">
        <v>1</v>
      </c>
      <c r="E2361" s="610">
        <v>0</v>
      </c>
      <c r="F2361" s="610">
        <v>0</v>
      </c>
      <c r="G2361" s="610">
        <v>2</v>
      </c>
      <c r="H2361" s="611">
        <v>158.17357014596155</v>
      </c>
      <c r="I2361" s="611">
        <v>158.17357014596155</v>
      </c>
      <c r="J2361" s="611">
        <v>0</v>
      </c>
      <c r="K2361" s="611">
        <v>0</v>
      </c>
      <c r="L2361" s="611">
        <v>316.3471402919231</v>
      </c>
    </row>
    <row r="2362" spans="1:12">
      <c r="A2362" s="609" t="s">
        <v>284</v>
      </c>
      <c r="B2362" s="609">
        <v>100</v>
      </c>
      <c r="C2362" s="610">
        <v>287</v>
      </c>
      <c r="D2362" s="610">
        <v>634</v>
      </c>
      <c r="E2362" s="610">
        <v>0</v>
      </c>
      <c r="F2362" s="610">
        <v>0</v>
      </c>
      <c r="G2362" s="610">
        <v>921</v>
      </c>
      <c r="H2362" s="611">
        <v>98022.095523864991</v>
      </c>
      <c r="I2362" s="611">
        <v>216536.61519906064</v>
      </c>
      <c r="J2362" s="611">
        <v>0</v>
      </c>
      <c r="K2362" s="611">
        <v>0</v>
      </c>
      <c r="L2362" s="611">
        <v>314558.71072292561</v>
      </c>
    </row>
    <row r="2363" spans="1:12">
      <c r="A2363" s="609" t="s">
        <v>284</v>
      </c>
      <c r="B2363" s="609">
        <v>101</v>
      </c>
      <c r="C2363" s="610">
        <v>1</v>
      </c>
      <c r="D2363" s="610">
        <v>1</v>
      </c>
      <c r="E2363" s="610">
        <v>0</v>
      </c>
      <c r="F2363" s="610">
        <v>0</v>
      </c>
      <c r="G2363" s="610">
        <v>2</v>
      </c>
      <c r="H2363" s="611">
        <v>341.5404025221776</v>
      </c>
      <c r="I2363" s="611">
        <v>341.5404025221776</v>
      </c>
      <c r="J2363" s="611">
        <v>0</v>
      </c>
      <c r="K2363" s="611">
        <v>0</v>
      </c>
      <c r="L2363" s="611">
        <v>683.0808050443552</v>
      </c>
    </row>
    <row r="2364" spans="1:12">
      <c r="A2364" s="609" t="s">
        <v>284</v>
      </c>
      <c r="B2364" s="609">
        <v>103</v>
      </c>
      <c r="C2364" s="610">
        <v>12</v>
      </c>
      <c r="D2364" s="610">
        <v>36</v>
      </c>
      <c r="E2364" s="610">
        <v>0</v>
      </c>
      <c r="F2364" s="610">
        <v>0</v>
      </c>
      <c r="G2364" s="610">
        <v>48</v>
      </c>
      <c r="H2364" s="611">
        <v>4098.4848302661312</v>
      </c>
      <c r="I2364" s="611">
        <v>12295.454490798395</v>
      </c>
      <c r="J2364" s="611">
        <v>0</v>
      </c>
      <c r="K2364" s="611">
        <v>0</v>
      </c>
      <c r="L2364" s="611">
        <v>16393.939321064525</v>
      </c>
    </row>
    <row r="2365" spans="1:12">
      <c r="A2365" s="609" t="s">
        <v>284</v>
      </c>
      <c r="B2365" s="609">
        <v>104</v>
      </c>
      <c r="C2365" s="610">
        <v>4</v>
      </c>
      <c r="D2365" s="610">
        <v>11</v>
      </c>
      <c r="E2365" s="610">
        <v>0</v>
      </c>
      <c r="F2365" s="610">
        <v>0</v>
      </c>
      <c r="G2365" s="610">
        <v>15</v>
      </c>
      <c r="H2365" s="611">
        <v>1366.1616100887104</v>
      </c>
      <c r="I2365" s="611">
        <v>3756.9444277439534</v>
      </c>
      <c r="J2365" s="611">
        <v>0</v>
      </c>
      <c r="K2365" s="611">
        <v>0</v>
      </c>
      <c r="L2365" s="611">
        <v>5123.1060378326638</v>
      </c>
    </row>
    <row r="2366" spans="1:12">
      <c r="A2366" s="609" t="s">
        <v>284</v>
      </c>
      <c r="B2366" s="609">
        <v>106</v>
      </c>
      <c r="C2366" s="610">
        <v>2</v>
      </c>
      <c r="D2366" s="610">
        <v>6</v>
      </c>
      <c r="E2366" s="610">
        <v>0</v>
      </c>
      <c r="F2366" s="610">
        <v>0</v>
      </c>
      <c r="G2366" s="610">
        <v>8</v>
      </c>
      <c r="H2366" s="611">
        <v>683.0808050443552</v>
      </c>
      <c r="I2366" s="611">
        <v>2049.2424151330656</v>
      </c>
      <c r="J2366" s="611">
        <v>0</v>
      </c>
      <c r="K2366" s="611">
        <v>0</v>
      </c>
      <c r="L2366" s="611">
        <v>2732.3232201774208</v>
      </c>
    </row>
    <row r="2367" spans="1:12">
      <c r="A2367" s="609" t="s">
        <v>284</v>
      </c>
      <c r="B2367" s="609">
        <v>107</v>
      </c>
      <c r="C2367" s="610">
        <v>2</v>
      </c>
      <c r="D2367" s="610">
        <v>6</v>
      </c>
      <c r="E2367" s="610">
        <v>0</v>
      </c>
      <c r="F2367" s="610">
        <v>0</v>
      </c>
      <c r="G2367" s="610">
        <v>8</v>
      </c>
      <c r="H2367" s="611">
        <v>683.0808050443552</v>
      </c>
      <c r="I2367" s="611">
        <v>2049.2424151330656</v>
      </c>
      <c r="J2367" s="611">
        <v>0</v>
      </c>
      <c r="K2367" s="611">
        <v>0</v>
      </c>
      <c r="L2367" s="611">
        <v>2732.3232201774208</v>
      </c>
    </row>
    <row r="2368" spans="1:12">
      <c r="A2368" s="609" t="s">
        <v>284</v>
      </c>
      <c r="B2368" s="609">
        <v>110</v>
      </c>
      <c r="C2368" s="610">
        <v>1</v>
      </c>
      <c r="D2368" s="610">
        <v>0</v>
      </c>
      <c r="E2368" s="610">
        <v>0</v>
      </c>
      <c r="F2368" s="610">
        <v>0</v>
      </c>
      <c r="G2368" s="610">
        <v>1</v>
      </c>
      <c r="H2368" s="611">
        <v>341.5404025221776</v>
      </c>
      <c r="I2368" s="611">
        <v>0</v>
      </c>
      <c r="J2368" s="611">
        <v>0</v>
      </c>
      <c r="K2368" s="611">
        <v>0</v>
      </c>
      <c r="L2368" s="611">
        <v>341.5404025221776</v>
      </c>
    </row>
    <row r="2369" spans="1:12">
      <c r="A2369" s="609" t="s">
        <v>284</v>
      </c>
      <c r="B2369" s="609">
        <v>120</v>
      </c>
      <c r="C2369" s="610">
        <v>662</v>
      </c>
      <c r="D2369" s="610">
        <v>1247</v>
      </c>
      <c r="E2369" s="610">
        <v>0</v>
      </c>
      <c r="F2369" s="610">
        <v>0</v>
      </c>
      <c r="G2369" s="610">
        <v>1909</v>
      </c>
      <c r="H2369" s="611">
        <v>226099.74646968159</v>
      </c>
      <c r="I2369" s="611">
        <v>425900.8819451555</v>
      </c>
      <c r="J2369" s="611">
        <v>0</v>
      </c>
      <c r="K2369" s="611">
        <v>0</v>
      </c>
      <c r="L2369" s="611">
        <v>652000.62841483706</v>
      </c>
    </row>
    <row r="2370" spans="1:12">
      <c r="A2370" s="609" t="s">
        <v>284</v>
      </c>
      <c r="B2370" s="609">
        <v>130</v>
      </c>
      <c r="C2370" s="610">
        <v>2</v>
      </c>
      <c r="D2370" s="610">
        <v>0</v>
      </c>
      <c r="E2370" s="610">
        <v>0</v>
      </c>
      <c r="F2370" s="610">
        <v>0</v>
      </c>
      <c r="G2370" s="610">
        <v>2</v>
      </c>
      <c r="H2370" s="611">
        <v>683.0808050443552</v>
      </c>
      <c r="I2370" s="611">
        <v>0</v>
      </c>
      <c r="J2370" s="611">
        <v>0</v>
      </c>
      <c r="K2370" s="611">
        <v>0</v>
      </c>
      <c r="L2370" s="611">
        <v>683.0808050443552</v>
      </c>
    </row>
    <row r="2371" spans="1:12">
      <c r="A2371" s="609" t="s">
        <v>284</v>
      </c>
      <c r="B2371" s="609">
        <v>140</v>
      </c>
      <c r="C2371" s="610">
        <v>17</v>
      </c>
      <c r="D2371" s="610">
        <v>7</v>
      </c>
      <c r="E2371" s="610">
        <v>0</v>
      </c>
      <c r="F2371" s="610">
        <v>0</v>
      </c>
      <c r="G2371" s="610">
        <v>24</v>
      </c>
      <c r="H2371" s="611">
        <v>5806.1868428770185</v>
      </c>
      <c r="I2371" s="611">
        <v>2390.7828176552434</v>
      </c>
      <c r="J2371" s="611">
        <v>0</v>
      </c>
      <c r="K2371" s="611">
        <v>0</v>
      </c>
      <c r="L2371" s="611">
        <v>8196.9696605322624</v>
      </c>
    </row>
    <row r="2372" spans="1:12">
      <c r="A2372" s="609" t="s">
        <v>284</v>
      </c>
      <c r="B2372" s="609">
        <v>144</v>
      </c>
      <c r="C2372" s="610">
        <v>2</v>
      </c>
      <c r="D2372" s="610">
        <v>0</v>
      </c>
      <c r="E2372" s="610">
        <v>0</v>
      </c>
      <c r="F2372" s="610">
        <v>0</v>
      </c>
      <c r="G2372" s="610">
        <v>2</v>
      </c>
      <c r="H2372" s="611">
        <v>683.0808050443552</v>
      </c>
      <c r="I2372" s="611">
        <v>0</v>
      </c>
      <c r="J2372" s="611">
        <v>0</v>
      </c>
      <c r="K2372" s="611">
        <v>0</v>
      </c>
      <c r="L2372" s="611">
        <v>683.0808050443552</v>
      </c>
    </row>
    <row r="2373" spans="1:12">
      <c r="A2373" s="609" t="s">
        <v>284</v>
      </c>
      <c r="B2373" s="609">
        <v>160</v>
      </c>
      <c r="C2373" s="610">
        <v>0</v>
      </c>
      <c r="D2373" s="610">
        <v>1</v>
      </c>
      <c r="E2373" s="610">
        <v>0</v>
      </c>
      <c r="F2373" s="610">
        <v>0</v>
      </c>
      <c r="G2373" s="610">
        <v>1</v>
      </c>
      <c r="H2373" s="611">
        <v>0</v>
      </c>
      <c r="I2373" s="611">
        <v>341.5404025221776</v>
      </c>
      <c r="J2373" s="611">
        <v>0</v>
      </c>
      <c r="K2373" s="611">
        <v>0</v>
      </c>
      <c r="L2373" s="611">
        <v>341.5404025221776</v>
      </c>
    </row>
    <row r="2374" spans="1:12">
      <c r="A2374" s="609" t="s">
        <v>284</v>
      </c>
      <c r="B2374" s="609">
        <v>215</v>
      </c>
      <c r="C2374" s="610">
        <v>0</v>
      </c>
      <c r="D2374" s="610">
        <v>1</v>
      </c>
      <c r="E2374" s="610">
        <v>0</v>
      </c>
      <c r="F2374" s="610">
        <v>0</v>
      </c>
      <c r="G2374" s="610">
        <v>1</v>
      </c>
      <c r="H2374" s="611">
        <v>0</v>
      </c>
      <c r="I2374" s="611">
        <v>341.5404025221776</v>
      </c>
      <c r="J2374" s="611">
        <v>0</v>
      </c>
      <c r="K2374" s="611">
        <v>0</v>
      </c>
      <c r="L2374" s="611">
        <v>341.5404025221776</v>
      </c>
    </row>
    <row r="2375" spans="1:12">
      <c r="A2375" s="609" t="s">
        <v>284</v>
      </c>
      <c r="B2375" s="609">
        <v>300</v>
      </c>
      <c r="C2375" s="610">
        <v>48</v>
      </c>
      <c r="D2375" s="610">
        <v>25</v>
      </c>
      <c r="E2375" s="610">
        <v>0</v>
      </c>
      <c r="F2375" s="610">
        <v>0</v>
      </c>
      <c r="G2375" s="610">
        <v>73</v>
      </c>
      <c r="H2375" s="611">
        <v>16393.939321064525</v>
      </c>
      <c r="I2375" s="611">
        <v>8538.5100630544403</v>
      </c>
      <c r="J2375" s="611">
        <v>0</v>
      </c>
      <c r="K2375" s="611">
        <v>0</v>
      </c>
      <c r="L2375" s="611">
        <v>24932.449384118965</v>
      </c>
    </row>
    <row r="2376" spans="1:12">
      <c r="A2376" s="609" t="s">
        <v>284</v>
      </c>
      <c r="B2376" s="609">
        <v>301</v>
      </c>
      <c r="C2376" s="610">
        <v>1</v>
      </c>
      <c r="D2376" s="610">
        <v>0</v>
      </c>
      <c r="E2376" s="610">
        <v>0</v>
      </c>
      <c r="F2376" s="610">
        <v>0</v>
      </c>
      <c r="G2376" s="610">
        <v>1</v>
      </c>
      <c r="H2376" s="611">
        <v>341.5404025221776</v>
      </c>
      <c r="I2376" s="611">
        <v>0</v>
      </c>
      <c r="J2376" s="611">
        <v>0</v>
      </c>
      <c r="K2376" s="611">
        <v>0</v>
      </c>
      <c r="L2376" s="611">
        <v>341.5404025221776</v>
      </c>
    </row>
    <row r="2377" spans="1:12">
      <c r="A2377" s="609" t="s">
        <v>284</v>
      </c>
      <c r="B2377" s="609">
        <v>302</v>
      </c>
      <c r="C2377" s="610">
        <v>76</v>
      </c>
      <c r="D2377" s="610">
        <v>100</v>
      </c>
      <c r="E2377" s="610">
        <v>0</v>
      </c>
      <c r="F2377" s="610">
        <v>0</v>
      </c>
      <c r="G2377" s="610">
        <v>176</v>
      </c>
      <c r="H2377" s="611">
        <v>25957.070591685493</v>
      </c>
      <c r="I2377" s="611">
        <v>34154.040252217761</v>
      </c>
      <c r="J2377" s="611">
        <v>0</v>
      </c>
      <c r="K2377" s="611">
        <v>0</v>
      </c>
      <c r="L2377" s="611">
        <v>60111.110843903254</v>
      </c>
    </row>
    <row r="2378" spans="1:12">
      <c r="A2378" s="609" t="s">
        <v>284</v>
      </c>
      <c r="B2378" s="609">
        <v>303</v>
      </c>
      <c r="C2378" s="610">
        <v>1</v>
      </c>
      <c r="D2378" s="610">
        <v>0</v>
      </c>
      <c r="E2378" s="610">
        <v>0</v>
      </c>
      <c r="F2378" s="610">
        <v>0</v>
      </c>
      <c r="G2378" s="610">
        <v>1</v>
      </c>
      <c r="H2378" s="611">
        <v>341.5404025221776</v>
      </c>
      <c r="I2378" s="611">
        <v>0</v>
      </c>
      <c r="J2378" s="611">
        <v>0</v>
      </c>
      <c r="K2378" s="611">
        <v>0</v>
      </c>
      <c r="L2378" s="611">
        <v>341.5404025221776</v>
      </c>
    </row>
    <row r="2379" spans="1:12">
      <c r="A2379" s="609" t="s">
        <v>284</v>
      </c>
      <c r="B2379" s="609">
        <v>307</v>
      </c>
      <c r="C2379" s="610">
        <v>2</v>
      </c>
      <c r="D2379" s="610">
        <v>2</v>
      </c>
      <c r="E2379" s="610">
        <v>0</v>
      </c>
      <c r="F2379" s="610">
        <v>0</v>
      </c>
      <c r="G2379" s="610">
        <v>4</v>
      </c>
      <c r="H2379" s="611">
        <v>683.0808050443552</v>
      </c>
      <c r="I2379" s="611">
        <v>683.0808050443552</v>
      </c>
      <c r="J2379" s="611">
        <v>0</v>
      </c>
      <c r="K2379" s="611">
        <v>0</v>
      </c>
      <c r="L2379" s="611">
        <v>1366.1616100887104</v>
      </c>
    </row>
    <row r="2380" spans="1:12">
      <c r="A2380" s="609" t="s">
        <v>284</v>
      </c>
      <c r="B2380" s="609">
        <v>320</v>
      </c>
      <c r="C2380" s="610">
        <v>0</v>
      </c>
      <c r="D2380" s="610">
        <v>2</v>
      </c>
      <c r="E2380" s="610">
        <v>0</v>
      </c>
      <c r="F2380" s="610">
        <v>0</v>
      </c>
      <c r="G2380" s="610">
        <v>2</v>
      </c>
      <c r="H2380" s="611">
        <v>0</v>
      </c>
      <c r="I2380" s="611">
        <v>683.0808050443552</v>
      </c>
      <c r="J2380" s="611">
        <v>0</v>
      </c>
      <c r="K2380" s="611">
        <v>0</v>
      </c>
      <c r="L2380" s="611">
        <v>683.0808050443552</v>
      </c>
    </row>
    <row r="2381" spans="1:12">
      <c r="A2381" s="609" t="s">
        <v>284</v>
      </c>
      <c r="B2381" s="609">
        <v>330</v>
      </c>
      <c r="C2381" s="610">
        <v>1</v>
      </c>
      <c r="D2381" s="610">
        <v>1</v>
      </c>
      <c r="E2381" s="610">
        <v>0</v>
      </c>
      <c r="F2381" s="610">
        <v>0</v>
      </c>
      <c r="G2381" s="610">
        <v>2</v>
      </c>
      <c r="H2381" s="611">
        <v>341.5404025221776</v>
      </c>
      <c r="I2381" s="611">
        <v>341.5404025221776</v>
      </c>
      <c r="J2381" s="611">
        <v>0</v>
      </c>
      <c r="K2381" s="611">
        <v>0</v>
      </c>
      <c r="L2381" s="611">
        <v>683.0808050443552</v>
      </c>
    </row>
    <row r="2382" spans="1:12">
      <c r="A2382" s="609" t="s">
        <v>284</v>
      </c>
      <c r="B2382" s="609">
        <v>340</v>
      </c>
      <c r="C2382" s="610">
        <v>1</v>
      </c>
      <c r="D2382" s="610">
        <v>4</v>
      </c>
      <c r="E2382" s="610">
        <v>0</v>
      </c>
      <c r="F2382" s="610">
        <v>0</v>
      </c>
      <c r="G2382" s="610">
        <v>5</v>
      </c>
      <c r="H2382" s="611">
        <v>341.5404025221776</v>
      </c>
      <c r="I2382" s="611">
        <v>1366.1616100887104</v>
      </c>
      <c r="J2382" s="611">
        <v>0</v>
      </c>
      <c r="K2382" s="611">
        <v>0</v>
      </c>
      <c r="L2382" s="611">
        <v>1707.702012610888</v>
      </c>
    </row>
    <row r="2383" spans="1:12">
      <c r="A2383" s="609" t="s">
        <v>284</v>
      </c>
      <c r="B2383" s="609">
        <v>400</v>
      </c>
      <c r="C2383" s="610">
        <v>0</v>
      </c>
      <c r="D2383" s="610">
        <v>2</v>
      </c>
      <c r="E2383" s="610">
        <v>0</v>
      </c>
      <c r="F2383" s="610">
        <v>0</v>
      </c>
      <c r="G2383" s="610">
        <v>2</v>
      </c>
      <c r="H2383" s="611">
        <v>0</v>
      </c>
      <c r="I2383" s="611">
        <v>683.0808050443552</v>
      </c>
      <c r="J2383" s="611">
        <v>0</v>
      </c>
      <c r="K2383" s="611">
        <v>0</v>
      </c>
      <c r="L2383" s="611">
        <v>683.0808050443552</v>
      </c>
    </row>
    <row r="2384" spans="1:12">
      <c r="A2384" s="609" t="s">
        <v>284</v>
      </c>
      <c r="B2384" s="609">
        <v>410</v>
      </c>
      <c r="C2384" s="610">
        <v>1</v>
      </c>
      <c r="D2384" s="610">
        <v>1</v>
      </c>
      <c r="E2384" s="610">
        <v>0</v>
      </c>
      <c r="F2384" s="610">
        <v>0</v>
      </c>
      <c r="G2384" s="610">
        <v>2</v>
      </c>
      <c r="H2384" s="611">
        <v>341.5404025221776</v>
      </c>
      <c r="I2384" s="611">
        <v>341.5404025221776</v>
      </c>
      <c r="J2384" s="611">
        <v>0</v>
      </c>
      <c r="K2384" s="611">
        <v>0</v>
      </c>
      <c r="L2384" s="611">
        <v>683.0808050443552</v>
      </c>
    </row>
    <row r="2385" spans="1:12">
      <c r="A2385" s="609" t="s">
        <v>284</v>
      </c>
      <c r="B2385" s="609">
        <v>430</v>
      </c>
      <c r="C2385" s="610">
        <v>1</v>
      </c>
      <c r="D2385" s="610">
        <v>1</v>
      </c>
      <c r="E2385" s="610">
        <v>0</v>
      </c>
      <c r="F2385" s="610">
        <v>0</v>
      </c>
      <c r="G2385" s="610">
        <v>2</v>
      </c>
      <c r="H2385" s="611">
        <v>341.5404025221776</v>
      </c>
      <c r="I2385" s="611">
        <v>341.5404025221776</v>
      </c>
      <c r="J2385" s="611">
        <v>0</v>
      </c>
      <c r="K2385" s="611">
        <v>0</v>
      </c>
      <c r="L2385" s="611">
        <v>683.0808050443552</v>
      </c>
    </row>
    <row r="2386" spans="1:12">
      <c r="A2386" s="609" t="s">
        <v>284</v>
      </c>
      <c r="B2386" s="609">
        <v>502</v>
      </c>
      <c r="C2386" s="610">
        <v>0</v>
      </c>
      <c r="D2386" s="610">
        <v>1</v>
      </c>
      <c r="E2386" s="610">
        <v>0</v>
      </c>
      <c r="F2386" s="610">
        <v>0</v>
      </c>
      <c r="G2386" s="610">
        <v>1</v>
      </c>
      <c r="H2386" s="611">
        <v>0</v>
      </c>
      <c r="I2386" s="611">
        <v>341.5404025221776</v>
      </c>
      <c r="J2386" s="611">
        <v>0</v>
      </c>
      <c r="K2386" s="611">
        <v>0</v>
      </c>
      <c r="L2386" s="611">
        <v>341.5404025221776</v>
      </c>
    </row>
    <row r="2387" spans="1:12">
      <c r="A2387" s="609" t="s">
        <v>284</v>
      </c>
      <c r="B2387" s="609">
        <v>800</v>
      </c>
      <c r="C2387" s="610">
        <v>4</v>
      </c>
      <c r="D2387" s="610">
        <v>3</v>
      </c>
      <c r="E2387" s="610">
        <v>0</v>
      </c>
      <c r="F2387" s="610">
        <v>0</v>
      </c>
      <c r="G2387" s="610">
        <v>7</v>
      </c>
      <c r="H2387" s="611">
        <v>1366.1616100887106</v>
      </c>
      <c r="I2387" s="611">
        <v>1024.621207566533</v>
      </c>
      <c r="J2387" s="611">
        <v>0</v>
      </c>
      <c r="K2387" s="611">
        <v>0</v>
      </c>
      <c r="L2387" s="611">
        <v>2390.7828176552434</v>
      </c>
    </row>
    <row r="2388" spans="1:12">
      <c r="A2388" s="609" t="s">
        <v>284</v>
      </c>
      <c r="B2388" s="609">
        <v>811</v>
      </c>
      <c r="C2388" s="610">
        <v>260</v>
      </c>
      <c r="D2388" s="610">
        <v>223</v>
      </c>
      <c r="E2388" s="610">
        <v>0</v>
      </c>
      <c r="F2388" s="610">
        <v>0</v>
      </c>
      <c r="G2388" s="610">
        <v>483</v>
      </c>
      <c r="H2388" s="611">
        <v>88800.504655766155</v>
      </c>
      <c r="I2388" s="611">
        <v>76163.509762445596</v>
      </c>
      <c r="J2388" s="611">
        <v>0</v>
      </c>
      <c r="K2388" s="611">
        <v>0</v>
      </c>
      <c r="L2388" s="611">
        <v>164964.01441821177</v>
      </c>
    </row>
    <row r="2389" spans="1:12">
      <c r="A2389" s="609" t="s">
        <v>284</v>
      </c>
      <c r="B2389" s="609">
        <v>812</v>
      </c>
      <c r="C2389" s="610">
        <v>81</v>
      </c>
      <c r="D2389" s="610">
        <v>22</v>
      </c>
      <c r="E2389" s="610">
        <v>0</v>
      </c>
      <c r="F2389" s="610">
        <v>0</v>
      </c>
      <c r="G2389" s="610">
        <v>103</v>
      </c>
      <c r="H2389" s="611">
        <v>27664.772604296388</v>
      </c>
      <c r="I2389" s="611">
        <v>7513.8888554879077</v>
      </c>
      <c r="J2389" s="611">
        <v>0</v>
      </c>
      <c r="K2389" s="611">
        <v>0</v>
      </c>
      <c r="L2389" s="611">
        <v>35178.661459784293</v>
      </c>
    </row>
    <row r="2390" spans="1:12">
      <c r="A2390" s="609" t="s">
        <v>284</v>
      </c>
      <c r="B2390" s="609">
        <v>822</v>
      </c>
      <c r="C2390" s="610">
        <v>1</v>
      </c>
      <c r="D2390" s="610">
        <v>0</v>
      </c>
      <c r="E2390" s="610">
        <v>0</v>
      </c>
      <c r="F2390" s="610">
        <v>0</v>
      </c>
      <c r="G2390" s="610">
        <v>1</v>
      </c>
      <c r="H2390" s="611">
        <v>341.5404025221776</v>
      </c>
      <c r="I2390" s="611">
        <v>0</v>
      </c>
      <c r="J2390" s="611">
        <v>0</v>
      </c>
      <c r="K2390" s="611">
        <v>0</v>
      </c>
      <c r="L2390" s="611">
        <v>341.5404025221776</v>
      </c>
    </row>
    <row r="2391" spans="1:12">
      <c r="A2391" s="609" t="s">
        <v>286</v>
      </c>
      <c r="B2391" s="609">
        <v>101</v>
      </c>
      <c r="C2391" s="610">
        <v>1</v>
      </c>
      <c r="D2391" s="610">
        <v>6</v>
      </c>
      <c r="E2391" s="610">
        <v>0</v>
      </c>
      <c r="F2391" s="610">
        <v>0</v>
      </c>
      <c r="G2391" s="610">
        <v>7</v>
      </c>
      <c r="H2391" s="611">
        <v>175.32076408742441</v>
      </c>
      <c r="I2391" s="611">
        <v>1051.9245845245464</v>
      </c>
      <c r="J2391" s="611">
        <v>0</v>
      </c>
      <c r="K2391" s="611">
        <v>0</v>
      </c>
      <c r="L2391" s="611">
        <v>1227.2453486119709</v>
      </c>
    </row>
    <row r="2392" spans="1:12">
      <c r="A2392" s="609" t="s">
        <v>286</v>
      </c>
      <c r="B2392" s="609">
        <v>110</v>
      </c>
      <c r="C2392" s="610">
        <v>5</v>
      </c>
      <c r="D2392" s="610">
        <v>5</v>
      </c>
      <c r="E2392" s="610">
        <v>0</v>
      </c>
      <c r="F2392" s="610">
        <v>0</v>
      </c>
      <c r="G2392" s="610">
        <v>10</v>
      </c>
      <c r="H2392" s="611">
        <v>876.60382043712195</v>
      </c>
      <c r="I2392" s="611">
        <v>876.60382043712195</v>
      </c>
      <c r="J2392" s="611">
        <v>0</v>
      </c>
      <c r="K2392" s="611">
        <v>0</v>
      </c>
      <c r="L2392" s="611">
        <v>1753.2076408742441</v>
      </c>
    </row>
    <row r="2393" spans="1:12">
      <c r="A2393" s="609" t="s">
        <v>286</v>
      </c>
      <c r="B2393" s="609">
        <v>140</v>
      </c>
      <c r="C2393" s="610">
        <v>1</v>
      </c>
      <c r="D2393" s="610">
        <v>0</v>
      </c>
      <c r="E2393" s="610">
        <v>0</v>
      </c>
      <c r="F2393" s="610">
        <v>0</v>
      </c>
      <c r="G2393" s="610">
        <v>1</v>
      </c>
      <c r="H2393" s="611">
        <v>175.32076408742444</v>
      </c>
      <c r="I2393" s="611">
        <v>0</v>
      </c>
      <c r="J2393" s="611">
        <v>0</v>
      </c>
      <c r="K2393" s="611">
        <v>0</v>
      </c>
      <c r="L2393" s="611">
        <v>175.32076408742444</v>
      </c>
    </row>
    <row r="2394" spans="1:12">
      <c r="A2394" s="609" t="s">
        <v>286</v>
      </c>
      <c r="B2394" s="609">
        <v>302</v>
      </c>
      <c r="C2394" s="610">
        <v>1</v>
      </c>
      <c r="D2394" s="610">
        <v>0</v>
      </c>
      <c r="E2394" s="610">
        <v>0</v>
      </c>
      <c r="F2394" s="610">
        <v>0</v>
      </c>
      <c r="G2394" s="610">
        <v>1</v>
      </c>
      <c r="H2394" s="611">
        <v>175.32076408742444</v>
      </c>
      <c r="I2394" s="611">
        <v>0</v>
      </c>
      <c r="J2394" s="611">
        <v>0</v>
      </c>
      <c r="K2394" s="611">
        <v>0</v>
      </c>
      <c r="L2394" s="611">
        <v>175.32076408742444</v>
      </c>
    </row>
    <row r="2395" spans="1:12">
      <c r="A2395" s="609" t="s">
        <v>286</v>
      </c>
      <c r="B2395" s="609">
        <v>310</v>
      </c>
      <c r="C2395" s="610">
        <v>0</v>
      </c>
      <c r="D2395" s="610">
        <v>1</v>
      </c>
      <c r="E2395" s="610">
        <v>0</v>
      </c>
      <c r="F2395" s="610">
        <v>0</v>
      </c>
      <c r="G2395" s="610">
        <v>1</v>
      </c>
      <c r="H2395" s="611">
        <v>0</v>
      </c>
      <c r="I2395" s="611">
        <v>175.32076408742444</v>
      </c>
      <c r="J2395" s="611">
        <v>0</v>
      </c>
      <c r="K2395" s="611">
        <v>0</v>
      </c>
      <c r="L2395" s="611">
        <v>175.32076408742444</v>
      </c>
    </row>
    <row r="2396" spans="1:12">
      <c r="A2396" s="609" t="s">
        <v>286</v>
      </c>
      <c r="B2396" s="609">
        <v>361</v>
      </c>
      <c r="C2396" s="610">
        <v>151</v>
      </c>
      <c r="D2396" s="610">
        <v>1</v>
      </c>
      <c r="E2396" s="610">
        <v>0</v>
      </c>
      <c r="F2396" s="610">
        <v>0</v>
      </c>
      <c r="G2396" s="610">
        <v>152</v>
      </c>
      <c r="H2396" s="611">
        <v>26473.435377201091</v>
      </c>
      <c r="I2396" s="611">
        <v>175.32076408742444</v>
      </c>
      <c r="J2396" s="611">
        <v>0</v>
      </c>
      <c r="K2396" s="611">
        <v>0</v>
      </c>
      <c r="L2396" s="611">
        <v>26648.756141288515</v>
      </c>
    </row>
    <row r="2397" spans="1:12">
      <c r="A2397" s="609" t="s">
        <v>292</v>
      </c>
      <c r="B2397" s="609">
        <v>100</v>
      </c>
      <c r="C2397" s="610">
        <v>1</v>
      </c>
      <c r="D2397" s="610">
        <v>0</v>
      </c>
      <c r="E2397" s="610">
        <v>0</v>
      </c>
      <c r="F2397" s="610">
        <v>0</v>
      </c>
      <c r="G2397" s="610">
        <v>1</v>
      </c>
      <c r="H2397" s="611">
        <v>22.351583642321845</v>
      </c>
      <c r="I2397" s="611">
        <v>0</v>
      </c>
      <c r="J2397" s="611">
        <v>0</v>
      </c>
      <c r="K2397" s="611">
        <v>0</v>
      </c>
      <c r="L2397" s="611">
        <v>22.351583642321845</v>
      </c>
    </row>
    <row r="2398" spans="1:12">
      <c r="A2398" s="609" t="s">
        <v>292</v>
      </c>
      <c r="B2398" s="609">
        <v>101</v>
      </c>
      <c r="C2398" s="610">
        <v>3</v>
      </c>
      <c r="D2398" s="610">
        <v>0</v>
      </c>
      <c r="E2398" s="610">
        <v>0</v>
      </c>
      <c r="F2398" s="610">
        <v>0</v>
      </c>
      <c r="G2398" s="610">
        <v>3</v>
      </c>
      <c r="H2398" s="611">
        <v>67.054750926965539</v>
      </c>
      <c r="I2398" s="611">
        <v>0</v>
      </c>
      <c r="J2398" s="611">
        <v>0</v>
      </c>
      <c r="K2398" s="611">
        <v>0</v>
      </c>
      <c r="L2398" s="611">
        <v>67.054750926965539</v>
      </c>
    </row>
    <row r="2399" spans="1:12">
      <c r="A2399" s="609" t="s">
        <v>292</v>
      </c>
      <c r="B2399" s="609">
        <v>107</v>
      </c>
      <c r="C2399" s="610">
        <v>0</v>
      </c>
      <c r="D2399" s="610">
        <v>1</v>
      </c>
      <c r="E2399" s="610">
        <v>0</v>
      </c>
      <c r="F2399" s="610">
        <v>0</v>
      </c>
      <c r="G2399" s="610">
        <v>1</v>
      </c>
      <c r="H2399" s="611">
        <v>0</v>
      </c>
      <c r="I2399" s="611">
        <v>22.351583642321845</v>
      </c>
      <c r="J2399" s="611">
        <v>0</v>
      </c>
      <c r="K2399" s="611">
        <v>0</v>
      </c>
      <c r="L2399" s="611">
        <v>22.351583642321845</v>
      </c>
    </row>
    <row r="2400" spans="1:12">
      <c r="A2400" s="609" t="s">
        <v>292</v>
      </c>
      <c r="B2400" s="609">
        <v>800</v>
      </c>
      <c r="C2400" s="610">
        <v>1</v>
      </c>
      <c r="D2400" s="610">
        <v>0</v>
      </c>
      <c r="E2400" s="610">
        <v>0</v>
      </c>
      <c r="F2400" s="610">
        <v>0</v>
      </c>
      <c r="G2400" s="610">
        <v>1</v>
      </c>
      <c r="H2400" s="611">
        <v>22.351583642321845</v>
      </c>
      <c r="I2400" s="611">
        <v>0</v>
      </c>
      <c r="J2400" s="611">
        <v>0</v>
      </c>
      <c r="K2400" s="611">
        <v>0</v>
      </c>
      <c r="L2400" s="611">
        <v>22.351583642321845</v>
      </c>
    </row>
    <row r="2401" spans="1:12">
      <c r="A2401" s="609" t="s">
        <v>292</v>
      </c>
      <c r="B2401" s="609">
        <v>811</v>
      </c>
      <c r="C2401" s="610">
        <v>0</v>
      </c>
      <c r="D2401" s="610">
        <v>1</v>
      </c>
      <c r="E2401" s="610">
        <v>0</v>
      </c>
      <c r="F2401" s="610">
        <v>0</v>
      </c>
      <c r="G2401" s="610">
        <v>1</v>
      </c>
      <c r="H2401" s="611">
        <v>0</v>
      </c>
      <c r="I2401" s="611">
        <v>22.351583642321845</v>
      </c>
      <c r="J2401" s="611">
        <v>0</v>
      </c>
      <c r="K2401" s="611">
        <v>0</v>
      </c>
      <c r="L2401" s="611">
        <v>22.351583642321845</v>
      </c>
    </row>
    <row r="2402" spans="1:12">
      <c r="A2402" s="609" t="s">
        <v>292</v>
      </c>
      <c r="B2402" s="609">
        <v>812</v>
      </c>
      <c r="C2402" s="610">
        <v>1</v>
      </c>
      <c r="D2402" s="610">
        <v>31</v>
      </c>
      <c r="E2402" s="610">
        <v>0</v>
      </c>
      <c r="F2402" s="610">
        <v>0</v>
      </c>
      <c r="G2402" s="610">
        <v>32</v>
      </c>
      <c r="H2402" s="611">
        <v>22.351583642321845</v>
      </c>
      <c r="I2402" s="611">
        <v>692.89909291197716</v>
      </c>
      <c r="J2402" s="611">
        <v>0</v>
      </c>
      <c r="K2402" s="611">
        <v>0</v>
      </c>
      <c r="L2402" s="611">
        <v>715.25067655429905</v>
      </c>
    </row>
    <row r="2403" spans="1:12">
      <c r="A2403" s="609" t="s">
        <v>293</v>
      </c>
      <c r="B2403" s="609">
        <v>100</v>
      </c>
      <c r="C2403" s="610">
        <v>1</v>
      </c>
      <c r="D2403" s="610">
        <v>1</v>
      </c>
      <c r="E2403" s="610">
        <v>0</v>
      </c>
      <c r="F2403" s="610">
        <v>0</v>
      </c>
      <c r="G2403" s="610">
        <v>2</v>
      </c>
      <c r="H2403" s="611">
        <v>198.03316719349849</v>
      </c>
      <c r="I2403" s="611">
        <v>198.03316719349849</v>
      </c>
      <c r="J2403" s="611">
        <v>0</v>
      </c>
      <c r="K2403" s="611">
        <v>0</v>
      </c>
      <c r="L2403" s="611">
        <v>396.06633438699697</v>
      </c>
    </row>
    <row r="2404" spans="1:12">
      <c r="A2404" s="609" t="s">
        <v>293</v>
      </c>
      <c r="B2404" s="609">
        <v>101</v>
      </c>
      <c r="C2404" s="610">
        <v>27</v>
      </c>
      <c r="D2404" s="610">
        <v>9</v>
      </c>
      <c r="E2404" s="610">
        <v>0</v>
      </c>
      <c r="F2404" s="610">
        <v>0</v>
      </c>
      <c r="G2404" s="610">
        <v>36</v>
      </c>
      <c r="H2404" s="611">
        <v>5346.8955142244586</v>
      </c>
      <c r="I2404" s="611">
        <v>1782.2985047414863</v>
      </c>
      <c r="J2404" s="611">
        <v>0</v>
      </c>
      <c r="K2404" s="611">
        <v>0</v>
      </c>
      <c r="L2404" s="611">
        <v>7129.1940189659454</v>
      </c>
    </row>
    <row r="2405" spans="1:12">
      <c r="A2405" s="609" t="s">
        <v>293</v>
      </c>
      <c r="B2405" s="609">
        <v>102</v>
      </c>
      <c r="C2405" s="610">
        <v>71</v>
      </c>
      <c r="D2405" s="610">
        <v>0</v>
      </c>
      <c r="E2405" s="610">
        <v>0</v>
      </c>
      <c r="F2405" s="610">
        <v>0</v>
      </c>
      <c r="G2405" s="610">
        <v>71</v>
      </c>
      <c r="H2405" s="611">
        <v>14060.354870738392</v>
      </c>
      <c r="I2405" s="611">
        <v>0</v>
      </c>
      <c r="J2405" s="611">
        <v>0</v>
      </c>
      <c r="K2405" s="611">
        <v>0</v>
      </c>
      <c r="L2405" s="611">
        <v>14060.354870738392</v>
      </c>
    </row>
    <row r="2406" spans="1:12">
      <c r="A2406" s="609" t="s">
        <v>293</v>
      </c>
      <c r="B2406" s="609">
        <v>110</v>
      </c>
      <c r="C2406" s="610">
        <v>2</v>
      </c>
      <c r="D2406" s="610">
        <v>0</v>
      </c>
      <c r="E2406" s="610">
        <v>0</v>
      </c>
      <c r="F2406" s="610">
        <v>0</v>
      </c>
      <c r="G2406" s="610">
        <v>2</v>
      </c>
      <c r="H2406" s="611">
        <v>396.06633438699697</v>
      </c>
      <c r="I2406" s="611">
        <v>0</v>
      </c>
      <c r="J2406" s="611">
        <v>0</v>
      </c>
      <c r="K2406" s="611">
        <v>0</v>
      </c>
      <c r="L2406" s="611">
        <v>396.06633438699697</v>
      </c>
    </row>
    <row r="2407" spans="1:12">
      <c r="A2407" s="609" t="s">
        <v>293</v>
      </c>
      <c r="B2407" s="609">
        <v>300</v>
      </c>
      <c r="C2407" s="610">
        <v>14</v>
      </c>
      <c r="D2407" s="610">
        <v>3</v>
      </c>
      <c r="E2407" s="610">
        <v>0</v>
      </c>
      <c r="F2407" s="610">
        <v>0</v>
      </c>
      <c r="G2407" s="610">
        <v>17</v>
      </c>
      <c r="H2407" s="611">
        <v>2772.4643407089789</v>
      </c>
      <c r="I2407" s="611">
        <v>594.09950158049548</v>
      </c>
      <c r="J2407" s="611">
        <v>0</v>
      </c>
      <c r="K2407" s="611">
        <v>0</v>
      </c>
      <c r="L2407" s="611">
        <v>3366.563842289474</v>
      </c>
    </row>
    <row r="2408" spans="1:12">
      <c r="A2408" s="609" t="s">
        <v>293</v>
      </c>
      <c r="B2408" s="609">
        <v>314</v>
      </c>
      <c r="C2408" s="610">
        <v>0</v>
      </c>
      <c r="D2408" s="610">
        <v>1</v>
      </c>
      <c r="E2408" s="610">
        <v>0</v>
      </c>
      <c r="F2408" s="610">
        <v>0</v>
      </c>
      <c r="G2408" s="610">
        <v>1</v>
      </c>
      <c r="H2408" s="611">
        <v>0</v>
      </c>
      <c r="I2408" s="611">
        <v>198.03316719349849</v>
      </c>
      <c r="J2408" s="611">
        <v>0</v>
      </c>
      <c r="K2408" s="611">
        <v>0</v>
      </c>
      <c r="L2408" s="611">
        <v>198.03316719349849</v>
      </c>
    </row>
    <row r="2409" spans="1:12">
      <c r="A2409" s="609" t="s">
        <v>293</v>
      </c>
      <c r="B2409" s="609">
        <v>361</v>
      </c>
      <c r="C2409" s="610">
        <v>5</v>
      </c>
      <c r="D2409" s="610">
        <v>0</v>
      </c>
      <c r="E2409" s="610">
        <v>0</v>
      </c>
      <c r="F2409" s="610">
        <v>0</v>
      </c>
      <c r="G2409" s="610">
        <v>5</v>
      </c>
      <c r="H2409" s="611">
        <v>990.1658359674924</v>
      </c>
      <c r="I2409" s="611">
        <v>0</v>
      </c>
      <c r="J2409" s="611">
        <v>0</v>
      </c>
      <c r="K2409" s="611">
        <v>0</v>
      </c>
      <c r="L2409" s="611">
        <v>990.1658359674924</v>
      </c>
    </row>
    <row r="2410" spans="1:12">
      <c r="A2410" s="609" t="s">
        <v>293</v>
      </c>
      <c r="B2410" s="609">
        <v>370</v>
      </c>
      <c r="C2410" s="610">
        <v>1</v>
      </c>
      <c r="D2410" s="610">
        <v>0</v>
      </c>
      <c r="E2410" s="610">
        <v>0</v>
      </c>
      <c r="F2410" s="610">
        <v>0</v>
      </c>
      <c r="G2410" s="610">
        <v>1</v>
      </c>
      <c r="H2410" s="611">
        <v>198.03316719349849</v>
      </c>
      <c r="I2410" s="611">
        <v>0</v>
      </c>
      <c r="J2410" s="611">
        <v>0</v>
      </c>
      <c r="K2410" s="611">
        <v>0</v>
      </c>
      <c r="L2410" s="611">
        <v>198.03316719349849</v>
      </c>
    </row>
    <row r="2411" spans="1:12">
      <c r="A2411" s="609" t="s">
        <v>293</v>
      </c>
      <c r="B2411" s="609">
        <v>410</v>
      </c>
      <c r="C2411" s="610">
        <v>56</v>
      </c>
      <c r="D2411" s="610">
        <v>14</v>
      </c>
      <c r="E2411" s="610">
        <v>0</v>
      </c>
      <c r="F2411" s="610">
        <v>0</v>
      </c>
      <c r="G2411" s="610">
        <v>70</v>
      </c>
      <c r="H2411" s="611">
        <v>11089.857362835914</v>
      </c>
      <c r="I2411" s="611">
        <v>2772.4643407089784</v>
      </c>
      <c r="J2411" s="611">
        <v>0</v>
      </c>
      <c r="K2411" s="611">
        <v>0</v>
      </c>
      <c r="L2411" s="611">
        <v>13862.321703544892</v>
      </c>
    </row>
    <row r="2412" spans="1:12">
      <c r="A2412" s="609" t="s">
        <v>293</v>
      </c>
      <c r="B2412" s="609">
        <v>503</v>
      </c>
      <c r="C2412" s="610">
        <v>2</v>
      </c>
      <c r="D2412" s="610">
        <v>0</v>
      </c>
      <c r="E2412" s="610">
        <v>0</v>
      </c>
      <c r="F2412" s="610">
        <v>0</v>
      </c>
      <c r="G2412" s="610">
        <v>2</v>
      </c>
      <c r="H2412" s="611">
        <v>396.06633438699697</v>
      </c>
      <c r="I2412" s="611">
        <v>0</v>
      </c>
      <c r="J2412" s="611">
        <v>0</v>
      </c>
      <c r="K2412" s="611">
        <v>0</v>
      </c>
      <c r="L2412" s="611">
        <v>396.06633438699697</v>
      </c>
    </row>
    <row r="2413" spans="1:12">
      <c r="A2413" s="609" t="s">
        <v>293</v>
      </c>
      <c r="B2413" s="609">
        <v>811</v>
      </c>
      <c r="C2413" s="610">
        <v>3</v>
      </c>
      <c r="D2413" s="610">
        <v>6</v>
      </c>
      <c r="E2413" s="610">
        <v>0</v>
      </c>
      <c r="F2413" s="610">
        <v>0</v>
      </c>
      <c r="G2413" s="610">
        <v>9</v>
      </c>
      <c r="H2413" s="611">
        <v>594.09950158049548</v>
      </c>
      <c r="I2413" s="611">
        <v>1188.199003160991</v>
      </c>
      <c r="J2413" s="611">
        <v>0</v>
      </c>
      <c r="K2413" s="611">
        <v>0</v>
      </c>
      <c r="L2413" s="611">
        <v>1782.2985047414863</v>
      </c>
    </row>
    <row r="2414" spans="1:12">
      <c r="A2414" s="609" t="s">
        <v>293</v>
      </c>
      <c r="B2414" s="609">
        <v>812</v>
      </c>
      <c r="C2414" s="610">
        <v>32</v>
      </c>
      <c r="D2414" s="610">
        <v>13</v>
      </c>
      <c r="E2414" s="610">
        <v>0</v>
      </c>
      <c r="F2414" s="610">
        <v>0</v>
      </c>
      <c r="G2414" s="610">
        <v>45</v>
      </c>
      <c r="H2414" s="611">
        <v>6337.0613501919515</v>
      </c>
      <c r="I2414" s="611">
        <v>2574.4311735154802</v>
      </c>
      <c r="J2414" s="611">
        <v>0</v>
      </c>
      <c r="K2414" s="611">
        <v>0</v>
      </c>
      <c r="L2414" s="611">
        <v>8911.4925237074312</v>
      </c>
    </row>
    <row r="2415" spans="1:12">
      <c r="A2415" s="609" t="s">
        <v>294</v>
      </c>
      <c r="B2415" s="609">
        <v>100</v>
      </c>
      <c r="C2415" s="610">
        <v>0</v>
      </c>
      <c r="D2415" s="610">
        <v>1</v>
      </c>
      <c r="E2415" s="610">
        <v>0</v>
      </c>
      <c r="F2415" s="610">
        <v>0</v>
      </c>
      <c r="G2415" s="610">
        <v>1</v>
      </c>
      <c r="H2415" s="611">
        <v>0</v>
      </c>
      <c r="I2415" s="611">
        <v>22.737218675873113</v>
      </c>
      <c r="J2415" s="611">
        <v>0</v>
      </c>
      <c r="K2415" s="611">
        <v>0</v>
      </c>
      <c r="L2415" s="611">
        <v>22.737218675873113</v>
      </c>
    </row>
    <row r="2416" spans="1:12">
      <c r="A2416" s="609" t="s">
        <v>294</v>
      </c>
      <c r="B2416" s="609">
        <v>110</v>
      </c>
      <c r="C2416" s="610">
        <v>1</v>
      </c>
      <c r="D2416" s="610">
        <v>0</v>
      </c>
      <c r="E2416" s="610">
        <v>0</v>
      </c>
      <c r="F2416" s="610">
        <v>0</v>
      </c>
      <c r="G2416" s="610">
        <v>1</v>
      </c>
      <c r="H2416" s="611">
        <v>22.737218675873113</v>
      </c>
      <c r="I2416" s="611">
        <v>0</v>
      </c>
      <c r="J2416" s="611">
        <v>0</v>
      </c>
      <c r="K2416" s="611">
        <v>0</v>
      </c>
      <c r="L2416" s="611">
        <v>22.737218675873113</v>
      </c>
    </row>
    <row r="2417" spans="1:12">
      <c r="A2417" s="609" t="s">
        <v>294</v>
      </c>
      <c r="B2417" s="609">
        <v>211</v>
      </c>
      <c r="C2417" s="610">
        <v>2</v>
      </c>
      <c r="D2417" s="610">
        <v>0</v>
      </c>
      <c r="E2417" s="610">
        <v>0</v>
      </c>
      <c r="F2417" s="610">
        <v>0</v>
      </c>
      <c r="G2417" s="610">
        <v>2</v>
      </c>
      <c r="H2417" s="611">
        <v>45.474437351746225</v>
      </c>
      <c r="I2417" s="611">
        <v>0</v>
      </c>
      <c r="J2417" s="611">
        <v>0</v>
      </c>
      <c r="K2417" s="611">
        <v>0</v>
      </c>
      <c r="L2417" s="611">
        <v>45.474437351746225</v>
      </c>
    </row>
    <row r="2418" spans="1:12">
      <c r="A2418" s="609" t="s">
        <v>294</v>
      </c>
      <c r="B2418" s="609">
        <v>300</v>
      </c>
      <c r="C2418" s="610">
        <v>1</v>
      </c>
      <c r="D2418" s="610">
        <v>0</v>
      </c>
      <c r="E2418" s="610">
        <v>0</v>
      </c>
      <c r="F2418" s="610">
        <v>0</v>
      </c>
      <c r="G2418" s="610">
        <v>1</v>
      </c>
      <c r="H2418" s="611">
        <v>22.737218675873113</v>
      </c>
      <c r="I2418" s="611">
        <v>0</v>
      </c>
      <c r="J2418" s="611">
        <v>0</v>
      </c>
      <c r="K2418" s="611">
        <v>0</v>
      </c>
      <c r="L2418" s="611">
        <v>22.737218675873113</v>
      </c>
    </row>
    <row r="2419" spans="1:12">
      <c r="A2419" s="609" t="s">
        <v>294</v>
      </c>
      <c r="B2419" s="609">
        <v>420</v>
      </c>
      <c r="C2419" s="610">
        <v>4</v>
      </c>
      <c r="D2419" s="610">
        <v>32</v>
      </c>
      <c r="E2419" s="610">
        <v>0</v>
      </c>
      <c r="F2419" s="610">
        <v>0</v>
      </c>
      <c r="G2419" s="610">
        <v>36</v>
      </c>
      <c r="H2419" s="611">
        <v>90.948874703492464</v>
      </c>
      <c r="I2419" s="611">
        <v>727.59099762793971</v>
      </c>
      <c r="J2419" s="611">
        <v>0</v>
      </c>
      <c r="K2419" s="611">
        <v>0</v>
      </c>
      <c r="L2419" s="611">
        <v>818.53987233143221</v>
      </c>
    </row>
    <row r="2420" spans="1:12">
      <c r="A2420" s="609" t="s">
        <v>294</v>
      </c>
      <c r="B2420" s="609">
        <v>812</v>
      </c>
      <c r="C2420" s="610">
        <v>8</v>
      </c>
      <c r="D2420" s="610">
        <v>12</v>
      </c>
      <c r="E2420" s="610">
        <v>0</v>
      </c>
      <c r="F2420" s="610">
        <v>0</v>
      </c>
      <c r="G2420" s="610">
        <v>20</v>
      </c>
      <c r="H2420" s="611">
        <v>181.89774940698493</v>
      </c>
      <c r="I2420" s="611">
        <v>272.84662411047736</v>
      </c>
      <c r="J2420" s="611">
        <v>0</v>
      </c>
      <c r="K2420" s="611">
        <v>0</v>
      </c>
      <c r="L2420" s="611">
        <v>454.74437351746229</v>
      </c>
    </row>
    <row r="2421" spans="1:12">
      <c r="A2421" s="609" t="s">
        <v>606</v>
      </c>
      <c r="B2421" s="609">
        <v>101</v>
      </c>
      <c r="C2421" s="610">
        <v>2</v>
      </c>
      <c r="D2421" s="610">
        <v>2</v>
      </c>
      <c r="E2421" s="610">
        <v>0</v>
      </c>
      <c r="F2421" s="610">
        <v>0</v>
      </c>
      <c r="G2421" s="610">
        <v>4</v>
      </c>
      <c r="H2421" s="611">
        <v>299.36903260936668</v>
      </c>
      <c r="I2421" s="611">
        <v>299.36903260936668</v>
      </c>
      <c r="J2421" s="611">
        <v>0</v>
      </c>
      <c r="K2421" s="611">
        <v>0</v>
      </c>
      <c r="L2421" s="611">
        <v>598.73806521873337</v>
      </c>
    </row>
    <row r="2422" spans="1:12">
      <c r="A2422" s="609" t="s">
        <v>606</v>
      </c>
      <c r="B2422" s="609">
        <v>171</v>
      </c>
      <c r="C2422" s="610">
        <v>2</v>
      </c>
      <c r="D2422" s="610">
        <v>0</v>
      </c>
      <c r="E2422" s="610">
        <v>0</v>
      </c>
      <c r="F2422" s="610">
        <v>0</v>
      </c>
      <c r="G2422" s="610">
        <v>2</v>
      </c>
      <c r="H2422" s="611">
        <v>299.36903260936668</v>
      </c>
      <c r="I2422" s="611">
        <v>0</v>
      </c>
      <c r="J2422" s="611">
        <v>0</v>
      </c>
      <c r="K2422" s="611">
        <v>0</v>
      </c>
      <c r="L2422" s="611">
        <v>299.36903260936668</v>
      </c>
    </row>
    <row r="2423" spans="1:12">
      <c r="A2423" s="609" t="s">
        <v>606</v>
      </c>
      <c r="B2423" s="609">
        <v>211</v>
      </c>
      <c r="C2423" s="610">
        <v>2</v>
      </c>
      <c r="D2423" s="610">
        <v>0</v>
      </c>
      <c r="E2423" s="610">
        <v>0</v>
      </c>
      <c r="F2423" s="610">
        <v>0</v>
      </c>
      <c r="G2423" s="610">
        <v>2</v>
      </c>
      <c r="H2423" s="611">
        <v>299.36903260936668</v>
      </c>
      <c r="I2423" s="611">
        <v>0</v>
      </c>
      <c r="J2423" s="611">
        <v>0</v>
      </c>
      <c r="K2423" s="611">
        <v>0</v>
      </c>
      <c r="L2423" s="611">
        <v>299.36903260936668</v>
      </c>
    </row>
    <row r="2424" spans="1:12">
      <c r="A2424" s="609" t="s">
        <v>606</v>
      </c>
      <c r="B2424" s="609">
        <v>420</v>
      </c>
      <c r="C2424" s="610">
        <v>0</v>
      </c>
      <c r="D2424" s="610">
        <v>1</v>
      </c>
      <c r="E2424" s="610">
        <v>0</v>
      </c>
      <c r="F2424" s="610">
        <v>0</v>
      </c>
      <c r="G2424" s="610">
        <v>1</v>
      </c>
      <c r="H2424" s="611">
        <v>0</v>
      </c>
      <c r="I2424" s="611">
        <v>149.68451630468334</v>
      </c>
      <c r="J2424" s="611">
        <v>0</v>
      </c>
      <c r="K2424" s="611">
        <v>0</v>
      </c>
      <c r="L2424" s="611">
        <v>149.68451630468334</v>
      </c>
    </row>
    <row r="2425" spans="1:12">
      <c r="A2425" s="609" t="s">
        <v>538</v>
      </c>
      <c r="B2425" s="609">
        <v>100</v>
      </c>
      <c r="C2425" s="610">
        <v>1</v>
      </c>
      <c r="D2425" s="610">
        <v>0</v>
      </c>
      <c r="E2425" s="610">
        <v>0</v>
      </c>
      <c r="F2425" s="610">
        <v>0</v>
      </c>
      <c r="G2425" s="610">
        <v>1</v>
      </c>
      <c r="H2425" s="611">
        <v>124.72290674183249</v>
      </c>
      <c r="I2425" s="611">
        <v>0</v>
      </c>
      <c r="J2425" s="611">
        <v>0</v>
      </c>
      <c r="K2425" s="611">
        <v>0</v>
      </c>
      <c r="L2425" s="611">
        <v>124.72290674183249</v>
      </c>
    </row>
    <row r="2426" spans="1:12">
      <c r="A2426" s="609" t="s">
        <v>538</v>
      </c>
      <c r="B2426" s="609">
        <v>101</v>
      </c>
      <c r="C2426" s="610">
        <v>562</v>
      </c>
      <c r="D2426" s="610">
        <v>116</v>
      </c>
      <c r="E2426" s="610">
        <v>0</v>
      </c>
      <c r="F2426" s="610">
        <v>0</v>
      </c>
      <c r="G2426" s="610">
        <v>678</v>
      </c>
      <c r="H2426" s="611">
        <v>70094.273588909855</v>
      </c>
      <c r="I2426" s="611">
        <v>14467.857182052569</v>
      </c>
      <c r="J2426" s="611">
        <v>0</v>
      </c>
      <c r="K2426" s="611">
        <v>0</v>
      </c>
      <c r="L2426" s="611">
        <v>84562.130770962423</v>
      </c>
    </row>
    <row r="2427" spans="1:12">
      <c r="A2427" s="609" t="s">
        <v>538</v>
      </c>
      <c r="B2427" s="609">
        <v>107</v>
      </c>
      <c r="C2427" s="610">
        <v>0</v>
      </c>
      <c r="D2427" s="610">
        <v>1</v>
      </c>
      <c r="E2427" s="610">
        <v>0</v>
      </c>
      <c r="F2427" s="610">
        <v>0</v>
      </c>
      <c r="G2427" s="610">
        <v>1</v>
      </c>
      <c r="H2427" s="611">
        <v>0</v>
      </c>
      <c r="I2427" s="611">
        <v>124.72290674183249</v>
      </c>
      <c r="J2427" s="611">
        <v>0</v>
      </c>
      <c r="K2427" s="611">
        <v>0</v>
      </c>
      <c r="L2427" s="611">
        <v>124.72290674183249</v>
      </c>
    </row>
    <row r="2428" spans="1:12">
      <c r="A2428" s="609" t="s">
        <v>538</v>
      </c>
      <c r="B2428" s="609">
        <v>120</v>
      </c>
      <c r="C2428" s="610">
        <v>0</v>
      </c>
      <c r="D2428" s="610">
        <v>1</v>
      </c>
      <c r="E2428" s="610">
        <v>0</v>
      </c>
      <c r="F2428" s="610">
        <v>0</v>
      </c>
      <c r="G2428" s="610">
        <v>1</v>
      </c>
      <c r="H2428" s="611">
        <v>0</v>
      </c>
      <c r="I2428" s="611">
        <v>124.72290674183249</v>
      </c>
      <c r="J2428" s="611">
        <v>0</v>
      </c>
      <c r="K2428" s="611">
        <v>0</v>
      </c>
      <c r="L2428" s="611">
        <v>124.72290674183249</v>
      </c>
    </row>
    <row r="2429" spans="1:12">
      <c r="A2429" s="609" t="s">
        <v>538</v>
      </c>
      <c r="B2429" s="609">
        <v>190</v>
      </c>
      <c r="C2429" s="610">
        <v>3</v>
      </c>
      <c r="D2429" s="610">
        <v>0</v>
      </c>
      <c r="E2429" s="610">
        <v>0</v>
      </c>
      <c r="F2429" s="610">
        <v>0</v>
      </c>
      <c r="G2429" s="610">
        <v>3</v>
      </c>
      <c r="H2429" s="611">
        <v>374.16872022549745</v>
      </c>
      <c r="I2429" s="611">
        <v>0</v>
      </c>
      <c r="J2429" s="611">
        <v>0</v>
      </c>
      <c r="K2429" s="611">
        <v>0</v>
      </c>
      <c r="L2429" s="611">
        <v>374.16872022549745</v>
      </c>
    </row>
    <row r="2430" spans="1:12">
      <c r="A2430" s="609" t="s">
        <v>538</v>
      </c>
      <c r="B2430" s="609">
        <v>304</v>
      </c>
      <c r="C2430" s="610">
        <v>3</v>
      </c>
      <c r="D2430" s="610">
        <v>0</v>
      </c>
      <c r="E2430" s="610">
        <v>0</v>
      </c>
      <c r="F2430" s="610">
        <v>0</v>
      </c>
      <c r="G2430" s="610">
        <v>3</v>
      </c>
      <c r="H2430" s="611">
        <v>374.16872022549745</v>
      </c>
      <c r="I2430" s="611">
        <v>0</v>
      </c>
      <c r="J2430" s="611">
        <v>0</v>
      </c>
      <c r="K2430" s="611">
        <v>0</v>
      </c>
      <c r="L2430" s="611">
        <v>374.16872022549745</v>
      </c>
    </row>
    <row r="2431" spans="1:12">
      <c r="A2431" s="609" t="s">
        <v>538</v>
      </c>
      <c r="B2431" s="609">
        <v>502</v>
      </c>
      <c r="C2431" s="610">
        <v>41</v>
      </c>
      <c r="D2431" s="610">
        <v>2</v>
      </c>
      <c r="E2431" s="610">
        <v>0</v>
      </c>
      <c r="F2431" s="610">
        <v>0</v>
      </c>
      <c r="G2431" s="610">
        <v>43</v>
      </c>
      <c r="H2431" s="611">
        <v>5113.6391764151322</v>
      </c>
      <c r="I2431" s="611">
        <v>249.44581348366498</v>
      </c>
      <c r="J2431" s="611">
        <v>0</v>
      </c>
      <c r="K2431" s="611">
        <v>0</v>
      </c>
      <c r="L2431" s="611">
        <v>5363.0849898987972</v>
      </c>
    </row>
    <row r="2432" spans="1:12">
      <c r="A2432" s="609" t="s">
        <v>538</v>
      </c>
      <c r="B2432" s="609">
        <v>800</v>
      </c>
      <c r="C2432" s="610">
        <v>1</v>
      </c>
      <c r="D2432" s="610">
        <v>0</v>
      </c>
      <c r="E2432" s="610">
        <v>0</v>
      </c>
      <c r="F2432" s="610">
        <v>0</v>
      </c>
      <c r="G2432" s="610">
        <v>1</v>
      </c>
      <c r="H2432" s="611">
        <v>124.72290674183249</v>
      </c>
      <c r="I2432" s="611">
        <v>0</v>
      </c>
      <c r="J2432" s="611">
        <v>0</v>
      </c>
      <c r="K2432" s="611">
        <v>0</v>
      </c>
      <c r="L2432" s="611">
        <v>124.72290674183249</v>
      </c>
    </row>
    <row r="2433" spans="1:12">
      <c r="A2433" s="609" t="s">
        <v>538</v>
      </c>
      <c r="B2433" s="609">
        <v>811</v>
      </c>
      <c r="C2433" s="610">
        <v>2</v>
      </c>
      <c r="D2433" s="610">
        <v>4</v>
      </c>
      <c r="E2433" s="610">
        <v>0</v>
      </c>
      <c r="F2433" s="610">
        <v>0</v>
      </c>
      <c r="G2433" s="610">
        <v>6</v>
      </c>
      <c r="H2433" s="611">
        <v>249.44581348366498</v>
      </c>
      <c r="I2433" s="611">
        <v>498.89162696732996</v>
      </c>
      <c r="J2433" s="611">
        <v>0</v>
      </c>
      <c r="K2433" s="611">
        <v>0</v>
      </c>
      <c r="L2433" s="611">
        <v>748.3374404509949</v>
      </c>
    </row>
    <row r="2434" spans="1:12">
      <c r="A2434" s="609" t="s">
        <v>538</v>
      </c>
      <c r="B2434" s="609">
        <v>812</v>
      </c>
      <c r="C2434" s="610">
        <v>0</v>
      </c>
      <c r="D2434" s="610">
        <v>8</v>
      </c>
      <c r="E2434" s="610">
        <v>0</v>
      </c>
      <c r="F2434" s="610">
        <v>0</v>
      </c>
      <c r="G2434" s="610">
        <v>8</v>
      </c>
      <c r="H2434" s="611">
        <v>0</v>
      </c>
      <c r="I2434" s="611">
        <v>997.78325393465991</v>
      </c>
      <c r="J2434" s="611">
        <v>0</v>
      </c>
      <c r="K2434" s="611">
        <v>0</v>
      </c>
      <c r="L2434" s="611">
        <v>997.78325393465991</v>
      </c>
    </row>
    <row r="2435" spans="1:12">
      <c r="A2435" s="609" t="s">
        <v>527</v>
      </c>
      <c r="B2435" s="609">
        <v>101</v>
      </c>
      <c r="C2435" s="610">
        <v>3</v>
      </c>
      <c r="D2435" s="610">
        <v>0</v>
      </c>
      <c r="E2435" s="610">
        <v>0</v>
      </c>
      <c r="F2435" s="610">
        <v>0</v>
      </c>
      <c r="G2435" s="610">
        <v>3</v>
      </c>
      <c r="H2435" s="611">
        <v>52.599539400770482</v>
      </c>
      <c r="I2435" s="611">
        <v>0</v>
      </c>
      <c r="J2435" s="611">
        <v>0</v>
      </c>
      <c r="K2435" s="611">
        <v>0</v>
      </c>
      <c r="L2435" s="611">
        <v>52.599539400770482</v>
      </c>
    </row>
    <row r="2436" spans="1:12">
      <c r="A2436" s="609" t="s">
        <v>527</v>
      </c>
      <c r="B2436" s="609">
        <v>103</v>
      </c>
      <c r="C2436" s="610">
        <v>1</v>
      </c>
      <c r="D2436" s="610">
        <v>0</v>
      </c>
      <c r="E2436" s="610">
        <v>0</v>
      </c>
      <c r="F2436" s="610">
        <v>0</v>
      </c>
      <c r="G2436" s="610">
        <v>1</v>
      </c>
      <c r="H2436" s="611">
        <v>17.533179800256828</v>
      </c>
      <c r="I2436" s="611">
        <v>0</v>
      </c>
      <c r="J2436" s="611">
        <v>0</v>
      </c>
      <c r="K2436" s="611">
        <v>0</v>
      </c>
      <c r="L2436" s="611">
        <v>17.533179800256828</v>
      </c>
    </row>
    <row r="2437" spans="1:12">
      <c r="A2437" s="609" t="s">
        <v>527</v>
      </c>
      <c r="B2437" s="609">
        <v>140</v>
      </c>
      <c r="C2437" s="610">
        <v>0</v>
      </c>
      <c r="D2437" s="610">
        <v>1</v>
      </c>
      <c r="E2437" s="610">
        <v>0</v>
      </c>
      <c r="F2437" s="610">
        <v>0</v>
      </c>
      <c r="G2437" s="610">
        <v>1</v>
      </c>
      <c r="H2437" s="611">
        <v>0</v>
      </c>
      <c r="I2437" s="611">
        <v>17.533179800256828</v>
      </c>
      <c r="J2437" s="611">
        <v>0</v>
      </c>
      <c r="K2437" s="611">
        <v>0</v>
      </c>
      <c r="L2437" s="611">
        <v>17.533179800256828</v>
      </c>
    </row>
    <row r="2438" spans="1:12">
      <c r="A2438" s="609" t="s">
        <v>527</v>
      </c>
      <c r="B2438" s="609">
        <v>320</v>
      </c>
      <c r="C2438" s="610">
        <v>2</v>
      </c>
      <c r="D2438" s="610">
        <v>0</v>
      </c>
      <c r="E2438" s="610">
        <v>0</v>
      </c>
      <c r="F2438" s="610">
        <v>0</v>
      </c>
      <c r="G2438" s="610">
        <v>2</v>
      </c>
      <c r="H2438" s="611">
        <v>35.066359600513657</v>
      </c>
      <c r="I2438" s="611">
        <v>0</v>
      </c>
      <c r="J2438" s="611">
        <v>0</v>
      </c>
      <c r="K2438" s="611">
        <v>0</v>
      </c>
      <c r="L2438" s="611">
        <v>35.066359600513657</v>
      </c>
    </row>
    <row r="2439" spans="1:12">
      <c r="A2439" s="609" t="s">
        <v>527</v>
      </c>
      <c r="B2439" s="609">
        <v>330</v>
      </c>
      <c r="C2439" s="610">
        <v>4</v>
      </c>
      <c r="D2439" s="610">
        <v>1</v>
      </c>
      <c r="E2439" s="610">
        <v>0</v>
      </c>
      <c r="F2439" s="610">
        <v>0</v>
      </c>
      <c r="G2439" s="610">
        <v>5</v>
      </c>
      <c r="H2439" s="611">
        <v>70.132719201027314</v>
      </c>
      <c r="I2439" s="611">
        <v>17.533179800256828</v>
      </c>
      <c r="J2439" s="611">
        <v>0</v>
      </c>
      <c r="K2439" s="611">
        <v>0</v>
      </c>
      <c r="L2439" s="611">
        <v>87.665899001284146</v>
      </c>
    </row>
    <row r="2440" spans="1:12">
      <c r="A2440" s="609" t="s">
        <v>527</v>
      </c>
      <c r="B2440" s="609">
        <v>410</v>
      </c>
      <c r="C2440" s="610">
        <v>103</v>
      </c>
      <c r="D2440" s="610">
        <v>45</v>
      </c>
      <c r="E2440" s="610">
        <v>0</v>
      </c>
      <c r="F2440" s="610">
        <v>0</v>
      </c>
      <c r="G2440" s="610">
        <v>148</v>
      </c>
      <c r="H2440" s="611">
        <v>1805.9175194264531</v>
      </c>
      <c r="I2440" s="611">
        <v>788.99309101155711</v>
      </c>
      <c r="J2440" s="611">
        <v>0</v>
      </c>
      <c r="K2440" s="611">
        <v>0</v>
      </c>
      <c r="L2440" s="611">
        <v>2594.9106104380103</v>
      </c>
    </row>
    <row r="2441" spans="1:12">
      <c r="A2441" s="609" t="s">
        <v>527</v>
      </c>
      <c r="B2441" s="609">
        <v>430</v>
      </c>
      <c r="C2441" s="610">
        <v>0</v>
      </c>
      <c r="D2441" s="610">
        <v>1</v>
      </c>
      <c r="E2441" s="610">
        <v>0</v>
      </c>
      <c r="F2441" s="610">
        <v>0</v>
      </c>
      <c r="G2441" s="610">
        <v>1</v>
      </c>
      <c r="H2441" s="611">
        <v>0</v>
      </c>
      <c r="I2441" s="611">
        <v>17.533179800256828</v>
      </c>
      <c r="J2441" s="611">
        <v>0</v>
      </c>
      <c r="K2441" s="611">
        <v>0</v>
      </c>
      <c r="L2441" s="611">
        <v>17.533179800256828</v>
      </c>
    </row>
    <row r="2442" spans="1:12">
      <c r="A2442" s="609" t="s">
        <v>527</v>
      </c>
      <c r="B2442" s="609">
        <v>502</v>
      </c>
      <c r="C2442" s="610">
        <v>2</v>
      </c>
      <c r="D2442" s="610">
        <v>1</v>
      </c>
      <c r="E2442" s="610">
        <v>0</v>
      </c>
      <c r="F2442" s="610">
        <v>0</v>
      </c>
      <c r="G2442" s="610">
        <v>3</v>
      </c>
      <c r="H2442" s="611">
        <v>35.066359600513657</v>
      </c>
      <c r="I2442" s="611">
        <v>17.533179800256828</v>
      </c>
      <c r="J2442" s="611">
        <v>0</v>
      </c>
      <c r="K2442" s="611">
        <v>0</v>
      </c>
      <c r="L2442" s="611">
        <v>52.599539400770482</v>
      </c>
    </row>
    <row r="2443" spans="1:12">
      <c r="A2443" s="609" t="s">
        <v>572</v>
      </c>
      <c r="B2443" s="609">
        <v>142</v>
      </c>
      <c r="C2443" s="610">
        <v>1</v>
      </c>
      <c r="D2443" s="610">
        <v>0</v>
      </c>
      <c r="E2443" s="610">
        <v>0</v>
      </c>
      <c r="F2443" s="610">
        <v>0</v>
      </c>
      <c r="G2443" s="610">
        <v>1</v>
      </c>
      <c r="H2443" s="611">
        <v>53.23638395078634</v>
      </c>
      <c r="I2443" s="611">
        <v>0</v>
      </c>
      <c r="J2443" s="611">
        <v>0</v>
      </c>
      <c r="K2443" s="611">
        <v>0</v>
      </c>
      <c r="L2443" s="611">
        <v>53.23638395078634</v>
      </c>
    </row>
    <row r="2444" spans="1:12">
      <c r="A2444" s="609" t="s">
        <v>572</v>
      </c>
      <c r="B2444" s="609">
        <v>211</v>
      </c>
      <c r="C2444" s="610">
        <v>1</v>
      </c>
      <c r="D2444" s="610">
        <v>1</v>
      </c>
      <c r="E2444" s="610">
        <v>0</v>
      </c>
      <c r="F2444" s="610">
        <v>0</v>
      </c>
      <c r="G2444" s="610">
        <v>2</v>
      </c>
      <c r="H2444" s="611">
        <v>53.23638395078634</v>
      </c>
      <c r="I2444" s="611">
        <v>53.23638395078634</v>
      </c>
      <c r="J2444" s="611">
        <v>0</v>
      </c>
      <c r="K2444" s="611">
        <v>0</v>
      </c>
      <c r="L2444" s="611">
        <v>106.47276790157268</v>
      </c>
    </row>
    <row r="2445" spans="1:12">
      <c r="A2445" s="609" t="s">
        <v>295</v>
      </c>
      <c r="B2445" s="609">
        <v>101</v>
      </c>
      <c r="C2445" s="610">
        <v>11</v>
      </c>
      <c r="D2445" s="610">
        <v>1</v>
      </c>
      <c r="E2445" s="610">
        <v>0</v>
      </c>
      <c r="F2445" s="610">
        <v>0</v>
      </c>
      <c r="G2445" s="610">
        <v>12</v>
      </c>
      <c r="H2445" s="611">
        <v>15095.911098301183</v>
      </c>
      <c r="I2445" s="611">
        <v>1372.3555543910168</v>
      </c>
      <c r="J2445" s="611">
        <v>0</v>
      </c>
      <c r="K2445" s="611">
        <v>0</v>
      </c>
      <c r="L2445" s="611">
        <v>16468.2666526922</v>
      </c>
    </row>
    <row r="2446" spans="1:12">
      <c r="A2446" s="609" t="s">
        <v>296</v>
      </c>
      <c r="B2446" s="609">
        <v>100</v>
      </c>
      <c r="C2446" s="610">
        <v>4</v>
      </c>
      <c r="D2446" s="610">
        <v>0</v>
      </c>
      <c r="E2446" s="610">
        <v>0</v>
      </c>
      <c r="F2446" s="610">
        <v>0</v>
      </c>
      <c r="G2446" s="610">
        <v>4</v>
      </c>
      <c r="H2446" s="611">
        <v>421.23734330182918</v>
      </c>
      <c r="I2446" s="611">
        <v>0</v>
      </c>
      <c r="J2446" s="611">
        <v>0</v>
      </c>
      <c r="K2446" s="611">
        <v>0</v>
      </c>
      <c r="L2446" s="611">
        <v>421.23734330182918</v>
      </c>
    </row>
    <row r="2447" spans="1:12">
      <c r="A2447" s="609" t="s">
        <v>296</v>
      </c>
      <c r="B2447" s="609">
        <v>101</v>
      </c>
      <c r="C2447" s="610">
        <v>79</v>
      </c>
      <c r="D2447" s="610">
        <v>8</v>
      </c>
      <c r="E2447" s="610">
        <v>0</v>
      </c>
      <c r="F2447" s="610">
        <v>0</v>
      </c>
      <c r="G2447" s="610">
        <v>87</v>
      </c>
      <c r="H2447" s="611">
        <v>8319.4375302111257</v>
      </c>
      <c r="I2447" s="611">
        <v>842.47468660365837</v>
      </c>
      <c r="J2447" s="611">
        <v>0</v>
      </c>
      <c r="K2447" s="611">
        <v>0</v>
      </c>
      <c r="L2447" s="611">
        <v>9161.9122168147842</v>
      </c>
    </row>
    <row r="2448" spans="1:12">
      <c r="A2448" s="609" t="s">
        <v>296</v>
      </c>
      <c r="B2448" s="609">
        <v>190</v>
      </c>
      <c r="C2448" s="610">
        <v>2</v>
      </c>
      <c r="D2448" s="610">
        <v>0</v>
      </c>
      <c r="E2448" s="610">
        <v>0</v>
      </c>
      <c r="F2448" s="610">
        <v>0</v>
      </c>
      <c r="G2448" s="610">
        <v>2</v>
      </c>
      <c r="H2448" s="611">
        <v>210.61867165091459</v>
      </c>
      <c r="I2448" s="611">
        <v>0</v>
      </c>
      <c r="J2448" s="611">
        <v>0</v>
      </c>
      <c r="K2448" s="611">
        <v>0</v>
      </c>
      <c r="L2448" s="611">
        <v>210.61867165091459</v>
      </c>
    </row>
    <row r="2449" spans="1:12">
      <c r="A2449" s="609" t="s">
        <v>296</v>
      </c>
      <c r="B2449" s="609">
        <v>191</v>
      </c>
      <c r="C2449" s="610">
        <v>1</v>
      </c>
      <c r="D2449" s="610">
        <v>0</v>
      </c>
      <c r="E2449" s="610">
        <v>0</v>
      </c>
      <c r="F2449" s="610">
        <v>0</v>
      </c>
      <c r="G2449" s="610">
        <v>1</v>
      </c>
      <c r="H2449" s="611">
        <v>105.3093358254573</v>
      </c>
      <c r="I2449" s="611">
        <v>0</v>
      </c>
      <c r="J2449" s="611">
        <v>0</v>
      </c>
      <c r="K2449" s="611">
        <v>0</v>
      </c>
      <c r="L2449" s="611">
        <v>105.3093358254573</v>
      </c>
    </row>
    <row r="2450" spans="1:12">
      <c r="A2450" s="609" t="s">
        <v>296</v>
      </c>
      <c r="B2450" s="609">
        <v>370</v>
      </c>
      <c r="C2450" s="610">
        <v>2</v>
      </c>
      <c r="D2450" s="610">
        <v>0</v>
      </c>
      <c r="E2450" s="610">
        <v>0</v>
      </c>
      <c r="F2450" s="610">
        <v>0</v>
      </c>
      <c r="G2450" s="610">
        <v>2</v>
      </c>
      <c r="H2450" s="611">
        <v>210.61867165091459</v>
      </c>
      <c r="I2450" s="611">
        <v>0</v>
      </c>
      <c r="J2450" s="611">
        <v>0</v>
      </c>
      <c r="K2450" s="611">
        <v>0</v>
      </c>
      <c r="L2450" s="611">
        <v>210.61867165091459</v>
      </c>
    </row>
    <row r="2451" spans="1:12">
      <c r="A2451" s="609" t="s">
        <v>297</v>
      </c>
      <c r="B2451" s="609">
        <v>101</v>
      </c>
      <c r="C2451" s="610">
        <v>30</v>
      </c>
      <c r="D2451" s="610">
        <v>13</v>
      </c>
      <c r="E2451" s="610">
        <v>0</v>
      </c>
      <c r="F2451" s="610">
        <v>0</v>
      </c>
      <c r="G2451" s="610">
        <v>43</v>
      </c>
      <c r="H2451" s="611">
        <v>84426.374205553453</v>
      </c>
      <c r="I2451" s="611">
        <v>36584.762155739831</v>
      </c>
      <c r="J2451" s="611">
        <v>0</v>
      </c>
      <c r="K2451" s="611">
        <v>0</v>
      </c>
      <c r="L2451" s="611">
        <v>121011.13636129328</v>
      </c>
    </row>
    <row r="2452" spans="1:12">
      <c r="A2452" s="609" t="s">
        <v>297</v>
      </c>
      <c r="B2452" s="609">
        <v>171</v>
      </c>
      <c r="C2452" s="610">
        <v>19</v>
      </c>
      <c r="D2452" s="610">
        <v>2</v>
      </c>
      <c r="E2452" s="610">
        <v>0</v>
      </c>
      <c r="F2452" s="610">
        <v>0</v>
      </c>
      <c r="G2452" s="610">
        <v>21</v>
      </c>
      <c r="H2452" s="611">
        <v>53470.036996850526</v>
      </c>
      <c r="I2452" s="611">
        <v>5628.4249470368968</v>
      </c>
      <c r="J2452" s="611">
        <v>0</v>
      </c>
      <c r="K2452" s="611">
        <v>0</v>
      </c>
      <c r="L2452" s="611">
        <v>59098.461943887414</v>
      </c>
    </row>
    <row r="2453" spans="1:12">
      <c r="A2453" s="609" t="s">
        <v>297</v>
      </c>
      <c r="B2453" s="609">
        <v>211</v>
      </c>
      <c r="C2453" s="610">
        <v>39</v>
      </c>
      <c r="D2453" s="610">
        <v>1</v>
      </c>
      <c r="E2453" s="610">
        <v>0</v>
      </c>
      <c r="F2453" s="610">
        <v>0</v>
      </c>
      <c r="G2453" s="610">
        <v>40</v>
      </c>
      <c r="H2453" s="611">
        <v>109754.2864672195</v>
      </c>
      <c r="I2453" s="611">
        <v>2814.2124735184484</v>
      </c>
      <c r="J2453" s="611">
        <v>0</v>
      </c>
      <c r="K2453" s="611">
        <v>0</v>
      </c>
      <c r="L2453" s="611">
        <v>112568.49894073793</v>
      </c>
    </row>
    <row r="2454" spans="1:12">
      <c r="A2454" s="609" t="s">
        <v>297</v>
      </c>
      <c r="B2454" s="609">
        <v>219</v>
      </c>
      <c r="C2454" s="610">
        <v>5</v>
      </c>
      <c r="D2454" s="610">
        <v>0</v>
      </c>
      <c r="E2454" s="610">
        <v>0</v>
      </c>
      <c r="F2454" s="610">
        <v>0</v>
      </c>
      <c r="G2454" s="610">
        <v>5</v>
      </c>
      <c r="H2454" s="611">
        <v>14071.062367592243</v>
      </c>
      <c r="I2454" s="611">
        <v>0</v>
      </c>
      <c r="J2454" s="611">
        <v>0</v>
      </c>
      <c r="K2454" s="611">
        <v>0</v>
      </c>
      <c r="L2454" s="611">
        <v>14071.062367592242</v>
      </c>
    </row>
    <row r="2455" spans="1:12">
      <c r="A2455" s="609" t="s">
        <v>297</v>
      </c>
      <c r="B2455" s="609">
        <v>258</v>
      </c>
      <c r="C2455" s="610">
        <v>1</v>
      </c>
      <c r="D2455" s="610">
        <v>0</v>
      </c>
      <c r="E2455" s="610">
        <v>0</v>
      </c>
      <c r="F2455" s="610">
        <v>0</v>
      </c>
      <c r="G2455" s="610">
        <v>1</v>
      </c>
      <c r="H2455" s="611">
        <v>2814.2124735184484</v>
      </c>
      <c r="I2455" s="611">
        <v>0</v>
      </c>
      <c r="J2455" s="611">
        <v>0</v>
      </c>
      <c r="K2455" s="611">
        <v>0</v>
      </c>
      <c r="L2455" s="611">
        <v>2814.2124735184484</v>
      </c>
    </row>
    <row r="2456" spans="1:12">
      <c r="A2456" s="609" t="s">
        <v>297</v>
      </c>
      <c r="B2456" s="609">
        <v>259</v>
      </c>
      <c r="C2456" s="610">
        <v>1</v>
      </c>
      <c r="D2456" s="610">
        <v>0</v>
      </c>
      <c r="E2456" s="610">
        <v>0</v>
      </c>
      <c r="F2456" s="610">
        <v>0</v>
      </c>
      <c r="G2456" s="610">
        <v>1</v>
      </c>
      <c r="H2456" s="611">
        <v>2814.2124735184484</v>
      </c>
      <c r="I2456" s="611">
        <v>0</v>
      </c>
      <c r="J2456" s="611">
        <v>0</v>
      </c>
      <c r="K2456" s="611">
        <v>0</v>
      </c>
      <c r="L2456" s="611">
        <v>2814.2124735184484</v>
      </c>
    </row>
    <row r="2457" spans="1:12">
      <c r="A2457" s="609" t="s">
        <v>297</v>
      </c>
      <c r="B2457" s="609">
        <v>420</v>
      </c>
      <c r="C2457" s="610">
        <v>14</v>
      </c>
      <c r="D2457" s="610">
        <v>3</v>
      </c>
      <c r="E2457" s="610">
        <v>0</v>
      </c>
      <c r="F2457" s="610">
        <v>0</v>
      </c>
      <c r="G2457" s="610">
        <v>17</v>
      </c>
      <c r="H2457" s="611">
        <v>39398.974629258279</v>
      </c>
      <c r="I2457" s="611">
        <v>8442.6374205553457</v>
      </c>
      <c r="J2457" s="611">
        <v>0</v>
      </c>
      <c r="K2457" s="611">
        <v>0</v>
      </c>
      <c r="L2457" s="611">
        <v>47841.612049813622</v>
      </c>
    </row>
    <row r="2458" spans="1:12">
      <c r="A2458" s="609" t="s">
        <v>297</v>
      </c>
      <c r="B2458" s="609">
        <v>501</v>
      </c>
      <c r="C2458" s="610">
        <v>1</v>
      </c>
      <c r="D2458" s="610">
        <v>2</v>
      </c>
      <c r="E2458" s="610">
        <v>0</v>
      </c>
      <c r="F2458" s="610">
        <v>0</v>
      </c>
      <c r="G2458" s="610">
        <v>3</v>
      </c>
      <c r="H2458" s="611">
        <v>2814.2124735184484</v>
      </c>
      <c r="I2458" s="611">
        <v>5628.4249470368968</v>
      </c>
      <c r="J2458" s="611">
        <v>0</v>
      </c>
      <c r="K2458" s="611">
        <v>0</v>
      </c>
      <c r="L2458" s="611">
        <v>8442.6374205553457</v>
      </c>
    </row>
    <row r="2459" spans="1:12">
      <c r="A2459" s="609" t="s">
        <v>297</v>
      </c>
      <c r="B2459" s="609">
        <v>502</v>
      </c>
      <c r="C2459" s="610">
        <v>3</v>
      </c>
      <c r="D2459" s="610">
        <v>1</v>
      </c>
      <c r="E2459" s="610">
        <v>0</v>
      </c>
      <c r="F2459" s="610">
        <v>0</v>
      </c>
      <c r="G2459" s="610">
        <v>4</v>
      </c>
      <c r="H2459" s="611">
        <v>8442.6374205553457</v>
      </c>
      <c r="I2459" s="611">
        <v>2814.2124735184484</v>
      </c>
      <c r="J2459" s="611">
        <v>0</v>
      </c>
      <c r="K2459" s="611">
        <v>0</v>
      </c>
      <c r="L2459" s="611">
        <v>11256.849894073794</v>
      </c>
    </row>
    <row r="2460" spans="1:12">
      <c r="A2460" s="609" t="s">
        <v>297</v>
      </c>
      <c r="B2460" s="609">
        <v>560</v>
      </c>
      <c r="C2460" s="610">
        <v>1</v>
      </c>
      <c r="D2460" s="610">
        <v>0</v>
      </c>
      <c r="E2460" s="610">
        <v>0</v>
      </c>
      <c r="F2460" s="610">
        <v>0</v>
      </c>
      <c r="G2460" s="610">
        <v>1</v>
      </c>
      <c r="H2460" s="611">
        <v>2814.2124735184484</v>
      </c>
      <c r="I2460" s="611">
        <v>0</v>
      </c>
      <c r="J2460" s="611">
        <v>0</v>
      </c>
      <c r="K2460" s="611">
        <v>0</v>
      </c>
      <c r="L2460" s="611">
        <v>2814.2124735184484</v>
      </c>
    </row>
    <row r="2461" spans="1:12">
      <c r="A2461" s="609" t="s">
        <v>298</v>
      </c>
      <c r="B2461" s="609">
        <v>100</v>
      </c>
      <c r="C2461" s="610">
        <v>10</v>
      </c>
      <c r="D2461" s="610">
        <v>12</v>
      </c>
      <c r="E2461" s="610">
        <v>0</v>
      </c>
      <c r="F2461" s="610">
        <v>0</v>
      </c>
      <c r="G2461" s="610">
        <v>22</v>
      </c>
      <c r="H2461" s="611">
        <v>1082.2003046650746</v>
      </c>
      <c r="I2461" s="611">
        <v>1298.6403655980896</v>
      </c>
      <c r="J2461" s="611">
        <v>0</v>
      </c>
      <c r="K2461" s="611">
        <v>0</v>
      </c>
      <c r="L2461" s="611">
        <v>2380.8406702631642</v>
      </c>
    </row>
    <row r="2462" spans="1:12">
      <c r="A2462" s="609" t="s">
        <v>298</v>
      </c>
      <c r="B2462" s="609">
        <v>101</v>
      </c>
      <c r="C2462" s="610">
        <v>2241</v>
      </c>
      <c r="D2462" s="610">
        <v>270</v>
      </c>
      <c r="E2462" s="610">
        <v>0</v>
      </c>
      <c r="F2462" s="610">
        <v>0</v>
      </c>
      <c r="G2462" s="610">
        <v>2511</v>
      </c>
      <c r="H2462" s="611">
        <v>242521.08827544321</v>
      </c>
      <c r="I2462" s="611">
        <v>29219.408225957013</v>
      </c>
      <c r="J2462" s="611">
        <v>0</v>
      </c>
      <c r="K2462" s="611">
        <v>0</v>
      </c>
      <c r="L2462" s="611">
        <v>271740.49650140025</v>
      </c>
    </row>
    <row r="2463" spans="1:12">
      <c r="A2463" s="609" t="s">
        <v>298</v>
      </c>
      <c r="B2463" s="609">
        <v>103</v>
      </c>
      <c r="C2463" s="610">
        <v>0</v>
      </c>
      <c r="D2463" s="610">
        <v>1</v>
      </c>
      <c r="E2463" s="610">
        <v>0</v>
      </c>
      <c r="F2463" s="610">
        <v>0</v>
      </c>
      <c r="G2463" s="610">
        <v>1</v>
      </c>
      <c r="H2463" s="611">
        <v>0</v>
      </c>
      <c r="I2463" s="611">
        <v>108.22003046650745</v>
      </c>
      <c r="J2463" s="611">
        <v>0</v>
      </c>
      <c r="K2463" s="611">
        <v>0</v>
      </c>
      <c r="L2463" s="611">
        <v>108.22003046650745</v>
      </c>
    </row>
    <row r="2464" spans="1:12">
      <c r="A2464" s="609" t="s">
        <v>298</v>
      </c>
      <c r="B2464" s="609">
        <v>104</v>
      </c>
      <c r="C2464" s="610">
        <v>1</v>
      </c>
      <c r="D2464" s="610">
        <v>0</v>
      </c>
      <c r="E2464" s="610">
        <v>0</v>
      </c>
      <c r="F2464" s="610">
        <v>0</v>
      </c>
      <c r="G2464" s="610">
        <v>1</v>
      </c>
      <c r="H2464" s="611">
        <v>108.22003046650745</v>
      </c>
      <c r="I2464" s="611">
        <v>0</v>
      </c>
      <c r="J2464" s="611">
        <v>0</v>
      </c>
      <c r="K2464" s="611">
        <v>0</v>
      </c>
      <c r="L2464" s="611">
        <v>108.22003046650745</v>
      </c>
    </row>
    <row r="2465" spans="1:12">
      <c r="A2465" s="609" t="s">
        <v>298</v>
      </c>
      <c r="B2465" s="609">
        <v>110</v>
      </c>
      <c r="C2465" s="610">
        <v>1</v>
      </c>
      <c r="D2465" s="610">
        <v>0</v>
      </c>
      <c r="E2465" s="610">
        <v>0</v>
      </c>
      <c r="F2465" s="610">
        <v>0</v>
      </c>
      <c r="G2465" s="610">
        <v>1</v>
      </c>
      <c r="H2465" s="611">
        <v>108.22003046650745</v>
      </c>
      <c r="I2465" s="611">
        <v>0</v>
      </c>
      <c r="J2465" s="611">
        <v>0</v>
      </c>
      <c r="K2465" s="611">
        <v>0</v>
      </c>
      <c r="L2465" s="611">
        <v>108.22003046650745</v>
      </c>
    </row>
    <row r="2466" spans="1:12">
      <c r="A2466" s="609" t="s">
        <v>298</v>
      </c>
      <c r="B2466" s="609">
        <v>120</v>
      </c>
      <c r="C2466" s="610">
        <v>2</v>
      </c>
      <c r="D2466" s="610">
        <v>1</v>
      </c>
      <c r="E2466" s="610">
        <v>0</v>
      </c>
      <c r="F2466" s="610">
        <v>0</v>
      </c>
      <c r="G2466" s="610">
        <v>3</v>
      </c>
      <c r="H2466" s="611">
        <v>216.44006093301491</v>
      </c>
      <c r="I2466" s="611">
        <v>108.22003046650745</v>
      </c>
      <c r="J2466" s="611">
        <v>0</v>
      </c>
      <c r="K2466" s="611">
        <v>0</v>
      </c>
      <c r="L2466" s="611">
        <v>324.66009139952234</v>
      </c>
    </row>
    <row r="2467" spans="1:12">
      <c r="A2467" s="609" t="s">
        <v>298</v>
      </c>
      <c r="B2467" s="609">
        <v>130</v>
      </c>
      <c r="C2467" s="610">
        <v>3</v>
      </c>
      <c r="D2467" s="610">
        <v>0</v>
      </c>
      <c r="E2467" s="610">
        <v>0</v>
      </c>
      <c r="F2467" s="610">
        <v>0</v>
      </c>
      <c r="G2467" s="610">
        <v>3</v>
      </c>
      <c r="H2467" s="611">
        <v>324.66009139952234</v>
      </c>
      <c r="I2467" s="611">
        <v>0</v>
      </c>
      <c r="J2467" s="611">
        <v>0</v>
      </c>
      <c r="K2467" s="611">
        <v>0</v>
      </c>
      <c r="L2467" s="611">
        <v>324.66009139952234</v>
      </c>
    </row>
    <row r="2468" spans="1:12">
      <c r="A2468" s="609" t="s">
        <v>298</v>
      </c>
      <c r="B2468" s="609">
        <v>140</v>
      </c>
      <c r="C2468" s="610">
        <v>0</v>
      </c>
      <c r="D2468" s="610">
        <v>1</v>
      </c>
      <c r="E2468" s="610">
        <v>0</v>
      </c>
      <c r="F2468" s="610">
        <v>0</v>
      </c>
      <c r="G2468" s="610">
        <v>1</v>
      </c>
      <c r="H2468" s="611">
        <v>0</v>
      </c>
      <c r="I2468" s="611">
        <v>108.22003046650745</v>
      </c>
      <c r="J2468" s="611">
        <v>0</v>
      </c>
      <c r="K2468" s="611">
        <v>0</v>
      </c>
      <c r="L2468" s="611">
        <v>108.22003046650745</v>
      </c>
    </row>
    <row r="2469" spans="1:12">
      <c r="A2469" s="609" t="s">
        <v>298</v>
      </c>
      <c r="B2469" s="609">
        <v>171</v>
      </c>
      <c r="C2469" s="610">
        <v>2</v>
      </c>
      <c r="D2469" s="610">
        <v>0</v>
      </c>
      <c r="E2469" s="610">
        <v>0</v>
      </c>
      <c r="F2469" s="610">
        <v>0</v>
      </c>
      <c r="G2469" s="610">
        <v>2</v>
      </c>
      <c r="H2469" s="611">
        <v>216.44006093301491</v>
      </c>
      <c r="I2469" s="611">
        <v>0</v>
      </c>
      <c r="J2469" s="611">
        <v>0</v>
      </c>
      <c r="K2469" s="611">
        <v>0</v>
      </c>
      <c r="L2469" s="611">
        <v>216.44006093301491</v>
      </c>
    </row>
    <row r="2470" spans="1:12">
      <c r="A2470" s="609" t="s">
        <v>298</v>
      </c>
      <c r="B2470" s="609">
        <v>211</v>
      </c>
      <c r="C2470" s="610">
        <v>0</v>
      </c>
      <c r="D2470" s="610">
        <v>1</v>
      </c>
      <c r="E2470" s="610">
        <v>0</v>
      </c>
      <c r="F2470" s="610">
        <v>0</v>
      </c>
      <c r="G2470" s="610">
        <v>1</v>
      </c>
      <c r="H2470" s="611">
        <v>0</v>
      </c>
      <c r="I2470" s="611">
        <v>108.22003046650745</v>
      </c>
      <c r="J2470" s="611">
        <v>0</v>
      </c>
      <c r="K2470" s="611">
        <v>0</v>
      </c>
      <c r="L2470" s="611">
        <v>108.22003046650745</v>
      </c>
    </row>
    <row r="2471" spans="1:12">
      <c r="A2471" s="609" t="s">
        <v>298</v>
      </c>
      <c r="B2471" s="609">
        <v>300</v>
      </c>
      <c r="C2471" s="610">
        <v>1</v>
      </c>
      <c r="D2471" s="610">
        <v>1</v>
      </c>
      <c r="E2471" s="610">
        <v>0</v>
      </c>
      <c r="F2471" s="610">
        <v>0</v>
      </c>
      <c r="G2471" s="610">
        <v>2</v>
      </c>
      <c r="H2471" s="611">
        <v>108.22003046650745</v>
      </c>
      <c r="I2471" s="611">
        <v>108.22003046650745</v>
      </c>
      <c r="J2471" s="611">
        <v>0</v>
      </c>
      <c r="K2471" s="611">
        <v>0</v>
      </c>
      <c r="L2471" s="611">
        <v>216.44006093301491</v>
      </c>
    </row>
    <row r="2472" spans="1:12">
      <c r="A2472" s="609" t="s">
        <v>298</v>
      </c>
      <c r="B2472" s="609">
        <v>303</v>
      </c>
      <c r="C2472" s="610">
        <v>1</v>
      </c>
      <c r="D2472" s="610">
        <v>0</v>
      </c>
      <c r="E2472" s="610">
        <v>0</v>
      </c>
      <c r="F2472" s="610">
        <v>0</v>
      </c>
      <c r="G2472" s="610">
        <v>1</v>
      </c>
      <c r="H2472" s="611">
        <v>108.22003046650745</v>
      </c>
      <c r="I2472" s="611">
        <v>0</v>
      </c>
      <c r="J2472" s="611">
        <v>0</v>
      </c>
      <c r="K2472" s="611">
        <v>0</v>
      </c>
      <c r="L2472" s="611">
        <v>108.22003046650745</v>
      </c>
    </row>
    <row r="2473" spans="1:12">
      <c r="A2473" s="609" t="s">
        <v>298</v>
      </c>
      <c r="B2473" s="609">
        <v>304</v>
      </c>
      <c r="C2473" s="610">
        <v>13</v>
      </c>
      <c r="D2473" s="610">
        <v>1</v>
      </c>
      <c r="E2473" s="610">
        <v>0</v>
      </c>
      <c r="F2473" s="610">
        <v>0</v>
      </c>
      <c r="G2473" s="610">
        <v>14</v>
      </c>
      <c r="H2473" s="611">
        <v>1406.8603960645971</v>
      </c>
      <c r="I2473" s="611">
        <v>108.22003046650745</v>
      </c>
      <c r="J2473" s="611">
        <v>0</v>
      </c>
      <c r="K2473" s="611">
        <v>0</v>
      </c>
      <c r="L2473" s="611">
        <v>1515.0804265311044</v>
      </c>
    </row>
    <row r="2474" spans="1:12">
      <c r="A2474" s="609" t="s">
        <v>298</v>
      </c>
      <c r="B2474" s="609">
        <v>314</v>
      </c>
      <c r="C2474" s="610">
        <v>2</v>
      </c>
      <c r="D2474" s="610">
        <v>5</v>
      </c>
      <c r="E2474" s="610">
        <v>0</v>
      </c>
      <c r="F2474" s="610">
        <v>0</v>
      </c>
      <c r="G2474" s="610">
        <v>7</v>
      </c>
      <c r="H2474" s="611">
        <v>216.44006093301491</v>
      </c>
      <c r="I2474" s="611">
        <v>541.10015233253728</v>
      </c>
      <c r="J2474" s="611">
        <v>0</v>
      </c>
      <c r="K2474" s="611">
        <v>0</v>
      </c>
      <c r="L2474" s="611">
        <v>757.54021326555221</v>
      </c>
    </row>
    <row r="2475" spans="1:12">
      <c r="A2475" s="609" t="s">
        <v>298</v>
      </c>
      <c r="B2475" s="609">
        <v>320</v>
      </c>
      <c r="C2475" s="610">
        <v>1</v>
      </c>
      <c r="D2475" s="610">
        <v>0</v>
      </c>
      <c r="E2475" s="610">
        <v>0</v>
      </c>
      <c r="F2475" s="610">
        <v>0</v>
      </c>
      <c r="G2475" s="610">
        <v>1</v>
      </c>
      <c r="H2475" s="611">
        <v>108.22003046650745</v>
      </c>
      <c r="I2475" s="611">
        <v>0</v>
      </c>
      <c r="J2475" s="611">
        <v>0</v>
      </c>
      <c r="K2475" s="611">
        <v>0</v>
      </c>
      <c r="L2475" s="611">
        <v>108.22003046650745</v>
      </c>
    </row>
    <row r="2476" spans="1:12">
      <c r="A2476" s="609" t="s">
        <v>298</v>
      </c>
      <c r="B2476" s="609">
        <v>323</v>
      </c>
      <c r="C2476" s="610">
        <v>492</v>
      </c>
      <c r="D2476" s="610">
        <v>10</v>
      </c>
      <c r="E2476" s="610">
        <v>0</v>
      </c>
      <c r="F2476" s="610">
        <v>0</v>
      </c>
      <c r="G2476" s="610">
        <v>502</v>
      </c>
      <c r="H2476" s="611">
        <v>53244.254989521658</v>
      </c>
      <c r="I2476" s="611">
        <v>1082.2003046650746</v>
      </c>
      <c r="J2476" s="611">
        <v>0</v>
      </c>
      <c r="K2476" s="611">
        <v>0</v>
      </c>
      <c r="L2476" s="611">
        <v>54326.455294186737</v>
      </c>
    </row>
    <row r="2477" spans="1:12">
      <c r="A2477" s="609" t="s">
        <v>298</v>
      </c>
      <c r="B2477" s="609">
        <v>340</v>
      </c>
      <c r="C2477" s="610">
        <v>4</v>
      </c>
      <c r="D2477" s="610">
        <v>0</v>
      </c>
      <c r="E2477" s="610">
        <v>0</v>
      </c>
      <c r="F2477" s="610">
        <v>0</v>
      </c>
      <c r="G2477" s="610">
        <v>4</v>
      </c>
      <c r="H2477" s="611">
        <v>432.88012186602981</v>
      </c>
      <c r="I2477" s="611">
        <v>0</v>
      </c>
      <c r="J2477" s="611">
        <v>0</v>
      </c>
      <c r="K2477" s="611">
        <v>0</v>
      </c>
      <c r="L2477" s="611">
        <v>432.88012186602981</v>
      </c>
    </row>
    <row r="2478" spans="1:12">
      <c r="A2478" s="609" t="s">
        <v>298</v>
      </c>
      <c r="B2478" s="609">
        <v>361</v>
      </c>
      <c r="C2478" s="610">
        <v>1</v>
      </c>
      <c r="D2478" s="610">
        <v>0</v>
      </c>
      <c r="E2478" s="610">
        <v>0</v>
      </c>
      <c r="F2478" s="610">
        <v>0</v>
      </c>
      <c r="G2478" s="610">
        <v>1</v>
      </c>
      <c r="H2478" s="611">
        <v>108.22003046650745</v>
      </c>
      <c r="I2478" s="611">
        <v>0</v>
      </c>
      <c r="J2478" s="611">
        <v>0</v>
      </c>
      <c r="K2478" s="611">
        <v>0</v>
      </c>
      <c r="L2478" s="611">
        <v>108.22003046650745</v>
      </c>
    </row>
    <row r="2479" spans="1:12">
      <c r="A2479" s="609" t="s">
        <v>298</v>
      </c>
      <c r="B2479" s="609">
        <v>400</v>
      </c>
      <c r="C2479" s="610">
        <v>1</v>
      </c>
      <c r="D2479" s="610">
        <v>0</v>
      </c>
      <c r="E2479" s="610">
        <v>0</v>
      </c>
      <c r="F2479" s="610">
        <v>0</v>
      </c>
      <c r="G2479" s="610">
        <v>1</v>
      </c>
      <c r="H2479" s="611">
        <v>108.22003046650745</v>
      </c>
      <c r="I2479" s="611">
        <v>0</v>
      </c>
      <c r="J2479" s="611">
        <v>0</v>
      </c>
      <c r="K2479" s="611">
        <v>0</v>
      </c>
      <c r="L2479" s="611">
        <v>108.22003046650745</v>
      </c>
    </row>
    <row r="2480" spans="1:12">
      <c r="A2480" s="609" t="s">
        <v>298</v>
      </c>
      <c r="B2480" s="609">
        <v>410</v>
      </c>
      <c r="C2480" s="610">
        <v>1</v>
      </c>
      <c r="D2480" s="610">
        <v>0</v>
      </c>
      <c r="E2480" s="610">
        <v>0</v>
      </c>
      <c r="F2480" s="610">
        <v>0</v>
      </c>
      <c r="G2480" s="610">
        <v>1</v>
      </c>
      <c r="H2480" s="611">
        <v>108.22003046650745</v>
      </c>
      <c r="I2480" s="611">
        <v>0</v>
      </c>
      <c r="J2480" s="611">
        <v>0</v>
      </c>
      <c r="K2480" s="611">
        <v>0</v>
      </c>
      <c r="L2480" s="611">
        <v>108.22003046650745</v>
      </c>
    </row>
    <row r="2481" spans="1:12">
      <c r="A2481" s="609" t="s">
        <v>298</v>
      </c>
      <c r="B2481" s="609">
        <v>430</v>
      </c>
      <c r="C2481" s="610">
        <v>1</v>
      </c>
      <c r="D2481" s="610">
        <v>0</v>
      </c>
      <c r="E2481" s="610">
        <v>0</v>
      </c>
      <c r="F2481" s="610">
        <v>0</v>
      </c>
      <c r="G2481" s="610">
        <v>1</v>
      </c>
      <c r="H2481" s="611">
        <v>108.22003046650745</v>
      </c>
      <c r="I2481" s="611">
        <v>0</v>
      </c>
      <c r="J2481" s="611">
        <v>0</v>
      </c>
      <c r="K2481" s="611">
        <v>0</v>
      </c>
      <c r="L2481" s="611">
        <v>108.22003046650745</v>
      </c>
    </row>
    <row r="2482" spans="1:12">
      <c r="A2482" s="609" t="s">
        <v>298</v>
      </c>
      <c r="B2482" s="609">
        <v>502</v>
      </c>
      <c r="C2482" s="610">
        <v>185</v>
      </c>
      <c r="D2482" s="610">
        <v>17</v>
      </c>
      <c r="E2482" s="610">
        <v>0</v>
      </c>
      <c r="F2482" s="610">
        <v>0</v>
      </c>
      <c r="G2482" s="610">
        <v>202</v>
      </c>
      <c r="H2482" s="611">
        <v>20020.705636303883</v>
      </c>
      <c r="I2482" s="611">
        <v>1839.740517930627</v>
      </c>
      <c r="J2482" s="611">
        <v>0</v>
      </c>
      <c r="K2482" s="611">
        <v>0</v>
      </c>
      <c r="L2482" s="611">
        <v>21860.446154234509</v>
      </c>
    </row>
    <row r="2483" spans="1:12">
      <c r="A2483" s="609" t="s">
        <v>298</v>
      </c>
      <c r="B2483" s="609">
        <v>503</v>
      </c>
      <c r="C2483" s="610">
        <v>1</v>
      </c>
      <c r="D2483" s="610">
        <v>0</v>
      </c>
      <c r="E2483" s="610">
        <v>0</v>
      </c>
      <c r="F2483" s="610">
        <v>0</v>
      </c>
      <c r="G2483" s="610">
        <v>1</v>
      </c>
      <c r="H2483" s="611">
        <v>108.22003046650745</v>
      </c>
      <c r="I2483" s="611">
        <v>0</v>
      </c>
      <c r="J2483" s="611">
        <v>0</v>
      </c>
      <c r="K2483" s="611">
        <v>0</v>
      </c>
      <c r="L2483" s="611">
        <v>108.22003046650745</v>
      </c>
    </row>
    <row r="2484" spans="1:12">
      <c r="A2484" s="609" t="s">
        <v>298</v>
      </c>
      <c r="B2484" s="609">
        <v>650</v>
      </c>
      <c r="C2484" s="610">
        <v>0</v>
      </c>
      <c r="D2484" s="610">
        <v>1</v>
      </c>
      <c r="E2484" s="610">
        <v>0</v>
      </c>
      <c r="F2484" s="610">
        <v>0</v>
      </c>
      <c r="G2484" s="610">
        <v>1</v>
      </c>
      <c r="H2484" s="611">
        <v>0</v>
      </c>
      <c r="I2484" s="611">
        <v>108.22003046650745</v>
      </c>
      <c r="J2484" s="611">
        <v>0</v>
      </c>
      <c r="K2484" s="611">
        <v>0</v>
      </c>
      <c r="L2484" s="611">
        <v>108.22003046650745</v>
      </c>
    </row>
    <row r="2485" spans="1:12">
      <c r="A2485" s="609" t="s">
        <v>620</v>
      </c>
      <c r="B2485" s="609">
        <v>101</v>
      </c>
      <c r="C2485" s="610">
        <v>13</v>
      </c>
      <c r="D2485" s="610">
        <v>0</v>
      </c>
      <c r="E2485" s="610">
        <v>0</v>
      </c>
      <c r="F2485" s="610">
        <v>0</v>
      </c>
      <c r="G2485" s="610">
        <v>13</v>
      </c>
      <c r="H2485" s="611">
        <v>1664.13112069776</v>
      </c>
      <c r="I2485" s="611">
        <v>0</v>
      </c>
      <c r="J2485" s="611">
        <v>0</v>
      </c>
      <c r="K2485" s="611">
        <v>0</v>
      </c>
      <c r="L2485" s="611">
        <v>1664.13112069776</v>
      </c>
    </row>
    <row r="2486" spans="1:12">
      <c r="A2486" s="609" t="s">
        <v>620</v>
      </c>
      <c r="B2486" s="609">
        <v>190</v>
      </c>
      <c r="C2486" s="610">
        <v>2</v>
      </c>
      <c r="D2486" s="610">
        <v>0</v>
      </c>
      <c r="E2486" s="610">
        <v>0</v>
      </c>
      <c r="F2486" s="610">
        <v>0</v>
      </c>
      <c r="G2486" s="610">
        <v>2</v>
      </c>
      <c r="H2486" s="611">
        <v>256.02017241504001</v>
      </c>
      <c r="I2486" s="611">
        <v>0</v>
      </c>
      <c r="J2486" s="611">
        <v>0</v>
      </c>
      <c r="K2486" s="611">
        <v>0</v>
      </c>
      <c r="L2486" s="611">
        <v>256.02017241504001</v>
      </c>
    </row>
    <row r="2487" spans="1:12">
      <c r="A2487" s="609" t="s">
        <v>299</v>
      </c>
      <c r="B2487" s="609">
        <v>100</v>
      </c>
      <c r="C2487" s="610">
        <v>1</v>
      </c>
      <c r="D2487" s="610">
        <v>0</v>
      </c>
      <c r="E2487" s="610">
        <v>0</v>
      </c>
      <c r="F2487" s="610">
        <v>0</v>
      </c>
      <c r="G2487" s="610">
        <v>1</v>
      </c>
      <c r="H2487" s="611">
        <v>75.081838850840782</v>
      </c>
      <c r="I2487" s="611">
        <v>0</v>
      </c>
      <c r="J2487" s="611">
        <v>0</v>
      </c>
      <c r="K2487" s="611">
        <v>0</v>
      </c>
      <c r="L2487" s="611">
        <v>75.081838850840782</v>
      </c>
    </row>
    <row r="2488" spans="1:12">
      <c r="A2488" s="609" t="s">
        <v>299</v>
      </c>
      <c r="B2488" s="609">
        <v>101</v>
      </c>
      <c r="C2488" s="610">
        <v>51</v>
      </c>
      <c r="D2488" s="610">
        <v>7</v>
      </c>
      <c r="E2488" s="610">
        <v>0</v>
      </c>
      <c r="F2488" s="610">
        <v>0</v>
      </c>
      <c r="G2488" s="610">
        <v>58</v>
      </c>
      <c r="H2488" s="611">
        <v>3829.1737813928794</v>
      </c>
      <c r="I2488" s="611">
        <v>525.57287195588549</v>
      </c>
      <c r="J2488" s="611">
        <v>0</v>
      </c>
      <c r="K2488" s="611">
        <v>0</v>
      </c>
      <c r="L2488" s="611">
        <v>4354.746653348765</v>
      </c>
    </row>
    <row r="2489" spans="1:12">
      <c r="A2489" s="609" t="s">
        <v>299</v>
      </c>
      <c r="B2489" s="609">
        <v>190</v>
      </c>
      <c r="C2489" s="610">
        <v>5</v>
      </c>
      <c r="D2489" s="610">
        <v>0</v>
      </c>
      <c r="E2489" s="610">
        <v>0</v>
      </c>
      <c r="F2489" s="610">
        <v>0</v>
      </c>
      <c r="G2489" s="610">
        <v>5</v>
      </c>
      <c r="H2489" s="611">
        <v>375.4091942542039</v>
      </c>
      <c r="I2489" s="611">
        <v>0</v>
      </c>
      <c r="J2489" s="611">
        <v>0</v>
      </c>
      <c r="K2489" s="611">
        <v>0</v>
      </c>
      <c r="L2489" s="611">
        <v>375.4091942542039</v>
      </c>
    </row>
    <row r="2490" spans="1:12">
      <c r="A2490" s="609" t="s">
        <v>300</v>
      </c>
      <c r="B2490" s="609">
        <v>101</v>
      </c>
      <c r="C2490" s="610">
        <v>28</v>
      </c>
      <c r="D2490" s="610">
        <v>4</v>
      </c>
      <c r="E2490" s="610">
        <v>0</v>
      </c>
      <c r="F2490" s="610">
        <v>0</v>
      </c>
      <c r="G2490" s="610">
        <v>32</v>
      </c>
      <c r="H2490" s="611">
        <v>29404.606671404781</v>
      </c>
      <c r="I2490" s="611">
        <v>4200.6580959149687</v>
      </c>
      <c r="J2490" s="611">
        <v>0</v>
      </c>
      <c r="K2490" s="611">
        <v>0</v>
      </c>
      <c r="L2490" s="611">
        <v>33605.26476731975</v>
      </c>
    </row>
    <row r="2491" spans="1:12">
      <c r="A2491" s="609" t="s">
        <v>300</v>
      </c>
      <c r="B2491" s="609">
        <v>502</v>
      </c>
      <c r="C2491" s="610">
        <v>4</v>
      </c>
      <c r="D2491" s="610">
        <v>2</v>
      </c>
      <c r="E2491" s="610">
        <v>0</v>
      </c>
      <c r="F2491" s="610">
        <v>0</v>
      </c>
      <c r="G2491" s="610">
        <v>6</v>
      </c>
      <c r="H2491" s="611">
        <v>4200.6580959149687</v>
      </c>
      <c r="I2491" s="611">
        <v>2100.3290479574844</v>
      </c>
      <c r="J2491" s="611">
        <v>0</v>
      </c>
      <c r="K2491" s="611">
        <v>0</v>
      </c>
      <c r="L2491" s="611">
        <v>6300.9871438724531</v>
      </c>
    </row>
    <row r="2492" spans="1:12">
      <c r="A2492" s="609" t="s">
        <v>301</v>
      </c>
      <c r="B2492" s="609">
        <v>101</v>
      </c>
      <c r="C2492" s="610">
        <v>13</v>
      </c>
      <c r="D2492" s="610">
        <v>1</v>
      </c>
      <c r="E2492" s="610">
        <v>0</v>
      </c>
      <c r="F2492" s="610">
        <v>0</v>
      </c>
      <c r="G2492" s="610">
        <v>14</v>
      </c>
      <c r="H2492" s="611">
        <v>700.90480114206514</v>
      </c>
      <c r="I2492" s="611">
        <v>53.915753934005004</v>
      </c>
      <c r="J2492" s="611">
        <v>0</v>
      </c>
      <c r="K2492" s="611">
        <v>0</v>
      </c>
      <c r="L2492" s="611">
        <v>754.82055507607004</v>
      </c>
    </row>
    <row r="2493" spans="1:12">
      <c r="A2493" s="609" t="s">
        <v>301</v>
      </c>
      <c r="B2493" s="609">
        <v>110</v>
      </c>
      <c r="C2493" s="610">
        <v>2</v>
      </c>
      <c r="D2493" s="610">
        <v>2</v>
      </c>
      <c r="E2493" s="610">
        <v>0</v>
      </c>
      <c r="F2493" s="610">
        <v>0</v>
      </c>
      <c r="G2493" s="610">
        <v>4</v>
      </c>
      <c r="H2493" s="611">
        <v>107.83150786801001</v>
      </c>
      <c r="I2493" s="611">
        <v>107.83150786801001</v>
      </c>
      <c r="J2493" s="611">
        <v>0</v>
      </c>
      <c r="K2493" s="611">
        <v>0</v>
      </c>
      <c r="L2493" s="611">
        <v>215.66301573602001</v>
      </c>
    </row>
    <row r="2494" spans="1:12">
      <c r="A2494" s="609" t="s">
        <v>301</v>
      </c>
      <c r="B2494" s="609">
        <v>502</v>
      </c>
      <c r="C2494" s="610">
        <v>4</v>
      </c>
      <c r="D2494" s="610">
        <v>0</v>
      </c>
      <c r="E2494" s="610">
        <v>0</v>
      </c>
      <c r="F2494" s="610">
        <v>0</v>
      </c>
      <c r="G2494" s="610">
        <v>4</v>
      </c>
      <c r="H2494" s="611">
        <v>215.66301573602001</v>
      </c>
      <c r="I2494" s="611">
        <v>0</v>
      </c>
      <c r="J2494" s="611">
        <v>0</v>
      </c>
      <c r="K2494" s="611">
        <v>0</v>
      </c>
      <c r="L2494" s="611">
        <v>215.66301573602001</v>
      </c>
    </row>
    <row r="2495" spans="1:12">
      <c r="A2495" s="609" t="s">
        <v>631</v>
      </c>
      <c r="B2495" s="609">
        <v>171</v>
      </c>
      <c r="C2495" s="610">
        <v>5</v>
      </c>
      <c r="D2495" s="610">
        <v>0</v>
      </c>
      <c r="E2495" s="610">
        <v>0</v>
      </c>
      <c r="F2495" s="610">
        <v>0</v>
      </c>
      <c r="G2495" s="610">
        <v>5</v>
      </c>
      <c r="H2495" s="611">
        <v>895.39696352823341</v>
      </c>
      <c r="I2495" s="611">
        <v>0</v>
      </c>
      <c r="J2495" s="611">
        <v>0</v>
      </c>
      <c r="K2495" s="611">
        <v>0</v>
      </c>
      <c r="L2495" s="611">
        <v>895.39696352823341</v>
      </c>
    </row>
    <row r="2496" spans="1:12">
      <c r="A2496" s="609" t="s">
        <v>631</v>
      </c>
      <c r="B2496" s="609">
        <v>211</v>
      </c>
      <c r="C2496" s="610">
        <v>1</v>
      </c>
      <c r="D2496" s="610">
        <v>0</v>
      </c>
      <c r="E2496" s="610">
        <v>0</v>
      </c>
      <c r="F2496" s="610">
        <v>0</v>
      </c>
      <c r="G2496" s="610">
        <v>1</v>
      </c>
      <c r="H2496" s="611">
        <v>179.07939270564668</v>
      </c>
      <c r="I2496" s="611">
        <v>0</v>
      </c>
      <c r="J2496" s="611">
        <v>0</v>
      </c>
      <c r="K2496" s="611">
        <v>0</v>
      </c>
      <c r="L2496" s="611">
        <v>179.07939270564668</v>
      </c>
    </row>
    <row r="2497" spans="1:12">
      <c r="A2497" s="609" t="s">
        <v>586</v>
      </c>
      <c r="B2497" s="609">
        <v>171</v>
      </c>
      <c r="C2497" s="610">
        <v>3</v>
      </c>
      <c r="D2497" s="610">
        <v>0</v>
      </c>
      <c r="E2497" s="610">
        <v>0</v>
      </c>
      <c r="F2497" s="610">
        <v>0</v>
      </c>
      <c r="G2497" s="610">
        <v>3</v>
      </c>
      <c r="H2497" s="611">
        <v>492.28542236964745</v>
      </c>
      <c r="I2497" s="611">
        <v>0</v>
      </c>
      <c r="J2497" s="611">
        <v>0</v>
      </c>
      <c r="K2497" s="611">
        <v>0</v>
      </c>
      <c r="L2497" s="611">
        <v>492.28542236964745</v>
      </c>
    </row>
    <row r="2498" spans="1:12">
      <c r="A2498" s="609" t="s">
        <v>586</v>
      </c>
      <c r="B2498" s="609">
        <v>211</v>
      </c>
      <c r="C2498" s="610">
        <v>1</v>
      </c>
      <c r="D2498" s="610">
        <v>0</v>
      </c>
      <c r="E2498" s="610">
        <v>0</v>
      </c>
      <c r="F2498" s="610">
        <v>0</v>
      </c>
      <c r="G2498" s="610">
        <v>1</v>
      </c>
      <c r="H2498" s="611">
        <v>164.09514078988249</v>
      </c>
      <c r="I2498" s="611">
        <v>0</v>
      </c>
      <c r="J2498" s="611">
        <v>0</v>
      </c>
      <c r="K2498" s="611">
        <v>0</v>
      </c>
      <c r="L2498" s="611">
        <v>164.09514078988249</v>
      </c>
    </row>
    <row r="2499" spans="1:12">
      <c r="A2499" s="609" t="s">
        <v>302</v>
      </c>
      <c r="B2499" s="609">
        <v>100</v>
      </c>
      <c r="C2499" s="610">
        <v>238</v>
      </c>
      <c r="D2499" s="610">
        <v>31</v>
      </c>
      <c r="E2499" s="610">
        <v>0</v>
      </c>
      <c r="F2499" s="610">
        <v>0</v>
      </c>
      <c r="G2499" s="610">
        <v>269</v>
      </c>
      <c r="H2499" s="611">
        <v>111234.04294409789</v>
      </c>
      <c r="I2499" s="611">
        <v>14488.467778432918</v>
      </c>
      <c r="J2499" s="611">
        <v>0</v>
      </c>
      <c r="K2499" s="611">
        <v>0</v>
      </c>
      <c r="L2499" s="611">
        <v>125722.51072253082</v>
      </c>
    </row>
    <row r="2500" spans="1:12">
      <c r="A2500" s="609" t="s">
        <v>302</v>
      </c>
      <c r="B2500" s="609">
        <v>101</v>
      </c>
      <c r="C2500" s="610">
        <v>228</v>
      </c>
      <c r="D2500" s="610">
        <v>7</v>
      </c>
      <c r="E2500" s="610">
        <v>0</v>
      </c>
      <c r="F2500" s="610">
        <v>0</v>
      </c>
      <c r="G2500" s="610">
        <v>235</v>
      </c>
      <c r="H2500" s="611">
        <v>106560.34366073244</v>
      </c>
      <c r="I2500" s="611">
        <v>3271.5894983558205</v>
      </c>
      <c r="J2500" s="611">
        <v>0</v>
      </c>
      <c r="K2500" s="611">
        <v>0</v>
      </c>
      <c r="L2500" s="611">
        <v>109831.93315908826</v>
      </c>
    </row>
    <row r="2501" spans="1:12">
      <c r="A2501" s="609" t="s">
        <v>302</v>
      </c>
      <c r="B2501" s="609">
        <v>107</v>
      </c>
      <c r="C2501" s="610">
        <v>64</v>
      </c>
      <c r="D2501" s="610">
        <v>0</v>
      </c>
      <c r="E2501" s="610">
        <v>0</v>
      </c>
      <c r="F2501" s="610">
        <v>0</v>
      </c>
      <c r="G2501" s="610">
        <v>64</v>
      </c>
      <c r="H2501" s="611">
        <v>29911.675413538931</v>
      </c>
      <c r="I2501" s="611">
        <v>0</v>
      </c>
      <c r="J2501" s="611">
        <v>0</v>
      </c>
      <c r="K2501" s="611">
        <v>0</v>
      </c>
      <c r="L2501" s="611">
        <v>29911.675413538931</v>
      </c>
    </row>
    <row r="2502" spans="1:12">
      <c r="A2502" s="609" t="s">
        <v>303</v>
      </c>
      <c r="B2502" s="609">
        <v>101</v>
      </c>
      <c r="C2502" s="610">
        <v>249</v>
      </c>
      <c r="D2502" s="610">
        <v>6</v>
      </c>
      <c r="E2502" s="610">
        <v>0</v>
      </c>
      <c r="F2502" s="610">
        <v>0</v>
      </c>
      <c r="G2502" s="610">
        <v>255</v>
      </c>
      <c r="H2502" s="611">
        <v>29567.991705718905</v>
      </c>
      <c r="I2502" s="611">
        <v>712.48172784864835</v>
      </c>
      <c r="J2502" s="611">
        <v>0</v>
      </c>
      <c r="K2502" s="611">
        <v>0</v>
      </c>
      <c r="L2502" s="611">
        <v>30280.473433567557</v>
      </c>
    </row>
    <row r="2503" spans="1:12">
      <c r="A2503" s="609" t="s">
        <v>303</v>
      </c>
      <c r="B2503" s="609">
        <v>191</v>
      </c>
      <c r="C2503" s="610">
        <v>0</v>
      </c>
      <c r="D2503" s="610">
        <v>1</v>
      </c>
      <c r="E2503" s="610">
        <v>0</v>
      </c>
      <c r="F2503" s="610">
        <v>0</v>
      </c>
      <c r="G2503" s="610">
        <v>1</v>
      </c>
      <c r="H2503" s="611">
        <v>0</v>
      </c>
      <c r="I2503" s="611">
        <v>118.74695464144141</v>
      </c>
      <c r="J2503" s="611">
        <v>0</v>
      </c>
      <c r="K2503" s="611">
        <v>0</v>
      </c>
      <c r="L2503" s="611">
        <v>118.74695464144141</v>
      </c>
    </row>
    <row r="2504" spans="1:12">
      <c r="A2504" s="609" t="s">
        <v>304</v>
      </c>
      <c r="B2504" s="609">
        <v>101</v>
      </c>
      <c r="C2504" s="610">
        <v>3</v>
      </c>
      <c r="D2504" s="610">
        <v>1</v>
      </c>
      <c r="E2504" s="610">
        <v>0</v>
      </c>
      <c r="F2504" s="610">
        <v>0</v>
      </c>
      <c r="G2504" s="610">
        <v>4</v>
      </c>
      <c r="H2504" s="611">
        <v>425.81976270231985</v>
      </c>
      <c r="I2504" s="611">
        <v>141.93992090077327</v>
      </c>
      <c r="J2504" s="611">
        <v>0</v>
      </c>
      <c r="K2504" s="611">
        <v>0</v>
      </c>
      <c r="L2504" s="611">
        <v>567.75968360309309</v>
      </c>
    </row>
    <row r="2505" spans="1:12">
      <c r="A2505" s="609" t="s">
        <v>304</v>
      </c>
      <c r="B2505" s="609">
        <v>410</v>
      </c>
      <c r="C2505" s="610">
        <v>1</v>
      </c>
      <c r="D2505" s="610">
        <v>0</v>
      </c>
      <c r="E2505" s="610">
        <v>0</v>
      </c>
      <c r="F2505" s="610">
        <v>0</v>
      </c>
      <c r="G2505" s="610">
        <v>1</v>
      </c>
      <c r="H2505" s="611">
        <v>141.93992090077327</v>
      </c>
      <c r="I2505" s="611">
        <v>0</v>
      </c>
      <c r="J2505" s="611">
        <v>0</v>
      </c>
      <c r="K2505" s="611">
        <v>0</v>
      </c>
      <c r="L2505" s="611">
        <v>141.93992090077327</v>
      </c>
    </row>
    <row r="2506" spans="1:12">
      <c r="A2506" s="609" t="s">
        <v>304</v>
      </c>
      <c r="B2506" s="609">
        <v>502</v>
      </c>
      <c r="C2506" s="610">
        <v>1</v>
      </c>
      <c r="D2506" s="610">
        <v>1</v>
      </c>
      <c r="E2506" s="610">
        <v>0</v>
      </c>
      <c r="F2506" s="610">
        <v>0</v>
      </c>
      <c r="G2506" s="610">
        <v>2</v>
      </c>
      <c r="H2506" s="611">
        <v>141.93992090077327</v>
      </c>
      <c r="I2506" s="611">
        <v>141.93992090077327</v>
      </c>
      <c r="J2506" s="611">
        <v>0</v>
      </c>
      <c r="K2506" s="611">
        <v>0</v>
      </c>
      <c r="L2506" s="611">
        <v>283.87984180154655</v>
      </c>
    </row>
    <row r="2507" spans="1:12">
      <c r="A2507" s="609" t="s">
        <v>598</v>
      </c>
      <c r="B2507" s="609">
        <v>100</v>
      </c>
      <c r="C2507" s="610">
        <v>10</v>
      </c>
      <c r="D2507" s="610">
        <v>2</v>
      </c>
      <c r="E2507" s="610">
        <v>0</v>
      </c>
      <c r="F2507" s="610">
        <v>0</v>
      </c>
      <c r="G2507" s="610">
        <v>12</v>
      </c>
      <c r="H2507" s="611">
        <v>12357.322871096358</v>
      </c>
      <c r="I2507" s="611">
        <v>2471.4645742192711</v>
      </c>
      <c r="J2507" s="611">
        <v>0</v>
      </c>
      <c r="K2507" s="611">
        <v>0</v>
      </c>
      <c r="L2507" s="611">
        <v>14828.787445315627</v>
      </c>
    </row>
    <row r="2508" spans="1:12">
      <c r="A2508" s="609" t="s">
        <v>598</v>
      </c>
      <c r="B2508" s="609">
        <v>101</v>
      </c>
      <c r="C2508" s="610">
        <v>292</v>
      </c>
      <c r="D2508" s="610">
        <v>177</v>
      </c>
      <c r="E2508" s="610">
        <v>0</v>
      </c>
      <c r="F2508" s="610">
        <v>0</v>
      </c>
      <c r="G2508" s="610">
        <v>469</v>
      </c>
      <c r="H2508" s="611">
        <v>360833.82783601363</v>
      </c>
      <c r="I2508" s="611">
        <v>218724.61481840551</v>
      </c>
      <c r="J2508" s="611">
        <v>0</v>
      </c>
      <c r="K2508" s="611">
        <v>0</v>
      </c>
      <c r="L2508" s="611">
        <v>579558.44265441911</v>
      </c>
    </row>
    <row r="2509" spans="1:12">
      <c r="A2509" s="609" t="s">
        <v>598</v>
      </c>
      <c r="B2509" s="609">
        <v>110</v>
      </c>
      <c r="C2509" s="610">
        <v>3</v>
      </c>
      <c r="D2509" s="610">
        <v>0</v>
      </c>
      <c r="E2509" s="610">
        <v>0</v>
      </c>
      <c r="F2509" s="610">
        <v>0</v>
      </c>
      <c r="G2509" s="610">
        <v>3</v>
      </c>
      <c r="H2509" s="611">
        <v>3707.1968613289068</v>
      </c>
      <c r="I2509" s="611">
        <v>0</v>
      </c>
      <c r="J2509" s="611">
        <v>0</v>
      </c>
      <c r="K2509" s="611">
        <v>0</v>
      </c>
      <c r="L2509" s="611">
        <v>3707.1968613289068</v>
      </c>
    </row>
    <row r="2510" spans="1:12">
      <c r="A2510" s="609" t="s">
        <v>598</v>
      </c>
      <c r="B2510" s="609">
        <v>120</v>
      </c>
      <c r="C2510" s="610">
        <v>1</v>
      </c>
      <c r="D2510" s="610">
        <v>1</v>
      </c>
      <c r="E2510" s="610">
        <v>0</v>
      </c>
      <c r="F2510" s="610">
        <v>0</v>
      </c>
      <c r="G2510" s="610">
        <v>2</v>
      </c>
      <c r="H2510" s="611">
        <v>1235.7322871096355</v>
      </c>
      <c r="I2510" s="611">
        <v>1235.7322871096355</v>
      </c>
      <c r="J2510" s="611">
        <v>0</v>
      </c>
      <c r="K2510" s="611">
        <v>0</v>
      </c>
      <c r="L2510" s="611">
        <v>2471.4645742192711</v>
      </c>
    </row>
    <row r="2511" spans="1:12">
      <c r="A2511" s="609" t="s">
        <v>598</v>
      </c>
      <c r="B2511" s="609">
        <v>130</v>
      </c>
      <c r="C2511" s="610">
        <v>2</v>
      </c>
      <c r="D2511" s="610">
        <v>0</v>
      </c>
      <c r="E2511" s="610">
        <v>0</v>
      </c>
      <c r="F2511" s="610">
        <v>0</v>
      </c>
      <c r="G2511" s="610">
        <v>2</v>
      </c>
      <c r="H2511" s="611">
        <v>2471.4645742192711</v>
      </c>
      <c r="I2511" s="611">
        <v>0</v>
      </c>
      <c r="J2511" s="611">
        <v>0</v>
      </c>
      <c r="K2511" s="611">
        <v>0</v>
      </c>
      <c r="L2511" s="611">
        <v>2471.4645742192711</v>
      </c>
    </row>
    <row r="2512" spans="1:12">
      <c r="A2512" s="609" t="s">
        <v>598</v>
      </c>
      <c r="B2512" s="609">
        <v>142</v>
      </c>
      <c r="C2512" s="610">
        <v>3</v>
      </c>
      <c r="D2512" s="610">
        <v>0</v>
      </c>
      <c r="E2512" s="610">
        <v>0</v>
      </c>
      <c r="F2512" s="610">
        <v>0</v>
      </c>
      <c r="G2512" s="610">
        <v>3</v>
      </c>
      <c r="H2512" s="611">
        <v>3707.1968613289068</v>
      </c>
      <c r="I2512" s="611">
        <v>0</v>
      </c>
      <c r="J2512" s="611">
        <v>0</v>
      </c>
      <c r="K2512" s="611">
        <v>0</v>
      </c>
      <c r="L2512" s="611">
        <v>3707.1968613289068</v>
      </c>
    </row>
    <row r="2513" spans="1:12">
      <c r="A2513" s="609" t="s">
        <v>598</v>
      </c>
      <c r="B2513" s="609">
        <v>143</v>
      </c>
      <c r="C2513" s="610">
        <v>6</v>
      </c>
      <c r="D2513" s="610">
        <v>0</v>
      </c>
      <c r="E2513" s="610">
        <v>0</v>
      </c>
      <c r="F2513" s="610">
        <v>0</v>
      </c>
      <c r="G2513" s="610">
        <v>6</v>
      </c>
      <c r="H2513" s="611">
        <v>7414.3937226578137</v>
      </c>
      <c r="I2513" s="611">
        <v>0</v>
      </c>
      <c r="J2513" s="611">
        <v>0</v>
      </c>
      <c r="K2513" s="611">
        <v>0</v>
      </c>
      <c r="L2513" s="611">
        <v>7414.3937226578137</v>
      </c>
    </row>
    <row r="2514" spans="1:12">
      <c r="A2514" s="609" t="s">
        <v>598</v>
      </c>
      <c r="B2514" s="609">
        <v>144</v>
      </c>
      <c r="C2514" s="610">
        <v>1</v>
      </c>
      <c r="D2514" s="610">
        <v>0</v>
      </c>
      <c r="E2514" s="610">
        <v>0</v>
      </c>
      <c r="F2514" s="610">
        <v>0</v>
      </c>
      <c r="G2514" s="610">
        <v>1</v>
      </c>
      <c r="H2514" s="611">
        <v>1235.7322871096355</v>
      </c>
      <c r="I2514" s="611">
        <v>0</v>
      </c>
      <c r="J2514" s="611">
        <v>0</v>
      </c>
      <c r="K2514" s="611">
        <v>0</v>
      </c>
      <c r="L2514" s="611">
        <v>1235.7322871096355</v>
      </c>
    </row>
    <row r="2515" spans="1:12">
      <c r="A2515" s="609" t="s">
        <v>598</v>
      </c>
      <c r="B2515" s="609">
        <v>160</v>
      </c>
      <c r="C2515" s="610">
        <v>3</v>
      </c>
      <c r="D2515" s="610">
        <v>0</v>
      </c>
      <c r="E2515" s="610">
        <v>0</v>
      </c>
      <c r="F2515" s="610">
        <v>0</v>
      </c>
      <c r="G2515" s="610">
        <v>3</v>
      </c>
      <c r="H2515" s="611">
        <v>3707.1968613289068</v>
      </c>
      <c r="I2515" s="611">
        <v>0</v>
      </c>
      <c r="J2515" s="611">
        <v>0</v>
      </c>
      <c r="K2515" s="611">
        <v>0</v>
      </c>
      <c r="L2515" s="611">
        <v>3707.1968613289068</v>
      </c>
    </row>
    <row r="2516" spans="1:12">
      <c r="A2516" s="609" t="s">
        <v>598</v>
      </c>
      <c r="B2516" s="609">
        <v>171</v>
      </c>
      <c r="C2516" s="610">
        <v>355</v>
      </c>
      <c r="D2516" s="610">
        <v>30</v>
      </c>
      <c r="E2516" s="610">
        <v>0</v>
      </c>
      <c r="F2516" s="610">
        <v>0</v>
      </c>
      <c r="G2516" s="610">
        <v>385</v>
      </c>
      <c r="H2516" s="611">
        <v>438684.96192392067</v>
      </c>
      <c r="I2516" s="611">
        <v>37071.968613289071</v>
      </c>
      <c r="J2516" s="611">
        <v>0</v>
      </c>
      <c r="K2516" s="611">
        <v>0</v>
      </c>
      <c r="L2516" s="611">
        <v>475756.93053720973</v>
      </c>
    </row>
    <row r="2517" spans="1:12">
      <c r="A2517" s="609" t="s">
        <v>598</v>
      </c>
      <c r="B2517" s="609">
        <v>211</v>
      </c>
      <c r="C2517" s="610">
        <v>1168</v>
      </c>
      <c r="D2517" s="610">
        <v>230</v>
      </c>
      <c r="E2517" s="610">
        <v>0</v>
      </c>
      <c r="F2517" s="610">
        <v>0</v>
      </c>
      <c r="G2517" s="610">
        <v>1398</v>
      </c>
      <c r="H2517" s="611">
        <v>1443335.3113440545</v>
      </c>
      <c r="I2517" s="611">
        <v>284218.42603521619</v>
      </c>
      <c r="J2517" s="611">
        <v>0</v>
      </c>
      <c r="K2517" s="611">
        <v>0</v>
      </c>
      <c r="L2517" s="611">
        <v>1727553.7373792706</v>
      </c>
    </row>
    <row r="2518" spans="1:12">
      <c r="A2518" s="609" t="s">
        <v>598</v>
      </c>
      <c r="B2518" s="609">
        <v>215</v>
      </c>
      <c r="C2518" s="610">
        <v>1</v>
      </c>
      <c r="D2518" s="610">
        <v>1</v>
      </c>
      <c r="E2518" s="610">
        <v>0</v>
      </c>
      <c r="F2518" s="610">
        <v>0</v>
      </c>
      <c r="G2518" s="610">
        <v>2</v>
      </c>
      <c r="H2518" s="611">
        <v>1235.7322871096355</v>
      </c>
      <c r="I2518" s="611">
        <v>1235.7322871096355</v>
      </c>
      <c r="J2518" s="611">
        <v>0</v>
      </c>
      <c r="K2518" s="611">
        <v>0</v>
      </c>
      <c r="L2518" s="611">
        <v>2471.4645742192711</v>
      </c>
    </row>
    <row r="2519" spans="1:12">
      <c r="A2519" s="609" t="s">
        <v>598</v>
      </c>
      <c r="B2519" s="609">
        <v>216</v>
      </c>
      <c r="C2519" s="610">
        <v>0</v>
      </c>
      <c r="D2519" s="610">
        <v>1</v>
      </c>
      <c r="E2519" s="610">
        <v>0</v>
      </c>
      <c r="F2519" s="610">
        <v>0</v>
      </c>
      <c r="G2519" s="610">
        <v>1</v>
      </c>
      <c r="H2519" s="611">
        <v>0</v>
      </c>
      <c r="I2519" s="611">
        <v>1235.7322871096355</v>
      </c>
      <c r="J2519" s="611">
        <v>0</v>
      </c>
      <c r="K2519" s="611">
        <v>0</v>
      </c>
      <c r="L2519" s="611">
        <v>1235.7322871096355</v>
      </c>
    </row>
    <row r="2520" spans="1:12">
      <c r="A2520" s="609" t="s">
        <v>598</v>
      </c>
      <c r="B2520" s="609">
        <v>219</v>
      </c>
      <c r="C2520" s="610">
        <v>0</v>
      </c>
      <c r="D2520" s="610">
        <v>1</v>
      </c>
      <c r="E2520" s="610">
        <v>0</v>
      </c>
      <c r="F2520" s="610">
        <v>0</v>
      </c>
      <c r="G2520" s="610">
        <v>1</v>
      </c>
      <c r="H2520" s="611">
        <v>0</v>
      </c>
      <c r="I2520" s="611">
        <v>1235.7322871096355</v>
      </c>
      <c r="J2520" s="611">
        <v>0</v>
      </c>
      <c r="K2520" s="611">
        <v>0</v>
      </c>
      <c r="L2520" s="611">
        <v>1235.7322871096355</v>
      </c>
    </row>
    <row r="2521" spans="1:12">
      <c r="A2521" s="609" t="s">
        <v>598</v>
      </c>
      <c r="B2521" s="609">
        <v>251</v>
      </c>
      <c r="C2521" s="610">
        <v>2</v>
      </c>
      <c r="D2521" s="610">
        <v>0</v>
      </c>
      <c r="E2521" s="610">
        <v>0</v>
      </c>
      <c r="F2521" s="610">
        <v>0</v>
      </c>
      <c r="G2521" s="610">
        <v>2</v>
      </c>
      <c r="H2521" s="611">
        <v>2471.4645742192711</v>
      </c>
      <c r="I2521" s="611">
        <v>0</v>
      </c>
      <c r="J2521" s="611">
        <v>0</v>
      </c>
      <c r="K2521" s="611">
        <v>0</v>
      </c>
      <c r="L2521" s="611">
        <v>2471.4645742192711</v>
      </c>
    </row>
    <row r="2522" spans="1:12">
      <c r="A2522" s="609" t="s">
        <v>598</v>
      </c>
      <c r="B2522" s="609">
        <v>252</v>
      </c>
      <c r="C2522" s="610">
        <v>0</v>
      </c>
      <c r="D2522" s="610">
        <v>1</v>
      </c>
      <c r="E2522" s="610">
        <v>0</v>
      </c>
      <c r="F2522" s="610">
        <v>0</v>
      </c>
      <c r="G2522" s="610">
        <v>1</v>
      </c>
      <c r="H2522" s="611">
        <v>0</v>
      </c>
      <c r="I2522" s="611">
        <v>1235.7322871096355</v>
      </c>
      <c r="J2522" s="611">
        <v>0</v>
      </c>
      <c r="K2522" s="611">
        <v>0</v>
      </c>
      <c r="L2522" s="611">
        <v>1235.7322871096355</v>
      </c>
    </row>
    <row r="2523" spans="1:12">
      <c r="A2523" s="609" t="s">
        <v>598</v>
      </c>
      <c r="B2523" s="609">
        <v>253</v>
      </c>
      <c r="C2523" s="610">
        <v>2</v>
      </c>
      <c r="D2523" s="610">
        <v>0</v>
      </c>
      <c r="E2523" s="610">
        <v>0</v>
      </c>
      <c r="F2523" s="610">
        <v>0</v>
      </c>
      <c r="G2523" s="610">
        <v>2</v>
      </c>
      <c r="H2523" s="611">
        <v>2471.4645742192711</v>
      </c>
      <c r="I2523" s="611">
        <v>0</v>
      </c>
      <c r="J2523" s="611">
        <v>0</v>
      </c>
      <c r="K2523" s="611">
        <v>0</v>
      </c>
      <c r="L2523" s="611">
        <v>2471.4645742192711</v>
      </c>
    </row>
    <row r="2524" spans="1:12">
      <c r="A2524" s="609" t="s">
        <v>598</v>
      </c>
      <c r="B2524" s="609">
        <v>255</v>
      </c>
      <c r="C2524" s="610">
        <v>2</v>
      </c>
      <c r="D2524" s="610">
        <v>1</v>
      </c>
      <c r="E2524" s="610">
        <v>0</v>
      </c>
      <c r="F2524" s="610">
        <v>0</v>
      </c>
      <c r="G2524" s="610">
        <v>3</v>
      </c>
      <c r="H2524" s="611">
        <v>2471.4645742192711</v>
      </c>
      <c r="I2524" s="611">
        <v>1235.7322871096355</v>
      </c>
      <c r="J2524" s="611">
        <v>0</v>
      </c>
      <c r="K2524" s="611">
        <v>0</v>
      </c>
      <c r="L2524" s="611">
        <v>3707.1968613289068</v>
      </c>
    </row>
    <row r="2525" spans="1:12">
      <c r="A2525" s="609" t="s">
        <v>598</v>
      </c>
      <c r="B2525" s="609">
        <v>258</v>
      </c>
      <c r="C2525" s="610">
        <v>2</v>
      </c>
      <c r="D2525" s="610">
        <v>0</v>
      </c>
      <c r="E2525" s="610">
        <v>0</v>
      </c>
      <c r="F2525" s="610">
        <v>0</v>
      </c>
      <c r="G2525" s="610">
        <v>2</v>
      </c>
      <c r="H2525" s="611">
        <v>2471.4645742192711</v>
      </c>
      <c r="I2525" s="611">
        <v>0</v>
      </c>
      <c r="J2525" s="611">
        <v>0</v>
      </c>
      <c r="K2525" s="611">
        <v>0</v>
      </c>
      <c r="L2525" s="611">
        <v>2471.4645742192711</v>
      </c>
    </row>
    <row r="2526" spans="1:12">
      <c r="A2526" s="609" t="s">
        <v>598</v>
      </c>
      <c r="B2526" s="609">
        <v>259</v>
      </c>
      <c r="C2526" s="610">
        <v>12</v>
      </c>
      <c r="D2526" s="610">
        <v>2</v>
      </c>
      <c r="E2526" s="610">
        <v>0</v>
      </c>
      <c r="F2526" s="610">
        <v>0</v>
      </c>
      <c r="G2526" s="610">
        <v>14</v>
      </c>
      <c r="H2526" s="611">
        <v>14828.787445315627</v>
      </c>
      <c r="I2526" s="611">
        <v>2471.4645742192711</v>
      </c>
      <c r="J2526" s="611">
        <v>0</v>
      </c>
      <c r="K2526" s="611">
        <v>0</v>
      </c>
      <c r="L2526" s="611">
        <v>17300.252019534899</v>
      </c>
    </row>
    <row r="2527" spans="1:12">
      <c r="A2527" s="609" t="s">
        <v>598</v>
      </c>
      <c r="B2527" s="609">
        <v>262</v>
      </c>
      <c r="C2527" s="610">
        <v>1</v>
      </c>
      <c r="D2527" s="610">
        <v>0</v>
      </c>
      <c r="E2527" s="610">
        <v>0</v>
      </c>
      <c r="F2527" s="610">
        <v>0</v>
      </c>
      <c r="G2527" s="610">
        <v>1</v>
      </c>
      <c r="H2527" s="611">
        <v>1235.7322871096355</v>
      </c>
      <c r="I2527" s="611">
        <v>0</v>
      </c>
      <c r="J2527" s="611">
        <v>0</v>
      </c>
      <c r="K2527" s="611">
        <v>0</v>
      </c>
      <c r="L2527" s="611">
        <v>1235.7322871096355</v>
      </c>
    </row>
    <row r="2528" spans="1:12">
      <c r="A2528" s="609" t="s">
        <v>598</v>
      </c>
      <c r="B2528" s="609">
        <v>263</v>
      </c>
      <c r="C2528" s="610">
        <v>1</v>
      </c>
      <c r="D2528" s="610">
        <v>0</v>
      </c>
      <c r="E2528" s="610">
        <v>0</v>
      </c>
      <c r="F2528" s="610">
        <v>0</v>
      </c>
      <c r="G2528" s="610">
        <v>1</v>
      </c>
      <c r="H2528" s="611">
        <v>1235.7322871096355</v>
      </c>
      <c r="I2528" s="611">
        <v>0</v>
      </c>
      <c r="J2528" s="611">
        <v>0</v>
      </c>
      <c r="K2528" s="611">
        <v>0</v>
      </c>
      <c r="L2528" s="611">
        <v>1235.7322871096355</v>
      </c>
    </row>
    <row r="2529" spans="1:12">
      <c r="A2529" s="609" t="s">
        <v>598</v>
      </c>
      <c r="B2529" s="609">
        <v>290</v>
      </c>
      <c r="C2529" s="610">
        <v>1</v>
      </c>
      <c r="D2529" s="610">
        <v>1</v>
      </c>
      <c r="E2529" s="610">
        <v>0</v>
      </c>
      <c r="F2529" s="610">
        <v>0</v>
      </c>
      <c r="G2529" s="610">
        <v>2</v>
      </c>
      <c r="H2529" s="611">
        <v>1235.7322871096355</v>
      </c>
      <c r="I2529" s="611">
        <v>1235.7322871096355</v>
      </c>
      <c r="J2529" s="611">
        <v>0</v>
      </c>
      <c r="K2529" s="611">
        <v>0</v>
      </c>
      <c r="L2529" s="611">
        <v>2471.4645742192711</v>
      </c>
    </row>
    <row r="2530" spans="1:12">
      <c r="A2530" s="609" t="s">
        <v>598</v>
      </c>
      <c r="B2530" s="609">
        <v>304</v>
      </c>
      <c r="C2530" s="610">
        <v>2</v>
      </c>
      <c r="D2530" s="610">
        <v>0</v>
      </c>
      <c r="E2530" s="610">
        <v>0</v>
      </c>
      <c r="F2530" s="610">
        <v>0</v>
      </c>
      <c r="G2530" s="610">
        <v>2</v>
      </c>
      <c r="H2530" s="611">
        <v>2471.4645742192711</v>
      </c>
      <c r="I2530" s="611">
        <v>0</v>
      </c>
      <c r="J2530" s="611">
        <v>0</v>
      </c>
      <c r="K2530" s="611">
        <v>0</v>
      </c>
      <c r="L2530" s="611">
        <v>2471.4645742192711</v>
      </c>
    </row>
    <row r="2531" spans="1:12">
      <c r="A2531" s="609" t="s">
        <v>598</v>
      </c>
      <c r="B2531" s="609">
        <v>320</v>
      </c>
      <c r="C2531" s="610">
        <v>0</v>
      </c>
      <c r="D2531" s="610">
        <v>1</v>
      </c>
      <c r="E2531" s="610">
        <v>0</v>
      </c>
      <c r="F2531" s="610">
        <v>0</v>
      </c>
      <c r="G2531" s="610">
        <v>1</v>
      </c>
      <c r="H2531" s="611">
        <v>0</v>
      </c>
      <c r="I2531" s="611">
        <v>1235.7322871096355</v>
      </c>
      <c r="J2531" s="611">
        <v>0</v>
      </c>
      <c r="K2531" s="611">
        <v>0</v>
      </c>
      <c r="L2531" s="611">
        <v>1235.7322871096355</v>
      </c>
    </row>
    <row r="2532" spans="1:12">
      <c r="A2532" s="609" t="s">
        <v>598</v>
      </c>
      <c r="B2532" s="609">
        <v>321</v>
      </c>
      <c r="C2532" s="610">
        <v>2</v>
      </c>
      <c r="D2532" s="610">
        <v>0</v>
      </c>
      <c r="E2532" s="610">
        <v>0</v>
      </c>
      <c r="F2532" s="610">
        <v>0</v>
      </c>
      <c r="G2532" s="610">
        <v>2</v>
      </c>
      <c r="H2532" s="611">
        <v>2471.4645742192711</v>
      </c>
      <c r="I2532" s="611">
        <v>0</v>
      </c>
      <c r="J2532" s="611">
        <v>0</v>
      </c>
      <c r="K2532" s="611">
        <v>0</v>
      </c>
      <c r="L2532" s="611">
        <v>2471.4645742192711</v>
      </c>
    </row>
    <row r="2533" spans="1:12">
      <c r="A2533" s="609" t="s">
        <v>598</v>
      </c>
      <c r="B2533" s="609">
        <v>323</v>
      </c>
      <c r="C2533" s="610">
        <v>1</v>
      </c>
      <c r="D2533" s="610">
        <v>0</v>
      </c>
      <c r="E2533" s="610">
        <v>0</v>
      </c>
      <c r="F2533" s="610">
        <v>0</v>
      </c>
      <c r="G2533" s="610">
        <v>1</v>
      </c>
      <c r="H2533" s="611">
        <v>1235.7322871096355</v>
      </c>
      <c r="I2533" s="611">
        <v>0</v>
      </c>
      <c r="J2533" s="611">
        <v>0</v>
      </c>
      <c r="K2533" s="611">
        <v>0</v>
      </c>
      <c r="L2533" s="611">
        <v>1235.7322871096355</v>
      </c>
    </row>
    <row r="2534" spans="1:12">
      <c r="A2534" s="609" t="s">
        <v>598</v>
      </c>
      <c r="B2534" s="609">
        <v>330</v>
      </c>
      <c r="C2534" s="610">
        <v>2</v>
      </c>
      <c r="D2534" s="610">
        <v>0</v>
      </c>
      <c r="E2534" s="610">
        <v>0</v>
      </c>
      <c r="F2534" s="610">
        <v>0</v>
      </c>
      <c r="G2534" s="610">
        <v>2</v>
      </c>
      <c r="H2534" s="611">
        <v>2471.4645742192711</v>
      </c>
      <c r="I2534" s="611">
        <v>0</v>
      </c>
      <c r="J2534" s="611">
        <v>0</v>
      </c>
      <c r="K2534" s="611">
        <v>0</v>
      </c>
      <c r="L2534" s="611">
        <v>2471.4645742192711</v>
      </c>
    </row>
    <row r="2535" spans="1:12">
      <c r="A2535" s="609" t="s">
        <v>598</v>
      </c>
      <c r="B2535" s="609">
        <v>400</v>
      </c>
      <c r="C2535" s="610">
        <v>1</v>
      </c>
      <c r="D2535" s="610">
        <v>0</v>
      </c>
      <c r="E2535" s="610">
        <v>0</v>
      </c>
      <c r="F2535" s="610">
        <v>0</v>
      </c>
      <c r="G2535" s="610">
        <v>1</v>
      </c>
      <c r="H2535" s="611">
        <v>1235.7322871096355</v>
      </c>
      <c r="I2535" s="611">
        <v>0</v>
      </c>
      <c r="J2535" s="611">
        <v>0</v>
      </c>
      <c r="K2535" s="611">
        <v>0</v>
      </c>
      <c r="L2535" s="611">
        <v>1235.7322871096355</v>
      </c>
    </row>
    <row r="2536" spans="1:12">
      <c r="A2536" s="609" t="s">
        <v>598</v>
      </c>
      <c r="B2536" s="609">
        <v>420</v>
      </c>
      <c r="C2536" s="610">
        <v>37</v>
      </c>
      <c r="D2536" s="610">
        <v>19</v>
      </c>
      <c r="E2536" s="610">
        <v>0</v>
      </c>
      <c r="F2536" s="610">
        <v>0</v>
      </c>
      <c r="G2536" s="610">
        <v>56</v>
      </c>
      <c r="H2536" s="611">
        <v>45722.094623056517</v>
      </c>
      <c r="I2536" s="611">
        <v>23478.913455083075</v>
      </c>
      <c r="J2536" s="611">
        <v>0</v>
      </c>
      <c r="K2536" s="611">
        <v>0</v>
      </c>
      <c r="L2536" s="611">
        <v>69201.008078139595</v>
      </c>
    </row>
    <row r="2537" spans="1:12">
      <c r="A2537" s="609" t="s">
        <v>598</v>
      </c>
      <c r="B2537" s="609">
        <v>421</v>
      </c>
      <c r="C2537" s="610">
        <v>3</v>
      </c>
      <c r="D2537" s="610">
        <v>0</v>
      </c>
      <c r="E2537" s="610">
        <v>0</v>
      </c>
      <c r="F2537" s="610">
        <v>0</v>
      </c>
      <c r="G2537" s="610">
        <v>3</v>
      </c>
      <c r="H2537" s="611">
        <v>3707.1968613289068</v>
      </c>
      <c r="I2537" s="611">
        <v>0</v>
      </c>
      <c r="J2537" s="611">
        <v>0</v>
      </c>
      <c r="K2537" s="611">
        <v>0</v>
      </c>
      <c r="L2537" s="611">
        <v>3707.1968613289068</v>
      </c>
    </row>
    <row r="2538" spans="1:12">
      <c r="A2538" s="609" t="s">
        <v>598</v>
      </c>
      <c r="B2538" s="609">
        <v>501</v>
      </c>
      <c r="C2538" s="610">
        <v>1</v>
      </c>
      <c r="D2538" s="610">
        <v>1</v>
      </c>
      <c r="E2538" s="610">
        <v>0</v>
      </c>
      <c r="F2538" s="610">
        <v>0</v>
      </c>
      <c r="G2538" s="610">
        <v>2</v>
      </c>
      <c r="H2538" s="611">
        <v>1235.7322871096355</v>
      </c>
      <c r="I2538" s="611">
        <v>1235.7322871096355</v>
      </c>
      <c r="J2538" s="611">
        <v>0</v>
      </c>
      <c r="K2538" s="611">
        <v>0</v>
      </c>
      <c r="L2538" s="611">
        <v>2471.4645742192711</v>
      </c>
    </row>
    <row r="2539" spans="1:12">
      <c r="A2539" s="609" t="s">
        <v>598</v>
      </c>
      <c r="B2539" s="609">
        <v>502</v>
      </c>
      <c r="C2539" s="610">
        <v>37</v>
      </c>
      <c r="D2539" s="610">
        <v>29</v>
      </c>
      <c r="E2539" s="610">
        <v>0</v>
      </c>
      <c r="F2539" s="610">
        <v>0</v>
      </c>
      <c r="G2539" s="610">
        <v>66</v>
      </c>
      <c r="H2539" s="611">
        <v>45722.094623056524</v>
      </c>
      <c r="I2539" s="611">
        <v>35836.236326179431</v>
      </c>
      <c r="J2539" s="611">
        <v>0</v>
      </c>
      <c r="K2539" s="611">
        <v>0</v>
      </c>
      <c r="L2539" s="611">
        <v>81558.330949235955</v>
      </c>
    </row>
    <row r="2540" spans="1:12">
      <c r="A2540" s="609" t="s">
        <v>598</v>
      </c>
      <c r="B2540" s="609">
        <v>812</v>
      </c>
      <c r="C2540" s="610">
        <v>65</v>
      </c>
      <c r="D2540" s="610">
        <v>7</v>
      </c>
      <c r="E2540" s="610">
        <v>0</v>
      </c>
      <c r="F2540" s="610">
        <v>0</v>
      </c>
      <c r="G2540" s="610">
        <v>72</v>
      </c>
      <c r="H2540" s="611">
        <v>80322.598662126315</v>
      </c>
      <c r="I2540" s="611">
        <v>8650.1260097674494</v>
      </c>
      <c r="J2540" s="611">
        <v>0</v>
      </c>
      <c r="K2540" s="611">
        <v>0</v>
      </c>
      <c r="L2540" s="611">
        <v>88972.724671893768</v>
      </c>
    </row>
    <row r="2541" spans="1:12">
      <c r="A2541" s="609" t="s">
        <v>536</v>
      </c>
      <c r="B2541" s="609">
        <v>160</v>
      </c>
      <c r="C2541" s="610">
        <v>1</v>
      </c>
      <c r="D2541" s="610">
        <v>1</v>
      </c>
      <c r="E2541" s="610">
        <v>0</v>
      </c>
      <c r="F2541" s="610">
        <v>0</v>
      </c>
      <c r="G2541" s="610">
        <v>2</v>
      </c>
      <c r="H2541" s="611">
        <v>280.63196708818856</v>
      </c>
      <c r="I2541" s="611">
        <v>280.63196708818856</v>
      </c>
      <c r="J2541" s="611">
        <v>0</v>
      </c>
      <c r="K2541" s="611">
        <v>0</v>
      </c>
      <c r="L2541" s="611">
        <v>561.26393417637712</v>
      </c>
    </row>
    <row r="2542" spans="1:12">
      <c r="A2542" s="609" t="s">
        <v>536</v>
      </c>
      <c r="B2542" s="609">
        <v>171</v>
      </c>
      <c r="C2542" s="610">
        <v>4</v>
      </c>
      <c r="D2542" s="610">
        <v>0</v>
      </c>
      <c r="E2542" s="610">
        <v>0</v>
      </c>
      <c r="F2542" s="610">
        <v>0</v>
      </c>
      <c r="G2542" s="610">
        <v>4</v>
      </c>
      <c r="H2542" s="611">
        <v>1122.5278683527542</v>
      </c>
      <c r="I2542" s="611">
        <v>0</v>
      </c>
      <c r="J2542" s="611">
        <v>0</v>
      </c>
      <c r="K2542" s="611">
        <v>0</v>
      </c>
      <c r="L2542" s="611">
        <v>1122.5278683527542</v>
      </c>
    </row>
    <row r="2543" spans="1:12">
      <c r="A2543" s="609" t="s">
        <v>536</v>
      </c>
      <c r="B2543" s="609">
        <v>211</v>
      </c>
      <c r="C2543" s="610">
        <v>42</v>
      </c>
      <c r="D2543" s="610">
        <v>5</v>
      </c>
      <c r="E2543" s="610">
        <v>0</v>
      </c>
      <c r="F2543" s="610">
        <v>0</v>
      </c>
      <c r="G2543" s="610">
        <v>47</v>
      </c>
      <c r="H2543" s="611">
        <v>11786.542617703919</v>
      </c>
      <c r="I2543" s="611">
        <v>1403.1598354409427</v>
      </c>
      <c r="J2543" s="611">
        <v>0</v>
      </c>
      <c r="K2543" s="611">
        <v>0</v>
      </c>
      <c r="L2543" s="611">
        <v>13189.702453144862</v>
      </c>
    </row>
    <row r="2544" spans="1:12">
      <c r="A2544" s="609" t="s">
        <v>536</v>
      </c>
      <c r="B2544" s="609">
        <v>251</v>
      </c>
      <c r="C2544" s="610">
        <v>1</v>
      </c>
      <c r="D2544" s="610">
        <v>0</v>
      </c>
      <c r="E2544" s="610">
        <v>0</v>
      </c>
      <c r="F2544" s="610">
        <v>0</v>
      </c>
      <c r="G2544" s="610">
        <v>1</v>
      </c>
      <c r="H2544" s="611">
        <v>280.63196708818856</v>
      </c>
      <c r="I2544" s="611">
        <v>0</v>
      </c>
      <c r="J2544" s="611">
        <v>0</v>
      </c>
      <c r="K2544" s="611">
        <v>0</v>
      </c>
      <c r="L2544" s="611">
        <v>280.63196708818856</v>
      </c>
    </row>
    <row r="2545" spans="1:12">
      <c r="A2545" s="609" t="s">
        <v>536</v>
      </c>
      <c r="B2545" s="609">
        <v>253</v>
      </c>
      <c r="C2545" s="610">
        <v>1</v>
      </c>
      <c r="D2545" s="610">
        <v>0</v>
      </c>
      <c r="E2545" s="610">
        <v>0</v>
      </c>
      <c r="F2545" s="610">
        <v>0</v>
      </c>
      <c r="G2545" s="610">
        <v>1</v>
      </c>
      <c r="H2545" s="611">
        <v>280.63196708818856</v>
      </c>
      <c r="I2545" s="611">
        <v>0</v>
      </c>
      <c r="J2545" s="611">
        <v>0</v>
      </c>
      <c r="K2545" s="611">
        <v>0</v>
      </c>
      <c r="L2545" s="611">
        <v>280.63196708818856</v>
      </c>
    </row>
    <row r="2546" spans="1:12">
      <c r="A2546" s="609" t="s">
        <v>536</v>
      </c>
      <c r="B2546" s="609">
        <v>258</v>
      </c>
      <c r="C2546" s="610">
        <v>1</v>
      </c>
      <c r="D2546" s="610">
        <v>0</v>
      </c>
      <c r="E2546" s="610">
        <v>0</v>
      </c>
      <c r="F2546" s="610">
        <v>0</v>
      </c>
      <c r="G2546" s="610">
        <v>1</v>
      </c>
      <c r="H2546" s="611">
        <v>280.63196708818856</v>
      </c>
      <c r="I2546" s="611">
        <v>0</v>
      </c>
      <c r="J2546" s="611">
        <v>0</v>
      </c>
      <c r="K2546" s="611">
        <v>0</v>
      </c>
      <c r="L2546" s="611">
        <v>280.63196708818856</v>
      </c>
    </row>
    <row r="2547" spans="1:12">
      <c r="A2547" s="609" t="s">
        <v>536</v>
      </c>
      <c r="B2547" s="609">
        <v>259</v>
      </c>
      <c r="C2547" s="610">
        <v>2</v>
      </c>
      <c r="D2547" s="610">
        <v>0</v>
      </c>
      <c r="E2547" s="610">
        <v>0</v>
      </c>
      <c r="F2547" s="610">
        <v>0</v>
      </c>
      <c r="G2547" s="610">
        <v>2</v>
      </c>
      <c r="H2547" s="611">
        <v>561.26393417637712</v>
      </c>
      <c r="I2547" s="611">
        <v>0</v>
      </c>
      <c r="J2547" s="611">
        <v>0</v>
      </c>
      <c r="K2547" s="611">
        <v>0</v>
      </c>
      <c r="L2547" s="611">
        <v>561.26393417637712</v>
      </c>
    </row>
    <row r="2548" spans="1:12">
      <c r="A2548" s="609" t="s">
        <v>536</v>
      </c>
      <c r="B2548" s="609">
        <v>321</v>
      </c>
      <c r="C2548" s="610">
        <v>0</v>
      </c>
      <c r="D2548" s="610">
        <v>1</v>
      </c>
      <c r="E2548" s="610">
        <v>0</v>
      </c>
      <c r="F2548" s="610">
        <v>0</v>
      </c>
      <c r="G2548" s="610">
        <v>1</v>
      </c>
      <c r="H2548" s="611">
        <v>0</v>
      </c>
      <c r="I2548" s="611">
        <v>280.63196708818856</v>
      </c>
      <c r="J2548" s="611">
        <v>0</v>
      </c>
      <c r="K2548" s="611">
        <v>0</v>
      </c>
      <c r="L2548" s="611">
        <v>280.63196708818856</v>
      </c>
    </row>
    <row r="2549" spans="1:12">
      <c r="A2549" s="609" t="s">
        <v>536</v>
      </c>
      <c r="B2549" s="609">
        <v>420</v>
      </c>
      <c r="C2549" s="610">
        <v>49</v>
      </c>
      <c r="D2549" s="610">
        <v>34</v>
      </c>
      <c r="E2549" s="610">
        <v>0</v>
      </c>
      <c r="F2549" s="610">
        <v>0</v>
      </c>
      <c r="G2549" s="610">
        <v>83</v>
      </c>
      <c r="H2549" s="611">
        <v>13750.966387321241</v>
      </c>
      <c r="I2549" s="611">
        <v>9541.4868809984127</v>
      </c>
      <c r="J2549" s="611">
        <v>0</v>
      </c>
      <c r="K2549" s="611">
        <v>0</v>
      </c>
      <c r="L2549" s="611">
        <v>23292.453268319652</v>
      </c>
    </row>
    <row r="2550" spans="1:12">
      <c r="A2550" s="609" t="s">
        <v>536</v>
      </c>
      <c r="B2550" s="609">
        <v>422</v>
      </c>
      <c r="C2550" s="610">
        <v>0</v>
      </c>
      <c r="D2550" s="610">
        <v>1</v>
      </c>
      <c r="E2550" s="610">
        <v>0</v>
      </c>
      <c r="F2550" s="610">
        <v>0</v>
      </c>
      <c r="G2550" s="610">
        <v>1</v>
      </c>
      <c r="H2550" s="611">
        <v>0</v>
      </c>
      <c r="I2550" s="611">
        <v>280.63196708818856</v>
      </c>
      <c r="J2550" s="611">
        <v>0</v>
      </c>
      <c r="K2550" s="611">
        <v>0</v>
      </c>
      <c r="L2550" s="611">
        <v>280.63196708818856</v>
      </c>
    </row>
    <row r="2551" spans="1:12">
      <c r="A2551" s="609" t="s">
        <v>536</v>
      </c>
      <c r="B2551" s="609">
        <v>812</v>
      </c>
      <c r="C2551" s="610">
        <v>13</v>
      </c>
      <c r="D2551" s="610">
        <v>98</v>
      </c>
      <c r="E2551" s="610">
        <v>0</v>
      </c>
      <c r="F2551" s="610">
        <v>0</v>
      </c>
      <c r="G2551" s="610">
        <v>111</v>
      </c>
      <c r="H2551" s="611">
        <v>3648.2155721464514</v>
      </c>
      <c r="I2551" s="611">
        <v>27501.932774642479</v>
      </c>
      <c r="J2551" s="611">
        <v>0</v>
      </c>
      <c r="K2551" s="611">
        <v>0</v>
      </c>
      <c r="L2551" s="611">
        <v>31150.14834678893</v>
      </c>
    </row>
    <row r="2552" spans="1:12">
      <c r="A2552" s="609" t="s">
        <v>305</v>
      </c>
      <c r="B2552" s="609">
        <v>101</v>
      </c>
      <c r="C2552" s="610">
        <v>1239</v>
      </c>
      <c r="D2552" s="610">
        <v>447</v>
      </c>
      <c r="E2552" s="610">
        <v>0</v>
      </c>
      <c r="F2552" s="610">
        <v>0</v>
      </c>
      <c r="G2552" s="610">
        <v>1686</v>
      </c>
      <c r="H2552" s="611">
        <v>200463.08265236104</v>
      </c>
      <c r="I2552" s="611">
        <v>72322.032240198067</v>
      </c>
      <c r="J2552" s="611">
        <v>0</v>
      </c>
      <c r="K2552" s="611">
        <v>0</v>
      </c>
      <c r="L2552" s="611">
        <v>272785.11489255913</v>
      </c>
    </row>
    <row r="2553" spans="1:12">
      <c r="A2553" s="609" t="s">
        <v>305</v>
      </c>
      <c r="B2553" s="609">
        <v>120</v>
      </c>
      <c r="C2553" s="610">
        <v>1</v>
      </c>
      <c r="D2553" s="610">
        <v>0</v>
      </c>
      <c r="E2553" s="610">
        <v>0</v>
      </c>
      <c r="F2553" s="610">
        <v>0</v>
      </c>
      <c r="G2553" s="610">
        <v>1</v>
      </c>
      <c r="H2553" s="611">
        <v>161.7942555709129</v>
      </c>
      <c r="I2553" s="611">
        <v>0</v>
      </c>
      <c r="J2553" s="611">
        <v>0</v>
      </c>
      <c r="K2553" s="611">
        <v>0</v>
      </c>
      <c r="L2553" s="611">
        <v>161.7942555709129</v>
      </c>
    </row>
    <row r="2554" spans="1:12">
      <c r="A2554" s="609" t="s">
        <v>305</v>
      </c>
      <c r="B2554" s="609">
        <v>300</v>
      </c>
      <c r="C2554" s="610">
        <v>15</v>
      </c>
      <c r="D2554" s="610">
        <v>4</v>
      </c>
      <c r="E2554" s="610">
        <v>0</v>
      </c>
      <c r="F2554" s="610">
        <v>0</v>
      </c>
      <c r="G2554" s="610">
        <v>19</v>
      </c>
      <c r="H2554" s="611">
        <v>2426.9138335636931</v>
      </c>
      <c r="I2554" s="611">
        <v>647.17702228365158</v>
      </c>
      <c r="J2554" s="611">
        <v>0</v>
      </c>
      <c r="K2554" s="611">
        <v>0</v>
      </c>
      <c r="L2554" s="611">
        <v>3074.0908558473448</v>
      </c>
    </row>
    <row r="2555" spans="1:12">
      <c r="A2555" s="609" t="s">
        <v>305</v>
      </c>
      <c r="B2555" s="609">
        <v>304</v>
      </c>
      <c r="C2555" s="610">
        <v>136</v>
      </c>
      <c r="D2555" s="610">
        <v>56</v>
      </c>
      <c r="E2555" s="610">
        <v>0</v>
      </c>
      <c r="F2555" s="610">
        <v>0</v>
      </c>
      <c r="G2555" s="610">
        <v>192</v>
      </c>
      <c r="H2555" s="611">
        <v>22004.018757644153</v>
      </c>
      <c r="I2555" s="611">
        <v>9060.478311971121</v>
      </c>
      <c r="J2555" s="611">
        <v>0</v>
      </c>
      <c r="K2555" s="611">
        <v>0</v>
      </c>
      <c r="L2555" s="611">
        <v>31064.497069615274</v>
      </c>
    </row>
    <row r="2556" spans="1:12">
      <c r="A2556" s="609" t="s">
        <v>305</v>
      </c>
      <c r="B2556" s="609">
        <v>307</v>
      </c>
      <c r="C2556" s="610">
        <v>2</v>
      </c>
      <c r="D2556" s="610">
        <v>2</v>
      </c>
      <c r="E2556" s="610">
        <v>0</v>
      </c>
      <c r="F2556" s="610">
        <v>0</v>
      </c>
      <c r="G2556" s="610">
        <v>4</v>
      </c>
      <c r="H2556" s="611">
        <v>323.58851114182579</v>
      </c>
      <c r="I2556" s="611">
        <v>323.58851114182579</v>
      </c>
      <c r="J2556" s="611">
        <v>0</v>
      </c>
      <c r="K2556" s="611">
        <v>0</v>
      </c>
      <c r="L2556" s="611">
        <v>647.17702228365158</v>
      </c>
    </row>
    <row r="2557" spans="1:12">
      <c r="A2557" s="609" t="s">
        <v>305</v>
      </c>
      <c r="B2557" s="609">
        <v>323</v>
      </c>
      <c r="C2557" s="610">
        <v>1</v>
      </c>
      <c r="D2557" s="610">
        <v>2</v>
      </c>
      <c r="E2557" s="610">
        <v>0</v>
      </c>
      <c r="F2557" s="610">
        <v>0</v>
      </c>
      <c r="G2557" s="610">
        <v>3</v>
      </c>
      <c r="H2557" s="611">
        <v>161.7942555709129</v>
      </c>
      <c r="I2557" s="611">
        <v>323.58851114182579</v>
      </c>
      <c r="J2557" s="611">
        <v>0</v>
      </c>
      <c r="K2557" s="611">
        <v>0</v>
      </c>
      <c r="L2557" s="611">
        <v>485.38276671273866</v>
      </c>
    </row>
    <row r="2558" spans="1:12">
      <c r="A2558" s="609" t="s">
        <v>305</v>
      </c>
      <c r="B2558" s="609">
        <v>360</v>
      </c>
      <c r="C2558" s="610">
        <v>79</v>
      </c>
      <c r="D2558" s="610">
        <v>11</v>
      </c>
      <c r="E2558" s="610">
        <v>0</v>
      </c>
      <c r="F2558" s="610">
        <v>0</v>
      </c>
      <c r="G2558" s="610">
        <v>90</v>
      </c>
      <c r="H2558" s="611">
        <v>12781.746190102116</v>
      </c>
      <c r="I2558" s="611">
        <v>1779.7368112800416</v>
      </c>
      <c r="J2558" s="611">
        <v>0</v>
      </c>
      <c r="K2558" s="611">
        <v>0</v>
      </c>
      <c r="L2558" s="611">
        <v>14561.483001382159</v>
      </c>
    </row>
    <row r="2559" spans="1:12">
      <c r="A2559" s="609" t="s">
        <v>305</v>
      </c>
      <c r="B2559" s="609">
        <v>800</v>
      </c>
      <c r="C2559" s="610">
        <v>25</v>
      </c>
      <c r="D2559" s="610">
        <v>0</v>
      </c>
      <c r="E2559" s="610">
        <v>0</v>
      </c>
      <c r="F2559" s="610">
        <v>0</v>
      </c>
      <c r="G2559" s="610">
        <v>25</v>
      </c>
      <c r="H2559" s="611">
        <v>4044.8563892728216</v>
      </c>
      <c r="I2559" s="611">
        <v>0</v>
      </c>
      <c r="J2559" s="611">
        <v>0</v>
      </c>
      <c r="K2559" s="611">
        <v>0</v>
      </c>
      <c r="L2559" s="611">
        <v>4044.8563892728221</v>
      </c>
    </row>
    <row r="2560" spans="1:12">
      <c r="A2560" s="609" t="s">
        <v>306</v>
      </c>
      <c r="B2560" s="609">
        <v>101</v>
      </c>
      <c r="C2560" s="610">
        <v>0</v>
      </c>
      <c r="D2560" s="610">
        <v>3</v>
      </c>
      <c r="E2560" s="610">
        <v>0</v>
      </c>
      <c r="F2560" s="610">
        <v>0</v>
      </c>
      <c r="G2560" s="610">
        <v>3</v>
      </c>
      <c r="H2560" s="611">
        <v>0</v>
      </c>
      <c r="I2560" s="611">
        <v>167.54260548597657</v>
      </c>
      <c r="J2560" s="611">
        <v>0</v>
      </c>
      <c r="K2560" s="611">
        <v>0</v>
      </c>
      <c r="L2560" s="611">
        <v>167.54260548597657</v>
      </c>
    </row>
    <row r="2561" spans="1:12">
      <c r="A2561" s="609" t="s">
        <v>306</v>
      </c>
      <c r="B2561" s="609">
        <v>103</v>
      </c>
      <c r="C2561" s="610">
        <v>10</v>
      </c>
      <c r="D2561" s="610">
        <v>9</v>
      </c>
      <c r="E2561" s="610">
        <v>0</v>
      </c>
      <c r="F2561" s="610">
        <v>0</v>
      </c>
      <c r="G2561" s="610">
        <v>19</v>
      </c>
      <c r="H2561" s="611">
        <v>558.47535161992198</v>
      </c>
      <c r="I2561" s="611">
        <v>502.62781645792978</v>
      </c>
      <c r="J2561" s="611">
        <v>0</v>
      </c>
      <c r="K2561" s="611">
        <v>0</v>
      </c>
      <c r="L2561" s="611">
        <v>1061.1031680778517</v>
      </c>
    </row>
    <row r="2562" spans="1:12">
      <c r="A2562" s="609" t="s">
        <v>306</v>
      </c>
      <c r="B2562" s="609">
        <v>130</v>
      </c>
      <c r="C2562" s="610">
        <v>1</v>
      </c>
      <c r="D2562" s="610">
        <v>0</v>
      </c>
      <c r="E2562" s="610">
        <v>0</v>
      </c>
      <c r="F2562" s="610">
        <v>0</v>
      </c>
      <c r="G2562" s="610">
        <v>1</v>
      </c>
      <c r="H2562" s="611">
        <v>55.847535161992191</v>
      </c>
      <c r="I2562" s="611">
        <v>0</v>
      </c>
      <c r="J2562" s="611">
        <v>0</v>
      </c>
      <c r="K2562" s="611">
        <v>0</v>
      </c>
      <c r="L2562" s="611">
        <v>55.847535161992191</v>
      </c>
    </row>
    <row r="2563" spans="1:12">
      <c r="A2563" s="609" t="s">
        <v>306</v>
      </c>
      <c r="B2563" s="609">
        <v>143</v>
      </c>
      <c r="C2563" s="610">
        <v>1</v>
      </c>
      <c r="D2563" s="610">
        <v>0</v>
      </c>
      <c r="E2563" s="610">
        <v>0</v>
      </c>
      <c r="F2563" s="610">
        <v>0</v>
      </c>
      <c r="G2563" s="610">
        <v>1</v>
      </c>
      <c r="H2563" s="611">
        <v>55.847535161992191</v>
      </c>
      <c r="I2563" s="611">
        <v>0</v>
      </c>
      <c r="J2563" s="611">
        <v>0</v>
      </c>
      <c r="K2563" s="611">
        <v>0</v>
      </c>
      <c r="L2563" s="611">
        <v>55.847535161992191</v>
      </c>
    </row>
    <row r="2564" spans="1:12">
      <c r="A2564" s="609" t="s">
        <v>306</v>
      </c>
      <c r="B2564" s="609">
        <v>160</v>
      </c>
      <c r="C2564" s="610">
        <v>1</v>
      </c>
      <c r="D2564" s="610">
        <v>0</v>
      </c>
      <c r="E2564" s="610">
        <v>0</v>
      </c>
      <c r="F2564" s="610">
        <v>0</v>
      </c>
      <c r="G2564" s="610">
        <v>1</v>
      </c>
      <c r="H2564" s="611">
        <v>55.847535161992191</v>
      </c>
      <c r="I2564" s="611">
        <v>0</v>
      </c>
      <c r="J2564" s="611">
        <v>0</v>
      </c>
      <c r="K2564" s="611">
        <v>0</v>
      </c>
      <c r="L2564" s="611">
        <v>55.847535161992191</v>
      </c>
    </row>
    <row r="2565" spans="1:12">
      <c r="A2565" s="609" t="s">
        <v>306</v>
      </c>
      <c r="B2565" s="609">
        <v>191</v>
      </c>
      <c r="C2565" s="610">
        <v>1</v>
      </c>
      <c r="D2565" s="610">
        <v>0</v>
      </c>
      <c r="E2565" s="610">
        <v>0</v>
      </c>
      <c r="F2565" s="610">
        <v>0</v>
      </c>
      <c r="G2565" s="610">
        <v>1</v>
      </c>
      <c r="H2565" s="611">
        <v>55.847535161992191</v>
      </c>
      <c r="I2565" s="611">
        <v>0</v>
      </c>
      <c r="J2565" s="611">
        <v>0</v>
      </c>
      <c r="K2565" s="611">
        <v>0</v>
      </c>
      <c r="L2565" s="611">
        <v>55.847535161992191</v>
      </c>
    </row>
    <row r="2566" spans="1:12">
      <c r="A2566" s="609" t="s">
        <v>306</v>
      </c>
      <c r="B2566" s="609">
        <v>330</v>
      </c>
      <c r="C2566" s="610">
        <v>3</v>
      </c>
      <c r="D2566" s="610">
        <v>1</v>
      </c>
      <c r="E2566" s="610">
        <v>0</v>
      </c>
      <c r="F2566" s="610">
        <v>0</v>
      </c>
      <c r="G2566" s="610">
        <v>4</v>
      </c>
      <c r="H2566" s="611">
        <v>167.54260548597657</v>
      </c>
      <c r="I2566" s="611">
        <v>55.847535161992191</v>
      </c>
      <c r="J2566" s="611">
        <v>0</v>
      </c>
      <c r="K2566" s="611">
        <v>0</v>
      </c>
      <c r="L2566" s="611">
        <v>223.39014064796876</v>
      </c>
    </row>
    <row r="2567" spans="1:12">
      <c r="A2567" s="609" t="s">
        <v>306</v>
      </c>
      <c r="B2567" s="609">
        <v>340</v>
      </c>
      <c r="C2567" s="610">
        <v>0</v>
      </c>
      <c r="D2567" s="610">
        <v>1</v>
      </c>
      <c r="E2567" s="610">
        <v>0</v>
      </c>
      <c r="F2567" s="610">
        <v>0</v>
      </c>
      <c r="G2567" s="610">
        <v>1</v>
      </c>
      <c r="H2567" s="611">
        <v>0</v>
      </c>
      <c r="I2567" s="611">
        <v>55.847535161992191</v>
      </c>
      <c r="J2567" s="611">
        <v>0</v>
      </c>
      <c r="K2567" s="611">
        <v>0</v>
      </c>
      <c r="L2567" s="611">
        <v>55.847535161992191</v>
      </c>
    </row>
    <row r="2568" spans="1:12">
      <c r="A2568" s="609" t="s">
        <v>306</v>
      </c>
      <c r="B2568" s="609">
        <v>812</v>
      </c>
      <c r="C2568" s="610">
        <v>0</v>
      </c>
      <c r="D2568" s="610">
        <v>1</v>
      </c>
      <c r="E2568" s="610">
        <v>0</v>
      </c>
      <c r="F2568" s="610">
        <v>0</v>
      </c>
      <c r="G2568" s="610">
        <v>1</v>
      </c>
      <c r="H2568" s="611">
        <v>0</v>
      </c>
      <c r="I2568" s="611">
        <v>55.847535161992191</v>
      </c>
      <c r="J2568" s="611">
        <v>0</v>
      </c>
      <c r="K2568" s="611">
        <v>0</v>
      </c>
      <c r="L2568" s="611">
        <v>55.847535161992191</v>
      </c>
    </row>
    <row r="2569" spans="1:12">
      <c r="A2569" s="609" t="s">
        <v>307</v>
      </c>
      <c r="B2569" s="609">
        <v>100</v>
      </c>
      <c r="C2569" s="610">
        <v>0</v>
      </c>
      <c r="D2569" s="610">
        <v>1</v>
      </c>
      <c r="E2569" s="610">
        <v>0</v>
      </c>
      <c r="F2569" s="610">
        <v>0</v>
      </c>
      <c r="G2569" s="610">
        <v>1</v>
      </c>
      <c r="H2569" s="611">
        <v>0</v>
      </c>
      <c r="I2569" s="611">
        <v>99.276642499678005</v>
      </c>
      <c r="J2569" s="611">
        <v>0</v>
      </c>
      <c r="K2569" s="611">
        <v>0</v>
      </c>
      <c r="L2569" s="611">
        <v>99.276642499678005</v>
      </c>
    </row>
    <row r="2570" spans="1:12">
      <c r="A2570" s="609" t="s">
        <v>307</v>
      </c>
      <c r="B2570" s="609">
        <v>101</v>
      </c>
      <c r="C2570" s="610">
        <v>6</v>
      </c>
      <c r="D2570" s="610">
        <v>0</v>
      </c>
      <c r="E2570" s="610">
        <v>0</v>
      </c>
      <c r="F2570" s="610">
        <v>0</v>
      </c>
      <c r="G2570" s="610">
        <v>6</v>
      </c>
      <c r="H2570" s="611">
        <v>595.659854998068</v>
      </c>
      <c r="I2570" s="611">
        <v>0</v>
      </c>
      <c r="J2570" s="611">
        <v>0</v>
      </c>
      <c r="K2570" s="611">
        <v>0</v>
      </c>
      <c r="L2570" s="611">
        <v>595.659854998068</v>
      </c>
    </row>
    <row r="2571" spans="1:12">
      <c r="A2571" s="609" t="s">
        <v>307</v>
      </c>
      <c r="B2571" s="609">
        <v>104</v>
      </c>
      <c r="C2571" s="610">
        <v>0</v>
      </c>
      <c r="D2571" s="610">
        <v>2</v>
      </c>
      <c r="E2571" s="610">
        <v>0</v>
      </c>
      <c r="F2571" s="610">
        <v>0</v>
      </c>
      <c r="G2571" s="610">
        <v>2</v>
      </c>
      <c r="H2571" s="611">
        <v>0</v>
      </c>
      <c r="I2571" s="611">
        <v>198.55328499935601</v>
      </c>
      <c r="J2571" s="611">
        <v>0</v>
      </c>
      <c r="K2571" s="611">
        <v>0</v>
      </c>
      <c r="L2571" s="611">
        <v>198.55328499935601</v>
      </c>
    </row>
    <row r="2572" spans="1:12">
      <c r="A2572" s="609" t="s">
        <v>307</v>
      </c>
      <c r="B2572" s="609">
        <v>171</v>
      </c>
      <c r="C2572" s="610">
        <v>1</v>
      </c>
      <c r="D2572" s="610">
        <v>0</v>
      </c>
      <c r="E2572" s="610">
        <v>0</v>
      </c>
      <c r="F2572" s="610">
        <v>0</v>
      </c>
      <c r="G2572" s="610">
        <v>1</v>
      </c>
      <c r="H2572" s="611">
        <v>99.276642499678005</v>
      </c>
      <c r="I2572" s="611">
        <v>0</v>
      </c>
      <c r="J2572" s="611">
        <v>0</v>
      </c>
      <c r="K2572" s="611">
        <v>0</v>
      </c>
      <c r="L2572" s="611">
        <v>99.276642499678005</v>
      </c>
    </row>
    <row r="2573" spans="1:12">
      <c r="A2573" s="609" t="s">
        <v>307</v>
      </c>
      <c r="B2573" s="609">
        <v>211</v>
      </c>
      <c r="C2573" s="610">
        <v>4</v>
      </c>
      <c r="D2573" s="610">
        <v>0</v>
      </c>
      <c r="E2573" s="610">
        <v>0</v>
      </c>
      <c r="F2573" s="610">
        <v>0</v>
      </c>
      <c r="G2573" s="610">
        <v>4</v>
      </c>
      <c r="H2573" s="611">
        <v>397.10656999871202</v>
      </c>
      <c r="I2573" s="611">
        <v>0</v>
      </c>
      <c r="J2573" s="611">
        <v>0</v>
      </c>
      <c r="K2573" s="611">
        <v>0</v>
      </c>
      <c r="L2573" s="611">
        <v>397.10656999871202</v>
      </c>
    </row>
    <row r="2574" spans="1:12">
      <c r="A2574" s="609" t="s">
        <v>307</v>
      </c>
      <c r="B2574" s="609">
        <v>300</v>
      </c>
      <c r="C2574" s="610">
        <v>0</v>
      </c>
      <c r="D2574" s="610">
        <v>1</v>
      </c>
      <c r="E2574" s="610">
        <v>0</v>
      </c>
      <c r="F2574" s="610">
        <v>0</v>
      </c>
      <c r="G2574" s="610">
        <v>1</v>
      </c>
      <c r="H2574" s="611">
        <v>0</v>
      </c>
      <c r="I2574" s="611">
        <v>99.276642499678005</v>
      </c>
      <c r="J2574" s="611">
        <v>0</v>
      </c>
      <c r="K2574" s="611">
        <v>0</v>
      </c>
      <c r="L2574" s="611">
        <v>99.276642499678005</v>
      </c>
    </row>
    <row r="2575" spans="1:12">
      <c r="A2575" s="609" t="s">
        <v>308</v>
      </c>
      <c r="B2575" s="609">
        <v>101</v>
      </c>
      <c r="C2575" s="610">
        <v>1197</v>
      </c>
      <c r="D2575" s="610">
        <v>232</v>
      </c>
      <c r="E2575" s="610">
        <v>0</v>
      </c>
      <c r="F2575" s="610">
        <v>0</v>
      </c>
      <c r="G2575" s="610">
        <v>1429</v>
      </c>
      <c r="H2575" s="611">
        <v>230431.89732633423</v>
      </c>
      <c r="I2575" s="611">
        <v>44661.82136984924</v>
      </c>
      <c r="J2575" s="611">
        <v>0</v>
      </c>
      <c r="K2575" s="611">
        <v>0</v>
      </c>
      <c r="L2575" s="611">
        <v>275093.71869618347</v>
      </c>
    </row>
    <row r="2576" spans="1:12">
      <c r="A2576" s="609" t="s">
        <v>308</v>
      </c>
      <c r="B2576" s="609">
        <v>211</v>
      </c>
      <c r="C2576" s="610">
        <v>5</v>
      </c>
      <c r="D2576" s="610">
        <v>2</v>
      </c>
      <c r="E2576" s="610">
        <v>0</v>
      </c>
      <c r="F2576" s="610">
        <v>0</v>
      </c>
      <c r="G2576" s="610">
        <v>7</v>
      </c>
      <c r="H2576" s="611">
        <v>962.53925366054398</v>
      </c>
      <c r="I2576" s="611">
        <v>385.01570146421761</v>
      </c>
      <c r="J2576" s="611">
        <v>0</v>
      </c>
      <c r="K2576" s="611">
        <v>0</v>
      </c>
      <c r="L2576" s="611">
        <v>1347.5549551247616</v>
      </c>
    </row>
    <row r="2577" spans="1:12">
      <c r="A2577" s="609" t="s">
        <v>308</v>
      </c>
      <c r="B2577" s="609">
        <v>400</v>
      </c>
      <c r="C2577" s="610">
        <v>19</v>
      </c>
      <c r="D2577" s="610">
        <v>0</v>
      </c>
      <c r="E2577" s="610">
        <v>0</v>
      </c>
      <c r="F2577" s="610">
        <v>0</v>
      </c>
      <c r="G2577" s="610">
        <v>19</v>
      </c>
      <c r="H2577" s="611">
        <v>3657.6491639100668</v>
      </c>
      <c r="I2577" s="611">
        <v>0</v>
      </c>
      <c r="J2577" s="611">
        <v>0</v>
      </c>
      <c r="K2577" s="611">
        <v>0</v>
      </c>
      <c r="L2577" s="611">
        <v>3657.6491639100668</v>
      </c>
    </row>
    <row r="2578" spans="1:12">
      <c r="A2578" s="609" t="s">
        <v>308</v>
      </c>
      <c r="B2578" s="609">
        <v>502</v>
      </c>
      <c r="C2578" s="610">
        <v>49</v>
      </c>
      <c r="D2578" s="610">
        <v>36</v>
      </c>
      <c r="E2578" s="610">
        <v>0</v>
      </c>
      <c r="F2578" s="610">
        <v>0</v>
      </c>
      <c r="G2578" s="610">
        <v>85</v>
      </c>
      <c r="H2578" s="611">
        <v>9432.8846858733305</v>
      </c>
      <c r="I2578" s="611">
        <v>6930.2826263559164</v>
      </c>
      <c r="J2578" s="611">
        <v>0</v>
      </c>
      <c r="K2578" s="611">
        <v>0</v>
      </c>
      <c r="L2578" s="611">
        <v>16363.167312229247</v>
      </c>
    </row>
    <row r="2579" spans="1:12">
      <c r="A2579" s="609" t="s">
        <v>308</v>
      </c>
      <c r="B2579" s="609">
        <v>503</v>
      </c>
      <c r="C2579" s="610">
        <v>0</v>
      </c>
      <c r="D2579" s="610">
        <v>1</v>
      </c>
      <c r="E2579" s="610">
        <v>0</v>
      </c>
      <c r="F2579" s="610">
        <v>0</v>
      </c>
      <c r="G2579" s="610">
        <v>1</v>
      </c>
      <c r="H2579" s="611">
        <v>0</v>
      </c>
      <c r="I2579" s="611">
        <v>192.50785073210878</v>
      </c>
      <c r="J2579" s="611">
        <v>0</v>
      </c>
      <c r="K2579" s="611">
        <v>0</v>
      </c>
      <c r="L2579" s="611">
        <v>192.50785073210878</v>
      </c>
    </row>
    <row r="2580" spans="1:12">
      <c r="A2580" s="609" t="s">
        <v>308</v>
      </c>
      <c r="B2580" s="609">
        <v>800</v>
      </c>
      <c r="C2580" s="610">
        <v>1</v>
      </c>
      <c r="D2580" s="610">
        <v>0</v>
      </c>
      <c r="E2580" s="610">
        <v>0</v>
      </c>
      <c r="F2580" s="610">
        <v>0</v>
      </c>
      <c r="G2580" s="610">
        <v>1</v>
      </c>
      <c r="H2580" s="611">
        <v>192.50785073210878</v>
      </c>
      <c r="I2580" s="611">
        <v>0</v>
      </c>
      <c r="J2580" s="611">
        <v>0</v>
      </c>
      <c r="K2580" s="611">
        <v>0</v>
      </c>
      <c r="L2580" s="611">
        <v>192.50785073210878</v>
      </c>
    </row>
    <row r="2581" spans="1:12">
      <c r="A2581" s="609" t="s">
        <v>308</v>
      </c>
      <c r="B2581" s="609">
        <v>812</v>
      </c>
      <c r="C2581" s="610">
        <v>0</v>
      </c>
      <c r="D2581" s="610">
        <v>131</v>
      </c>
      <c r="E2581" s="610">
        <v>0</v>
      </c>
      <c r="F2581" s="610">
        <v>0</v>
      </c>
      <c r="G2581" s="610">
        <v>131</v>
      </c>
      <c r="H2581" s="611">
        <v>0</v>
      </c>
      <c r="I2581" s="611">
        <v>25218.52844590625</v>
      </c>
      <c r="J2581" s="611">
        <v>0</v>
      </c>
      <c r="K2581" s="611">
        <v>0</v>
      </c>
      <c r="L2581" s="611">
        <v>25218.52844590625</v>
      </c>
    </row>
    <row r="2582" spans="1:12">
      <c r="A2582" s="609" t="s">
        <v>309</v>
      </c>
      <c r="B2582" s="609">
        <v>502</v>
      </c>
      <c r="C2582" s="610">
        <v>11</v>
      </c>
      <c r="D2582" s="610">
        <v>3</v>
      </c>
      <c r="E2582" s="610">
        <v>0</v>
      </c>
      <c r="F2582" s="610">
        <v>0</v>
      </c>
      <c r="G2582" s="610">
        <v>14</v>
      </c>
      <c r="H2582" s="611">
        <v>827.70830818531431</v>
      </c>
      <c r="I2582" s="611">
        <v>225.73862950508575</v>
      </c>
      <c r="J2582" s="611">
        <v>0</v>
      </c>
      <c r="K2582" s="611">
        <v>0</v>
      </c>
      <c r="L2582" s="611">
        <v>1053.4469376904001</v>
      </c>
    </row>
    <row r="2583" spans="1:12">
      <c r="A2583" s="609" t="s">
        <v>310</v>
      </c>
      <c r="B2583" s="609">
        <v>100</v>
      </c>
      <c r="C2583" s="610">
        <v>0</v>
      </c>
      <c r="D2583" s="610">
        <v>1</v>
      </c>
      <c r="E2583" s="610">
        <v>0</v>
      </c>
      <c r="F2583" s="610">
        <v>0</v>
      </c>
      <c r="G2583" s="610">
        <v>1</v>
      </c>
      <c r="H2583" s="611">
        <v>0</v>
      </c>
      <c r="I2583" s="611">
        <v>83.578309047979545</v>
      </c>
      <c r="J2583" s="611">
        <v>0</v>
      </c>
      <c r="K2583" s="611">
        <v>0</v>
      </c>
      <c r="L2583" s="611">
        <v>83.578309047979545</v>
      </c>
    </row>
    <row r="2584" spans="1:12">
      <c r="A2584" s="609" t="s">
        <v>310</v>
      </c>
      <c r="B2584" s="609">
        <v>101</v>
      </c>
      <c r="C2584" s="610">
        <v>2</v>
      </c>
      <c r="D2584" s="610">
        <v>0</v>
      </c>
      <c r="E2584" s="610">
        <v>0</v>
      </c>
      <c r="F2584" s="610">
        <v>0</v>
      </c>
      <c r="G2584" s="610">
        <v>2</v>
      </c>
      <c r="H2584" s="611">
        <v>167.15661809595909</v>
      </c>
      <c r="I2584" s="611">
        <v>0</v>
      </c>
      <c r="J2584" s="611">
        <v>0</v>
      </c>
      <c r="K2584" s="611">
        <v>0</v>
      </c>
      <c r="L2584" s="611">
        <v>167.15661809595909</v>
      </c>
    </row>
    <row r="2585" spans="1:12">
      <c r="A2585" s="609" t="s">
        <v>310</v>
      </c>
      <c r="B2585" s="609">
        <v>300</v>
      </c>
      <c r="C2585" s="610">
        <v>1</v>
      </c>
      <c r="D2585" s="610">
        <v>0</v>
      </c>
      <c r="E2585" s="610">
        <v>0</v>
      </c>
      <c r="F2585" s="610">
        <v>0</v>
      </c>
      <c r="G2585" s="610">
        <v>1</v>
      </c>
      <c r="H2585" s="611">
        <v>83.578309047979545</v>
      </c>
      <c r="I2585" s="611">
        <v>0</v>
      </c>
      <c r="J2585" s="611">
        <v>0</v>
      </c>
      <c r="K2585" s="611">
        <v>0</v>
      </c>
      <c r="L2585" s="611">
        <v>83.578309047979545</v>
      </c>
    </row>
    <row r="2586" spans="1:12">
      <c r="A2586" s="609" t="s">
        <v>310</v>
      </c>
      <c r="B2586" s="609">
        <v>330</v>
      </c>
      <c r="C2586" s="610">
        <v>3</v>
      </c>
      <c r="D2586" s="610">
        <v>1</v>
      </c>
      <c r="E2586" s="610">
        <v>0</v>
      </c>
      <c r="F2586" s="610">
        <v>0</v>
      </c>
      <c r="G2586" s="610">
        <v>4</v>
      </c>
      <c r="H2586" s="611">
        <v>250.73492714393865</v>
      </c>
      <c r="I2586" s="611">
        <v>83.578309047979545</v>
      </c>
      <c r="J2586" s="611">
        <v>0</v>
      </c>
      <c r="K2586" s="611">
        <v>0</v>
      </c>
      <c r="L2586" s="611">
        <v>334.31323619191818</v>
      </c>
    </row>
    <row r="2587" spans="1:12">
      <c r="A2587" s="609" t="s">
        <v>310</v>
      </c>
      <c r="B2587" s="609">
        <v>370</v>
      </c>
      <c r="C2587" s="610">
        <v>1</v>
      </c>
      <c r="D2587" s="610">
        <v>0</v>
      </c>
      <c r="E2587" s="610">
        <v>0</v>
      </c>
      <c r="F2587" s="610">
        <v>0</v>
      </c>
      <c r="G2587" s="610">
        <v>1</v>
      </c>
      <c r="H2587" s="611">
        <v>83.578309047979545</v>
      </c>
      <c r="I2587" s="611">
        <v>0</v>
      </c>
      <c r="J2587" s="611">
        <v>0</v>
      </c>
      <c r="K2587" s="611">
        <v>0</v>
      </c>
      <c r="L2587" s="611">
        <v>83.578309047979545</v>
      </c>
    </row>
    <row r="2588" spans="1:12">
      <c r="A2588" s="609" t="s">
        <v>648</v>
      </c>
      <c r="B2588" s="609">
        <v>100</v>
      </c>
      <c r="C2588" s="610">
        <v>1</v>
      </c>
      <c r="D2588" s="610">
        <v>0</v>
      </c>
      <c r="E2588" s="610">
        <v>0</v>
      </c>
      <c r="F2588" s="610">
        <v>0</v>
      </c>
      <c r="G2588" s="610">
        <v>1</v>
      </c>
      <c r="H2588" s="611">
        <v>199.53017205269074</v>
      </c>
      <c r="I2588" s="611">
        <v>0</v>
      </c>
      <c r="J2588" s="611">
        <v>0</v>
      </c>
      <c r="K2588" s="611">
        <v>0</v>
      </c>
      <c r="L2588" s="611">
        <v>199.53017205269074</v>
      </c>
    </row>
    <row r="2589" spans="1:12">
      <c r="A2589" s="609" t="s">
        <v>648</v>
      </c>
      <c r="B2589" s="609">
        <v>302</v>
      </c>
      <c r="C2589" s="610">
        <v>1</v>
      </c>
      <c r="D2589" s="610">
        <v>0</v>
      </c>
      <c r="E2589" s="610">
        <v>0</v>
      </c>
      <c r="F2589" s="610">
        <v>0</v>
      </c>
      <c r="G2589" s="610">
        <v>1</v>
      </c>
      <c r="H2589" s="611">
        <v>199.53017205269074</v>
      </c>
      <c r="I2589" s="611">
        <v>0</v>
      </c>
      <c r="J2589" s="611">
        <v>0</v>
      </c>
      <c r="K2589" s="611">
        <v>0</v>
      </c>
      <c r="L2589" s="611">
        <v>199.53017205269074</v>
      </c>
    </row>
    <row r="2590" spans="1:12">
      <c r="A2590" s="609" t="s">
        <v>648</v>
      </c>
      <c r="B2590" s="609">
        <v>330</v>
      </c>
      <c r="C2590" s="610">
        <v>1</v>
      </c>
      <c r="D2590" s="610">
        <v>0</v>
      </c>
      <c r="E2590" s="610">
        <v>0</v>
      </c>
      <c r="F2590" s="610">
        <v>0</v>
      </c>
      <c r="G2590" s="610">
        <v>1</v>
      </c>
      <c r="H2590" s="611">
        <v>199.53017205269074</v>
      </c>
      <c r="I2590" s="611">
        <v>0</v>
      </c>
      <c r="J2590" s="611">
        <v>0</v>
      </c>
      <c r="K2590" s="611">
        <v>0</v>
      </c>
      <c r="L2590" s="611">
        <v>199.53017205269074</v>
      </c>
    </row>
    <row r="2591" spans="1:12">
      <c r="A2591" s="609" t="s">
        <v>648</v>
      </c>
      <c r="B2591" s="609">
        <v>502</v>
      </c>
      <c r="C2591" s="610">
        <v>1</v>
      </c>
      <c r="D2591" s="610">
        <v>0</v>
      </c>
      <c r="E2591" s="610">
        <v>0</v>
      </c>
      <c r="F2591" s="610">
        <v>0</v>
      </c>
      <c r="G2591" s="610">
        <v>1</v>
      </c>
      <c r="H2591" s="611">
        <v>199.53017205269074</v>
      </c>
      <c r="I2591" s="611">
        <v>0</v>
      </c>
      <c r="J2591" s="611">
        <v>0</v>
      </c>
      <c r="K2591" s="611">
        <v>0</v>
      </c>
      <c r="L2591" s="611">
        <v>199.53017205269074</v>
      </c>
    </row>
    <row r="2592" spans="1:12">
      <c r="A2592" s="609" t="s">
        <v>603</v>
      </c>
      <c r="B2592" s="609">
        <v>171</v>
      </c>
      <c r="C2592" s="610">
        <v>4</v>
      </c>
      <c r="D2592" s="610">
        <v>0</v>
      </c>
      <c r="E2592" s="610">
        <v>0</v>
      </c>
      <c r="F2592" s="610">
        <v>0</v>
      </c>
      <c r="G2592" s="610">
        <v>4</v>
      </c>
      <c r="H2592" s="611">
        <v>437.58704210635329</v>
      </c>
      <c r="I2592" s="611">
        <v>0</v>
      </c>
      <c r="J2592" s="611">
        <v>0</v>
      </c>
      <c r="K2592" s="611">
        <v>0</v>
      </c>
      <c r="L2592" s="611">
        <v>437.58704210635329</v>
      </c>
    </row>
    <row r="2593" spans="1:12">
      <c r="A2593" s="609" t="s">
        <v>603</v>
      </c>
      <c r="B2593" s="609">
        <v>211</v>
      </c>
      <c r="C2593" s="610">
        <v>2</v>
      </c>
      <c r="D2593" s="610">
        <v>0</v>
      </c>
      <c r="E2593" s="610">
        <v>0</v>
      </c>
      <c r="F2593" s="610">
        <v>0</v>
      </c>
      <c r="G2593" s="610">
        <v>2</v>
      </c>
      <c r="H2593" s="611">
        <v>218.79352105317665</v>
      </c>
      <c r="I2593" s="611">
        <v>0</v>
      </c>
      <c r="J2593" s="611">
        <v>0</v>
      </c>
      <c r="K2593" s="611">
        <v>0</v>
      </c>
      <c r="L2593" s="611">
        <v>218.79352105317665</v>
      </c>
    </row>
    <row r="2594" spans="1:12">
      <c r="A2594" s="609" t="s">
        <v>311</v>
      </c>
      <c r="B2594" s="609">
        <v>100</v>
      </c>
      <c r="C2594" s="610">
        <v>11</v>
      </c>
      <c r="D2594" s="610">
        <v>15</v>
      </c>
      <c r="E2594" s="610">
        <v>0</v>
      </c>
      <c r="F2594" s="610">
        <v>0</v>
      </c>
      <c r="G2594" s="610">
        <v>26</v>
      </c>
      <c r="H2594" s="611">
        <v>2119.5992221321085</v>
      </c>
      <c r="I2594" s="611">
        <v>2890.3625756346937</v>
      </c>
      <c r="J2594" s="611">
        <v>0</v>
      </c>
      <c r="K2594" s="611">
        <v>0</v>
      </c>
      <c r="L2594" s="611">
        <v>5009.9617977668022</v>
      </c>
    </row>
    <row r="2595" spans="1:12">
      <c r="A2595" s="609" t="s">
        <v>311</v>
      </c>
      <c r="B2595" s="609">
        <v>101</v>
      </c>
      <c r="C2595" s="610">
        <v>50</v>
      </c>
      <c r="D2595" s="610">
        <v>28</v>
      </c>
      <c r="E2595" s="610">
        <v>0</v>
      </c>
      <c r="F2595" s="610">
        <v>0</v>
      </c>
      <c r="G2595" s="610">
        <v>78</v>
      </c>
      <c r="H2595" s="611">
        <v>9634.5419187823118</v>
      </c>
      <c r="I2595" s="611">
        <v>5395.3434745180939</v>
      </c>
      <c r="J2595" s="611">
        <v>0</v>
      </c>
      <c r="K2595" s="611">
        <v>0</v>
      </c>
      <c r="L2595" s="611">
        <v>15029.885393300405</v>
      </c>
    </row>
    <row r="2596" spans="1:12">
      <c r="A2596" s="609" t="s">
        <v>311</v>
      </c>
      <c r="B2596" s="609">
        <v>103</v>
      </c>
      <c r="C2596" s="610">
        <v>1</v>
      </c>
      <c r="D2596" s="610">
        <v>0</v>
      </c>
      <c r="E2596" s="610">
        <v>0</v>
      </c>
      <c r="F2596" s="610">
        <v>0</v>
      </c>
      <c r="G2596" s="610">
        <v>1</v>
      </c>
      <c r="H2596" s="611">
        <v>192.69083837564622</v>
      </c>
      <c r="I2596" s="611">
        <v>0</v>
      </c>
      <c r="J2596" s="611">
        <v>0</v>
      </c>
      <c r="K2596" s="611">
        <v>0</v>
      </c>
      <c r="L2596" s="611">
        <v>192.69083837564622</v>
      </c>
    </row>
    <row r="2597" spans="1:12">
      <c r="A2597" s="609" t="s">
        <v>311</v>
      </c>
      <c r="B2597" s="609">
        <v>104</v>
      </c>
      <c r="C2597" s="610">
        <v>1</v>
      </c>
      <c r="D2597" s="610">
        <v>3</v>
      </c>
      <c r="E2597" s="610">
        <v>0</v>
      </c>
      <c r="F2597" s="610">
        <v>0</v>
      </c>
      <c r="G2597" s="610">
        <v>4</v>
      </c>
      <c r="H2597" s="611">
        <v>192.69083837564622</v>
      </c>
      <c r="I2597" s="611">
        <v>578.0725151269387</v>
      </c>
      <c r="J2597" s="611">
        <v>0</v>
      </c>
      <c r="K2597" s="611">
        <v>0</v>
      </c>
      <c r="L2597" s="611">
        <v>770.76335350258489</v>
      </c>
    </row>
    <row r="2598" spans="1:12">
      <c r="A2598" s="609" t="s">
        <v>311</v>
      </c>
      <c r="B2598" s="609">
        <v>106</v>
      </c>
      <c r="C2598" s="610">
        <v>3</v>
      </c>
      <c r="D2598" s="610">
        <v>0</v>
      </c>
      <c r="E2598" s="610">
        <v>0</v>
      </c>
      <c r="F2598" s="610">
        <v>0</v>
      </c>
      <c r="G2598" s="610">
        <v>3</v>
      </c>
      <c r="H2598" s="611">
        <v>578.07251512693858</v>
      </c>
      <c r="I2598" s="611">
        <v>0</v>
      </c>
      <c r="J2598" s="611">
        <v>0</v>
      </c>
      <c r="K2598" s="611">
        <v>0</v>
      </c>
      <c r="L2598" s="611">
        <v>578.07251512693858</v>
      </c>
    </row>
    <row r="2599" spans="1:12">
      <c r="A2599" s="609" t="s">
        <v>311</v>
      </c>
      <c r="B2599" s="609">
        <v>141</v>
      </c>
      <c r="C2599" s="610">
        <v>0</v>
      </c>
      <c r="D2599" s="610">
        <v>1</v>
      </c>
      <c r="E2599" s="610">
        <v>0</v>
      </c>
      <c r="F2599" s="610">
        <v>0</v>
      </c>
      <c r="G2599" s="610">
        <v>1</v>
      </c>
      <c r="H2599" s="611">
        <v>0</v>
      </c>
      <c r="I2599" s="611">
        <v>192.69083837564622</v>
      </c>
      <c r="J2599" s="611">
        <v>0</v>
      </c>
      <c r="K2599" s="611">
        <v>0</v>
      </c>
      <c r="L2599" s="611">
        <v>192.69083837564622</v>
      </c>
    </row>
    <row r="2600" spans="1:12">
      <c r="A2600" s="609" t="s">
        <v>311</v>
      </c>
      <c r="B2600" s="609">
        <v>160</v>
      </c>
      <c r="C2600" s="610">
        <v>2</v>
      </c>
      <c r="D2600" s="610">
        <v>1</v>
      </c>
      <c r="E2600" s="610">
        <v>0</v>
      </c>
      <c r="F2600" s="610">
        <v>0</v>
      </c>
      <c r="G2600" s="610">
        <v>3</v>
      </c>
      <c r="H2600" s="611">
        <v>385.38167675129239</v>
      </c>
      <c r="I2600" s="611">
        <v>192.69083837564619</v>
      </c>
      <c r="J2600" s="611">
        <v>0</v>
      </c>
      <c r="K2600" s="611">
        <v>0</v>
      </c>
      <c r="L2600" s="611">
        <v>578.07251512693858</v>
      </c>
    </row>
    <row r="2601" spans="1:12">
      <c r="A2601" s="609" t="s">
        <v>311</v>
      </c>
      <c r="B2601" s="609">
        <v>320</v>
      </c>
      <c r="C2601" s="610">
        <v>1</v>
      </c>
      <c r="D2601" s="610">
        <v>0</v>
      </c>
      <c r="E2601" s="610">
        <v>0</v>
      </c>
      <c r="F2601" s="610">
        <v>0</v>
      </c>
      <c r="G2601" s="610">
        <v>1</v>
      </c>
      <c r="H2601" s="611">
        <v>192.69083837564622</v>
      </c>
      <c r="I2601" s="611">
        <v>0</v>
      </c>
      <c r="J2601" s="611">
        <v>0</v>
      </c>
      <c r="K2601" s="611">
        <v>0</v>
      </c>
      <c r="L2601" s="611">
        <v>192.69083837564622</v>
      </c>
    </row>
    <row r="2602" spans="1:12">
      <c r="A2602" s="609" t="s">
        <v>311</v>
      </c>
      <c r="B2602" s="609">
        <v>330</v>
      </c>
      <c r="C2602" s="610">
        <v>16</v>
      </c>
      <c r="D2602" s="610">
        <v>2</v>
      </c>
      <c r="E2602" s="610">
        <v>0</v>
      </c>
      <c r="F2602" s="610">
        <v>0</v>
      </c>
      <c r="G2602" s="610">
        <v>18</v>
      </c>
      <c r="H2602" s="611">
        <v>3083.0534140103391</v>
      </c>
      <c r="I2602" s="611">
        <v>385.38167675129239</v>
      </c>
      <c r="J2602" s="611">
        <v>0</v>
      </c>
      <c r="K2602" s="611">
        <v>0</v>
      </c>
      <c r="L2602" s="611">
        <v>3468.4350907616317</v>
      </c>
    </row>
    <row r="2603" spans="1:12">
      <c r="A2603" s="609" t="s">
        <v>311</v>
      </c>
      <c r="B2603" s="609">
        <v>360</v>
      </c>
      <c r="C2603" s="610">
        <v>1</v>
      </c>
      <c r="D2603" s="610">
        <v>0</v>
      </c>
      <c r="E2603" s="610">
        <v>0</v>
      </c>
      <c r="F2603" s="610">
        <v>0</v>
      </c>
      <c r="G2603" s="610">
        <v>1</v>
      </c>
      <c r="H2603" s="611">
        <v>192.69083837564622</v>
      </c>
      <c r="I2603" s="611">
        <v>0</v>
      </c>
      <c r="J2603" s="611">
        <v>0</v>
      </c>
      <c r="K2603" s="611">
        <v>0</v>
      </c>
      <c r="L2603" s="611">
        <v>192.69083837564622</v>
      </c>
    </row>
    <row r="2604" spans="1:12">
      <c r="A2604" s="609" t="s">
        <v>311</v>
      </c>
      <c r="B2604" s="609">
        <v>502</v>
      </c>
      <c r="C2604" s="610">
        <v>149</v>
      </c>
      <c r="D2604" s="610">
        <v>127</v>
      </c>
      <c r="E2604" s="610">
        <v>0</v>
      </c>
      <c r="F2604" s="610">
        <v>0</v>
      </c>
      <c r="G2604" s="610">
        <v>276</v>
      </c>
      <c r="H2604" s="611">
        <v>28710.934917971284</v>
      </c>
      <c r="I2604" s="611">
        <v>24471.736473707071</v>
      </c>
      <c r="J2604" s="611">
        <v>0</v>
      </c>
      <c r="K2604" s="611">
        <v>0</v>
      </c>
      <c r="L2604" s="611">
        <v>53182.671391678356</v>
      </c>
    </row>
    <row r="2605" spans="1:12">
      <c r="A2605" s="609" t="s">
        <v>311</v>
      </c>
      <c r="B2605" s="609">
        <v>812</v>
      </c>
      <c r="C2605" s="610">
        <v>0</v>
      </c>
      <c r="D2605" s="610">
        <v>23</v>
      </c>
      <c r="E2605" s="610">
        <v>0</v>
      </c>
      <c r="F2605" s="610">
        <v>0</v>
      </c>
      <c r="G2605" s="610">
        <v>23</v>
      </c>
      <c r="H2605" s="611">
        <v>0</v>
      </c>
      <c r="I2605" s="611">
        <v>4431.8892826398633</v>
      </c>
      <c r="J2605" s="611">
        <v>0</v>
      </c>
      <c r="K2605" s="611">
        <v>0</v>
      </c>
      <c r="L2605" s="611">
        <v>4431.8892826398633</v>
      </c>
    </row>
    <row r="2606" spans="1:12">
      <c r="A2606" s="609" t="s">
        <v>615</v>
      </c>
      <c r="B2606" s="609">
        <v>100</v>
      </c>
      <c r="C2606" s="610">
        <v>1</v>
      </c>
      <c r="D2606" s="610">
        <v>0</v>
      </c>
      <c r="E2606" s="610">
        <v>0</v>
      </c>
      <c r="F2606" s="610">
        <v>0</v>
      </c>
      <c r="G2606" s="610">
        <v>1</v>
      </c>
      <c r="H2606" s="611">
        <v>118.1531746919874</v>
      </c>
      <c r="I2606" s="611">
        <v>0</v>
      </c>
      <c r="J2606" s="611">
        <v>0</v>
      </c>
      <c r="K2606" s="611">
        <v>0</v>
      </c>
      <c r="L2606" s="611">
        <v>118.1531746919874</v>
      </c>
    </row>
    <row r="2607" spans="1:12">
      <c r="A2607" s="609" t="s">
        <v>615</v>
      </c>
      <c r="B2607" s="609">
        <v>171</v>
      </c>
      <c r="C2607" s="610">
        <v>12</v>
      </c>
      <c r="D2607" s="610">
        <v>0</v>
      </c>
      <c r="E2607" s="610">
        <v>0</v>
      </c>
      <c r="F2607" s="610">
        <v>0</v>
      </c>
      <c r="G2607" s="610">
        <v>12</v>
      </c>
      <c r="H2607" s="611">
        <v>1417.8380963038489</v>
      </c>
      <c r="I2607" s="611">
        <v>0</v>
      </c>
      <c r="J2607" s="611">
        <v>0</v>
      </c>
      <c r="K2607" s="611">
        <v>0</v>
      </c>
      <c r="L2607" s="611">
        <v>1417.8380963038489</v>
      </c>
    </row>
    <row r="2608" spans="1:12">
      <c r="A2608" s="609" t="s">
        <v>615</v>
      </c>
      <c r="B2608" s="609">
        <v>211</v>
      </c>
      <c r="C2608" s="610">
        <v>6</v>
      </c>
      <c r="D2608" s="610">
        <v>0</v>
      </c>
      <c r="E2608" s="610">
        <v>0</v>
      </c>
      <c r="F2608" s="610">
        <v>0</v>
      </c>
      <c r="G2608" s="610">
        <v>6</v>
      </c>
      <c r="H2608" s="611">
        <v>708.91904815192447</v>
      </c>
      <c r="I2608" s="611">
        <v>0</v>
      </c>
      <c r="J2608" s="611">
        <v>0</v>
      </c>
      <c r="K2608" s="611">
        <v>0</v>
      </c>
      <c r="L2608" s="611">
        <v>708.91904815192447</v>
      </c>
    </row>
    <row r="2609" spans="1:12">
      <c r="A2609" s="609" t="s">
        <v>615</v>
      </c>
      <c r="B2609" s="609">
        <v>259</v>
      </c>
      <c r="C2609" s="610">
        <v>1</v>
      </c>
      <c r="D2609" s="610">
        <v>0</v>
      </c>
      <c r="E2609" s="610">
        <v>0</v>
      </c>
      <c r="F2609" s="610">
        <v>0</v>
      </c>
      <c r="G2609" s="610">
        <v>1</v>
      </c>
      <c r="H2609" s="611">
        <v>118.1531746919874</v>
      </c>
      <c r="I2609" s="611">
        <v>0</v>
      </c>
      <c r="J2609" s="611">
        <v>0</v>
      </c>
      <c r="K2609" s="611">
        <v>0</v>
      </c>
      <c r="L2609" s="611">
        <v>118.1531746919874</v>
      </c>
    </row>
    <row r="2610" spans="1:12">
      <c r="A2610" s="609" t="s">
        <v>615</v>
      </c>
      <c r="B2610" s="609">
        <v>330</v>
      </c>
      <c r="C2610" s="610">
        <v>1</v>
      </c>
      <c r="D2610" s="610">
        <v>0</v>
      </c>
      <c r="E2610" s="610">
        <v>0</v>
      </c>
      <c r="F2610" s="610">
        <v>0</v>
      </c>
      <c r="G2610" s="610">
        <v>1</v>
      </c>
      <c r="H2610" s="611">
        <v>118.1531746919874</v>
      </c>
      <c r="I2610" s="611">
        <v>0</v>
      </c>
      <c r="J2610" s="611">
        <v>0</v>
      </c>
      <c r="K2610" s="611">
        <v>0</v>
      </c>
      <c r="L2610" s="611">
        <v>118.1531746919874</v>
      </c>
    </row>
    <row r="2611" spans="1:12">
      <c r="A2611" s="609" t="s">
        <v>615</v>
      </c>
      <c r="B2611" s="609">
        <v>420</v>
      </c>
      <c r="C2611" s="610">
        <v>0</v>
      </c>
      <c r="D2611" s="610">
        <v>1</v>
      </c>
      <c r="E2611" s="610">
        <v>0</v>
      </c>
      <c r="F2611" s="610">
        <v>0</v>
      </c>
      <c r="G2611" s="610">
        <v>1</v>
      </c>
      <c r="H2611" s="611">
        <v>0</v>
      </c>
      <c r="I2611" s="611">
        <v>118.1531746919874</v>
      </c>
      <c r="J2611" s="611">
        <v>0</v>
      </c>
      <c r="K2611" s="611">
        <v>0</v>
      </c>
      <c r="L2611" s="611">
        <v>118.1531746919874</v>
      </c>
    </row>
    <row r="2612" spans="1:12">
      <c r="A2612" s="609" t="s">
        <v>615</v>
      </c>
      <c r="B2612" s="609">
        <v>812</v>
      </c>
      <c r="C2612" s="610">
        <v>0</v>
      </c>
      <c r="D2612" s="610">
        <v>1</v>
      </c>
      <c r="E2612" s="610">
        <v>0</v>
      </c>
      <c r="F2612" s="610">
        <v>0</v>
      </c>
      <c r="G2612" s="610">
        <v>1</v>
      </c>
      <c r="H2612" s="611">
        <v>0</v>
      </c>
      <c r="I2612" s="611">
        <v>118.1531746919874</v>
      </c>
      <c r="J2612" s="611">
        <v>0</v>
      </c>
      <c r="K2612" s="611">
        <v>0</v>
      </c>
      <c r="L2612" s="611">
        <v>118.1531746919874</v>
      </c>
    </row>
    <row r="2613" spans="1:12">
      <c r="A2613" s="609" t="s">
        <v>560</v>
      </c>
      <c r="B2613" s="609">
        <v>171</v>
      </c>
      <c r="C2613" s="610">
        <v>4</v>
      </c>
      <c r="D2613" s="610">
        <v>0</v>
      </c>
      <c r="E2613" s="610">
        <v>0</v>
      </c>
      <c r="F2613" s="610">
        <v>0</v>
      </c>
      <c r="G2613" s="610">
        <v>4</v>
      </c>
      <c r="H2613" s="611">
        <v>692.34276775736248</v>
      </c>
      <c r="I2613" s="611">
        <v>0</v>
      </c>
      <c r="J2613" s="611">
        <v>0</v>
      </c>
      <c r="K2613" s="611">
        <v>0</v>
      </c>
      <c r="L2613" s="611">
        <v>692.34276775736248</v>
      </c>
    </row>
    <row r="2614" spans="1:12">
      <c r="A2614" s="609" t="s">
        <v>560</v>
      </c>
      <c r="B2614" s="609">
        <v>211</v>
      </c>
      <c r="C2614" s="610">
        <v>1</v>
      </c>
      <c r="D2614" s="610">
        <v>0</v>
      </c>
      <c r="E2614" s="610">
        <v>0</v>
      </c>
      <c r="F2614" s="610">
        <v>0</v>
      </c>
      <c r="G2614" s="610">
        <v>1</v>
      </c>
      <c r="H2614" s="611">
        <v>173.08569193934062</v>
      </c>
      <c r="I2614" s="611">
        <v>0</v>
      </c>
      <c r="J2614" s="611">
        <v>0</v>
      </c>
      <c r="K2614" s="611">
        <v>0</v>
      </c>
      <c r="L2614" s="611">
        <v>173.08569193934062</v>
      </c>
    </row>
    <row r="2615" spans="1:12">
      <c r="A2615" s="609" t="s">
        <v>312</v>
      </c>
      <c r="B2615" s="609">
        <v>100</v>
      </c>
      <c r="C2615" s="610">
        <v>1</v>
      </c>
      <c r="D2615" s="610">
        <v>0</v>
      </c>
      <c r="E2615" s="610">
        <v>0</v>
      </c>
      <c r="F2615" s="610">
        <v>0</v>
      </c>
      <c r="G2615" s="610">
        <v>1</v>
      </c>
      <c r="H2615" s="611">
        <v>115.90739512345607</v>
      </c>
      <c r="I2615" s="611">
        <v>0</v>
      </c>
      <c r="J2615" s="611">
        <v>0</v>
      </c>
      <c r="K2615" s="611">
        <v>0</v>
      </c>
      <c r="L2615" s="611">
        <v>115.90739512345607</v>
      </c>
    </row>
    <row r="2616" spans="1:12">
      <c r="A2616" s="609" t="s">
        <v>312</v>
      </c>
      <c r="B2616" s="609">
        <v>101</v>
      </c>
      <c r="C2616" s="610">
        <v>613</v>
      </c>
      <c r="D2616" s="610">
        <v>112</v>
      </c>
      <c r="E2616" s="610">
        <v>0</v>
      </c>
      <c r="F2616" s="610">
        <v>0</v>
      </c>
      <c r="G2616" s="610">
        <v>725</v>
      </c>
      <c r="H2616" s="611">
        <v>71051.233210678576</v>
      </c>
      <c r="I2616" s="611">
        <v>12981.628253827079</v>
      </c>
      <c r="J2616" s="611">
        <v>0</v>
      </c>
      <c r="K2616" s="611">
        <v>0</v>
      </c>
      <c r="L2616" s="611">
        <v>84032.861464505651</v>
      </c>
    </row>
    <row r="2617" spans="1:12">
      <c r="A2617" s="609" t="s">
        <v>312</v>
      </c>
      <c r="B2617" s="609">
        <v>110</v>
      </c>
      <c r="C2617" s="610">
        <v>0</v>
      </c>
      <c r="D2617" s="610">
        <v>1</v>
      </c>
      <c r="E2617" s="610">
        <v>0</v>
      </c>
      <c r="F2617" s="610">
        <v>0</v>
      </c>
      <c r="G2617" s="610">
        <v>1</v>
      </c>
      <c r="H2617" s="611">
        <v>0</v>
      </c>
      <c r="I2617" s="611">
        <v>115.90739512345607</v>
      </c>
      <c r="J2617" s="611">
        <v>0</v>
      </c>
      <c r="K2617" s="611">
        <v>0</v>
      </c>
      <c r="L2617" s="611">
        <v>115.90739512345607</v>
      </c>
    </row>
    <row r="2618" spans="1:12">
      <c r="A2618" s="609" t="s">
        <v>312</v>
      </c>
      <c r="B2618" s="609">
        <v>300</v>
      </c>
      <c r="C2618" s="610">
        <v>1</v>
      </c>
      <c r="D2618" s="610">
        <v>1</v>
      </c>
      <c r="E2618" s="610">
        <v>0</v>
      </c>
      <c r="F2618" s="610">
        <v>0</v>
      </c>
      <c r="G2618" s="610">
        <v>2</v>
      </c>
      <c r="H2618" s="611">
        <v>115.90739512345607</v>
      </c>
      <c r="I2618" s="611">
        <v>115.90739512345607</v>
      </c>
      <c r="J2618" s="611">
        <v>0</v>
      </c>
      <c r="K2618" s="611">
        <v>0</v>
      </c>
      <c r="L2618" s="611">
        <v>231.81479024691214</v>
      </c>
    </row>
    <row r="2619" spans="1:12">
      <c r="A2619" s="609" t="s">
        <v>312</v>
      </c>
      <c r="B2619" s="609">
        <v>410</v>
      </c>
      <c r="C2619" s="610">
        <v>0</v>
      </c>
      <c r="D2619" s="610">
        <v>1</v>
      </c>
      <c r="E2619" s="610">
        <v>0</v>
      </c>
      <c r="F2619" s="610">
        <v>0</v>
      </c>
      <c r="G2619" s="610">
        <v>1</v>
      </c>
      <c r="H2619" s="611">
        <v>0</v>
      </c>
      <c r="I2619" s="611">
        <v>115.90739512345607</v>
      </c>
      <c r="J2619" s="611">
        <v>0</v>
      </c>
      <c r="K2619" s="611">
        <v>0</v>
      </c>
      <c r="L2619" s="611">
        <v>115.90739512345607</v>
      </c>
    </row>
    <row r="2620" spans="1:12">
      <c r="A2620" s="609" t="s">
        <v>312</v>
      </c>
      <c r="B2620" s="609">
        <v>502</v>
      </c>
      <c r="C2620" s="610">
        <v>29</v>
      </c>
      <c r="D2620" s="610">
        <v>33</v>
      </c>
      <c r="E2620" s="610">
        <v>0</v>
      </c>
      <c r="F2620" s="610">
        <v>0</v>
      </c>
      <c r="G2620" s="610">
        <v>62</v>
      </c>
      <c r="H2620" s="611">
        <v>3361.3144585802261</v>
      </c>
      <c r="I2620" s="611">
        <v>3824.9440390740506</v>
      </c>
      <c r="J2620" s="611">
        <v>0</v>
      </c>
      <c r="K2620" s="611">
        <v>0</v>
      </c>
      <c r="L2620" s="611">
        <v>7186.2584976542767</v>
      </c>
    </row>
    <row r="2621" spans="1:12">
      <c r="A2621" s="609" t="s">
        <v>312</v>
      </c>
      <c r="B2621" s="609">
        <v>503</v>
      </c>
      <c r="C2621" s="610">
        <v>0</v>
      </c>
      <c r="D2621" s="610">
        <v>2</v>
      </c>
      <c r="E2621" s="610">
        <v>0</v>
      </c>
      <c r="F2621" s="610">
        <v>0</v>
      </c>
      <c r="G2621" s="610">
        <v>2</v>
      </c>
      <c r="H2621" s="611">
        <v>0</v>
      </c>
      <c r="I2621" s="611">
        <v>231.81479024691214</v>
      </c>
      <c r="J2621" s="611">
        <v>0</v>
      </c>
      <c r="K2621" s="611">
        <v>0</v>
      </c>
      <c r="L2621" s="611">
        <v>231.81479024691214</v>
      </c>
    </row>
    <row r="2622" spans="1:12">
      <c r="A2622" s="609" t="s">
        <v>312</v>
      </c>
      <c r="B2622" s="609">
        <v>811</v>
      </c>
      <c r="C2622" s="610">
        <v>3</v>
      </c>
      <c r="D2622" s="610">
        <v>9</v>
      </c>
      <c r="E2622" s="610">
        <v>0</v>
      </c>
      <c r="F2622" s="610">
        <v>0</v>
      </c>
      <c r="G2622" s="610">
        <v>12</v>
      </c>
      <c r="H2622" s="611">
        <v>347.72218537036821</v>
      </c>
      <c r="I2622" s="611">
        <v>1043.1665561111047</v>
      </c>
      <c r="J2622" s="611">
        <v>0</v>
      </c>
      <c r="K2622" s="611">
        <v>0</v>
      </c>
      <c r="L2622" s="611">
        <v>1390.8887414814728</v>
      </c>
    </row>
    <row r="2623" spans="1:12">
      <c r="A2623" s="609" t="s">
        <v>312</v>
      </c>
      <c r="B2623" s="609">
        <v>812</v>
      </c>
      <c r="C2623" s="610">
        <v>3</v>
      </c>
      <c r="D2623" s="610">
        <v>22</v>
      </c>
      <c r="E2623" s="610">
        <v>0</v>
      </c>
      <c r="F2623" s="610">
        <v>0</v>
      </c>
      <c r="G2623" s="610">
        <v>25</v>
      </c>
      <c r="H2623" s="611">
        <v>347.72218537036815</v>
      </c>
      <c r="I2623" s="611">
        <v>2549.9626927160334</v>
      </c>
      <c r="J2623" s="611">
        <v>0</v>
      </c>
      <c r="K2623" s="611">
        <v>0</v>
      </c>
      <c r="L2623" s="611">
        <v>2897.6848780864016</v>
      </c>
    </row>
    <row r="2624" spans="1:12">
      <c r="A2624" s="609" t="s">
        <v>313</v>
      </c>
      <c r="B2624" s="609">
        <v>101</v>
      </c>
      <c r="C2624" s="610">
        <v>6</v>
      </c>
      <c r="D2624" s="610">
        <v>0</v>
      </c>
      <c r="E2624" s="610">
        <v>0</v>
      </c>
      <c r="F2624" s="610">
        <v>0</v>
      </c>
      <c r="G2624" s="610">
        <v>6</v>
      </c>
      <c r="H2624" s="611">
        <v>909.2303332739599</v>
      </c>
      <c r="I2624" s="611">
        <v>0</v>
      </c>
      <c r="J2624" s="611">
        <v>0</v>
      </c>
      <c r="K2624" s="611">
        <v>0</v>
      </c>
      <c r="L2624" s="611">
        <v>909.2303332739599</v>
      </c>
    </row>
    <row r="2625" spans="1:12">
      <c r="A2625" s="609" t="s">
        <v>313</v>
      </c>
      <c r="B2625" s="609">
        <v>171</v>
      </c>
      <c r="C2625" s="610">
        <v>8</v>
      </c>
      <c r="D2625" s="610">
        <v>0</v>
      </c>
      <c r="E2625" s="610">
        <v>0</v>
      </c>
      <c r="F2625" s="610">
        <v>0</v>
      </c>
      <c r="G2625" s="610">
        <v>8</v>
      </c>
      <c r="H2625" s="611">
        <v>1212.3071110319465</v>
      </c>
      <c r="I2625" s="611">
        <v>0</v>
      </c>
      <c r="J2625" s="611">
        <v>0</v>
      </c>
      <c r="K2625" s="611">
        <v>0</v>
      </c>
      <c r="L2625" s="611">
        <v>1212.3071110319465</v>
      </c>
    </row>
    <row r="2626" spans="1:12">
      <c r="A2626" s="609" t="s">
        <v>313</v>
      </c>
      <c r="B2626" s="609">
        <v>211</v>
      </c>
      <c r="C2626" s="610">
        <v>4</v>
      </c>
      <c r="D2626" s="610">
        <v>0</v>
      </c>
      <c r="E2626" s="610">
        <v>0</v>
      </c>
      <c r="F2626" s="610">
        <v>0</v>
      </c>
      <c r="G2626" s="610">
        <v>4</v>
      </c>
      <c r="H2626" s="611">
        <v>606.15355551597327</v>
      </c>
      <c r="I2626" s="611">
        <v>0</v>
      </c>
      <c r="J2626" s="611">
        <v>0</v>
      </c>
      <c r="K2626" s="611">
        <v>0</v>
      </c>
      <c r="L2626" s="611">
        <v>606.15355551597327</v>
      </c>
    </row>
    <row r="2627" spans="1:12">
      <c r="A2627" s="609" t="s">
        <v>313</v>
      </c>
      <c r="B2627" s="609">
        <v>812</v>
      </c>
      <c r="C2627" s="610">
        <v>2</v>
      </c>
      <c r="D2627" s="610">
        <v>1</v>
      </c>
      <c r="E2627" s="610">
        <v>0</v>
      </c>
      <c r="F2627" s="610">
        <v>0</v>
      </c>
      <c r="G2627" s="610">
        <v>3</v>
      </c>
      <c r="H2627" s="611">
        <v>303.07677775798663</v>
      </c>
      <c r="I2627" s="611">
        <v>151.53838887899332</v>
      </c>
      <c r="J2627" s="611">
        <v>0</v>
      </c>
      <c r="K2627" s="611">
        <v>0</v>
      </c>
      <c r="L2627" s="611">
        <v>454.61516663697995</v>
      </c>
    </row>
    <row r="2628" spans="1:12">
      <c r="A2628" s="609" t="s">
        <v>314</v>
      </c>
      <c r="B2628" s="609">
        <v>100</v>
      </c>
      <c r="C2628" s="610">
        <v>6</v>
      </c>
      <c r="D2628" s="610">
        <v>1</v>
      </c>
      <c r="E2628" s="610">
        <v>0</v>
      </c>
      <c r="F2628" s="610">
        <v>0</v>
      </c>
      <c r="G2628" s="610">
        <v>7</v>
      </c>
      <c r="H2628" s="611">
        <v>596.97847091373194</v>
      </c>
      <c r="I2628" s="611">
        <v>99.496411818955337</v>
      </c>
      <c r="J2628" s="611">
        <v>0</v>
      </c>
      <c r="K2628" s="611">
        <v>0</v>
      </c>
      <c r="L2628" s="611">
        <v>696.47488273268732</v>
      </c>
    </row>
    <row r="2629" spans="1:12">
      <c r="A2629" s="609" t="s">
        <v>314</v>
      </c>
      <c r="B2629" s="609">
        <v>101</v>
      </c>
      <c r="C2629" s="610">
        <v>98</v>
      </c>
      <c r="D2629" s="610">
        <v>52</v>
      </c>
      <c r="E2629" s="610">
        <v>0</v>
      </c>
      <c r="F2629" s="610">
        <v>0</v>
      </c>
      <c r="G2629" s="610">
        <v>150</v>
      </c>
      <c r="H2629" s="611">
        <v>9750.648358257622</v>
      </c>
      <c r="I2629" s="611">
        <v>5173.8134145856775</v>
      </c>
      <c r="J2629" s="611">
        <v>0</v>
      </c>
      <c r="K2629" s="611">
        <v>0</v>
      </c>
      <c r="L2629" s="611">
        <v>14924.4617728433</v>
      </c>
    </row>
    <row r="2630" spans="1:12">
      <c r="A2630" s="609" t="s">
        <v>314</v>
      </c>
      <c r="B2630" s="609">
        <v>103</v>
      </c>
      <c r="C2630" s="610">
        <v>0</v>
      </c>
      <c r="D2630" s="610">
        <v>4</v>
      </c>
      <c r="E2630" s="610">
        <v>0</v>
      </c>
      <c r="F2630" s="610">
        <v>0</v>
      </c>
      <c r="G2630" s="610">
        <v>4</v>
      </c>
      <c r="H2630" s="611">
        <v>0</v>
      </c>
      <c r="I2630" s="611">
        <v>397.98564727582135</v>
      </c>
      <c r="J2630" s="611">
        <v>0</v>
      </c>
      <c r="K2630" s="611">
        <v>0</v>
      </c>
      <c r="L2630" s="611">
        <v>397.98564727582135</v>
      </c>
    </row>
    <row r="2631" spans="1:12">
      <c r="A2631" s="609" t="s">
        <v>314</v>
      </c>
      <c r="B2631" s="609">
        <v>160</v>
      </c>
      <c r="C2631" s="610">
        <v>2</v>
      </c>
      <c r="D2631" s="610">
        <v>0</v>
      </c>
      <c r="E2631" s="610">
        <v>0</v>
      </c>
      <c r="F2631" s="610">
        <v>0</v>
      </c>
      <c r="G2631" s="610">
        <v>2</v>
      </c>
      <c r="H2631" s="611">
        <v>198.99282363791067</v>
      </c>
      <c r="I2631" s="611">
        <v>0</v>
      </c>
      <c r="J2631" s="611">
        <v>0</v>
      </c>
      <c r="K2631" s="611">
        <v>0</v>
      </c>
      <c r="L2631" s="611">
        <v>198.99282363791067</v>
      </c>
    </row>
    <row r="2632" spans="1:12">
      <c r="A2632" s="609" t="s">
        <v>314</v>
      </c>
      <c r="B2632" s="609">
        <v>190</v>
      </c>
      <c r="C2632" s="610">
        <v>1</v>
      </c>
      <c r="D2632" s="610">
        <v>0</v>
      </c>
      <c r="E2632" s="610">
        <v>0</v>
      </c>
      <c r="F2632" s="610">
        <v>0</v>
      </c>
      <c r="G2632" s="610">
        <v>1</v>
      </c>
      <c r="H2632" s="611">
        <v>99.496411818955337</v>
      </c>
      <c r="I2632" s="611">
        <v>0</v>
      </c>
      <c r="J2632" s="611">
        <v>0</v>
      </c>
      <c r="K2632" s="611">
        <v>0</v>
      </c>
      <c r="L2632" s="611">
        <v>99.496411818955337</v>
      </c>
    </row>
    <row r="2633" spans="1:12">
      <c r="A2633" s="609" t="s">
        <v>314</v>
      </c>
      <c r="B2633" s="609">
        <v>301</v>
      </c>
      <c r="C2633" s="610">
        <v>3</v>
      </c>
      <c r="D2633" s="610">
        <v>0</v>
      </c>
      <c r="E2633" s="610">
        <v>0</v>
      </c>
      <c r="F2633" s="610">
        <v>0</v>
      </c>
      <c r="G2633" s="610">
        <v>3</v>
      </c>
      <c r="H2633" s="611">
        <v>298.48923545686597</v>
      </c>
      <c r="I2633" s="611">
        <v>0</v>
      </c>
      <c r="J2633" s="611">
        <v>0</v>
      </c>
      <c r="K2633" s="611">
        <v>0</v>
      </c>
      <c r="L2633" s="611">
        <v>298.48923545686597</v>
      </c>
    </row>
    <row r="2634" spans="1:12">
      <c r="A2634" s="609" t="s">
        <v>314</v>
      </c>
      <c r="B2634" s="609">
        <v>330</v>
      </c>
      <c r="C2634" s="610">
        <v>29</v>
      </c>
      <c r="D2634" s="610">
        <v>16</v>
      </c>
      <c r="E2634" s="610">
        <v>0</v>
      </c>
      <c r="F2634" s="610">
        <v>0</v>
      </c>
      <c r="G2634" s="610">
        <v>45</v>
      </c>
      <c r="H2634" s="611">
        <v>2885.3959427497048</v>
      </c>
      <c r="I2634" s="611">
        <v>1591.9425891032854</v>
      </c>
      <c r="J2634" s="611">
        <v>0</v>
      </c>
      <c r="K2634" s="611">
        <v>0</v>
      </c>
      <c r="L2634" s="611">
        <v>4477.3385318529899</v>
      </c>
    </row>
    <row r="2635" spans="1:12">
      <c r="A2635" s="609" t="s">
        <v>314</v>
      </c>
      <c r="B2635" s="609">
        <v>340</v>
      </c>
      <c r="C2635" s="610">
        <v>0</v>
      </c>
      <c r="D2635" s="610">
        <v>1</v>
      </c>
      <c r="E2635" s="610">
        <v>0</v>
      </c>
      <c r="F2635" s="610">
        <v>0</v>
      </c>
      <c r="G2635" s="610">
        <v>1</v>
      </c>
      <c r="H2635" s="611">
        <v>0</v>
      </c>
      <c r="I2635" s="611">
        <v>99.496411818955337</v>
      </c>
      <c r="J2635" s="611">
        <v>0</v>
      </c>
      <c r="K2635" s="611">
        <v>0</v>
      </c>
      <c r="L2635" s="611">
        <v>99.496411818955337</v>
      </c>
    </row>
    <row r="2636" spans="1:12">
      <c r="A2636" s="609" t="s">
        <v>314</v>
      </c>
      <c r="B2636" s="609">
        <v>360</v>
      </c>
      <c r="C2636" s="610">
        <v>115</v>
      </c>
      <c r="D2636" s="610">
        <v>109</v>
      </c>
      <c r="E2636" s="610">
        <v>0</v>
      </c>
      <c r="F2636" s="610">
        <v>0</v>
      </c>
      <c r="G2636" s="610">
        <v>224</v>
      </c>
      <c r="H2636" s="611">
        <v>11442.087359179863</v>
      </c>
      <c r="I2636" s="611">
        <v>10845.108888266132</v>
      </c>
      <c r="J2636" s="611">
        <v>0</v>
      </c>
      <c r="K2636" s="611">
        <v>0</v>
      </c>
      <c r="L2636" s="611">
        <v>22287.196247445994</v>
      </c>
    </row>
    <row r="2637" spans="1:12">
      <c r="A2637" s="609" t="s">
        <v>314</v>
      </c>
      <c r="B2637" s="609">
        <v>502</v>
      </c>
      <c r="C2637" s="610">
        <v>8</v>
      </c>
      <c r="D2637" s="610">
        <v>5</v>
      </c>
      <c r="E2637" s="610">
        <v>0</v>
      </c>
      <c r="F2637" s="610">
        <v>0</v>
      </c>
      <c r="G2637" s="610">
        <v>13</v>
      </c>
      <c r="H2637" s="611">
        <v>795.9712945516427</v>
      </c>
      <c r="I2637" s="611">
        <v>497.48205909477667</v>
      </c>
      <c r="J2637" s="611">
        <v>0</v>
      </c>
      <c r="K2637" s="611">
        <v>0</v>
      </c>
      <c r="L2637" s="611">
        <v>1293.4533536464194</v>
      </c>
    </row>
    <row r="2638" spans="1:12">
      <c r="A2638" s="609" t="s">
        <v>636</v>
      </c>
      <c r="B2638" s="609">
        <v>101</v>
      </c>
      <c r="C2638" s="610">
        <v>6</v>
      </c>
      <c r="D2638" s="610">
        <v>4</v>
      </c>
      <c r="E2638" s="610">
        <v>0</v>
      </c>
      <c r="F2638" s="610">
        <v>0</v>
      </c>
      <c r="G2638" s="610">
        <v>10</v>
      </c>
      <c r="H2638" s="611">
        <v>737.40467359543709</v>
      </c>
      <c r="I2638" s="611">
        <v>491.60311573029139</v>
      </c>
      <c r="J2638" s="611">
        <v>0</v>
      </c>
      <c r="K2638" s="611">
        <v>0</v>
      </c>
      <c r="L2638" s="611">
        <v>1229.0077893257285</v>
      </c>
    </row>
    <row r="2639" spans="1:12">
      <c r="A2639" s="609" t="s">
        <v>636</v>
      </c>
      <c r="B2639" s="609">
        <v>130</v>
      </c>
      <c r="C2639" s="610">
        <v>1</v>
      </c>
      <c r="D2639" s="610">
        <v>0</v>
      </c>
      <c r="E2639" s="610">
        <v>0</v>
      </c>
      <c r="F2639" s="610">
        <v>0</v>
      </c>
      <c r="G2639" s="610">
        <v>1</v>
      </c>
      <c r="H2639" s="611">
        <v>122.90077893257285</v>
      </c>
      <c r="I2639" s="611">
        <v>0</v>
      </c>
      <c r="J2639" s="611">
        <v>0</v>
      </c>
      <c r="K2639" s="611">
        <v>0</v>
      </c>
      <c r="L2639" s="611">
        <v>122.90077893257285</v>
      </c>
    </row>
    <row r="2640" spans="1:12">
      <c r="A2640" s="609" t="s">
        <v>636</v>
      </c>
      <c r="B2640" s="609">
        <v>171</v>
      </c>
      <c r="C2640" s="610">
        <v>5</v>
      </c>
      <c r="D2640" s="610">
        <v>8</v>
      </c>
      <c r="E2640" s="610">
        <v>0</v>
      </c>
      <c r="F2640" s="610">
        <v>0</v>
      </c>
      <c r="G2640" s="610">
        <v>13</v>
      </c>
      <c r="H2640" s="611">
        <v>614.50389466286413</v>
      </c>
      <c r="I2640" s="611">
        <v>983.20623146058267</v>
      </c>
      <c r="J2640" s="611">
        <v>0</v>
      </c>
      <c r="K2640" s="611">
        <v>0</v>
      </c>
      <c r="L2640" s="611">
        <v>1597.7101261234468</v>
      </c>
    </row>
    <row r="2641" spans="1:12">
      <c r="A2641" s="609" t="s">
        <v>636</v>
      </c>
      <c r="B2641" s="609">
        <v>211</v>
      </c>
      <c r="C2641" s="610">
        <v>2</v>
      </c>
      <c r="D2641" s="610">
        <v>5</v>
      </c>
      <c r="E2641" s="610">
        <v>0</v>
      </c>
      <c r="F2641" s="610">
        <v>0</v>
      </c>
      <c r="G2641" s="610">
        <v>7</v>
      </c>
      <c r="H2641" s="611">
        <v>245.80155786514572</v>
      </c>
      <c r="I2641" s="611">
        <v>614.50389466286435</v>
      </c>
      <c r="J2641" s="611">
        <v>0</v>
      </c>
      <c r="K2641" s="611">
        <v>0</v>
      </c>
      <c r="L2641" s="611">
        <v>860.30545252801005</v>
      </c>
    </row>
    <row r="2642" spans="1:12">
      <c r="A2642" s="609" t="s">
        <v>636</v>
      </c>
      <c r="B2642" s="609">
        <v>257</v>
      </c>
      <c r="C2642" s="610">
        <v>2</v>
      </c>
      <c r="D2642" s="610">
        <v>0</v>
      </c>
      <c r="E2642" s="610">
        <v>0</v>
      </c>
      <c r="F2642" s="610">
        <v>0</v>
      </c>
      <c r="G2642" s="610">
        <v>2</v>
      </c>
      <c r="H2642" s="611">
        <v>245.8015578651457</v>
      </c>
      <c r="I2642" s="611">
        <v>0</v>
      </c>
      <c r="J2642" s="611">
        <v>0</v>
      </c>
      <c r="K2642" s="611">
        <v>0</v>
      </c>
      <c r="L2642" s="611">
        <v>245.8015578651457</v>
      </c>
    </row>
    <row r="2643" spans="1:12">
      <c r="A2643" s="609" t="s">
        <v>636</v>
      </c>
      <c r="B2643" s="609">
        <v>259</v>
      </c>
      <c r="C2643" s="610">
        <v>1</v>
      </c>
      <c r="D2643" s="610">
        <v>2</v>
      </c>
      <c r="E2643" s="610">
        <v>0</v>
      </c>
      <c r="F2643" s="610">
        <v>0</v>
      </c>
      <c r="G2643" s="610">
        <v>3</v>
      </c>
      <c r="H2643" s="611">
        <v>122.90077893257285</v>
      </c>
      <c r="I2643" s="611">
        <v>245.8015578651457</v>
      </c>
      <c r="J2643" s="611">
        <v>0</v>
      </c>
      <c r="K2643" s="611">
        <v>0</v>
      </c>
      <c r="L2643" s="611">
        <v>368.70233679771854</v>
      </c>
    </row>
    <row r="2644" spans="1:12">
      <c r="A2644" s="609" t="s">
        <v>636</v>
      </c>
      <c r="B2644" s="609">
        <v>300</v>
      </c>
      <c r="C2644" s="610">
        <v>1</v>
      </c>
      <c r="D2644" s="610">
        <v>0</v>
      </c>
      <c r="E2644" s="610">
        <v>0</v>
      </c>
      <c r="F2644" s="610">
        <v>0</v>
      </c>
      <c r="G2644" s="610">
        <v>1</v>
      </c>
      <c r="H2644" s="611">
        <v>122.90077893257285</v>
      </c>
      <c r="I2644" s="611">
        <v>0</v>
      </c>
      <c r="J2644" s="611">
        <v>0</v>
      </c>
      <c r="K2644" s="611">
        <v>0</v>
      </c>
      <c r="L2644" s="611">
        <v>122.90077893257285</v>
      </c>
    </row>
    <row r="2645" spans="1:12">
      <c r="A2645" s="609" t="s">
        <v>636</v>
      </c>
      <c r="B2645" s="609">
        <v>330</v>
      </c>
      <c r="C2645" s="610">
        <v>0</v>
      </c>
      <c r="D2645" s="610">
        <v>4</v>
      </c>
      <c r="E2645" s="610">
        <v>0</v>
      </c>
      <c r="F2645" s="610">
        <v>0</v>
      </c>
      <c r="G2645" s="610">
        <v>4</v>
      </c>
      <c r="H2645" s="611">
        <v>0</v>
      </c>
      <c r="I2645" s="611">
        <v>491.60311573029139</v>
      </c>
      <c r="J2645" s="611">
        <v>0</v>
      </c>
      <c r="K2645" s="611">
        <v>0</v>
      </c>
      <c r="L2645" s="611">
        <v>491.60311573029139</v>
      </c>
    </row>
    <row r="2646" spans="1:12">
      <c r="A2646" s="609" t="s">
        <v>636</v>
      </c>
      <c r="B2646" s="609">
        <v>360</v>
      </c>
      <c r="C2646" s="610">
        <v>0</v>
      </c>
      <c r="D2646" s="610">
        <v>1</v>
      </c>
      <c r="E2646" s="610">
        <v>0</v>
      </c>
      <c r="F2646" s="610">
        <v>0</v>
      </c>
      <c r="G2646" s="610">
        <v>1</v>
      </c>
      <c r="H2646" s="611">
        <v>0</v>
      </c>
      <c r="I2646" s="611">
        <v>122.90077893257285</v>
      </c>
      <c r="J2646" s="611">
        <v>0</v>
      </c>
      <c r="K2646" s="611">
        <v>0</v>
      </c>
      <c r="L2646" s="611">
        <v>122.90077893257285</v>
      </c>
    </row>
    <row r="2647" spans="1:12">
      <c r="A2647" s="609" t="s">
        <v>605</v>
      </c>
      <c r="B2647" s="609">
        <v>171</v>
      </c>
      <c r="C2647" s="610">
        <v>1</v>
      </c>
      <c r="D2647" s="610">
        <v>1</v>
      </c>
      <c r="E2647" s="610">
        <v>0</v>
      </c>
      <c r="F2647" s="610">
        <v>0</v>
      </c>
      <c r="G2647" s="610">
        <v>2</v>
      </c>
      <c r="H2647" s="611">
        <v>71.361311649658006</v>
      </c>
      <c r="I2647" s="611">
        <v>71.361311649658006</v>
      </c>
      <c r="J2647" s="611">
        <v>0</v>
      </c>
      <c r="K2647" s="611">
        <v>0</v>
      </c>
      <c r="L2647" s="611">
        <v>142.72262329931601</v>
      </c>
    </row>
    <row r="2648" spans="1:12">
      <c r="A2648" s="609" t="s">
        <v>605</v>
      </c>
      <c r="B2648" s="609">
        <v>211</v>
      </c>
      <c r="C2648" s="610">
        <v>2</v>
      </c>
      <c r="D2648" s="610">
        <v>0</v>
      </c>
      <c r="E2648" s="610">
        <v>0</v>
      </c>
      <c r="F2648" s="610">
        <v>0</v>
      </c>
      <c r="G2648" s="610">
        <v>2</v>
      </c>
      <c r="H2648" s="611">
        <v>142.72262329931601</v>
      </c>
      <c r="I2648" s="611">
        <v>0</v>
      </c>
      <c r="J2648" s="611">
        <v>0</v>
      </c>
      <c r="K2648" s="611">
        <v>0</v>
      </c>
      <c r="L2648" s="611">
        <v>142.72262329931601</v>
      </c>
    </row>
    <row r="2649" spans="1:12">
      <c r="A2649" s="609" t="s">
        <v>316</v>
      </c>
      <c r="B2649" s="609">
        <v>100</v>
      </c>
      <c r="C2649" s="610">
        <v>1</v>
      </c>
      <c r="D2649" s="610">
        <v>1</v>
      </c>
      <c r="E2649" s="610">
        <v>0</v>
      </c>
      <c r="F2649" s="610">
        <v>0</v>
      </c>
      <c r="G2649" s="610">
        <v>2</v>
      </c>
      <c r="H2649" s="611">
        <v>28.731861848265247</v>
      </c>
      <c r="I2649" s="611">
        <v>28.731861848265247</v>
      </c>
      <c r="J2649" s="611">
        <v>0</v>
      </c>
      <c r="K2649" s="611">
        <v>0</v>
      </c>
      <c r="L2649" s="611">
        <v>57.463723696530494</v>
      </c>
    </row>
    <row r="2650" spans="1:12">
      <c r="A2650" s="609" t="s">
        <v>316</v>
      </c>
      <c r="B2650" s="609">
        <v>101</v>
      </c>
      <c r="C2650" s="610">
        <v>2</v>
      </c>
      <c r="D2650" s="610">
        <v>0</v>
      </c>
      <c r="E2650" s="610">
        <v>0</v>
      </c>
      <c r="F2650" s="610">
        <v>0</v>
      </c>
      <c r="G2650" s="610">
        <v>2</v>
      </c>
      <c r="H2650" s="611">
        <v>57.463723696530494</v>
      </c>
      <c r="I2650" s="611">
        <v>0</v>
      </c>
      <c r="J2650" s="611">
        <v>0</v>
      </c>
      <c r="K2650" s="611">
        <v>0</v>
      </c>
      <c r="L2650" s="611">
        <v>57.463723696530494</v>
      </c>
    </row>
    <row r="2651" spans="1:12">
      <c r="A2651" s="609" t="s">
        <v>316</v>
      </c>
      <c r="B2651" s="609">
        <v>110</v>
      </c>
      <c r="C2651" s="610">
        <v>1</v>
      </c>
      <c r="D2651" s="610">
        <v>0</v>
      </c>
      <c r="E2651" s="610">
        <v>0</v>
      </c>
      <c r="F2651" s="610">
        <v>0</v>
      </c>
      <c r="G2651" s="610">
        <v>1</v>
      </c>
      <c r="H2651" s="611">
        <v>28.731861848265247</v>
      </c>
      <c r="I2651" s="611">
        <v>0</v>
      </c>
      <c r="J2651" s="611">
        <v>0</v>
      </c>
      <c r="K2651" s="611">
        <v>0</v>
      </c>
      <c r="L2651" s="611">
        <v>28.731861848265247</v>
      </c>
    </row>
    <row r="2652" spans="1:12">
      <c r="A2652" s="609" t="s">
        <v>316</v>
      </c>
      <c r="B2652" s="609">
        <v>120</v>
      </c>
      <c r="C2652" s="610">
        <v>1</v>
      </c>
      <c r="D2652" s="610">
        <v>0</v>
      </c>
      <c r="E2652" s="610">
        <v>0</v>
      </c>
      <c r="F2652" s="610">
        <v>0</v>
      </c>
      <c r="G2652" s="610">
        <v>1</v>
      </c>
      <c r="H2652" s="611">
        <v>28.731861848265247</v>
      </c>
      <c r="I2652" s="611">
        <v>0</v>
      </c>
      <c r="J2652" s="611">
        <v>0</v>
      </c>
      <c r="K2652" s="611">
        <v>0</v>
      </c>
      <c r="L2652" s="611">
        <v>28.731861848265247</v>
      </c>
    </row>
    <row r="2653" spans="1:12">
      <c r="A2653" s="609" t="s">
        <v>316</v>
      </c>
      <c r="B2653" s="609">
        <v>130</v>
      </c>
      <c r="C2653" s="610">
        <v>1</v>
      </c>
      <c r="D2653" s="610">
        <v>0</v>
      </c>
      <c r="E2653" s="610">
        <v>0</v>
      </c>
      <c r="F2653" s="610">
        <v>0</v>
      </c>
      <c r="G2653" s="610">
        <v>1</v>
      </c>
      <c r="H2653" s="611">
        <v>28.731861848265247</v>
      </c>
      <c r="I2653" s="611">
        <v>0</v>
      </c>
      <c r="J2653" s="611">
        <v>0</v>
      </c>
      <c r="K2653" s="611">
        <v>0</v>
      </c>
      <c r="L2653" s="611">
        <v>28.731861848265247</v>
      </c>
    </row>
    <row r="2654" spans="1:12">
      <c r="A2654" s="609" t="s">
        <v>316</v>
      </c>
      <c r="B2654" s="609">
        <v>190</v>
      </c>
      <c r="C2654" s="610">
        <v>1</v>
      </c>
      <c r="D2654" s="610">
        <v>0</v>
      </c>
      <c r="E2654" s="610">
        <v>0</v>
      </c>
      <c r="F2654" s="610">
        <v>0</v>
      </c>
      <c r="G2654" s="610">
        <v>1</v>
      </c>
      <c r="H2654" s="611">
        <v>28.731861848265247</v>
      </c>
      <c r="I2654" s="611">
        <v>0</v>
      </c>
      <c r="J2654" s="611">
        <v>0</v>
      </c>
      <c r="K2654" s="611">
        <v>0</v>
      </c>
      <c r="L2654" s="611">
        <v>28.731861848265247</v>
      </c>
    </row>
    <row r="2655" spans="1:12">
      <c r="A2655" s="609" t="s">
        <v>316</v>
      </c>
      <c r="B2655" s="609">
        <v>191</v>
      </c>
      <c r="C2655" s="610">
        <v>1</v>
      </c>
      <c r="D2655" s="610">
        <v>0</v>
      </c>
      <c r="E2655" s="610">
        <v>0</v>
      </c>
      <c r="F2655" s="610">
        <v>0</v>
      </c>
      <c r="G2655" s="610">
        <v>1</v>
      </c>
      <c r="H2655" s="611">
        <v>28.731861848265247</v>
      </c>
      <c r="I2655" s="611">
        <v>0</v>
      </c>
      <c r="J2655" s="611">
        <v>0</v>
      </c>
      <c r="K2655" s="611">
        <v>0</v>
      </c>
      <c r="L2655" s="611">
        <v>28.731861848265247</v>
      </c>
    </row>
    <row r="2656" spans="1:12">
      <c r="A2656" s="609" t="s">
        <v>316</v>
      </c>
      <c r="B2656" s="609">
        <v>320</v>
      </c>
      <c r="C2656" s="610">
        <v>1</v>
      </c>
      <c r="D2656" s="610">
        <v>0</v>
      </c>
      <c r="E2656" s="610">
        <v>0</v>
      </c>
      <c r="F2656" s="610">
        <v>0</v>
      </c>
      <c r="G2656" s="610">
        <v>1</v>
      </c>
      <c r="H2656" s="611">
        <v>28.731861848265247</v>
      </c>
      <c r="I2656" s="611">
        <v>0</v>
      </c>
      <c r="J2656" s="611">
        <v>0</v>
      </c>
      <c r="K2656" s="611">
        <v>0</v>
      </c>
      <c r="L2656" s="611">
        <v>28.731861848265247</v>
      </c>
    </row>
    <row r="2657" spans="1:12">
      <c r="A2657" s="609" t="s">
        <v>316</v>
      </c>
      <c r="B2657" s="609">
        <v>410</v>
      </c>
      <c r="C2657" s="610">
        <v>7</v>
      </c>
      <c r="D2657" s="610">
        <v>7</v>
      </c>
      <c r="E2657" s="610">
        <v>0</v>
      </c>
      <c r="F2657" s="610">
        <v>0</v>
      </c>
      <c r="G2657" s="610">
        <v>14</v>
      </c>
      <c r="H2657" s="611">
        <v>201.12303293785675</v>
      </c>
      <c r="I2657" s="611">
        <v>201.12303293785675</v>
      </c>
      <c r="J2657" s="611">
        <v>0</v>
      </c>
      <c r="K2657" s="611">
        <v>0</v>
      </c>
      <c r="L2657" s="611">
        <v>402.2460658757135</v>
      </c>
    </row>
    <row r="2658" spans="1:12">
      <c r="A2658" s="609" t="s">
        <v>316</v>
      </c>
      <c r="B2658" s="609">
        <v>502</v>
      </c>
      <c r="C2658" s="610">
        <v>11</v>
      </c>
      <c r="D2658" s="610">
        <v>5</v>
      </c>
      <c r="E2658" s="610">
        <v>0</v>
      </c>
      <c r="F2658" s="610">
        <v>0</v>
      </c>
      <c r="G2658" s="610">
        <v>16</v>
      </c>
      <c r="H2658" s="611">
        <v>316.05048033091771</v>
      </c>
      <c r="I2658" s="611">
        <v>143.65930924132624</v>
      </c>
      <c r="J2658" s="611">
        <v>0</v>
      </c>
      <c r="K2658" s="611">
        <v>0</v>
      </c>
      <c r="L2658" s="611">
        <v>459.70978957224395</v>
      </c>
    </row>
    <row r="2659" spans="1:12">
      <c r="A2659" s="609" t="s">
        <v>567</v>
      </c>
      <c r="B2659" s="609">
        <v>101</v>
      </c>
      <c r="C2659" s="610">
        <v>1</v>
      </c>
      <c r="D2659" s="610">
        <v>0</v>
      </c>
      <c r="E2659" s="610">
        <v>0</v>
      </c>
      <c r="F2659" s="610">
        <v>0</v>
      </c>
      <c r="G2659" s="610">
        <v>1</v>
      </c>
      <c r="H2659" s="611">
        <v>210.97153743106801</v>
      </c>
      <c r="I2659" s="611">
        <v>0</v>
      </c>
      <c r="J2659" s="611">
        <v>0</v>
      </c>
      <c r="K2659" s="611">
        <v>0</v>
      </c>
      <c r="L2659" s="611">
        <v>210.97153743106801</v>
      </c>
    </row>
    <row r="2660" spans="1:12">
      <c r="A2660" s="609" t="s">
        <v>567</v>
      </c>
      <c r="B2660" s="609">
        <v>211</v>
      </c>
      <c r="C2660" s="610">
        <v>3</v>
      </c>
      <c r="D2660" s="610">
        <v>0</v>
      </c>
      <c r="E2660" s="610">
        <v>0</v>
      </c>
      <c r="F2660" s="610">
        <v>0</v>
      </c>
      <c r="G2660" s="610">
        <v>3</v>
      </c>
      <c r="H2660" s="611">
        <v>632.91461229320396</v>
      </c>
      <c r="I2660" s="611">
        <v>0</v>
      </c>
      <c r="J2660" s="611">
        <v>0</v>
      </c>
      <c r="K2660" s="611">
        <v>0</v>
      </c>
      <c r="L2660" s="611">
        <v>632.91461229320396</v>
      </c>
    </row>
    <row r="2661" spans="1:12">
      <c r="A2661" s="609" t="s">
        <v>567</v>
      </c>
      <c r="B2661" s="609">
        <v>410</v>
      </c>
      <c r="C2661" s="610">
        <v>3</v>
      </c>
      <c r="D2661" s="610">
        <v>0</v>
      </c>
      <c r="E2661" s="610">
        <v>0</v>
      </c>
      <c r="F2661" s="610">
        <v>0</v>
      </c>
      <c r="G2661" s="610">
        <v>3</v>
      </c>
      <c r="H2661" s="611">
        <v>632.91461229320396</v>
      </c>
      <c r="I2661" s="611">
        <v>0</v>
      </c>
      <c r="J2661" s="611">
        <v>0</v>
      </c>
      <c r="K2661" s="611">
        <v>0</v>
      </c>
      <c r="L2661" s="611">
        <v>632.91461229320396</v>
      </c>
    </row>
    <row r="2662" spans="1:12">
      <c r="A2662" s="609" t="s">
        <v>567</v>
      </c>
      <c r="B2662" s="609">
        <v>812</v>
      </c>
      <c r="C2662" s="610">
        <v>5</v>
      </c>
      <c r="D2662" s="610">
        <v>3</v>
      </c>
      <c r="E2662" s="610">
        <v>0</v>
      </c>
      <c r="F2662" s="610">
        <v>0</v>
      </c>
      <c r="G2662" s="610">
        <v>8</v>
      </c>
      <c r="H2662" s="611">
        <v>1054.85768715534</v>
      </c>
      <c r="I2662" s="611">
        <v>632.91461229320407</v>
      </c>
      <c r="J2662" s="611">
        <v>0</v>
      </c>
      <c r="K2662" s="611">
        <v>0</v>
      </c>
      <c r="L2662" s="611">
        <v>1687.7722994485441</v>
      </c>
    </row>
    <row r="2663" spans="1:12">
      <c r="A2663" s="609" t="s">
        <v>640</v>
      </c>
      <c r="B2663" s="609">
        <v>101</v>
      </c>
      <c r="C2663" s="610">
        <v>8</v>
      </c>
      <c r="D2663" s="610">
        <v>2</v>
      </c>
      <c r="E2663" s="610">
        <v>0</v>
      </c>
      <c r="F2663" s="610">
        <v>0</v>
      </c>
      <c r="G2663" s="610">
        <v>10</v>
      </c>
      <c r="H2663" s="611">
        <v>276.36448342755068</v>
      </c>
      <c r="I2663" s="611">
        <v>69.09112085688767</v>
      </c>
      <c r="J2663" s="611">
        <v>0</v>
      </c>
      <c r="K2663" s="611">
        <v>0</v>
      </c>
      <c r="L2663" s="611">
        <v>345.45560428443832</v>
      </c>
    </row>
    <row r="2664" spans="1:12">
      <c r="A2664" s="609" t="s">
        <v>640</v>
      </c>
      <c r="B2664" s="609">
        <v>102</v>
      </c>
      <c r="C2664" s="610">
        <v>3</v>
      </c>
      <c r="D2664" s="610">
        <v>0</v>
      </c>
      <c r="E2664" s="610">
        <v>0</v>
      </c>
      <c r="F2664" s="610">
        <v>0</v>
      </c>
      <c r="G2664" s="610">
        <v>3</v>
      </c>
      <c r="H2664" s="611">
        <v>103.63668128533148</v>
      </c>
      <c r="I2664" s="611">
        <v>0</v>
      </c>
      <c r="J2664" s="611">
        <v>0</v>
      </c>
      <c r="K2664" s="611">
        <v>0</v>
      </c>
      <c r="L2664" s="611">
        <v>103.63668128533149</v>
      </c>
    </row>
    <row r="2665" spans="1:12">
      <c r="A2665" s="609" t="s">
        <v>640</v>
      </c>
      <c r="B2665" s="609">
        <v>104</v>
      </c>
      <c r="C2665" s="610">
        <v>0</v>
      </c>
      <c r="D2665" s="610">
        <v>2</v>
      </c>
      <c r="E2665" s="610">
        <v>0</v>
      </c>
      <c r="F2665" s="610">
        <v>0</v>
      </c>
      <c r="G2665" s="610">
        <v>2</v>
      </c>
      <c r="H2665" s="611">
        <v>0</v>
      </c>
      <c r="I2665" s="611">
        <v>69.09112085688767</v>
      </c>
      <c r="J2665" s="611">
        <v>0</v>
      </c>
      <c r="K2665" s="611">
        <v>0</v>
      </c>
      <c r="L2665" s="611">
        <v>69.09112085688767</v>
      </c>
    </row>
    <row r="2666" spans="1:12">
      <c r="A2666" s="609" t="s">
        <v>640</v>
      </c>
      <c r="B2666" s="609">
        <v>110</v>
      </c>
      <c r="C2666" s="610">
        <v>4</v>
      </c>
      <c r="D2666" s="610">
        <v>3</v>
      </c>
      <c r="E2666" s="610">
        <v>0</v>
      </c>
      <c r="F2666" s="610">
        <v>0</v>
      </c>
      <c r="G2666" s="610">
        <v>7</v>
      </c>
      <c r="H2666" s="611">
        <v>138.18224171377534</v>
      </c>
      <c r="I2666" s="611">
        <v>103.63668128533151</v>
      </c>
      <c r="J2666" s="611">
        <v>0</v>
      </c>
      <c r="K2666" s="611">
        <v>0</v>
      </c>
      <c r="L2666" s="611">
        <v>241.81892299910683</v>
      </c>
    </row>
    <row r="2667" spans="1:12">
      <c r="A2667" s="609" t="s">
        <v>640</v>
      </c>
      <c r="B2667" s="609">
        <v>120</v>
      </c>
      <c r="C2667" s="610">
        <v>0</v>
      </c>
      <c r="D2667" s="610">
        <v>1</v>
      </c>
      <c r="E2667" s="610">
        <v>0</v>
      </c>
      <c r="F2667" s="610">
        <v>0</v>
      </c>
      <c r="G2667" s="610">
        <v>1</v>
      </c>
      <c r="H2667" s="611">
        <v>0</v>
      </c>
      <c r="I2667" s="611">
        <v>34.545560428443835</v>
      </c>
      <c r="J2667" s="611">
        <v>0</v>
      </c>
      <c r="K2667" s="611">
        <v>0</v>
      </c>
      <c r="L2667" s="611">
        <v>34.545560428443835</v>
      </c>
    </row>
    <row r="2668" spans="1:12">
      <c r="A2668" s="609" t="s">
        <v>640</v>
      </c>
      <c r="B2668" s="609">
        <v>130</v>
      </c>
      <c r="C2668" s="610">
        <v>1</v>
      </c>
      <c r="D2668" s="610">
        <v>0</v>
      </c>
      <c r="E2668" s="610">
        <v>0</v>
      </c>
      <c r="F2668" s="610">
        <v>0</v>
      </c>
      <c r="G2668" s="610">
        <v>1</v>
      </c>
      <c r="H2668" s="611">
        <v>34.545560428443835</v>
      </c>
      <c r="I2668" s="611">
        <v>0</v>
      </c>
      <c r="J2668" s="611">
        <v>0</v>
      </c>
      <c r="K2668" s="611">
        <v>0</v>
      </c>
      <c r="L2668" s="611">
        <v>34.545560428443835</v>
      </c>
    </row>
    <row r="2669" spans="1:12">
      <c r="A2669" s="609" t="s">
        <v>640</v>
      </c>
      <c r="B2669" s="609">
        <v>190</v>
      </c>
      <c r="C2669" s="610">
        <v>1</v>
      </c>
      <c r="D2669" s="610">
        <v>0</v>
      </c>
      <c r="E2669" s="610">
        <v>0</v>
      </c>
      <c r="F2669" s="610">
        <v>0</v>
      </c>
      <c r="G2669" s="610">
        <v>1</v>
      </c>
      <c r="H2669" s="611">
        <v>34.545560428443835</v>
      </c>
      <c r="I2669" s="611">
        <v>0</v>
      </c>
      <c r="J2669" s="611">
        <v>0</v>
      </c>
      <c r="K2669" s="611">
        <v>0</v>
      </c>
      <c r="L2669" s="611">
        <v>34.545560428443835</v>
      </c>
    </row>
    <row r="2670" spans="1:12">
      <c r="A2670" s="609" t="s">
        <v>640</v>
      </c>
      <c r="B2670" s="609">
        <v>300</v>
      </c>
      <c r="C2670" s="610">
        <v>2</v>
      </c>
      <c r="D2670" s="610">
        <v>0</v>
      </c>
      <c r="E2670" s="610">
        <v>0</v>
      </c>
      <c r="F2670" s="610">
        <v>0</v>
      </c>
      <c r="G2670" s="610">
        <v>2</v>
      </c>
      <c r="H2670" s="611">
        <v>69.09112085688767</v>
      </c>
      <c r="I2670" s="611">
        <v>0</v>
      </c>
      <c r="J2670" s="611">
        <v>0</v>
      </c>
      <c r="K2670" s="611">
        <v>0</v>
      </c>
      <c r="L2670" s="611">
        <v>69.09112085688767</v>
      </c>
    </row>
    <row r="2671" spans="1:12">
      <c r="A2671" s="609" t="s">
        <v>640</v>
      </c>
      <c r="B2671" s="609">
        <v>361</v>
      </c>
      <c r="C2671" s="610">
        <v>1</v>
      </c>
      <c r="D2671" s="610">
        <v>0</v>
      </c>
      <c r="E2671" s="610">
        <v>0</v>
      </c>
      <c r="F2671" s="610">
        <v>0</v>
      </c>
      <c r="G2671" s="610">
        <v>1</v>
      </c>
      <c r="H2671" s="611">
        <v>34.545560428443835</v>
      </c>
      <c r="I2671" s="611">
        <v>0</v>
      </c>
      <c r="J2671" s="611">
        <v>0</v>
      </c>
      <c r="K2671" s="611">
        <v>0</v>
      </c>
      <c r="L2671" s="611">
        <v>34.545560428443835</v>
      </c>
    </row>
    <row r="2672" spans="1:12">
      <c r="A2672" s="609" t="s">
        <v>640</v>
      </c>
      <c r="B2672" s="609">
        <v>400</v>
      </c>
      <c r="C2672" s="610">
        <v>1</v>
      </c>
      <c r="D2672" s="610">
        <v>0</v>
      </c>
      <c r="E2672" s="610">
        <v>0</v>
      </c>
      <c r="F2672" s="610">
        <v>0</v>
      </c>
      <c r="G2672" s="610">
        <v>1</v>
      </c>
      <c r="H2672" s="611">
        <v>34.545560428443835</v>
      </c>
      <c r="I2672" s="611">
        <v>0</v>
      </c>
      <c r="J2672" s="611">
        <v>0</v>
      </c>
      <c r="K2672" s="611">
        <v>0</v>
      </c>
      <c r="L2672" s="611">
        <v>34.545560428443835</v>
      </c>
    </row>
    <row r="2673" spans="1:12">
      <c r="A2673" s="609" t="s">
        <v>640</v>
      </c>
      <c r="B2673" s="609">
        <v>410</v>
      </c>
      <c r="C2673" s="610">
        <v>437</v>
      </c>
      <c r="D2673" s="610">
        <v>31</v>
      </c>
      <c r="E2673" s="610">
        <v>0</v>
      </c>
      <c r="F2673" s="610">
        <v>0</v>
      </c>
      <c r="G2673" s="610">
        <v>468</v>
      </c>
      <c r="H2673" s="611">
        <v>15096.409907229956</v>
      </c>
      <c r="I2673" s="611">
        <v>1070.9123732817588</v>
      </c>
      <c r="J2673" s="611">
        <v>0</v>
      </c>
      <c r="K2673" s="611">
        <v>0</v>
      </c>
      <c r="L2673" s="611">
        <v>16167.322280511713</v>
      </c>
    </row>
    <row r="2674" spans="1:12">
      <c r="A2674" s="609" t="s">
        <v>640</v>
      </c>
      <c r="B2674" s="609">
        <v>502</v>
      </c>
      <c r="C2674" s="610">
        <v>4</v>
      </c>
      <c r="D2674" s="610">
        <v>4</v>
      </c>
      <c r="E2674" s="610">
        <v>0</v>
      </c>
      <c r="F2674" s="610">
        <v>0</v>
      </c>
      <c r="G2674" s="610">
        <v>8</v>
      </c>
      <c r="H2674" s="611">
        <v>138.18224171377534</v>
      </c>
      <c r="I2674" s="611">
        <v>138.18224171377534</v>
      </c>
      <c r="J2674" s="611">
        <v>0</v>
      </c>
      <c r="K2674" s="611">
        <v>0</v>
      </c>
      <c r="L2674" s="611">
        <v>276.36448342755068</v>
      </c>
    </row>
    <row r="2675" spans="1:12">
      <c r="A2675" s="609" t="s">
        <v>640</v>
      </c>
      <c r="B2675" s="609">
        <v>812</v>
      </c>
      <c r="C2675" s="610">
        <v>34</v>
      </c>
      <c r="D2675" s="610">
        <v>4</v>
      </c>
      <c r="E2675" s="610">
        <v>0</v>
      </c>
      <c r="F2675" s="610">
        <v>0</v>
      </c>
      <c r="G2675" s="610">
        <v>38</v>
      </c>
      <c r="H2675" s="611">
        <v>1174.5490545670903</v>
      </c>
      <c r="I2675" s="611">
        <v>138.18224171377534</v>
      </c>
      <c r="J2675" s="611">
        <v>0</v>
      </c>
      <c r="K2675" s="611">
        <v>0</v>
      </c>
      <c r="L2675" s="611">
        <v>1312.7312962808658</v>
      </c>
    </row>
    <row r="2676" spans="1:12">
      <c r="A2676" s="609" t="s">
        <v>524</v>
      </c>
      <c r="B2676" s="609">
        <v>171</v>
      </c>
      <c r="C2676" s="610">
        <v>2</v>
      </c>
      <c r="D2676" s="610">
        <v>0</v>
      </c>
      <c r="E2676" s="610">
        <v>0</v>
      </c>
      <c r="F2676" s="610">
        <v>0</v>
      </c>
      <c r="G2676" s="610">
        <v>2</v>
      </c>
      <c r="H2676" s="611">
        <v>182.43382400986115</v>
      </c>
      <c r="I2676" s="611">
        <v>0</v>
      </c>
      <c r="J2676" s="611">
        <v>0</v>
      </c>
      <c r="K2676" s="611">
        <v>0</v>
      </c>
      <c r="L2676" s="611">
        <v>182.43382400986115</v>
      </c>
    </row>
    <row r="2677" spans="1:12">
      <c r="A2677" s="609" t="s">
        <v>524</v>
      </c>
      <c r="B2677" s="609">
        <v>211</v>
      </c>
      <c r="C2677" s="610">
        <v>6</v>
      </c>
      <c r="D2677" s="610">
        <v>0</v>
      </c>
      <c r="E2677" s="610">
        <v>0</v>
      </c>
      <c r="F2677" s="610">
        <v>0</v>
      </c>
      <c r="G2677" s="610">
        <v>6</v>
      </c>
      <c r="H2677" s="611">
        <v>547.30147202958346</v>
      </c>
      <c r="I2677" s="611">
        <v>0</v>
      </c>
      <c r="J2677" s="611">
        <v>0</v>
      </c>
      <c r="K2677" s="611">
        <v>0</v>
      </c>
      <c r="L2677" s="611">
        <v>547.30147202958346</v>
      </c>
    </row>
    <row r="2678" spans="1:12">
      <c r="A2678" s="609" t="s">
        <v>524</v>
      </c>
      <c r="B2678" s="609">
        <v>219</v>
      </c>
      <c r="C2678" s="610">
        <v>2</v>
      </c>
      <c r="D2678" s="610">
        <v>2</v>
      </c>
      <c r="E2678" s="610">
        <v>0</v>
      </c>
      <c r="F2678" s="610">
        <v>0</v>
      </c>
      <c r="G2678" s="610">
        <v>4</v>
      </c>
      <c r="H2678" s="611">
        <v>182.43382400986115</v>
      </c>
      <c r="I2678" s="611">
        <v>182.43382400986115</v>
      </c>
      <c r="J2678" s="611">
        <v>0</v>
      </c>
      <c r="K2678" s="611">
        <v>0</v>
      </c>
      <c r="L2678" s="611">
        <v>364.86764801972231</v>
      </c>
    </row>
    <row r="2679" spans="1:12">
      <c r="A2679" s="609" t="s">
        <v>524</v>
      </c>
      <c r="B2679" s="609">
        <v>262</v>
      </c>
      <c r="C2679" s="610">
        <v>2</v>
      </c>
      <c r="D2679" s="610">
        <v>0</v>
      </c>
      <c r="E2679" s="610">
        <v>0</v>
      </c>
      <c r="F2679" s="610">
        <v>0</v>
      </c>
      <c r="G2679" s="610">
        <v>2</v>
      </c>
      <c r="H2679" s="611">
        <v>182.43382400986115</v>
      </c>
      <c r="I2679" s="611">
        <v>0</v>
      </c>
      <c r="J2679" s="611">
        <v>0</v>
      </c>
      <c r="K2679" s="611">
        <v>0</v>
      </c>
      <c r="L2679" s="611">
        <v>182.43382400986115</v>
      </c>
    </row>
    <row r="2680" spans="1:12">
      <c r="A2680" s="609" t="s">
        <v>524</v>
      </c>
      <c r="B2680" s="609">
        <v>410</v>
      </c>
      <c r="C2680" s="610">
        <v>2</v>
      </c>
      <c r="D2680" s="610">
        <v>0</v>
      </c>
      <c r="E2680" s="610">
        <v>0</v>
      </c>
      <c r="F2680" s="610">
        <v>0</v>
      </c>
      <c r="G2680" s="610">
        <v>2</v>
      </c>
      <c r="H2680" s="611">
        <v>182.43382400986115</v>
      </c>
      <c r="I2680" s="611">
        <v>0</v>
      </c>
      <c r="J2680" s="611">
        <v>0</v>
      </c>
      <c r="K2680" s="611">
        <v>0</v>
      </c>
      <c r="L2680" s="611">
        <v>182.43382400986115</v>
      </c>
    </row>
    <row r="2681" spans="1:12">
      <c r="A2681" s="609" t="s">
        <v>524</v>
      </c>
      <c r="B2681" s="609">
        <v>420</v>
      </c>
      <c r="C2681" s="610">
        <v>0</v>
      </c>
      <c r="D2681" s="610">
        <v>1</v>
      </c>
      <c r="E2681" s="610">
        <v>0</v>
      </c>
      <c r="F2681" s="610">
        <v>0</v>
      </c>
      <c r="G2681" s="610">
        <v>1</v>
      </c>
      <c r="H2681" s="611">
        <v>0</v>
      </c>
      <c r="I2681" s="611">
        <v>91.216912004930577</v>
      </c>
      <c r="J2681" s="611">
        <v>0</v>
      </c>
      <c r="K2681" s="611">
        <v>0</v>
      </c>
      <c r="L2681" s="611">
        <v>91.216912004930577</v>
      </c>
    </row>
    <row r="2682" spans="1:12">
      <c r="A2682" s="609" t="s">
        <v>540</v>
      </c>
      <c r="B2682" s="609">
        <v>100</v>
      </c>
      <c r="C2682" s="610">
        <v>0</v>
      </c>
      <c r="D2682" s="610">
        <v>1</v>
      </c>
      <c r="E2682" s="610">
        <v>0</v>
      </c>
      <c r="F2682" s="610">
        <v>0</v>
      </c>
      <c r="G2682" s="610">
        <v>1</v>
      </c>
      <c r="H2682" s="611">
        <v>0</v>
      </c>
      <c r="I2682" s="611">
        <v>132.74085183186199</v>
      </c>
      <c r="J2682" s="611">
        <v>0</v>
      </c>
      <c r="K2682" s="611">
        <v>0</v>
      </c>
      <c r="L2682" s="611">
        <v>132.74085183186199</v>
      </c>
    </row>
    <row r="2683" spans="1:12">
      <c r="A2683" s="609" t="s">
        <v>540</v>
      </c>
      <c r="B2683" s="609">
        <v>101</v>
      </c>
      <c r="C2683" s="610">
        <v>1</v>
      </c>
      <c r="D2683" s="610">
        <v>0</v>
      </c>
      <c r="E2683" s="610">
        <v>0</v>
      </c>
      <c r="F2683" s="610">
        <v>0</v>
      </c>
      <c r="G2683" s="610">
        <v>1</v>
      </c>
      <c r="H2683" s="611">
        <v>132.74085183186199</v>
      </c>
      <c r="I2683" s="611">
        <v>0</v>
      </c>
      <c r="J2683" s="611">
        <v>0</v>
      </c>
      <c r="K2683" s="611">
        <v>0</v>
      </c>
      <c r="L2683" s="611">
        <v>132.74085183186199</v>
      </c>
    </row>
    <row r="2684" spans="1:12">
      <c r="A2684" s="609" t="s">
        <v>540</v>
      </c>
      <c r="B2684" s="609">
        <v>410</v>
      </c>
      <c r="C2684" s="610">
        <v>1</v>
      </c>
      <c r="D2684" s="610">
        <v>0</v>
      </c>
      <c r="E2684" s="610">
        <v>0</v>
      </c>
      <c r="F2684" s="610">
        <v>0</v>
      </c>
      <c r="G2684" s="610">
        <v>1</v>
      </c>
      <c r="H2684" s="611">
        <v>132.74085183186199</v>
      </c>
      <c r="I2684" s="611">
        <v>0</v>
      </c>
      <c r="J2684" s="611">
        <v>0</v>
      </c>
      <c r="K2684" s="611">
        <v>0</v>
      </c>
      <c r="L2684" s="611">
        <v>132.74085183186199</v>
      </c>
    </row>
    <row r="2685" spans="1:12">
      <c r="A2685" s="609" t="s">
        <v>540</v>
      </c>
      <c r="B2685" s="609">
        <v>502</v>
      </c>
      <c r="C2685" s="610">
        <v>0</v>
      </c>
      <c r="D2685" s="610">
        <v>1</v>
      </c>
      <c r="E2685" s="610">
        <v>0</v>
      </c>
      <c r="F2685" s="610">
        <v>0</v>
      </c>
      <c r="G2685" s="610">
        <v>1</v>
      </c>
      <c r="H2685" s="611">
        <v>0</v>
      </c>
      <c r="I2685" s="611">
        <v>132.74085183186199</v>
      </c>
      <c r="J2685" s="611">
        <v>0</v>
      </c>
      <c r="K2685" s="611">
        <v>0</v>
      </c>
      <c r="L2685" s="611">
        <v>132.74085183186199</v>
      </c>
    </row>
    <row r="2686" spans="1:12">
      <c r="A2686" s="609" t="s">
        <v>628</v>
      </c>
      <c r="B2686" s="609">
        <v>100</v>
      </c>
      <c r="C2686" s="610">
        <v>3</v>
      </c>
      <c r="D2686" s="610">
        <v>2</v>
      </c>
      <c r="E2686" s="610">
        <v>0</v>
      </c>
      <c r="F2686" s="610">
        <v>0</v>
      </c>
      <c r="G2686" s="610">
        <v>5</v>
      </c>
      <c r="H2686" s="611">
        <v>2128.1200719457443</v>
      </c>
      <c r="I2686" s="611">
        <v>1418.7467146304962</v>
      </c>
      <c r="J2686" s="611">
        <v>0</v>
      </c>
      <c r="K2686" s="611">
        <v>0</v>
      </c>
      <c r="L2686" s="611">
        <v>3546.8667865762404</v>
      </c>
    </row>
    <row r="2687" spans="1:12">
      <c r="A2687" s="609" t="s">
        <v>628</v>
      </c>
      <c r="B2687" s="609">
        <v>101</v>
      </c>
      <c r="C2687" s="610">
        <v>29</v>
      </c>
      <c r="D2687" s="610">
        <v>12</v>
      </c>
      <c r="E2687" s="610">
        <v>0</v>
      </c>
      <c r="F2687" s="610">
        <v>0</v>
      </c>
      <c r="G2687" s="610">
        <v>41</v>
      </c>
      <c r="H2687" s="611">
        <v>20571.827362142198</v>
      </c>
      <c r="I2687" s="611">
        <v>8512.480287782977</v>
      </c>
      <c r="J2687" s="611">
        <v>0</v>
      </c>
      <c r="K2687" s="611">
        <v>0</v>
      </c>
      <c r="L2687" s="611">
        <v>29084.307649925173</v>
      </c>
    </row>
    <row r="2688" spans="1:12">
      <c r="A2688" s="609" t="s">
        <v>628</v>
      </c>
      <c r="B2688" s="609">
        <v>104</v>
      </c>
      <c r="C2688" s="610">
        <v>5</v>
      </c>
      <c r="D2688" s="610">
        <v>49</v>
      </c>
      <c r="E2688" s="610">
        <v>0</v>
      </c>
      <c r="F2688" s="610">
        <v>0</v>
      </c>
      <c r="G2688" s="610">
        <v>54</v>
      </c>
      <c r="H2688" s="611">
        <v>3546.8667865762404</v>
      </c>
      <c r="I2688" s="611">
        <v>34759.294508447158</v>
      </c>
      <c r="J2688" s="611">
        <v>0</v>
      </c>
      <c r="K2688" s="611">
        <v>0</v>
      </c>
      <c r="L2688" s="611">
        <v>38306.161295023398</v>
      </c>
    </row>
    <row r="2689" spans="1:12">
      <c r="A2689" s="609" t="s">
        <v>628</v>
      </c>
      <c r="B2689" s="609">
        <v>190</v>
      </c>
      <c r="C2689" s="610">
        <v>1</v>
      </c>
      <c r="D2689" s="610">
        <v>0</v>
      </c>
      <c r="E2689" s="610">
        <v>0</v>
      </c>
      <c r="F2689" s="610">
        <v>0</v>
      </c>
      <c r="G2689" s="610">
        <v>1</v>
      </c>
      <c r="H2689" s="611">
        <v>709.37335731524809</v>
      </c>
      <c r="I2689" s="611">
        <v>0</v>
      </c>
      <c r="J2689" s="611">
        <v>0</v>
      </c>
      <c r="K2689" s="611">
        <v>0</v>
      </c>
      <c r="L2689" s="611">
        <v>709.37335731524809</v>
      </c>
    </row>
    <row r="2690" spans="1:12">
      <c r="A2690" s="609" t="s">
        <v>628</v>
      </c>
      <c r="B2690" s="609">
        <v>330</v>
      </c>
      <c r="C2690" s="610">
        <v>0</v>
      </c>
      <c r="D2690" s="610">
        <v>1</v>
      </c>
      <c r="E2690" s="610">
        <v>0</v>
      </c>
      <c r="F2690" s="610">
        <v>0</v>
      </c>
      <c r="G2690" s="610">
        <v>1</v>
      </c>
      <c r="H2690" s="611">
        <v>0</v>
      </c>
      <c r="I2690" s="611">
        <v>709.37335731524809</v>
      </c>
      <c r="J2690" s="611">
        <v>0</v>
      </c>
      <c r="K2690" s="611">
        <v>0</v>
      </c>
      <c r="L2690" s="611">
        <v>709.37335731524809</v>
      </c>
    </row>
    <row r="2691" spans="1:12">
      <c r="A2691" s="609" t="s">
        <v>628</v>
      </c>
      <c r="B2691" s="609">
        <v>410</v>
      </c>
      <c r="C2691" s="610">
        <v>15</v>
      </c>
      <c r="D2691" s="610">
        <v>11</v>
      </c>
      <c r="E2691" s="610">
        <v>0</v>
      </c>
      <c r="F2691" s="610">
        <v>0</v>
      </c>
      <c r="G2691" s="610">
        <v>26</v>
      </c>
      <c r="H2691" s="611">
        <v>10640.600359728724</v>
      </c>
      <c r="I2691" s="611">
        <v>7803.1069304677303</v>
      </c>
      <c r="J2691" s="611">
        <v>0</v>
      </c>
      <c r="K2691" s="611">
        <v>0</v>
      </c>
      <c r="L2691" s="611">
        <v>18443.707290196453</v>
      </c>
    </row>
    <row r="2692" spans="1:12">
      <c r="A2692" s="609" t="s">
        <v>628</v>
      </c>
      <c r="B2692" s="609">
        <v>502</v>
      </c>
      <c r="C2692" s="610">
        <v>3</v>
      </c>
      <c r="D2692" s="610">
        <v>2</v>
      </c>
      <c r="E2692" s="610">
        <v>0</v>
      </c>
      <c r="F2692" s="610">
        <v>0</v>
      </c>
      <c r="G2692" s="610">
        <v>5</v>
      </c>
      <c r="H2692" s="611">
        <v>2128.1200719457443</v>
      </c>
      <c r="I2692" s="611">
        <v>1418.7467146304962</v>
      </c>
      <c r="J2692" s="611">
        <v>0</v>
      </c>
      <c r="K2692" s="611">
        <v>0</v>
      </c>
      <c r="L2692" s="611">
        <v>3546.8667865762404</v>
      </c>
    </row>
    <row r="2693" spans="1:12">
      <c r="A2693" s="609" t="s">
        <v>522</v>
      </c>
      <c r="B2693" s="609">
        <v>101</v>
      </c>
      <c r="C2693" s="610">
        <v>1</v>
      </c>
      <c r="D2693" s="610">
        <v>0</v>
      </c>
      <c r="E2693" s="610">
        <v>0</v>
      </c>
      <c r="F2693" s="610">
        <v>0</v>
      </c>
      <c r="G2693" s="610">
        <v>1</v>
      </c>
      <c r="H2693" s="611">
        <v>26.884282748090435</v>
      </c>
      <c r="I2693" s="611">
        <v>0</v>
      </c>
      <c r="J2693" s="611">
        <v>0</v>
      </c>
      <c r="K2693" s="611">
        <v>0</v>
      </c>
      <c r="L2693" s="611">
        <v>26.884282748090435</v>
      </c>
    </row>
    <row r="2694" spans="1:12">
      <c r="A2694" s="609" t="s">
        <v>522</v>
      </c>
      <c r="B2694" s="609">
        <v>110</v>
      </c>
      <c r="C2694" s="610">
        <v>2</v>
      </c>
      <c r="D2694" s="610">
        <v>2</v>
      </c>
      <c r="E2694" s="610">
        <v>0</v>
      </c>
      <c r="F2694" s="610">
        <v>0</v>
      </c>
      <c r="G2694" s="610">
        <v>4</v>
      </c>
      <c r="H2694" s="611">
        <v>53.768565496180869</v>
      </c>
      <c r="I2694" s="611">
        <v>53.768565496180869</v>
      </c>
      <c r="J2694" s="611">
        <v>0</v>
      </c>
      <c r="K2694" s="611">
        <v>0</v>
      </c>
      <c r="L2694" s="611">
        <v>107.53713099236174</v>
      </c>
    </row>
    <row r="2695" spans="1:12">
      <c r="A2695" s="609" t="s">
        <v>522</v>
      </c>
      <c r="B2695" s="609">
        <v>143</v>
      </c>
      <c r="C2695" s="610">
        <v>1</v>
      </c>
      <c r="D2695" s="610">
        <v>0</v>
      </c>
      <c r="E2695" s="610">
        <v>0</v>
      </c>
      <c r="F2695" s="610">
        <v>0</v>
      </c>
      <c r="G2695" s="610">
        <v>1</v>
      </c>
      <c r="H2695" s="611">
        <v>26.884282748090435</v>
      </c>
      <c r="I2695" s="611">
        <v>0</v>
      </c>
      <c r="J2695" s="611">
        <v>0</v>
      </c>
      <c r="K2695" s="611">
        <v>0</v>
      </c>
      <c r="L2695" s="611">
        <v>26.884282748090435</v>
      </c>
    </row>
    <row r="2696" spans="1:12">
      <c r="A2696" s="609" t="s">
        <v>522</v>
      </c>
      <c r="B2696" s="609">
        <v>171</v>
      </c>
      <c r="C2696" s="610">
        <v>1</v>
      </c>
      <c r="D2696" s="610">
        <v>0</v>
      </c>
      <c r="E2696" s="610">
        <v>0</v>
      </c>
      <c r="F2696" s="610">
        <v>0</v>
      </c>
      <c r="G2696" s="610">
        <v>1</v>
      </c>
      <c r="H2696" s="611">
        <v>26.884282748090435</v>
      </c>
      <c r="I2696" s="611">
        <v>0</v>
      </c>
      <c r="J2696" s="611">
        <v>0</v>
      </c>
      <c r="K2696" s="611">
        <v>0</v>
      </c>
      <c r="L2696" s="611">
        <v>26.884282748090435</v>
      </c>
    </row>
    <row r="2697" spans="1:12">
      <c r="A2697" s="609" t="s">
        <v>522</v>
      </c>
      <c r="B2697" s="609">
        <v>330</v>
      </c>
      <c r="C2697" s="610">
        <v>2</v>
      </c>
      <c r="D2697" s="610">
        <v>0</v>
      </c>
      <c r="E2697" s="610">
        <v>0</v>
      </c>
      <c r="F2697" s="610">
        <v>0</v>
      </c>
      <c r="G2697" s="610">
        <v>2</v>
      </c>
      <c r="H2697" s="611">
        <v>53.768565496180869</v>
      </c>
      <c r="I2697" s="611">
        <v>0</v>
      </c>
      <c r="J2697" s="611">
        <v>0</v>
      </c>
      <c r="K2697" s="611">
        <v>0</v>
      </c>
      <c r="L2697" s="611">
        <v>53.768565496180869</v>
      </c>
    </row>
    <row r="2698" spans="1:12">
      <c r="A2698" s="609" t="s">
        <v>522</v>
      </c>
      <c r="B2698" s="609">
        <v>410</v>
      </c>
      <c r="C2698" s="610">
        <v>10</v>
      </c>
      <c r="D2698" s="610">
        <v>4</v>
      </c>
      <c r="E2698" s="610">
        <v>0</v>
      </c>
      <c r="F2698" s="610">
        <v>0</v>
      </c>
      <c r="G2698" s="610">
        <v>14</v>
      </c>
      <c r="H2698" s="611">
        <v>268.8428274809043</v>
      </c>
      <c r="I2698" s="611">
        <v>107.53713099236174</v>
      </c>
      <c r="J2698" s="611">
        <v>0</v>
      </c>
      <c r="K2698" s="611">
        <v>0</v>
      </c>
      <c r="L2698" s="611">
        <v>376.37995847326607</v>
      </c>
    </row>
    <row r="2699" spans="1:12">
      <c r="A2699" s="609" t="s">
        <v>569</v>
      </c>
      <c r="B2699" s="609">
        <v>101</v>
      </c>
      <c r="C2699" s="610">
        <v>1</v>
      </c>
      <c r="D2699" s="610">
        <v>1</v>
      </c>
      <c r="E2699" s="610">
        <v>0</v>
      </c>
      <c r="F2699" s="610">
        <v>0</v>
      </c>
      <c r="G2699" s="610">
        <v>2</v>
      </c>
      <c r="H2699" s="611">
        <v>43.672955686787503</v>
      </c>
      <c r="I2699" s="611">
        <v>43.672955686787503</v>
      </c>
      <c r="J2699" s="611">
        <v>0</v>
      </c>
      <c r="K2699" s="611">
        <v>0</v>
      </c>
      <c r="L2699" s="611">
        <v>87.345911373575007</v>
      </c>
    </row>
    <row r="2700" spans="1:12">
      <c r="A2700" s="609" t="s">
        <v>646</v>
      </c>
      <c r="B2700" s="609">
        <v>143</v>
      </c>
      <c r="C2700" s="610">
        <v>0</v>
      </c>
      <c r="D2700" s="610">
        <v>1</v>
      </c>
      <c r="E2700" s="610">
        <v>0</v>
      </c>
      <c r="F2700" s="610">
        <v>0</v>
      </c>
      <c r="G2700" s="610">
        <v>1</v>
      </c>
      <c r="H2700" s="611">
        <v>0</v>
      </c>
      <c r="I2700" s="611">
        <v>52.823715680628673</v>
      </c>
      <c r="J2700" s="611">
        <v>0</v>
      </c>
      <c r="K2700" s="611">
        <v>0</v>
      </c>
      <c r="L2700" s="611">
        <v>52.823715680628673</v>
      </c>
    </row>
    <row r="2701" spans="1:12">
      <c r="A2701" s="609" t="s">
        <v>646</v>
      </c>
      <c r="B2701" s="609">
        <v>160</v>
      </c>
      <c r="C2701" s="610">
        <v>1</v>
      </c>
      <c r="D2701" s="610">
        <v>0</v>
      </c>
      <c r="E2701" s="610">
        <v>0</v>
      </c>
      <c r="F2701" s="610">
        <v>0</v>
      </c>
      <c r="G2701" s="610">
        <v>1</v>
      </c>
      <c r="H2701" s="611">
        <v>52.823715680628673</v>
      </c>
      <c r="I2701" s="611">
        <v>0</v>
      </c>
      <c r="J2701" s="611">
        <v>0</v>
      </c>
      <c r="K2701" s="611">
        <v>0</v>
      </c>
      <c r="L2701" s="611">
        <v>52.823715680628673</v>
      </c>
    </row>
    <row r="2702" spans="1:12">
      <c r="A2702" s="609" t="s">
        <v>646</v>
      </c>
      <c r="B2702" s="609">
        <v>330</v>
      </c>
      <c r="C2702" s="610">
        <v>1</v>
      </c>
      <c r="D2702" s="610">
        <v>0</v>
      </c>
      <c r="E2702" s="610">
        <v>0</v>
      </c>
      <c r="F2702" s="610">
        <v>0</v>
      </c>
      <c r="G2702" s="610">
        <v>1</v>
      </c>
      <c r="H2702" s="611">
        <v>52.823715680628673</v>
      </c>
      <c r="I2702" s="611">
        <v>0</v>
      </c>
      <c r="J2702" s="611">
        <v>0</v>
      </c>
      <c r="K2702" s="611">
        <v>0</v>
      </c>
      <c r="L2702" s="611">
        <v>52.823715680628673</v>
      </c>
    </row>
    <row r="2703" spans="1:12">
      <c r="A2703" s="609" t="s">
        <v>627</v>
      </c>
      <c r="B2703" s="609">
        <v>101</v>
      </c>
      <c r="C2703" s="610">
        <v>58</v>
      </c>
      <c r="D2703" s="610">
        <v>45</v>
      </c>
      <c r="E2703" s="610">
        <v>0</v>
      </c>
      <c r="F2703" s="610">
        <v>0</v>
      </c>
      <c r="G2703" s="610">
        <v>103</v>
      </c>
      <c r="H2703" s="611">
        <v>7550.3896157650279</v>
      </c>
      <c r="I2703" s="611">
        <v>5858.0609087832117</v>
      </c>
      <c r="J2703" s="611">
        <v>0</v>
      </c>
      <c r="K2703" s="611">
        <v>0</v>
      </c>
      <c r="L2703" s="611">
        <v>13408.45052454824</v>
      </c>
    </row>
    <row r="2704" spans="1:12">
      <c r="A2704" s="609" t="s">
        <v>627</v>
      </c>
      <c r="B2704" s="609">
        <v>143</v>
      </c>
      <c r="C2704" s="610">
        <v>0</v>
      </c>
      <c r="D2704" s="610">
        <v>1</v>
      </c>
      <c r="E2704" s="610">
        <v>0</v>
      </c>
      <c r="F2704" s="610">
        <v>0</v>
      </c>
      <c r="G2704" s="610">
        <v>1</v>
      </c>
      <c r="H2704" s="611">
        <v>0</v>
      </c>
      <c r="I2704" s="611">
        <v>130.17913130629358</v>
      </c>
      <c r="J2704" s="611">
        <v>0</v>
      </c>
      <c r="K2704" s="611">
        <v>0</v>
      </c>
      <c r="L2704" s="611">
        <v>130.17913130629358</v>
      </c>
    </row>
    <row r="2705" spans="1:12">
      <c r="A2705" s="609" t="s">
        <v>627</v>
      </c>
      <c r="B2705" s="609">
        <v>171</v>
      </c>
      <c r="C2705" s="610">
        <v>2</v>
      </c>
      <c r="D2705" s="610">
        <v>0</v>
      </c>
      <c r="E2705" s="610">
        <v>0</v>
      </c>
      <c r="F2705" s="610">
        <v>0</v>
      </c>
      <c r="G2705" s="610">
        <v>2</v>
      </c>
      <c r="H2705" s="611">
        <v>260.35826261258717</v>
      </c>
      <c r="I2705" s="611">
        <v>0</v>
      </c>
      <c r="J2705" s="611">
        <v>0</v>
      </c>
      <c r="K2705" s="611">
        <v>0</v>
      </c>
      <c r="L2705" s="611">
        <v>260.35826261258717</v>
      </c>
    </row>
    <row r="2706" spans="1:12">
      <c r="A2706" s="609" t="s">
        <v>627</v>
      </c>
      <c r="B2706" s="609">
        <v>211</v>
      </c>
      <c r="C2706" s="610">
        <v>10</v>
      </c>
      <c r="D2706" s="610">
        <v>2</v>
      </c>
      <c r="E2706" s="610">
        <v>0</v>
      </c>
      <c r="F2706" s="610">
        <v>0</v>
      </c>
      <c r="G2706" s="610">
        <v>12</v>
      </c>
      <c r="H2706" s="611">
        <v>1301.7913130629361</v>
      </c>
      <c r="I2706" s="611">
        <v>260.35826261258723</v>
      </c>
      <c r="J2706" s="611">
        <v>0</v>
      </c>
      <c r="K2706" s="611">
        <v>0</v>
      </c>
      <c r="L2706" s="611">
        <v>1562.1495756755232</v>
      </c>
    </row>
    <row r="2707" spans="1:12">
      <c r="A2707" s="609" t="s">
        <v>627</v>
      </c>
      <c r="B2707" s="609">
        <v>330</v>
      </c>
      <c r="C2707" s="610">
        <v>0</v>
      </c>
      <c r="D2707" s="610">
        <v>2</v>
      </c>
      <c r="E2707" s="610">
        <v>0</v>
      </c>
      <c r="F2707" s="610">
        <v>0</v>
      </c>
      <c r="G2707" s="610">
        <v>2</v>
      </c>
      <c r="H2707" s="611">
        <v>0</v>
      </c>
      <c r="I2707" s="611">
        <v>260.35826261258717</v>
      </c>
      <c r="J2707" s="611">
        <v>0</v>
      </c>
      <c r="K2707" s="611">
        <v>0</v>
      </c>
      <c r="L2707" s="611">
        <v>260.35826261258717</v>
      </c>
    </row>
    <row r="2708" spans="1:12">
      <c r="A2708" s="609" t="s">
        <v>627</v>
      </c>
      <c r="B2708" s="609">
        <v>502</v>
      </c>
      <c r="C2708" s="610">
        <v>1</v>
      </c>
      <c r="D2708" s="610">
        <v>4</v>
      </c>
      <c r="E2708" s="610">
        <v>0</v>
      </c>
      <c r="F2708" s="610">
        <v>0</v>
      </c>
      <c r="G2708" s="610">
        <v>5</v>
      </c>
      <c r="H2708" s="611">
        <v>130.17913130629361</v>
      </c>
      <c r="I2708" s="611">
        <v>520.71652522517445</v>
      </c>
      <c r="J2708" s="611">
        <v>0</v>
      </c>
      <c r="K2708" s="611">
        <v>0</v>
      </c>
      <c r="L2708" s="611">
        <v>650.89565653146803</v>
      </c>
    </row>
    <row r="2709" spans="1:12">
      <c r="A2709" s="609" t="s">
        <v>317</v>
      </c>
      <c r="B2709" s="609">
        <v>140</v>
      </c>
      <c r="C2709" s="610">
        <v>1</v>
      </c>
      <c r="D2709" s="610">
        <v>0</v>
      </c>
      <c r="E2709" s="610">
        <v>0</v>
      </c>
      <c r="F2709" s="610">
        <v>0</v>
      </c>
      <c r="G2709" s="610">
        <v>1</v>
      </c>
      <c r="H2709" s="611">
        <v>45.14444609515067</v>
      </c>
      <c r="I2709" s="611">
        <v>0</v>
      </c>
      <c r="J2709" s="611">
        <v>0</v>
      </c>
      <c r="K2709" s="611">
        <v>0</v>
      </c>
      <c r="L2709" s="611">
        <v>45.14444609515067</v>
      </c>
    </row>
    <row r="2710" spans="1:12">
      <c r="A2710" s="609" t="s">
        <v>317</v>
      </c>
      <c r="B2710" s="609">
        <v>502</v>
      </c>
      <c r="C2710" s="610">
        <v>5</v>
      </c>
      <c r="D2710" s="610">
        <v>0</v>
      </c>
      <c r="E2710" s="610">
        <v>0</v>
      </c>
      <c r="F2710" s="610">
        <v>0</v>
      </c>
      <c r="G2710" s="610">
        <v>5</v>
      </c>
      <c r="H2710" s="611">
        <v>225.72223047575335</v>
      </c>
      <c r="I2710" s="611">
        <v>0</v>
      </c>
      <c r="J2710" s="611">
        <v>0</v>
      </c>
      <c r="K2710" s="611">
        <v>0</v>
      </c>
      <c r="L2710" s="611">
        <v>225.72223047575335</v>
      </c>
    </row>
    <row r="2711" spans="1:12">
      <c r="A2711" s="609" t="s">
        <v>318</v>
      </c>
      <c r="B2711" s="609">
        <v>502</v>
      </c>
      <c r="C2711" s="610">
        <v>22</v>
      </c>
      <c r="D2711" s="610">
        <v>19</v>
      </c>
      <c r="E2711" s="610">
        <v>0</v>
      </c>
      <c r="F2711" s="610">
        <v>0</v>
      </c>
      <c r="G2711" s="610">
        <v>41</v>
      </c>
      <c r="H2711" s="611">
        <v>1717.8673840460049</v>
      </c>
      <c r="I2711" s="611">
        <v>1483.6127407670044</v>
      </c>
      <c r="J2711" s="611">
        <v>0</v>
      </c>
      <c r="K2711" s="611">
        <v>0</v>
      </c>
      <c r="L2711" s="611">
        <v>3201.4801248130093</v>
      </c>
    </row>
    <row r="2712" spans="1:12">
      <c r="A2712" s="609" t="s">
        <v>318</v>
      </c>
      <c r="B2712" s="609">
        <v>503</v>
      </c>
      <c r="C2712" s="610">
        <v>0</v>
      </c>
      <c r="D2712" s="610">
        <v>4</v>
      </c>
      <c r="E2712" s="610">
        <v>0</v>
      </c>
      <c r="F2712" s="610">
        <v>0</v>
      </c>
      <c r="G2712" s="610">
        <v>4</v>
      </c>
      <c r="H2712" s="611">
        <v>0</v>
      </c>
      <c r="I2712" s="611">
        <v>312.33952437200088</v>
      </c>
      <c r="J2712" s="611">
        <v>0</v>
      </c>
      <c r="K2712" s="611">
        <v>0</v>
      </c>
      <c r="L2712" s="611">
        <v>312.33952437200088</v>
      </c>
    </row>
    <row r="2713" spans="1:12">
      <c r="A2713" s="609" t="s">
        <v>319</v>
      </c>
      <c r="B2713" s="609">
        <v>100</v>
      </c>
      <c r="C2713" s="610">
        <v>1</v>
      </c>
      <c r="D2713" s="610">
        <v>0</v>
      </c>
      <c r="E2713" s="610">
        <v>0</v>
      </c>
      <c r="F2713" s="610">
        <v>0</v>
      </c>
      <c r="G2713" s="610">
        <v>1</v>
      </c>
      <c r="H2713" s="611">
        <v>109.15678561565288</v>
      </c>
      <c r="I2713" s="611">
        <v>0</v>
      </c>
      <c r="J2713" s="611">
        <v>0</v>
      </c>
      <c r="K2713" s="611">
        <v>0</v>
      </c>
      <c r="L2713" s="611">
        <v>109.15678561565288</v>
      </c>
    </row>
    <row r="2714" spans="1:12">
      <c r="A2714" s="609" t="s">
        <v>319</v>
      </c>
      <c r="B2714" s="609">
        <v>502</v>
      </c>
      <c r="C2714" s="610">
        <v>46</v>
      </c>
      <c r="D2714" s="610">
        <v>12</v>
      </c>
      <c r="E2714" s="610">
        <v>0</v>
      </c>
      <c r="F2714" s="610">
        <v>0</v>
      </c>
      <c r="G2714" s="610">
        <v>58</v>
      </c>
      <c r="H2714" s="611">
        <v>5021.212138320032</v>
      </c>
      <c r="I2714" s="611">
        <v>1309.8814273878345</v>
      </c>
      <c r="J2714" s="611">
        <v>0</v>
      </c>
      <c r="K2714" s="611">
        <v>0</v>
      </c>
      <c r="L2714" s="611">
        <v>6331.0935657078662</v>
      </c>
    </row>
    <row r="2715" spans="1:12">
      <c r="A2715" s="609" t="s">
        <v>320</v>
      </c>
      <c r="B2715" s="609">
        <v>100</v>
      </c>
      <c r="C2715" s="610">
        <v>1</v>
      </c>
      <c r="D2715" s="610">
        <v>0</v>
      </c>
      <c r="E2715" s="610">
        <v>0</v>
      </c>
      <c r="F2715" s="610">
        <v>0</v>
      </c>
      <c r="G2715" s="610">
        <v>1</v>
      </c>
      <c r="H2715" s="611">
        <v>145.78343546303751</v>
      </c>
      <c r="I2715" s="611">
        <v>0</v>
      </c>
      <c r="J2715" s="611">
        <v>0</v>
      </c>
      <c r="K2715" s="611">
        <v>0</v>
      </c>
      <c r="L2715" s="611">
        <v>145.78343546303751</v>
      </c>
    </row>
    <row r="2716" spans="1:12">
      <c r="A2716" s="609" t="s">
        <v>320</v>
      </c>
      <c r="B2716" s="609">
        <v>190</v>
      </c>
      <c r="C2716" s="610">
        <v>1</v>
      </c>
      <c r="D2716" s="610">
        <v>0</v>
      </c>
      <c r="E2716" s="610">
        <v>0</v>
      </c>
      <c r="F2716" s="610">
        <v>0</v>
      </c>
      <c r="G2716" s="610">
        <v>1</v>
      </c>
      <c r="H2716" s="611">
        <v>145.78343546303751</v>
      </c>
      <c r="I2716" s="611">
        <v>0</v>
      </c>
      <c r="J2716" s="611">
        <v>0</v>
      </c>
      <c r="K2716" s="611">
        <v>0</v>
      </c>
      <c r="L2716" s="611">
        <v>145.78343546303751</v>
      </c>
    </row>
    <row r="2717" spans="1:12">
      <c r="A2717" s="609" t="s">
        <v>320</v>
      </c>
      <c r="B2717" s="609">
        <v>360</v>
      </c>
      <c r="C2717" s="610">
        <v>0</v>
      </c>
      <c r="D2717" s="610">
        <v>1</v>
      </c>
      <c r="E2717" s="610">
        <v>0</v>
      </c>
      <c r="F2717" s="610">
        <v>0</v>
      </c>
      <c r="G2717" s="610">
        <v>1</v>
      </c>
      <c r="H2717" s="611">
        <v>0</v>
      </c>
      <c r="I2717" s="611">
        <v>145.78343546303751</v>
      </c>
      <c r="J2717" s="611">
        <v>0</v>
      </c>
      <c r="K2717" s="611">
        <v>0</v>
      </c>
      <c r="L2717" s="611">
        <v>145.78343546303751</v>
      </c>
    </row>
    <row r="2718" spans="1:12">
      <c r="A2718" s="609" t="s">
        <v>320</v>
      </c>
      <c r="B2718" s="609">
        <v>501</v>
      </c>
      <c r="C2718" s="610">
        <v>2</v>
      </c>
      <c r="D2718" s="610">
        <v>0</v>
      </c>
      <c r="E2718" s="610">
        <v>0</v>
      </c>
      <c r="F2718" s="610">
        <v>0</v>
      </c>
      <c r="G2718" s="610">
        <v>2</v>
      </c>
      <c r="H2718" s="611">
        <v>291.56687092607501</v>
      </c>
      <c r="I2718" s="611">
        <v>0</v>
      </c>
      <c r="J2718" s="611">
        <v>0</v>
      </c>
      <c r="K2718" s="611">
        <v>0</v>
      </c>
      <c r="L2718" s="611">
        <v>291.56687092607501</v>
      </c>
    </row>
    <row r="2719" spans="1:12">
      <c r="A2719" s="609" t="s">
        <v>320</v>
      </c>
      <c r="B2719" s="609">
        <v>502</v>
      </c>
      <c r="C2719" s="610">
        <v>40</v>
      </c>
      <c r="D2719" s="610">
        <v>31</v>
      </c>
      <c r="E2719" s="610">
        <v>0</v>
      </c>
      <c r="F2719" s="610">
        <v>0</v>
      </c>
      <c r="G2719" s="610">
        <v>71</v>
      </c>
      <c r="H2719" s="611">
        <v>5831.3374185215007</v>
      </c>
      <c r="I2719" s="611">
        <v>4519.2864993541625</v>
      </c>
      <c r="J2719" s="611">
        <v>0</v>
      </c>
      <c r="K2719" s="611">
        <v>0</v>
      </c>
      <c r="L2719" s="611">
        <v>10350.623917875662</v>
      </c>
    </row>
    <row r="2720" spans="1:12">
      <c r="A2720" s="609" t="s">
        <v>320</v>
      </c>
      <c r="B2720" s="609">
        <v>503</v>
      </c>
      <c r="C2720" s="610">
        <v>2</v>
      </c>
      <c r="D2720" s="610">
        <v>2</v>
      </c>
      <c r="E2720" s="610">
        <v>0</v>
      </c>
      <c r="F2720" s="610">
        <v>0</v>
      </c>
      <c r="G2720" s="610">
        <v>4</v>
      </c>
      <c r="H2720" s="611">
        <v>291.56687092607501</v>
      </c>
      <c r="I2720" s="611">
        <v>291.56687092607501</v>
      </c>
      <c r="J2720" s="611">
        <v>0</v>
      </c>
      <c r="K2720" s="611">
        <v>0</v>
      </c>
      <c r="L2720" s="611">
        <v>583.13374185215002</v>
      </c>
    </row>
    <row r="2721" spans="1:12">
      <c r="A2721" s="609" t="s">
        <v>321</v>
      </c>
      <c r="B2721" s="609">
        <v>100</v>
      </c>
      <c r="C2721" s="610">
        <v>2</v>
      </c>
      <c r="D2721" s="610">
        <v>0</v>
      </c>
      <c r="E2721" s="610">
        <v>0</v>
      </c>
      <c r="F2721" s="610">
        <v>0</v>
      </c>
      <c r="G2721" s="610">
        <v>2</v>
      </c>
      <c r="H2721" s="611">
        <v>196.5178518699791</v>
      </c>
      <c r="I2721" s="611">
        <v>0</v>
      </c>
      <c r="J2721" s="611">
        <v>0</v>
      </c>
      <c r="K2721" s="611">
        <v>0</v>
      </c>
      <c r="L2721" s="611">
        <v>196.5178518699791</v>
      </c>
    </row>
    <row r="2722" spans="1:12">
      <c r="A2722" s="609" t="s">
        <v>321</v>
      </c>
      <c r="B2722" s="609">
        <v>301</v>
      </c>
      <c r="C2722" s="610">
        <v>4</v>
      </c>
      <c r="D2722" s="610">
        <v>0</v>
      </c>
      <c r="E2722" s="610">
        <v>0</v>
      </c>
      <c r="F2722" s="610">
        <v>0</v>
      </c>
      <c r="G2722" s="610">
        <v>4</v>
      </c>
      <c r="H2722" s="611">
        <v>393.03570373995819</v>
      </c>
      <c r="I2722" s="611">
        <v>0</v>
      </c>
      <c r="J2722" s="611">
        <v>0</v>
      </c>
      <c r="K2722" s="611">
        <v>0</v>
      </c>
      <c r="L2722" s="611">
        <v>393.03570373995819</v>
      </c>
    </row>
    <row r="2723" spans="1:12">
      <c r="A2723" s="609" t="s">
        <v>321</v>
      </c>
      <c r="B2723" s="609">
        <v>501</v>
      </c>
      <c r="C2723" s="610">
        <v>1</v>
      </c>
      <c r="D2723" s="610">
        <v>1</v>
      </c>
      <c r="E2723" s="610">
        <v>0</v>
      </c>
      <c r="F2723" s="610">
        <v>0</v>
      </c>
      <c r="G2723" s="610">
        <v>2</v>
      </c>
      <c r="H2723" s="611">
        <v>98.258925934989549</v>
      </c>
      <c r="I2723" s="611">
        <v>98.258925934989549</v>
      </c>
      <c r="J2723" s="611">
        <v>0</v>
      </c>
      <c r="K2723" s="611">
        <v>0</v>
      </c>
      <c r="L2723" s="611">
        <v>196.5178518699791</v>
      </c>
    </row>
    <row r="2724" spans="1:12">
      <c r="A2724" s="609" t="s">
        <v>321</v>
      </c>
      <c r="B2724" s="609">
        <v>502</v>
      </c>
      <c r="C2724" s="610">
        <v>181</v>
      </c>
      <c r="D2724" s="610">
        <v>121</v>
      </c>
      <c r="E2724" s="610">
        <v>0</v>
      </c>
      <c r="F2724" s="610">
        <v>0</v>
      </c>
      <c r="G2724" s="610">
        <v>302</v>
      </c>
      <c r="H2724" s="611">
        <v>17784.86559423311</v>
      </c>
      <c r="I2724" s="611">
        <v>11889.330038133734</v>
      </c>
      <c r="J2724" s="611">
        <v>0</v>
      </c>
      <c r="K2724" s="611">
        <v>0</v>
      </c>
      <c r="L2724" s="611">
        <v>29674.195632366842</v>
      </c>
    </row>
    <row r="2725" spans="1:12">
      <c r="A2725" s="609" t="s">
        <v>321</v>
      </c>
      <c r="B2725" s="609">
        <v>503</v>
      </c>
      <c r="C2725" s="610">
        <v>15</v>
      </c>
      <c r="D2725" s="610">
        <v>5</v>
      </c>
      <c r="E2725" s="610">
        <v>0</v>
      </c>
      <c r="F2725" s="610">
        <v>0</v>
      </c>
      <c r="G2725" s="610">
        <v>20</v>
      </c>
      <c r="H2725" s="611">
        <v>1473.8838890248433</v>
      </c>
      <c r="I2725" s="611">
        <v>491.29462967494771</v>
      </c>
      <c r="J2725" s="611">
        <v>0</v>
      </c>
      <c r="K2725" s="611">
        <v>0</v>
      </c>
      <c r="L2725" s="611">
        <v>1965.1785186997911</v>
      </c>
    </row>
    <row r="2726" spans="1:12">
      <c r="A2726" s="609" t="s">
        <v>321</v>
      </c>
      <c r="B2726" s="609">
        <v>560</v>
      </c>
      <c r="C2726" s="610">
        <v>5</v>
      </c>
      <c r="D2726" s="610">
        <v>0</v>
      </c>
      <c r="E2726" s="610">
        <v>0</v>
      </c>
      <c r="F2726" s="610">
        <v>0</v>
      </c>
      <c r="G2726" s="610">
        <v>5</v>
      </c>
      <c r="H2726" s="611">
        <v>491.29462967494771</v>
      </c>
      <c r="I2726" s="611">
        <v>0</v>
      </c>
      <c r="J2726" s="611">
        <v>0</v>
      </c>
      <c r="K2726" s="611">
        <v>0</v>
      </c>
      <c r="L2726" s="611">
        <v>491.29462967494777</v>
      </c>
    </row>
    <row r="2727" spans="1:12">
      <c r="A2727" s="609" t="s">
        <v>548</v>
      </c>
      <c r="B2727" s="609">
        <v>502</v>
      </c>
      <c r="C2727" s="610">
        <v>5</v>
      </c>
      <c r="D2727" s="610">
        <v>0</v>
      </c>
      <c r="E2727" s="610">
        <v>0</v>
      </c>
      <c r="F2727" s="610">
        <v>0</v>
      </c>
      <c r="G2727" s="610">
        <v>5</v>
      </c>
      <c r="H2727" s="611">
        <v>89.642702676726245</v>
      </c>
      <c r="I2727" s="611">
        <v>0</v>
      </c>
      <c r="J2727" s="611">
        <v>0</v>
      </c>
      <c r="K2727" s="611">
        <v>0</v>
      </c>
      <c r="L2727" s="611">
        <v>89.642702676726245</v>
      </c>
    </row>
    <row r="2728" spans="1:12">
      <c r="A2728" s="609" t="s">
        <v>548</v>
      </c>
      <c r="B2728" s="609">
        <v>503</v>
      </c>
      <c r="C2728" s="610">
        <v>3</v>
      </c>
      <c r="D2728" s="610">
        <v>0</v>
      </c>
      <c r="E2728" s="610">
        <v>0</v>
      </c>
      <c r="F2728" s="610">
        <v>0</v>
      </c>
      <c r="G2728" s="610">
        <v>3</v>
      </c>
      <c r="H2728" s="611">
        <v>53.78562160603574</v>
      </c>
      <c r="I2728" s="611">
        <v>0</v>
      </c>
      <c r="J2728" s="611">
        <v>0</v>
      </c>
      <c r="K2728" s="611">
        <v>0</v>
      </c>
      <c r="L2728" s="611">
        <v>53.785621606035747</v>
      </c>
    </row>
    <row r="2729" spans="1:12">
      <c r="A2729" s="609" t="s">
        <v>322</v>
      </c>
      <c r="B2729" s="609">
        <v>142</v>
      </c>
      <c r="C2729" s="610">
        <v>2</v>
      </c>
      <c r="D2729" s="610">
        <v>0</v>
      </c>
      <c r="E2729" s="610">
        <v>0</v>
      </c>
      <c r="F2729" s="610">
        <v>0</v>
      </c>
      <c r="G2729" s="610">
        <v>2</v>
      </c>
      <c r="H2729" s="611">
        <v>65.84296431303423</v>
      </c>
      <c r="I2729" s="611">
        <v>0</v>
      </c>
      <c r="J2729" s="611">
        <v>0</v>
      </c>
      <c r="K2729" s="611">
        <v>0</v>
      </c>
      <c r="L2729" s="611">
        <v>65.84296431303423</v>
      </c>
    </row>
    <row r="2730" spans="1:12">
      <c r="A2730" s="609" t="s">
        <v>322</v>
      </c>
      <c r="B2730" s="609">
        <v>219</v>
      </c>
      <c r="C2730" s="610">
        <v>2</v>
      </c>
      <c r="D2730" s="610">
        <v>0</v>
      </c>
      <c r="E2730" s="610">
        <v>0</v>
      </c>
      <c r="F2730" s="610">
        <v>0</v>
      </c>
      <c r="G2730" s="610">
        <v>2</v>
      </c>
      <c r="H2730" s="611">
        <v>65.84296431303423</v>
      </c>
      <c r="I2730" s="611">
        <v>0</v>
      </c>
      <c r="J2730" s="611">
        <v>0</v>
      </c>
      <c r="K2730" s="611">
        <v>0</v>
      </c>
      <c r="L2730" s="611">
        <v>65.84296431303423</v>
      </c>
    </row>
    <row r="2731" spans="1:12">
      <c r="A2731" s="609" t="s">
        <v>322</v>
      </c>
      <c r="B2731" s="609">
        <v>501</v>
      </c>
      <c r="C2731" s="610">
        <v>1</v>
      </c>
      <c r="D2731" s="610">
        <v>0</v>
      </c>
      <c r="E2731" s="610">
        <v>0</v>
      </c>
      <c r="F2731" s="610">
        <v>0</v>
      </c>
      <c r="G2731" s="610">
        <v>1</v>
      </c>
      <c r="H2731" s="611">
        <v>32.921482156517115</v>
      </c>
      <c r="I2731" s="611">
        <v>0</v>
      </c>
      <c r="J2731" s="611">
        <v>0</v>
      </c>
      <c r="K2731" s="611">
        <v>0</v>
      </c>
      <c r="L2731" s="611">
        <v>32.921482156517115</v>
      </c>
    </row>
    <row r="2732" spans="1:12">
      <c r="A2732" s="609" t="s">
        <v>322</v>
      </c>
      <c r="B2732" s="609">
        <v>502</v>
      </c>
      <c r="C2732" s="610">
        <v>17</v>
      </c>
      <c r="D2732" s="610">
        <v>3</v>
      </c>
      <c r="E2732" s="610">
        <v>0</v>
      </c>
      <c r="F2732" s="610">
        <v>0</v>
      </c>
      <c r="G2732" s="610">
        <v>20</v>
      </c>
      <c r="H2732" s="611">
        <v>559.66519666079103</v>
      </c>
      <c r="I2732" s="611">
        <v>98.764446469551359</v>
      </c>
      <c r="J2732" s="611">
        <v>0</v>
      </c>
      <c r="K2732" s="611">
        <v>0</v>
      </c>
      <c r="L2732" s="611">
        <v>658.42964313034236</v>
      </c>
    </row>
    <row r="2733" spans="1:12">
      <c r="A2733" s="609" t="s">
        <v>322</v>
      </c>
      <c r="B2733" s="609">
        <v>560</v>
      </c>
      <c r="C2733" s="610">
        <v>1</v>
      </c>
      <c r="D2733" s="610">
        <v>0</v>
      </c>
      <c r="E2733" s="610">
        <v>0</v>
      </c>
      <c r="F2733" s="610">
        <v>0</v>
      </c>
      <c r="G2733" s="610">
        <v>1</v>
      </c>
      <c r="H2733" s="611">
        <v>32.921482156517115</v>
      </c>
      <c r="I2733" s="611">
        <v>0</v>
      </c>
      <c r="J2733" s="611">
        <v>0</v>
      </c>
      <c r="K2733" s="611">
        <v>0</v>
      </c>
      <c r="L2733" s="611">
        <v>32.921482156517115</v>
      </c>
    </row>
    <row r="2734" spans="1:12">
      <c r="A2734" s="609" t="s">
        <v>323</v>
      </c>
      <c r="B2734" s="609">
        <v>100</v>
      </c>
      <c r="C2734" s="610">
        <v>1</v>
      </c>
      <c r="D2734" s="610">
        <v>0</v>
      </c>
      <c r="E2734" s="610">
        <v>0</v>
      </c>
      <c r="F2734" s="610">
        <v>0</v>
      </c>
      <c r="G2734" s="610">
        <v>1</v>
      </c>
      <c r="H2734" s="611">
        <v>193.00996918092224</v>
      </c>
      <c r="I2734" s="611">
        <v>0</v>
      </c>
      <c r="J2734" s="611">
        <v>0</v>
      </c>
      <c r="K2734" s="611">
        <v>0</v>
      </c>
      <c r="L2734" s="611">
        <v>193.00996918092224</v>
      </c>
    </row>
    <row r="2735" spans="1:12">
      <c r="A2735" s="609" t="s">
        <v>323</v>
      </c>
      <c r="B2735" s="609">
        <v>104</v>
      </c>
      <c r="C2735" s="610">
        <v>0</v>
      </c>
      <c r="D2735" s="610">
        <v>1</v>
      </c>
      <c r="E2735" s="610">
        <v>0</v>
      </c>
      <c r="F2735" s="610">
        <v>0</v>
      </c>
      <c r="G2735" s="610">
        <v>1</v>
      </c>
      <c r="H2735" s="611">
        <v>0</v>
      </c>
      <c r="I2735" s="611">
        <v>193.00996918092224</v>
      </c>
      <c r="J2735" s="611">
        <v>0</v>
      </c>
      <c r="K2735" s="611">
        <v>0</v>
      </c>
      <c r="L2735" s="611">
        <v>193.00996918092224</v>
      </c>
    </row>
    <row r="2736" spans="1:12">
      <c r="A2736" s="609" t="s">
        <v>323</v>
      </c>
      <c r="B2736" s="609">
        <v>130</v>
      </c>
      <c r="C2736" s="610">
        <v>0</v>
      </c>
      <c r="D2736" s="610">
        <v>1</v>
      </c>
      <c r="E2736" s="610">
        <v>0</v>
      </c>
      <c r="F2736" s="610">
        <v>0</v>
      </c>
      <c r="G2736" s="610">
        <v>1</v>
      </c>
      <c r="H2736" s="611">
        <v>0</v>
      </c>
      <c r="I2736" s="611">
        <v>193.00996918092224</v>
      </c>
      <c r="J2736" s="611">
        <v>0</v>
      </c>
      <c r="K2736" s="611">
        <v>0</v>
      </c>
      <c r="L2736" s="611">
        <v>193.00996918092224</v>
      </c>
    </row>
    <row r="2737" spans="1:12">
      <c r="A2737" s="609" t="s">
        <v>323</v>
      </c>
      <c r="B2737" s="609">
        <v>219</v>
      </c>
      <c r="C2737" s="610">
        <v>2</v>
      </c>
      <c r="D2737" s="610">
        <v>0</v>
      </c>
      <c r="E2737" s="610">
        <v>0</v>
      </c>
      <c r="F2737" s="610">
        <v>0</v>
      </c>
      <c r="G2737" s="610">
        <v>2</v>
      </c>
      <c r="H2737" s="611">
        <v>386.01993836184448</v>
      </c>
      <c r="I2737" s="611">
        <v>0</v>
      </c>
      <c r="J2737" s="611">
        <v>0</v>
      </c>
      <c r="K2737" s="611">
        <v>0</v>
      </c>
      <c r="L2737" s="611">
        <v>386.01993836184448</v>
      </c>
    </row>
    <row r="2738" spans="1:12">
      <c r="A2738" s="609" t="s">
        <v>323</v>
      </c>
      <c r="B2738" s="609">
        <v>317</v>
      </c>
      <c r="C2738" s="610">
        <v>0</v>
      </c>
      <c r="D2738" s="610">
        <v>1</v>
      </c>
      <c r="E2738" s="610">
        <v>0</v>
      </c>
      <c r="F2738" s="610">
        <v>0</v>
      </c>
      <c r="G2738" s="610">
        <v>1</v>
      </c>
      <c r="H2738" s="611">
        <v>0</v>
      </c>
      <c r="I2738" s="611">
        <v>193.00996918092224</v>
      </c>
      <c r="J2738" s="611">
        <v>0</v>
      </c>
      <c r="K2738" s="611">
        <v>0</v>
      </c>
      <c r="L2738" s="611">
        <v>193.00996918092224</v>
      </c>
    </row>
    <row r="2739" spans="1:12">
      <c r="A2739" s="609" t="s">
        <v>323</v>
      </c>
      <c r="B2739" s="609">
        <v>320</v>
      </c>
      <c r="C2739" s="610">
        <v>1</v>
      </c>
      <c r="D2739" s="610">
        <v>0</v>
      </c>
      <c r="E2739" s="610">
        <v>0</v>
      </c>
      <c r="F2739" s="610">
        <v>0</v>
      </c>
      <c r="G2739" s="610">
        <v>1</v>
      </c>
      <c r="H2739" s="611">
        <v>193.00996918092224</v>
      </c>
      <c r="I2739" s="611">
        <v>0</v>
      </c>
      <c r="J2739" s="611">
        <v>0</v>
      </c>
      <c r="K2739" s="611">
        <v>0</v>
      </c>
      <c r="L2739" s="611">
        <v>193.00996918092224</v>
      </c>
    </row>
    <row r="2740" spans="1:12">
      <c r="A2740" s="609" t="s">
        <v>323</v>
      </c>
      <c r="B2740" s="609">
        <v>330</v>
      </c>
      <c r="C2740" s="610">
        <v>6</v>
      </c>
      <c r="D2740" s="610">
        <v>0</v>
      </c>
      <c r="E2740" s="610">
        <v>0</v>
      </c>
      <c r="F2740" s="610">
        <v>0</v>
      </c>
      <c r="G2740" s="610">
        <v>6</v>
      </c>
      <c r="H2740" s="611">
        <v>1158.0598150855335</v>
      </c>
      <c r="I2740" s="611">
        <v>0</v>
      </c>
      <c r="J2740" s="611">
        <v>0</v>
      </c>
      <c r="K2740" s="611">
        <v>0</v>
      </c>
      <c r="L2740" s="611">
        <v>1158.0598150855335</v>
      </c>
    </row>
    <row r="2741" spans="1:12">
      <c r="A2741" s="609" t="s">
        <v>323</v>
      </c>
      <c r="B2741" s="609">
        <v>501</v>
      </c>
      <c r="C2741" s="610">
        <v>1</v>
      </c>
      <c r="D2741" s="610">
        <v>2</v>
      </c>
      <c r="E2741" s="610">
        <v>0</v>
      </c>
      <c r="F2741" s="610">
        <v>0</v>
      </c>
      <c r="G2741" s="610">
        <v>3</v>
      </c>
      <c r="H2741" s="611">
        <v>193.00996918092224</v>
      </c>
      <c r="I2741" s="611">
        <v>386.01993836184448</v>
      </c>
      <c r="J2741" s="611">
        <v>0</v>
      </c>
      <c r="K2741" s="611">
        <v>0</v>
      </c>
      <c r="L2741" s="611">
        <v>579.02990754276675</v>
      </c>
    </row>
    <row r="2742" spans="1:12">
      <c r="A2742" s="609" t="s">
        <v>323</v>
      </c>
      <c r="B2742" s="609">
        <v>502</v>
      </c>
      <c r="C2742" s="610">
        <v>31</v>
      </c>
      <c r="D2742" s="610">
        <v>14</v>
      </c>
      <c r="E2742" s="610">
        <v>0</v>
      </c>
      <c r="F2742" s="610">
        <v>0</v>
      </c>
      <c r="G2742" s="610">
        <v>45</v>
      </c>
      <c r="H2742" s="611">
        <v>5983.3090446085898</v>
      </c>
      <c r="I2742" s="611">
        <v>2702.1395685329117</v>
      </c>
      <c r="J2742" s="611">
        <v>0</v>
      </c>
      <c r="K2742" s="611">
        <v>0</v>
      </c>
      <c r="L2742" s="611">
        <v>8685.4486131415015</v>
      </c>
    </row>
    <row r="2743" spans="1:12">
      <c r="A2743" s="609" t="s">
        <v>323</v>
      </c>
      <c r="B2743" s="609">
        <v>560</v>
      </c>
      <c r="C2743" s="610">
        <v>2</v>
      </c>
      <c r="D2743" s="610">
        <v>0</v>
      </c>
      <c r="E2743" s="610">
        <v>0</v>
      </c>
      <c r="F2743" s="610">
        <v>0</v>
      </c>
      <c r="G2743" s="610">
        <v>2</v>
      </c>
      <c r="H2743" s="611">
        <v>386.01993836184448</v>
      </c>
      <c r="I2743" s="611">
        <v>0</v>
      </c>
      <c r="J2743" s="611">
        <v>0</v>
      </c>
      <c r="K2743" s="611">
        <v>0</v>
      </c>
      <c r="L2743" s="611">
        <v>386.01993836184448</v>
      </c>
    </row>
    <row r="2744" spans="1:12">
      <c r="A2744" s="609" t="s">
        <v>324</v>
      </c>
      <c r="B2744" s="609">
        <v>100</v>
      </c>
      <c r="C2744" s="610">
        <v>6</v>
      </c>
      <c r="D2744" s="610">
        <v>0</v>
      </c>
      <c r="E2744" s="610">
        <v>0</v>
      </c>
      <c r="F2744" s="610">
        <v>0</v>
      </c>
      <c r="G2744" s="610">
        <v>6</v>
      </c>
      <c r="H2744" s="611">
        <v>982.84159081902317</v>
      </c>
      <c r="I2744" s="611">
        <v>0</v>
      </c>
      <c r="J2744" s="611">
        <v>0</v>
      </c>
      <c r="K2744" s="611">
        <v>0</v>
      </c>
      <c r="L2744" s="611">
        <v>982.84159081902317</v>
      </c>
    </row>
    <row r="2745" spans="1:12">
      <c r="A2745" s="609" t="s">
        <v>324</v>
      </c>
      <c r="B2745" s="609">
        <v>101</v>
      </c>
      <c r="C2745" s="610">
        <v>1</v>
      </c>
      <c r="D2745" s="610">
        <v>0</v>
      </c>
      <c r="E2745" s="610">
        <v>0</v>
      </c>
      <c r="F2745" s="610">
        <v>0</v>
      </c>
      <c r="G2745" s="610">
        <v>1</v>
      </c>
      <c r="H2745" s="611">
        <v>163.80693180317053</v>
      </c>
      <c r="I2745" s="611">
        <v>0</v>
      </c>
      <c r="J2745" s="611">
        <v>0</v>
      </c>
      <c r="K2745" s="611">
        <v>0</v>
      </c>
      <c r="L2745" s="611">
        <v>163.80693180317053</v>
      </c>
    </row>
    <row r="2746" spans="1:12">
      <c r="A2746" s="609" t="s">
        <v>324</v>
      </c>
      <c r="B2746" s="609">
        <v>110</v>
      </c>
      <c r="C2746" s="610">
        <v>0</v>
      </c>
      <c r="D2746" s="610">
        <v>2</v>
      </c>
      <c r="E2746" s="610">
        <v>0</v>
      </c>
      <c r="F2746" s="610">
        <v>0</v>
      </c>
      <c r="G2746" s="610">
        <v>2</v>
      </c>
      <c r="H2746" s="611">
        <v>0</v>
      </c>
      <c r="I2746" s="611">
        <v>327.61386360634106</v>
      </c>
      <c r="J2746" s="611">
        <v>0</v>
      </c>
      <c r="K2746" s="611">
        <v>0</v>
      </c>
      <c r="L2746" s="611">
        <v>327.61386360634106</v>
      </c>
    </row>
    <row r="2747" spans="1:12">
      <c r="A2747" s="609" t="s">
        <v>324</v>
      </c>
      <c r="B2747" s="609">
        <v>120</v>
      </c>
      <c r="C2747" s="610">
        <v>2</v>
      </c>
      <c r="D2747" s="610">
        <v>1</v>
      </c>
      <c r="E2747" s="610">
        <v>0</v>
      </c>
      <c r="F2747" s="610">
        <v>0</v>
      </c>
      <c r="G2747" s="610">
        <v>3</v>
      </c>
      <c r="H2747" s="611">
        <v>327.61386360634106</v>
      </c>
      <c r="I2747" s="611">
        <v>163.80693180317053</v>
      </c>
      <c r="J2747" s="611">
        <v>0</v>
      </c>
      <c r="K2747" s="611">
        <v>0</v>
      </c>
      <c r="L2747" s="611">
        <v>491.42079540951158</v>
      </c>
    </row>
    <row r="2748" spans="1:12">
      <c r="A2748" s="609" t="s">
        <v>324</v>
      </c>
      <c r="B2748" s="609">
        <v>130</v>
      </c>
      <c r="C2748" s="610">
        <v>1</v>
      </c>
      <c r="D2748" s="610">
        <v>0</v>
      </c>
      <c r="E2748" s="610">
        <v>0</v>
      </c>
      <c r="F2748" s="610">
        <v>0</v>
      </c>
      <c r="G2748" s="610">
        <v>1</v>
      </c>
      <c r="H2748" s="611">
        <v>163.80693180317053</v>
      </c>
      <c r="I2748" s="611">
        <v>0</v>
      </c>
      <c r="J2748" s="611">
        <v>0</v>
      </c>
      <c r="K2748" s="611">
        <v>0</v>
      </c>
      <c r="L2748" s="611">
        <v>163.80693180317053</v>
      </c>
    </row>
    <row r="2749" spans="1:12">
      <c r="A2749" s="609" t="s">
        <v>324</v>
      </c>
      <c r="B2749" s="609">
        <v>143</v>
      </c>
      <c r="C2749" s="610">
        <v>1</v>
      </c>
      <c r="D2749" s="610">
        <v>0</v>
      </c>
      <c r="E2749" s="610">
        <v>0</v>
      </c>
      <c r="F2749" s="610">
        <v>0</v>
      </c>
      <c r="G2749" s="610">
        <v>1</v>
      </c>
      <c r="H2749" s="611">
        <v>163.80693180317053</v>
      </c>
      <c r="I2749" s="611">
        <v>0</v>
      </c>
      <c r="J2749" s="611">
        <v>0</v>
      </c>
      <c r="K2749" s="611">
        <v>0</v>
      </c>
      <c r="L2749" s="611">
        <v>163.80693180317053</v>
      </c>
    </row>
    <row r="2750" spans="1:12">
      <c r="A2750" s="609" t="s">
        <v>324</v>
      </c>
      <c r="B2750" s="609">
        <v>160</v>
      </c>
      <c r="C2750" s="610">
        <v>1</v>
      </c>
      <c r="D2750" s="610">
        <v>0</v>
      </c>
      <c r="E2750" s="610">
        <v>0</v>
      </c>
      <c r="F2750" s="610">
        <v>0</v>
      </c>
      <c r="G2750" s="610">
        <v>1</v>
      </c>
      <c r="H2750" s="611">
        <v>163.80693180317053</v>
      </c>
      <c r="I2750" s="611">
        <v>0</v>
      </c>
      <c r="J2750" s="611">
        <v>0</v>
      </c>
      <c r="K2750" s="611">
        <v>0</v>
      </c>
      <c r="L2750" s="611">
        <v>163.80693180317053</v>
      </c>
    </row>
    <row r="2751" spans="1:12">
      <c r="A2751" s="609" t="s">
        <v>324</v>
      </c>
      <c r="B2751" s="609">
        <v>301</v>
      </c>
      <c r="C2751" s="610">
        <v>0</v>
      </c>
      <c r="D2751" s="610">
        <v>1</v>
      </c>
      <c r="E2751" s="610">
        <v>0</v>
      </c>
      <c r="F2751" s="610">
        <v>0</v>
      </c>
      <c r="G2751" s="610">
        <v>1</v>
      </c>
      <c r="H2751" s="611">
        <v>0</v>
      </c>
      <c r="I2751" s="611">
        <v>163.80693180317053</v>
      </c>
      <c r="J2751" s="611">
        <v>0</v>
      </c>
      <c r="K2751" s="611">
        <v>0</v>
      </c>
      <c r="L2751" s="611">
        <v>163.80693180317053</v>
      </c>
    </row>
    <row r="2752" spans="1:12">
      <c r="A2752" s="609" t="s">
        <v>324</v>
      </c>
      <c r="B2752" s="609">
        <v>330</v>
      </c>
      <c r="C2752" s="610">
        <v>1</v>
      </c>
      <c r="D2752" s="610">
        <v>0</v>
      </c>
      <c r="E2752" s="610">
        <v>0</v>
      </c>
      <c r="F2752" s="610">
        <v>0</v>
      </c>
      <c r="G2752" s="610">
        <v>1</v>
      </c>
      <c r="H2752" s="611">
        <v>163.80693180317053</v>
      </c>
      <c r="I2752" s="611">
        <v>0</v>
      </c>
      <c r="J2752" s="611">
        <v>0</v>
      </c>
      <c r="K2752" s="611">
        <v>0</v>
      </c>
      <c r="L2752" s="611">
        <v>163.80693180317053</v>
      </c>
    </row>
    <row r="2753" spans="1:12">
      <c r="A2753" s="609" t="s">
        <v>324</v>
      </c>
      <c r="B2753" s="609">
        <v>340</v>
      </c>
      <c r="C2753" s="610">
        <v>0</v>
      </c>
      <c r="D2753" s="610">
        <v>2</v>
      </c>
      <c r="E2753" s="610">
        <v>0</v>
      </c>
      <c r="F2753" s="610">
        <v>0</v>
      </c>
      <c r="G2753" s="610">
        <v>2</v>
      </c>
      <c r="H2753" s="611">
        <v>0</v>
      </c>
      <c r="I2753" s="611">
        <v>327.61386360634106</v>
      </c>
      <c r="J2753" s="611">
        <v>0</v>
      </c>
      <c r="K2753" s="611">
        <v>0</v>
      </c>
      <c r="L2753" s="611">
        <v>327.61386360634106</v>
      </c>
    </row>
    <row r="2754" spans="1:12">
      <c r="A2754" s="609" t="s">
        <v>324</v>
      </c>
      <c r="B2754" s="609">
        <v>361</v>
      </c>
      <c r="C2754" s="610">
        <v>1</v>
      </c>
      <c r="D2754" s="610">
        <v>0</v>
      </c>
      <c r="E2754" s="610">
        <v>0</v>
      </c>
      <c r="F2754" s="610">
        <v>0</v>
      </c>
      <c r="G2754" s="610">
        <v>1</v>
      </c>
      <c r="H2754" s="611">
        <v>163.80693180317053</v>
      </c>
      <c r="I2754" s="611">
        <v>0</v>
      </c>
      <c r="J2754" s="611">
        <v>0</v>
      </c>
      <c r="K2754" s="611">
        <v>0</v>
      </c>
      <c r="L2754" s="611">
        <v>163.80693180317053</v>
      </c>
    </row>
    <row r="2755" spans="1:12">
      <c r="A2755" s="609" t="s">
        <v>324</v>
      </c>
      <c r="B2755" s="609">
        <v>420</v>
      </c>
      <c r="C2755" s="610">
        <v>1</v>
      </c>
      <c r="D2755" s="610">
        <v>0</v>
      </c>
      <c r="E2755" s="610">
        <v>0</v>
      </c>
      <c r="F2755" s="610">
        <v>0</v>
      </c>
      <c r="G2755" s="610">
        <v>1</v>
      </c>
      <c r="H2755" s="611">
        <v>163.80693180317053</v>
      </c>
      <c r="I2755" s="611">
        <v>0</v>
      </c>
      <c r="J2755" s="611">
        <v>0</v>
      </c>
      <c r="K2755" s="611">
        <v>0</v>
      </c>
      <c r="L2755" s="611">
        <v>163.80693180317053</v>
      </c>
    </row>
    <row r="2756" spans="1:12">
      <c r="A2756" s="609" t="s">
        <v>324</v>
      </c>
      <c r="B2756" s="609">
        <v>502</v>
      </c>
      <c r="C2756" s="610">
        <v>960</v>
      </c>
      <c r="D2756" s="610">
        <v>1253</v>
      </c>
      <c r="E2756" s="610">
        <v>0</v>
      </c>
      <c r="F2756" s="610">
        <v>0</v>
      </c>
      <c r="G2756" s="610">
        <v>2213</v>
      </c>
      <c r="H2756" s="611">
        <v>157254.65453104372</v>
      </c>
      <c r="I2756" s="611">
        <v>205250.08554937268</v>
      </c>
      <c r="J2756" s="611">
        <v>0</v>
      </c>
      <c r="K2756" s="611">
        <v>0</v>
      </c>
      <c r="L2756" s="611">
        <v>362504.74008041638</v>
      </c>
    </row>
    <row r="2757" spans="1:12">
      <c r="A2757" s="609" t="s">
        <v>324</v>
      </c>
      <c r="B2757" s="609">
        <v>503</v>
      </c>
      <c r="C2757" s="610">
        <v>14</v>
      </c>
      <c r="D2757" s="610">
        <v>45</v>
      </c>
      <c r="E2757" s="610">
        <v>0</v>
      </c>
      <c r="F2757" s="610">
        <v>0</v>
      </c>
      <c r="G2757" s="610">
        <v>59</v>
      </c>
      <c r="H2757" s="611">
        <v>2293.2970452443874</v>
      </c>
      <c r="I2757" s="611">
        <v>7371.3119311426735</v>
      </c>
      <c r="J2757" s="611">
        <v>0</v>
      </c>
      <c r="K2757" s="611">
        <v>0</v>
      </c>
      <c r="L2757" s="611">
        <v>9664.6089763870605</v>
      </c>
    </row>
    <row r="2758" spans="1:12">
      <c r="A2758" s="609" t="s">
        <v>325</v>
      </c>
      <c r="B2758" s="609">
        <v>501</v>
      </c>
      <c r="C2758" s="610">
        <v>2</v>
      </c>
      <c r="D2758" s="610">
        <v>1</v>
      </c>
      <c r="E2758" s="610">
        <v>0</v>
      </c>
      <c r="F2758" s="610">
        <v>0</v>
      </c>
      <c r="G2758" s="610">
        <v>3</v>
      </c>
      <c r="H2758" s="611">
        <v>245.39346755700137</v>
      </c>
      <c r="I2758" s="611">
        <v>122.69673377850069</v>
      </c>
      <c r="J2758" s="611">
        <v>0</v>
      </c>
      <c r="K2758" s="611">
        <v>0</v>
      </c>
      <c r="L2758" s="611">
        <v>368.09020133550206</v>
      </c>
    </row>
    <row r="2759" spans="1:12">
      <c r="A2759" s="609" t="s">
        <v>325</v>
      </c>
      <c r="B2759" s="609">
        <v>502</v>
      </c>
      <c r="C2759" s="610">
        <v>21</v>
      </c>
      <c r="D2759" s="610">
        <v>44</v>
      </c>
      <c r="E2759" s="610">
        <v>0</v>
      </c>
      <c r="F2759" s="610">
        <v>0</v>
      </c>
      <c r="G2759" s="610">
        <v>65</v>
      </c>
      <c r="H2759" s="611">
        <v>2576.6314093485144</v>
      </c>
      <c r="I2759" s="611">
        <v>5398.6562862540304</v>
      </c>
      <c r="J2759" s="611">
        <v>0</v>
      </c>
      <c r="K2759" s="611">
        <v>0</v>
      </c>
      <c r="L2759" s="611">
        <v>7975.2876956025439</v>
      </c>
    </row>
    <row r="2760" spans="1:12">
      <c r="A2760" s="609" t="s">
        <v>325</v>
      </c>
      <c r="B2760" s="609">
        <v>503</v>
      </c>
      <c r="C2760" s="610">
        <v>2</v>
      </c>
      <c r="D2760" s="610">
        <v>2</v>
      </c>
      <c r="E2760" s="610">
        <v>0</v>
      </c>
      <c r="F2760" s="610">
        <v>0</v>
      </c>
      <c r="G2760" s="610">
        <v>4</v>
      </c>
      <c r="H2760" s="611">
        <v>245.39346755700137</v>
      </c>
      <c r="I2760" s="611">
        <v>245.39346755700137</v>
      </c>
      <c r="J2760" s="611">
        <v>0</v>
      </c>
      <c r="K2760" s="611">
        <v>0</v>
      </c>
      <c r="L2760" s="611">
        <v>490.78693511400274</v>
      </c>
    </row>
    <row r="2761" spans="1:12">
      <c r="A2761" s="609" t="s">
        <v>325</v>
      </c>
      <c r="B2761" s="609">
        <v>560</v>
      </c>
      <c r="C2761" s="610">
        <v>0</v>
      </c>
      <c r="D2761" s="610">
        <v>1</v>
      </c>
      <c r="E2761" s="610">
        <v>0</v>
      </c>
      <c r="F2761" s="610">
        <v>0</v>
      </c>
      <c r="G2761" s="610">
        <v>1</v>
      </c>
      <c r="H2761" s="611">
        <v>0</v>
      </c>
      <c r="I2761" s="611">
        <v>122.69673377850069</v>
      </c>
      <c r="J2761" s="611">
        <v>0</v>
      </c>
      <c r="K2761" s="611">
        <v>0</v>
      </c>
      <c r="L2761" s="611">
        <v>122.69673377850069</v>
      </c>
    </row>
    <row r="2762" spans="1:12">
      <c r="A2762" s="609" t="s">
        <v>326</v>
      </c>
      <c r="B2762" s="609">
        <v>301</v>
      </c>
      <c r="C2762" s="610">
        <v>0</v>
      </c>
      <c r="D2762" s="610">
        <v>2</v>
      </c>
      <c r="E2762" s="610">
        <v>0</v>
      </c>
      <c r="F2762" s="610">
        <v>0</v>
      </c>
      <c r="G2762" s="610">
        <v>2</v>
      </c>
      <c r="H2762" s="611">
        <v>0</v>
      </c>
      <c r="I2762" s="611">
        <v>360.19825981660875</v>
      </c>
      <c r="J2762" s="611">
        <v>0</v>
      </c>
      <c r="K2762" s="611">
        <v>0</v>
      </c>
      <c r="L2762" s="611">
        <v>360.19825981660875</v>
      </c>
    </row>
    <row r="2763" spans="1:12">
      <c r="A2763" s="609" t="s">
        <v>326</v>
      </c>
      <c r="B2763" s="609">
        <v>501</v>
      </c>
      <c r="C2763" s="610">
        <v>90</v>
      </c>
      <c r="D2763" s="610">
        <v>209</v>
      </c>
      <c r="E2763" s="610">
        <v>0</v>
      </c>
      <c r="F2763" s="610">
        <v>0</v>
      </c>
      <c r="G2763" s="610">
        <v>299</v>
      </c>
      <c r="H2763" s="611">
        <v>16208.921691747391</v>
      </c>
      <c r="I2763" s="611">
        <v>37640.718150835615</v>
      </c>
      <c r="J2763" s="611">
        <v>0</v>
      </c>
      <c r="K2763" s="611">
        <v>0</v>
      </c>
      <c r="L2763" s="611">
        <v>53849.639842583005</v>
      </c>
    </row>
    <row r="2764" spans="1:12">
      <c r="A2764" s="609" t="s">
        <v>326</v>
      </c>
      <c r="B2764" s="609">
        <v>502</v>
      </c>
      <c r="C2764" s="610">
        <v>1452</v>
      </c>
      <c r="D2764" s="610">
        <v>373</v>
      </c>
      <c r="E2764" s="610">
        <v>0</v>
      </c>
      <c r="F2764" s="610">
        <v>0</v>
      </c>
      <c r="G2764" s="610">
        <v>1825</v>
      </c>
      <c r="H2764" s="611">
        <v>261503.93662685793</v>
      </c>
      <c r="I2764" s="611">
        <v>67176.975455797525</v>
      </c>
      <c r="J2764" s="611">
        <v>0</v>
      </c>
      <c r="K2764" s="611">
        <v>0</v>
      </c>
      <c r="L2764" s="611">
        <v>328680.91208265547</v>
      </c>
    </row>
    <row r="2765" spans="1:12">
      <c r="A2765" s="609" t="s">
        <v>326</v>
      </c>
      <c r="B2765" s="609">
        <v>560</v>
      </c>
      <c r="C2765" s="610">
        <v>2</v>
      </c>
      <c r="D2765" s="610">
        <v>1</v>
      </c>
      <c r="E2765" s="610">
        <v>0</v>
      </c>
      <c r="F2765" s="610">
        <v>0</v>
      </c>
      <c r="G2765" s="610">
        <v>3</v>
      </c>
      <c r="H2765" s="611">
        <v>360.19825981660875</v>
      </c>
      <c r="I2765" s="611">
        <v>180.09912990830438</v>
      </c>
      <c r="J2765" s="611">
        <v>0</v>
      </c>
      <c r="K2765" s="611">
        <v>0</v>
      </c>
      <c r="L2765" s="611">
        <v>540.29738972491316</v>
      </c>
    </row>
    <row r="2766" spans="1:12">
      <c r="A2766" s="609" t="s">
        <v>327</v>
      </c>
      <c r="B2766" s="609">
        <v>501</v>
      </c>
      <c r="C2766" s="610">
        <v>1</v>
      </c>
      <c r="D2766" s="610">
        <v>6</v>
      </c>
      <c r="E2766" s="610">
        <v>0</v>
      </c>
      <c r="F2766" s="610">
        <v>0</v>
      </c>
      <c r="G2766" s="610">
        <v>7</v>
      </c>
      <c r="H2766" s="611">
        <v>455.68406315957338</v>
      </c>
      <c r="I2766" s="611">
        <v>2734.1043789574405</v>
      </c>
      <c r="J2766" s="611">
        <v>0</v>
      </c>
      <c r="K2766" s="611">
        <v>0</v>
      </c>
      <c r="L2766" s="611">
        <v>3189.7884421170138</v>
      </c>
    </row>
    <row r="2767" spans="1:12">
      <c r="A2767" s="609" t="s">
        <v>327</v>
      </c>
      <c r="B2767" s="609">
        <v>502</v>
      </c>
      <c r="C2767" s="610">
        <v>1</v>
      </c>
      <c r="D2767" s="610">
        <v>0</v>
      </c>
      <c r="E2767" s="610">
        <v>0</v>
      </c>
      <c r="F2767" s="610">
        <v>0</v>
      </c>
      <c r="G2767" s="610">
        <v>1</v>
      </c>
      <c r="H2767" s="611">
        <v>455.68406315957338</v>
      </c>
      <c r="I2767" s="611">
        <v>0</v>
      </c>
      <c r="J2767" s="611">
        <v>0</v>
      </c>
      <c r="K2767" s="611">
        <v>0</v>
      </c>
      <c r="L2767" s="611">
        <v>455.68406315957338</v>
      </c>
    </row>
    <row r="2768" spans="1:12">
      <c r="A2768" s="609" t="s">
        <v>327</v>
      </c>
      <c r="B2768" s="609">
        <v>560</v>
      </c>
      <c r="C2768" s="610">
        <v>0</v>
      </c>
      <c r="D2768" s="610">
        <v>1</v>
      </c>
      <c r="E2768" s="610">
        <v>0</v>
      </c>
      <c r="F2768" s="610">
        <v>0</v>
      </c>
      <c r="G2768" s="610">
        <v>1</v>
      </c>
      <c r="H2768" s="611">
        <v>0</v>
      </c>
      <c r="I2768" s="611">
        <v>455.68406315957338</v>
      </c>
      <c r="J2768" s="611">
        <v>0</v>
      </c>
      <c r="K2768" s="611">
        <v>0</v>
      </c>
      <c r="L2768" s="611">
        <v>455.68406315957338</v>
      </c>
    </row>
    <row r="2769" spans="1:12">
      <c r="A2769" s="609" t="s">
        <v>328</v>
      </c>
      <c r="B2769" s="609">
        <v>501</v>
      </c>
      <c r="C2769" s="610">
        <v>3</v>
      </c>
      <c r="D2769" s="610">
        <v>2</v>
      </c>
      <c r="E2769" s="610">
        <v>0</v>
      </c>
      <c r="F2769" s="610">
        <v>0</v>
      </c>
      <c r="G2769" s="610">
        <v>5</v>
      </c>
      <c r="H2769" s="611">
        <v>422.73050820404495</v>
      </c>
      <c r="I2769" s="611">
        <v>281.82033880269665</v>
      </c>
      <c r="J2769" s="611">
        <v>0</v>
      </c>
      <c r="K2769" s="611">
        <v>0</v>
      </c>
      <c r="L2769" s="611">
        <v>704.55084700674161</v>
      </c>
    </row>
    <row r="2770" spans="1:12">
      <c r="A2770" s="609" t="s">
        <v>328</v>
      </c>
      <c r="B2770" s="609">
        <v>502</v>
      </c>
      <c r="C2770" s="610">
        <v>163</v>
      </c>
      <c r="D2770" s="610">
        <v>72</v>
      </c>
      <c r="E2770" s="610">
        <v>0</v>
      </c>
      <c r="F2770" s="610">
        <v>0</v>
      </c>
      <c r="G2770" s="610">
        <v>235</v>
      </c>
      <c r="H2770" s="611">
        <v>22968.357612419775</v>
      </c>
      <c r="I2770" s="611">
        <v>10145.532196897078</v>
      </c>
      <c r="J2770" s="611">
        <v>0</v>
      </c>
      <c r="K2770" s="611">
        <v>0</v>
      </c>
      <c r="L2770" s="611">
        <v>33113.889809316854</v>
      </c>
    </row>
    <row r="2771" spans="1:12">
      <c r="A2771" s="609" t="s">
        <v>571</v>
      </c>
      <c r="B2771" s="609">
        <v>501</v>
      </c>
      <c r="C2771" s="610">
        <v>2</v>
      </c>
      <c r="D2771" s="610">
        <v>1</v>
      </c>
      <c r="E2771" s="610">
        <v>0</v>
      </c>
      <c r="F2771" s="610">
        <v>0</v>
      </c>
      <c r="G2771" s="610">
        <v>3</v>
      </c>
      <c r="H2771" s="611">
        <v>268.13916669884532</v>
      </c>
      <c r="I2771" s="611">
        <v>134.06958334942266</v>
      </c>
      <c r="J2771" s="611">
        <v>0</v>
      </c>
      <c r="K2771" s="611">
        <v>0</v>
      </c>
      <c r="L2771" s="611">
        <v>402.20875004826797</v>
      </c>
    </row>
    <row r="2772" spans="1:12">
      <c r="A2772" s="609" t="s">
        <v>329</v>
      </c>
      <c r="B2772" s="609">
        <v>100</v>
      </c>
      <c r="C2772" s="610">
        <v>5</v>
      </c>
      <c r="D2772" s="610">
        <v>1</v>
      </c>
      <c r="E2772" s="610">
        <v>0</v>
      </c>
      <c r="F2772" s="610">
        <v>0</v>
      </c>
      <c r="G2772" s="610">
        <v>6</v>
      </c>
      <c r="H2772" s="611">
        <v>1894.2696493668411</v>
      </c>
      <c r="I2772" s="611">
        <v>378.85392987336826</v>
      </c>
      <c r="J2772" s="611">
        <v>0</v>
      </c>
      <c r="K2772" s="611">
        <v>0</v>
      </c>
      <c r="L2772" s="611">
        <v>2273.1235792402094</v>
      </c>
    </row>
    <row r="2773" spans="1:12">
      <c r="A2773" s="609" t="s">
        <v>329</v>
      </c>
      <c r="B2773" s="609">
        <v>101</v>
      </c>
      <c r="C2773" s="610">
        <v>4</v>
      </c>
      <c r="D2773" s="610">
        <v>6</v>
      </c>
      <c r="E2773" s="610">
        <v>0</v>
      </c>
      <c r="F2773" s="610">
        <v>0</v>
      </c>
      <c r="G2773" s="610">
        <v>10</v>
      </c>
      <c r="H2773" s="611">
        <v>1515.4157194934728</v>
      </c>
      <c r="I2773" s="611">
        <v>2273.123579240209</v>
      </c>
      <c r="J2773" s="611">
        <v>0</v>
      </c>
      <c r="K2773" s="611">
        <v>0</v>
      </c>
      <c r="L2773" s="611">
        <v>3788.5392987336818</v>
      </c>
    </row>
    <row r="2774" spans="1:12">
      <c r="A2774" s="609" t="s">
        <v>329</v>
      </c>
      <c r="B2774" s="609">
        <v>120</v>
      </c>
      <c r="C2774" s="610">
        <v>1</v>
      </c>
      <c r="D2774" s="610">
        <v>1</v>
      </c>
      <c r="E2774" s="610">
        <v>0</v>
      </c>
      <c r="F2774" s="610">
        <v>0</v>
      </c>
      <c r="G2774" s="610">
        <v>2</v>
      </c>
      <c r="H2774" s="611">
        <v>378.8539298733682</v>
      </c>
      <c r="I2774" s="611">
        <v>378.8539298733682</v>
      </c>
      <c r="J2774" s="611">
        <v>0</v>
      </c>
      <c r="K2774" s="611">
        <v>0</v>
      </c>
      <c r="L2774" s="611">
        <v>757.7078597467364</v>
      </c>
    </row>
    <row r="2775" spans="1:12">
      <c r="A2775" s="609" t="s">
        <v>329</v>
      </c>
      <c r="B2775" s="609">
        <v>143</v>
      </c>
      <c r="C2775" s="610">
        <v>1</v>
      </c>
      <c r="D2775" s="610">
        <v>0</v>
      </c>
      <c r="E2775" s="610">
        <v>0</v>
      </c>
      <c r="F2775" s="610">
        <v>0</v>
      </c>
      <c r="G2775" s="610">
        <v>1</v>
      </c>
      <c r="H2775" s="611">
        <v>378.8539298733682</v>
      </c>
      <c r="I2775" s="611">
        <v>0</v>
      </c>
      <c r="J2775" s="611">
        <v>0</v>
      </c>
      <c r="K2775" s="611">
        <v>0</v>
      </c>
      <c r="L2775" s="611">
        <v>378.8539298733682</v>
      </c>
    </row>
    <row r="2776" spans="1:12">
      <c r="A2776" s="609" t="s">
        <v>329</v>
      </c>
      <c r="B2776" s="609">
        <v>160</v>
      </c>
      <c r="C2776" s="610">
        <v>3</v>
      </c>
      <c r="D2776" s="610">
        <v>0</v>
      </c>
      <c r="E2776" s="610">
        <v>0</v>
      </c>
      <c r="F2776" s="610">
        <v>0</v>
      </c>
      <c r="G2776" s="610">
        <v>3</v>
      </c>
      <c r="H2776" s="611">
        <v>1136.5617896201047</v>
      </c>
      <c r="I2776" s="611">
        <v>0</v>
      </c>
      <c r="J2776" s="611">
        <v>0</v>
      </c>
      <c r="K2776" s="611">
        <v>0</v>
      </c>
      <c r="L2776" s="611">
        <v>1136.5617896201047</v>
      </c>
    </row>
    <row r="2777" spans="1:12">
      <c r="A2777" s="609" t="s">
        <v>329</v>
      </c>
      <c r="B2777" s="609">
        <v>257</v>
      </c>
      <c r="C2777" s="610">
        <v>1</v>
      </c>
      <c r="D2777" s="610">
        <v>0</v>
      </c>
      <c r="E2777" s="610">
        <v>0</v>
      </c>
      <c r="F2777" s="610">
        <v>0</v>
      </c>
      <c r="G2777" s="610">
        <v>1</v>
      </c>
      <c r="H2777" s="611">
        <v>378.8539298733682</v>
      </c>
      <c r="I2777" s="611">
        <v>0</v>
      </c>
      <c r="J2777" s="611">
        <v>0</v>
      </c>
      <c r="K2777" s="611">
        <v>0</v>
      </c>
      <c r="L2777" s="611">
        <v>378.8539298733682</v>
      </c>
    </row>
    <row r="2778" spans="1:12">
      <c r="A2778" s="609" t="s">
        <v>329</v>
      </c>
      <c r="B2778" s="609">
        <v>330</v>
      </c>
      <c r="C2778" s="610">
        <v>47</v>
      </c>
      <c r="D2778" s="610">
        <v>19</v>
      </c>
      <c r="E2778" s="610">
        <v>0</v>
      </c>
      <c r="F2778" s="610">
        <v>0</v>
      </c>
      <c r="G2778" s="610">
        <v>66</v>
      </c>
      <c r="H2778" s="611">
        <v>17806.134704048305</v>
      </c>
      <c r="I2778" s="611">
        <v>7198.224667593995</v>
      </c>
      <c r="J2778" s="611">
        <v>0</v>
      </c>
      <c r="K2778" s="611">
        <v>0</v>
      </c>
      <c r="L2778" s="611">
        <v>25004.359371642298</v>
      </c>
    </row>
    <row r="2779" spans="1:12">
      <c r="A2779" s="609" t="s">
        <v>329</v>
      </c>
      <c r="B2779" s="609">
        <v>361</v>
      </c>
      <c r="C2779" s="610">
        <v>1</v>
      </c>
      <c r="D2779" s="610">
        <v>0</v>
      </c>
      <c r="E2779" s="610">
        <v>0</v>
      </c>
      <c r="F2779" s="610">
        <v>0</v>
      </c>
      <c r="G2779" s="610">
        <v>1</v>
      </c>
      <c r="H2779" s="611">
        <v>378.8539298733682</v>
      </c>
      <c r="I2779" s="611">
        <v>0</v>
      </c>
      <c r="J2779" s="611">
        <v>0</v>
      </c>
      <c r="K2779" s="611">
        <v>0</v>
      </c>
      <c r="L2779" s="611">
        <v>378.8539298733682</v>
      </c>
    </row>
    <row r="2780" spans="1:12">
      <c r="A2780" s="609" t="s">
        <v>329</v>
      </c>
      <c r="B2780" s="609">
        <v>501</v>
      </c>
      <c r="C2780" s="610">
        <v>19</v>
      </c>
      <c r="D2780" s="610">
        <v>0</v>
      </c>
      <c r="E2780" s="610">
        <v>0</v>
      </c>
      <c r="F2780" s="610">
        <v>0</v>
      </c>
      <c r="G2780" s="610">
        <v>19</v>
      </c>
      <c r="H2780" s="611">
        <v>7198.2246675939959</v>
      </c>
      <c r="I2780" s="611">
        <v>0</v>
      </c>
      <c r="J2780" s="611">
        <v>0</v>
      </c>
      <c r="K2780" s="611">
        <v>0</v>
      </c>
      <c r="L2780" s="611">
        <v>7198.2246675939959</v>
      </c>
    </row>
    <row r="2781" spans="1:12">
      <c r="A2781" s="609" t="s">
        <v>329</v>
      </c>
      <c r="B2781" s="609">
        <v>502</v>
      </c>
      <c r="C2781" s="610">
        <v>800</v>
      </c>
      <c r="D2781" s="610">
        <v>1080</v>
      </c>
      <c r="E2781" s="610">
        <v>0</v>
      </c>
      <c r="F2781" s="610">
        <v>0</v>
      </c>
      <c r="G2781" s="610">
        <v>1880</v>
      </c>
      <c r="H2781" s="611">
        <v>303083.14389869448</v>
      </c>
      <c r="I2781" s="611">
        <v>409162.24426323758</v>
      </c>
      <c r="J2781" s="611">
        <v>0</v>
      </c>
      <c r="K2781" s="611">
        <v>0</v>
      </c>
      <c r="L2781" s="611">
        <v>712245.38816193212</v>
      </c>
    </row>
    <row r="2782" spans="1:12">
      <c r="A2782" s="609" t="s">
        <v>329</v>
      </c>
      <c r="B2782" s="609">
        <v>503</v>
      </c>
      <c r="C2782" s="610">
        <v>19</v>
      </c>
      <c r="D2782" s="610">
        <v>7</v>
      </c>
      <c r="E2782" s="610">
        <v>0</v>
      </c>
      <c r="F2782" s="610">
        <v>0</v>
      </c>
      <c r="G2782" s="610">
        <v>26</v>
      </c>
      <c r="H2782" s="611">
        <v>7198.2246675939959</v>
      </c>
      <c r="I2782" s="611">
        <v>2651.9775091135771</v>
      </c>
      <c r="J2782" s="611">
        <v>0</v>
      </c>
      <c r="K2782" s="611">
        <v>0</v>
      </c>
      <c r="L2782" s="611">
        <v>9850.202176707573</v>
      </c>
    </row>
    <row r="2783" spans="1:12">
      <c r="A2783" s="609" t="s">
        <v>329</v>
      </c>
      <c r="B2783" s="609">
        <v>560</v>
      </c>
      <c r="C2783" s="610">
        <v>3</v>
      </c>
      <c r="D2783" s="610">
        <v>0</v>
      </c>
      <c r="E2783" s="610">
        <v>0</v>
      </c>
      <c r="F2783" s="610">
        <v>0</v>
      </c>
      <c r="G2783" s="610">
        <v>3</v>
      </c>
      <c r="H2783" s="611">
        <v>1136.5617896201047</v>
      </c>
      <c r="I2783" s="611">
        <v>0</v>
      </c>
      <c r="J2783" s="611">
        <v>0</v>
      </c>
      <c r="K2783" s="611">
        <v>0</v>
      </c>
      <c r="L2783" s="611">
        <v>1136.5617896201047</v>
      </c>
    </row>
    <row r="2784" spans="1:12">
      <c r="A2784" s="609" t="s">
        <v>330</v>
      </c>
      <c r="B2784" s="609">
        <v>107</v>
      </c>
      <c r="C2784" s="610">
        <v>1</v>
      </c>
      <c r="D2784" s="610">
        <v>0</v>
      </c>
      <c r="E2784" s="610">
        <v>0</v>
      </c>
      <c r="F2784" s="610">
        <v>0</v>
      </c>
      <c r="G2784" s="610">
        <v>1</v>
      </c>
      <c r="H2784" s="611">
        <v>165.44757172881498</v>
      </c>
      <c r="I2784" s="611">
        <v>0</v>
      </c>
      <c r="J2784" s="611">
        <v>0</v>
      </c>
      <c r="K2784" s="611">
        <v>0</v>
      </c>
      <c r="L2784" s="611">
        <v>165.44757172881498</v>
      </c>
    </row>
    <row r="2785" spans="1:12">
      <c r="A2785" s="609" t="s">
        <v>330</v>
      </c>
      <c r="B2785" s="609">
        <v>110</v>
      </c>
      <c r="C2785" s="610">
        <v>1</v>
      </c>
      <c r="D2785" s="610">
        <v>1</v>
      </c>
      <c r="E2785" s="610">
        <v>0</v>
      </c>
      <c r="F2785" s="610">
        <v>0</v>
      </c>
      <c r="G2785" s="610">
        <v>2</v>
      </c>
      <c r="H2785" s="611">
        <v>165.44757172881498</v>
      </c>
      <c r="I2785" s="611">
        <v>165.44757172881498</v>
      </c>
      <c r="J2785" s="611">
        <v>0</v>
      </c>
      <c r="K2785" s="611">
        <v>0</v>
      </c>
      <c r="L2785" s="611">
        <v>330.89514345762996</v>
      </c>
    </row>
    <row r="2786" spans="1:12">
      <c r="A2786" s="609" t="s">
        <v>330</v>
      </c>
      <c r="B2786" s="609">
        <v>142</v>
      </c>
      <c r="C2786" s="610">
        <v>1</v>
      </c>
      <c r="D2786" s="610">
        <v>0</v>
      </c>
      <c r="E2786" s="610">
        <v>0</v>
      </c>
      <c r="F2786" s="610">
        <v>0</v>
      </c>
      <c r="G2786" s="610">
        <v>1</v>
      </c>
      <c r="H2786" s="611">
        <v>165.44757172881498</v>
      </c>
      <c r="I2786" s="611">
        <v>0</v>
      </c>
      <c r="J2786" s="611">
        <v>0</v>
      </c>
      <c r="K2786" s="611">
        <v>0</v>
      </c>
      <c r="L2786" s="611">
        <v>165.44757172881498</v>
      </c>
    </row>
    <row r="2787" spans="1:12">
      <c r="A2787" s="609" t="s">
        <v>330</v>
      </c>
      <c r="B2787" s="609">
        <v>150</v>
      </c>
      <c r="C2787" s="610">
        <v>0</v>
      </c>
      <c r="D2787" s="610">
        <v>1</v>
      </c>
      <c r="E2787" s="610">
        <v>0</v>
      </c>
      <c r="F2787" s="610">
        <v>0</v>
      </c>
      <c r="G2787" s="610">
        <v>1</v>
      </c>
      <c r="H2787" s="611">
        <v>0</v>
      </c>
      <c r="I2787" s="611">
        <v>165.44757172881498</v>
      </c>
      <c r="J2787" s="611">
        <v>0</v>
      </c>
      <c r="K2787" s="611">
        <v>0</v>
      </c>
      <c r="L2787" s="611">
        <v>165.44757172881498</v>
      </c>
    </row>
    <row r="2788" spans="1:12">
      <c r="A2788" s="609" t="s">
        <v>330</v>
      </c>
      <c r="B2788" s="609">
        <v>219</v>
      </c>
      <c r="C2788" s="610">
        <v>1</v>
      </c>
      <c r="D2788" s="610">
        <v>0</v>
      </c>
      <c r="E2788" s="610">
        <v>0</v>
      </c>
      <c r="F2788" s="610">
        <v>0</v>
      </c>
      <c r="G2788" s="610">
        <v>1</v>
      </c>
      <c r="H2788" s="611">
        <v>165.44757172881498</v>
      </c>
      <c r="I2788" s="611">
        <v>0</v>
      </c>
      <c r="J2788" s="611">
        <v>0</v>
      </c>
      <c r="K2788" s="611">
        <v>0</v>
      </c>
      <c r="L2788" s="611">
        <v>165.44757172881498</v>
      </c>
    </row>
    <row r="2789" spans="1:12">
      <c r="A2789" s="609" t="s">
        <v>330</v>
      </c>
      <c r="B2789" s="609">
        <v>321</v>
      </c>
      <c r="C2789" s="610">
        <v>0</v>
      </c>
      <c r="D2789" s="610">
        <v>1</v>
      </c>
      <c r="E2789" s="610">
        <v>0</v>
      </c>
      <c r="F2789" s="610">
        <v>0</v>
      </c>
      <c r="G2789" s="610">
        <v>1</v>
      </c>
      <c r="H2789" s="611">
        <v>0</v>
      </c>
      <c r="I2789" s="611">
        <v>165.44757172881498</v>
      </c>
      <c r="J2789" s="611">
        <v>0</v>
      </c>
      <c r="K2789" s="611">
        <v>0</v>
      </c>
      <c r="L2789" s="611">
        <v>165.44757172881498</v>
      </c>
    </row>
    <row r="2790" spans="1:12">
      <c r="A2790" s="609" t="s">
        <v>330</v>
      </c>
      <c r="B2790" s="609">
        <v>420</v>
      </c>
      <c r="C2790" s="610">
        <v>1</v>
      </c>
      <c r="D2790" s="610">
        <v>0</v>
      </c>
      <c r="E2790" s="610">
        <v>0</v>
      </c>
      <c r="F2790" s="610">
        <v>0</v>
      </c>
      <c r="G2790" s="610">
        <v>1</v>
      </c>
      <c r="H2790" s="611">
        <v>165.44757172881498</v>
      </c>
      <c r="I2790" s="611">
        <v>0</v>
      </c>
      <c r="J2790" s="611">
        <v>0</v>
      </c>
      <c r="K2790" s="611">
        <v>0</v>
      </c>
      <c r="L2790" s="611">
        <v>165.44757172881498</v>
      </c>
    </row>
    <row r="2791" spans="1:12">
      <c r="A2791" s="609" t="s">
        <v>330</v>
      </c>
      <c r="B2791" s="609">
        <v>501</v>
      </c>
      <c r="C2791" s="610">
        <v>2</v>
      </c>
      <c r="D2791" s="610">
        <v>2</v>
      </c>
      <c r="E2791" s="610">
        <v>0</v>
      </c>
      <c r="F2791" s="610">
        <v>0</v>
      </c>
      <c r="G2791" s="610">
        <v>4</v>
      </c>
      <c r="H2791" s="611">
        <v>330.89514345762996</v>
      </c>
      <c r="I2791" s="611">
        <v>330.89514345762996</v>
      </c>
      <c r="J2791" s="611">
        <v>0</v>
      </c>
      <c r="K2791" s="611">
        <v>0</v>
      </c>
      <c r="L2791" s="611">
        <v>661.79028691525991</v>
      </c>
    </row>
    <row r="2792" spans="1:12">
      <c r="A2792" s="609" t="s">
        <v>330</v>
      </c>
      <c r="B2792" s="609">
        <v>502</v>
      </c>
      <c r="C2792" s="610">
        <v>705</v>
      </c>
      <c r="D2792" s="610">
        <v>1281</v>
      </c>
      <c r="E2792" s="610">
        <v>0</v>
      </c>
      <c r="F2792" s="610">
        <v>0</v>
      </c>
      <c r="G2792" s="610">
        <v>1986</v>
      </c>
      <c r="H2792" s="611">
        <v>116640.53806881458</v>
      </c>
      <c r="I2792" s="611">
        <v>211938.33938461202</v>
      </c>
      <c r="J2792" s="611">
        <v>0</v>
      </c>
      <c r="K2792" s="611">
        <v>0</v>
      </c>
      <c r="L2792" s="611">
        <v>328578.8774534266</v>
      </c>
    </row>
    <row r="2793" spans="1:12">
      <c r="A2793" s="609" t="s">
        <v>330</v>
      </c>
      <c r="B2793" s="609">
        <v>503</v>
      </c>
      <c r="C2793" s="610">
        <v>4</v>
      </c>
      <c r="D2793" s="610">
        <v>24</v>
      </c>
      <c r="E2793" s="610">
        <v>0</v>
      </c>
      <c r="F2793" s="610">
        <v>0</v>
      </c>
      <c r="G2793" s="610">
        <v>28</v>
      </c>
      <c r="H2793" s="611">
        <v>661.79028691526003</v>
      </c>
      <c r="I2793" s="611">
        <v>3970.7417214915599</v>
      </c>
      <c r="J2793" s="611">
        <v>0</v>
      </c>
      <c r="K2793" s="611">
        <v>0</v>
      </c>
      <c r="L2793" s="611">
        <v>4632.5320084068198</v>
      </c>
    </row>
    <row r="2794" spans="1:12">
      <c r="A2794" s="609" t="s">
        <v>330</v>
      </c>
      <c r="B2794" s="609">
        <v>800</v>
      </c>
      <c r="C2794" s="610">
        <v>0</v>
      </c>
      <c r="D2794" s="610">
        <v>1</v>
      </c>
      <c r="E2794" s="610">
        <v>0</v>
      </c>
      <c r="F2794" s="610">
        <v>0</v>
      </c>
      <c r="G2794" s="610">
        <v>1</v>
      </c>
      <c r="H2794" s="611">
        <v>0</v>
      </c>
      <c r="I2794" s="611">
        <v>165.44757172881498</v>
      </c>
      <c r="J2794" s="611">
        <v>0</v>
      </c>
      <c r="K2794" s="611">
        <v>0</v>
      </c>
      <c r="L2794" s="611">
        <v>165.44757172881498</v>
      </c>
    </row>
    <row r="2795" spans="1:12">
      <c r="A2795" s="609" t="s">
        <v>543</v>
      </c>
      <c r="B2795" s="609">
        <v>171</v>
      </c>
      <c r="C2795" s="610">
        <v>0</v>
      </c>
      <c r="D2795" s="610">
        <v>1</v>
      </c>
      <c r="E2795" s="610">
        <v>0</v>
      </c>
      <c r="F2795" s="610">
        <v>0</v>
      </c>
      <c r="G2795" s="610">
        <v>1</v>
      </c>
      <c r="H2795" s="611">
        <v>0</v>
      </c>
      <c r="I2795" s="611">
        <v>170.22194490945805</v>
      </c>
      <c r="J2795" s="611">
        <v>0</v>
      </c>
      <c r="K2795" s="611">
        <v>0</v>
      </c>
      <c r="L2795" s="611">
        <v>170.22194490945805</v>
      </c>
    </row>
    <row r="2796" spans="1:12">
      <c r="A2796" s="609" t="s">
        <v>543</v>
      </c>
      <c r="B2796" s="609">
        <v>502</v>
      </c>
      <c r="C2796" s="610">
        <v>13</v>
      </c>
      <c r="D2796" s="610">
        <v>26</v>
      </c>
      <c r="E2796" s="610">
        <v>0</v>
      </c>
      <c r="F2796" s="610">
        <v>0</v>
      </c>
      <c r="G2796" s="610">
        <v>39</v>
      </c>
      <c r="H2796" s="611">
        <v>2212.8852838229545</v>
      </c>
      <c r="I2796" s="611">
        <v>4425.7705676459091</v>
      </c>
      <c r="J2796" s="611">
        <v>0</v>
      </c>
      <c r="K2796" s="611">
        <v>0</v>
      </c>
      <c r="L2796" s="611">
        <v>6638.6558514688641</v>
      </c>
    </row>
    <row r="2797" spans="1:12">
      <c r="A2797" s="609" t="s">
        <v>543</v>
      </c>
      <c r="B2797" s="609">
        <v>503</v>
      </c>
      <c r="C2797" s="610">
        <v>0</v>
      </c>
      <c r="D2797" s="610">
        <v>1</v>
      </c>
      <c r="E2797" s="610">
        <v>0</v>
      </c>
      <c r="F2797" s="610">
        <v>0</v>
      </c>
      <c r="G2797" s="610">
        <v>1</v>
      </c>
      <c r="H2797" s="611">
        <v>0</v>
      </c>
      <c r="I2797" s="611">
        <v>170.22194490945805</v>
      </c>
      <c r="J2797" s="611">
        <v>0</v>
      </c>
      <c r="K2797" s="611">
        <v>0</v>
      </c>
      <c r="L2797" s="611">
        <v>170.22194490945805</v>
      </c>
    </row>
    <row r="2798" spans="1:12">
      <c r="A2798" s="609" t="s">
        <v>341</v>
      </c>
      <c r="B2798" s="609">
        <v>100</v>
      </c>
      <c r="C2798" s="610">
        <v>0</v>
      </c>
      <c r="D2798" s="610">
        <v>1</v>
      </c>
      <c r="E2798" s="610">
        <v>0</v>
      </c>
      <c r="F2798" s="610">
        <v>0</v>
      </c>
      <c r="G2798" s="610">
        <v>1</v>
      </c>
      <c r="H2798" s="611">
        <v>0</v>
      </c>
      <c r="I2798" s="611">
        <v>4362.3638263761814</v>
      </c>
      <c r="J2798" s="611">
        <v>0</v>
      </c>
      <c r="K2798" s="611">
        <v>0</v>
      </c>
      <c r="L2798" s="611">
        <v>4362.3638263761814</v>
      </c>
    </row>
    <row r="2799" spans="1:12">
      <c r="A2799" s="609" t="s">
        <v>341</v>
      </c>
      <c r="B2799" s="609">
        <v>110</v>
      </c>
      <c r="C2799" s="610">
        <v>2</v>
      </c>
      <c r="D2799" s="610">
        <v>1</v>
      </c>
      <c r="E2799" s="610">
        <v>0</v>
      </c>
      <c r="F2799" s="610">
        <v>0</v>
      </c>
      <c r="G2799" s="610">
        <v>3</v>
      </c>
      <c r="H2799" s="611">
        <v>8724.7276527523627</v>
      </c>
      <c r="I2799" s="611">
        <v>4362.3638263761814</v>
      </c>
      <c r="J2799" s="611">
        <v>0</v>
      </c>
      <c r="K2799" s="611">
        <v>0</v>
      </c>
      <c r="L2799" s="611">
        <v>13087.091479128545</v>
      </c>
    </row>
    <row r="2800" spans="1:12">
      <c r="A2800" s="609" t="s">
        <v>341</v>
      </c>
      <c r="B2800" s="609">
        <v>120</v>
      </c>
      <c r="C2800" s="610">
        <v>3</v>
      </c>
      <c r="D2800" s="610">
        <v>3</v>
      </c>
      <c r="E2800" s="610">
        <v>0</v>
      </c>
      <c r="F2800" s="610">
        <v>0</v>
      </c>
      <c r="G2800" s="610">
        <v>6</v>
      </c>
      <c r="H2800" s="611">
        <v>13087.091479128545</v>
      </c>
      <c r="I2800" s="611">
        <v>13087.091479128545</v>
      </c>
      <c r="J2800" s="611">
        <v>0</v>
      </c>
      <c r="K2800" s="611">
        <v>0</v>
      </c>
      <c r="L2800" s="611">
        <v>26174.18295825709</v>
      </c>
    </row>
    <row r="2801" spans="1:12">
      <c r="A2801" s="609" t="s">
        <v>341</v>
      </c>
      <c r="B2801" s="609">
        <v>320</v>
      </c>
      <c r="C2801" s="610">
        <v>7</v>
      </c>
      <c r="D2801" s="610">
        <v>0</v>
      </c>
      <c r="E2801" s="610">
        <v>0</v>
      </c>
      <c r="F2801" s="610">
        <v>0</v>
      </c>
      <c r="G2801" s="610">
        <v>7</v>
      </c>
      <c r="H2801" s="611">
        <v>30536.546784633269</v>
      </c>
      <c r="I2801" s="611">
        <v>0</v>
      </c>
      <c r="J2801" s="611">
        <v>0</v>
      </c>
      <c r="K2801" s="611">
        <v>0</v>
      </c>
      <c r="L2801" s="611">
        <v>30536.546784633269</v>
      </c>
    </row>
    <row r="2802" spans="1:12">
      <c r="A2802" s="609" t="s">
        <v>341</v>
      </c>
      <c r="B2802" s="609">
        <v>321</v>
      </c>
      <c r="C2802" s="610">
        <v>0</v>
      </c>
      <c r="D2802" s="610">
        <v>1</v>
      </c>
      <c r="E2802" s="610">
        <v>0</v>
      </c>
      <c r="F2802" s="610">
        <v>0</v>
      </c>
      <c r="G2802" s="610">
        <v>1</v>
      </c>
      <c r="H2802" s="611">
        <v>0</v>
      </c>
      <c r="I2802" s="611">
        <v>4362.3638263761814</v>
      </c>
      <c r="J2802" s="611">
        <v>0</v>
      </c>
      <c r="K2802" s="611">
        <v>0</v>
      </c>
      <c r="L2802" s="611">
        <v>4362.3638263761814</v>
      </c>
    </row>
    <row r="2803" spans="1:12">
      <c r="A2803" s="609" t="s">
        <v>341</v>
      </c>
      <c r="B2803" s="609">
        <v>340</v>
      </c>
      <c r="C2803" s="610">
        <v>0</v>
      </c>
      <c r="D2803" s="610">
        <v>1</v>
      </c>
      <c r="E2803" s="610">
        <v>0</v>
      </c>
      <c r="F2803" s="610">
        <v>0</v>
      </c>
      <c r="G2803" s="610">
        <v>1</v>
      </c>
      <c r="H2803" s="611">
        <v>0</v>
      </c>
      <c r="I2803" s="611">
        <v>4362.3638263761814</v>
      </c>
      <c r="J2803" s="611">
        <v>0</v>
      </c>
      <c r="K2803" s="611">
        <v>0</v>
      </c>
      <c r="L2803" s="611">
        <v>4362.3638263761814</v>
      </c>
    </row>
    <row r="2804" spans="1:12">
      <c r="A2804" s="609" t="s">
        <v>341</v>
      </c>
      <c r="B2804" s="609">
        <v>420</v>
      </c>
      <c r="C2804" s="610">
        <v>0</v>
      </c>
      <c r="D2804" s="610">
        <v>2</v>
      </c>
      <c r="E2804" s="610">
        <v>0</v>
      </c>
      <c r="F2804" s="610">
        <v>0</v>
      </c>
      <c r="G2804" s="610">
        <v>2</v>
      </c>
      <c r="H2804" s="611">
        <v>0</v>
      </c>
      <c r="I2804" s="611">
        <v>8724.7276527523627</v>
      </c>
      <c r="J2804" s="611">
        <v>0</v>
      </c>
      <c r="K2804" s="611">
        <v>0</v>
      </c>
      <c r="L2804" s="611">
        <v>8724.7276527523627</v>
      </c>
    </row>
    <row r="2805" spans="1:12">
      <c r="A2805" s="609" t="s">
        <v>341</v>
      </c>
      <c r="B2805" s="609">
        <v>501</v>
      </c>
      <c r="C2805" s="610">
        <v>224</v>
      </c>
      <c r="D2805" s="610">
        <v>154</v>
      </c>
      <c r="E2805" s="610">
        <v>0</v>
      </c>
      <c r="F2805" s="610">
        <v>0</v>
      </c>
      <c r="G2805" s="610">
        <v>378</v>
      </c>
      <c r="H2805" s="611">
        <v>977169.49710826459</v>
      </c>
      <c r="I2805" s="611">
        <v>671804.02926193189</v>
      </c>
      <c r="J2805" s="611">
        <v>0</v>
      </c>
      <c r="K2805" s="611">
        <v>0</v>
      </c>
      <c r="L2805" s="611">
        <v>1648973.5263701964</v>
      </c>
    </row>
    <row r="2806" spans="1:12">
      <c r="A2806" s="609" t="s">
        <v>341</v>
      </c>
      <c r="B2806" s="609">
        <v>502</v>
      </c>
      <c r="C2806" s="610">
        <v>3</v>
      </c>
      <c r="D2806" s="610">
        <v>2</v>
      </c>
      <c r="E2806" s="610">
        <v>0</v>
      </c>
      <c r="F2806" s="610">
        <v>0</v>
      </c>
      <c r="G2806" s="610">
        <v>5</v>
      </c>
      <c r="H2806" s="611">
        <v>13087.091479128547</v>
      </c>
      <c r="I2806" s="611">
        <v>8724.7276527523645</v>
      </c>
      <c r="J2806" s="611">
        <v>0</v>
      </c>
      <c r="K2806" s="611">
        <v>0</v>
      </c>
      <c r="L2806" s="611">
        <v>21811.819131880911</v>
      </c>
    </row>
    <row r="2807" spans="1:12">
      <c r="A2807" s="609" t="s">
        <v>341</v>
      </c>
      <c r="B2807" s="609">
        <v>560</v>
      </c>
      <c r="C2807" s="610">
        <v>7</v>
      </c>
      <c r="D2807" s="610">
        <v>2</v>
      </c>
      <c r="E2807" s="610">
        <v>0</v>
      </c>
      <c r="F2807" s="610">
        <v>0</v>
      </c>
      <c r="G2807" s="610">
        <v>9</v>
      </c>
      <c r="H2807" s="611">
        <v>30536.546784633272</v>
      </c>
      <c r="I2807" s="611">
        <v>8724.7276527523627</v>
      </c>
      <c r="J2807" s="611">
        <v>0</v>
      </c>
      <c r="K2807" s="611">
        <v>0</v>
      </c>
      <c r="L2807" s="611">
        <v>39261.274437385633</v>
      </c>
    </row>
    <row r="2808" spans="1:12">
      <c r="A2808" s="609" t="s">
        <v>341</v>
      </c>
      <c r="B2808" s="609">
        <v>812</v>
      </c>
      <c r="C2808" s="610">
        <v>3</v>
      </c>
      <c r="D2808" s="610">
        <v>3</v>
      </c>
      <c r="E2808" s="610">
        <v>0</v>
      </c>
      <c r="F2808" s="610">
        <v>0</v>
      </c>
      <c r="G2808" s="610">
        <v>6</v>
      </c>
      <c r="H2808" s="611">
        <v>13087.091479128545</v>
      </c>
      <c r="I2808" s="611">
        <v>13087.091479128545</v>
      </c>
      <c r="J2808" s="611">
        <v>0</v>
      </c>
      <c r="K2808" s="611">
        <v>0</v>
      </c>
      <c r="L2808" s="611">
        <v>26174.18295825709</v>
      </c>
    </row>
    <row r="2809" spans="1:12">
      <c r="A2809" s="609" t="s">
        <v>342</v>
      </c>
      <c r="B2809" s="609">
        <v>100</v>
      </c>
      <c r="C2809" s="610">
        <v>5</v>
      </c>
      <c r="D2809" s="610">
        <v>0</v>
      </c>
      <c r="E2809" s="610">
        <v>0</v>
      </c>
      <c r="F2809" s="610">
        <v>0</v>
      </c>
      <c r="G2809" s="610">
        <v>5</v>
      </c>
      <c r="H2809" s="611">
        <v>71.557950084902046</v>
      </c>
      <c r="I2809" s="611">
        <v>0</v>
      </c>
      <c r="J2809" s="611">
        <v>0</v>
      </c>
      <c r="K2809" s="611">
        <v>0</v>
      </c>
      <c r="L2809" s="611">
        <v>71.557950084902046</v>
      </c>
    </row>
    <row r="2810" spans="1:12">
      <c r="A2810" s="609" t="s">
        <v>342</v>
      </c>
      <c r="B2810" s="609">
        <v>501</v>
      </c>
      <c r="C2810" s="610">
        <v>131</v>
      </c>
      <c r="D2810" s="610">
        <v>3</v>
      </c>
      <c r="E2810" s="610">
        <v>0</v>
      </c>
      <c r="F2810" s="610">
        <v>0</v>
      </c>
      <c r="G2810" s="610">
        <v>134</v>
      </c>
      <c r="H2810" s="611">
        <v>1874.8182922244337</v>
      </c>
      <c r="I2810" s="611">
        <v>42.934770050941232</v>
      </c>
      <c r="J2810" s="611">
        <v>0</v>
      </c>
      <c r="K2810" s="611">
        <v>0</v>
      </c>
      <c r="L2810" s="611">
        <v>1917.753062275375</v>
      </c>
    </row>
    <row r="2811" spans="1:12">
      <c r="A2811" s="609" t="s">
        <v>342</v>
      </c>
      <c r="B2811" s="609">
        <v>502</v>
      </c>
      <c r="C2811" s="610">
        <v>6</v>
      </c>
      <c r="D2811" s="610">
        <v>0</v>
      </c>
      <c r="E2811" s="610">
        <v>0</v>
      </c>
      <c r="F2811" s="610">
        <v>0</v>
      </c>
      <c r="G2811" s="610">
        <v>6</v>
      </c>
      <c r="H2811" s="611">
        <v>85.869540101882464</v>
      </c>
      <c r="I2811" s="611">
        <v>0</v>
      </c>
      <c r="J2811" s="611">
        <v>0</v>
      </c>
      <c r="K2811" s="611">
        <v>0</v>
      </c>
      <c r="L2811" s="611">
        <v>85.869540101882464</v>
      </c>
    </row>
    <row r="2812" spans="1:12">
      <c r="A2812" s="609" t="s">
        <v>342</v>
      </c>
      <c r="B2812" s="609">
        <v>560</v>
      </c>
      <c r="C2812" s="610">
        <v>1</v>
      </c>
      <c r="D2812" s="610">
        <v>0</v>
      </c>
      <c r="E2812" s="610">
        <v>0</v>
      </c>
      <c r="F2812" s="610">
        <v>0</v>
      </c>
      <c r="G2812" s="610">
        <v>1</v>
      </c>
      <c r="H2812" s="611">
        <v>14.311590016980411</v>
      </c>
      <c r="I2812" s="611">
        <v>0</v>
      </c>
      <c r="J2812" s="611">
        <v>0</v>
      </c>
      <c r="K2812" s="611">
        <v>0</v>
      </c>
      <c r="L2812" s="611">
        <v>14.311590016980411</v>
      </c>
    </row>
    <row r="2813" spans="1:12">
      <c r="A2813" s="609" t="s">
        <v>343</v>
      </c>
      <c r="B2813" s="609">
        <v>190</v>
      </c>
      <c r="C2813" s="610">
        <v>1</v>
      </c>
      <c r="D2813" s="610">
        <v>0</v>
      </c>
      <c r="E2813" s="610">
        <v>0</v>
      </c>
      <c r="F2813" s="610">
        <v>0</v>
      </c>
      <c r="G2813" s="610">
        <v>1</v>
      </c>
      <c r="H2813" s="611">
        <v>15.454851266279</v>
      </c>
      <c r="I2813" s="611">
        <v>0</v>
      </c>
      <c r="J2813" s="611">
        <v>0</v>
      </c>
      <c r="K2813" s="611">
        <v>0</v>
      </c>
      <c r="L2813" s="611">
        <v>15.454851266279</v>
      </c>
    </row>
    <row r="2814" spans="1:12">
      <c r="A2814" s="609" t="s">
        <v>343</v>
      </c>
      <c r="B2814" s="609">
        <v>301</v>
      </c>
      <c r="C2814" s="610">
        <v>5</v>
      </c>
      <c r="D2814" s="610">
        <v>0</v>
      </c>
      <c r="E2814" s="610">
        <v>0</v>
      </c>
      <c r="F2814" s="610">
        <v>0</v>
      </c>
      <c r="G2814" s="610">
        <v>5</v>
      </c>
      <c r="H2814" s="611">
        <v>77.274256331394994</v>
      </c>
      <c r="I2814" s="611">
        <v>0</v>
      </c>
      <c r="J2814" s="611">
        <v>0</v>
      </c>
      <c r="K2814" s="611">
        <v>0</v>
      </c>
      <c r="L2814" s="611">
        <v>77.274256331394994</v>
      </c>
    </row>
    <row r="2815" spans="1:12">
      <c r="A2815" s="609" t="s">
        <v>343</v>
      </c>
      <c r="B2815" s="609">
        <v>501</v>
      </c>
      <c r="C2815" s="610">
        <v>9</v>
      </c>
      <c r="D2815" s="610">
        <v>0</v>
      </c>
      <c r="E2815" s="610">
        <v>0</v>
      </c>
      <c r="F2815" s="610">
        <v>0</v>
      </c>
      <c r="G2815" s="610">
        <v>9</v>
      </c>
      <c r="H2815" s="611">
        <v>139.09366139651098</v>
      </c>
      <c r="I2815" s="611">
        <v>0</v>
      </c>
      <c r="J2815" s="611">
        <v>0</v>
      </c>
      <c r="K2815" s="611">
        <v>0</v>
      </c>
      <c r="L2815" s="611">
        <v>139.09366139651098</v>
      </c>
    </row>
    <row r="2816" spans="1:12">
      <c r="A2816" s="609" t="s">
        <v>344</v>
      </c>
      <c r="B2816" s="609">
        <v>100</v>
      </c>
      <c r="C2816" s="610">
        <v>1</v>
      </c>
      <c r="D2816" s="610">
        <v>0</v>
      </c>
      <c r="E2816" s="610">
        <v>0</v>
      </c>
      <c r="F2816" s="610">
        <v>0</v>
      </c>
      <c r="G2816" s="610">
        <v>1</v>
      </c>
      <c r="H2816" s="611">
        <v>36.021795926541408</v>
      </c>
      <c r="I2816" s="611">
        <v>0</v>
      </c>
      <c r="J2816" s="611">
        <v>0</v>
      </c>
      <c r="K2816" s="611">
        <v>0</v>
      </c>
      <c r="L2816" s="611">
        <v>36.021795926541408</v>
      </c>
    </row>
    <row r="2817" spans="1:12">
      <c r="A2817" s="609" t="s">
        <v>344</v>
      </c>
      <c r="B2817" s="609">
        <v>104</v>
      </c>
      <c r="C2817" s="610">
        <v>0</v>
      </c>
      <c r="D2817" s="610">
        <v>1</v>
      </c>
      <c r="E2817" s="610">
        <v>0</v>
      </c>
      <c r="F2817" s="610">
        <v>0</v>
      </c>
      <c r="G2817" s="610">
        <v>1</v>
      </c>
      <c r="H2817" s="611">
        <v>0</v>
      </c>
      <c r="I2817" s="611">
        <v>36.021795926541408</v>
      </c>
      <c r="J2817" s="611">
        <v>0</v>
      </c>
      <c r="K2817" s="611">
        <v>0</v>
      </c>
      <c r="L2817" s="611">
        <v>36.021795926541408</v>
      </c>
    </row>
    <row r="2818" spans="1:12">
      <c r="A2818" s="609" t="s">
        <v>344</v>
      </c>
      <c r="B2818" s="609">
        <v>120</v>
      </c>
      <c r="C2818" s="610">
        <v>0</v>
      </c>
      <c r="D2818" s="610">
        <v>2</v>
      </c>
      <c r="E2818" s="610">
        <v>0</v>
      </c>
      <c r="F2818" s="610">
        <v>0</v>
      </c>
      <c r="G2818" s="610">
        <v>2</v>
      </c>
      <c r="H2818" s="611">
        <v>0</v>
      </c>
      <c r="I2818" s="611">
        <v>72.043591853082816</v>
      </c>
      <c r="J2818" s="611">
        <v>0</v>
      </c>
      <c r="K2818" s="611">
        <v>0</v>
      </c>
      <c r="L2818" s="611">
        <v>72.043591853082816</v>
      </c>
    </row>
    <row r="2819" spans="1:12">
      <c r="A2819" s="609" t="s">
        <v>344</v>
      </c>
      <c r="B2819" s="609">
        <v>192</v>
      </c>
      <c r="C2819" s="610">
        <v>2</v>
      </c>
      <c r="D2819" s="610">
        <v>0</v>
      </c>
      <c r="E2819" s="610">
        <v>0</v>
      </c>
      <c r="F2819" s="610">
        <v>0</v>
      </c>
      <c r="G2819" s="610">
        <v>2</v>
      </c>
      <c r="H2819" s="611">
        <v>72.043591853082816</v>
      </c>
      <c r="I2819" s="611">
        <v>0</v>
      </c>
      <c r="J2819" s="611">
        <v>0</v>
      </c>
      <c r="K2819" s="611">
        <v>0</v>
      </c>
      <c r="L2819" s="611">
        <v>72.043591853082816</v>
      </c>
    </row>
    <row r="2820" spans="1:12">
      <c r="A2820" s="609" t="s">
        <v>344</v>
      </c>
      <c r="B2820" s="609">
        <v>215</v>
      </c>
      <c r="C2820" s="610">
        <v>1</v>
      </c>
      <c r="D2820" s="610">
        <v>0</v>
      </c>
      <c r="E2820" s="610">
        <v>0</v>
      </c>
      <c r="F2820" s="610">
        <v>0</v>
      </c>
      <c r="G2820" s="610">
        <v>1</v>
      </c>
      <c r="H2820" s="611">
        <v>36.021795926541408</v>
      </c>
      <c r="I2820" s="611">
        <v>0</v>
      </c>
      <c r="J2820" s="611">
        <v>0</v>
      </c>
      <c r="K2820" s="611">
        <v>0</v>
      </c>
      <c r="L2820" s="611">
        <v>36.021795926541408</v>
      </c>
    </row>
    <row r="2821" spans="1:12">
      <c r="A2821" s="609" t="s">
        <v>344</v>
      </c>
      <c r="B2821" s="609">
        <v>304</v>
      </c>
      <c r="C2821" s="610">
        <v>1</v>
      </c>
      <c r="D2821" s="610">
        <v>0</v>
      </c>
      <c r="E2821" s="610">
        <v>0</v>
      </c>
      <c r="F2821" s="610">
        <v>0</v>
      </c>
      <c r="G2821" s="610">
        <v>1</v>
      </c>
      <c r="H2821" s="611">
        <v>36.021795926541408</v>
      </c>
      <c r="I2821" s="611">
        <v>0</v>
      </c>
      <c r="J2821" s="611">
        <v>0</v>
      </c>
      <c r="K2821" s="611">
        <v>0</v>
      </c>
      <c r="L2821" s="611">
        <v>36.021795926541408</v>
      </c>
    </row>
    <row r="2822" spans="1:12">
      <c r="A2822" s="609" t="s">
        <v>344</v>
      </c>
      <c r="B2822" s="609">
        <v>400</v>
      </c>
      <c r="C2822" s="610">
        <v>1</v>
      </c>
      <c r="D2822" s="610">
        <v>0</v>
      </c>
      <c r="E2822" s="610">
        <v>0</v>
      </c>
      <c r="F2822" s="610">
        <v>0</v>
      </c>
      <c r="G2822" s="610">
        <v>1</v>
      </c>
      <c r="H2822" s="611">
        <v>36.021795926541408</v>
      </c>
      <c r="I2822" s="611">
        <v>0</v>
      </c>
      <c r="J2822" s="611">
        <v>0</v>
      </c>
      <c r="K2822" s="611">
        <v>0</v>
      </c>
      <c r="L2822" s="611">
        <v>36.021795926541408</v>
      </c>
    </row>
    <row r="2823" spans="1:12">
      <c r="A2823" s="609" t="s">
        <v>344</v>
      </c>
      <c r="B2823" s="609">
        <v>501</v>
      </c>
      <c r="C2823" s="610">
        <v>45</v>
      </c>
      <c r="D2823" s="610">
        <v>2</v>
      </c>
      <c r="E2823" s="610">
        <v>0</v>
      </c>
      <c r="F2823" s="610">
        <v>0</v>
      </c>
      <c r="G2823" s="610">
        <v>47</v>
      </c>
      <c r="H2823" s="611">
        <v>1620.9808166943635</v>
      </c>
      <c r="I2823" s="611">
        <v>72.043591853082816</v>
      </c>
      <c r="J2823" s="611">
        <v>0</v>
      </c>
      <c r="K2823" s="611">
        <v>0</v>
      </c>
      <c r="L2823" s="611">
        <v>1693.0244085474462</v>
      </c>
    </row>
    <row r="2824" spans="1:12">
      <c r="A2824" s="609" t="s">
        <v>344</v>
      </c>
      <c r="B2824" s="609">
        <v>502</v>
      </c>
      <c r="C2824" s="610">
        <v>8</v>
      </c>
      <c r="D2824" s="610">
        <v>0</v>
      </c>
      <c r="E2824" s="610">
        <v>0</v>
      </c>
      <c r="F2824" s="610">
        <v>0</v>
      </c>
      <c r="G2824" s="610">
        <v>8</v>
      </c>
      <c r="H2824" s="611">
        <v>288.17436741233126</v>
      </c>
      <c r="I2824" s="611">
        <v>0</v>
      </c>
      <c r="J2824" s="611">
        <v>0</v>
      </c>
      <c r="K2824" s="611">
        <v>0</v>
      </c>
      <c r="L2824" s="611">
        <v>288.17436741233126</v>
      </c>
    </row>
    <row r="2825" spans="1:12">
      <c r="A2825" s="609" t="s">
        <v>583</v>
      </c>
      <c r="B2825" s="609">
        <v>501</v>
      </c>
      <c r="C2825" s="610">
        <v>6</v>
      </c>
      <c r="D2825" s="610">
        <v>0</v>
      </c>
      <c r="E2825" s="610">
        <v>0</v>
      </c>
      <c r="F2825" s="610">
        <v>0</v>
      </c>
      <c r="G2825" s="610">
        <v>6</v>
      </c>
      <c r="H2825" s="611">
        <v>36.662924332612576</v>
      </c>
      <c r="I2825" s="611">
        <v>0</v>
      </c>
      <c r="J2825" s="611">
        <v>0</v>
      </c>
      <c r="K2825" s="611">
        <v>0</v>
      </c>
      <c r="L2825" s="611">
        <v>36.662924332612576</v>
      </c>
    </row>
    <row r="2826" spans="1:12">
      <c r="A2826" s="609" t="s">
        <v>583</v>
      </c>
      <c r="B2826" s="609">
        <v>502</v>
      </c>
      <c r="C2826" s="610">
        <v>1</v>
      </c>
      <c r="D2826" s="610">
        <v>0</v>
      </c>
      <c r="E2826" s="610">
        <v>0</v>
      </c>
      <c r="F2826" s="610">
        <v>0</v>
      </c>
      <c r="G2826" s="610">
        <v>1</v>
      </c>
      <c r="H2826" s="611">
        <v>6.1104873887687621</v>
      </c>
      <c r="I2826" s="611">
        <v>0</v>
      </c>
      <c r="J2826" s="611">
        <v>0</v>
      </c>
      <c r="K2826" s="611">
        <v>0</v>
      </c>
      <c r="L2826" s="611">
        <v>6.1104873887687621</v>
      </c>
    </row>
    <row r="2827" spans="1:12">
      <c r="A2827" s="609" t="s">
        <v>583</v>
      </c>
      <c r="B2827" s="609">
        <v>560</v>
      </c>
      <c r="C2827" s="610">
        <v>0</v>
      </c>
      <c r="D2827" s="610">
        <v>1</v>
      </c>
      <c r="E2827" s="610">
        <v>0</v>
      </c>
      <c r="F2827" s="610">
        <v>0</v>
      </c>
      <c r="G2827" s="610">
        <v>1</v>
      </c>
      <c r="H2827" s="611">
        <v>0</v>
      </c>
      <c r="I2827" s="611">
        <v>6.1104873887687621</v>
      </c>
      <c r="J2827" s="611">
        <v>0</v>
      </c>
      <c r="K2827" s="611">
        <v>0</v>
      </c>
      <c r="L2827" s="611">
        <v>6.1104873887687621</v>
      </c>
    </row>
    <row r="2828" spans="1:12">
      <c r="A2828" s="609" t="s">
        <v>591</v>
      </c>
      <c r="B2828" s="609">
        <v>120</v>
      </c>
      <c r="C2828" s="610">
        <v>0</v>
      </c>
      <c r="D2828" s="610">
        <v>1</v>
      </c>
      <c r="E2828" s="610">
        <v>0</v>
      </c>
      <c r="F2828" s="610">
        <v>0</v>
      </c>
      <c r="G2828" s="610">
        <v>1</v>
      </c>
      <c r="H2828" s="611">
        <v>0</v>
      </c>
      <c r="I2828" s="611">
        <v>15.417479442790075</v>
      </c>
      <c r="J2828" s="611">
        <v>0</v>
      </c>
      <c r="K2828" s="611">
        <v>0</v>
      </c>
      <c r="L2828" s="611">
        <v>15.417479442790075</v>
      </c>
    </row>
    <row r="2829" spans="1:12">
      <c r="A2829" s="609" t="s">
        <v>591</v>
      </c>
      <c r="B2829" s="609">
        <v>301</v>
      </c>
      <c r="C2829" s="610">
        <v>6</v>
      </c>
      <c r="D2829" s="610">
        <v>0</v>
      </c>
      <c r="E2829" s="610">
        <v>0</v>
      </c>
      <c r="F2829" s="610">
        <v>0</v>
      </c>
      <c r="G2829" s="610">
        <v>6</v>
      </c>
      <c r="H2829" s="611">
        <v>92.504876656740464</v>
      </c>
      <c r="I2829" s="611">
        <v>0</v>
      </c>
      <c r="J2829" s="611">
        <v>0</v>
      </c>
      <c r="K2829" s="611">
        <v>0</v>
      </c>
      <c r="L2829" s="611">
        <v>92.504876656740464</v>
      </c>
    </row>
    <row r="2830" spans="1:12">
      <c r="A2830" s="609" t="s">
        <v>591</v>
      </c>
      <c r="B2830" s="609">
        <v>304</v>
      </c>
      <c r="C2830" s="610">
        <v>1</v>
      </c>
      <c r="D2830" s="610">
        <v>0</v>
      </c>
      <c r="E2830" s="610">
        <v>0</v>
      </c>
      <c r="F2830" s="610">
        <v>0</v>
      </c>
      <c r="G2830" s="610">
        <v>1</v>
      </c>
      <c r="H2830" s="611">
        <v>15.417479442790075</v>
      </c>
      <c r="I2830" s="611">
        <v>0</v>
      </c>
      <c r="J2830" s="611">
        <v>0</v>
      </c>
      <c r="K2830" s="611">
        <v>0</v>
      </c>
      <c r="L2830" s="611">
        <v>15.417479442790075</v>
      </c>
    </row>
    <row r="2831" spans="1:12">
      <c r="A2831" s="609" t="s">
        <v>591</v>
      </c>
      <c r="B2831" s="609">
        <v>501</v>
      </c>
      <c r="C2831" s="610">
        <v>116</v>
      </c>
      <c r="D2831" s="610">
        <v>1</v>
      </c>
      <c r="E2831" s="610">
        <v>0</v>
      </c>
      <c r="F2831" s="610">
        <v>0</v>
      </c>
      <c r="G2831" s="610">
        <v>117</v>
      </c>
      <c r="H2831" s="611">
        <v>1788.4276153636488</v>
      </c>
      <c r="I2831" s="611">
        <v>15.417479442790077</v>
      </c>
      <c r="J2831" s="611">
        <v>0</v>
      </c>
      <c r="K2831" s="611">
        <v>0</v>
      </c>
      <c r="L2831" s="611">
        <v>1803.845094806439</v>
      </c>
    </row>
    <row r="2832" spans="1:12">
      <c r="A2832" s="609" t="s">
        <v>591</v>
      </c>
      <c r="B2832" s="609">
        <v>502</v>
      </c>
      <c r="C2832" s="610">
        <v>4</v>
      </c>
      <c r="D2832" s="610">
        <v>0</v>
      </c>
      <c r="E2832" s="610">
        <v>0</v>
      </c>
      <c r="F2832" s="610">
        <v>0</v>
      </c>
      <c r="G2832" s="610">
        <v>4</v>
      </c>
      <c r="H2832" s="611">
        <v>61.6699177711603</v>
      </c>
      <c r="I2832" s="611">
        <v>0</v>
      </c>
      <c r="J2832" s="611">
        <v>0</v>
      </c>
      <c r="K2832" s="611">
        <v>0</v>
      </c>
      <c r="L2832" s="611">
        <v>61.6699177711603</v>
      </c>
    </row>
    <row r="2833" spans="1:12">
      <c r="A2833" s="609" t="s">
        <v>591</v>
      </c>
      <c r="B2833" s="609">
        <v>503</v>
      </c>
      <c r="C2833" s="610">
        <v>2</v>
      </c>
      <c r="D2833" s="610">
        <v>0</v>
      </c>
      <c r="E2833" s="610">
        <v>0</v>
      </c>
      <c r="F2833" s="610">
        <v>0</v>
      </c>
      <c r="G2833" s="610">
        <v>2</v>
      </c>
      <c r="H2833" s="611">
        <v>30.83495888558015</v>
      </c>
      <c r="I2833" s="611">
        <v>0</v>
      </c>
      <c r="J2833" s="611">
        <v>0</v>
      </c>
      <c r="K2833" s="611">
        <v>0</v>
      </c>
      <c r="L2833" s="611">
        <v>30.83495888558015</v>
      </c>
    </row>
    <row r="2834" spans="1:12">
      <c r="A2834" s="609" t="s">
        <v>619</v>
      </c>
      <c r="B2834" s="609">
        <v>361</v>
      </c>
      <c r="C2834" s="610">
        <v>1</v>
      </c>
      <c r="D2834" s="610">
        <v>0</v>
      </c>
      <c r="E2834" s="610">
        <v>0</v>
      </c>
      <c r="F2834" s="610">
        <v>0</v>
      </c>
      <c r="G2834" s="610">
        <v>1</v>
      </c>
      <c r="H2834" s="611">
        <v>15.487301711233677</v>
      </c>
      <c r="I2834" s="611">
        <v>0</v>
      </c>
      <c r="J2834" s="611">
        <v>0</v>
      </c>
      <c r="K2834" s="611">
        <v>0</v>
      </c>
      <c r="L2834" s="611">
        <v>15.487301711233677</v>
      </c>
    </row>
    <row r="2835" spans="1:12">
      <c r="A2835" s="609" t="s">
        <v>619</v>
      </c>
      <c r="B2835" s="609">
        <v>501</v>
      </c>
      <c r="C2835" s="610">
        <v>65</v>
      </c>
      <c r="D2835" s="610">
        <v>0</v>
      </c>
      <c r="E2835" s="610">
        <v>0</v>
      </c>
      <c r="F2835" s="610">
        <v>0</v>
      </c>
      <c r="G2835" s="610">
        <v>65</v>
      </c>
      <c r="H2835" s="611">
        <v>1006.6746112301889</v>
      </c>
      <c r="I2835" s="611">
        <v>0</v>
      </c>
      <c r="J2835" s="611">
        <v>0</v>
      </c>
      <c r="K2835" s="611">
        <v>0</v>
      </c>
      <c r="L2835" s="611">
        <v>1006.6746112301889</v>
      </c>
    </row>
    <row r="2836" spans="1:12">
      <c r="A2836" s="609" t="s">
        <v>619</v>
      </c>
      <c r="B2836" s="609">
        <v>502</v>
      </c>
      <c r="C2836" s="610">
        <v>2</v>
      </c>
      <c r="D2836" s="610">
        <v>0</v>
      </c>
      <c r="E2836" s="610">
        <v>0</v>
      </c>
      <c r="F2836" s="610">
        <v>0</v>
      </c>
      <c r="G2836" s="610">
        <v>2</v>
      </c>
      <c r="H2836" s="611">
        <v>30.974603422467354</v>
      </c>
      <c r="I2836" s="611">
        <v>0</v>
      </c>
      <c r="J2836" s="611">
        <v>0</v>
      </c>
      <c r="K2836" s="611">
        <v>0</v>
      </c>
      <c r="L2836" s="611">
        <v>30.974603422467354</v>
      </c>
    </row>
    <row r="2837" spans="1:12">
      <c r="A2837" s="609" t="s">
        <v>623</v>
      </c>
      <c r="B2837" s="609">
        <v>100</v>
      </c>
      <c r="C2837" s="610">
        <v>119</v>
      </c>
      <c r="D2837" s="610">
        <v>33</v>
      </c>
      <c r="E2837" s="610">
        <v>0</v>
      </c>
      <c r="F2837" s="610">
        <v>0</v>
      </c>
      <c r="G2837" s="610">
        <v>152</v>
      </c>
      <c r="H2837" s="611">
        <v>13335.876637937123</v>
      </c>
      <c r="I2837" s="611">
        <v>3698.1842777472698</v>
      </c>
      <c r="J2837" s="611">
        <v>0</v>
      </c>
      <c r="K2837" s="611">
        <v>0</v>
      </c>
      <c r="L2837" s="611">
        <v>17034.060915684393</v>
      </c>
    </row>
    <row r="2838" spans="1:12">
      <c r="A2838" s="609" t="s">
        <v>623</v>
      </c>
      <c r="B2838" s="609">
        <v>101</v>
      </c>
      <c r="C2838" s="610">
        <v>473</v>
      </c>
      <c r="D2838" s="610">
        <v>294</v>
      </c>
      <c r="E2838" s="610">
        <v>0</v>
      </c>
      <c r="F2838" s="610">
        <v>0</v>
      </c>
      <c r="G2838" s="610">
        <v>767</v>
      </c>
      <c r="H2838" s="611">
        <v>53007.307981044192</v>
      </c>
      <c r="I2838" s="611">
        <v>32947.459929021126</v>
      </c>
      <c r="J2838" s="611">
        <v>0</v>
      </c>
      <c r="K2838" s="611">
        <v>0</v>
      </c>
      <c r="L2838" s="611">
        <v>85954.767910065319</v>
      </c>
    </row>
    <row r="2839" spans="1:12">
      <c r="A2839" s="609" t="s">
        <v>623</v>
      </c>
      <c r="B2839" s="609">
        <v>102</v>
      </c>
      <c r="C2839" s="610">
        <v>1</v>
      </c>
      <c r="D2839" s="610">
        <v>0</v>
      </c>
      <c r="E2839" s="610">
        <v>0</v>
      </c>
      <c r="F2839" s="610">
        <v>0</v>
      </c>
      <c r="G2839" s="610">
        <v>1</v>
      </c>
      <c r="H2839" s="611">
        <v>112.06619023476574</v>
      </c>
      <c r="I2839" s="611">
        <v>0</v>
      </c>
      <c r="J2839" s="611">
        <v>0</v>
      </c>
      <c r="K2839" s="611">
        <v>0</v>
      </c>
      <c r="L2839" s="611">
        <v>112.06619023476574</v>
      </c>
    </row>
    <row r="2840" spans="1:12">
      <c r="A2840" s="609" t="s">
        <v>623</v>
      </c>
      <c r="B2840" s="609">
        <v>103</v>
      </c>
      <c r="C2840" s="610">
        <v>22</v>
      </c>
      <c r="D2840" s="610">
        <v>10</v>
      </c>
      <c r="E2840" s="610">
        <v>0</v>
      </c>
      <c r="F2840" s="610">
        <v>0</v>
      </c>
      <c r="G2840" s="610">
        <v>32</v>
      </c>
      <c r="H2840" s="611">
        <v>2465.4561851648464</v>
      </c>
      <c r="I2840" s="611">
        <v>1120.6619023476574</v>
      </c>
      <c r="J2840" s="611">
        <v>0</v>
      </c>
      <c r="K2840" s="611">
        <v>0</v>
      </c>
      <c r="L2840" s="611">
        <v>3586.1180875125037</v>
      </c>
    </row>
    <row r="2841" spans="1:12">
      <c r="A2841" s="609" t="s">
        <v>623</v>
      </c>
      <c r="B2841" s="609">
        <v>104</v>
      </c>
      <c r="C2841" s="610">
        <v>12</v>
      </c>
      <c r="D2841" s="610">
        <v>4</v>
      </c>
      <c r="E2841" s="610">
        <v>0</v>
      </c>
      <c r="F2841" s="610">
        <v>0</v>
      </c>
      <c r="G2841" s="610">
        <v>16</v>
      </c>
      <c r="H2841" s="611">
        <v>1344.794282817189</v>
      </c>
      <c r="I2841" s="611">
        <v>448.26476093906297</v>
      </c>
      <c r="J2841" s="611">
        <v>0</v>
      </c>
      <c r="K2841" s="611">
        <v>0</v>
      </c>
      <c r="L2841" s="611">
        <v>1793.0590437562519</v>
      </c>
    </row>
    <row r="2842" spans="1:12">
      <c r="A2842" s="609" t="s">
        <v>623</v>
      </c>
      <c r="B2842" s="609">
        <v>105</v>
      </c>
      <c r="C2842" s="610">
        <v>3</v>
      </c>
      <c r="D2842" s="610">
        <v>1</v>
      </c>
      <c r="E2842" s="610">
        <v>0</v>
      </c>
      <c r="F2842" s="610">
        <v>0</v>
      </c>
      <c r="G2842" s="610">
        <v>4</v>
      </c>
      <c r="H2842" s="611">
        <v>336.19857070429725</v>
      </c>
      <c r="I2842" s="611">
        <v>112.06619023476574</v>
      </c>
      <c r="J2842" s="611">
        <v>0</v>
      </c>
      <c r="K2842" s="611">
        <v>0</v>
      </c>
      <c r="L2842" s="611">
        <v>448.26476093906297</v>
      </c>
    </row>
    <row r="2843" spans="1:12">
      <c r="A2843" s="609" t="s">
        <v>623</v>
      </c>
      <c r="B2843" s="609">
        <v>106</v>
      </c>
      <c r="C2843" s="610">
        <v>1</v>
      </c>
      <c r="D2843" s="610">
        <v>0</v>
      </c>
      <c r="E2843" s="610">
        <v>0</v>
      </c>
      <c r="F2843" s="610">
        <v>0</v>
      </c>
      <c r="G2843" s="610">
        <v>1</v>
      </c>
      <c r="H2843" s="611">
        <v>112.06619023476574</v>
      </c>
      <c r="I2843" s="611">
        <v>0</v>
      </c>
      <c r="J2843" s="611">
        <v>0</v>
      </c>
      <c r="K2843" s="611">
        <v>0</v>
      </c>
      <c r="L2843" s="611">
        <v>112.06619023476574</v>
      </c>
    </row>
    <row r="2844" spans="1:12">
      <c r="A2844" s="609" t="s">
        <v>623</v>
      </c>
      <c r="B2844" s="609">
        <v>107</v>
      </c>
      <c r="C2844" s="610">
        <v>26</v>
      </c>
      <c r="D2844" s="610">
        <v>6</v>
      </c>
      <c r="E2844" s="610">
        <v>0</v>
      </c>
      <c r="F2844" s="610">
        <v>0</v>
      </c>
      <c r="G2844" s="610">
        <v>32</v>
      </c>
      <c r="H2844" s="611">
        <v>2913.7209461039092</v>
      </c>
      <c r="I2844" s="611">
        <v>672.39714140859451</v>
      </c>
      <c r="J2844" s="611">
        <v>0</v>
      </c>
      <c r="K2844" s="611">
        <v>0</v>
      </c>
      <c r="L2844" s="611">
        <v>3586.1180875125037</v>
      </c>
    </row>
    <row r="2845" spans="1:12">
      <c r="A2845" s="609" t="s">
        <v>623</v>
      </c>
      <c r="B2845" s="609">
        <v>110</v>
      </c>
      <c r="C2845" s="610">
        <v>208</v>
      </c>
      <c r="D2845" s="610">
        <v>94</v>
      </c>
      <c r="E2845" s="610">
        <v>0</v>
      </c>
      <c r="F2845" s="610">
        <v>0</v>
      </c>
      <c r="G2845" s="610">
        <v>302</v>
      </c>
      <c r="H2845" s="611">
        <v>23309.767568831274</v>
      </c>
      <c r="I2845" s="611">
        <v>10534.221882067979</v>
      </c>
      <c r="J2845" s="611">
        <v>0</v>
      </c>
      <c r="K2845" s="611">
        <v>0</v>
      </c>
      <c r="L2845" s="611">
        <v>33843.989450899251</v>
      </c>
    </row>
    <row r="2846" spans="1:12">
      <c r="A2846" s="609" t="s">
        <v>623</v>
      </c>
      <c r="B2846" s="609">
        <v>120</v>
      </c>
      <c r="C2846" s="610">
        <v>155</v>
      </c>
      <c r="D2846" s="610">
        <v>92</v>
      </c>
      <c r="E2846" s="610">
        <v>0</v>
      </c>
      <c r="F2846" s="610">
        <v>0</v>
      </c>
      <c r="G2846" s="610">
        <v>247</v>
      </c>
      <c r="H2846" s="611">
        <v>17370.259486388688</v>
      </c>
      <c r="I2846" s="611">
        <v>10310.089501598446</v>
      </c>
      <c r="J2846" s="611">
        <v>0</v>
      </c>
      <c r="K2846" s="611">
        <v>0</v>
      </c>
      <c r="L2846" s="611">
        <v>27680.348987987134</v>
      </c>
    </row>
    <row r="2847" spans="1:12">
      <c r="A2847" s="609" t="s">
        <v>623</v>
      </c>
      <c r="B2847" s="609">
        <v>130</v>
      </c>
      <c r="C2847" s="610">
        <v>330</v>
      </c>
      <c r="D2847" s="610">
        <v>73</v>
      </c>
      <c r="E2847" s="610">
        <v>0</v>
      </c>
      <c r="F2847" s="610">
        <v>0</v>
      </c>
      <c r="G2847" s="610">
        <v>403</v>
      </c>
      <c r="H2847" s="611">
        <v>36981.842777472695</v>
      </c>
      <c r="I2847" s="611">
        <v>8180.8318871378997</v>
      </c>
      <c r="J2847" s="611">
        <v>0</v>
      </c>
      <c r="K2847" s="611">
        <v>0</v>
      </c>
      <c r="L2847" s="611">
        <v>45162.674664610597</v>
      </c>
    </row>
    <row r="2848" spans="1:12">
      <c r="A2848" s="609" t="s">
        <v>623</v>
      </c>
      <c r="B2848" s="609">
        <v>140</v>
      </c>
      <c r="C2848" s="610">
        <v>74</v>
      </c>
      <c r="D2848" s="610">
        <v>17</v>
      </c>
      <c r="E2848" s="610">
        <v>0</v>
      </c>
      <c r="F2848" s="610">
        <v>0</v>
      </c>
      <c r="G2848" s="610">
        <v>91</v>
      </c>
      <c r="H2848" s="611">
        <v>8292.8980773726653</v>
      </c>
      <c r="I2848" s="611">
        <v>1905.1252339910175</v>
      </c>
      <c r="J2848" s="611">
        <v>0</v>
      </c>
      <c r="K2848" s="611">
        <v>0</v>
      </c>
      <c r="L2848" s="611">
        <v>10198.023311363682</v>
      </c>
    </row>
    <row r="2849" spans="1:12">
      <c r="A2849" s="609" t="s">
        <v>623</v>
      </c>
      <c r="B2849" s="609">
        <v>141</v>
      </c>
      <c r="C2849" s="610">
        <v>222</v>
      </c>
      <c r="D2849" s="610">
        <v>24</v>
      </c>
      <c r="E2849" s="610">
        <v>0</v>
      </c>
      <c r="F2849" s="610">
        <v>0</v>
      </c>
      <c r="G2849" s="610">
        <v>246</v>
      </c>
      <c r="H2849" s="611">
        <v>24878.694232117996</v>
      </c>
      <c r="I2849" s="611">
        <v>2689.5885656343776</v>
      </c>
      <c r="J2849" s="611">
        <v>0</v>
      </c>
      <c r="K2849" s="611">
        <v>0</v>
      </c>
      <c r="L2849" s="611">
        <v>27568.28279775237</v>
      </c>
    </row>
    <row r="2850" spans="1:12">
      <c r="A2850" s="609" t="s">
        <v>623</v>
      </c>
      <c r="B2850" s="609">
        <v>142</v>
      </c>
      <c r="C2850" s="610">
        <v>51</v>
      </c>
      <c r="D2850" s="610">
        <v>7</v>
      </c>
      <c r="E2850" s="610">
        <v>0</v>
      </c>
      <c r="F2850" s="610">
        <v>0</v>
      </c>
      <c r="G2850" s="610">
        <v>58</v>
      </c>
      <c r="H2850" s="611">
        <v>5715.3757019730529</v>
      </c>
      <c r="I2850" s="611">
        <v>784.46333164336011</v>
      </c>
      <c r="J2850" s="611">
        <v>0</v>
      </c>
      <c r="K2850" s="611">
        <v>0</v>
      </c>
      <c r="L2850" s="611">
        <v>6499.839033616413</v>
      </c>
    </row>
    <row r="2851" spans="1:12">
      <c r="A2851" s="609" t="s">
        <v>623</v>
      </c>
      <c r="B2851" s="609">
        <v>143</v>
      </c>
      <c r="C2851" s="610">
        <v>61</v>
      </c>
      <c r="D2851" s="610">
        <v>4</v>
      </c>
      <c r="E2851" s="610">
        <v>0</v>
      </c>
      <c r="F2851" s="610">
        <v>0</v>
      </c>
      <c r="G2851" s="610">
        <v>65</v>
      </c>
      <c r="H2851" s="611">
        <v>6836.0376043207098</v>
      </c>
      <c r="I2851" s="611">
        <v>448.26476093906297</v>
      </c>
      <c r="J2851" s="611">
        <v>0</v>
      </c>
      <c r="K2851" s="611">
        <v>0</v>
      </c>
      <c r="L2851" s="611">
        <v>7284.3023652597731</v>
      </c>
    </row>
    <row r="2852" spans="1:12">
      <c r="A2852" s="609" t="s">
        <v>623</v>
      </c>
      <c r="B2852" s="609">
        <v>144</v>
      </c>
      <c r="C2852" s="610">
        <v>41</v>
      </c>
      <c r="D2852" s="610">
        <v>19</v>
      </c>
      <c r="E2852" s="610">
        <v>0</v>
      </c>
      <c r="F2852" s="610">
        <v>0</v>
      </c>
      <c r="G2852" s="610">
        <v>60</v>
      </c>
      <c r="H2852" s="611">
        <v>4594.7137996253959</v>
      </c>
      <c r="I2852" s="611">
        <v>2129.2576144605491</v>
      </c>
      <c r="J2852" s="611">
        <v>0</v>
      </c>
      <c r="K2852" s="611">
        <v>0</v>
      </c>
      <c r="L2852" s="611">
        <v>6723.9714140859442</v>
      </c>
    </row>
    <row r="2853" spans="1:12">
      <c r="A2853" s="609" t="s">
        <v>623</v>
      </c>
      <c r="B2853" s="609">
        <v>150</v>
      </c>
      <c r="C2853" s="610">
        <v>55</v>
      </c>
      <c r="D2853" s="610">
        <v>19</v>
      </c>
      <c r="E2853" s="610">
        <v>0</v>
      </c>
      <c r="F2853" s="610">
        <v>0</v>
      </c>
      <c r="G2853" s="610">
        <v>74</v>
      </c>
      <c r="H2853" s="611">
        <v>6163.6404629121153</v>
      </c>
      <c r="I2853" s="611">
        <v>2129.2576144605487</v>
      </c>
      <c r="J2853" s="611">
        <v>0</v>
      </c>
      <c r="K2853" s="611">
        <v>0</v>
      </c>
      <c r="L2853" s="611">
        <v>8292.8980773726635</v>
      </c>
    </row>
    <row r="2854" spans="1:12">
      <c r="A2854" s="609" t="s">
        <v>623</v>
      </c>
      <c r="B2854" s="609">
        <v>160</v>
      </c>
      <c r="C2854" s="610">
        <v>193</v>
      </c>
      <c r="D2854" s="610">
        <v>38</v>
      </c>
      <c r="E2854" s="610">
        <v>0</v>
      </c>
      <c r="F2854" s="610">
        <v>0</v>
      </c>
      <c r="G2854" s="610">
        <v>231</v>
      </c>
      <c r="H2854" s="611">
        <v>21628.774715309788</v>
      </c>
      <c r="I2854" s="611">
        <v>4258.5152289210982</v>
      </c>
      <c r="J2854" s="611">
        <v>0</v>
      </c>
      <c r="K2854" s="611">
        <v>0</v>
      </c>
      <c r="L2854" s="611">
        <v>25887.289944230888</v>
      </c>
    </row>
    <row r="2855" spans="1:12">
      <c r="A2855" s="609" t="s">
        <v>623</v>
      </c>
      <c r="B2855" s="609">
        <v>161</v>
      </c>
      <c r="C2855" s="610">
        <v>1</v>
      </c>
      <c r="D2855" s="610">
        <v>0</v>
      </c>
      <c r="E2855" s="610">
        <v>0</v>
      </c>
      <c r="F2855" s="610">
        <v>0</v>
      </c>
      <c r="G2855" s="610">
        <v>1</v>
      </c>
      <c r="H2855" s="611">
        <v>112.06619023476574</v>
      </c>
      <c r="I2855" s="611">
        <v>0</v>
      </c>
      <c r="J2855" s="611">
        <v>0</v>
      </c>
      <c r="K2855" s="611">
        <v>0</v>
      </c>
      <c r="L2855" s="611">
        <v>112.06619023476574</v>
      </c>
    </row>
    <row r="2856" spans="1:12">
      <c r="A2856" s="609" t="s">
        <v>623</v>
      </c>
      <c r="B2856" s="609">
        <v>170</v>
      </c>
      <c r="C2856" s="610">
        <v>2</v>
      </c>
      <c r="D2856" s="610">
        <v>3</v>
      </c>
      <c r="E2856" s="610">
        <v>0</v>
      </c>
      <c r="F2856" s="610">
        <v>0</v>
      </c>
      <c r="G2856" s="610">
        <v>5</v>
      </c>
      <c r="H2856" s="611">
        <v>224.13238046953148</v>
      </c>
      <c r="I2856" s="611">
        <v>336.1985707042972</v>
      </c>
      <c r="J2856" s="611">
        <v>0</v>
      </c>
      <c r="K2856" s="611">
        <v>0</v>
      </c>
      <c r="L2856" s="611">
        <v>560.33095117382868</v>
      </c>
    </row>
    <row r="2857" spans="1:12">
      <c r="A2857" s="609" t="s">
        <v>623</v>
      </c>
      <c r="B2857" s="609">
        <v>171</v>
      </c>
      <c r="C2857" s="610">
        <v>20</v>
      </c>
      <c r="D2857" s="610">
        <v>6</v>
      </c>
      <c r="E2857" s="610">
        <v>0</v>
      </c>
      <c r="F2857" s="610">
        <v>0</v>
      </c>
      <c r="G2857" s="610">
        <v>26</v>
      </c>
      <c r="H2857" s="611">
        <v>2241.3238046953147</v>
      </c>
      <c r="I2857" s="611">
        <v>672.39714140859439</v>
      </c>
      <c r="J2857" s="611">
        <v>0</v>
      </c>
      <c r="K2857" s="611">
        <v>0</v>
      </c>
      <c r="L2857" s="611">
        <v>2913.7209461039092</v>
      </c>
    </row>
    <row r="2858" spans="1:12">
      <c r="A2858" s="609" t="s">
        <v>623</v>
      </c>
      <c r="B2858" s="609">
        <v>172</v>
      </c>
      <c r="C2858" s="610">
        <v>3</v>
      </c>
      <c r="D2858" s="610">
        <v>0</v>
      </c>
      <c r="E2858" s="610">
        <v>0</v>
      </c>
      <c r="F2858" s="610">
        <v>0</v>
      </c>
      <c r="G2858" s="610">
        <v>3</v>
      </c>
      <c r="H2858" s="611">
        <v>336.19857070429725</v>
      </c>
      <c r="I2858" s="611">
        <v>0</v>
      </c>
      <c r="J2858" s="611">
        <v>0</v>
      </c>
      <c r="K2858" s="611">
        <v>0</v>
      </c>
      <c r="L2858" s="611">
        <v>336.19857070429725</v>
      </c>
    </row>
    <row r="2859" spans="1:12">
      <c r="A2859" s="609" t="s">
        <v>623</v>
      </c>
      <c r="B2859" s="609">
        <v>173</v>
      </c>
      <c r="C2859" s="610">
        <v>5</v>
      </c>
      <c r="D2859" s="610">
        <v>1</v>
      </c>
      <c r="E2859" s="610">
        <v>0</v>
      </c>
      <c r="F2859" s="610">
        <v>0</v>
      </c>
      <c r="G2859" s="610">
        <v>6</v>
      </c>
      <c r="H2859" s="611">
        <v>560.33095117382879</v>
      </c>
      <c r="I2859" s="611">
        <v>112.06619023476576</v>
      </c>
      <c r="J2859" s="611">
        <v>0</v>
      </c>
      <c r="K2859" s="611">
        <v>0</v>
      </c>
      <c r="L2859" s="611">
        <v>672.39714140859451</v>
      </c>
    </row>
    <row r="2860" spans="1:12">
      <c r="A2860" s="609" t="s">
        <v>623</v>
      </c>
      <c r="B2860" s="609">
        <v>180</v>
      </c>
      <c r="C2860" s="610">
        <v>1</v>
      </c>
      <c r="D2860" s="610">
        <v>5</v>
      </c>
      <c r="E2860" s="610">
        <v>0</v>
      </c>
      <c r="F2860" s="610">
        <v>0</v>
      </c>
      <c r="G2860" s="610">
        <v>6</v>
      </c>
      <c r="H2860" s="611">
        <v>112.06619023476576</v>
      </c>
      <c r="I2860" s="611">
        <v>560.33095117382879</v>
      </c>
      <c r="J2860" s="611">
        <v>0</v>
      </c>
      <c r="K2860" s="611">
        <v>0</v>
      </c>
      <c r="L2860" s="611">
        <v>672.39714140859451</v>
      </c>
    </row>
    <row r="2861" spans="1:12">
      <c r="A2861" s="609" t="s">
        <v>623</v>
      </c>
      <c r="B2861" s="609">
        <v>190</v>
      </c>
      <c r="C2861" s="610">
        <v>28</v>
      </c>
      <c r="D2861" s="610">
        <v>33</v>
      </c>
      <c r="E2861" s="610">
        <v>0</v>
      </c>
      <c r="F2861" s="610">
        <v>0</v>
      </c>
      <c r="G2861" s="610">
        <v>61</v>
      </c>
      <c r="H2861" s="611">
        <v>3137.8533265734413</v>
      </c>
      <c r="I2861" s="611">
        <v>3698.1842777472698</v>
      </c>
      <c r="J2861" s="611">
        <v>0</v>
      </c>
      <c r="K2861" s="611">
        <v>0</v>
      </c>
      <c r="L2861" s="611">
        <v>6836.0376043207107</v>
      </c>
    </row>
    <row r="2862" spans="1:12">
      <c r="A2862" s="609" t="s">
        <v>623</v>
      </c>
      <c r="B2862" s="609">
        <v>191</v>
      </c>
      <c r="C2862" s="610">
        <v>18</v>
      </c>
      <c r="D2862" s="610">
        <v>8</v>
      </c>
      <c r="E2862" s="610">
        <v>0</v>
      </c>
      <c r="F2862" s="610">
        <v>0</v>
      </c>
      <c r="G2862" s="610">
        <v>26</v>
      </c>
      <c r="H2862" s="611">
        <v>2017.1914242257833</v>
      </c>
      <c r="I2862" s="611">
        <v>896.52952187812593</v>
      </c>
      <c r="J2862" s="611">
        <v>0</v>
      </c>
      <c r="K2862" s="611">
        <v>0</v>
      </c>
      <c r="L2862" s="611">
        <v>2913.7209461039092</v>
      </c>
    </row>
    <row r="2863" spans="1:12">
      <c r="A2863" s="609" t="s">
        <v>623</v>
      </c>
      <c r="B2863" s="609">
        <v>192</v>
      </c>
      <c r="C2863" s="610">
        <v>8</v>
      </c>
      <c r="D2863" s="610">
        <v>0</v>
      </c>
      <c r="E2863" s="610">
        <v>0</v>
      </c>
      <c r="F2863" s="610">
        <v>0</v>
      </c>
      <c r="G2863" s="610">
        <v>8</v>
      </c>
      <c r="H2863" s="611">
        <v>896.52952187812593</v>
      </c>
      <c r="I2863" s="611">
        <v>0</v>
      </c>
      <c r="J2863" s="611">
        <v>0</v>
      </c>
      <c r="K2863" s="611">
        <v>0</v>
      </c>
      <c r="L2863" s="611">
        <v>896.52952187812593</v>
      </c>
    </row>
    <row r="2864" spans="1:12">
      <c r="A2864" s="609" t="s">
        <v>623</v>
      </c>
      <c r="B2864" s="609">
        <v>214</v>
      </c>
      <c r="C2864" s="610">
        <v>0</v>
      </c>
      <c r="D2864" s="610">
        <v>1</v>
      </c>
      <c r="E2864" s="610">
        <v>0</v>
      </c>
      <c r="F2864" s="610">
        <v>0</v>
      </c>
      <c r="G2864" s="610">
        <v>1</v>
      </c>
      <c r="H2864" s="611">
        <v>0</v>
      </c>
      <c r="I2864" s="611">
        <v>112.06619023476574</v>
      </c>
      <c r="J2864" s="611">
        <v>0</v>
      </c>
      <c r="K2864" s="611">
        <v>0</v>
      </c>
      <c r="L2864" s="611">
        <v>112.06619023476574</v>
      </c>
    </row>
    <row r="2865" spans="1:12">
      <c r="A2865" s="609" t="s">
        <v>623</v>
      </c>
      <c r="B2865" s="609">
        <v>216</v>
      </c>
      <c r="C2865" s="610">
        <v>5</v>
      </c>
      <c r="D2865" s="610">
        <v>6</v>
      </c>
      <c r="E2865" s="610">
        <v>0</v>
      </c>
      <c r="F2865" s="610">
        <v>0</v>
      </c>
      <c r="G2865" s="610">
        <v>11</v>
      </c>
      <c r="H2865" s="611">
        <v>560.33095117382879</v>
      </c>
      <c r="I2865" s="611">
        <v>672.39714140859439</v>
      </c>
      <c r="J2865" s="611">
        <v>0</v>
      </c>
      <c r="K2865" s="611">
        <v>0</v>
      </c>
      <c r="L2865" s="611">
        <v>1232.7280925824232</v>
      </c>
    </row>
    <row r="2866" spans="1:12">
      <c r="A2866" s="609" t="s">
        <v>623</v>
      </c>
      <c r="B2866" s="609">
        <v>219</v>
      </c>
      <c r="C2866" s="610">
        <v>23</v>
      </c>
      <c r="D2866" s="610">
        <v>4</v>
      </c>
      <c r="E2866" s="610">
        <v>0</v>
      </c>
      <c r="F2866" s="610">
        <v>0</v>
      </c>
      <c r="G2866" s="610">
        <v>27</v>
      </c>
      <c r="H2866" s="611">
        <v>2577.5223753996115</v>
      </c>
      <c r="I2866" s="611">
        <v>448.26476093906291</v>
      </c>
      <c r="J2866" s="611">
        <v>0</v>
      </c>
      <c r="K2866" s="611">
        <v>0</v>
      </c>
      <c r="L2866" s="611">
        <v>3025.7871363386748</v>
      </c>
    </row>
    <row r="2867" spans="1:12">
      <c r="A2867" s="609" t="s">
        <v>623</v>
      </c>
      <c r="B2867" s="609">
        <v>251</v>
      </c>
      <c r="C2867" s="610">
        <v>19</v>
      </c>
      <c r="D2867" s="610">
        <v>1</v>
      </c>
      <c r="E2867" s="610">
        <v>0</v>
      </c>
      <c r="F2867" s="610">
        <v>0</v>
      </c>
      <c r="G2867" s="610">
        <v>20</v>
      </c>
      <c r="H2867" s="611">
        <v>2129.2576144605491</v>
      </c>
      <c r="I2867" s="611">
        <v>112.06619023476574</v>
      </c>
      <c r="J2867" s="611">
        <v>0</v>
      </c>
      <c r="K2867" s="611">
        <v>0</v>
      </c>
      <c r="L2867" s="611">
        <v>2241.3238046953147</v>
      </c>
    </row>
    <row r="2868" spans="1:12">
      <c r="A2868" s="609" t="s">
        <v>623</v>
      </c>
      <c r="B2868" s="609">
        <v>252</v>
      </c>
      <c r="C2868" s="610">
        <v>10</v>
      </c>
      <c r="D2868" s="610">
        <v>2</v>
      </c>
      <c r="E2868" s="610">
        <v>0</v>
      </c>
      <c r="F2868" s="610">
        <v>0</v>
      </c>
      <c r="G2868" s="610">
        <v>12</v>
      </c>
      <c r="H2868" s="611">
        <v>1120.6619023476576</v>
      </c>
      <c r="I2868" s="611">
        <v>224.13238046953151</v>
      </c>
      <c r="J2868" s="611">
        <v>0</v>
      </c>
      <c r="K2868" s="611">
        <v>0</v>
      </c>
      <c r="L2868" s="611">
        <v>1344.794282817189</v>
      </c>
    </row>
    <row r="2869" spans="1:12">
      <c r="A2869" s="609" t="s">
        <v>623</v>
      </c>
      <c r="B2869" s="609">
        <v>254</v>
      </c>
      <c r="C2869" s="610">
        <v>2</v>
      </c>
      <c r="D2869" s="610">
        <v>0</v>
      </c>
      <c r="E2869" s="610">
        <v>0</v>
      </c>
      <c r="F2869" s="610">
        <v>0</v>
      </c>
      <c r="G2869" s="610">
        <v>2</v>
      </c>
      <c r="H2869" s="611">
        <v>224.13238046953148</v>
      </c>
      <c r="I2869" s="611">
        <v>0</v>
      </c>
      <c r="J2869" s="611">
        <v>0</v>
      </c>
      <c r="K2869" s="611">
        <v>0</v>
      </c>
      <c r="L2869" s="611">
        <v>224.13238046953148</v>
      </c>
    </row>
    <row r="2870" spans="1:12">
      <c r="A2870" s="609" t="s">
        <v>623</v>
      </c>
      <c r="B2870" s="609">
        <v>257</v>
      </c>
      <c r="C2870" s="610">
        <v>6</v>
      </c>
      <c r="D2870" s="610">
        <v>3</v>
      </c>
      <c r="E2870" s="610">
        <v>0</v>
      </c>
      <c r="F2870" s="610">
        <v>0</v>
      </c>
      <c r="G2870" s="610">
        <v>9</v>
      </c>
      <c r="H2870" s="611">
        <v>672.39714140859439</v>
      </c>
      <c r="I2870" s="611">
        <v>336.1985707042972</v>
      </c>
      <c r="J2870" s="611">
        <v>0</v>
      </c>
      <c r="K2870" s="611">
        <v>0</v>
      </c>
      <c r="L2870" s="611">
        <v>1008.5957121128916</v>
      </c>
    </row>
    <row r="2871" spans="1:12">
      <c r="A2871" s="609" t="s">
        <v>623</v>
      </c>
      <c r="B2871" s="609">
        <v>258</v>
      </c>
      <c r="C2871" s="610">
        <v>18</v>
      </c>
      <c r="D2871" s="610">
        <v>2</v>
      </c>
      <c r="E2871" s="610">
        <v>0</v>
      </c>
      <c r="F2871" s="610">
        <v>0</v>
      </c>
      <c r="G2871" s="610">
        <v>20</v>
      </c>
      <c r="H2871" s="611">
        <v>2017.1914242257833</v>
      </c>
      <c r="I2871" s="611">
        <v>224.13238046953148</v>
      </c>
      <c r="J2871" s="611">
        <v>0</v>
      </c>
      <c r="K2871" s="611">
        <v>0</v>
      </c>
      <c r="L2871" s="611">
        <v>2241.3238046953147</v>
      </c>
    </row>
    <row r="2872" spans="1:12">
      <c r="A2872" s="609" t="s">
        <v>623</v>
      </c>
      <c r="B2872" s="609">
        <v>259</v>
      </c>
      <c r="C2872" s="610">
        <v>10</v>
      </c>
      <c r="D2872" s="610">
        <v>2</v>
      </c>
      <c r="E2872" s="610">
        <v>0</v>
      </c>
      <c r="F2872" s="610">
        <v>0</v>
      </c>
      <c r="G2872" s="610">
        <v>12</v>
      </c>
      <c r="H2872" s="611">
        <v>1120.6619023476576</v>
      </c>
      <c r="I2872" s="611">
        <v>224.13238046953151</v>
      </c>
      <c r="J2872" s="611">
        <v>0</v>
      </c>
      <c r="K2872" s="611">
        <v>0</v>
      </c>
      <c r="L2872" s="611">
        <v>1344.794282817189</v>
      </c>
    </row>
    <row r="2873" spans="1:12">
      <c r="A2873" s="609" t="s">
        <v>623</v>
      </c>
      <c r="B2873" s="609">
        <v>262</v>
      </c>
      <c r="C2873" s="610">
        <v>7</v>
      </c>
      <c r="D2873" s="610">
        <v>0</v>
      </c>
      <c r="E2873" s="610">
        <v>0</v>
      </c>
      <c r="F2873" s="610">
        <v>0</v>
      </c>
      <c r="G2873" s="610">
        <v>7</v>
      </c>
      <c r="H2873" s="611">
        <v>784.46333164336022</v>
      </c>
      <c r="I2873" s="611">
        <v>0</v>
      </c>
      <c r="J2873" s="611">
        <v>0</v>
      </c>
      <c r="K2873" s="611">
        <v>0</v>
      </c>
      <c r="L2873" s="611">
        <v>784.46333164336022</v>
      </c>
    </row>
    <row r="2874" spans="1:12">
      <c r="A2874" s="609" t="s">
        <v>623</v>
      </c>
      <c r="B2874" s="609">
        <v>290</v>
      </c>
      <c r="C2874" s="610">
        <v>16</v>
      </c>
      <c r="D2874" s="610">
        <v>3</v>
      </c>
      <c r="E2874" s="610">
        <v>0</v>
      </c>
      <c r="F2874" s="610">
        <v>0</v>
      </c>
      <c r="G2874" s="610">
        <v>19</v>
      </c>
      <c r="H2874" s="611">
        <v>1793.0590437562519</v>
      </c>
      <c r="I2874" s="611">
        <v>336.19857070429725</v>
      </c>
      <c r="J2874" s="611">
        <v>0</v>
      </c>
      <c r="K2874" s="611">
        <v>0</v>
      </c>
      <c r="L2874" s="611">
        <v>2129.2576144605491</v>
      </c>
    </row>
    <row r="2875" spans="1:12">
      <c r="A2875" s="609" t="s">
        <v>623</v>
      </c>
      <c r="B2875" s="609">
        <v>300</v>
      </c>
      <c r="C2875" s="610">
        <v>190</v>
      </c>
      <c r="D2875" s="610">
        <v>46</v>
      </c>
      <c r="E2875" s="610">
        <v>0</v>
      </c>
      <c r="F2875" s="610">
        <v>0</v>
      </c>
      <c r="G2875" s="610">
        <v>236</v>
      </c>
      <c r="H2875" s="611">
        <v>21292.576144605493</v>
      </c>
      <c r="I2875" s="611">
        <v>5155.0447507992239</v>
      </c>
      <c r="J2875" s="611">
        <v>0</v>
      </c>
      <c r="K2875" s="611">
        <v>0</v>
      </c>
      <c r="L2875" s="611">
        <v>26447.620895404714</v>
      </c>
    </row>
    <row r="2876" spans="1:12">
      <c r="A2876" s="609" t="s">
        <v>623</v>
      </c>
      <c r="B2876" s="609">
        <v>301</v>
      </c>
      <c r="C2876" s="610">
        <v>69</v>
      </c>
      <c r="D2876" s="610">
        <v>14</v>
      </c>
      <c r="E2876" s="610">
        <v>0</v>
      </c>
      <c r="F2876" s="610">
        <v>0</v>
      </c>
      <c r="G2876" s="610">
        <v>83</v>
      </c>
      <c r="H2876" s="611">
        <v>7732.5671261988373</v>
      </c>
      <c r="I2876" s="611">
        <v>1568.9266632867207</v>
      </c>
      <c r="J2876" s="611">
        <v>0</v>
      </c>
      <c r="K2876" s="611">
        <v>0</v>
      </c>
      <c r="L2876" s="611">
        <v>9301.4937894855575</v>
      </c>
    </row>
    <row r="2877" spans="1:12">
      <c r="A2877" s="609" t="s">
        <v>623</v>
      </c>
      <c r="B2877" s="609">
        <v>302</v>
      </c>
      <c r="C2877" s="610">
        <v>39</v>
      </c>
      <c r="D2877" s="610">
        <v>19</v>
      </c>
      <c r="E2877" s="610">
        <v>0</v>
      </c>
      <c r="F2877" s="610">
        <v>0</v>
      </c>
      <c r="G2877" s="610">
        <v>58</v>
      </c>
      <c r="H2877" s="611">
        <v>4370.5814191558638</v>
      </c>
      <c r="I2877" s="611">
        <v>2129.2576144605491</v>
      </c>
      <c r="J2877" s="611">
        <v>0</v>
      </c>
      <c r="K2877" s="611">
        <v>0</v>
      </c>
      <c r="L2877" s="611">
        <v>6499.839033616413</v>
      </c>
    </row>
    <row r="2878" spans="1:12">
      <c r="A2878" s="609" t="s">
        <v>623</v>
      </c>
      <c r="B2878" s="609">
        <v>303</v>
      </c>
      <c r="C2878" s="610">
        <v>82</v>
      </c>
      <c r="D2878" s="610">
        <v>7</v>
      </c>
      <c r="E2878" s="610">
        <v>0</v>
      </c>
      <c r="F2878" s="610">
        <v>0</v>
      </c>
      <c r="G2878" s="610">
        <v>89</v>
      </c>
      <c r="H2878" s="611">
        <v>9189.4275992507919</v>
      </c>
      <c r="I2878" s="611">
        <v>784.46333164336022</v>
      </c>
      <c r="J2878" s="611">
        <v>0</v>
      </c>
      <c r="K2878" s="611">
        <v>0</v>
      </c>
      <c r="L2878" s="611">
        <v>9973.8909308941511</v>
      </c>
    </row>
    <row r="2879" spans="1:12">
      <c r="A2879" s="609" t="s">
        <v>623</v>
      </c>
      <c r="B2879" s="609">
        <v>304</v>
      </c>
      <c r="C2879" s="610">
        <v>2</v>
      </c>
      <c r="D2879" s="610">
        <v>0</v>
      </c>
      <c r="E2879" s="610">
        <v>0</v>
      </c>
      <c r="F2879" s="610">
        <v>0</v>
      </c>
      <c r="G2879" s="610">
        <v>2</v>
      </c>
      <c r="H2879" s="611">
        <v>224.13238046953148</v>
      </c>
      <c r="I2879" s="611">
        <v>0</v>
      </c>
      <c r="J2879" s="611">
        <v>0</v>
      </c>
      <c r="K2879" s="611">
        <v>0</v>
      </c>
      <c r="L2879" s="611">
        <v>224.13238046953148</v>
      </c>
    </row>
    <row r="2880" spans="1:12">
      <c r="A2880" s="609" t="s">
        <v>623</v>
      </c>
      <c r="B2880" s="609">
        <v>306</v>
      </c>
      <c r="C2880" s="610">
        <v>53</v>
      </c>
      <c r="D2880" s="610">
        <v>4</v>
      </c>
      <c r="E2880" s="610">
        <v>0</v>
      </c>
      <c r="F2880" s="610">
        <v>0</v>
      </c>
      <c r="G2880" s="610">
        <v>57</v>
      </c>
      <c r="H2880" s="611">
        <v>5939.5080824425841</v>
      </c>
      <c r="I2880" s="611">
        <v>448.26476093906297</v>
      </c>
      <c r="J2880" s="611">
        <v>0</v>
      </c>
      <c r="K2880" s="611">
        <v>0</v>
      </c>
      <c r="L2880" s="611">
        <v>6387.7728433816474</v>
      </c>
    </row>
    <row r="2881" spans="1:12">
      <c r="A2881" s="609" t="s">
        <v>623</v>
      </c>
      <c r="B2881" s="609">
        <v>307</v>
      </c>
      <c r="C2881" s="610">
        <v>880</v>
      </c>
      <c r="D2881" s="610">
        <v>95</v>
      </c>
      <c r="E2881" s="610">
        <v>0</v>
      </c>
      <c r="F2881" s="610">
        <v>0</v>
      </c>
      <c r="G2881" s="610">
        <v>975</v>
      </c>
      <c r="H2881" s="611">
        <v>98618.247406593859</v>
      </c>
      <c r="I2881" s="611">
        <v>10646.288072302745</v>
      </c>
      <c r="J2881" s="611">
        <v>0</v>
      </c>
      <c r="K2881" s="611">
        <v>0</v>
      </c>
      <c r="L2881" s="611">
        <v>109264.53547889659</v>
      </c>
    </row>
    <row r="2882" spans="1:12">
      <c r="A2882" s="609" t="s">
        <v>623</v>
      </c>
      <c r="B2882" s="609">
        <v>308</v>
      </c>
      <c r="C2882" s="610">
        <v>0</v>
      </c>
      <c r="D2882" s="610">
        <v>2</v>
      </c>
      <c r="E2882" s="610">
        <v>0</v>
      </c>
      <c r="F2882" s="610">
        <v>0</v>
      </c>
      <c r="G2882" s="610">
        <v>2</v>
      </c>
      <c r="H2882" s="611">
        <v>0</v>
      </c>
      <c r="I2882" s="611">
        <v>224.13238046953148</v>
      </c>
      <c r="J2882" s="611">
        <v>0</v>
      </c>
      <c r="K2882" s="611">
        <v>0</v>
      </c>
      <c r="L2882" s="611">
        <v>224.13238046953148</v>
      </c>
    </row>
    <row r="2883" spans="1:12">
      <c r="A2883" s="609" t="s">
        <v>623</v>
      </c>
      <c r="B2883" s="609">
        <v>309</v>
      </c>
      <c r="C2883" s="610">
        <v>15</v>
      </c>
      <c r="D2883" s="610">
        <v>3</v>
      </c>
      <c r="E2883" s="610">
        <v>0</v>
      </c>
      <c r="F2883" s="610">
        <v>0</v>
      </c>
      <c r="G2883" s="610">
        <v>18</v>
      </c>
      <c r="H2883" s="611">
        <v>1680.992853521486</v>
      </c>
      <c r="I2883" s="611">
        <v>336.1985707042972</v>
      </c>
      <c r="J2883" s="611">
        <v>0</v>
      </c>
      <c r="K2883" s="611">
        <v>0</v>
      </c>
      <c r="L2883" s="611">
        <v>2017.1914242257833</v>
      </c>
    </row>
    <row r="2884" spans="1:12">
      <c r="A2884" s="609" t="s">
        <v>623</v>
      </c>
      <c r="B2884" s="609">
        <v>311</v>
      </c>
      <c r="C2884" s="610">
        <v>0</v>
      </c>
      <c r="D2884" s="610">
        <v>1</v>
      </c>
      <c r="E2884" s="610">
        <v>0</v>
      </c>
      <c r="F2884" s="610">
        <v>0</v>
      </c>
      <c r="G2884" s="610">
        <v>1</v>
      </c>
      <c r="H2884" s="611">
        <v>0</v>
      </c>
      <c r="I2884" s="611">
        <v>112.06619023476574</v>
      </c>
      <c r="J2884" s="611">
        <v>0</v>
      </c>
      <c r="K2884" s="611">
        <v>0</v>
      </c>
      <c r="L2884" s="611">
        <v>112.06619023476574</v>
      </c>
    </row>
    <row r="2885" spans="1:12">
      <c r="A2885" s="609" t="s">
        <v>623</v>
      </c>
      <c r="B2885" s="609">
        <v>313</v>
      </c>
      <c r="C2885" s="610">
        <v>18</v>
      </c>
      <c r="D2885" s="610">
        <v>0</v>
      </c>
      <c r="E2885" s="610">
        <v>0</v>
      </c>
      <c r="F2885" s="610">
        <v>0</v>
      </c>
      <c r="G2885" s="610">
        <v>18</v>
      </c>
      <c r="H2885" s="611">
        <v>2017.1914242257833</v>
      </c>
      <c r="I2885" s="611">
        <v>0</v>
      </c>
      <c r="J2885" s="611">
        <v>0</v>
      </c>
      <c r="K2885" s="611">
        <v>0</v>
      </c>
      <c r="L2885" s="611">
        <v>2017.1914242257833</v>
      </c>
    </row>
    <row r="2886" spans="1:12">
      <c r="A2886" s="609" t="s">
        <v>623</v>
      </c>
      <c r="B2886" s="609">
        <v>316</v>
      </c>
      <c r="C2886" s="610">
        <v>9</v>
      </c>
      <c r="D2886" s="610">
        <v>9</v>
      </c>
      <c r="E2886" s="610">
        <v>0</v>
      </c>
      <c r="F2886" s="610">
        <v>0</v>
      </c>
      <c r="G2886" s="610">
        <v>18</v>
      </c>
      <c r="H2886" s="611">
        <v>1008.5957121128916</v>
      </c>
      <c r="I2886" s="611">
        <v>1008.5957121128916</v>
      </c>
      <c r="J2886" s="611">
        <v>0</v>
      </c>
      <c r="K2886" s="611">
        <v>0</v>
      </c>
      <c r="L2886" s="611">
        <v>2017.1914242257833</v>
      </c>
    </row>
    <row r="2887" spans="1:12">
      <c r="A2887" s="609" t="s">
        <v>623</v>
      </c>
      <c r="B2887" s="609">
        <v>320</v>
      </c>
      <c r="C2887" s="610">
        <v>86</v>
      </c>
      <c r="D2887" s="610">
        <v>28</v>
      </c>
      <c r="E2887" s="610">
        <v>0</v>
      </c>
      <c r="F2887" s="610">
        <v>0</v>
      </c>
      <c r="G2887" s="610">
        <v>114</v>
      </c>
      <c r="H2887" s="611">
        <v>9637.6923601898543</v>
      </c>
      <c r="I2887" s="611">
        <v>3137.8533265734409</v>
      </c>
      <c r="J2887" s="611">
        <v>0</v>
      </c>
      <c r="K2887" s="611">
        <v>0</v>
      </c>
      <c r="L2887" s="611">
        <v>12775.545686763295</v>
      </c>
    </row>
    <row r="2888" spans="1:12">
      <c r="A2888" s="609" t="s">
        <v>623</v>
      </c>
      <c r="B2888" s="609">
        <v>321</v>
      </c>
      <c r="C2888" s="610">
        <v>14</v>
      </c>
      <c r="D2888" s="610">
        <v>6</v>
      </c>
      <c r="E2888" s="610">
        <v>0</v>
      </c>
      <c r="F2888" s="610">
        <v>0</v>
      </c>
      <c r="G2888" s="610">
        <v>20</v>
      </c>
      <c r="H2888" s="611">
        <v>1568.9266632867202</v>
      </c>
      <c r="I2888" s="611">
        <v>672.39714140859439</v>
      </c>
      <c r="J2888" s="611">
        <v>0</v>
      </c>
      <c r="K2888" s="611">
        <v>0</v>
      </c>
      <c r="L2888" s="611">
        <v>2241.3238046953147</v>
      </c>
    </row>
    <row r="2889" spans="1:12">
      <c r="A2889" s="609" t="s">
        <v>623</v>
      </c>
      <c r="B2889" s="609">
        <v>324</v>
      </c>
      <c r="C2889" s="610">
        <v>12</v>
      </c>
      <c r="D2889" s="610">
        <v>0</v>
      </c>
      <c r="E2889" s="610">
        <v>0</v>
      </c>
      <c r="F2889" s="610">
        <v>0</v>
      </c>
      <c r="G2889" s="610">
        <v>12</v>
      </c>
      <c r="H2889" s="611">
        <v>1344.794282817189</v>
      </c>
      <c r="I2889" s="611">
        <v>0</v>
      </c>
      <c r="J2889" s="611">
        <v>0</v>
      </c>
      <c r="K2889" s="611">
        <v>0</v>
      </c>
      <c r="L2889" s="611">
        <v>1344.794282817189</v>
      </c>
    </row>
    <row r="2890" spans="1:12">
      <c r="A2890" s="609" t="s">
        <v>623</v>
      </c>
      <c r="B2890" s="609">
        <v>330</v>
      </c>
      <c r="C2890" s="610">
        <v>169</v>
      </c>
      <c r="D2890" s="610">
        <v>65</v>
      </c>
      <c r="E2890" s="610">
        <v>0</v>
      </c>
      <c r="F2890" s="610">
        <v>0</v>
      </c>
      <c r="G2890" s="610">
        <v>234</v>
      </c>
      <c r="H2890" s="611">
        <v>18939.18614967541</v>
      </c>
      <c r="I2890" s="611">
        <v>7284.302365259774</v>
      </c>
      <c r="J2890" s="611">
        <v>0</v>
      </c>
      <c r="K2890" s="611">
        <v>0</v>
      </c>
      <c r="L2890" s="611">
        <v>26223.488514935187</v>
      </c>
    </row>
    <row r="2891" spans="1:12">
      <c r="A2891" s="609" t="s">
        <v>623</v>
      </c>
      <c r="B2891" s="609">
        <v>340</v>
      </c>
      <c r="C2891" s="610">
        <v>102</v>
      </c>
      <c r="D2891" s="610">
        <v>34</v>
      </c>
      <c r="E2891" s="610">
        <v>0</v>
      </c>
      <c r="F2891" s="610">
        <v>0</v>
      </c>
      <c r="G2891" s="610">
        <v>136</v>
      </c>
      <c r="H2891" s="611">
        <v>11430.751403946106</v>
      </c>
      <c r="I2891" s="611">
        <v>3810.2504679820354</v>
      </c>
      <c r="J2891" s="611">
        <v>0</v>
      </c>
      <c r="K2891" s="611">
        <v>0</v>
      </c>
      <c r="L2891" s="611">
        <v>15241.001871928142</v>
      </c>
    </row>
    <row r="2892" spans="1:12">
      <c r="A2892" s="609" t="s">
        <v>623</v>
      </c>
      <c r="B2892" s="609">
        <v>341</v>
      </c>
      <c r="C2892" s="610">
        <v>8</v>
      </c>
      <c r="D2892" s="610">
        <v>4</v>
      </c>
      <c r="E2892" s="610">
        <v>0</v>
      </c>
      <c r="F2892" s="610">
        <v>0</v>
      </c>
      <c r="G2892" s="610">
        <v>12</v>
      </c>
      <c r="H2892" s="611">
        <v>896.52952187812605</v>
      </c>
      <c r="I2892" s="611">
        <v>448.26476093906302</v>
      </c>
      <c r="J2892" s="611">
        <v>0</v>
      </c>
      <c r="K2892" s="611">
        <v>0</v>
      </c>
      <c r="L2892" s="611">
        <v>1344.794282817189</v>
      </c>
    </row>
    <row r="2893" spans="1:12">
      <c r="A2893" s="609" t="s">
        <v>623</v>
      </c>
      <c r="B2893" s="609">
        <v>350</v>
      </c>
      <c r="C2893" s="610">
        <v>20</v>
      </c>
      <c r="D2893" s="610">
        <v>11</v>
      </c>
      <c r="E2893" s="610">
        <v>0</v>
      </c>
      <c r="F2893" s="610">
        <v>0</v>
      </c>
      <c r="G2893" s="610">
        <v>31</v>
      </c>
      <c r="H2893" s="611">
        <v>2241.3238046953152</v>
      </c>
      <c r="I2893" s="611">
        <v>1232.7280925824232</v>
      </c>
      <c r="J2893" s="611">
        <v>0</v>
      </c>
      <c r="K2893" s="611">
        <v>0</v>
      </c>
      <c r="L2893" s="611">
        <v>3474.0518972777381</v>
      </c>
    </row>
    <row r="2894" spans="1:12">
      <c r="A2894" s="609" t="s">
        <v>623</v>
      </c>
      <c r="B2894" s="609">
        <v>361</v>
      </c>
      <c r="C2894" s="610">
        <v>87</v>
      </c>
      <c r="D2894" s="610">
        <v>7</v>
      </c>
      <c r="E2894" s="610">
        <v>0</v>
      </c>
      <c r="F2894" s="610">
        <v>0</v>
      </c>
      <c r="G2894" s="610">
        <v>94</v>
      </c>
      <c r="H2894" s="611">
        <v>9749.7585504246199</v>
      </c>
      <c r="I2894" s="611">
        <v>784.46333164336011</v>
      </c>
      <c r="J2894" s="611">
        <v>0</v>
      </c>
      <c r="K2894" s="611">
        <v>0</v>
      </c>
      <c r="L2894" s="611">
        <v>10534.221882067979</v>
      </c>
    </row>
    <row r="2895" spans="1:12">
      <c r="A2895" s="609" t="s">
        <v>623</v>
      </c>
      <c r="B2895" s="609">
        <v>370</v>
      </c>
      <c r="C2895" s="610">
        <v>35</v>
      </c>
      <c r="D2895" s="610">
        <v>5</v>
      </c>
      <c r="E2895" s="610">
        <v>0</v>
      </c>
      <c r="F2895" s="610">
        <v>0</v>
      </c>
      <c r="G2895" s="610">
        <v>40</v>
      </c>
      <c r="H2895" s="611">
        <v>3922.3166582168005</v>
      </c>
      <c r="I2895" s="611">
        <v>560.33095117382868</v>
      </c>
      <c r="J2895" s="611">
        <v>0</v>
      </c>
      <c r="K2895" s="611">
        <v>0</v>
      </c>
      <c r="L2895" s="611">
        <v>4482.6476093906294</v>
      </c>
    </row>
    <row r="2896" spans="1:12">
      <c r="A2896" s="609" t="s">
        <v>623</v>
      </c>
      <c r="B2896" s="609">
        <v>400</v>
      </c>
      <c r="C2896" s="610">
        <v>69</v>
      </c>
      <c r="D2896" s="610">
        <v>44</v>
      </c>
      <c r="E2896" s="610">
        <v>0</v>
      </c>
      <c r="F2896" s="610">
        <v>0</v>
      </c>
      <c r="G2896" s="610">
        <v>113</v>
      </c>
      <c r="H2896" s="611">
        <v>7732.5671261988364</v>
      </c>
      <c r="I2896" s="611">
        <v>4930.9123703296927</v>
      </c>
      <c r="J2896" s="611">
        <v>0</v>
      </c>
      <c r="K2896" s="611">
        <v>0</v>
      </c>
      <c r="L2896" s="611">
        <v>12663.479496528529</v>
      </c>
    </row>
    <row r="2897" spans="1:12">
      <c r="A2897" s="609" t="s">
        <v>623</v>
      </c>
      <c r="B2897" s="609">
        <v>410</v>
      </c>
      <c r="C2897" s="610">
        <v>205</v>
      </c>
      <c r="D2897" s="610">
        <v>17</v>
      </c>
      <c r="E2897" s="610">
        <v>0</v>
      </c>
      <c r="F2897" s="610">
        <v>0</v>
      </c>
      <c r="G2897" s="610">
        <v>222</v>
      </c>
      <c r="H2897" s="611">
        <v>22973.568998126979</v>
      </c>
      <c r="I2897" s="611">
        <v>1905.1252339910175</v>
      </c>
      <c r="J2897" s="611">
        <v>0</v>
      </c>
      <c r="K2897" s="611">
        <v>0</v>
      </c>
      <c r="L2897" s="611">
        <v>24878.694232117996</v>
      </c>
    </row>
    <row r="2898" spans="1:12">
      <c r="A2898" s="609" t="s">
        <v>623</v>
      </c>
      <c r="B2898" s="609">
        <v>420</v>
      </c>
      <c r="C2898" s="610">
        <v>63</v>
      </c>
      <c r="D2898" s="610">
        <v>16</v>
      </c>
      <c r="E2898" s="610">
        <v>0</v>
      </c>
      <c r="F2898" s="610">
        <v>0</v>
      </c>
      <c r="G2898" s="610">
        <v>79</v>
      </c>
      <c r="H2898" s="611">
        <v>7060.1699847902419</v>
      </c>
      <c r="I2898" s="611">
        <v>1793.0590437562519</v>
      </c>
      <c r="J2898" s="611">
        <v>0</v>
      </c>
      <c r="K2898" s="611">
        <v>0</v>
      </c>
      <c r="L2898" s="611">
        <v>8853.2290285464933</v>
      </c>
    </row>
    <row r="2899" spans="1:12">
      <c r="A2899" s="609" t="s">
        <v>623</v>
      </c>
      <c r="B2899" s="609">
        <v>421</v>
      </c>
      <c r="C2899" s="610">
        <v>11</v>
      </c>
      <c r="D2899" s="610">
        <v>4</v>
      </c>
      <c r="E2899" s="610">
        <v>0</v>
      </c>
      <c r="F2899" s="610">
        <v>0</v>
      </c>
      <c r="G2899" s="610">
        <v>15</v>
      </c>
      <c r="H2899" s="611">
        <v>1232.7280925824232</v>
      </c>
      <c r="I2899" s="611">
        <v>448.26476093906297</v>
      </c>
      <c r="J2899" s="611">
        <v>0</v>
      </c>
      <c r="K2899" s="611">
        <v>0</v>
      </c>
      <c r="L2899" s="611">
        <v>1680.992853521486</v>
      </c>
    </row>
    <row r="2900" spans="1:12">
      <c r="A2900" s="609" t="s">
        <v>623</v>
      </c>
      <c r="B2900" s="609">
        <v>422</v>
      </c>
      <c r="C2900" s="610">
        <v>3</v>
      </c>
      <c r="D2900" s="610">
        <v>1</v>
      </c>
      <c r="E2900" s="610">
        <v>0</v>
      </c>
      <c r="F2900" s="610">
        <v>0</v>
      </c>
      <c r="G2900" s="610">
        <v>4</v>
      </c>
      <c r="H2900" s="611">
        <v>336.19857070429725</v>
      </c>
      <c r="I2900" s="611">
        <v>112.06619023476574</v>
      </c>
      <c r="J2900" s="611">
        <v>0</v>
      </c>
      <c r="K2900" s="611">
        <v>0</v>
      </c>
      <c r="L2900" s="611">
        <v>448.26476093906297</v>
      </c>
    </row>
    <row r="2901" spans="1:12">
      <c r="A2901" s="609" t="s">
        <v>623</v>
      </c>
      <c r="B2901" s="609">
        <v>430</v>
      </c>
      <c r="C2901" s="610">
        <v>52</v>
      </c>
      <c r="D2901" s="610">
        <v>17</v>
      </c>
      <c r="E2901" s="610">
        <v>0</v>
      </c>
      <c r="F2901" s="610">
        <v>0</v>
      </c>
      <c r="G2901" s="610">
        <v>69</v>
      </c>
      <c r="H2901" s="611">
        <v>5827.4418922078185</v>
      </c>
      <c r="I2901" s="611">
        <v>1905.1252339910177</v>
      </c>
      <c r="J2901" s="611">
        <v>0</v>
      </c>
      <c r="K2901" s="611">
        <v>0</v>
      </c>
      <c r="L2901" s="611">
        <v>7732.5671261988364</v>
      </c>
    </row>
    <row r="2902" spans="1:12">
      <c r="A2902" s="609" t="s">
        <v>623</v>
      </c>
      <c r="B2902" s="609">
        <v>501</v>
      </c>
      <c r="C2902" s="610">
        <v>225815</v>
      </c>
      <c r="D2902" s="610">
        <v>145152</v>
      </c>
      <c r="E2902" s="610">
        <v>0</v>
      </c>
      <c r="F2902" s="610">
        <v>0</v>
      </c>
      <c r="G2902" s="610">
        <v>370967</v>
      </c>
      <c r="H2902" s="611">
        <v>25306226.747863628</v>
      </c>
      <c r="I2902" s="611">
        <v>16266631.644956717</v>
      </c>
      <c r="J2902" s="611">
        <v>0</v>
      </c>
      <c r="K2902" s="611">
        <v>0</v>
      </c>
      <c r="L2902" s="611">
        <v>41572858.392820343</v>
      </c>
    </row>
    <row r="2903" spans="1:12">
      <c r="A2903" s="609" t="s">
        <v>623</v>
      </c>
      <c r="B2903" s="609">
        <v>502</v>
      </c>
      <c r="C2903" s="610">
        <v>33201</v>
      </c>
      <c r="D2903" s="610">
        <v>71288</v>
      </c>
      <c r="E2903" s="610">
        <v>0</v>
      </c>
      <c r="F2903" s="610">
        <v>0</v>
      </c>
      <c r="G2903" s="610">
        <v>104489</v>
      </c>
      <c r="H2903" s="611">
        <v>3720709.5819844576</v>
      </c>
      <c r="I2903" s="611">
        <v>7988974.5694559813</v>
      </c>
      <c r="J2903" s="611">
        <v>0</v>
      </c>
      <c r="K2903" s="611">
        <v>0</v>
      </c>
      <c r="L2903" s="611">
        <v>11709684.151440438</v>
      </c>
    </row>
    <row r="2904" spans="1:12">
      <c r="A2904" s="609" t="s">
        <v>623</v>
      </c>
      <c r="B2904" s="609">
        <v>503</v>
      </c>
      <c r="C2904" s="610">
        <v>3</v>
      </c>
      <c r="D2904" s="610">
        <v>4</v>
      </c>
      <c r="E2904" s="610">
        <v>0</v>
      </c>
      <c r="F2904" s="610">
        <v>0</v>
      </c>
      <c r="G2904" s="610">
        <v>7</v>
      </c>
      <c r="H2904" s="611">
        <v>336.19857070429725</v>
      </c>
      <c r="I2904" s="611">
        <v>448.26476093906297</v>
      </c>
      <c r="J2904" s="611">
        <v>0</v>
      </c>
      <c r="K2904" s="611">
        <v>0</v>
      </c>
      <c r="L2904" s="611">
        <v>784.46333164336022</v>
      </c>
    </row>
    <row r="2905" spans="1:12">
      <c r="A2905" s="609" t="s">
        <v>623</v>
      </c>
      <c r="B2905" s="609">
        <v>560</v>
      </c>
      <c r="C2905" s="610">
        <v>80742</v>
      </c>
      <c r="D2905" s="610">
        <v>35555</v>
      </c>
      <c r="E2905" s="610">
        <v>0</v>
      </c>
      <c r="F2905" s="610">
        <v>0</v>
      </c>
      <c r="G2905" s="610">
        <v>116297</v>
      </c>
      <c r="H2905" s="611">
        <v>9048448.331935456</v>
      </c>
      <c r="I2905" s="611">
        <v>3984513.3937970963</v>
      </c>
      <c r="J2905" s="611">
        <v>0</v>
      </c>
      <c r="K2905" s="611">
        <v>0</v>
      </c>
      <c r="L2905" s="611">
        <v>13032961.725732552</v>
      </c>
    </row>
    <row r="2906" spans="1:12">
      <c r="A2906" s="609" t="s">
        <v>623</v>
      </c>
      <c r="B2906" s="609">
        <v>650</v>
      </c>
      <c r="C2906" s="610">
        <v>59</v>
      </c>
      <c r="D2906" s="610">
        <v>28</v>
      </c>
      <c r="E2906" s="610">
        <v>0</v>
      </c>
      <c r="F2906" s="610">
        <v>0</v>
      </c>
      <c r="G2906" s="610">
        <v>87</v>
      </c>
      <c r="H2906" s="611">
        <v>6611.9052238511795</v>
      </c>
      <c r="I2906" s="611">
        <v>3137.8533265734409</v>
      </c>
      <c r="J2906" s="611">
        <v>0</v>
      </c>
      <c r="K2906" s="611">
        <v>0</v>
      </c>
      <c r="L2906" s="611">
        <v>9749.7585504246199</v>
      </c>
    </row>
    <row r="2907" spans="1:12">
      <c r="A2907" s="609" t="s">
        <v>623</v>
      </c>
      <c r="B2907" s="609">
        <v>651</v>
      </c>
      <c r="C2907" s="610">
        <v>2</v>
      </c>
      <c r="D2907" s="610">
        <v>3</v>
      </c>
      <c r="E2907" s="610">
        <v>0</v>
      </c>
      <c r="F2907" s="610">
        <v>0</v>
      </c>
      <c r="G2907" s="610">
        <v>5</v>
      </c>
      <c r="H2907" s="611">
        <v>224.13238046953148</v>
      </c>
      <c r="I2907" s="611">
        <v>336.1985707042972</v>
      </c>
      <c r="J2907" s="611">
        <v>0</v>
      </c>
      <c r="K2907" s="611">
        <v>0</v>
      </c>
      <c r="L2907" s="611">
        <v>560.33095117382868</v>
      </c>
    </row>
    <row r="2908" spans="1:12">
      <c r="A2908" s="609" t="s">
        <v>623</v>
      </c>
      <c r="B2908" s="609">
        <v>654</v>
      </c>
      <c r="C2908" s="610">
        <v>2</v>
      </c>
      <c r="D2908" s="610">
        <v>1</v>
      </c>
      <c r="E2908" s="610">
        <v>0</v>
      </c>
      <c r="F2908" s="610">
        <v>0</v>
      </c>
      <c r="G2908" s="610">
        <v>3</v>
      </c>
      <c r="H2908" s="611">
        <v>224.13238046953151</v>
      </c>
      <c r="I2908" s="611">
        <v>112.06619023476576</v>
      </c>
      <c r="J2908" s="611">
        <v>0</v>
      </c>
      <c r="K2908" s="611">
        <v>0</v>
      </c>
      <c r="L2908" s="611">
        <v>336.19857070429725</v>
      </c>
    </row>
    <row r="2909" spans="1:12">
      <c r="A2909" s="609" t="s">
        <v>623</v>
      </c>
      <c r="B2909" s="609">
        <v>720</v>
      </c>
      <c r="C2909" s="610">
        <v>1</v>
      </c>
      <c r="D2909" s="610">
        <v>0</v>
      </c>
      <c r="E2909" s="610">
        <v>0</v>
      </c>
      <c r="F2909" s="610">
        <v>0</v>
      </c>
      <c r="G2909" s="610">
        <v>1</v>
      </c>
      <c r="H2909" s="611">
        <v>112.06619023476574</v>
      </c>
      <c r="I2909" s="611">
        <v>0</v>
      </c>
      <c r="J2909" s="611">
        <v>0</v>
      </c>
      <c r="K2909" s="611">
        <v>0</v>
      </c>
      <c r="L2909" s="611">
        <v>112.06619023476574</v>
      </c>
    </row>
    <row r="2910" spans="1:12">
      <c r="A2910" s="609" t="s">
        <v>623</v>
      </c>
      <c r="B2910" s="609">
        <v>800</v>
      </c>
      <c r="C2910" s="610">
        <v>52</v>
      </c>
      <c r="D2910" s="610">
        <v>4</v>
      </c>
      <c r="E2910" s="610">
        <v>0</v>
      </c>
      <c r="F2910" s="610">
        <v>0</v>
      </c>
      <c r="G2910" s="610">
        <v>56</v>
      </c>
      <c r="H2910" s="611">
        <v>5827.4418922078185</v>
      </c>
      <c r="I2910" s="611">
        <v>448.26476093906297</v>
      </c>
      <c r="J2910" s="611">
        <v>0</v>
      </c>
      <c r="K2910" s="611">
        <v>0</v>
      </c>
      <c r="L2910" s="611">
        <v>6275.7066531468818</v>
      </c>
    </row>
    <row r="2911" spans="1:12">
      <c r="A2911" s="609" t="s">
        <v>623</v>
      </c>
      <c r="B2911" s="609">
        <v>811</v>
      </c>
      <c r="C2911" s="610">
        <v>3</v>
      </c>
      <c r="D2911" s="610">
        <v>0</v>
      </c>
      <c r="E2911" s="610">
        <v>0</v>
      </c>
      <c r="F2911" s="610">
        <v>0</v>
      </c>
      <c r="G2911" s="610">
        <v>3</v>
      </c>
      <c r="H2911" s="611">
        <v>336.19857070429725</v>
      </c>
      <c r="I2911" s="611">
        <v>0</v>
      </c>
      <c r="J2911" s="611">
        <v>0</v>
      </c>
      <c r="K2911" s="611">
        <v>0</v>
      </c>
      <c r="L2911" s="611">
        <v>336.19857070429725</v>
      </c>
    </row>
    <row r="2912" spans="1:12">
      <c r="A2912" s="609" t="s">
        <v>623</v>
      </c>
      <c r="B2912" s="609">
        <v>812</v>
      </c>
      <c r="C2912" s="610">
        <v>34021</v>
      </c>
      <c r="D2912" s="610">
        <v>25180</v>
      </c>
      <c r="E2912" s="610">
        <v>0</v>
      </c>
      <c r="F2912" s="610">
        <v>0</v>
      </c>
      <c r="G2912" s="610">
        <v>59201</v>
      </c>
      <c r="H2912" s="611">
        <v>3812603.8579769656</v>
      </c>
      <c r="I2912" s="611">
        <v>2821826.6701114015</v>
      </c>
      <c r="J2912" s="611">
        <v>0</v>
      </c>
      <c r="K2912" s="611">
        <v>0</v>
      </c>
      <c r="L2912" s="611">
        <v>6634430.5280883666</v>
      </c>
    </row>
    <row r="2913" spans="1:12">
      <c r="A2913" s="609" t="s">
        <v>623</v>
      </c>
      <c r="B2913" s="609">
        <v>822</v>
      </c>
      <c r="C2913" s="610">
        <v>1</v>
      </c>
      <c r="D2913" s="610">
        <v>0</v>
      </c>
      <c r="E2913" s="610">
        <v>0</v>
      </c>
      <c r="F2913" s="610">
        <v>0</v>
      </c>
      <c r="G2913" s="610">
        <v>1</v>
      </c>
      <c r="H2913" s="611">
        <v>112.06619023476574</v>
      </c>
      <c r="I2913" s="611">
        <v>0</v>
      </c>
      <c r="J2913" s="611">
        <v>0</v>
      </c>
      <c r="K2913" s="611">
        <v>0</v>
      </c>
      <c r="L2913" s="611">
        <v>112.06619023476574</v>
      </c>
    </row>
    <row r="2914" spans="1:12">
      <c r="A2914" s="609" t="s">
        <v>623</v>
      </c>
      <c r="B2914" s="609">
        <v>840</v>
      </c>
      <c r="C2914" s="610">
        <v>0</v>
      </c>
      <c r="D2914" s="610">
        <v>1</v>
      </c>
      <c r="E2914" s="610">
        <v>0</v>
      </c>
      <c r="F2914" s="610">
        <v>0</v>
      </c>
      <c r="G2914" s="610">
        <v>1</v>
      </c>
      <c r="H2914" s="611">
        <v>0</v>
      </c>
      <c r="I2914" s="611">
        <v>112.06619023476574</v>
      </c>
      <c r="J2914" s="611">
        <v>0</v>
      </c>
      <c r="K2914" s="611">
        <v>0</v>
      </c>
      <c r="L2914" s="611">
        <v>112.06619023476574</v>
      </c>
    </row>
    <row r="2915" spans="1:12">
      <c r="A2915" s="609" t="s">
        <v>617</v>
      </c>
      <c r="B2915" s="609">
        <v>100</v>
      </c>
      <c r="C2915" s="610">
        <v>6</v>
      </c>
      <c r="D2915" s="610">
        <v>6</v>
      </c>
      <c r="E2915" s="610">
        <v>0</v>
      </c>
      <c r="F2915" s="610">
        <v>0</v>
      </c>
      <c r="G2915" s="610">
        <v>12</v>
      </c>
      <c r="H2915" s="611">
        <v>579.93224250637047</v>
      </c>
      <c r="I2915" s="611">
        <v>579.93224250637047</v>
      </c>
      <c r="J2915" s="611">
        <v>0</v>
      </c>
      <c r="K2915" s="611">
        <v>0</v>
      </c>
      <c r="L2915" s="611">
        <v>1159.8644850127409</v>
      </c>
    </row>
    <row r="2916" spans="1:12">
      <c r="A2916" s="609" t="s">
        <v>617</v>
      </c>
      <c r="B2916" s="609">
        <v>101</v>
      </c>
      <c r="C2916" s="610">
        <v>66</v>
      </c>
      <c r="D2916" s="610">
        <v>9</v>
      </c>
      <c r="E2916" s="610">
        <v>0</v>
      </c>
      <c r="F2916" s="610">
        <v>0</v>
      </c>
      <c r="G2916" s="610">
        <v>75</v>
      </c>
      <c r="H2916" s="611">
        <v>6379.2546675700751</v>
      </c>
      <c r="I2916" s="611">
        <v>869.89836375955565</v>
      </c>
      <c r="J2916" s="611">
        <v>0</v>
      </c>
      <c r="K2916" s="611">
        <v>0</v>
      </c>
      <c r="L2916" s="611">
        <v>7249.1530313296307</v>
      </c>
    </row>
    <row r="2917" spans="1:12">
      <c r="A2917" s="609" t="s">
        <v>617</v>
      </c>
      <c r="B2917" s="609">
        <v>103</v>
      </c>
      <c r="C2917" s="610">
        <v>2</v>
      </c>
      <c r="D2917" s="610">
        <v>0</v>
      </c>
      <c r="E2917" s="610">
        <v>0</v>
      </c>
      <c r="F2917" s="610">
        <v>0</v>
      </c>
      <c r="G2917" s="610">
        <v>2</v>
      </c>
      <c r="H2917" s="611">
        <v>193.31074750212349</v>
      </c>
      <c r="I2917" s="611">
        <v>0</v>
      </c>
      <c r="J2917" s="611">
        <v>0</v>
      </c>
      <c r="K2917" s="611">
        <v>0</v>
      </c>
      <c r="L2917" s="611">
        <v>193.31074750212349</v>
      </c>
    </row>
    <row r="2918" spans="1:12">
      <c r="A2918" s="609" t="s">
        <v>617</v>
      </c>
      <c r="B2918" s="609">
        <v>104</v>
      </c>
      <c r="C2918" s="610">
        <v>1</v>
      </c>
      <c r="D2918" s="610">
        <v>2</v>
      </c>
      <c r="E2918" s="610">
        <v>0</v>
      </c>
      <c r="F2918" s="610">
        <v>0</v>
      </c>
      <c r="G2918" s="610">
        <v>3</v>
      </c>
      <c r="H2918" s="611">
        <v>96.655373751061745</v>
      </c>
      <c r="I2918" s="611">
        <v>193.31074750212349</v>
      </c>
      <c r="J2918" s="611">
        <v>0</v>
      </c>
      <c r="K2918" s="611">
        <v>0</v>
      </c>
      <c r="L2918" s="611">
        <v>289.96612125318524</v>
      </c>
    </row>
    <row r="2919" spans="1:12">
      <c r="A2919" s="609" t="s">
        <v>617</v>
      </c>
      <c r="B2919" s="609">
        <v>107</v>
      </c>
      <c r="C2919" s="610">
        <v>3</v>
      </c>
      <c r="D2919" s="610">
        <v>2</v>
      </c>
      <c r="E2919" s="610">
        <v>0</v>
      </c>
      <c r="F2919" s="610">
        <v>0</v>
      </c>
      <c r="G2919" s="610">
        <v>5</v>
      </c>
      <c r="H2919" s="611">
        <v>289.96612125318518</v>
      </c>
      <c r="I2919" s="611">
        <v>193.31074750212346</v>
      </c>
      <c r="J2919" s="611">
        <v>0</v>
      </c>
      <c r="K2919" s="611">
        <v>0</v>
      </c>
      <c r="L2919" s="611">
        <v>483.27686875530867</v>
      </c>
    </row>
    <row r="2920" spans="1:12">
      <c r="A2920" s="609" t="s">
        <v>617</v>
      </c>
      <c r="B2920" s="609">
        <v>110</v>
      </c>
      <c r="C2920" s="610">
        <v>22</v>
      </c>
      <c r="D2920" s="610">
        <v>4</v>
      </c>
      <c r="E2920" s="610">
        <v>0</v>
      </c>
      <c r="F2920" s="610">
        <v>0</v>
      </c>
      <c r="G2920" s="610">
        <v>26</v>
      </c>
      <c r="H2920" s="611">
        <v>2126.4182225233581</v>
      </c>
      <c r="I2920" s="611">
        <v>386.62149500424698</v>
      </c>
      <c r="J2920" s="611">
        <v>0</v>
      </c>
      <c r="K2920" s="611">
        <v>0</v>
      </c>
      <c r="L2920" s="611">
        <v>2513.0397175276053</v>
      </c>
    </row>
    <row r="2921" spans="1:12">
      <c r="A2921" s="609" t="s">
        <v>617</v>
      </c>
      <c r="B2921" s="609">
        <v>120</v>
      </c>
      <c r="C2921" s="610">
        <v>14</v>
      </c>
      <c r="D2921" s="610">
        <v>6</v>
      </c>
      <c r="E2921" s="610">
        <v>0</v>
      </c>
      <c r="F2921" s="610">
        <v>0</v>
      </c>
      <c r="G2921" s="610">
        <v>20</v>
      </c>
      <c r="H2921" s="611">
        <v>1353.1752325148641</v>
      </c>
      <c r="I2921" s="611">
        <v>579.93224250637036</v>
      </c>
      <c r="J2921" s="611">
        <v>0</v>
      </c>
      <c r="K2921" s="611">
        <v>0</v>
      </c>
      <c r="L2921" s="611">
        <v>1933.1074750212347</v>
      </c>
    </row>
    <row r="2922" spans="1:12">
      <c r="A2922" s="609" t="s">
        <v>617</v>
      </c>
      <c r="B2922" s="609">
        <v>130</v>
      </c>
      <c r="C2922" s="610">
        <v>33</v>
      </c>
      <c r="D2922" s="610">
        <v>4</v>
      </c>
      <c r="E2922" s="610">
        <v>0</v>
      </c>
      <c r="F2922" s="610">
        <v>0</v>
      </c>
      <c r="G2922" s="610">
        <v>37</v>
      </c>
      <c r="H2922" s="611">
        <v>3189.6273337850371</v>
      </c>
      <c r="I2922" s="611">
        <v>386.62149500424692</v>
      </c>
      <c r="J2922" s="611">
        <v>0</v>
      </c>
      <c r="K2922" s="611">
        <v>0</v>
      </c>
      <c r="L2922" s="611">
        <v>3576.2488287892843</v>
      </c>
    </row>
    <row r="2923" spans="1:12">
      <c r="A2923" s="609" t="s">
        <v>617</v>
      </c>
      <c r="B2923" s="609">
        <v>140</v>
      </c>
      <c r="C2923" s="610">
        <v>11</v>
      </c>
      <c r="D2923" s="610">
        <v>0</v>
      </c>
      <c r="E2923" s="610">
        <v>0</v>
      </c>
      <c r="F2923" s="610">
        <v>0</v>
      </c>
      <c r="G2923" s="610">
        <v>11</v>
      </c>
      <c r="H2923" s="611">
        <v>1063.2091112616793</v>
      </c>
      <c r="I2923" s="611">
        <v>0</v>
      </c>
      <c r="J2923" s="611">
        <v>0</v>
      </c>
      <c r="K2923" s="611">
        <v>0</v>
      </c>
      <c r="L2923" s="611">
        <v>1063.2091112616793</v>
      </c>
    </row>
    <row r="2924" spans="1:12">
      <c r="A2924" s="609" t="s">
        <v>617</v>
      </c>
      <c r="B2924" s="609">
        <v>141</v>
      </c>
      <c r="C2924" s="610">
        <v>21</v>
      </c>
      <c r="D2924" s="610">
        <v>3</v>
      </c>
      <c r="E2924" s="610">
        <v>0</v>
      </c>
      <c r="F2924" s="610">
        <v>0</v>
      </c>
      <c r="G2924" s="610">
        <v>24</v>
      </c>
      <c r="H2924" s="611">
        <v>2029.7628487722966</v>
      </c>
      <c r="I2924" s="611">
        <v>289.96612125318524</v>
      </c>
      <c r="J2924" s="611">
        <v>0</v>
      </c>
      <c r="K2924" s="611">
        <v>0</v>
      </c>
      <c r="L2924" s="611">
        <v>2319.7289700254819</v>
      </c>
    </row>
    <row r="2925" spans="1:12">
      <c r="A2925" s="609" t="s">
        <v>617</v>
      </c>
      <c r="B2925" s="609">
        <v>142</v>
      </c>
      <c r="C2925" s="610">
        <v>6</v>
      </c>
      <c r="D2925" s="610">
        <v>2</v>
      </c>
      <c r="E2925" s="610">
        <v>0</v>
      </c>
      <c r="F2925" s="610">
        <v>0</v>
      </c>
      <c r="G2925" s="610">
        <v>8</v>
      </c>
      <c r="H2925" s="611">
        <v>579.93224250637047</v>
      </c>
      <c r="I2925" s="611">
        <v>193.31074750212349</v>
      </c>
      <c r="J2925" s="611">
        <v>0</v>
      </c>
      <c r="K2925" s="611">
        <v>0</v>
      </c>
      <c r="L2925" s="611">
        <v>773.24299000849396</v>
      </c>
    </row>
    <row r="2926" spans="1:12">
      <c r="A2926" s="609" t="s">
        <v>617</v>
      </c>
      <c r="B2926" s="609">
        <v>143</v>
      </c>
      <c r="C2926" s="610">
        <v>6</v>
      </c>
      <c r="D2926" s="610">
        <v>0</v>
      </c>
      <c r="E2926" s="610">
        <v>0</v>
      </c>
      <c r="F2926" s="610">
        <v>0</v>
      </c>
      <c r="G2926" s="610">
        <v>6</v>
      </c>
      <c r="H2926" s="611">
        <v>579.93224250637047</v>
      </c>
      <c r="I2926" s="611">
        <v>0</v>
      </c>
      <c r="J2926" s="611">
        <v>0</v>
      </c>
      <c r="K2926" s="611">
        <v>0</v>
      </c>
      <c r="L2926" s="611">
        <v>579.93224250637047</v>
      </c>
    </row>
    <row r="2927" spans="1:12">
      <c r="A2927" s="609" t="s">
        <v>617</v>
      </c>
      <c r="B2927" s="609">
        <v>144</v>
      </c>
      <c r="C2927" s="610">
        <v>1</v>
      </c>
      <c r="D2927" s="610">
        <v>1</v>
      </c>
      <c r="E2927" s="610">
        <v>0</v>
      </c>
      <c r="F2927" s="610">
        <v>0</v>
      </c>
      <c r="G2927" s="610">
        <v>2</v>
      </c>
      <c r="H2927" s="611">
        <v>96.655373751061745</v>
      </c>
      <c r="I2927" s="611">
        <v>96.655373751061745</v>
      </c>
      <c r="J2927" s="611">
        <v>0</v>
      </c>
      <c r="K2927" s="611">
        <v>0</v>
      </c>
      <c r="L2927" s="611">
        <v>193.31074750212349</v>
      </c>
    </row>
    <row r="2928" spans="1:12">
      <c r="A2928" s="609" t="s">
        <v>617</v>
      </c>
      <c r="B2928" s="609">
        <v>150</v>
      </c>
      <c r="C2928" s="610">
        <v>1</v>
      </c>
      <c r="D2928" s="610">
        <v>0</v>
      </c>
      <c r="E2928" s="610">
        <v>0</v>
      </c>
      <c r="F2928" s="610">
        <v>0</v>
      </c>
      <c r="G2928" s="610">
        <v>1</v>
      </c>
      <c r="H2928" s="611">
        <v>96.655373751061745</v>
      </c>
      <c r="I2928" s="611">
        <v>0</v>
      </c>
      <c r="J2928" s="611">
        <v>0</v>
      </c>
      <c r="K2928" s="611">
        <v>0</v>
      </c>
      <c r="L2928" s="611">
        <v>96.655373751061745</v>
      </c>
    </row>
    <row r="2929" spans="1:12">
      <c r="A2929" s="609" t="s">
        <v>617</v>
      </c>
      <c r="B2929" s="609">
        <v>160</v>
      </c>
      <c r="C2929" s="610">
        <v>24</v>
      </c>
      <c r="D2929" s="610">
        <v>3</v>
      </c>
      <c r="E2929" s="610">
        <v>0</v>
      </c>
      <c r="F2929" s="610">
        <v>0</v>
      </c>
      <c r="G2929" s="610">
        <v>27</v>
      </c>
      <c r="H2929" s="611">
        <v>2319.7289700254819</v>
      </c>
      <c r="I2929" s="611">
        <v>289.96612125318524</v>
      </c>
      <c r="J2929" s="611">
        <v>0</v>
      </c>
      <c r="K2929" s="611">
        <v>0</v>
      </c>
      <c r="L2929" s="611">
        <v>2609.695091278667</v>
      </c>
    </row>
    <row r="2930" spans="1:12">
      <c r="A2930" s="609" t="s">
        <v>617</v>
      </c>
      <c r="B2930" s="609">
        <v>171</v>
      </c>
      <c r="C2930" s="610">
        <v>4</v>
      </c>
      <c r="D2930" s="610">
        <v>2</v>
      </c>
      <c r="E2930" s="610">
        <v>0</v>
      </c>
      <c r="F2930" s="610">
        <v>0</v>
      </c>
      <c r="G2930" s="610">
        <v>6</v>
      </c>
      <c r="H2930" s="611">
        <v>386.62149500424698</v>
      </c>
      <c r="I2930" s="611">
        <v>193.31074750212349</v>
      </c>
      <c r="J2930" s="611">
        <v>0</v>
      </c>
      <c r="K2930" s="611">
        <v>0</v>
      </c>
      <c r="L2930" s="611">
        <v>579.93224250637047</v>
      </c>
    </row>
    <row r="2931" spans="1:12">
      <c r="A2931" s="609" t="s">
        <v>617</v>
      </c>
      <c r="B2931" s="609">
        <v>173</v>
      </c>
      <c r="C2931" s="610">
        <v>0</v>
      </c>
      <c r="D2931" s="610">
        <v>1</v>
      </c>
      <c r="E2931" s="610">
        <v>0</v>
      </c>
      <c r="F2931" s="610">
        <v>0</v>
      </c>
      <c r="G2931" s="610">
        <v>1</v>
      </c>
      <c r="H2931" s="611">
        <v>0</v>
      </c>
      <c r="I2931" s="611">
        <v>96.655373751061745</v>
      </c>
      <c r="J2931" s="611">
        <v>0</v>
      </c>
      <c r="K2931" s="611">
        <v>0</v>
      </c>
      <c r="L2931" s="611">
        <v>96.655373751061745</v>
      </c>
    </row>
    <row r="2932" spans="1:12">
      <c r="A2932" s="609" t="s">
        <v>617</v>
      </c>
      <c r="B2932" s="609">
        <v>180</v>
      </c>
      <c r="C2932" s="610">
        <v>2</v>
      </c>
      <c r="D2932" s="610">
        <v>2</v>
      </c>
      <c r="E2932" s="610">
        <v>0</v>
      </c>
      <c r="F2932" s="610">
        <v>0</v>
      </c>
      <c r="G2932" s="610">
        <v>4</v>
      </c>
      <c r="H2932" s="611">
        <v>193.31074750212349</v>
      </c>
      <c r="I2932" s="611">
        <v>193.31074750212349</v>
      </c>
      <c r="J2932" s="611">
        <v>0</v>
      </c>
      <c r="K2932" s="611">
        <v>0</v>
      </c>
      <c r="L2932" s="611">
        <v>386.62149500424698</v>
      </c>
    </row>
    <row r="2933" spans="1:12">
      <c r="A2933" s="609" t="s">
        <v>617</v>
      </c>
      <c r="B2933" s="609">
        <v>190</v>
      </c>
      <c r="C2933" s="610">
        <v>0</v>
      </c>
      <c r="D2933" s="610">
        <v>6</v>
      </c>
      <c r="E2933" s="610">
        <v>0</v>
      </c>
      <c r="F2933" s="610">
        <v>0</v>
      </c>
      <c r="G2933" s="610">
        <v>6</v>
      </c>
      <c r="H2933" s="611">
        <v>0</v>
      </c>
      <c r="I2933" s="611">
        <v>579.93224250637047</v>
      </c>
      <c r="J2933" s="611">
        <v>0</v>
      </c>
      <c r="K2933" s="611">
        <v>0</v>
      </c>
      <c r="L2933" s="611">
        <v>579.93224250637047</v>
      </c>
    </row>
    <row r="2934" spans="1:12">
      <c r="A2934" s="609" t="s">
        <v>617</v>
      </c>
      <c r="B2934" s="609">
        <v>251</v>
      </c>
      <c r="C2934" s="610">
        <v>1</v>
      </c>
      <c r="D2934" s="610">
        <v>0</v>
      </c>
      <c r="E2934" s="610">
        <v>0</v>
      </c>
      <c r="F2934" s="610">
        <v>0</v>
      </c>
      <c r="G2934" s="610">
        <v>1</v>
      </c>
      <c r="H2934" s="611">
        <v>96.655373751061745</v>
      </c>
      <c r="I2934" s="611">
        <v>0</v>
      </c>
      <c r="J2934" s="611">
        <v>0</v>
      </c>
      <c r="K2934" s="611">
        <v>0</v>
      </c>
      <c r="L2934" s="611">
        <v>96.655373751061745</v>
      </c>
    </row>
    <row r="2935" spans="1:12">
      <c r="A2935" s="609" t="s">
        <v>617</v>
      </c>
      <c r="B2935" s="609">
        <v>252</v>
      </c>
      <c r="C2935" s="610">
        <v>1</v>
      </c>
      <c r="D2935" s="610">
        <v>1</v>
      </c>
      <c r="E2935" s="610">
        <v>0</v>
      </c>
      <c r="F2935" s="610">
        <v>0</v>
      </c>
      <c r="G2935" s="610">
        <v>2</v>
      </c>
      <c r="H2935" s="611">
        <v>96.655373751061745</v>
      </c>
      <c r="I2935" s="611">
        <v>96.655373751061745</v>
      </c>
      <c r="J2935" s="611">
        <v>0</v>
      </c>
      <c r="K2935" s="611">
        <v>0</v>
      </c>
      <c r="L2935" s="611">
        <v>193.31074750212349</v>
      </c>
    </row>
    <row r="2936" spans="1:12">
      <c r="A2936" s="609" t="s">
        <v>617</v>
      </c>
      <c r="B2936" s="609">
        <v>258</v>
      </c>
      <c r="C2936" s="610">
        <v>1</v>
      </c>
      <c r="D2936" s="610">
        <v>1</v>
      </c>
      <c r="E2936" s="610">
        <v>0</v>
      </c>
      <c r="F2936" s="610">
        <v>0</v>
      </c>
      <c r="G2936" s="610">
        <v>2</v>
      </c>
      <c r="H2936" s="611">
        <v>96.655373751061745</v>
      </c>
      <c r="I2936" s="611">
        <v>96.655373751061745</v>
      </c>
      <c r="J2936" s="611">
        <v>0</v>
      </c>
      <c r="K2936" s="611">
        <v>0</v>
      </c>
      <c r="L2936" s="611">
        <v>193.31074750212349</v>
      </c>
    </row>
    <row r="2937" spans="1:12">
      <c r="A2937" s="609" t="s">
        <v>617</v>
      </c>
      <c r="B2937" s="609">
        <v>259</v>
      </c>
      <c r="C2937" s="610">
        <v>3</v>
      </c>
      <c r="D2937" s="610">
        <v>0</v>
      </c>
      <c r="E2937" s="610">
        <v>0</v>
      </c>
      <c r="F2937" s="610">
        <v>0</v>
      </c>
      <c r="G2937" s="610">
        <v>3</v>
      </c>
      <c r="H2937" s="611">
        <v>289.96612125318524</v>
      </c>
      <c r="I2937" s="611">
        <v>0</v>
      </c>
      <c r="J2937" s="611">
        <v>0</v>
      </c>
      <c r="K2937" s="611">
        <v>0</v>
      </c>
      <c r="L2937" s="611">
        <v>289.96612125318524</v>
      </c>
    </row>
    <row r="2938" spans="1:12">
      <c r="A2938" s="609" t="s">
        <v>617</v>
      </c>
      <c r="B2938" s="609">
        <v>262</v>
      </c>
      <c r="C2938" s="610">
        <v>1</v>
      </c>
      <c r="D2938" s="610">
        <v>0</v>
      </c>
      <c r="E2938" s="610">
        <v>0</v>
      </c>
      <c r="F2938" s="610">
        <v>0</v>
      </c>
      <c r="G2938" s="610">
        <v>1</v>
      </c>
      <c r="H2938" s="611">
        <v>96.655373751061745</v>
      </c>
      <c r="I2938" s="611">
        <v>0</v>
      </c>
      <c r="J2938" s="611">
        <v>0</v>
      </c>
      <c r="K2938" s="611">
        <v>0</v>
      </c>
      <c r="L2938" s="611">
        <v>96.655373751061745</v>
      </c>
    </row>
    <row r="2939" spans="1:12">
      <c r="A2939" s="609" t="s">
        <v>617</v>
      </c>
      <c r="B2939" s="609">
        <v>290</v>
      </c>
      <c r="C2939" s="610">
        <v>4</v>
      </c>
      <c r="D2939" s="610">
        <v>1</v>
      </c>
      <c r="E2939" s="610">
        <v>0</v>
      </c>
      <c r="F2939" s="610">
        <v>0</v>
      </c>
      <c r="G2939" s="610">
        <v>5</v>
      </c>
      <c r="H2939" s="611">
        <v>386.62149500424692</v>
      </c>
      <c r="I2939" s="611">
        <v>96.655373751061731</v>
      </c>
      <c r="J2939" s="611">
        <v>0</v>
      </c>
      <c r="K2939" s="611">
        <v>0</v>
      </c>
      <c r="L2939" s="611">
        <v>483.27686875530867</v>
      </c>
    </row>
    <row r="2940" spans="1:12">
      <c r="A2940" s="609" t="s">
        <v>617</v>
      </c>
      <c r="B2940" s="609">
        <v>300</v>
      </c>
      <c r="C2940" s="610">
        <v>5</v>
      </c>
      <c r="D2940" s="610">
        <v>2</v>
      </c>
      <c r="E2940" s="610">
        <v>0</v>
      </c>
      <c r="F2940" s="610">
        <v>0</v>
      </c>
      <c r="G2940" s="610">
        <v>7</v>
      </c>
      <c r="H2940" s="611">
        <v>483.27686875530873</v>
      </c>
      <c r="I2940" s="611">
        <v>193.31074750212346</v>
      </c>
      <c r="J2940" s="611">
        <v>0</v>
      </c>
      <c r="K2940" s="611">
        <v>0</v>
      </c>
      <c r="L2940" s="611">
        <v>676.58761625743216</v>
      </c>
    </row>
    <row r="2941" spans="1:12">
      <c r="A2941" s="609" t="s">
        <v>617</v>
      </c>
      <c r="B2941" s="609">
        <v>301</v>
      </c>
      <c r="C2941" s="610">
        <v>7</v>
      </c>
      <c r="D2941" s="610">
        <v>2</v>
      </c>
      <c r="E2941" s="610">
        <v>0</v>
      </c>
      <c r="F2941" s="610">
        <v>0</v>
      </c>
      <c r="G2941" s="610">
        <v>9</v>
      </c>
      <c r="H2941" s="611">
        <v>676.58761625743227</v>
      </c>
      <c r="I2941" s="611">
        <v>193.31074750212349</v>
      </c>
      <c r="J2941" s="611">
        <v>0</v>
      </c>
      <c r="K2941" s="611">
        <v>0</v>
      </c>
      <c r="L2941" s="611">
        <v>869.89836375955576</v>
      </c>
    </row>
    <row r="2942" spans="1:12">
      <c r="A2942" s="609" t="s">
        <v>617</v>
      </c>
      <c r="B2942" s="609">
        <v>302</v>
      </c>
      <c r="C2942" s="610">
        <v>5</v>
      </c>
      <c r="D2942" s="610">
        <v>2</v>
      </c>
      <c r="E2942" s="610">
        <v>0</v>
      </c>
      <c r="F2942" s="610">
        <v>0</v>
      </c>
      <c r="G2942" s="610">
        <v>7</v>
      </c>
      <c r="H2942" s="611">
        <v>483.27686875530873</v>
      </c>
      <c r="I2942" s="611">
        <v>193.31074750212346</v>
      </c>
      <c r="J2942" s="611">
        <v>0</v>
      </c>
      <c r="K2942" s="611">
        <v>0</v>
      </c>
      <c r="L2942" s="611">
        <v>676.58761625743216</v>
      </c>
    </row>
    <row r="2943" spans="1:12">
      <c r="A2943" s="609" t="s">
        <v>617</v>
      </c>
      <c r="B2943" s="609">
        <v>303</v>
      </c>
      <c r="C2943" s="610">
        <v>11</v>
      </c>
      <c r="D2943" s="610">
        <v>5</v>
      </c>
      <c r="E2943" s="610">
        <v>0</v>
      </c>
      <c r="F2943" s="610">
        <v>0</v>
      </c>
      <c r="G2943" s="610">
        <v>16</v>
      </c>
      <c r="H2943" s="611">
        <v>1063.2091112616793</v>
      </c>
      <c r="I2943" s="611">
        <v>483.27686875530873</v>
      </c>
      <c r="J2943" s="611">
        <v>0</v>
      </c>
      <c r="K2943" s="611">
        <v>0</v>
      </c>
      <c r="L2943" s="611">
        <v>1546.4859800169879</v>
      </c>
    </row>
    <row r="2944" spans="1:12">
      <c r="A2944" s="609" t="s">
        <v>617</v>
      </c>
      <c r="B2944" s="609">
        <v>304</v>
      </c>
      <c r="C2944" s="610">
        <v>0</v>
      </c>
      <c r="D2944" s="610">
        <v>1</v>
      </c>
      <c r="E2944" s="610">
        <v>0</v>
      </c>
      <c r="F2944" s="610">
        <v>0</v>
      </c>
      <c r="G2944" s="610">
        <v>1</v>
      </c>
      <c r="H2944" s="611">
        <v>0</v>
      </c>
      <c r="I2944" s="611">
        <v>96.655373751061745</v>
      </c>
      <c r="J2944" s="611">
        <v>0</v>
      </c>
      <c r="K2944" s="611">
        <v>0</v>
      </c>
      <c r="L2944" s="611">
        <v>96.655373751061745</v>
      </c>
    </row>
    <row r="2945" spans="1:12">
      <c r="A2945" s="609" t="s">
        <v>617</v>
      </c>
      <c r="B2945" s="609">
        <v>306</v>
      </c>
      <c r="C2945" s="610">
        <v>4</v>
      </c>
      <c r="D2945" s="610">
        <v>1</v>
      </c>
      <c r="E2945" s="610">
        <v>0</v>
      </c>
      <c r="F2945" s="610">
        <v>0</v>
      </c>
      <c r="G2945" s="610">
        <v>5</v>
      </c>
      <c r="H2945" s="611">
        <v>386.62149500424692</v>
      </c>
      <c r="I2945" s="611">
        <v>96.655373751061731</v>
      </c>
      <c r="J2945" s="611">
        <v>0</v>
      </c>
      <c r="K2945" s="611">
        <v>0</v>
      </c>
      <c r="L2945" s="611">
        <v>483.27686875530867</v>
      </c>
    </row>
    <row r="2946" spans="1:12">
      <c r="A2946" s="609" t="s">
        <v>617</v>
      </c>
      <c r="B2946" s="609">
        <v>307</v>
      </c>
      <c r="C2946" s="610">
        <v>53</v>
      </c>
      <c r="D2946" s="610">
        <v>10</v>
      </c>
      <c r="E2946" s="610">
        <v>0</v>
      </c>
      <c r="F2946" s="610">
        <v>0</v>
      </c>
      <c r="G2946" s="610">
        <v>63</v>
      </c>
      <c r="H2946" s="611">
        <v>5122.7348088062718</v>
      </c>
      <c r="I2946" s="611">
        <v>966.55373751061734</v>
      </c>
      <c r="J2946" s="611">
        <v>0</v>
      </c>
      <c r="K2946" s="611">
        <v>0</v>
      </c>
      <c r="L2946" s="611">
        <v>6089.2885463168896</v>
      </c>
    </row>
    <row r="2947" spans="1:12">
      <c r="A2947" s="609" t="s">
        <v>617</v>
      </c>
      <c r="B2947" s="609">
        <v>309</v>
      </c>
      <c r="C2947" s="610">
        <v>1</v>
      </c>
      <c r="D2947" s="610">
        <v>2</v>
      </c>
      <c r="E2947" s="610">
        <v>0</v>
      </c>
      <c r="F2947" s="610">
        <v>0</v>
      </c>
      <c r="G2947" s="610">
        <v>3</v>
      </c>
      <c r="H2947" s="611">
        <v>96.655373751061745</v>
      </c>
      <c r="I2947" s="611">
        <v>193.31074750212349</v>
      </c>
      <c r="J2947" s="611">
        <v>0</v>
      </c>
      <c r="K2947" s="611">
        <v>0</v>
      </c>
      <c r="L2947" s="611">
        <v>289.96612125318524</v>
      </c>
    </row>
    <row r="2948" spans="1:12">
      <c r="A2948" s="609" t="s">
        <v>617</v>
      </c>
      <c r="B2948" s="609">
        <v>313</v>
      </c>
      <c r="C2948" s="610">
        <v>4</v>
      </c>
      <c r="D2948" s="610">
        <v>0</v>
      </c>
      <c r="E2948" s="610">
        <v>0</v>
      </c>
      <c r="F2948" s="610">
        <v>0</v>
      </c>
      <c r="G2948" s="610">
        <v>4</v>
      </c>
      <c r="H2948" s="611">
        <v>386.62149500424698</v>
      </c>
      <c r="I2948" s="611">
        <v>0</v>
      </c>
      <c r="J2948" s="611">
        <v>0</v>
      </c>
      <c r="K2948" s="611">
        <v>0</v>
      </c>
      <c r="L2948" s="611">
        <v>386.62149500424698</v>
      </c>
    </row>
    <row r="2949" spans="1:12">
      <c r="A2949" s="609" t="s">
        <v>617</v>
      </c>
      <c r="B2949" s="609">
        <v>316</v>
      </c>
      <c r="C2949" s="610">
        <v>0</v>
      </c>
      <c r="D2949" s="610">
        <v>2</v>
      </c>
      <c r="E2949" s="610">
        <v>0</v>
      </c>
      <c r="F2949" s="610">
        <v>0</v>
      </c>
      <c r="G2949" s="610">
        <v>2</v>
      </c>
      <c r="H2949" s="611">
        <v>0</v>
      </c>
      <c r="I2949" s="611">
        <v>193.31074750212349</v>
      </c>
      <c r="J2949" s="611">
        <v>0</v>
      </c>
      <c r="K2949" s="611">
        <v>0</v>
      </c>
      <c r="L2949" s="611">
        <v>193.31074750212349</v>
      </c>
    </row>
    <row r="2950" spans="1:12">
      <c r="A2950" s="609" t="s">
        <v>617</v>
      </c>
      <c r="B2950" s="609">
        <v>320</v>
      </c>
      <c r="C2950" s="610">
        <v>7</v>
      </c>
      <c r="D2950" s="610">
        <v>4</v>
      </c>
      <c r="E2950" s="610">
        <v>0</v>
      </c>
      <c r="F2950" s="610">
        <v>0</v>
      </c>
      <c r="G2950" s="610">
        <v>11</v>
      </c>
      <c r="H2950" s="611">
        <v>676.58761625743227</v>
      </c>
      <c r="I2950" s="611">
        <v>386.62149500424698</v>
      </c>
      <c r="J2950" s="611">
        <v>0</v>
      </c>
      <c r="K2950" s="611">
        <v>0</v>
      </c>
      <c r="L2950" s="611">
        <v>1063.2091112616793</v>
      </c>
    </row>
    <row r="2951" spans="1:12">
      <c r="A2951" s="609" t="s">
        <v>617</v>
      </c>
      <c r="B2951" s="609">
        <v>321</v>
      </c>
      <c r="C2951" s="610">
        <v>1</v>
      </c>
      <c r="D2951" s="610">
        <v>4</v>
      </c>
      <c r="E2951" s="610">
        <v>0</v>
      </c>
      <c r="F2951" s="610">
        <v>0</v>
      </c>
      <c r="G2951" s="610">
        <v>5</v>
      </c>
      <c r="H2951" s="611">
        <v>96.655373751061731</v>
      </c>
      <c r="I2951" s="611">
        <v>386.62149500424692</v>
      </c>
      <c r="J2951" s="611">
        <v>0</v>
      </c>
      <c r="K2951" s="611">
        <v>0</v>
      </c>
      <c r="L2951" s="611">
        <v>483.27686875530867</v>
      </c>
    </row>
    <row r="2952" spans="1:12">
      <c r="A2952" s="609" t="s">
        <v>617</v>
      </c>
      <c r="B2952" s="609">
        <v>330</v>
      </c>
      <c r="C2952" s="610">
        <v>26</v>
      </c>
      <c r="D2952" s="610">
        <v>9</v>
      </c>
      <c r="E2952" s="610">
        <v>0</v>
      </c>
      <c r="F2952" s="610">
        <v>0</v>
      </c>
      <c r="G2952" s="610">
        <v>35</v>
      </c>
      <c r="H2952" s="611">
        <v>2513.0397175276053</v>
      </c>
      <c r="I2952" s="611">
        <v>869.89836375955565</v>
      </c>
      <c r="J2952" s="611">
        <v>0</v>
      </c>
      <c r="K2952" s="611">
        <v>0</v>
      </c>
      <c r="L2952" s="611">
        <v>3382.9380812871609</v>
      </c>
    </row>
    <row r="2953" spans="1:12">
      <c r="A2953" s="609" t="s">
        <v>617</v>
      </c>
      <c r="B2953" s="609">
        <v>340</v>
      </c>
      <c r="C2953" s="610">
        <v>10</v>
      </c>
      <c r="D2953" s="610">
        <v>4</v>
      </c>
      <c r="E2953" s="610">
        <v>0</v>
      </c>
      <c r="F2953" s="610">
        <v>0</v>
      </c>
      <c r="G2953" s="610">
        <v>14</v>
      </c>
      <c r="H2953" s="611">
        <v>966.55373751061745</v>
      </c>
      <c r="I2953" s="611">
        <v>386.62149500424692</v>
      </c>
      <c r="J2953" s="611">
        <v>0</v>
      </c>
      <c r="K2953" s="611">
        <v>0</v>
      </c>
      <c r="L2953" s="611">
        <v>1353.1752325148643</v>
      </c>
    </row>
    <row r="2954" spans="1:12">
      <c r="A2954" s="609" t="s">
        <v>617</v>
      </c>
      <c r="B2954" s="609">
        <v>350</v>
      </c>
      <c r="C2954" s="610">
        <v>5</v>
      </c>
      <c r="D2954" s="610">
        <v>0</v>
      </c>
      <c r="E2954" s="610">
        <v>0</v>
      </c>
      <c r="F2954" s="610">
        <v>0</v>
      </c>
      <c r="G2954" s="610">
        <v>5</v>
      </c>
      <c r="H2954" s="611">
        <v>483.27686875530873</v>
      </c>
      <c r="I2954" s="611">
        <v>0</v>
      </c>
      <c r="J2954" s="611">
        <v>0</v>
      </c>
      <c r="K2954" s="611">
        <v>0</v>
      </c>
      <c r="L2954" s="611">
        <v>483.27686875530867</v>
      </c>
    </row>
    <row r="2955" spans="1:12">
      <c r="A2955" s="609" t="s">
        <v>617</v>
      </c>
      <c r="B2955" s="609">
        <v>361</v>
      </c>
      <c r="C2955" s="610">
        <v>5</v>
      </c>
      <c r="D2955" s="610">
        <v>1</v>
      </c>
      <c r="E2955" s="610">
        <v>0</v>
      </c>
      <c r="F2955" s="610">
        <v>0</v>
      </c>
      <c r="G2955" s="610">
        <v>6</v>
      </c>
      <c r="H2955" s="611">
        <v>483.27686875530873</v>
      </c>
      <c r="I2955" s="611">
        <v>96.655373751061745</v>
      </c>
      <c r="J2955" s="611">
        <v>0</v>
      </c>
      <c r="K2955" s="611">
        <v>0</v>
      </c>
      <c r="L2955" s="611">
        <v>579.93224250637047</v>
      </c>
    </row>
    <row r="2956" spans="1:12">
      <c r="A2956" s="609" t="s">
        <v>617</v>
      </c>
      <c r="B2956" s="609">
        <v>370</v>
      </c>
      <c r="C2956" s="610">
        <v>6</v>
      </c>
      <c r="D2956" s="610">
        <v>0</v>
      </c>
      <c r="E2956" s="610">
        <v>0</v>
      </c>
      <c r="F2956" s="610">
        <v>0</v>
      </c>
      <c r="G2956" s="610">
        <v>6</v>
      </c>
      <c r="H2956" s="611">
        <v>579.93224250637047</v>
      </c>
      <c r="I2956" s="611">
        <v>0</v>
      </c>
      <c r="J2956" s="611">
        <v>0</v>
      </c>
      <c r="K2956" s="611">
        <v>0</v>
      </c>
      <c r="L2956" s="611">
        <v>579.93224250637047</v>
      </c>
    </row>
    <row r="2957" spans="1:12">
      <c r="A2957" s="609" t="s">
        <v>617</v>
      </c>
      <c r="B2957" s="609">
        <v>400</v>
      </c>
      <c r="C2957" s="610">
        <v>13</v>
      </c>
      <c r="D2957" s="610">
        <v>6</v>
      </c>
      <c r="E2957" s="610">
        <v>0</v>
      </c>
      <c r="F2957" s="610">
        <v>0</v>
      </c>
      <c r="G2957" s="610">
        <v>19</v>
      </c>
      <c r="H2957" s="611">
        <v>1256.5198587638024</v>
      </c>
      <c r="I2957" s="611">
        <v>579.93224250637036</v>
      </c>
      <c r="J2957" s="611">
        <v>0</v>
      </c>
      <c r="K2957" s="611">
        <v>0</v>
      </c>
      <c r="L2957" s="611">
        <v>1836.452101270173</v>
      </c>
    </row>
    <row r="2958" spans="1:12">
      <c r="A2958" s="609" t="s">
        <v>617</v>
      </c>
      <c r="B2958" s="609">
        <v>410</v>
      </c>
      <c r="C2958" s="610">
        <v>34</v>
      </c>
      <c r="D2958" s="610">
        <v>1</v>
      </c>
      <c r="E2958" s="610">
        <v>0</v>
      </c>
      <c r="F2958" s="610">
        <v>0</v>
      </c>
      <c r="G2958" s="610">
        <v>35</v>
      </c>
      <c r="H2958" s="611">
        <v>3286.2827075360992</v>
      </c>
      <c r="I2958" s="611">
        <v>96.655373751061745</v>
      </c>
      <c r="J2958" s="611">
        <v>0</v>
      </c>
      <c r="K2958" s="611">
        <v>0</v>
      </c>
      <c r="L2958" s="611">
        <v>3382.9380812871609</v>
      </c>
    </row>
    <row r="2959" spans="1:12">
      <c r="A2959" s="609" t="s">
        <v>617</v>
      </c>
      <c r="B2959" s="609">
        <v>420</v>
      </c>
      <c r="C2959" s="610">
        <v>2</v>
      </c>
      <c r="D2959" s="610">
        <v>3</v>
      </c>
      <c r="E2959" s="610">
        <v>0</v>
      </c>
      <c r="F2959" s="610">
        <v>0</v>
      </c>
      <c r="G2959" s="610">
        <v>5</v>
      </c>
      <c r="H2959" s="611">
        <v>193.31074750212346</v>
      </c>
      <c r="I2959" s="611">
        <v>289.96612125318518</v>
      </c>
      <c r="J2959" s="611">
        <v>0</v>
      </c>
      <c r="K2959" s="611">
        <v>0</v>
      </c>
      <c r="L2959" s="611">
        <v>483.27686875530867</v>
      </c>
    </row>
    <row r="2960" spans="1:12">
      <c r="A2960" s="609" t="s">
        <v>617</v>
      </c>
      <c r="B2960" s="609">
        <v>422</v>
      </c>
      <c r="C2960" s="610">
        <v>2</v>
      </c>
      <c r="D2960" s="610">
        <v>0</v>
      </c>
      <c r="E2960" s="610">
        <v>0</v>
      </c>
      <c r="F2960" s="610">
        <v>0</v>
      </c>
      <c r="G2960" s="610">
        <v>2</v>
      </c>
      <c r="H2960" s="611">
        <v>193.31074750212349</v>
      </c>
      <c r="I2960" s="611">
        <v>0</v>
      </c>
      <c r="J2960" s="611">
        <v>0</v>
      </c>
      <c r="K2960" s="611">
        <v>0</v>
      </c>
      <c r="L2960" s="611">
        <v>193.31074750212349</v>
      </c>
    </row>
    <row r="2961" spans="1:12">
      <c r="A2961" s="609" t="s">
        <v>617</v>
      </c>
      <c r="B2961" s="609">
        <v>430</v>
      </c>
      <c r="C2961" s="610">
        <v>2</v>
      </c>
      <c r="D2961" s="610">
        <v>1</v>
      </c>
      <c r="E2961" s="610">
        <v>0</v>
      </c>
      <c r="F2961" s="610">
        <v>0</v>
      </c>
      <c r="G2961" s="610">
        <v>3</v>
      </c>
      <c r="H2961" s="611">
        <v>193.31074750212349</v>
      </c>
      <c r="I2961" s="611">
        <v>96.655373751061745</v>
      </c>
      <c r="J2961" s="611">
        <v>0</v>
      </c>
      <c r="K2961" s="611">
        <v>0</v>
      </c>
      <c r="L2961" s="611">
        <v>289.96612125318524</v>
      </c>
    </row>
    <row r="2962" spans="1:12">
      <c r="A2962" s="609" t="s">
        <v>617</v>
      </c>
      <c r="B2962" s="609">
        <v>501</v>
      </c>
      <c r="C2962" s="610">
        <v>72424</v>
      </c>
      <c r="D2962" s="610">
        <v>15948</v>
      </c>
      <c r="E2962" s="610">
        <v>0</v>
      </c>
      <c r="F2962" s="610">
        <v>0</v>
      </c>
      <c r="G2962" s="610">
        <v>88372</v>
      </c>
      <c r="H2962" s="611">
        <v>7000168.7885468947</v>
      </c>
      <c r="I2962" s="611">
        <v>1541459.9005819324</v>
      </c>
      <c r="J2962" s="611">
        <v>0</v>
      </c>
      <c r="K2962" s="611">
        <v>0</v>
      </c>
      <c r="L2962" s="611">
        <v>8541628.6891288273</v>
      </c>
    </row>
    <row r="2963" spans="1:12">
      <c r="A2963" s="609" t="s">
        <v>617</v>
      </c>
      <c r="B2963" s="609">
        <v>502</v>
      </c>
      <c r="C2963" s="610">
        <v>307</v>
      </c>
      <c r="D2963" s="610">
        <v>144</v>
      </c>
      <c r="E2963" s="610">
        <v>0</v>
      </c>
      <c r="F2963" s="610">
        <v>0</v>
      </c>
      <c r="G2963" s="610">
        <v>451</v>
      </c>
      <c r="H2963" s="611">
        <v>29673.199741575954</v>
      </c>
      <c r="I2963" s="611">
        <v>13918.37382015289</v>
      </c>
      <c r="J2963" s="611">
        <v>0</v>
      </c>
      <c r="K2963" s="611">
        <v>0</v>
      </c>
      <c r="L2963" s="611">
        <v>43591.573561728845</v>
      </c>
    </row>
    <row r="2964" spans="1:12">
      <c r="A2964" s="609" t="s">
        <v>617</v>
      </c>
      <c r="B2964" s="609">
        <v>560</v>
      </c>
      <c r="C2964" s="610">
        <v>20865</v>
      </c>
      <c r="D2964" s="610">
        <v>4274</v>
      </c>
      <c r="E2964" s="610">
        <v>0</v>
      </c>
      <c r="F2964" s="610">
        <v>0</v>
      </c>
      <c r="G2964" s="610">
        <v>25139</v>
      </c>
      <c r="H2964" s="611">
        <v>2016714.3733159029</v>
      </c>
      <c r="I2964" s="611">
        <v>413105.06741203781</v>
      </c>
      <c r="J2964" s="611">
        <v>0</v>
      </c>
      <c r="K2964" s="611">
        <v>0</v>
      </c>
      <c r="L2964" s="611">
        <v>2429819.4407279408</v>
      </c>
    </row>
    <row r="2965" spans="1:12">
      <c r="A2965" s="609" t="s">
        <v>617</v>
      </c>
      <c r="B2965" s="609">
        <v>650</v>
      </c>
      <c r="C2965" s="610">
        <v>6</v>
      </c>
      <c r="D2965" s="610">
        <v>6</v>
      </c>
      <c r="E2965" s="610">
        <v>0</v>
      </c>
      <c r="F2965" s="610">
        <v>0</v>
      </c>
      <c r="G2965" s="610">
        <v>12</v>
      </c>
      <c r="H2965" s="611">
        <v>579.93224250637047</v>
      </c>
      <c r="I2965" s="611">
        <v>579.93224250637047</v>
      </c>
      <c r="J2965" s="611">
        <v>0</v>
      </c>
      <c r="K2965" s="611">
        <v>0</v>
      </c>
      <c r="L2965" s="611">
        <v>1159.8644850127409</v>
      </c>
    </row>
    <row r="2966" spans="1:12">
      <c r="A2966" s="609" t="s">
        <v>617</v>
      </c>
      <c r="B2966" s="609">
        <v>800</v>
      </c>
      <c r="C2966" s="610">
        <v>8</v>
      </c>
      <c r="D2966" s="610">
        <v>0</v>
      </c>
      <c r="E2966" s="610">
        <v>0</v>
      </c>
      <c r="F2966" s="610">
        <v>0</v>
      </c>
      <c r="G2966" s="610">
        <v>8</v>
      </c>
      <c r="H2966" s="611">
        <v>773.24299000849396</v>
      </c>
      <c r="I2966" s="611">
        <v>0</v>
      </c>
      <c r="J2966" s="611">
        <v>0</v>
      </c>
      <c r="K2966" s="611">
        <v>0</v>
      </c>
      <c r="L2966" s="611">
        <v>773.24299000849396</v>
      </c>
    </row>
    <row r="2967" spans="1:12">
      <c r="A2967" s="609" t="s">
        <v>617</v>
      </c>
      <c r="B2967" s="609">
        <v>812</v>
      </c>
      <c r="C2967" s="610">
        <v>16555</v>
      </c>
      <c r="D2967" s="610">
        <v>10470</v>
      </c>
      <c r="E2967" s="610">
        <v>0</v>
      </c>
      <c r="F2967" s="610">
        <v>0</v>
      </c>
      <c r="G2967" s="610">
        <v>27025</v>
      </c>
      <c r="H2967" s="611">
        <v>1600129.712448827</v>
      </c>
      <c r="I2967" s="611">
        <v>1011981.7631736164</v>
      </c>
      <c r="J2967" s="611">
        <v>0</v>
      </c>
      <c r="K2967" s="611">
        <v>0</v>
      </c>
      <c r="L2967" s="611">
        <v>2612111.4756224435</v>
      </c>
    </row>
    <row r="2968" spans="1:12">
      <c r="A2968" s="609" t="s">
        <v>644</v>
      </c>
      <c r="B2968" s="609">
        <v>100</v>
      </c>
      <c r="C2968" s="610">
        <v>3</v>
      </c>
      <c r="D2968" s="610">
        <v>10</v>
      </c>
      <c r="E2968" s="610">
        <v>0</v>
      </c>
      <c r="F2968" s="610">
        <v>0</v>
      </c>
      <c r="G2968" s="610">
        <v>13</v>
      </c>
      <c r="H2968" s="611">
        <v>1312.2914038001304</v>
      </c>
      <c r="I2968" s="611">
        <v>4374.3046793337671</v>
      </c>
      <c r="J2968" s="611">
        <v>0</v>
      </c>
      <c r="K2968" s="611">
        <v>0</v>
      </c>
      <c r="L2968" s="611">
        <v>5686.596083133898</v>
      </c>
    </row>
    <row r="2969" spans="1:12">
      <c r="A2969" s="609" t="s">
        <v>644</v>
      </c>
      <c r="B2969" s="609">
        <v>101</v>
      </c>
      <c r="C2969" s="610">
        <v>2</v>
      </c>
      <c r="D2969" s="610">
        <v>5</v>
      </c>
      <c r="E2969" s="610">
        <v>0</v>
      </c>
      <c r="F2969" s="610">
        <v>0</v>
      </c>
      <c r="G2969" s="610">
        <v>7</v>
      </c>
      <c r="H2969" s="611">
        <v>874.86093586675361</v>
      </c>
      <c r="I2969" s="611">
        <v>2187.152339666884</v>
      </c>
      <c r="J2969" s="611">
        <v>0</v>
      </c>
      <c r="K2969" s="611">
        <v>0</v>
      </c>
      <c r="L2969" s="611">
        <v>3062.0132755336376</v>
      </c>
    </row>
    <row r="2970" spans="1:12">
      <c r="A2970" s="609" t="s">
        <v>644</v>
      </c>
      <c r="B2970" s="609">
        <v>103</v>
      </c>
      <c r="C2970" s="610">
        <v>1</v>
      </c>
      <c r="D2970" s="610">
        <v>0</v>
      </c>
      <c r="E2970" s="610">
        <v>0</v>
      </c>
      <c r="F2970" s="610">
        <v>0</v>
      </c>
      <c r="G2970" s="610">
        <v>1</v>
      </c>
      <c r="H2970" s="611">
        <v>437.4304679333768</v>
      </c>
      <c r="I2970" s="611">
        <v>0</v>
      </c>
      <c r="J2970" s="611">
        <v>0</v>
      </c>
      <c r="K2970" s="611">
        <v>0</v>
      </c>
      <c r="L2970" s="611">
        <v>437.4304679333768</v>
      </c>
    </row>
    <row r="2971" spans="1:12">
      <c r="A2971" s="609" t="s">
        <v>644</v>
      </c>
      <c r="B2971" s="609">
        <v>104</v>
      </c>
      <c r="C2971" s="610">
        <v>0</v>
      </c>
      <c r="D2971" s="610">
        <v>1</v>
      </c>
      <c r="E2971" s="610">
        <v>0</v>
      </c>
      <c r="F2971" s="610">
        <v>0</v>
      </c>
      <c r="G2971" s="610">
        <v>1</v>
      </c>
      <c r="H2971" s="611">
        <v>0</v>
      </c>
      <c r="I2971" s="611">
        <v>437.4304679333768</v>
      </c>
      <c r="J2971" s="611">
        <v>0</v>
      </c>
      <c r="K2971" s="611">
        <v>0</v>
      </c>
      <c r="L2971" s="611">
        <v>437.4304679333768</v>
      </c>
    </row>
    <row r="2972" spans="1:12">
      <c r="A2972" s="609" t="s">
        <v>644</v>
      </c>
      <c r="B2972" s="609">
        <v>107</v>
      </c>
      <c r="C2972" s="610">
        <v>2</v>
      </c>
      <c r="D2972" s="610">
        <v>0</v>
      </c>
      <c r="E2972" s="610">
        <v>0</v>
      </c>
      <c r="F2972" s="610">
        <v>0</v>
      </c>
      <c r="G2972" s="610">
        <v>2</v>
      </c>
      <c r="H2972" s="611">
        <v>874.86093586675361</v>
      </c>
      <c r="I2972" s="611">
        <v>0</v>
      </c>
      <c r="J2972" s="611">
        <v>0</v>
      </c>
      <c r="K2972" s="611">
        <v>0</v>
      </c>
      <c r="L2972" s="611">
        <v>874.86093586675361</v>
      </c>
    </row>
    <row r="2973" spans="1:12">
      <c r="A2973" s="609" t="s">
        <v>644</v>
      </c>
      <c r="B2973" s="609">
        <v>110</v>
      </c>
      <c r="C2973" s="610">
        <v>3</v>
      </c>
      <c r="D2973" s="610">
        <v>0</v>
      </c>
      <c r="E2973" s="610">
        <v>0</v>
      </c>
      <c r="F2973" s="610">
        <v>0</v>
      </c>
      <c r="G2973" s="610">
        <v>3</v>
      </c>
      <c r="H2973" s="611">
        <v>1312.2914038001304</v>
      </c>
      <c r="I2973" s="611">
        <v>0</v>
      </c>
      <c r="J2973" s="611">
        <v>0</v>
      </c>
      <c r="K2973" s="611">
        <v>0</v>
      </c>
      <c r="L2973" s="611">
        <v>1312.2914038001304</v>
      </c>
    </row>
    <row r="2974" spans="1:12">
      <c r="A2974" s="609" t="s">
        <v>644</v>
      </c>
      <c r="B2974" s="609">
        <v>120</v>
      </c>
      <c r="C2974" s="610">
        <v>0</v>
      </c>
      <c r="D2974" s="610">
        <v>1</v>
      </c>
      <c r="E2974" s="610">
        <v>0</v>
      </c>
      <c r="F2974" s="610">
        <v>0</v>
      </c>
      <c r="G2974" s="610">
        <v>1</v>
      </c>
      <c r="H2974" s="611">
        <v>0</v>
      </c>
      <c r="I2974" s="611">
        <v>437.4304679333768</v>
      </c>
      <c r="J2974" s="611">
        <v>0</v>
      </c>
      <c r="K2974" s="611">
        <v>0</v>
      </c>
      <c r="L2974" s="611">
        <v>437.4304679333768</v>
      </c>
    </row>
    <row r="2975" spans="1:12">
      <c r="A2975" s="609" t="s">
        <v>644</v>
      </c>
      <c r="B2975" s="609">
        <v>130</v>
      </c>
      <c r="C2975" s="610">
        <v>1</v>
      </c>
      <c r="D2975" s="610">
        <v>1</v>
      </c>
      <c r="E2975" s="610">
        <v>0</v>
      </c>
      <c r="F2975" s="610">
        <v>0</v>
      </c>
      <c r="G2975" s="610">
        <v>2</v>
      </c>
      <c r="H2975" s="611">
        <v>437.4304679333768</v>
      </c>
      <c r="I2975" s="611">
        <v>437.4304679333768</v>
      </c>
      <c r="J2975" s="611">
        <v>0</v>
      </c>
      <c r="K2975" s="611">
        <v>0</v>
      </c>
      <c r="L2975" s="611">
        <v>874.86093586675361</v>
      </c>
    </row>
    <row r="2976" spans="1:12">
      <c r="A2976" s="609" t="s">
        <v>644</v>
      </c>
      <c r="B2976" s="609">
        <v>141</v>
      </c>
      <c r="C2976" s="610">
        <v>4</v>
      </c>
      <c r="D2976" s="610">
        <v>0</v>
      </c>
      <c r="E2976" s="610">
        <v>0</v>
      </c>
      <c r="F2976" s="610">
        <v>0</v>
      </c>
      <c r="G2976" s="610">
        <v>4</v>
      </c>
      <c r="H2976" s="611">
        <v>1749.7218717335072</v>
      </c>
      <c r="I2976" s="611">
        <v>0</v>
      </c>
      <c r="J2976" s="611">
        <v>0</v>
      </c>
      <c r="K2976" s="611">
        <v>0</v>
      </c>
      <c r="L2976" s="611">
        <v>1749.7218717335072</v>
      </c>
    </row>
    <row r="2977" spans="1:12">
      <c r="A2977" s="609" t="s">
        <v>644</v>
      </c>
      <c r="B2977" s="609">
        <v>142</v>
      </c>
      <c r="C2977" s="610">
        <v>1</v>
      </c>
      <c r="D2977" s="610">
        <v>0</v>
      </c>
      <c r="E2977" s="610">
        <v>0</v>
      </c>
      <c r="F2977" s="610">
        <v>0</v>
      </c>
      <c r="G2977" s="610">
        <v>1</v>
      </c>
      <c r="H2977" s="611">
        <v>437.4304679333768</v>
      </c>
      <c r="I2977" s="611">
        <v>0</v>
      </c>
      <c r="J2977" s="611">
        <v>0</v>
      </c>
      <c r="K2977" s="611">
        <v>0</v>
      </c>
      <c r="L2977" s="611">
        <v>437.4304679333768</v>
      </c>
    </row>
    <row r="2978" spans="1:12">
      <c r="A2978" s="609" t="s">
        <v>644</v>
      </c>
      <c r="B2978" s="609">
        <v>160</v>
      </c>
      <c r="C2978" s="610">
        <v>2</v>
      </c>
      <c r="D2978" s="610">
        <v>0</v>
      </c>
      <c r="E2978" s="610">
        <v>0</v>
      </c>
      <c r="F2978" s="610">
        <v>0</v>
      </c>
      <c r="G2978" s="610">
        <v>2</v>
      </c>
      <c r="H2978" s="611">
        <v>874.86093586675361</v>
      </c>
      <c r="I2978" s="611">
        <v>0</v>
      </c>
      <c r="J2978" s="611">
        <v>0</v>
      </c>
      <c r="K2978" s="611">
        <v>0</v>
      </c>
      <c r="L2978" s="611">
        <v>874.86093586675361</v>
      </c>
    </row>
    <row r="2979" spans="1:12">
      <c r="A2979" s="609" t="s">
        <v>644</v>
      </c>
      <c r="B2979" s="609">
        <v>251</v>
      </c>
      <c r="C2979" s="610">
        <v>2</v>
      </c>
      <c r="D2979" s="610">
        <v>0</v>
      </c>
      <c r="E2979" s="610">
        <v>0</v>
      </c>
      <c r="F2979" s="610">
        <v>0</v>
      </c>
      <c r="G2979" s="610">
        <v>2</v>
      </c>
      <c r="H2979" s="611">
        <v>874.86093586675361</v>
      </c>
      <c r="I2979" s="611">
        <v>0</v>
      </c>
      <c r="J2979" s="611">
        <v>0</v>
      </c>
      <c r="K2979" s="611">
        <v>0</v>
      </c>
      <c r="L2979" s="611">
        <v>874.86093586675361</v>
      </c>
    </row>
    <row r="2980" spans="1:12">
      <c r="A2980" s="609" t="s">
        <v>644</v>
      </c>
      <c r="B2980" s="609">
        <v>300</v>
      </c>
      <c r="C2980" s="610">
        <v>2</v>
      </c>
      <c r="D2980" s="610">
        <v>2</v>
      </c>
      <c r="E2980" s="610">
        <v>0</v>
      </c>
      <c r="F2980" s="610">
        <v>0</v>
      </c>
      <c r="G2980" s="610">
        <v>4</v>
      </c>
      <c r="H2980" s="611">
        <v>874.86093586675361</v>
      </c>
      <c r="I2980" s="611">
        <v>874.86093586675361</v>
      </c>
      <c r="J2980" s="611">
        <v>0</v>
      </c>
      <c r="K2980" s="611">
        <v>0</v>
      </c>
      <c r="L2980" s="611">
        <v>1749.7218717335072</v>
      </c>
    </row>
    <row r="2981" spans="1:12">
      <c r="A2981" s="609" t="s">
        <v>644</v>
      </c>
      <c r="B2981" s="609">
        <v>301</v>
      </c>
      <c r="C2981" s="610">
        <v>2</v>
      </c>
      <c r="D2981" s="610">
        <v>4</v>
      </c>
      <c r="E2981" s="610">
        <v>0</v>
      </c>
      <c r="F2981" s="610">
        <v>0</v>
      </c>
      <c r="G2981" s="610">
        <v>6</v>
      </c>
      <c r="H2981" s="611">
        <v>874.86093586675361</v>
      </c>
      <c r="I2981" s="611">
        <v>1749.7218717335072</v>
      </c>
      <c r="J2981" s="611">
        <v>0</v>
      </c>
      <c r="K2981" s="611">
        <v>0</v>
      </c>
      <c r="L2981" s="611">
        <v>2624.5828076002608</v>
      </c>
    </row>
    <row r="2982" spans="1:12">
      <c r="A2982" s="609" t="s">
        <v>644</v>
      </c>
      <c r="B2982" s="609">
        <v>302</v>
      </c>
      <c r="C2982" s="610">
        <v>3</v>
      </c>
      <c r="D2982" s="610">
        <v>0</v>
      </c>
      <c r="E2982" s="610">
        <v>0</v>
      </c>
      <c r="F2982" s="610">
        <v>0</v>
      </c>
      <c r="G2982" s="610">
        <v>3</v>
      </c>
      <c r="H2982" s="611">
        <v>1312.2914038001304</v>
      </c>
      <c r="I2982" s="611">
        <v>0</v>
      </c>
      <c r="J2982" s="611">
        <v>0</v>
      </c>
      <c r="K2982" s="611">
        <v>0</v>
      </c>
      <c r="L2982" s="611">
        <v>1312.2914038001304</v>
      </c>
    </row>
    <row r="2983" spans="1:12">
      <c r="A2983" s="609" t="s">
        <v>644</v>
      </c>
      <c r="B2983" s="609">
        <v>303</v>
      </c>
      <c r="C2983" s="610">
        <v>2</v>
      </c>
      <c r="D2983" s="610">
        <v>0</v>
      </c>
      <c r="E2983" s="610">
        <v>0</v>
      </c>
      <c r="F2983" s="610">
        <v>0</v>
      </c>
      <c r="G2983" s="610">
        <v>2</v>
      </c>
      <c r="H2983" s="611">
        <v>874.86093586675361</v>
      </c>
      <c r="I2983" s="611">
        <v>0</v>
      </c>
      <c r="J2983" s="611">
        <v>0</v>
      </c>
      <c r="K2983" s="611">
        <v>0</v>
      </c>
      <c r="L2983" s="611">
        <v>874.86093586675361</v>
      </c>
    </row>
    <row r="2984" spans="1:12">
      <c r="A2984" s="609" t="s">
        <v>644</v>
      </c>
      <c r="B2984" s="609">
        <v>306</v>
      </c>
      <c r="C2984" s="610">
        <v>0</v>
      </c>
      <c r="D2984" s="610">
        <v>1</v>
      </c>
      <c r="E2984" s="610">
        <v>0</v>
      </c>
      <c r="F2984" s="610">
        <v>0</v>
      </c>
      <c r="G2984" s="610">
        <v>1</v>
      </c>
      <c r="H2984" s="611">
        <v>0</v>
      </c>
      <c r="I2984" s="611">
        <v>437.4304679333768</v>
      </c>
      <c r="J2984" s="611">
        <v>0</v>
      </c>
      <c r="K2984" s="611">
        <v>0</v>
      </c>
      <c r="L2984" s="611">
        <v>437.4304679333768</v>
      </c>
    </row>
    <row r="2985" spans="1:12">
      <c r="A2985" s="609" t="s">
        <v>644</v>
      </c>
      <c r="B2985" s="609">
        <v>320</v>
      </c>
      <c r="C2985" s="610">
        <v>2</v>
      </c>
      <c r="D2985" s="610">
        <v>0</v>
      </c>
      <c r="E2985" s="610">
        <v>0</v>
      </c>
      <c r="F2985" s="610">
        <v>0</v>
      </c>
      <c r="G2985" s="610">
        <v>2</v>
      </c>
      <c r="H2985" s="611">
        <v>874.86093586675361</v>
      </c>
      <c r="I2985" s="611">
        <v>0</v>
      </c>
      <c r="J2985" s="611">
        <v>0</v>
      </c>
      <c r="K2985" s="611">
        <v>0</v>
      </c>
      <c r="L2985" s="611">
        <v>874.86093586675361</v>
      </c>
    </row>
    <row r="2986" spans="1:12">
      <c r="A2986" s="609" t="s">
        <v>644</v>
      </c>
      <c r="B2986" s="609">
        <v>330</v>
      </c>
      <c r="C2986" s="610">
        <v>2</v>
      </c>
      <c r="D2986" s="610">
        <v>1</v>
      </c>
      <c r="E2986" s="610">
        <v>0</v>
      </c>
      <c r="F2986" s="610">
        <v>0</v>
      </c>
      <c r="G2986" s="610">
        <v>3</v>
      </c>
      <c r="H2986" s="611">
        <v>874.86093586675361</v>
      </c>
      <c r="I2986" s="611">
        <v>437.4304679333768</v>
      </c>
      <c r="J2986" s="611">
        <v>0</v>
      </c>
      <c r="K2986" s="611">
        <v>0</v>
      </c>
      <c r="L2986" s="611">
        <v>1312.2914038001304</v>
      </c>
    </row>
    <row r="2987" spans="1:12">
      <c r="A2987" s="609" t="s">
        <v>644</v>
      </c>
      <c r="B2987" s="609">
        <v>340</v>
      </c>
      <c r="C2987" s="610">
        <v>3</v>
      </c>
      <c r="D2987" s="610">
        <v>0</v>
      </c>
      <c r="E2987" s="610">
        <v>0</v>
      </c>
      <c r="F2987" s="610">
        <v>0</v>
      </c>
      <c r="G2987" s="610">
        <v>3</v>
      </c>
      <c r="H2987" s="611">
        <v>1312.2914038001304</v>
      </c>
      <c r="I2987" s="611">
        <v>0</v>
      </c>
      <c r="J2987" s="611">
        <v>0</v>
      </c>
      <c r="K2987" s="611">
        <v>0</v>
      </c>
      <c r="L2987" s="611">
        <v>1312.2914038001304</v>
      </c>
    </row>
    <row r="2988" spans="1:12">
      <c r="A2988" s="609" t="s">
        <v>644</v>
      </c>
      <c r="B2988" s="609">
        <v>350</v>
      </c>
      <c r="C2988" s="610">
        <v>1</v>
      </c>
      <c r="D2988" s="610">
        <v>0</v>
      </c>
      <c r="E2988" s="610">
        <v>0</v>
      </c>
      <c r="F2988" s="610">
        <v>0</v>
      </c>
      <c r="G2988" s="610">
        <v>1</v>
      </c>
      <c r="H2988" s="611">
        <v>437.4304679333768</v>
      </c>
      <c r="I2988" s="611">
        <v>0</v>
      </c>
      <c r="J2988" s="611">
        <v>0</v>
      </c>
      <c r="K2988" s="611">
        <v>0</v>
      </c>
      <c r="L2988" s="611">
        <v>437.4304679333768</v>
      </c>
    </row>
    <row r="2989" spans="1:12">
      <c r="A2989" s="609" t="s">
        <v>644</v>
      </c>
      <c r="B2989" s="609">
        <v>361</v>
      </c>
      <c r="C2989" s="610">
        <v>0</v>
      </c>
      <c r="D2989" s="610">
        <v>1</v>
      </c>
      <c r="E2989" s="610">
        <v>0</v>
      </c>
      <c r="F2989" s="610">
        <v>0</v>
      </c>
      <c r="G2989" s="610">
        <v>1</v>
      </c>
      <c r="H2989" s="611">
        <v>0</v>
      </c>
      <c r="I2989" s="611">
        <v>437.4304679333768</v>
      </c>
      <c r="J2989" s="611">
        <v>0</v>
      </c>
      <c r="K2989" s="611">
        <v>0</v>
      </c>
      <c r="L2989" s="611">
        <v>437.4304679333768</v>
      </c>
    </row>
    <row r="2990" spans="1:12">
      <c r="A2990" s="609" t="s">
        <v>644</v>
      </c>
      <c r="B2990" s="609">
        <v>400</v>
      </c>
      <c r="C2990" s="610">
        <v>2</v>
      </c>
      <c r="D2990" s="610">
        <v>1</v>
      </c>
      <c r="E2990" s="610">
        <v>0</v>
      </c>
      <c r="F2990" s="610">
        <v>0</v>
      </c>
      <c r="G2990" s="610">
        <v>3</v>
      </c>
      <c r="H2990" s="611">
        <v>874.86093586675361</v>
      </c>
      <c r="I2990" s="611">
        <v>437.4304679333768</v>
      </c>
      <c r="J2990" s="611">
        <v>0</v>
      </c>
      <c r="K2990" s="611">
        <v>0</v>
      </c>
      <c r="L2990" s="611">
        <v>1312.2914038001304</v>
      </c>
    </row>
    <row r="2991" spans="1:12">
      <c r="A2991" s="609" t="s">
        <v>644</v>
      </c>
      <c r="B2991" s="609">
        <v>410</v>
      </c>
      <c r="C2991" s="610">
        <v>2</v>
      </c>
      <c r="D2991" s="610">
        <v>0</v>
      </c>
      <c r="E2991" s="610">
        <v>0</v>
      </c>
      <c r="F2991" s="610">
        <v>0</v>
      </c>
      <c r="G2991" s="610">
        <v>2</v>
      </c>
      <c r="H2991" s="611">
        <v>874.86093586675361</v>
      </c>
      <c r="I2991" s="611">
        <v>0</v>
      </c>
      <c r="J2991" s="611">
        <v>0</v>
      </c>
      <c r="K2991" s="611">
        <v>0</v>
      </c>
      <c r="L2991" s="611">
        <v>874.86093586675361</v>
      </c>
    </row>
    <row r="2992" spans="1:12">
      <c r="A2992" s="609" t="s">
        <v>644</v>
      </c>
      <c r="B2992" s="609">
        <v>420</v>
      </c>
      <c r="C2992" s="610">
        <v>1</v>
      </c>
      <c r="D2992" s="610">
        <v>1</v>
      </c>
      <c r="E2992" s="610">
        <v>0</v>
      </c>
      <c r="F2992" s="610">
        <v>0</v>
      </c>
      <c r="G2992" s="610">
        <v>2</v>
      </c>
      <c r="H2992" s="611">
        <v>437.4304679333768</v>
      </c>
      <c r="I2992" s="611">
        <v>437.4304679333768</v>
      </c>
      <c r="J2992" s="611">
        <v>0</v>
      </c>
      <c r="K2992" s="611">
        <v>0</v>
      </c>
      <c r="L2992" s="611">
        <v>874.86093586675361</v>
      </c>
    </row>
    <row r="2993" spans="1:12">
      <c r="A2993" s="609" t="s">
        <v>644</v>
      </c>
      <c r="B2993" s="609">
        <v>501</v>
      </c>
      <c r="C2993" s="610">
        <v>1927</v>
      </c>
      <c r="D2993" s="610">
        <v>2743</v>
      </c>
      <c r="E2993" s="610">
        <v>0</v>
      </c>
      <c r="F2993" s="610">
        <v>0</v>
      </c>
      <c r="G2993" s="610">
        <v>4670</v>
      </c>
      <c r="H2993" s="611">
        <v>842928.51170761697</v>
      </c>
      <c r="I2993" s="611">
        <v>1199871.7735412524</v>
      </c>
      <c r="J2993" s="611">
        <v>0</v>
      </c>
      <c r="K2993" s="611">
        <v>0</v>
      </c>
      <c r="L2993" s="611">
        <v>2042800.2852488696</v>
      </c>
    </row>
    <row r="2994" spans="1:12">
      <c r="A2994" s="609" t="s">
        <v>644</v>
      </c>
      <c r="B2994" s="609">
        <v>502</v>
      </c>
      <c r="C2994" s="610">
        <v>29</v>
      </c>
      <c r="D2994" s="610">
        <v>115</v>
      </c>
      <c r="E2994" s="610">
        <v>0</v>
      </c>
      <c r="F2994" s="610">
        <v>0</v>
      </c>
      <c r="G2994" s="610">
        <v>144</v>
      </c>
      <c r="H2994" s="611">
        <v>12685.483570067927</v>
      </c>
      <c r="I2994" s="611">
        <v>50304.503812338335</v>
      </c>
      <c r="J2994" s="611">
        <v>0</v>
      </c>
      <c r="K2994" s="611">
        <v>0</v>
      </c>
      <c r="L2994" s="611">
        <v>62989.98738240626</v>
      </c>
    </row>
    <row r="2995" spans="1:12">
      <c r="A2995" s="609" t="s">
        <v>644</v>
      </c>
      <c r="B2995" s="609">
        <v>560</v>
      </c>
      <c r="C2995" s="610">
        <v>234</v>
      </c>
      <c r="D2995" s="610">
        <v>38</v>
      </c>
      <c r="E2995" s="610">
        <v>0</v>
      </c>
      <c r="F2995" s="610">
        <v>0</v>
      </c>
      <c r="G2995" s="610">
        <v>272</v>
      </c>
      <c r="H2995" s="611">
        <v>102358.72949641017</v>
      </c>
      <c r="I2995" s="611">
        <v>16622.357781468319</v>
      </c>
      <c r="J2995" s="611">
        <v>0</v>
      </c>
      <c r="K2995" s="611">
        <v>0</v>
      </c>
      <c r="L2995" s="611">
        <v>118981.08727787848</v>
      </c>
    </row>
    <row r="2996" spans="1:12">
      <c r="A2996" s="609" t="s">
        <v>644</v>
      </c>
      <c r="B2996" s="609">
        <v>800</v>
      </c>
      <c r="C2996" s="610">
        <v>1</v>
      </c>
      <c r="D2996" s="610">
        <v>0</v>
      </c>
      <c r="E2996" s="610">
        <v>0</v>
      </c>
      <c r="F2996" s="610">
        <v>0</v>
      </c>
      <c r="G2996" s="610">
        <v>1</v>
      </c>
      <c r="H2996" s="611">
        <v>437.4304679333768</v>
      </c>
      <c r="I2996" s="611">
        <v>0</v>
      </c>
      <c r="J2996" s="611">
        <v>0</v>
      </c>
      <c r="K2996" s="611">
        <v>0</v>
      </c>
      <c r="L2996" s="611">
        <v>437.4304679333768</v>
      </c>
    </row>
    <row r="2997" spans="1:12">
      <c r="A2997" s="609" t="s">
        <v>644</v>
      </c>
      <c r="B2997" s="609">
        <v>812</v>
      </c>
      <c r="C2997" s="610">
        <v>17</v>
      </c>
      <c r="D2997" s="610">
        <v>36</v>
      </c>
      <c r="E2997" s="610">
        <v>0</v>
      </c>
      <c r="F2997" s="610">
        <v>0</v>
      </c>
      <c r="G2997" s="610">
        <v>53</v>
      </c>
      <c r="H2997" s="611">
        <v>7436.3179548674052</v>
      </c>
      <c r="I2997" s="611">
        <v>15747.496845601563</v>
      </c>
      <c r="J2997" s="611">
        <v>0</v>
      </c>
      <c r="K2997" s="611">
        <v>0</v>
      </c>
      <c r="L2997" s="611">
        <v>23183.814800468968</v>
      </c>
    </row>
    <row r="2998" spans="1:12">
      <c r="A2998" s="609" t="s">
        <v>592</v>
      </c>
      <c r="B2998" s="609">
        <v>100</v>
      </c>
      <c r="C2998" s="610">
        <v>1</v>
      </c>
      <c r="D2998" s="610">
        <v>0</v>
      </c>
      <c r="E2998" s="610">
        <v>0</v>
      </c>
      <c r="F2998" s="610">
        <v>0</v>
      </c>
      <c r="G2998" s="610">
        <v>1</v>
      </c>
      <c r="H2998" s="611">
        <v>84.855610107432085</v>
      </c>
      <c r="I2998" s="611">
        <v>0</v>
      </c>
      <c r="J2998" s="611">
        <v>0</v>
      </c>
      <c r="K2998" s="611">
        <v>0</v>
      </c>
      <c r="L2998" s="611">
        <v>84.855610107432085</v>
      </c>
    </row>
    <row r="2999" spans="1:12">
      <c r="A2999" s="609" t="s">
        <v>592</v>
      </c>
      <c r="B2999" s="609">
        <v>104</v>
      </c>
      <c r="C2999" s="610">
        <v>0</v>
      </c>
      <c r="D2999" s="610">
        <v>2</v>
      </c>
      <c r="E2999" s="610">
        <v>0</v>
      </c>
      <c r="F2999" s="610">
        <v>0</v>
      </c>
      <c r="G2999" s="610">
        <v>2</v>
      </c>
      <c r="H2999" s="611">
        <v>0</v>
      </c>
      <c r="I2999" s="611">
        <v>169.71122021486417</v>
      </c>
      <c r="J2999" s="611">
        <v>0</v>
      </c>
      <c r="K2999" s="611">
        <v>0</v>
      </c>
      <c r="L2999" s="611">
        <v>169.71122021486417</v>
      </c>
    </row>
    <row r="3000" spans="1:12">
      <c r="A3000" s="609" t="s">
        <v>592</v>
      </c>
      <c r="B3000" s="609">
        <v>130</v>
      </c>
      <c r="C3000" s="610">
        <v>1</v>
      </c>
      <c r="D3000" s="610">
        <v>0</v>
      </c>
      <c r="E3000" s="610">
        <v>0</v>
      </c>
      <c r="F3000" s="610">
        <v>0</v>
      </c>
      <c r="G3000" s="610">
        <v>1</v>
      </c>
      <c r="H3000" s="611">
        <v>84.855610107432085</v>
      </c>
      <c r="I3000" s="611">
        <v>0</v>
      </c>
      <c r="J3000" s="611">
        <v>0</v>
      </c>
      <c r="K3000" s="611">
        <v>0</v>
      </c>
      <c r="L3000" s="611">
        <v>84.855610107432085</v>
      </c>
    </row>
    <row r="3001" spans="1:12">
      <c r="A3001" s="609" t="s">
        <v>592</v>
      </c>
      <c r="B3001" s="609">
        <v>140</v>
      </c>
      <c r="C3001" s="610">
        <v>1</v>
      </c>
      <c r="D3001" s="610">
        <v>0</v>
      </c>
      <c r="E3001" s="610">
        <v>0</v>
      </c>
      <c r="F3001" s="610">
        <v>0</v>
      </c>
      <c r="G3001" s="610">
        <v>1</v>
      </c>
      <c r="H3001" s="611">
        <v>84.855610107432085</v>
      </c>
      <c r="I3001" s="611">
        <v>0</v>
      </c>
      <c r="J3001" s="611">
        <v>0</v>
      </c>
      <c r="K3001" s="611">
        <v>0</v>
      </c>
      <c r="L3001" s="611">
        <v>84.855610107432085</v>
      </c>
    </row>
    <row r="3002" spans="1:12">
      <c r="A3002" s="609" t="s">
        <v>592</v>
      </c>
      <c r="B3002" s="609">
        <v>143</v>
      </c>
      <c r="C3002" s="610">
        <v>3</v>
      </c>
      <c r="D3002" s="610">
        <v>0</v>
      </c>
      <c r="E3002" s="610">
        <v>0</v>
      </c>
      <c r="F3002" s="610">
        <v>0</v>
      </c>
      <c r="G3002" s="610">
        <v>3</v>
      </c>
      <c r="H3002" s="611">
        <v>254.56683032229623</v>
      </c>
      <c r="I3002" s="611">
        <v>0</v>
      </c>
      <c r="J3002" s="611">
        <v>0</v>
      </c>
      <c r="K3002" s="611">
        <v>0</v>
      </c>
      <c r="L3002" s="611">
        <v>254.56683032229623</v>
      </c>
    </row>
    <row r="3003" spans="1:12">
      <c r="A3003" s="609" t="s">
        <v>592</v>
      </c>
      <c r="B3003" s="609">
        <v>150</v>
      </c>
      <c r="C3003" s="610">
        <v>0</v>
      </c>
      <c r="D3003" s="610">
        <v>1</v>
      </c>
      <c r="E3003" s="610">
        <v>0</v>
      </c>
      <c r="F3003" s="610">
        <v>0</v>
      </c>
      <c r="G3003" s="610">
        <v>1</v>
      </c>
      <c r="H3003" s="611">
        <v>0</v>
      </c>
      <c r="I3003" s="611">
        <v>84.855610107432085</v>
      </c>
      <c r="J3003" s="611">
        <v>0</v>
      </c>
      <c r="K3003" s="611">
        <v>0</v>
      </c>
      <c r="L3003" s="611">
        <v>84.855610107432085</v>
      </c>
    </row>
    <row r="3004" spans="1:12">
      <c r="A3004" s="609" t="s">
        <v>592</v>
      </c>
      <c r="B3004" s="609">
        <v>192</v>
      </c>
      <c r="C3004" s="610">
        <v>1</v>
      </c>
      <c r="D3004" s="610">
        <v>0</v>
      </c>
      <c r="E3004" s="610">
        <v>0</v>
      </c>
      <c r="F3004" s="610">
        <v>0</v>
      </c>
      <c r="G3004" s="610">
        <v>1</v>
      </c>
      <c r="H3004" s="611">
        <v>84.855610107432085</v>
      </c>
      <c r="I3004" s="611">
        <v>0</v>
      </c>
      <c r="J3004" s="611">
        <v>0</v>
      </c>
      <c r="K3004" s="611">
        <v>0</v>
      </c>
      <c r="L3004" s="611">
        <v>84.855610107432085</v>
      </c>
    </row>
    <row r="3005" spans="1:12">
      <c r="A3005" s="609" t="s">
        <v>592</v>
      </c>
      <c r="B3005" s="609">
        <v>290</v>
      </c>
      <c r="C3005" s="610">
        <v>1</v>
      </c>
      <c r="D3005" s="610">
        <v>0</v>
      </c>
      <c r="E3005" s="610">
        <v>0</v>
      </c>
      <c r="F3005" s="610">
        <v>0</v>
      </c>
      <c r="G3005" s="610">
        <v>1</v>
      </c>
      <c r="H3005" s="611">
        <v>84.855610107432085</v>
      </c>
      <c r="I3005" s="611">
        <v>0</v>
      </c>
      <c r="J3005" s="611">
        <v>0</v>
      </c>
      <c r="K3005" s="611">
        <v>0</v>
      </c>
      <c r="L3005" s="611">
        <v>84.855610107432085</v>
      </c>
    </row>
    <row r="3006" spans="1:12">
      <c r="A3006" s="609" t="s">
        <v>592</v>
      </c>
      <c r="B3006" s="609">
        <v>307</v>
      </c>
      <c r="C3006" s="610">
        <v>1</v>
      </c>
      <c r="D3006" s="610">
        <v>0</v>
      </c>
      <c r="E3006" s="610">
        <v>0</v>
      </c>
      <c r="F3006" s="610">
        <v>0</v>
      </c>
      <c r="G3006" s="610">
        <v>1</v>
      </c>
      <c r="H3006" s="611">
        <v>84.855610107432085</v>
      </c>
      <c r="I3006" s="611">
        <v>0</v>
      </c>
      <c r="J3006" s="611">
        <v>0</v>
      </c>
      <c r="K3006" s="611">
        <v>0</v>
      </c>
      <c r="L3006" s="611">
        <v>84.855610107432085</v>
      </c>
    </row>
    <row r="3007" spans="1:12">
      <c r="A3007" s="609" t="s">
        <v>592</v>
      </c>
      <c r="B3007" s="609">
        <v>330</v>
      </c>
      <c r="C3007" s="610">
        <v>1</v>
      </c>
      <c r="D3007" s="610">
        <v>0</v>
      </c>
      <c r="E3007" s="610">
        <v>0</v>
      </c>
      <c r="F3007" s="610">
        <v>0</v>
      </c>
      <c r="G3007" s="610">
        <v>1</v>
      </c>
      <c r="H3007" s="611">
        <v>84.855610107432085</v>
      </c>
      <c r="I3007" s="611">
        <v>0</v>
      </c>
      <c r="J3007" s="611">
        <v>0</v>
      </c>
      <c r="K3007" s="611">
        <v>0</v>
      </c>
      <c r="L3007" s="611">
        <v>84.855610107432085</v>
      </c>
    </row>
    <row r="3008" spans="1:12">
      <c r="A3008" s="609" t="s">
        <v>592</v>
      </c>
      <c r="B3008" s="609">
        <v>501</v>
      </c>
      <c r="C3008" s="610">
        <v>1391</v>
      </c>
      <c r="D3008" s="610">
        <v>285</v>
      </c>
      <c r="E3008" s="610">
        <v>0</v>
      </c>
      <c r="F3008" s="610">
        <v>0</v>
      </c>
      <c r="G3008" s="610">
        <v>1676</v>
      </c>
      <c r="H3008" s="611">
        <v>118034.15365943802</v>
      </c>
      <c r="I3008" s="611">
        <v>24183.848880618138</v>
      </c>
      <c r="J3008" s="611">
        <v>0</v>
      </c>
      <c r="K3008" s="611">
        <v>0</v>
      </c>
      <c r="L3008" s="611">
        <v>142218.00254005616</v>
      </c>
    </row>
    <row r="3009" spans="1:12">
      <c r="A3009" s="609" t="s">
        <v>592</v>
      </c>
      <c r="B3009" s="609">
        <v>502</v>
      </c>
      <c r="C3009" s="610">
        <v>23</v>
      </c>
      <c r="D3009" s="610">
        <v>73</v>
      </c>
      <c r="E3009" s="610">
        <v>0</v>
      </c>
      <c r="F3009" s="610">
        <v>0</v>
      </c>
      <c r="G3009" s="610">
        <v>96</v>
      </c>
      <c r="H3009" s="611">
        <v>1951.679032470938</v>
      </c>
      <c r="I3009" s="611">
        <v>6194.4595378425411</v>
      </c>
      <c r="J3009" s="611">
        <v>0</v>
      </c>
      <c r="K3009" s="611">
        <v>0</v>
      </c>
      <c r="L3009" s="611">
        <v>8146.1385703134792</v>
      </c>
    </row>
    <row r="3010" spans="1:12">
      <c r="A3010" s="609" t="s">
        <v>592</v>
      </c>
      <c r="B3010" s="609">
        <v>560</v>
      </c>
      <c r="C3010" s="610">
        <v>903</v>
      </c>
      <c r="D3010" s="610">
        <v>408</v>
      </c>
      <c r="E3010" s="610">
        <v>0</v>
      </c>
      <c r="F3010" s="610">
        <v>0</v>
      </c>
      <c r="G3010" s="610">
        <v>1311</v>
      </c>
      <c r="H3010" s="611">
        <v>76624.615927011168</v>
      </c>
      <c r="I3010" s="611">
        <v>34621.088923832285</v>
      </c>
      <c r="J3010" s="611">
        <v>0</v>
      </c>
      <c r="K3010" s="611">
        <v>0</v>
      </c>
      <c r="L3010" s="611">
        <v>111245.70485084345</v>
      </c>
    </row>
    <row r="3011" spans="1:12">
      <c r="A3011" s="609" t="s">
        <v>592</v>
      </c>
      <c r="B3011" s="609">
        <v>650</v>
      </c>
      <c r="C3011" s="610">
        <v>1</v>
      </c>
      <c r="D3011" s="610">
        <v>0</v>
      </c>
      <c r="E3011" s="610">
        <v>0</v>
      </c>
      <c r="F3011" s="610">
        <v>0</v>
      </c>
      <c r="G3011" s="610">
        <v>1</v>
      </c>
      <c r="H3011" s="611">
        <v>84.855610107432085</v>
      </c>
      <c r="I3011" s="611">
        <v>0</v>
      </c>
      <c r="J3011" s="611">
        <v>0</v>
      </c>
      <c r="K3011" s="611">
        <v>0</v>
      </c>
      <c r="L3011" s="611">
        <v>84.855610107432085</v>
      </c>
    </row>
    <row r="3012" spans="1:12">
      <c r="A3012" s="609" t="s">
        <v>592</v>
      </c>
      <c r="B3012" s="609">
        <v>800</v>
      </c>
      <c r="C3012" s="610">
        <v>1</v>
      </c>
      <c r="D3012" s="610">
        <v>0</v>
      </c>
      <c r="E3012" s="610">
        <v>0</v>
      </c>
      <c r="F3012" s="610">
        <v>0</v>
      </c>
      <c r="G3012" s="610">
        <v>1</v>
      </c>
      <c r="H3012" s="611">
        <v>84.855610107432085</v>
      </c>
      <c r="I3012" s="611">
        <v>0</v>
      </c>
      <c r="J3012" s="611">
        <v>0</v>
      </c>
      <c r="K3012" s="611">
        <v>0</v>
      </c>
      <c r="L3012" s="611">
        <v>84.855610107432085</v>
      </c>
    </row>
    <row r="3013" spans="1:12">
      <c r="A3013" s="609" t="s">
        <v>592</v>
      </c>
      <c r="B3013" s="609">
        <v>812</v>
      </c>
      <c r="C3013" s="610">
        <v>1</v>
      </c>
      <c r="D3013" s="610">
        <v>0</v>
      </c>
      <c r="E3013" s="610">
        <v>0</v>
      </c>
      <c r="F3013" s="610">
        <v>0</v>
      </c>
      <c r="G3013" s="610">
        <v>1</v>
      </c>
      <c r="H3013" s="611">
        <v>84.855610107432085</v>
      </c>
      <c r="I3013" s="611">
        <v>0</v>
      </c>
      <c r="J3013" s="611">
        <v>0</v>
      </c>
      <c r="K3013" s="611">
        <v>0</v>
      </c>
      <c r="L3013" s="611">
        <v>84.855610107432085</v>
      </c>
    </row>
    <row r="3014" spans="1:12">
      <c r="A3014" s="609" t="s">
        <v>657</v>
      </c>
      <c r="B3014" s="609">
        <v>110</v>
      </c>
      <c r="C3014" s="610">
        <v>1</v>
      </c>
      <c r="D3014" s="610">
        <v>1</v>
      </c>
      <c r="E3014" s="610">
        <v>0</v>
      </c>
      <c r="F3014" s="610">
        <v>0</v>
      </c>
      <c r="G3014" s="610">
        <v>2</v>
      </c>
      <c r="H3014" s="611">
        <v>87.663118815999994</v>
      </c>
      <c r="I3014" s="611">
        <v>87.663118815999994</v>
      </c>
      <c r="J3014" s="611">
        <v>0</v>
      </c>
      <c r="K3014" s="611">
        <v>0</v>
      </c>
      <c r="L3014" s="611">
        <v>175.32623763199999</v>
      </c>
    </row>
    <row r="3015" spans="1:12">
      <c r="A3015" s="609" t="s">
        <v>657</v>
      </c>
      <c r="B3015" s="609">
        <v>300</v>
      </c>
      <c r="C3015" s="610">
        <v>0</v>
      </c>
      <c r="D3015" s="610">
        <v>8</v>
      </c>
      <c r="E3015" s="610">
        <v>0</v>
      </c>
      <c r="F3015" s="610">
        <v>0</v>
      </c>
      <c r="G3015" s="610">
        <v>8</v>
      </c>
      <c r="H3015" s="611">
        <v>0</v>
      </c>
      <c r="I3015" s="611">
        <v>701.30495052799995</v>
      </c>
      <c r="J3015" s="611">
        <v>0</v>
      </c>
      <c r="K3015" s="611">
        <v>0</v>
      </c>
      <c r="L3015" s="611">
        <v>701.30495052799995</v>
      </c>
    </row>
    <row r="3016" spans="1:12">
      <c r="A3016" s="609" t="s">
        <v>657</v>
      </c>
      <c r="B3016" s="609">
        <v>350</v>
      </c>
      <c r="C3016" s="610">
        <v>1</v>
      </c>
      <c r="D3016" s="610">
        <v>0</v>
      </c>
      <c r="E3016" s="610">
        <v>0</v>
      </c>
      <c r="F3016" s="610">
        <v>0</v>
      </c>
      <c r="G3016" s="610">
        <v>1</v>
      </c>
      <c r="H3016" s="611">
        <v>87.663118815999994</v>
      </c>
      <c r="I3016" s="611">
        <v>0</v>
      </c>
      <c r="J3016" s="611">
        <v>0</v>
      </c>
      <c r="K3016" s="611">
        <v>0</v>
      </c>
      <c r="L3016" s="611">
        <v>87.663118815999994</v>
      </c>
    </row>
    <row r="3017" spans="1:12">
      <c r="A3017" s="609" t="s">
        <v>657</v>
      </c>
      <c r="B3017" s="609">
        <v>410</v>
      </c>
      <c r="C3017" s="610">
        <v>11</v>
      </c>
      <c r="D3017" s="610">
        <v>14</v>
      </c>
      <c r="E3017" s="610">
        <v>0</v>
      </c>
      <c r="F3017" s="610">
        <v>0</v>
      </c>
      <c r="G3017" s="610">
        <v>25</v>
      </c>
      <c r="H3017" s="611">
        <v>964.29430697600003</v>
      </c>
      <c r="I3017" s="611">
        <v>1227.2836634240002</v>
      </c>
      <c r="J3017" s="611">
        <v>0</v>
      </c>
      <c r="K3017" s="611">
        <v>0</v>
      </c>
      <c r="L3017" s="611">
        <v>2191.5779704000001</v>
      </c>
    </row>
    <row r="3018" spans="1:12">
      <c r="A3018" s="609" t="s">
        <v>657</v>
      </c>
      <c r="B3018" s="609">
        <v>501</v>
      </c>
      <c r="C3018" s="610">
        <v>802</v>
      </c>
      <c r="D3018" s="610">
        <v>186</v>
      </c>
      <c r="E3018" s="610">
        <v>0</v>
      </c>
      <c r="F3018" s="610">
        <v>0</v>
      </c>
      <c r="G3018" s="610">
        <v>988</v>
      </c>
      <c r="H3018" s="611">
        <v>70305.82129043201</v>
      </c>
      <c r="I3018" s="611">
        <v>16305.340099776</v>
      </c>
      <c r="J3018" s="611">
        <v>0</v>
      </c>
      <c r="K3018" s="611">
        <v>0</v>
      </c>
      <c r="L3018" s="611">
        <v>86611.161390207999</v>
      </c>
    </row>
    <row r="3019" spans="1:12">
      <c r="A3019" s="609" t="s">
        <v>657</v>
      </c>
      <c r="B3019" s="609">
        <v>502</v>
      </c>
      <c r="C3019" s="610">
        <v>21</v>
      </c>
      <c r="D3019" s="610">
        <v>28</v>
      </c>
      <c r="E3019" s="610">
        <v>0</v>
      </c>
      <c r="F3019" s="610">
        <v>0</v>
      </c>
      <c r="G3019" s="610">
        <v>49</v>
      </c>
      <c r="H3019" s="611">
        <v>1840.9254951359999</v>
      </c>
      <c r="I3019" s="611">
        <v>2454.567326848</v>
      </c>
      <c r="J3019" s="611">
        <v>0</v>
      </c>
      <c r="K3019" s="611">
        <v>0</v>
      </c>
      <c r="L3019" s="611">
        <v>4295.4928219840003</v>
      </c>
    </row>
    <row r="3020" spans="1:12">
      <c r="A3020" s="609" t="s">
        <v>657</v>
      </c>
      <c r="B3020" s="609">
        <v>560</v>
      </c>
      <c r="C3020" s="610">
        <v>214</v>
      </c>
      <c r="D3020" s="610">
        <v>142</v>
      </c>
      <c r="E3020" s="610">
        <v>0</v>
      </c>
      <c r="F3020" s="610">
        <v>0</v>
      </c>
      <c r="G3020" s="610">
        <v>356</v>
      </c>
      <c r="H3020" s="611">
        <v>18759.907426624002</v>
      </c>
      <c r="I3020" s="611">
        <v>12448.162871871999</v>
      </c>
      <c r="J3020" s="611">
        <v>0</v>
      </c>
      <c r="K3020" s="611">
        <v>0</v>
      </c>
      <c r="L3020" s="611">
        <v>31208.070298496001</v>
      </c>
    </row>
    <row r="3021" spans="1:12">
      <c r="A3021" s="609" t="s">
        <v>657</v>
      </c>
      <c r="B3021" s="609">
        <v>812</v>
      </c>
      <c r="C3021" s="610">
        <v>5</v>
      </c>
      <c r="D3021" s="610">
        <v>0</v>
      </c>
      <c r="E3021" s="610">
        <v>0</v>
      </c>
      <c r="F3021" s="610">
        <v>0</v>
      </c>
      <c r="G3021" s="610">
        <v>5</v>
      </c>
      <c r="H3021" s="611">
        <v>438.31559407999993</v>
      </c>
      <c r="I3021" s="611">
        <v>0</v>
      </c>
      <c r="J3021" s="611">
        <v>0</v>
      </c>
      <c r="K3021" s="611">
        <v>0</v>
      </c>
      <c r="L3021" s="611">
        <v>438.31559407999998</v>
      </c>
    </row>
    <row r="3022" spans="1:12">
      <c r="A3022" s="609" t="s">
        <v>347</v>
      </c>
      <c r="B3022" s="609">
        <v>103</v>
      </c>
      <c r="C3022" s="610">
        <v>0</v>
      </c>
      <c r="D3022" s="610">
        <v>1</v>
      </c>
      <c r="E3022" s="610">
        <v>0</v>
      </c>
      <c r="F3022" s="610">
        <v>0</v>
      </c>
      <c r="G3022" s="610">
        <v>1</v>
      </c>
      <c r="H3022" s="611">
        <v>0</v>
      </c>
      <c r="I3022" s="611">
        <v>53.495945235665594</v>
      </c>
      <c r="J3022" s="611">
        <v>0</v>
      </c>
      <c r="K3022" s="611">
        <v>0</v>
      </c>
      <c r="L3022" s="611">
        <v>53.495945235665594</v>
      </c>
    </row>
    <row r="3023" spans="1:12">
      <c r="A3023" s="609" t="s">
        <v>347</v>
      </c>
      <c r="B3023" s="609">
        <v>107</v>
      </c>
      <c r="C3023" s="610">
        <v>1</v>
      </c>
      <c r="D3023" s="610">
        <v>1</v>
      </c>
      <c r="E3023" s="610">
        <v>0</v>
      </c>
      <c r="F3023" s="610">
        <v>0</v>
      </c>
      <c r="G3023" s="610">
        <v>2</v>
      </c>
      <c r="H3023" s="611">
        <v>53.495945235665594</v>
      </c>
      <c r="I3023" s="611">
        <v>53.495945235665594</v>
      </c>
      <c r="J3023" s="611">
        <v>0</v>
      </c>
      <c r="K3023" s="611">
        <v>0</v>
      </c>
      <c r="L3023" s="611">
        <v>106.99189047133119</v>
      </c>
    </row>
    <row r="3024" spans="1:12">
      <c r="A3024" s="609" t="s">
        <v>347</v>
      </c>
      <c r="B3024" s="609">
        <v>120</v>
      </c>
      <c r="C3024" s="610">
        <v>19</v>
      </c>
      <c r="D3024" s="610">
        <v>17</v>
      </c>
      <c r="E3024" s="610">
        <v>0</v>
      </c>
      <c r="F3024" s="610">
        <v>0</v>
      </c>
      <c r="G3024" s="610">
        <v>36</v>
      </c>
      <c r="H3024" s="611">
        <v>1016.4229594776464</v>
      </c>
      <c r="I3024" s="611">
        <v>909.43106900631517</v>
      </c>
      <c r="J3024" s="611">
        <v>0</v>
      </c>
      <c r="K3024" s="611">
        <v>0</v>
      </c>
      <c r="L3024" s="611">
        <v>1925.8540284839614</v>
      </c>
    </row>
    <row r="3025" spans="1:12">
      <c r="A3025" s="609" t="s">
        <v>347</v>
      </c>
      <c r="B3025" s="609">
        <v>221</v>
      </c>
      <c r="C3025" s="610">
        <v>4</v>
      </c>
      <c r="D3025" s="610">
        <v>0</v>
      </c>
      <c r="E3025" s="610">
        <v>0</v>
      </c>
      <c r="F3025" s="610">
        <v>0</v>
      </c>
      <c r="G3025" s="610">
        <v>4</v>
      </c>
      <c r="H3025" s="611">
        <v>213.98378094266238</v>
      </c>
      <c r="I3025" s="611">
        <v>0</v>
      </c>
      <c r="J3025" s="611">
        <v>0</v>
      </c>
      <c r="K3025" s="611">
        <v>0</v>
      </c>
      <c r="L3025" s="611">
        <v>213.98378094266238</v>
      </c>
    </row>
    <row r="3026" spans="1:12">
      <c r="A3026" s="609" t="s">
        <v>347</v>
      </c>
      <c r="B3026" s="609">
        <v>262</v>
      </c>
      <c r="C3026" s="610">
        <v>1</v>
      </c>
      <c r="D3026" s="610">
        <v>0</v>
      </c>
      <c r="E3026" s="610">
        <v>0</v>
      </c>
      <c r="F3026" s="610">
        <v>0</v>
      </c>
      <c r="G3026" s="610">
        <v>1</v>
      </c>
      <c r="H3026" s="611">
        <v>53.495945235665594</v>
      </c>
      <c r="I3026" s="611">
        <v>0</v>
      </c>
      <c r="J3026" s="611">
        <v>0</v>
      </c>
      <c r="K3026" s="611">
        <v>0</v>
      </c>
      <c r="L3026" s="611">
        <v>53.495945235665594</v>
      </c>
    </row>
    <row r="3027" spans="1:12">
      <c r="A3027" s="609" t="s">
        <v>347</v>
      </c>
      <c r="B3027" s="609">
        <v>300</v>
      </c>
      <c r="C3027" s="610">
        <v>8</v>
      </c>
      <c r="D3027" s="610">
        <v>0</v>
      </c>
      <c r="E3027" s="610">
        <v>0</v>
      </c>
      <c r="F3027" s="610">
        <v>0</v>
      </c>
      <c r="G3027" s="610">
        <v>8</v>
      </c>
      <c r="H3027" s="611">
        <v>427.96756188532476</v>
      </c>
      <c r="I3027" s="611">
        <v>0</v>
      </c>
      <c r="J3027" s="611">
        <v>0</v>
      </c>
      <c r="K3027" s="611">
        <v>0</v>
      </c>
      <c r="L3027" s="611">
        <v>427.96756188532476</v>
      </c>
    </row>
    <row r="3028" spans="1:12">
      <c r="A3028" s="609" t="s">
        <v>347</v>
      </c>
      <c r="B3028" s="609">
        <v>303</v>
      </c>
      <c r="C3028" s="610">
        <v>17</v>
      </c>
      <c r="D3028" s="610">
        <v>0</v>
      </c>
      <c r="E3028" s="610">
        <v>0</v>
      </c>
      <c r="F3028" s="610">
        <v>0</v>
      </c>
      <c r="G3028" s="610">
        <v>17</v>
      </c>
      <c r="H3028" s="611">
        <v>909.43106900631517</v>
      </c>
      <c r="I3028" s="611">
        <v>0</v>
      </c>
      <c r="J3028" s="611">
        <v>0</v>
      </c>
      <c r="K3028" s="611">
        <v>0</v>
      </c>
      <c r="L3028" s="611">
        <v>909.43106900631517</v>
      </c>
    </row>
    <row r="3029" spans="1:12">
      <c r="A3029" s="609" t="s">
        <v>347</v>
      </c>
      <c r="B3029" s="609">
        <v>330</v>
      </c>
      <c r="C3029" s="610">
        <v>5</v>
      </c>
      <c r="D3029" s="610">
        <v>3</v>
      </c>
      <c r="E3029" s="610">
        <v>0</v>
      </c>
      <c r="F3029" s="610">
        <v>0</v>
      </c>
      <c r="G3029" s="610">
        <v>8</v>
      </c>
      <c r="H3029" s="611">
        <v>267.47972617832795</v>
      </c>
      <c r="I3029" s="611">
        <v>160.48783570699678</v>
      </c>
      <c r="J3029" s="611">
        <v>0</v>
      </c>
      <c r="K3029" s="611">
        <v>0</v>
      </c>
      <c r="L3029" s="611">
        <v>427.96756188532476</v>
      </c>
    </row>
    <row r="3030" spans="1:12">
      <c r="A3030" s="609" t="s">
        <v>347</v>
      </c>
      <c r="B3030" s="609">
        <v>340</v>
      </c>
      <c r="C3030" s="610">
        <v>4</v>
      </c>
      <c r="D3030" s="610">
        <v>0</v>
      </c>
      <c r="E3030" s="610">
        <v>0</v>
      </c>
      <c r="F3030" s="610">
        <v>0</v>
      </c>
      <c r="G3030" s="610">
        <v>4</v>
      </c>
      <c r="H3030" s="611">
        <v>213.98378094266238</v>
      </c>
      <c r="I3030" s="611">
        <v>0</v>
      </c>
      <c r="J3030" s="611">
        <v>0</v>
      </c>
      <c r="K3030" s="611">
        <v>0</v>
      </c>
      <c r="L3030" s="611">
        <v>213.98378094266238</v>
      </c>
    </row>
    <row r="3031" spans="1:12">
      <c r="A3031" s="609" t="s">
        <v>347</v>
      </c>
      <c r="B3031" s="609">
        <v>420</v>
      </c>
      <c r="C3031" s="610">
        <v>1</v>
      </c>
      <c r="D3031" s="610">
        <v>0</v>
      </c>
      <c r="E3031" s="610">
        <v>0</v>
      </c>
      <c r="F3031" s="610">
        <v>0</v>
      </c>
      <c r="G3031" s="610">
        <v>1</v>
      </c>
      <c r="H3031" s="611">
        <v>53.495945235665594</v>
      </c>
      <c r="I3031" s="611">
        <v>0</v>
      </c>
      <c r="J3031" s="611">
        <v>0</v>
      </c>
      <c r="K3031" s="611">
        <v>0</v>
      </c>
      <c r="L3031" s="611">
        <v>53.495945235665594</v>
      </c>
    </row>
    <row r="3032" spans="1:12">
      <c r="A3032" s="609" t="s">
        <v>347</v>
      </c>
      <c r="B3032" s="609">
        <v>430</v>
      </c>
      <c r="C3032" s="610">
        <v>0</v>
      </c>
      <c r="D3032" s="610">
        <v>1</v>
      </c>
      <c r="E3032" s="610">
        <v>0</v>
      </c>
      <c r="F3032" s="610">
        <v>0</v>
      </c>
      <c r="G3032" s="610">
        <v>1</v>
      </c>
      <c r="H3032" s="611">
        <v>0</v>
      </c>
      <c r="I3032" s="611">
        <v>53.495945235665594</v>
      </c>
      <c r="J3032" s="611">
        <v>0</v>
      </c>
      <c r="K3032" s="611">
        <v>0</v>
      </c>
      <c r="L3032" s="611">
        <v>53.495945235665594</v>
      </c>
    </row>
    <row r="3033" spans="1:12">
      <c r="A3033" s="609" t="s">
        <v>347</v>
      </c>
      <c r="B3033" s="609">
        <v>560</v>
      </c>
      <c r="C3033" s="610">
        <v>1</v>
      </c>
      <c r="D3033" s="610">
        <v>0</v>
      </c>
      <c r="E3033" s="610">
        <v>0</v>
      </c>
      <c r="F3033" s="610">
        <v>0</v>
      </c>
      <c r="G3033" s="610">
        <v>1</v>
      </c>
      <c r="H3033" s="611">
        <v>53.495945235665594</v>
      </c>
      <c r="I3033" s="611">
        <v>0</v>
      </c>
      <c r="J3033" s="611">
        <v>0</v>
      </c>
      <c r="K3033" s="611">
        <v>0</v>
      </c>
      <c r="L3033" s="611">
        <v>53.495945235665594</v>
      </c>
    </row>
    <row r="3034" spans="1:12">
      <c r="A3034" s="609" t="s">
        <v>348</v>
      </c>
      <c r="B3034" s="609">
        <v>100</v>
      </c>
      <c r="C3034" s="610">
        <v>3</v>
      </c>
      <c r="D3034" s="610">
        <v>0</v>
      </c>
      <c r="E3034" s="610">
        <v>0</v>
      </c>
      <c r="F3034" s="610">
        <v>0</v>
      </c>
      <c r="G3034" s="610">
        <v>3</v>
      </c>
      <c r="H3034" s="611">
        <v>679.41884984870626</v>
      </c>
      <c r="I3034" s="611">
        <v>0</v>
      </c>
      <c r="J3034" s="611">
        <v>0</v>
      </c>
      <c r="K3034" s="611">
        <v>0</v>
      </c>
      <c r="L3034" s="611">
        <v>679.41884984870626</v>
      </c>
    </row>
    <row r="3035" spans="1:12">
      <c r="A3035" s="609" t="s">
        <v>348</v>
      </c>
      <c r="B3035" s="609">
        <v>107</v>
      </c>
      <c r="C3035" s="610">
        <v>1</v>
      </c>
      <c r="D3035" s="610">
        <v>2</v>
      </c>
      <c r="E3035" s="610">
        <v>0</v>
      </c>
      <c r="F3035" s="610">
        <v>0</v>
      </c>
      <c r="G3035" s="610">
        <v>3</v>
      </c>
      <c r="H3035" s="611">
        <v>226.47294994956874</v>
      </c>
      <c r="I3035" s="611">
        <v>452.94589989913749</v>
      </c>
      <c r="J3035" s="611">
        <v>0</v>
      </c>
      <c r="K3035" s="611">
        <v>0</v>
      </c>
      <c r="L3035" s="611">
        <v>679.41884984870626</v>
      </c>
    </row>
    <row r="3036" spans="1:12">
      <c r="A3036" s="609" t="s">
        <v>348</v>
      </c>
      <c r="B3036" s="609">
        <v>370</v>
      </c>
      <c r="C3036" s="610">
        <v>1</v>
      </c>
      <c r="D3036" s="610">
        <v>0</v>
      </c>
      <c r="E3036" s="610">
        <v>0</v>
      </c>
      <c r="F3036" s="610">
        <v>0</v>
      </c>
      <c r="G3036" s="610">
        <v>1</v>
      </c>
      <c r="H3036" s="611">
        <v>226.47294994956874</v>
      </c>
      <c r="I3036" s="611">
        <v>0</v>
      </c>
      <c r="J3036" s="611">
        <v>0</v>
      </c>
      <c r="K3036" s="611">
        <v>0</v>
      </c>
      <c r="L3036" s="611">
        <v>226.47294994956874</v>
      </c>
    </row>
    <row r="3037" spans="1:12">
      <c r="A3037" s="609" t="s">
        <v>348</v>
      </c>
      <c r="B3037" s="609">
        <v>420</v>
      </c>
      <c r="C3037" s="610">
        <v>1</v>
      </c>
      <c r="D3037" s="610">
        <v>0</v>
      </c>
      <c r="E3037" s="610">
        <v>0</v>
      </c>
      <c r="F3037" s="610">
        <v>0</v>
      </c>
      <c r="G3037" s="610">
        <v>1</v>
      </c>
      <c r="H3037" s="611">
        <v>226.47294994956874</v>
      </c>
      <c r="I3037" s="611">
        <v>0</v>
      </c>
      <c r="J3037" s="611">
        <v>0</v>
      </c>
      <c r="K3037" s="611">
        <v>0</v>
      </c>
      <c r="L3037" s="611">
        <v>226.47294994956874</v>
      </c>
    </row>
    <row r="3038" spans="1:12">
      <c r="A3038" s="609" t="s">
        <v>349</v>
      </c>
      <c r="B3038" s="609">
        <v>100</v>
      </c>
      <c r="C3038" s="610">
        <v>1</v>
      </c>
      <c r="D3038" s="610">
        <v>1</v>
      </c>
      <c r="E3038" s="610">
        <v>0</v>
      </c>
      <c r="F3038" s="610">
        <v>0</v>
      </c>
      <c r="G3038" s="610">
        <v>2</v>
      </c>
      <c r="H3038" s="611">
        <v>138.52011360719166</v>
      </c>
      <c r="I3038" s="611">
        <v>138.52011360719166</v>
      </c>
      <c r="J3038" s="611">
        <v>0</v>
      </c>
      <c r="K3038" s="611">
        <v>0</v>
      </c>
      <c r="L3038" s="611">
        <v>277.04022721438332</v>
      </c>
    </row>
    <row r="3039" spans="1:12">
      <c r="A3039" s="609" t="s">
        <v>349</v>
      </c>
      <c r="B3039" s="609">
        <v>107</v>
      </c>
      <c r="C3039" s="610">
        <v>0</v>
      </c>
      <c r="D3039" s="610">
        <v>1</v>
      </c>
      <c r="E3039" s="610">
        <v>0</v>
      </c>
      <c r="F3039" s="610">
        <v>0</v>
      </c>
      <c r="G3039" s="610">
        <v>1</v>
      </c>
      <c r="H3039" s="611">
        <v>0</v>
      </c>
      <c r="I3039" s="611">
        <v>138.52011360719166</v>
      </c>
      <c r="J3039" s="611">
        <v>0</v>
      </c>
      <c r="K3039" s="611">
        <v>0</v>
      </c>
      <c r="L3039" s="611">
        <v>138.52011360719166</v>
      </c>
    </row>
    <row r="3040" spans="1:12">
      <c r="A3040" s="609" t="s">
        <v>350</v>
      </c>
      <c r="B3040" s="609">
        <v>100</v>
      </c>
      <c r="C3040" s="610">
        <v>2</v>
      </c>
      <c r="D3040" s="610">
        <v>0</v>
      </c>
      <c r="E3040" s="610">
        <v>0</v>
      </c>
      <c r="F3040" s="610">
        <v>0</v>
      </c>
      <c r="G3040" s="610">
        <v>2</v>
      </c>
      <c r="H3040" s="611">
        <v>191.23550627008856</v>
      </c>
      <c r="I3040" s="611">
        <v>0</v>
      </c>
      <c r="J3040" s="611">
        <v>0</v>
      </c>
      <c r="K3040" s="611">
        <v>0</v>
      </c>
      <c r="L3040" s="611">
        <v>191.23550627008856</v>
      </c>
    </row>
    <row r="3041" spans="1:12">
      <c r="A3041" s="609" t="s">
        <v>350</v>
      </c>
      <c r="B3041" s="609">
        <v>130</v>
      </c>
      <c r="C3041" s="610">
        <v>1</v>
      </c>
      <c r="D3041" s="610">
        <v>0</v>
      </c>
      <c r="E3041" s="610">
        <v>0</v>
      </c>
      <c r="F3041" s="610">
        <v>0</v>
      </c>
      <c r="G3041" s="610">
        <v>1</v>
      </c>
      <c r="H3041" s="611">
        <v>95.617753135044282</v>
      </c>
      <c r="I3041" s="611">
        <v>0</v>
      </c>
      <c r="J3041" s="611">
        <v>0</v>
      </c>
      <c r="K3041" s="611">
        <v>0</v>
      </c>
      <c r="L3041" s="611">
        <v>95.617753135044282</v>
      </c>
    </row>
    <row r="3042" spans="1:12">
      <c r="A3042" s="609" t="s">
        <v>350</v>
      </c>
      <c r="B3042" s="609">
        <v>330</v>
      </c>
      <c r="C3042" s="610">
        <v>2</v>
      </c>
      <c r="D3042" s="610">
        <v>0</v>
      </c>
      <c r="E3042" s="610">
        <v>0</v>
      </c>
      <c r="F3042" s="610">
        <v>0</v>
      </c>
      <c r="G3042" s="610">
        <v>2</v>
      </c>
      <c r="H3042" s="611">
        <v>191.23550627008856</v>
      </c>
      <c r="I3042" s="611">
        <v>0</v>
      </c>
      <c r="J3042" s="611">
        <v>0</v>
      </c>
      <c r="K3042" s="611">
        <v>0</v>
      </c>
      <c r="L3042" s="611">
        <v>191.23550627008856</v>
      </c>
    </row>
    <row r="3043" spans="1:12">
      <c r="A3043" s="609" t="s">
        <v>350</v>
      </c>
      <c r="B3043" s="609">
        <v>420</v>
      </c>
      <c r="C3043" s="610">
        <v>1</v>
      </c>
      <c r="D3043" s="610">
        <v>0</v>
      </c>
      <c r="E3043" s="610">
        <v>0</v>
      </c>
      <c r="F3043" s="610">
        <v>0</v>
      </c>
      <c r="G3043" s="610">
        <v>1</v>
      </c>
      <c r="H3043" s="611">
        <v>95.617753135044282</v>
      </c>
      <c r="I3043" s="611">
        <v>0</v>
      </c>
      <c r="J3043" s="611">
        <v>0</v>
      </c>
      <c r="K3043" s="611">
        <v>0</v>
      </c>
      <c r="L3043" s="611">
        <v>95.617753135044282</v>
      </c>
    </row>
    <row r="3044" spans="1:12">
      <c r="A3044" s="609" t="s">
        <v>350</v>
      </c>
      <c r="B3044" s="609">
        <v>502</v>
      </c>
      <c r="C3044" s="610">
        <v>1</v>
      </c>
      <c r="D3044" s="610">
        <v>0</v>
      </c>
      <c r="E3044" s="610">
        <v>0</v>
      </c>
      <c r="F3044" s="610">
        <v>0</v>
      </c>
      <c r="G3044" s="610">
        <v>1</v>
      </c>
      <c r="H3044" s="611">
        <v>95.617753135044282</v>
      </c>
      <c r="I3044" s="611">
        <v>0</v>
      </c>
      <c r="J3044" s="611">
        <v>0</v>
      </c>
      <c r="K3044" s="611">
        <v>0</v>
      </c>
      <c r="L3044" s="611">
        <v>95.617753135044282</v>
      </c>
    </row>
    <row r="3045" spans="1:12">
      <c r="A3045" s="609" t="s">
        <v>351</v>
      </c>
      <c r="B3045" s="609">
        <v>101</v>
      </c>
      <c r="C3045" s="610">
        <v>1</v>
      </c>
      <c r="D3045" s="610">
        <v>0</v>
      </c>
      <c r="E3045" s="610">
        <v>0</v>
      </c>
      <c r="F3045" s="610">
        <v>0</v>
      </c>
      <c r="G3045" s="610">
        <v>1</v>
      </c>
      <c r="H3045" s="611">
        <v>136.12940847646249</v>
      </c>
      <c r="I3045" s="611">
        <v>0</v>
      </c>
      <c r="J3045" s="611">
        <v>0</v>
      </c>
      <c r="K3045" s="611">
        <v>0</v>
      </c>
      <c r="L3045" s="611">
        <v>136.12940847646249</v>
      </c>
    </row>
    <row r="3046" spans="1:12">
      <c r="A3046" s="609" t="s">
        <v>351</v>
      </c>
      <c r="B3046" s="609">
        <v>107</v>
      </c>
      <c r="C3046" s="610">
        <v>0</v>
      </c>
      <c r="D3046" s="610">
        <v>1</v>
      </c>
      <c r="E3046" s="610">
        <v>0</v>
      </c>
      <c r="F3046" s="610">
        <v>0</v>
      </c>
      <c r="G3046" s="610">
        <v>1</v>
      </c>
      <c r="H3046" s="611">
        <v>0</v>
      </c>
      <c r="I3046" s="611">
        <v>136.12940847646249</v>
      </c>
      <c r="J3046" s="611">
        <v>0</v>
      </c>
      <c r="K3046" s="611">
        <v>0</v>
      </c>
      <c r="L3046" s="611">
        <v>136.12940847646249</v>
      </c>
    </row>
    <row r="3047" spans="1:12">
      <c r="A3047" s="609" t="s">
        <v>351</v>
      </c>
      <c r="B3047" s="609">
        <v>130</v>
      </c>
      <c r="C3047" s="610">
        <v>1</v>
      </c>
      <c r="D3047" s="610">
        <v>0</v>
      </c>
      <c r="E3047" s="610">
        <v>0</v>
      </c>
      <c r="F3047" s="610">
        <v>0</v>
      </c>
      <c r="G3047" s="610">
        <v>1</v>
      </c>
      <c r="H3047" s="611">
        <v>136.12940847646249</v>
      </c>
      <c r="I3047" s="611">
        <v>0</v>
      </c>
      <c r="J3047" s="611">
        <v>0</v>
      </c>
      <c r="K3047" s="611">
        <v>0</v>
      </c>
      <c r="L3047" s="611">
        <v>136.12940847646249</v>
      </c>
    </row>
    <row r="3048" spans="1:12">
      <c r="A3048" s="609" t="s">
        <v>351</v>
      </c>
      <c r="B3048" s="609">
        <v>330</v>
      </c>
      <c r="C3048" s="610">
        <v>1</v>
      </c>
      <c r="D3048" s="610">
        <v>0</v>
      </c>
      <c r="E3048" s="610">
        <v>0</v>
      </c>
      <c r="F3048" s="610">
        <v>0</v>
      </c>
      <c r="G3048" s="610">
        <v>1</v>
      </c>
      <c r="H3048" s="611">
        <v>136.12940847646249</v>
      </c>
      <c r="I3048" s="611">
        <v>0</v>
      </c>
      <c r="J3048" s="611">
        <v>0</v>
      </c>
      <c r="K3048" s="611">
        <v>0</v>
      </c>
      <c r="L3048" s="611">
        <v>136.12940847646249</v>
      </c>
    </row>
    <row r="3049" spans="1:12">
      <c r="A3049" s="609" t="s">
        <v>351</v>
      </c>
      <c r="B3049" s="609">
        <v>502</v>
      </c>
      <c r="C3049" s="610">
        <v>2</v>
      </c>
      <c r="D3049" s="610">
        <v>0</v>
      </c>
      <c r="E3049" s="610">
        <v>0</v>
      </c>
      <c r="F3049" s="610">
        <v>0</v>
      </c>
      <c r="G3049" s="610">
        <v>2</v>
      </c>
      <c r="H3049" s="611">
        <v>272.25881695292497</v>
      </c>
      <c r="I3049" s="611">
        <v>0</v>
      </c>
      <c r="J3049" s="611">
        <v>0</v>
      </c>
      <c r="K3049" s="611">
        <v>0</v>
      </c>
      <c r="L3049" s="611">
        <v>272.25881695292497</v>
      </c>
    </row>
    <row r="3050" spans="1:12">
      <c r="A3050" s="609" t="s">
        <v>352</v>
      </c>
      <c r="B3050" s="609">
        <v>100</v>
      </c>
      <c r="C3050" s="610">
        <v>10</v>
      </c>
      <c r="D3050" s="610">
        <v>0</v>
      </c>
      <c r="E3050" s="610">
        <v>0</v>
      </c>
      <c r="F3050" s="610">
        <v>0</v>
      </c>
      <c r="G3050" s="610">
        <v>10</v>
      </c>
      <c r="H3050" s="611">
        <v>4056.3718434907837</v>
      </c>
      <c r="I3050" s="611">
        <v>0</v>
      </c>
      <c r="J3050" s="611">
        <v>0</v>
      </c>
      <c r="K3050" s="611">
        <v>0</v>
      </c>
      <c r="L3050" s="611">
        <v>4056.3718434907837</v>
      </c>
    </row>
    <row r="3051" spans="1:12">
      <c r="A3051" s="609" t="s">
        <v>352</v>
      </c>
      <c r="B3051" s="609">
        <v>101</v>
      </c>
      <c r="C3051" s="610">
        <v>1</v>
      </c>
      <c r="D3051" s="610">
        <v>3</v>
      </c>
      <c r="E3051" s="610">
        <v>0</v>
      </c>
      <c r="F3051" s="610">
        <v>0</v>
      </c>
      <c r="G3051" s="610">
        <v>4</v>
      </c>
      <c r="H3051" s="611">
        <v>405.63718434907832</v>
      </c>
      <c r="I3051" s="611">
        <v>1216.911553047235</v>
      </c>
      <c r="J3051" s="611">
        <v>0</v>
      </c>
      <c r="K3051" s="611">
        <v>0</v>
      </c>
      <c r="L3051" s="611">
        <v>1622.5487373963133</v>
      </c>
    </row>
    <row r="3052" spans="1:12">
      <c r="A3052" s="609" t="s">
        <v>352</v>
      </c>
      <c r="B3052" s="609">
        <v>102</v>
      </c>
      <c r="C3052" s="610">
        <v>1</v>
      </c>
      <c r="D3052" s="610">
        <v>0</v>
      </c>
      <c r="E3052" s="610">
        <v>0</v>
      </c>
      <c r="F3052" s="610">
        <v>0</v>
      </c>
      <c r="G3052" s="610">
        <v>1</v>
      </c>
      <c r="H3052" s="611">
        <v>405.63718434907832</v>
      </c>
      <c r="I3052" s="611">
        <v>0</v>
      </c>
      <c r="J3052" s="611">
        <v>0</v>
      </c>
      <c r="K3052" s="611">
        <v>0</v>
      </c>
      <c r="L3052" s="611">
        <v>405.63718434907832</v>
      </c>
    </row>
    <row r="3053" spans="1:12">
      <c r="A3053" s="609" t="s">
        <v>352</v>
      </c>
      <c r="B3053" s="609">
        <v>107</v>
      </c>
      <c r="C3053" s="610">
        <v>17</v>
      </c>
      <c r="D3053" s="610">
        <v>3</v>
      </c>
      <c r="E3053" s="610">
        <v>0</v>
      </c>
      <c r="F3053" s="610">
        <v>0</v>
      </c>
      <c r="G3053" s="610">
        <v>20</v>
      </c>
      <c r="H3053" s="611">
        <v>6895.8321339343329</v>
      </c>
      <c r="I3053" s="611">
        <v>1216.911553047235</v>
      </c>
      <c r="J3053" s="611">
        <v>0</v>
      </c>
      <c r="K3053" s="611">
        <v>0</v>
      </c>
      <c r="L3053" s="611">
        <v>8112.7436869815674</v>
      </c>
    </row>
    <row r="3054" spans="1:12">
      <c r="A3054" s="609" t="s">
        <v>352</v>
      </c>
      <c r="B3054" s="609">
        <v>110</v>
      </c>
      <c r="C3054" s="610">
        <v>1</v>
      </c>
      <c r="D3054" s="610">
        <v>0</v>
      </c>
      <c r="E3054" s="610">
        <v>0</v>
      </c>
      <c r="F3054" s="610">
        <v>0</v>
      </c>
      <c r="G3054" s="610">
        <v>1</v>
      </c>
      <c r="H3054" s="611">
        <v>405.63718434907832</v>
      </c>
      <c r="I3054" s="611">
        <v>0</v>
      </c>
      <c r="J3054" s="611">
        <v>0</v>
      </c>
      <c r="K3054" s="611">
        <v>0</v>
      </c>
      <c r="L3054" s="611">
        <v>405.63718434907832</v>
      </c>
    </row>
    <row r="3055" spans="1:12">
      <c r="A3055" s="609" t="s">
        <v>352</v>
      </c>
      <c r="B3055" s="609">
        <v>140</v>
      </c>
      <c r="C3055" s="610">
        <v>2</v>
      </c>
      <c r="D3055" s="610">
        <v>15</v>
      </c>
      <c r="E3055" s="610">
        <v>0</v>
      </c>
      <c r="F3055" s="610">
        <v>0</v>
      </c>
      <c r="G3055" s="610">
        <v>17</v>
      </c>
      <c r="H3055" s="611">
        <v>811.27436869815665</v>
      </c>
      <c r="I3055" s="611">
        <v>6084.5577652361744</v>
      </c>
      <c r="J3055" s="611">
        <v>0</v>
      </c>
      <c r="K3055" s="611">
        <v>0</v>
      </c>
      <c r="L3055" s="611">
        <v>6895.8321339343311</v>
      </c>
    </row>
    <row r="3056" spans="1:12">
      <c r="A3056" s="609" t="s">
        <v>352</v>
      </c>
      <c r="B3056" s="609">
        <v>141</v>
      </c>
      <c r="C3056" s="610">
        <v>3</v>
      </c>
      <c r="D3056" s="610">
        <v>1</v>
      </c>
      <c r="E3056" s="610">
        <v>0</v>
      </c>
      <c r="F3056" s="610">
        <v>0</v>
      </c>
      <c r="G3056" s="610">
        <v>4</v>
      </c>
      <c r="H3056" s="611">
        <v>1216.911553047235</v>
      </c>
      <c r="I3056" s="611">
        <v>405.63718434907832</v>
      </c>
      <c r="J3056" s="611">
        <v>0</v>
      </c>
      <c r="K3056" s="611">
        <v>0</v>
      </c>
      <c r="L3056" s="611">
        <v>1622.5487373963133</v>
      </c>
    </row>
    <row r="3057" spans="1:12">
      <c r="A3057" s="609" t="s">
        <v>352</v>
      </c>
      <c r="B3057" s="609">
        <v>142</v>
      </c>
      <c r="C3057" s="610">
        <v>1</v>
      </c>
      <c r="D3057" s="610">
        <v>0</v>
      </c>
      <c r="E3057" s="610">
        <v>0</v>
      </c>
      <c r="F3057" s="610">
        <v>0</v>
      </c>
      <c r="G3057" s="610">
        <v>1</v>
      </c>
      <c r="H3057" s="611">
        <v>405.63718434907832</v>
      </c>
      <c r="I3057" s="611">
        <v>0</v>
      </c>
      <c r="J3057" s="611">
        <v>0</v>
      </c>
      <c r="K3057" s="611">
        <v>0</v>
      </c>
      <c r="L3057" s="611">
        <v>405.63718434907832</v>
      </c>
    </row>
    <row r="3058" spans="1:12">
      <c r="A3058" s="609" t="s">
        <v>352</v>
      </c>
      <c r="B3058" s="609">
        <v>143</v>
      </c>
      <c r="C3058" s="610">
        <v>3</v>
      </c>
      <c r="D3058" s="610">
        <v>3</v>
      </c>
      <c r="E3058" s="610">
        <v>0</v>
      </c>
      <c r="F3058" s="610">
        <v>0</v>
      </c>
      <c r="G3058" s="610">
        <v>6</v>
      </c>
      <c r="H3058" s="611">
        <v>1216.911553047235</v>
      </c>
      <c r="I3058" s="611">
        <v>1216.911553047235</v>
      </c>
      <c r="J3058" s="611">
        <v>0</v>
      </c>
      <c r="K3058" s="611">
        <v>0</v>
      </c>
      <c r="L3058" s="611">
        <v>2433.8231060944699</v>
      </c>
    </row>
    <row r="3059" spans="1:12">
      <c r="A3059" s="609" t="s">
        <v>352</v>
      </c>
      <c r="B3059" s="609">
        <v>144</v>
      </c>
      <c r="C3059" s="610">
        <v>0</v>
      </c>
      <c r="D3059" s="610">
        <v>2</v>
      </c>
      <c r="E3059" s="610">
        <v>0</v>
      </c>
      <c r="F3059" s="610">
        <v>0</v>
      </c>
      <c r="G3059" s="610">
        <v>2</v>
      </c>
      <c r="H3059" s="611">
        <v>0</v>
      </c>
      <c r="I3059" s="611">
        <v>811.27436869815665</v>
      </c>
      <c r="J3059" s="611">
        <v>0</v>
      </c>
      <c r="K3059" s="611">
        <v>0</v>
      </c>
      <c r="L3059" s="611">
        <v>811.27436869815665</v>
      </c>
    </row>
    <row r="3060" spans="1:12">
      <c r="A3060" s="609" t="s">
        <v>352</v>
      </c>
      <c r="B3060" s="609">
        <v>171</v>
      </c>
      <c r="C3060" s="610">
        <v>1</v>
      </c>
      <c r="D3060" s="610">
        <v>0</v>
      </c>
      <c r="E3060" s="610">
        <v>0</v>
      </c>
      <c r="F3060" s="610">
        <v>0</v>
      </c>
      <c r="G3060" s="610">
        <v>1</v>
      </c>
      <c r="H3060" s="611">
        <v>405.63718434907832</v>
      </c>
      <c r="I3060" s="611">
        <v>0</v>
      </c>
      <c r="J3060" s="611">
        <v>0</v>
      </c>
      <c r="K3060" s="611">
        <v>0</v>
      </c>
      <c r="L3060" s="611">
        <v>405.63718434907832</v>
      </c>
    </row>
    <row r="3061" spans="1:12">
      <c r="A3061" s="609" t="s">
        <v>352</v>
      </c>
      <c r="B3061" s="609">
        <v>174</v>
      </c>
      <c r="C3061" s="610">
        <v>1</v>
      </c>
      <c r="D3061" s="610">
        <v>0</v>
      </c>
      <c r="E3061" s="610">
        <v>0</v>
      </c>
      <c r="F3061" s="610">
        <v>0</v>
      </c>
      <c r="G3061" s="610">
        <v>1</v>
      </c>
      <c r="H3061" s="611">
        <v>405.63718434907832</v>
      </c>
      <c r="I3061" s="611">
        <v>0</v>
      </c>
      <c r="J3061" s="611">
        <v>0</v>
      </c>
      <c r="K3061" s="611">
        <v>0</v>
      </c>
      <c r="L3061" s="611">
        <v>405.63718434907832</v>
      </c>
    </row>
    <row r="3062" spans="1:12">
      <c r="A3062" s="609" t="s">
        <v>352</v>
      </c>
      <c r="B3062" s="609">
        <v>211</v>
      </c>
      <c r="C3062" s="610">
        <v>2</v>
      </c>
      <c r="D3062" s="610">
        <v>0</v>
      </c>
      <c r="E3062" s="610">
        <v>0</v>
      </c>
      <c r="F3062" s="610">
        <v>0</v>
      </c>
      <c r="G3062" s="610">
        <v>2</v>
      </c>
      <c r="H3062" s="611">
        <v>811.27436869815665</v>
      </c>
      <c r="I3062" s="611">
        <v>0</v>
      </c>
      <c r="J3062" s="611">
        <v>0</v>
      </c>
      <c r="K3062" s="611">
        <v>0</v>
      </c>
      <c r="L3062" s="611">
        <v>811.27436869815665</v>
      </c>
    </row>
    <row r="3063" spans="1:12">
      <c r="A3063" s="609" t="s">
        <v>352</v>
      </c>
      <c r="B3063" s="609">
        <v>253</v>
      </c>
      <c r="C3063" s="610">
        <v>19</v>
      </c>
      <c r="D3063" s="610">
        <v>0</v>
      </c>
      <c r="E3063" s="610">
        <v>0</v>
      </c>
      <c r="F3063" s="610">
        <v>0</v>
      </c>
      <c r="G3063" s="610">
        <v>19</v>
      </c>
      <c r="H3063" s="611">
        <v>7707.1065026324877</v>
      </c>
      <c r="I3063" s="611">
        <v>0</v>
      </c>
      <c r="J3063" s="611">
        <v>0</v>
      </c>
      <c r="K3063" s="611">
        <v>0</v>
      </c>
      <c r="L3063" s="611">
        <v>7707.1065026324886</v>
      </c>
    </row>
    <row r="3064" spans="1:12">
      <c r="A3064" s="609" t="s">
        <v>352</v>
      </c>
      <c r="B3064" s="609">
        <v>258</v>
      </c>
      <c r="C3064" s="610">
        <v>4</v>
      </c>
      <c r="D3064" s="610">
        <v>0</v>
      </c>
      <c r="E3064" s="610">
        <v>0</v>
      </c>
      <c r="F3064" s="610">
        <v>0</v>
      </c>
      <c r="G3064" s="610">
        <v>4</v>
      </c>
      <c r="H3064" s="611">
        <v>1622.5487373963133</v>
      </c>
      <c r="I3064" s="611">
        <v>0</v>
      </c>
      <c r="J3064" s="611">
        <v>0</v>
      </c>
      <c r="K3064" s="611">
        <v>0</v>
      </c>
      <c r="L3064" s="611">
        <v>1622.5487373963133</v>
      </c>
    </row>
    <row r="3065" spans="1:12">
      <c r="A3065" s="609" t="s">
        <v>352</v>
      </c>
      <c r="B3065" s="609">
        <v>260</v>
      </c>
      <c r="C3065" s="610">
        <v>10</v>
      </c>
      <c r="D3065" s="610">
        <v>0</v>
      </c>
      <c r="E3065" s="610">
        <v>0</v>
      </c>
      <c r="F3065" s="610">
        <v>0</v>
      </c>
      <c r="G3065" s="610">
        <v>10</v>
      </c>
      <c r="H3065" s="611">
        <v>4056.3718434907837</v>
      </c>
      <c r="I3065" s="611">
        <v>0</v>
      </c>
      <c r="J3065" s="611">
        <v>0</v>
      </c>
      <c r="K3065" s="611">
        <v>0</v>
      </c>
      <c r="L3065" s="611">
        <v>4056.3718434907837</v>
      </c>
    </row>
    <row r="3066" spans="1:12">
      <c r="A3066" s="609" t="s">
        <v>352</v>
      </c>
      <c r="B3066" s="609">
        <v>262</v>
      </c>
      <c r="C3066" s="610">
        <v>1</v>
      </c>
      <c r="D3066" s="610">
        <v>0</v>
      </c>
      <c r="E3066" s="610">
        <v>0</v>
      </c>
      <c r="F3066" s="610">
        <v>0</v>
      </c>
      <c r="G3066" s="610">
        <v>1</v>
      </c>
      <c r="H3066" s="611">
        <v>405.63718434907832</v>
      </c>
      <c r="I3066" s="611">
        <v>0</v>
      </c>
      <c r="J3066" s="611">
        <v>0</v>
      </c>
      <c r="K3066" s="611">
        <v>0</v>
      </c>
      <c r="L3066" s="611">
        <v>405.63718434907832</v>
      </c>
    </row>
    <row r="3067" spans="1:12">
      <c r="A3067" s="609" t="s">
        <v>352</v>
      </c>
      <c r="B3067" s="609">
        <v>300</v>
      </c>
      <c r="C3067" s="610">
        <v>347</v>
      </c>
      <c r="D3067" s="610">
        <v>256</v>
      </c>
      <c r="E3067" s="610">
        <v>0</v>
      </c>
      <c r="F3067" s="610">
        <v>0</v>
      </c>
      <c r="G3067" s="610">
        <v>603</v>
      </c>
      <c r="H3067" s="611">
        <v>140756.10296913018</v>
      </c>
      <c r="I3067" s="611">
        <v>103843.11919336405</v>
      </c>
      <c r="J3067" s="611">
        <v>0</v>
      </c>
      <c r="K3067" s="611">
        <v>0</v>
      </c>
      <c r="L3067" s="611">
        <v>244599.22216249423</v>
      </c>
    </row>
    <row r="3068" spans="1:12">
      <c r="A3068" s="609" t="s">
        <v>352</v>
      </c>
      <c r="B3068" s="609">
        <v>301</v>
      </c>
      <c r="C3068" s="610">
        <v>7</v>
      </c>
      <c r="D3068" s="610">
        <v>2</v>
      </c>
      <c r="E3068" s="610">
        <v>0</v>
      </c>
      <c r="F3068" s="610">
        <v>0</v>
      </c>
      <c r="G3068" s="610">
        <v>9</v>
      </c>
      <c r="H3068" s="611">
        <v>2839.4602904435487</v>
      </c>
      <c r="I3068" s="611">
        <v>811.27436869815676</v>
      </c>
      <c r="J3068" s="611">
        <v>0</v>
      </c>
      <c r="K3068" s="611">
        <v>0</v>
      </c>
      <c r="L3068" s="611">
        <v>3650.7346591417054</v>
      </c>
    </row>
    <row r="3069" spans="1:12">
      <c r="A3069" s="609" t="s">
        <v>352</v>
      </c>
      <c r="B3069" s="609">
        <v>303</v>
      </c>
      <c r="C3069" s="610">
        <v>62</v>
      </c>
      <c r="D3069" s="610">
        <v>3</v>
      </c>
      <c r="E3069" s="610">
        <v>0</v>
      </c>
      <c r="F3069" s="610">
        <v>0</v>
      </c>
      <c r="G3069" s="610">
        <v>65</v>
      </c>
      <c r="H3069" s="611">
        <v>25149.505429642857</v>
      </c>
      <c r="I3069" s="611">
        <v>1216.9115530472352</v>
      </c>
      <c r="J3069" s="611">
        <v>0</v>
      </c>
      <c r="K3069" s="611">
        <v>0</v>
      </c>
      <c r="L3069" s="611">
        <v>26366.416982690094</v>
      </c>
    </row>
    <row r="3070" spans="1:12">
      <c r="A3070" s="609" t="s">
        <v>352</v>
      </c>
      <c r="B3070" s="609">
        <v>308</v>
      </c>
      <c r="C3070" s="610">
        <v>57</v>
      </c>
      <c r="D3070" s="610">
        <v>4</v>
      </c>
      <c r="E3070" s="610">
        <v>0</v>
      </c>
      <c r="F3070" s="610">
        <v>0</v>
      </c>
      <c r="G3070" s="610">
        <v>61</v>
      </c>
      <c r="H3070" s="611">
        <v>23121.319507897464</v>
      </c>
      <c r="I3070" s="611">
        <v>1622.5487373963133</v>
      </c>
      <c r="J3070" s="611">
        <v>0</v>
      </c>
      <c r="K3070" s="611">
        <v>0</v>
      </c>
      <c r="L3070" s="611">
        <v>24743.868245293779</v>
      </c>
    </row>
    <row r="3071" spans="1:12">
      <c r="A3071" s="609" t="s">
        <v>352</v>
      </c>
      <c r="B3071" s="609">
        <v>320</v>
      </c>
      <c r="C3071" s="610">
        <v>1</v>
      </c>
      <c r="D3071" s="610">
        <v>0</v>
      </c>
      <c r="E3071" s="610">
        <v>0</v>
      </c>
      <c r="F3071" s="610">
        <v>0</v>
      </c>
      <c r="G3071" s="610">
        <v>1</v>
      </c>
      <c r="H3071" s="611">
        <v>405.63718434907832</v>
      </c>
      <c r="I3071" s="611">
        <v>0</v>
      </c>
      <c r="J3071" s="611">
        <v>0</v>
      </c>
      <c r="K3071" s="611">
        <v>0</v>
      </c>
      <c r="L3071" s="611">
        <v>405.63718434907832</v>
      </c>
    </row>
    <row r="3072" spans="1:12">
      <c r="A3072" s="609" t="s">
        <v>352</v>
      </c>
      <c r="B3072" s="609">
        <v>330</v>
      </c>
      <c r="C3072" s="610">
        <v>1</v>
      </c>
      <c r="D3072" s="610">
        <v>1</v>
      </c>
      <c r="E3072" s="610">
        <v>0</v>
      </c>
      <c r="F3072" s="610">
        <v>0</v>
      </c>
      <c r="G3072" s="610">
        <v>2</v>
      </c>
      <c r="H3072" s="611">
        <v>405.63718434907832</v>
      </c>
      <c r="I3072" s="611">
        <v>405.63718434907832</v>
      </c>
      <c r="J3072" s="611">
        <v>0</v>
      </c>
      <c r="K3072" s="611">
        <v>0</v>
      </c>
      <c r="L3072" s="611">
        <v>811.27436869815665</v>
      </c>
    </row>
    <row r="3073" spans="1:12">
      <c r="A3073" s="609" t="s">
        <v>352</v>
      </c>
      <c r="B3073" s="609">
        <v>340</v>
      </c>
      <c r="C3073" s="610">
        <v>46</v>
      </c>
      <c r="D3073" s="610">
        <v>60</v>
      </c>
      <c r="E3073" s="610">
        <v>0</v>
      </c>
      <c r="F3073" s="610">
        <v>0</v>
      </c>
      <c r="G3073" s="610">
        <v>106</v>
      </c>
      <c r="H3073" s="611">
        <v>18659.310480057604</v>
      </c>
      <c r="I3073" s="611">
        <v>24338.231060944701</v>
      </c>
      <c r="J3073" s="611">
        <v>0</v>
      </c>
      <c r="K3073" s="611">
        <v>0</v>
      </c>
      <c r="L3073" s="611">
        <v>42997.541541002305</v>
      </c>
    </row>
    <row r="3074" spans="1:12">
      <c r="A3074" s="609" t="s">
        <v>352</v>
      </c>
      <c r="B3074" s="609">
        <v>361</v>
      </c>
      <c r="C3074" s="610">
        <v>1</v>
      </c>
      <c r="D3074" s="610">
        <v>0</v>
      </c>
      <c r="E3074" s="610">
        <v>0</v>
      </c>
      <c r="F3074" s="610">
        <v>0</v>
      </c>
      <c r="G3074" s="610">
        <v>1</v>
      </c>
      <c r="H3074" s="611">
        <v>405.63718434907832</v>
      </c>
      <c r="I3074" s="611">
        <v>0</v>
      </c>
      <c r="J3074" s="611">
        <v>0</v>
      </c>
      <c r="K3074" s="611">
        <v>0</v>
      </c>
      <c r="L3074" s="611">
        <v>405.63718434907832</v>
      </c>
    </row>
    <row r="3075" spans="1:12">
      <c r="A3075" s="609" t="s">
        <v>352</v>
      </c>
      <c r="B3075" s="609">
        <v>370</v>
      </c>
      <c r="C3075" s="610">
        <v>361</v>
      </c>
      <c r="D3075" s="610">
        <v>4</v>
      </c>
      <c r="E3075" s="610">
        <v>0</v>
      </c>
      <c r="F3075" s="610">
        <v>0</v>
      </c>
      <c r="G3075" s="610">
        <v>365</v>
      </c>
      <c r="H3075" s="611">
        <v>146435.02355001727</v>
      </c>
      <c r="I3075" s="611">
        <v>1622.5487373963133</v>
      </c>
      <c r="J3075" s="611">
        <v>0</v>
      </c>
      <c r="K3075" s="611">
        <v>0</v>
      </c>
      <c r="L3075" s="611">
        <v>148057.57228741358</v>
      </c>
    </row>
    <row r="3076" spans="1:12">
      <c r="A3076" s="609" t="s">
        <v>352</v>
      </c>
      <c r="B3076" s="609">
        <v>410</v>
      </c>
      <c r="C3076" s="610">
        <v>2</v>
      </c>
      <c r="D3076" s="610">
        <v>0</v>
      </c>
      <c r="E3076" s="610">
        <v>0</v>
      </c>
      <c r="F3076" s="610">
        <v>0</v>
      </c>
      <c r="G3076" s="610">
        <v>2</v>
      </c>
      <c r="H3076" s="611">
        <v>811.27436869815665</v>
      </c>
      <c r="I3076" s="611">
        <v>0</v>
      </c>
      <c r="J3076" s="611">
        <v>0</v>
      </c>
      <c r="K3076" s="611">
        <v>0</v>
      </c>
      <c r="L3076" s="611">
        <v>811.27436869815665</v>
      </c>
    </row>
    <row r="3077" spans="1:12">
      <c r="A3077" s="609" t="s">
        <v>352</v>
      </c>
      <c r="B3077" s="609">
        <v>420</v>
      </c>
      <c r="C3077" s="610">
        <v>6</v>
      </c>
      <c r="D3077" s="610">
        <v>7</v>
      </c>
      <c r="E3077" s="610">
        <v>0</v>
      </c>
      <c r="F3077" s="610">
        <v>0</v>
      </c>
      <c r="G3077" s="610">
        <v>13</v>
      </c>
      <c r="H3077" s="611">
        <v>2433.8231060944699</v>
      </c>
      <c r="I3077" s="611">
        <v>2839.4602904435483</v>
      </c>
      <c r="J3077" s="611">
        <v>0</v>
      </c>
      <c r="K3077" s="611">
        <v>0</v>
      </c>
      <c r="L3077" s="611">
        <v>5273.2833965380187</v>
      </c>
    </row>
    <row r="3078" spans="1:12">
      <c r="A3078" s="609" t="s">
        <v>352</v>
      </c>
      <c r="B3078" s="609">
        <v>422</v>
      </c>
      <c r="C3078" s="610">
        <v>1</v>
      </c>
      <c r="D3078" s="610">
        <v>0</v>
      </c>
      <c r="E3078" s="610">
        <v>0</v>
      </c>
      <c r="F3078" s="610">
        <v>0</v>
      </c>
      <c r="G3078" s="610">
        <v>1</v>
      </c>
      <c r="H3078" s="611">
        <v>405.63718434907832</v>
      </c>
      <c r="I3078" s="611">
        <v>0</v>
      </c>
      <c r="J3078" s="611">
        <v>0</v>
      </c>
      <c r="K3078" s="611">
        <v>0</v>
      </c>
      <c r="L3078" s="611">
        <v>405.63718434907832</v>
      </c>
    </row>
    <row r="3079" spans="1:12">
      <c r="A3079" s="609" t="s">
        <v>352</v>
      </c>
      <c r="B3079" s="609">
        <v>430</v>
      </c>
      <c r="C3079" s="610">
        <v>476</v>
      </c>
      <c r="D3079" s="610">
        <v>729</v>
      </c>
      <c r="E3079" s="610">
        <v>0</v>
      </c>
      <c r="F3079" s="610">
        <v>0</v>
      </c>
      <c r="G3079" s="610">
        <v>1205</v>
      </c>
      <c r="H3079" s="611">
        <v>193083.2997501613</v>
      </c>
      <c r="I3079" s="611">
        <v>295709.5073904781</v>
      </c>
      <c r="J3079" s="611">
        <v>0</v>
      </c>
      <c r="K3079" s="611">
        <v>0</v>
      </c>
      <c r="L3079" s="611">
        <v>488792.8071406394</v>
      </c>
    </row>
    <row r="3080" spans="1:12">
      <c r="A3080" s="609" t="s">
        <v>352</v>
      </c>
      <c r="B3080" s="609">
        <v>501</v>
      </c>
      <c r="C3080" s="610">
        <v>1</v>
      </c>
      <c r="D3080" s="610">
        <v>1</v>
      </c>
      <c r="E3080" s="610">
        <v>0</v>
      </c>
      <c r="F3080" s="610">
        <v>0</v>
      </c>
      <c r="G3080" s="610">
        <v>2</v>
      </c>
      <c r="H3080" s="611">
        <v>405.63718434907832</v>
      </c>
      <c r="I3080" s="611">
        <v>405.63718434907832</v>
      </c>
      <c r="J3080" s="611">
        <v>0</v>
      </c>
      <c r="K3080" s="611">
        <v>0</v>
      </c>
      <c r="L3080" s="611">
        <v>811.27436869815665</v>
      </c>
    </row>
    <row r="3081" spans="1:12">
      <c r="A3081" s="609" t="s">
        <v>352</v>
      </c>
      <c r="B3081" s="609">
        <v>502</v>
      </c>
      <c r="C3081" s="610">
        <v>1</v>
      </c>
      <c r="D3081" s="610">
        <v>5</v>
      </c>
      <c r="E3081" s="610">
        <v>0</v>
      </c>
      <c r="F3081" s="610">
        <v>0</v>
      </c>
      <c r="G3081" s="610">
        <v>6</v>
      </c>
      <c r="H3081" s="611">
        <v>405.63718434907832</v>
      </c>
      <c r="I3081" s="611">
        <v>2028.1859217453919</v>
      </c>
      <c r="J3081" s="611">
        <v>0</v>
      </c>
      <c r="K3081" s="611">
        <v>0</v>
      </c>
      <c r="L3081" s="611">
        <v>2433.8231060944699</v>
      </c>
    </row>
    <row r="3082" spans="1:12">
      <c r="A3082" s="609" t="s">
        <v>352</v>
      </c>
      <c r="B3082" s="609">
        <v>800</v>
      </c>
      <c r="C3082" s="610">
        <v>5</v>
      </c>
      <c r="D3082" s="610">
        <v>0</v>
      </c>
      <c r="E3082" s="610">
        <v>0</v>
      </c>
      <c r="F3082" s="610">
        <v>0</v>
      </c>
      <c r="G3082" s="610">
        <v>5</v>
      </c>
      <c r="H3082" s="611">
        <v>2028.1859217453919</v>
      </c>
      <c r="I3082" s="611">
        <v>0</v>
      </c>
      <c r="J3082" s="611">
        <v>0</v>
      </c>
      <c r="K3082" s="611">
        <v>0</v>
      </c>
      <c r="L3082" s="611">
        <v>2028.1859217453919</v>
      </c>
    </row>
    <row r="3083" spans="1:12">
      <c r="A3083" s="609" t="s">
        <v>352</v>
      </c>
      <c r="B3083" s="609">
        <v>811</v>
      </c>
      <c r="C3083" s="610">
        <v>2</v>
      </c>
      <c r="D3083" s="610">
        <v>16</v>
      </c>
      <c r="E3083" s="610">
        <v>0</v>
      </c>
      <c r="F3083" s="610">
        <v>0</v>
      </c>
      <c r="G3083" s="610">
        <v>18</v>
      </c>
      <c r="H3083" s="611">
        <v>811.27436869815676</v>
      </c>
      <c r="I3083" s="611">
        <v>6490.1949495852541</v>
      </c>
      <c r="J3083" s="611">
        <v>0</v>
      </c>
      <c r="K3083" s="611">
        <v>0</v>
      </c>
      <c r="L3083" s="611">
        <v>7301.4693182834108</v>
      </c>
    </row>
    <row r="3084" spans="1:12">
      <c r="A3084" s="609" t="s">
        <v>352</v>
      </c>
      <c r="B3084" s="609">
        <v>812</v>
      </c>
      <c r="C3084" s="610">
        <v>38</v>
      </c>
      <c r="D3084" s="610">
        <v>73</v>
      </c>
      <c r="E3084" s="610">
        <v>0</v>
      </c>
      <c r="F3084" s="610">
        <v>0</v>
      </c>
      <c r="G3084" s="610">
        <v>111</v>
      </c>
      <c r="H3084" s="611">
        <v>15414.213005264979</v>
      </c>
      <c r="I3084" s="611">
        <v>29611.514457482725</v>
      </c>
      <c r="J3084" s="611">
        <v>0</v>
      </c>
      <c r="K3084" s="611">
        <v>0</v>
      </c>
      <c r="L3084" s="611">
        <v>45025.727462747702</v>
      </c>
    </row>
    <row r="3085" spans="1:12">
      <c r="A3085" s="609" t="s">
        <v>353</v>
      </c>
      <c r="B3085" s="609">
        <v>100</v>
      </c>
      <c r="C3085" s="610">
        <v>68</v>
      </c>
      <c r="D3085" s="610">
        <v>334</v>
      </c>
      <c r="E3085" s="610">
        <v>0</v>
      </c>
      <c r="F3085" s="610">
        <v>0</v>
      </c>
      <c r="G3085" s="610">
        <v>402</v>
      </c>
      <c r="H3085" s="611">
        <v>28988.197324197852</v>
      </c>
      <c r="I3085" s="611">
        <v>142383.20450414825</v>
      </c>
      <c r="J3085" s="611">
        <v>0</v>
      </c>
      <c r="K3085" s="611">
        <v>0</v>
      </c>
      <c r="L3085" s="611">
        <v>171371.4018283461</v>
      </c>
    </row>
    <row r="3086" spans="1:12">
      <c r="A3086" s="609" t="s">
        <v>353</v>
      </c>
      <c r="B3086" s="609">
        <v>101</v>
      </c>
      <c r="C3086" s="610">
        <v>2</v>
      </c>
      <c r="D3086" s="610">
        <v>0</v>
      </c>
      <c r="E3086" s="610">
        <v>0</v>
      </c>
      <c r="F3086" s="610">
        <v>0</v>
      </c>
      <c r="G3086" s="610">
        <v>2</v>
      </c>
      <c r="H3086" s="611">
        <v>852.59403894699551</v>
      </c>
      <c r="I3086" s="611">
        <v>0</v>
      </c>
      <c r="J3086" s="611">
        <v>0</v>
      </c>
      <c r="K3086" s="611">
        <v>0</v>
      </c>
      <c r="L3086" s="611">
        <v>852.59403894699551</v>
      </c>
    </row>
    <row r="3087" spans="1:12">
      <c r="A3087" s="609" t="s">
        <v>353</v>
      </c>
      <c r="B3087" s="609">
        <v>103</v>
      </c>
      <c r="C3087" s="610">
        <v>2</v>
      </c>
      <c r="D3087" s="610">
        <v>1</v>
      </c>
      <c r="E3087" s="610">
        <v>0</v>
      </c>
      <c r="F3087" s="610">
        <v>0</v>
      </c>
      <c r="G3087" s="610">
        <v>3</v>
      </c>
      <c r="H3087" s="611">
        <v>852.59403894699551</v>
      </c>
      <c r="I3087" s="611">
        <v>426.29701947349776</v>
      </c>
      <c r="J3087" s="611">
        <v>0</v>
      </c>
      <c r="K3087" s="611">
        <v>0</v>
      </c>
      <c r="L3087" s="611">
        <v>1278.8910584204932</v>
      </c>
    </row>
    <row r="3088" spans="1:12">
      <c r="A3088" s="609" t="s">
        <v>353</v>
      </c>
      <c r="B3088" s="609">
        <v>105</v>
      </c>
      <c r="C3088" s="610">
        <v>7</v>
      </c>
      <c r="D3088" s="610">
        <v>0</v>
      </c>
      <c r="E3088" s="610">
        <v>0</v>
      </c>
      <c r="F3088" s="610">
        <v>0</v>
      </c>
      <c r="G3088" s="610">
        <v>7</v>
      </c>
      <c r="H3088" s="611">
        <v>2984.079136314484</v>
      </c>
      <c r="I3088" s="611">
        <v>0</v>
      </c>
      <c r="J3088" s="611">
        <v>0</v>
      </c>
      <c r="K3088" s="611">
        <v>0</v>
      </c>
      <c r="L3088" s="611">
        <v>2984.079136314484</v>
      </c>
    </row>
    <row r="3089" spans="1:12">
      <c r="A3089" s="609" t="s">
        <v>353</v>
      </c>
      <c r="B3089" s="609">
        <v>107</v>
      </c>
      <c r="C3089" s="610">
        <v>170</v>
      </c>
      <c r="D3089" s="610">
        <v>342</v>
      </c>
      <c r="E3089" s="610">
        <v>0</v>
      </c>
      <c r="F3089" s="610">
        <v>0</v>
      </c>
      <c r="G3089" s="610">
        <v>512</v>
      </c>
      <c r="H3089" s="611">
        <v>72470.493310494625</v>
      </c>
      <c r="I3089" s="611">
        <v>145793.58065993624</v>
      </c>
      <c r="J3089" s="611">
        <v>0</v>
      </c>
      <c r="K3089" s="611">
        <v>0</v>
      </c>
      <c r="L3089" s="611">
        <v>218264.07397043085</v>
      </c>
    </row>
    <row r="3090" spans="1:12">
      <c r="A3090" s="609" t="s">
        <v>353</v>
      </c>
      <c r="B3090" s="609">
        <v>110</v>
      </c>
      <c r="C3090" s="610">
        <v>3</v>
      </c>
      <c r="D3090" s="610">
        <v>1</v>
      </c>
      <c r="E3090" s="610">
        <v>0</v>
      </c>
      <c r="F3090" s="610">
        <v>0</v>
      </c>
      <c r="G3090" s="610">
        <v>4</v>
      </c>
      <c r="H3090" s="611">
        <v>1278.8910584204932</v>
      </c>
      <c r="I3090" s="611">
        <v>426.29701947349776</v>
      </c>
      <c r="J3090" s="611">
        <v>0</v>
      </c>
      <c r="K3090" s="611">
        <v>0</v>
      </c>
      <c r="L3090" s="611">
        <v>1705.188077893991</v>
      </c>
    </row>
    <row r="3091" spans="1:12">
      <c r="A3091" s="609" t="s">
        <v>353</v>
      </c>
      <c r="B3091" s="609">
        <v>120</v>
      </c>
      <c r="C3091" s="610">
        <v>0</v>
      </c>
      <c r="D3091" s="610">
        <v>2</v>
      </c>
      <c r="E3091" s="610">
        <v>0</v>
      </c>
      <c r="F3091" s="610">
        <v>0</v>
      </c>
      <c r="G3091" s="610">
        <v>2</v>
      </c>
      <c r="H3091" s="611">
        <v>0</v>
      </c>
      <c r="I3091" s="611">
        <v>852.59403894699551</v>
      </c>
      <c r="J3091" s="611">
        <v>0</v>
      </c>
      <c r="K3091" s="611">
        <v>0</v>
      </c>
      <c r="L3091" s="611">
        <v>852.59403894699551</v>
      </c>
    </row>
    <row r="3092" spans="1:12">
      <c r="A3092" s="609" t="s">
        <v>353</v>
      </c>
      <c r="B3092" s="609">
        <v>130</v>
      </c>
      <c r="C3092" s="610">
        <v>3</v>
      </c>
      <c r="D3092" s="610">
        <v>2</v>
      </c>
      <c r="E3092" s="610">
        <v>0</v>
      </c>
      <c r="F3092" s="610">
        <v>0</v>
      </c>
      <c r="G3092" s="610">
        <v>5</v>
      </c>
      <c r="H3092" s="611">
        <v>1278.891058420493</v>
      </c>
      <c r="I3092" s="611">
        <v>852.5940389469954</v>
      </c>
      <c r="J3092" s="611">
        <v>0</v>
      </c>
      <c r="K3092" s="611">
        <v>0</v>
      </c>
      <c r="L3092" s="611">
        <v>2131.4850973674884</v>
      </c>
    </row>
    <row r="3093" spans="1:12">
      <c r="A3093" s="609" t="s">
        <v>353</v>
      </c>
      <c r="B3093" s="609">
        <v>140</v>
      </c>
      <c r="C3093" s="610">
        <v>1</v>
      </c>
      <c r="D3093" s="610">
        <v>1</v>
      </c>
      <c r="E3093" s="610">
        <v>0</v>
      </c>
      <c r="F3093" s="610">
        <v>0</v>
      </c>
      <c r="G3093" s="610">
        <v>2</v>
      </c>
      <c r="H3093" s="611">
        <v>426.29701947349776</v>
      </c>
      <c r="I3093" s="611">
        <v>426.29701947349776</v>
      </c>
      <c r="J3093" s="611">
        <v>0</v>
      </c>
      <c r="K3093" s="611">
        <v>0</v>
      </c>
      <c r="L3093" s="611">
        <v>852.59403894699551</v>
      </c>
    </row>
    <row r="3094" spans="1:12">
      <c r="A3094" s="609" t="s">
        <v>353</v>
      </c>
      <c r="B3094" s="609">
        <v>160</v>
      </c>
      <c r="C3094" s="610">
        <v>9</v>
      </c>
      <c r="D3094" s="610">
        <v>3</v>
      </c>
      <c r="E3094" s="610">
        <v>0</v>
      </c>
      <c r="F3094" s="610">
        <v>0</v>
      </c>
      <c r="G3094" s="610">
        <v>12</v>
      </c>
      <c r="H3094" s="611">
        <v>3836.6731752614796</v>
      </c>
      <c r="I3094" s="611">
        <v>1278.8910584204932</v>
      </c>
      <c r="J3094" s="611">
        <v>0</v>
      </c>
      <c r="K3094" s="611">
        <v>0</v>
      </c>
      <c r="L3094" s="611">
        <v>5115.5642336819728</v>
      </c>
    </row>
    <row r="3095" spans="1:12">
      <c r="A3095" s="609" t="s">
        <v>353</v>
      </c>
      <c r="B3095" s="609">
        <v>191</v>
      </c>
      <c r="C3095" s="610">
        <v>7</v>
      </c>
      <c r="D3095" s="610">
        <v>4</v>
      </c>
      <c r="E3095" s="610">
        <v>0</v>
      </c>
      <c r="F3095" s="610">
        <v>0</v>
      </c>
      <c r="G3095" s="610">
        <v>11</v>
      </c>
      <c r="H3095" s="611">
        <v>2984.0791363144835</v>
      </c>
      <c r="I3095" s="611">
        <v>1705.1880778939908</v>
      </c>
      <c r="J3095" s="611">
        <v>0</v>
      </c>
      <c r="K3095" s="611">
        <v>0</v>
      </c>
      <c r="L3095" s="611">
        <v>4689.2672142084748</v>
      </c>
    </row>
    <row r="3096" spans="1:12">
      <c r="A3096" s="609" t="s">
        <v>353</v>
      </c>
      <c r="B3096" s="609">
        <v>211</v>
      </c>
      <c r="C3096" s="610">
        <v>13</v>
      </c>
      <c r="D3096" s="610">
        <v>0</v>
      </c>
      <c r="E3096" s="610">
        <v>0</v>
      </c>
      <c r="F3096" s="610">
        <v>0</v>
      </c>
      <c r="G3096" s="610">
        <v>13</v>
      </c>
      <c r="H3096" s="611">
        <v>5541.86125315547</v>
      </c>
      <c r="I3096" s="611">
        <v>0</v>
      </c>
      <c r="J3096" s="611">
        <v>0</v>
      </c>
      <c r="K3096" s="611">
        <v>0</v>
      </c>
      <c r="L3096" s="611">
        <v>5541.8612531554709</v>
      </c>
    </row>
    <row r="3097" spans="1:12">
      <c r="A3097" s="609" t="s">
        <v>353</v>
      </c>
      <c r="B3097" s="609">
        <v>212</v>
      </c>
      <c r="C3097" s="610">
        <v>18</v>
      </c>
      <c r="D3097" s="610">
        <v>0</v>
      </c>
      <c r="E3097" s="610">
        <v>0</v>
      </c>
      <c r="F3097" s="610">
        <v>0</v>
      </c>
      <c r="G3097" s="610">
        <v>18</v>
      </c>
      <c r="H3097" s="611">
        <v>7673.3463505229593</v>
      </c>
      <c r="I3097" s="611">
        <v>0</v>
      </c>
      <c r="J3097" s="611">
        <v>0</v>
      </c>
      <c r="K3097" s="611">
        <v>0</v>
      </c>
      <c r="L3097" s="611">
        <v>7673.3463505229593</v>
      </c>
    </row>
    <row r="3098" spans="1:12">
      <c r="A3098" s="609" t="s">
        <v>353</v>
      </c>
      <c r="B3098" s="609">
        <v>251</v>
      </c>
      <c r="C3098" s="610">
        <v>1</v>
      </c>
      <c r="D3098" s="610">
        <v>1</v>
      </c>
      <c r="E3098" s="610">
        <v>0</v>
      </c>
      <c r="F3098" s="610">
        <v>0</v>
      </c>
      <c r="G3098" s="610">
        <v>2</v>
      </c>
      <c r="H3098" s="611">
        <v>426.29701947349776</v>
      </c>
      <c r="I3098" s="611">
        <v>426.29701947349776</v>
      </c>
      <c r="J3098" s="611">
        <v>0</v>
      </c>
      <c r="K3098" s="611">
        <v>0</v>
      </c>
      <c r="L3098" s="611">
        <v>852.59403894699551</v>
      </c>
    </row>
    <row r="3099" spans="1:12">
      <c r="A3099" s="609" t="s">
        <v>353</v>
      </c>
      <c r="B3099" s="609">
        <v>252</v>
      </c>
      <c r="C3099" s="610">
        <v>15</v>
      </c>
      <c r="D3099" s="610">
        <v>2</v>
      </c>
      <c r="E3099" s="610">
        <v>0</v>
      </c>
      <c r="F3099" s="610">
        <v>0</v>
      </c>
      <c r="G3099" s="610">
        <v>17</v>
      </c>
      <c r="H3099" s="611">
        <v>6394.455292102466</v>
      </c>
      <c r="I3099" s="611">
        <v>852.59403894699551</v>
      </c>
      <c r="J3099" s="611">
        <v>0</v>
      </c>
      <c r="K3099" s="611">
        <v>0</v>
      </c>
      <c r="L3099" s="611">
        <v>7247.0493310494621</v>
      </c>
    </row>
    <row r="3100" spans="1:12">
      <c r="A3100" s="609" t="s">
        <v>353</v>
      </c>
      <c r="B3100" s="609">
        <v>257</v>
      </c>
      <c r="C3100" s="610">
        <v>14</v>
      </c>
      <c r="D3100" s="610">
        <v>0</v>
      </c>
      <c r="E3100" s="610">
        <v>0</v>
      </c>
      <c r="F3100" s="610">
        <v>0</v>
      </c>
      <c r="G3100" s="610">
        <v>14</v>
      </c>
      <c r="H3100" s="611">
        <v>5968.158272628968</v>
      </c>
      <c r="I3100" s="611">
        <v>0</v>
      </c>
      <c r="J3100" s="611">
        <v>0</v>
      </c>
      <c r="K3100" s="611">
        <v>0</v>
      </c>
      <c r="L3100" s="611">
        <v>5968.158272628968</v>
      </c>
    </row>
    <row r="3101" spans="1:12">
      <c r="A3101" s="609" t="s">
        <v>353</v>
      </c>
      <c r="B3101" s="609">
        <v>259</v>
      </c>
      <c r="C3101" s="610">
        <v>97</v>
      </c>
      <c r="D3101" s="610">
        <v>14</v>
      </c>
      <c r="E3101" s="610">
        <v>0</v>
      </c>
      <c r="F3101" s="610">
        <v>0</v>
      </c>
      <c r="G3101" s="610">
        <v>111</v>
      </c>
      <c r="H3101" s="611">
        <v>41350.810888929285</v>
      </c>
      <c r="I3101" s="611">
        <v>5968.158272628968</v>
      </c>
      <c r="J3101" s="611">
        <v>0</v>
      </c>
      <c r="K3101" s="611">
        <v>0</v>
      </c>
      <c r="L3101" s="611">
        <v>47318.969161558249</v>
      </c>
    </row>
    <row r="3102" spans="1:12">
      <c r="A3102" s="609" t="s">
        <v>353</v>
      </c>
      <c r="B3102" s="609">
        <v>262</v>
      </c>
      <c r="C3102" s="610">
        <v>206</v>
      </c>
      <c r="D3102" s="610">
        <v>105</v>
      </c>
      <c r="E3102" s="610">
        <v>0</v>
      </c>
      <c r="F3102" s="610">
        <v>0</v>
      </c>
      <c r="G3102" s="610">
        <v>311</v>
      </c>
      <c r="H3102" s="611">
        <v>87817.186011540514</v>
      </c>
      <c r="I3102" s="611">
        <v>44761.187044717255</v>
      </c>
      <c r="J3102" s="611">
        <v>0</v>
      </c>
      <c r="K3102" s="611">
        <v>0</v>
      </c>
      <c r="L3102" s="611">
        <v>132578.37305625778</v>
      </c>
    </row>
    <row r="3103" spans="1:12">
      <c r="A3103" s="609" t="s">
        <v>353</v>
      </c>
      <c r="B3103" s="609">
        <v>300</v>
      </c>
      <c r="C3103" s="610">
        <v>15</v>
      </c>
      <c r="D3103" s="610">
        <v>23</v>
      </c>
      <c r="E3103" s="610">
        <v>0</v>
      </c>
      <c r="F3103" s="610">
        <v>0</v>
      </c>
      <c r="G3103" s="610">
        <v>38</v>
      </c>
      <c r="H3103" s="611">
        <v>6394.455292102466</v>
      </c>
      <c r="I3103" s="611">
        <v>9804.8314478904467</v>
      </c>
      <c r="J3103" s="611">
        <v>0</v>
      </c>
      <c r="K3103" s="611">
        <v>0</v>
      </c>
      <c r="L3103" s="611">
        <v>16199.286739992913</v>
      </c>
    </row>
    <row r="3104" spans="1:12">
      <c r="A3104" s="609" t="s">
        <v>353</v>
      </c>
      <c r="B3104" s="609">
        <v>301</v>
      </c>
      <c r="C3104" s="610">
        <v>3</v>
      </c>
      <c r="D3104" s="610">
        <v>4</v>
      </c>
      <c r="E3104" s="610">
        <v>0</v>
      </c>
      <c r="F3104" s="610">
        <v>0</v>
      </c>
      <c r="G3104" s="610">
        <v>7</v>
      </c>
      <c r="H3104" s="611">
        <v>1278.8910584204932</v>
      </c>
      <c r="I3104" s="611">
        <v>1705.1880778939908</v>
      </c>
      <c r="J3104" s="611">
        <v>0</v>
      </c>
      <c r="K3104" s="611">
        <v>0</v>
      </c>
      <c r="L3104" s="611">
        <v>2984.079136314484</v>
      </c>
    </row>
    <row r="3105" spans="1:12">
      <c r="A3105" s="609" t="s">
        <v>353</v>
      </c>
      <c r="B3105" s="609">
        <v>304</v>
      </c>
      <c r="C3105" s="610">
        <v>17</v>
      </c>
      <c r="D3105" s="610">
        <v>259</v>
      </c>
      <c r="E3105" s="610">
        <v>0</v>
      </c>
      <c r="F3105" s="610">
        <v>0</v>
      </c>
      <c r="G3105" s="610">
        <v>276</v>
      </c>
      <c r="H3105" s="611">
        <v>7247.0493310494621</v>
      </c>
      <c r="I3105" s="611">
        <v>110410.92804363591</v>
      </c>
      <c r="J3105" s="611">
        <v>0</v>
      </c>
      <c r="K3105" s="611">
        <v>0</v>
      </c>
      <c r="L3105" s="611">
        <v>117657.97737468538</v>
      </c>
    </row>
    <row r="3106" spans="1:12">
      <c r="A3106" s="609" t="s">
        <v>353</v>
      </c>
      <c r="B3106" s="609">
        <v>305</v>
      </c>
      <c r="C3106" s="610">
        <v>1</v>
      </c>
      <c r="D3106" s="610">
        <v>0</v>
      </c>
      <c r="E3106" s="610">
        <v>0</v>
      </c>
      <c r="F3106" s="610">
        <v>0</v>
      </c>
      <c r="G3106" s="610">
        <v>1</v>
      </c>
      <c r="H3106" s="611">
        <v>426.29701947349776</v>
      </c>
      <c r="I3106" s="611">
        <v>0</v>
      </c>
      <c r="J3106" s="611">
        <v>0</v>
      </c>
      <c r="K3106" s="611">
        <v>0</v>
      </c>
      <c r="L3106" s="611">
        <v>426.29701947349776</v>
      </c>
    </row>
    <row r="3107" spans="1:12">
      <c r="A3107" s="609" t="s">
        <v>353</v>
      </c>
      <c r="B3107" s="609">
        <v>306</v>
      </c>
      <c r="C3107" s="610">
        <v>423</v>
      </c>
      <c r="D3107" s="610">
        <v>42</v>
      </c>
      <c r="E3107" s="610">
        <v>0</v>
      </c>
      <c r="F3107" s="610">
        <v>0</v>
      </c>
      <c r="G3107" s="610">
        <v>465</v>
      </c>
      <c r="H3107" s="611">
        <v>180323.63923728955</v>
      </c>
      <c r="I3107" s="611">
        <v>17904.474817886905</v>
      </c>
      <c r="J3107" s="611">
        <v>0</v>
      </c>
      <c r="K3107" s="611">
        <v>0</v>
      </c>
      <c r="L3107" s="611">
        <v>198228.11405517647</v>
      </c>
    </row>
    <row r="3108" spans="1:12">
      <c r="A3108" s="609" t="s">
        <v>353</v>
      </c>
      <c r="B3108" s="609">
        <v>307</v>
      </c>
      <c r="C3108" s="610">
        <v>4</v>
      </c>
      <c r="D3108" s="610">
        <v>0</v>
      </c>
      <c r="E3108" s="610">
        <v>0</v>
      </c>
      <c r="F3108" s="610">
        <v>0</v>
      </c>
      <c r="G3108" s="610">
        <v>4</v>
      </c>
      <c r="H3108" s="611">
        <v>1705.188077893991</v>
      </c>
      <c r="I3108" s="611">
        <v>0</v>
      </c>
      <c r="J3108" s="611">
        <v>0</v>
      </c>
      <c r="K3108" s="611">
        <v>0</v>
      </c>
      <c r="L3108" s="611">
        <v>1705.188077893991</v>
      </c>
    </row>
    <row r="3109" spans="1:12">
      <c r="A3109" s="609" t="s">
        <v>353</v>
      </c>
      <c r="B3109" s="609">
        <v>314</v>
      </c>
      <c r="C3109" s="610">
        <v>5</v>
      </c>
      <c r="D3109" s="610">
        <v>0</v>
      </c>
      <c r="E3109" s="610">
        <v>0</v>
      </c>
      <c r="F3109" s="610">
        <v>0</v>
      </c>
      <c r="G3109" s="610">
        <v>5</v>
      </c>
      <c r="H3109" s="611">
        <v>2131.4850973674884</v>
      </c>
      <c r="I3109" s="611">
        <v>0</v>
      </c>
      <c r="J3109" s="611">
        <v>0</v>
      </c>
      <c r="K3109" s="611">
        <v>0</v>
      </c>
      <c r="L3109" s="611">
        <v>2131.4850973674884</v>
      </c>
    </row>
    <row r="3110" spans="1:12">
      <c r="A3110" s="609" t="s">
        <v>353</v>
      </c>
      <c r="B3110" s="609">
        <v>320</v>
      </c>
      <c r="C3110" s="610">
        <v>4</v>
      </c>
      <c r="D3110" s="610">
        <v>4</v>
      </c>
      <c r="E3110" s="610">
        <v>0</v>
      </c>
      <c r="F3110" s="610">
        <v>0</v>
      </c>
      <c r="G3110" s="610">
        <v>8</v>
      </c>
      <c r="H3110" s="611">
        <v>1705.188077893991</v>
      </c>
      <c r="I3110" s="611">
        <v>1705.188077893991</v>
      </c>
      <c r="J3110" s="611">
        <v>0</v>
      </c>
      <c r="K3110" s="611">
        <v>0</v>
      </c>
      <c r="L3110" s="611">
        <v>3410.376155787982</v>
      </c>
    </row>
    <row r="3111" spans="1:12">
      <c r="A3111" s="609" t="s">
        <v>353</v>
      </c>
      <c r="B3111" s="609">
        <v>324</v>
      </c>
      <c r="C3111" s="610">
        <v>1</v>
      </c>
      <c r="D3111" s="610">
        <v>0</v>
      </c>
      <c r="E3111" s="610">
        <v>0</v>
      </c>
      <c r="F3111" s="610">
        <v>0</v>
      </c>
      <c r="G3111" s="610">
        <v>1</v>
      </c>
      <c r="H3111" s="611">
        <v>426.29701947349776</v>
      </c>
      <c r="I3111" s="611">
        <v>0</v>
      </c>
      <c r="J3111" s="611">
        <v>0</v>
      </c>
      <c r="K3111" s="611">
        <v>0</v>
      </c>
      <c r="L3111" s="611">
        <v>426.29701947349776</v>
      </c>
    </row>
    <row r="3112" spans="1:12">
      <c r="A3112" s="609" t="s">
        <v>353</v>
      </c>
      <c r="B3112" s="609">
        <v>340</v>
      </c>
      <c r="C3112" s="610">
        <v>3</v>
      </c>
      <c r="D3112" s="610">
        <v>4</v>
      </c>
      <c r="E3112" s="610">
        <v>0</v>
      </c>
      <c r="F3112" s="610">
        <v>0</v>
      </c>
      <c r="G3112" s="610">
        <v>7</v>
      </c>
      <c r="H3112" s="611">
        <v>1278.8910584204932</v>
      </c>
      <c r="I3112" s="611">
        <v>1705.1880778939908</v>
      </c>
      <c r="J3112" s="611">
        <v>0</v>
      </c>
      <c r="K3112" s="611">
        <v>0</v>
      </c>
      <c r="L3112" s="611">
        <v>2984.079136314484</v>
      </c>
    </row>
    <row r="3113" spans="1:12">
      <c r="A3113" s="609" t="s">
        <v>353</v>
      </c>
      <c r="B3113" s="609">
        <v>350</v>
      </c>
      <c r="C3113" s="610">
        <v>147</v>
      </c>
      <c r="D3113" s="610">
        <v>38</v>
      </c>
      <c r="E3113" s="610">
        <v>0</v>
      </c>
      <c r="F3113" s="610">
        <v>0</v>
      </c>
      <c r="G3113" s="610">
        <v>185</v>
      </c>
      <c r="H3113" s="611">
        <v>62665.661862604167</v>
      </c>
      <c r="I3113" s="611">
        <v>16199.286739992915</v>
      </c>
      <c r="J3113" s="611">
        <v>0</v>
      </c>
      <c r="K3113" s="611">
        <v>0</v>
      </c>
      <c r="L3113" s="611">
        <v>78864.948602597084</v>
      </c>
    </row>
    <row r="3114" spans="1:12">
      <c r="A3114" s="609" t="s">
        <v>353</v>
      </c>
      <c r="B3114" s="609">
        <v>361</v>
      </c>
      <c r="C3114" s="610">
        <v>3</v>
      </c>
      <c r="D3114" s="610">
        <v>0</v>
      </c>
      <c r="E3114" s="610">
        <v>0</v>
      </c>
      <c r="F3114" s="610">
        <v>0</v>
      </c>
      <c r="G3114" s="610">
        <v>3</v>
      </c>
      <c r="H3114" s="611">
        <v>1278.8910584204932</v>
      </c>
      <c r="I3114" s="611">
        <v>0</v>
      </c>
      <c r="J3114" s="611">
        <v>0</v>
      </c>
      <c r="K3114" s="611">
        <v>0</v>
      </c>
      <c r="L3114" s="611">
        <v>1278.8910584204932</v>
      </c>
    </row>
    <row r="3115" spans="1:12">
      <c r="A3115" s="609" t="s">
        <v>353</v>
      </c>
      <c r="B3115" s="609">
        <v>370</v>
      </c>
      <c r="C3115" s="610">
        <v>7</v>
      </c>
      <c r="D3115" s="610">
        <v>0</v>
      </c>
      <c r="E3115" s="610">
        <v>0</v>
      </c>
      <c r="F3115" s="610">
        <v>0</v>
      </c>
      <c r="G3115" s="610">
        <v>7</v>
      </c>
      <c r="H3115" s="611">
        <v>2984.079136314484</v>
      </c>
      <c r="I3115" s="611">
        <v>0</v>
      </c>
      <c r="J3115" s="611">
        <v>0</v>
      </c>
      <c r="K3115" s="611">
        <v>0</v>
      </c>
      <c r="L3115" s="611">
        <v>2984.079136314484</v>
      </c>
    </row>
    <row r="3116" spans="1:12">
      <c r="A3116" s="609" t="s">
        <v>353</v>
      </c>
      <c r="B3116" s="609">
        <v>400</v>
      </c>
      <c r="C3116" s="610">
        <v>2</v>
      </c>
      <c r="D3116" s="610">
        <v>2</v>
      </c>
      <c r="E3116" s="610">
        <v>0</v>
      </c>
      <c r="F3116" s="610">
        <v>0</v>
      </c>
      <c r="G3116" s="610">
        <v>4</v>
      </c>
      <c r="H3116" s="611">
        <v>852.59403894699551</v>
      </c>
      <c r="I3116" s="611">
        <v>852.59403894699551</v>
      </c>
      <c r="J3116" s="611">
        <v>0</v>
      </c>
      <c r="K3116" s="611">
        <v>0</v>
      </c>
      <c r="L3116" s="611">
        <v>1705.188077893991</v>
      </c>
    </row>
    <row r="3117" spans="1:12">
      <c r="A3117" s="609" t="s">
        <v>353</v>
      </c>
      <c r="B3117" s="609">
        <v>420</v>
      </c>
      <c r="C3117" s="610">
        <v>16</v>
      </c>
      <c r="D3117" s="610">
        <v>15</v>
      </c>
      <c r="E3117" s="610">
        <v>0</v>
      </c>
      <c r="F3117" s="610">
        <v>0</v>
      </c>
      <c r="G3117" s="610">
        <v>31</v>
      </c>
      <c r="H3117" s="611">
        <v>6820.7523115759641</v>
      </c>
      <c r="I3117" s="611">
        <v>6394.455292102467</v>
      </c>
      <c r="J3117" s="611">
        <v>0</v>
      </c>
      <c r="K3117" s="611">
        <v>0</v>
      </c>
      <c r="L3117" s="611">
        <v>13215.207603678431</v>
      </c>
    </row>
    <row r="3118" spans="1:12">
      <c r="A3118" s="609" t="s">
        <v>353</v>
      </c>
      <c r="B3118" s="609">
        <v>421</v>
      </c>
      <c r="C3118" s="610">
        <v>6</v>
      </c>
      <c r="D3118" s="610">
        <v>7</v>
      </c>
      <c r="E3118" s="610">
        <v>0</v>
      </c>
      <c r="F3118" s="610">
        <v>0</v>
      </c>
      <c r="G3118" s="610">
        <v>13</v>
      </c>
      <c r="H3118" s="611">
        <v>2557.7821168409864</v>
      </c>
      <c r="I3118" s="611">
        <v>2984.0791363144845</v>
      </c>
      <c r="J3118" s="611">
        <v>0</v>
      </c>
      <c r="K3118" s="611">
        <v>0</v>
      </c>
      <c r="L3118" s="611">
        <v>5541.8612531554709</v>
      </c>
    </row>
    <row r="3119" spans="1:12">
      <c r="A3119" s="609" t="s">
        <v>353</v>
      </c>
      <c r="B3119" s="609">
        <v>430</v>
      </c>
      <c r="C3119" s="610">
        <v>8</v>
      </c>
      <c r="D3119" s="610">
        <v>13</v>
      </c>
      <c r="E3119" s="610">
        <v>0</v>
      </c>
      <c r="F3119" s="610">
        <v>0</v>
      </c>
      <c r="G3119" s="610">
        <v>21</v>
      </c>
      <c r="H3119" s="611">
        <v>3410.376155787982</v>
      </c>
      <c r="I3119" s="611">
        <v>5541.86125315547</v>
      </c>
      <c r="J3119" s="611">
        <v>0</v>
      </c>
      <c r="K3119" s="611">
        <v>0</v>
      </c>
      <c r="L3119" s="611">
        <v>8952.2374089434525</v>
      </c>
    </row>
    <row r="3120" spans="1:12">
      <c r="A3120" s="609" t="s">
        <v>353</v>
      </c>
      <c r="B3120" s="609">
        <v>501</v>
      </c>
      <c r="C3120" s="610">
        <v>184</v>
      </c>
      <c r="D3120" s="610">
        <v>383</v>
      </c>
      <c r="E3120" s="610">
        <v>0</v>
      </c>
      <c r="F3120" s="610">
        <v>0</v>
      </c>
      <c r="G3120" s="610">
        <v>567</v>
      </c>
      <c r="H3120" s="611">
        <v>78438.651583123588</v>
      </c>
      <c r="I3120" s="611">
        <v>163271.75845834965</v>
      </c>
      <c r="J3120" s="611">
        <v>0</v>
      </c>
      <c r="K3120" s="611">
        <v>0</v>
      </c>
      <c r="L3120" s="611">
        <v>241710.41004147322</v>
      </c>
    </row>
    <row r="3121" spans="1:12">
      <c r="A3121" s="609" t="s">
        <v>353</v>
      </c>
      <c r="B3121" s="609">
        <v>502</v>
      </c>
      <c r="C3121" s="610">
        <v>8</v>
      </c>
      <c r="D3121" s="610">
        <v>21</v>
      </c>
      <c r="E3121" s="610">
        <v>0</v>
      </c>
      <c r="F3121" s="610">
        <v>0</v>
      </c>
      <c r="G3121" s="610">
        <v>29</v>
      </c>
      <c r="H3121" s="611">
        <v>3410.376155787982</v>
      </c>
      <c r="I3121" s="611">
        <v>8952.2374089434525</v>
      </c>
      <c r="J3121" s="611">
        <v>0</v>
      </c>
      <c r="K3121" s="611">
        <v>0</v>
      </c>
      <c r="L3121" s="611">
        <v>12362.613564731435</v>
      </c>
    </row>
    <row r="3122" spans="1:12">
      <c r="A3122" s="609" t="s">
        <v>353</v>
      </c>
      <c r="B3122" s="609">
        <v>503</v>
      </c>
      <c r="C3122" s="610">
        <v>1</v>
      </c>
      <c r="D3122" s="610">
        <v>0</v>
      </c>
      <c r="E3122" s="610">
        <v>0</v>
      </c>
      <c r="F3122" s="610">
        <v>0</v>
      </c>
      <c r="G3122" s="610">
        <v>1</v>
      </c>
      <c r="H3122" s="611">
        <v>426.29701947349776</v>
      </c>
      <c r="I3122" s="611">
        <v>0</v>
      </c>
      <c r="J3122" s="611">
        <v>0</v>
      </c>
      <c r="K3122" s="611">
        <v>0</v>
      </c>
      <c r="L3122" s="611">
        <v>426.29701947349776</v>
      </c>
    </row>
    <row r="3123" spans="1:12">
      <c r="A3123" s="609" t="s">
        <v>353</v>
      </c>
      <c r="B3123" s="609">
        <v>560</v>
      </c>
      <c r="C3123" s="610">
        <v>48</v>
      </c>
      <c r="D3123" s="610">
        <v>1336</v>
      </c>
      <c r="E3123" s="610">
        <v>0</v>
      </c>
      <c r="F3123" s="610">
        <v>0</v>
      </c>
      <c r="G3123" s="610">
        <v>1384</v>
      </c>
      <c r="H3123" s="611">
        <v>20462.256934727891</v>
      </c>
      <c r="I3123" s="611">
        <v>569532.818016593</v>
      </c>
      <c r="J3123" s="611">
        <v>0</v>
      </c>
      <c r="K3123" s="611">
        <v>0</v>
      </c>
      <c r="L3123" s="611">
        <v>589995.07495132089</v>
      </c>
    </row>
    <row r="3124" spans="1:12">
      <c r="A3124" s="609" t="s">
        <v>353</v>
      </c>
      <c r="B3124" s="609">
        <v>800</v>
      </c>
      <c r="C3124" s="610">
        <v>1</v>
      </c>
      <c r="D3124" s="610">
        <v>0</v>
      </c>
      <c r="E3124" s="610">
        <v>0</v>
      </c>
      <c r="F3124" s="610">
        <v>0</v>
      </c>
      <c r="G3124" s="610">
        <v>1</v>
      </c>
      <c r="H3124" s="611">
        <v>426.29701947349776</v>
      </c>
      <c r="I3124" s="611">
        <v>0</v>
      </c>
      <c r="J3124" s="611">
        <v>0</v>
      </c>
      <c r="K3124" s="611">
        <v>0</v>
      </c>
      <c r="L3124" s="611">
        <v>426.29701947349776</v>
      </c>
    </row>
    <row r="3125" spans="1:12">
      <c r="A3125" s="609" t="s">
        <v>353</v>
      </c>
      <c r="B3125" s="609">
        <v>811</v>
      </c>
      <c r="C3125" s="610">
        <v>146</v>
      </c>
      <c r="D3125" s="610">
        <v>478</v>
      </c>
      <c r="E3125" s="610">
        <v>0</v>
      </c>
      <c r="F3125" s="610">
        <v>0</v>
      </c>
      <c r="G3125" s="610">
        <v>624</v>
      </c>
      <c r="H3125" s="611">
        <v>62239.364843130672</v>
      </c>
      <c r="I3125" s="611">
        <v>203769.97530833192</v>
      </c>
      <c r="J3125" s="611">
        <v>0</v>
      </c>
      <c r="K3125" s="611">
        <v>0</v>
      </c>
      <c r="L3125" s="611">
        <v>266009.34015146259</v>
      </c>
    </row>
    <row r="3126" spans="1:12">
      <c r="A3126" s="609" t="s">
        <v>353</v>
      </c>
      <c r="B3126" s="609">
        <v>812</v>
      </c>
      <c r="C3126" s="610">
        <v>502</v>
      </c>
      <c r="D3126" s="610">
        <v>124</v>
      </c>
      <c r="E3126" s="610">
        <v>0</v>
      </c>
      <c r="F3126" s="610">
        <v>0</v>
      </c>
      <c r="G3126" s="610">
        <v>626</v>
      </c>
      <c r="H3126" s="611">
        <v>214001.1037756959</v>
      </c>
      <c r="I3126" s="611">
        <v>52860.830414713724</v>
      </c>
      <c r="J3126" s="611">
        <v>0</v>
      </c>
      <c r="K3126" s="611">
        <v>0</v>
      </c>
      <c r="L3126" s="611">
        <v>266861.93419040961</v>
      </c>
    </row>
    <row r="3127" spans="1:12">
      <c r="A3127" s="609" t="s">
        <v>353</v>
      </c>
      <c r="B3127" s="609">
        <v>822</v>
      </c>
      <c r="C3127" s="610">
        <v>2</v>
      </c>
      <c r="D3127" s="610">
        <v>0</v>
      </c>
      <c r="E3127" s="610">
        <v>0</v>
      </c>
      <c r="F3127" s="610">
        <v>0</v>
      </c>
      <c r="G3127" s="610">
        <v>2</v>
      </c>
      <c r="H3127" s="611">
        <v>852.59403894699551</v>
      </c>
      <c r="I3127" s="611">
        <v>0</v>
      </c>
      <c r="J3127" s="611">
        <v>0</v>
      </c>
      <c r="K3127" s="611">
        <v>0</v>
      </c>
      <c r="L3127" s="611">
        <v>852.59403894699551</v>
      </c>
    </row>
    <row r="3128" spans="1:12">
      <c r="A3128" s="609" t="s">
        <v>600</v>
      </c>
      <c r="B3128" s="609">
        <v>100</v>
      </c>
      <c r="C3128" s="610">
        <v>1</v>
      </c>
      <c r="D3128" s="610">
        <v>0</v>
      </c>
      <c r="E3128" s="610">
        <v>0</v>
      </c>
      <c r="F3128" s="610">
        <v>0</v>
      </c>
      <c r="G3128" s="610">
        <v>1</v>
      </c>
      <c r="H3128" s="611">
        <v>7038.1013838818999</v>
      </c>
      <c r="I3128" s="611">
        <v>0</v>
      </c>
      <c r="J3128" s="611">
        <v>0</v>
      </c>
      <c r="K3128" s="611">
        <v>0</v>
      </c>
      <c r="L3128" s="611">
        <v>7038.1013838818999</v>
      </c>
    </row>
    <row r="3129" spans="1:12">
      <c r="A3129" s="609" t="s">
        <v>600</v>
      </c>
      <c r="B3129" s="609">
        <v>320</v>
      </c>
      <c r="C3129" s="610">
        <v>1</v>
      </c>
      <c r="D3129" s="610">
        <v>0</v>
      </c>
      <c r="E3129" s="610">
        <v>0</v>
      </c>
      <c r="F3129" s="610">
        <v>0</v>
      </c>
      <c r="G3129" s="610">
        <v>1</v>
      </c>
      <c r="H3129" s="611">
        <v>7038.1013838818999</v>
      </c>
      <c r="I3129" s="611">
        <v>0</v>
      </c>
      <c r="J3129" s="611">
        <v>0</v>
      </c>
      <c r="K3129" s="611">
        <v>0</v>
      </c>
      <c r="L3129" s="611">
        <v>7038.1013838818999</v>
      </c>
    </row>
    <row r="3130" spans="1:12">
      <c r="A3130" s="609" t="s">
        <v>555</v>
      </c>
      <c r="B3130" s="609">
        <v>100</v>
      </c>
      <c r="C3130" s="610">
        <v>710</v>
      </c>
      <c r="D3130" s="610">
        <v>37</v>
      </c>
      <c r="E3130" s="610">
        <v>0</v>
      </c>
      <c r="F3130" s="610">
        <v>0</v>
      </c>
      <c r="G3130" s="610">
        <v>747</v>
      </c>
      <c r="H3130" s="611">
        <v>114995.53348911765</v>
      </c>
      <c r="I3130" s="611">
        <v>5992.7249846441591</v>
      </c>
      <c r="J3130" s="611">
        <v>0</v>
      </c>
      <c r="K3130" s="611">
        <v>0</v>
      </c>
      <c r="L3130" s="611">
        <v>120988.2584737618</v>
      </c>
    </row>
    <row r="3131" spans="1:12">
      <c r="A3131" s="609" t="s">
        <v>555</v>
      </c>
      <c r="B3131" s="609">
        <v>104</v>
      </c>
      <c r="C3131" s="610">
        <v>0</v>
      </c>
      <c r="D3131" s="610">
        <v>2</v>
      </c>
      <c r="E3131" s="610">
        <v>0</v>
      </c>
      <c r="F3131" s="610">
        <v>0</v>
      </c>
      <c r="G3131" s="610">
        <v>2</v>
      </c>
      <c r="H3131" s="611">
        <v>0</v>
      </c>
      <c r="I3131" s="611">
        <v>323.93108025103561</v>
      </c>
      <c r="J3131" s="611">
        <v>0</v>
      </c>
      <c r="K3131" s="611">
        <v>0</v>
      </c>
      <c r="L3131" s="611">
        <v>323.93108025103561</v>
      </c>
    </row>
    <row r="3132" spans="1:12">
      <c r="A3132" s="609" t="s">
        <v>555</v>
      </c>
      <c r="B3132" s="609">
        <v>106</v>
      </c>
      <c r="C3132" s="610">
        <v>0</v>
      </c>
      <c r="D3132" s="610">
        <v>2</v>
      </c>
      <c r="E3132" s="610">
        <v>0</v>
      </c>
      <c r="F3132" s="610">
        <v>0</v>
      </c>
      <c r="G3132" s="610">
        <v>2</v>
      </c>
      <c r="H3132" s="611">
        <v>0</v>
      </c>
      <c r="I3132" s="611">
        <v>323.93108025103561</v>
      </c>
      <c r="J3132" s="611">
        <v>0</v>
      </c>
      <c r="K3132" s="611">
        <v>0</v>
      </c>
      <c r="L3132" s="611">
        <v>323.93108025103561</v>
      </c>
    </row>
    <row r="3133" spans="1:12">
      <c r="A3133" s="609" t="s">
        <v>555</v>
      </c>
      <c r="B3133" s="609">
        <v>107</v>
      </c>
      <c r="C3133" s="610">
        <v>1708</v>
      </c>
      <c r="D3133" s="610">
        <v>198</v>
      </c>
      <c r="E3133" s="610">
        <v>0</v>
      </c>
      <c r="F3133" s="610">
        <v>0</v>
      </c>
      <c r="G3133" s="610">
        <v>1906</v>
      </c>
      <c r="H3133" s="611">
        <v>276637.14253438445</v>
      </c>
      <c r="I3133" s="611">
        <v>32069.176944852527</v>
      </c>
      <c r="J3133" s="611">
        <v>0</v>
      </c>
      <c r="K3133" s="611">
        <v>0</v>
      </c>
      <c r="L3133" s="611">
        <v>308706.31947923696</v>
      </c>
    </row>
    <row r="3134" spans="1:12">
      <c r="A3134" s="609" t="s">
        <v>555</v>
      </c>
      <c r="B3134" s="609">
        <v>110</v>
      </c>
      <c r="C3134" s="610">
        <v>1</v>
      </c>
      <c r="D3134" s="610">
        <v>0</v>
      </c>
      <c r="E3134" s="610">
        <v>0</v>
      </c>
      <c r="F3134" s="610">
        <v>0</v>
      </c>
      <c r="G3134" s="610">
        <v>1</v>
      </c>
      <c r="H3134" s="611">
        <v>161.9655401255178</v>
      </c>
      <c r="I3134" s="611">
        <v>0</v>
      </c>
      <c r="J3134" s="611">
        <v>0</v>
      </c>
      <c r="K3134" s="611">
        <v>0</v>
      </c>
      <c r="L3134" s="611">
        <v>161.9655401255178</v>
      </c>
    </row>
    <row r="3135" spans="1:12">
      <c r="A3135" s="609" t="s">
        <v>555</v>
      </c>
      <c r="B3135" s="609">
        <v>130</v>
      </c>
      <c r="C3135" s="610">
        <v>1</v>
      </c>
      <c r="D3135" s="610">
        <v>0</v>
      </c>
      <c r="E3135" s="610">
        <v>0</v>
      </c>
      <c r="F3135" s="610">
        <v>0</v>
      </c>
      <c r="G3135" s="610">
        <v>1</v>
      </c>
      <c r="H3135" s="611">
        <v>161.9655401255178</v>
      </c>
      <c r="I3135" s="611">
        <v>0</v>
      </c>
      <c r="J3135" s="611">
        <v>0</v>
      </c>
      <c r="K3135" s="611">
        <v>0</v>
      </c>
      <c r="L3135" s="611">
        <v>161.9655401255178</v>
      </c>
    </row>
    <row r="3136" spans="1:12">
      <c r="A3136" s="609" t="s">
        <v>555</v>
      </c>
      <c r="B3136" s="609">
        <v>171</v>
      </c>
      <c r="C3136" s="610">
        <v>2</v>
      </c>
      <c r="D3136" s="610">
        <v>0</v>
      </c>
      <c r="E3136" s="610">
        <v>0</v>
      </c>
      <c r="F3136" s="610">
        <v>0</v>
      </c>
      <c r="G3136" s="610">
        <v>2</v>
      </c>
      <c r="H3136" s="611">
        <v>323.93108025103561</v>
      </c>
      <c r="I3136" s="611">
        <v>0</v>
      </c>
      <c r="J3136" s="611">
        <v>0</v>
      </c>
      <c r="K3136" s="611">
        <v>0</v>
      </c>
      <c r="L3136" s="611">
        <v>323.93108025103561</v>
      </c>
    </row>
    <row r="3137" spans="1:12">
      <c r="A3137" s="609" t="s">
        <v>555</v>
      </c>
      <c r="B3137" s="609">
        <v>190</v>
      </c>
      <c r="C3137" s="610">
        <v>1</v>
      </c>
      <c r="D3137" s="610">
        <v>0</v>
      </c>
      <c r="E3137" s="610">
        <v>0</v>
      </c>
      <c r="F3137" s="610">
        <v>0</v>
      </c>
      <c r="G3137" s="610">
        <v>1</v>
      </c>
      <c r="H3137" s="611">
        <v>161.9655401255178</v>
      </c>
      <c r="I3137" s="611">
        <v>0</v>
      </c>
      <c r="J3137" s="611">
        <v>0</v>
      </c>
      <c r="K3137" s="611">
        <v>0</v>
      </c>
      <c r="L3137" s="611">
        <v>161.9655401255178</v>
      </c>
    </row>
    <row r="3138" spans="1:12">
      <c r="A3138" s="609" t="s">
        <v>555</v>
      </c>
      <c r="B3138" s="609">
        <v>251</v>
      </c>
      <c r="C3138" s="610">
        <v>2</v>
      </c>
      <c r="D3138" s="610">
        <v>0</v>
      </c>
      <c r="E3138" s="610">
        <v>0</v>
      </c>
      <c r="F3138" s="610">
        <v>0</v>
      </c>
      <c r="G3138" s="610">
        <v>2</v>
      </c>
      <c r="H3138" s="611">
        <v>323.93108025103561</v>
      </c>
      <c r="I3138" s="611">
        <v>0</v>
      </c>
      <c r="J3138" s="611">
        <v>0</v>
      </c>
      <c r="K3138" s="611">
        <v>0</v>
      </c>
      <c r="L3138" s="611">
        <v>323.93108025103561</v>
      </c>
    </row>
    <row r="3139" spans="1:12">
      <c r="A3139" s="609" t="s">
        <v>555</v>
      </c>
      <c r="B3139" s="609">
        <v>307</v>
      </c>
      <c r="C3139" s="610">
        <v>1</v>
      </c>
      <c r="D3139" s="610">
        <v>0</v>
      </c>
      <c r="E3139" s="610">
        <v>0</v>
      </c>
      <c r="F3139" s="610">
        <v>0</v>
      </c>
      <c r="G3139" s="610">
        <v>1</v>
      </c>
      <c r="H3139" s="611">
        <v>161.9655401255178</v>
      </c>
      <c r="I3139" s="611">
        <v>0</v>
      </c>
      <c r="J3139" s="611">
        <v>0</v>
      </c>
      <c r="K3139" s="611">
        <v>0</v>
      </c>
      <c r="L3139" s="611">
        <v>161.9655401255178</v>
      </c>
    </row>
    <row r="3140" spans="1:12">
      <c r="A3140" s="609" t="s">
        <v>555</v>
      </c>
      <c r="B3140" s="609">
        <v>330</v>
      </c>
      <c r="C3140" s="610">
        <v>1</v>
      </c>
      <c r="D3140" s="610">
        <v>0</v>
      </c>
      <c r="E3140" s="610">
        <v>0</v>
      </c>
      <c r="F3140" s="610">
        <v>0</v>
      </c>
      <c r="G3140" s="610">
        <v>1</v>
      </c>
      <c r="H3140" s="611">
        <v>161.9655401255178</v>
      </c>
      <c r="I3140" s="611">
        <v>0</v>
      </c>
      <c r="J3140" s="611">
        <v>0</v>
      </c>
      <c r="K3140" s="611">
        <v>0</v>
      </c>
      <c r="L3140" s="611">
        <v>161.9655401255178</v>
      </c>
    </row>
    <row r="3141" spans="1:12">
      <c r="A3141" s="609" t="s">
        <v>555</v>
      </c>
      <c r="B3141" s="609">
        <v>361</v>
      </c>
      <c r="C3141" s="610">
        <v>1</v>
      </c>
      <c r="D3141" s="610">
        <v>0</v>
      </c>
      <c r="E3141" s="610">
        <v>0</v>
      </c>
      <c r="F3141" s="610">
        <v>0</v>
      </c>
      <c r="G3141" s="610">
        <v>1</v>
      </c>
      <c r="H3141" s="611">
        <v>161.9655401255178</v>
      </c>
      <c r="I3141" s="611">
        <v>0</v>
      </c>
      <c r="J3141" s="611">
        <v>0</v>
      </c>
      <c r="K3141" s="611">
        <v>0</v>
      </c>
      <c r="L3141" s="611">
        <v>161.9655401255178</v>
      </c>
    </row>
    <row r="3142" spans="1:12">
      <c r="A3142" s="609" t="s">
        <v>581</v>
      </c>
      <c r="B3142" s="609">
        <v>174</v>
      </c>
      <c r="C3142" s="610">
        <v>1</v>
      </c>
      <c r="D3142" s="610">
        <v>0</v>
      </c>
      <c r="E3142" s="610">
        <v>0</v>
      </c>
      <c r="F3142" s="610">
        <v>0</v>
      </c>
      <c r="G3142" s="610">
        <v>1</v>
      </c>
      <c r="H3142" s="611">
        <v>69.46851205864175</v>
      </c>
      <c r="I3142" s="611">
        <v>0</v>
      </c>
      <c r="J3142" s="611">
        <v>0</v>
      </c>
      <c r="K3142" s="611">
        <v>0</v>
      </c>
      <c r="L3142" s="611">
        <v>69.46851205864175</v>
      </c>
    </row>
    <row r="3143" spans="1:12">
      <c r="A3143" s="609" t="s">
        <v>581</v>
      </c>
      <c r="B3143" s="609">
        <v>304</v>
      </c>
      <c r="C3143" s="610">
        <v>1</v>
      </c>
      <c r="D3143" s="610">
        <v>0</v>
      </c>
      <c r="E3143" s="610">
        <v>0</v>
      </c>
      <c r="F3143" s="610">
        <v>0</v>
      </c>
      <c r="G3143" s="610">
        <v>1</v>
      </c>
      <c r="H3143" s="611">
        <v>69.46851205864175</v>
      </c>
      <c r="I3143" s="611">
        <v>0</v>
      </c>
      <c r="J3143" s="611">
        <v>0</v>
      </c>
      <c r="K3143" s="611">
        <v>0</v>
      </c>
      <c r="L3143" s="611">
        <v>69.46851205864175</v>
      </c>
    </row>
    <row r="3144" spans="1:12">
      <c r="A3144" s="609" t="s">
        <v>581</v>
      </c>
      <c r="B3144" s="609">
        <v>370</v>
      </c>
      <c r="C3144" s="610">
        <v>1</v>
      </c>
      <c r="D3144" s="610">
        <v>0</v>
      </c>
      <c r="E3144" s="610">
        <v>0</v>
      </c>
      <c r="F3144" s="610">
        <v>0</v>
      </c>
      <c r="G3144" s="610">
        <v>1</v>
      </c>
      <c r="H3144" s="611">
        <v>69.46851205864175</v>
      </c>
      <c r="I3144" s="611">
        <v>0</v>
      </c>
      <c r="J3144" s="611">
        <v>0</v>
      </c>
      <c r="K3144" s="611">
        <v>0</v>
      </c>
      <c r="L3144" s="611">
        <v>69.46851205864175</v>
      </c>
    </row>
    <row r="3145" spans="1:12">
      <c r="A3145" s="609" t="s">
        <v>581</v>
      </c>
      <c r="B3145" s="609">
        <v>800</v>
      </c>
      <c r="C3145" s="610">
        <v>1</v>
      </c>
      <c r="D3145" s="610">
        <v>0</v>
      </c>
      <c r="E3145" s="610">
        <v>0</v>
      </c>
      <c r="F3145" s="610">
        <v>0</v>
      </c>
      <c r="G3145" s="610">
        <v>1</v>
      </c>
      <c r="H3145" s="611">
        <v>69.46851205864175</v>
      </c>
      <c r="I3145" s="611">
        <v>0</v>
      </c>
      <c r="J3145" s="611">
        <v>0</v>
      </c>
      <c r="K3145" s="611">
        <v>0</v>
      </c>
      <c r="L3145" s="611">
        <v>69.46851205864175</v>
      </c>
    </row>
    <row r="3146" spans="1:12">
      <c r="A3146" s="609" t="s">
        <v>354</v>
      </c>
      <c r="B3146" s="609">
        <v>101</v>
      </c>
      <c r="C3146" s="610">
        <v>2</v>
      </c>
      <c r="D3146" s="610">
        <v>0</v>
      </c>
      <c r="E3146" s="610">
        <v>0</v>
      </c>
      <c r="F3146" s="610">
        <v>0</v>
      </c>
      <c r="G3146" s="610">
        <v>2</v>
      </c>
      <c r="H3146" s="611">
        <v>2.109188399134247</v>
      </c>
      <c r="I3146" s="611">
        <v>0</v>
      </c>
      <c r="J3146" s="611">
        <v>0</v>
      </c>
      <c r="K3146" s="611">
        <v>0</v>
      </c>
      <c r="L3146" s="611">
        <v>2.109188399134247</v>
      </c>
    </row>
    <row r="3147" spans="1:12">
      <c r="A3147" s="609" t="s">
        <v>354</v>
      </c>
      <c r="B3147" s="609">
        <v>361</v>
      </c>
      <c r="C3147" s="610">
        <v>1</v>
      </c>
      <c r="D3147" s="610">
        <v>0</v>
      </c>
      <c r="E3147" s="610">
        <v>0</v>
      </c>
      <c r="F3147" s="610">
        <v>0</v>
      </c>
      <c r="G3147" s="610">
        <v>1</v>
      </c>
      <c r="H3147" s="611">
        <v>1.0545941995671235</v>
      </c>
      <c r="I3147" s="611">
        <v>0</v>
      </c>
      <c r="J3147" s="611">
        <v>0</v>
      </c>
      <c r="K3147" s="611">
        <v>0</v>
      </c>
      <c r="L3147" s="611">
        <v>1.0545941995671235</v>
      </c>
    </row>
    <row r="3148" spans="1:12">
      <c r="A3148" s="609" t="s">
        <v>354</v>
      </c>
      <c r="B3148" s="609">
        <v>811</v>
      </c>
      <c r="C3148" s="610">
        <v>1</v>
      </c>
      <c r="D3148" s="610">
        <v>2</v>
      </c>
      <c r="E3148" s="610">
        <v>0</v>
      </c>
      <c r="F3148" s="610">
        <v>0</v>
      </c>
      <c r="G3148" s="610">
        <v>3</v>
      </c>
      <c r="H3148" s="611">
        <v>1.0545941995671235</v>
      </c>
      <c r="I3148" s="611">
        <v>2.109188399134247</v>
      </c>
      <c r="J3148" s="611">
        <v>0</v>
      </c>
      <c r="K3148" s="611">
        <v>0</v>
      </c>
      <c r="L3148" s="611">
        <v>3.1637825987013706</v>
      </c>
    </row>
    <row r="3149" spans="1:12">
      <c r="A3149" s="609" t="s">
        <v>354</v>
      </c>
      <c r="B3149" s="609">
        <v>812</v>
      </c>
      <c r="C3149" s="610">
        <v>19</v>
      </c>
      <c r="D3149" s="610">
        <v>9</v>
      </c>
      <c r="E3149" s="610">
        <v>0</v>
      </c>
      <c r="F3149" s="610">
        <v>0</v>
      </c>
      <c r="G3149" s="610">
        <v>28</v>
      </c>
      <c r="H3149" s="611">
        <v>20.037289791775347</v>
      </c>
      <c r="I3149" s="611">
        <v>9.4913477961041117</v>
      </c>
      <c r="J3149" s="611">
        <v>0</v>
      </c>
      <c r="K3149" s="611">
        <v>0</v>
      </c>
      <c r="L3149" s="611">
        <v>29.528637587879459</v>
      </c>
    </row>
    <row r="3150" spans="1:12">
      <c r="A3150" s="609" t="s">
        <v>356</v>
      </c>
      <c r="B3150" s="609">
        <v>107</v>
      </c>
      <c r="C3150" s="610">
        <v>0</v>
      </c>
      <c r="D3150" s="610">
        <v>1</v>
      </c>
      <c r="E3150" s="610">
        <v>0</v>
      </c>
      <c r="F3150" s="610">
        <v>0</v>
      </c>
      <c r="G3150" s="610">
        <v>1</v>
      </c>
      <c r="H3150" s="611">
        <v>0</v>
      </c>
      <c r="I3150" s="611">
        <v>299.47225719334722</v>
      </c>
      <c r="J3150" s="611">
        <v>0</v>
      </c>
      <c r="K3150" s="611">
        <v>0</v>
      </c>
      <c r="L3150" s="611">
        <v>299.47225719334722</v>
      </c>
    </row>
    <row r="3151" spans="1:12">
      <c r="A3151" s="609" t="s">
        <v>356</v>
      </c>
      <c r="B3151" s="609">
        <v>110</v>
      </c>
      <c r="C3151" s="610">
        <v>1</v>
      </c>
      <c r="D3151" s="610">
        <v>0</v>
      </c>
      <c r="E3151" s="610">
        <v>0</v>
      </c>
      <c r="F3151" s="610">
        <v>0</v>
      </c>
      <c r="G3151" s="610">
        <v>1</v>
      </c>
      <c r="H3151" s="611">
        <v>299.47225719334722</v>
      </c>
      <c r="I3151" s="611">
        <v>0</v>
      </c>
      <c r="J3151" s="611">
        <v>0</v>
      </c>
      <c r="K3151" s="611">
        <v>0</v>
      </c>
      <c r="L3151" s="611">
        <v>299.47225719334722</v>
      </c>
    </row>
    <row r="3152" spans="1:12">
      <c r="A3152" s="609" t="s">
        <v>356</v>
      </c>
      <c r="B3152" s="609">
        <v>191</v>
      </c>
      <c r="C3152" s="610">
        <v>0</v>
      </c>
      <c r="D3152" s="610">
        <v>1</v>
      </c>
      <c r="E3152" s="610">
        <v>0</v>
      </c>
      <c r="F3152" s="610">
        <v>0</v>
      </c>
      <c r="G3152" s="610">
        <v>1</v>
      </c>
      <c r="H3152" s="611">
        <v>0</v>
      </c>
      <c r="I3152" s="611">
        <v>299.47225719334722</v>
      </c>
      <c r="J3152" s="611">
        <v>0</v>
      </c>
      <c r="K3152" s="611">
        <v>0</v>
      </c>
      <c r="L3152" s="611">
        <v>299.47225719334722</v>
      </c>
    </row>
    <row r="3153" spans="1:12">
      <c r="A3153" s="609" t="s">
        <v>356</v>
      </c>
      <c r="B3153" s="609">
        <v>300</v>
      </c>
      <c r="C3153" s="610">
        <v>0</v>
      </c>
      <c r="D3153" s="610">
        <v>1</v>
      </c>
      <c r="E3153" s="610">
        <v>0</v>
      </c>
      <c r="F3153" s="610">
        <v>0</v>
      </c>
      <c r="G3153" s="610">
        <v>1</v>
      </c>
      <c r="H3153" s="611">
        <v>0</v>
      </c>
      <c r="I3153" s="611">
        <v>299.47225719334722</v>
      </c>
      <c r="J3153" s="611">
        <v>0</v>
      </c>
      <c r="K3153" s="611">
        <v>0</v>
      </c>
      <c r="L3153" s="611">
        <v>299.47225719334722</v>
      </c>
    </row>
    <row r="3154" spans="1:12">
      <c r="A3154" s="609" t="s">
        <v>356</v>
      </c>
      <c r="B3154" s="609">
        <v>502</v>
      </c>
      <c r="C3154" s="610">
        <v>6</v>
      </c>
      <c r="D3154" s="610">
        <v>0</v>
      </c>
      <c r="E3154" s="610">
        <v>0</v>
      </c>
      <c r="F3154" s="610">
        <v>0</v>
      </c>
      <c r="G3154" s="610">
        <v>6</v>
      </c>
      <c r="H3154" s="611">
        <v>1796.8335431600833</v>
      </c>
      <c r="I3154" s="611">
        <v>0</v>
      </c>
      <c r="J3154" s="611">
        <v>0</v>
      </c>
      <c r="K3154" s="611">
        <v>0</v>
      </c>
      <c r="L3154" s="611">
        <v>1796.8335431600833</v>
      </c>
    </row>
    <row r="3155" spans="1:12">
      <c r="A3155" s="609" t="s">
        <v>356</v>
      </c>
      <c r="B3155" s="609">
        <v>811</v>
      </c>
      <c r="C3155" s="610">
        <v>0</v>
      </c>
      <c r="D3155" s="610">
        <v>1</v>
      </c>
      <c r="E3155" s="610">
        <v>0</v>
      </c>
      <c r="F3155" s="610">
        <v>0</v>
      </c>
      <c r="G3155" s="610">
        <v>1</v>
      </c>
      <c r="H3155" s="611">
        <v>0</v>
      </c>
      <c r="I3155" s="611">
        <v>299.47225719334722</v>
      </c>
      <c r="J3155" s="611">
        <v>0</v>
      </c>
      <c r="K3155" s="611">
        <v>0</v>
      </c>
      <c r="L3155" s="611">
        <v>299.47225719334722</v>
      </c>
    </row>
    <row r="3156" spans="1:12">
      <c r="A3156" s="609" t="s">
        <v>356</v>
      </c>
      <c r="B3156" s="609">
        <v>812</v>
      </c>
      <c r="C3156" s="610">
        <v>1</v>
      </c>
      <c r="D3156" s="610">
        <v>24</v>
      </c>
      <c r="E3156" s="610">
        <v>0</v>
      </c>
      <c r="F3156" s="610">
        <v>0</v>
      </c>
      <c r="G3156" s="610">
        <v>25</v>
      </c>
      <c r="H3156" s="611">
        <v>299.47225719334716</v>
      </c>
      <c r="I3156" s="611">
        <v>7187.3341726403323</v>
      </c>
      <c r="J3156" s="611">
        <v>0</v>
      </c>
      <c r="K3156" s="611">
        <v>0</v>
      </c>
      <c r="L3156" s="611">
        <v>7486.8064298336794</v>
      </c>
    </row>
    <row r="3157" spans="1:12">
      <c r="A3157" s="609" t="s">
        <v>357</v>
      </c>
      <c r="B3157" s="609">
        <v>100</v>
      </c>
      <c r="C3157" s="610">
        <v>1</v>
      </c>
      <c r="D3157" s="610">
        <v>0</v>
      </c>
      <c r="E3157" s="610">
        <v>0</v>
      </c>
      <c r="F3157" s="610">
        <v>0</v>
      </c>
      <c r="G3157" s="610">
        <v>1</v>
      </c>
      <c r="H3157" s="611">
        <v>76.226448245195812</v>
      </c>
      <c r="I3157" s="611">
        <v>0</v>
      </c>
      <c r="J3157" s="611">
        <v>0</v>
      </c>
      <c r="K3157" s="611">
        <v>0</v>
      </c>
      <c r="L3157" s="611">
        <v>76.226448245195812</v>
      </c>
    </row>
    <row r="3158" spans="1:12">
      <c r="A3158" s="609" t="s">
        <v>357</v>
      </c>
      <c r="B3158" s="609">
        <v>103</v>
      </c>
      <c r="C3158" s="610">
        <v>1</v>
      </c>
      <c r="D3158" s="610">
        <v>0</v>
      </c>
      <c r="E3158" s="610">
        <v>0</v>
      </c>
      <c r="F3158" s="610">
        <v>0</v>
      </c>
      <c r="G3158" s="610">
        <v>1</v>
      </c>
      <c r="H3158" s="611">
        <v>76.226448245195812</v>
      </c>
      <c r="I3158" s="611">
        <v>0</v>
      </c>
      <c r="J3158" s="611">
        <v>0</v>
      </c>
      <c r="K3158" s="611">
        <v>0</v>
      </c>
      <c r="L3158" s="611">
        <v>76.226448245195812</v>
      </c>
    </row>
    <row r="3159" spans="1:12">
      <c r="A3159" s="609" t="s">
        <v>357</v>
      </c>
      <c r="B3159" s="609">
        <v>104</v>
      </c>
      <c r="C3159" s="610">
        <v>1</v>
      </c>
      <c r="D3159" s="610">
        <v>0</v>
      </c>
      <c r="E3159" s="610">
        <v>0</v>
      </c>
      <c r="F3159" s="610">
        <v>0</v>
      </c>
      <c r="G3159" s="610">
        <v>1</v>
      </c>
      <c r="H3159" s="611">
        <v>76.226448245195812</v>
      </c>
      <c r="I3159" s="611">
        <v>0</v>
      </c>
      <c r="J3159" s="611">
        <v>0</v>
      </c>
      <c r="K3159" s="611">
        <v>0</v>
      </c>
      <c r="L3159" s="611">
        <v>76.226448245195812</v>
      </c>
    </row>
    <row r="3160" spans="1:12">
      <c r="A3160" s="609" t="s">
        <v>357</v>
      </c>
      <c r="B3160" s="609">
        <v>110</v>
      </c>
      <c r="C3160" s="610">
        <v>2</v>
      </c>
      <c r="D3160" s="610">
        <v>0</v>
      </c>
      <c r="E3160" s="610">
        <v>0</v>
      </c>
      <c r="F3160" s="610">
        <v>0</v>
      </c>
      <c r="G3160" s="610">
        <v>2</v>
      </c>
      <c r="H3160" s="611">
        <v>152.45289649039162</v>
      </c>
      <c r="I3160" s="611">
        <v>0</v>
      </c>
      <c r="J3160" s="611">
        <v>0</v>
      </c>
      <c r="K3160" s="611">
        <v>0</v>
      </c>
      <c r="L3160" s="611">
        <v>152.45289649039162</v>
      </c>
    </row>
    <row r="3161" spans="1:12">
      <c r="A3161" s="609" t="s">
        <v>357</v>
      </c>
      <c r="B3161" s="609">
        <v>191</v>
      </c>
      <c r="C3161" s="610">
        <v>5</v>
      </c>
      <c r="D3161" s="610">
        <v>39</v>
      </c>
      <c r="E3161" s="610">
        <v>0</v>
      </c>
      <c r="F3161" s="610">
        <v>0</v>
      </c>
      <c r="G3161" s="610">
        <v>44</v>
      </c>
      <c r="H3161" s="611">
        <v>381.13224122597899</v>
      </c>
      <c r="I3161" s="611">
        <v>2972.8314815626368</v>
      </c>
      <c r="J3161" s="611">
        <v>0</v>
      </c>
      <c r="K3161" s="611">
        <v>0</v>
      </c>
      <c r="L3161" s="611">
        <v>3353.9637227886155</v>
      </c>
    </row>
    <row r="3162" spans="1:12">
      <c r="A3162" s="609" t="s">
        <v>357</v>
      </c>
      <c r="B3162" s="609">
        <v>301</v>
      </c>
      <c r="C3162" s="610">
        <v>1</v>
      </c>
      <c r="D3162" s="610">
        <v>1</v>
      </c>
      <c r="E3162" s="610">
        <v>0</v>
      </c>
      <c r="F3162" s="610">
        <v>0</v>
      </c>
      <c r="G3162" s="610">
        <v>2</v>
      </c>
      <c r="H3162" s="611">
        <v>76.226448245195812</v>
      </c>
      <c r="I3162" s="611">
        <v>76.226448245195812</v>
      </c>
      <c r="J3162" s="611">
        <v>0</v>
      </c>
      <c r="K3162" s="611">
        <v>0</v>
      </c>
      <c r="L3162" s="611">
        <v>152.45289649039162</v>
      </c>
    </row>
    <row r="3163" spans="1:12">
      <c r="A3163" s="609" t="s">
        <v>357</v>
      </c>
      <c r="B3163" s="609">
        <v>303</v>
      </c>
      <c r="C3163" s="610">
        <v>5</v>
      </c>
      <c r="D3163" s="610">
        <v>0</v>
      </c>
      <c r="E3163" s="610">
        <v>0</v>
      </c>
      <c r="F3163" s="610">
        <v>0</v>
      </c>
      <c r="G3163" s="610">
        <v>5</v>
      </c>
      <c r="H3163" s="611">
        <v>381.1322412259791</v>
      </c>
      <c r="I3163" s="611">
        <v>0</v>
      </c>
      <c r="J3163" s="611">
        <v>0</v>
      </c>
      <c r="K3163" s="611">
        <v>0</v>
      </c>
      <c r="L3163" s="611">
        <v>381.1322412259791</v>
      </c>
    </row>
    <row r="3164" spans="1:12">
      <c r="A3164" s="609" t="s">
        <v>357</v>
      </c>
      <c r="B3164" s="609">
        <v>340</v>
      </c>
      <c r="C3164" s="610">
        <v>3</v>
      </c>
      <c r="D3164" s="610">
        <v>0</v>
      </c>
      <c r="E3164" s="610">
        <v>0</v>
      </c>
      <c r="F3164" s="610">
        <v>0</v>
      </c>
      <c r="G3164" s="610">
        <v>3</v>
      </c>
      <c r="H3164" s="611">
        <v>228.67934473558742</v>
      </c>
      <c r="I3164" s="611">
        <v>0</v>
      </c>
      <c r="J3164" s="611">
        <v>0</v>
      </c>
      <c r="K3164" s="611">
        <v>0</v>
      </c>
      <c r="L3164" s="611">
        <v>228.67934473558742</v>
      </c>
    </row>
    <row r="3165" spans="1:12">
      <c r="A3165" s="609" t="s">
        <v>357</v>
      </c>
      <c r="B3165" s="609">
        <v>370</v>
      </c>
      <c r="C3165" s="610">
        <v>3</v>
      </c>
      <c r="D3165" s="610">
        <v>0</v>
      </c>
      <c r="E3165" s="610">
        <v>0</v>
      </c>
      <c r="F3165" s="610">
        <v>0</v>
      </c>
      <c r="G3165" s="610">
        <v>3</v>
      </c>
      <c r="H3165" s="611">
        <v>228.67934473558742</v>
      </c>
      <c r="I3165" s="611">
        <v>0</v>
      </c>
      <c r="J3165" s="611">
        <v>0</v>
      </c>
      <c r="K3165" s="611">
        <v>0</v>
      </c>
      <c r="L3165" s="611">
        <v>228.67934473558742</v>
      </c>
    </row>
    <row r="3166" spans="1:12">
      <c r="A3166" s="609" t="s">
        <v>357</v>
      </c>
      <c r="B3166" s="609">
        <v>800</v>
      </c>
      <c r="C3166" s="610">
        <v>1</v>
      </c>
      <c r="D3166" s="610">
        <v>0</v>
      </c>
      <c r="E3166" s="610">
        <v>0</v>
      </c>
      <c r="F3166" s="610">
        <v>0</v>
      </c>
      <c r="G3166" s="610">
        <v>1</v>
      </c>
      <c r="H3166" s="611">
        <v>76.226448245195812</v>
      </c>
      <c r="I3166" s="611">
        <v>0</v>
      </c>
      <c r="J3166" s="611">
        <v>0</v>
      </c>
      <c r="K3166" s="611">
        <v>0</v>
      </c>
      <c r="L3166" s="611">
        <v>76.226448245195812</v>
      </c>
    </row>
    <row r="3167" spans="1:12">
      <c r="A3167" s="609" t="s">
        <v>357</v>
      </c>
      <c r="B3167" s="609">
        <v>811</v>
      </c>
      <c r="C3167" s="610">
        <v>4</v>
      </c>
      <c r="D3167" s="610">
        <v>45</v>
      </c>
      <c r="E3167" s="610">
        <v>0</v>
      </c>
      <c r="F3167" s="610">
        <v>0</v>
      </c>
      <c r="G3167" s="610">
        <v>49</v>
      </c>
      <c r="H3167" s="611">
        <v>304.90579298078325</v>
      </c>
      <c r="I3167" s="611">
        <v>3430.1901710338116</v>
      </c>
      <c r="J3167" s="611">
        <v>0</v>
      </c>
      <c r="K3167" s="611">
        <v>0</v>
      </c>
      <c r="L3167" s="611">
        <v>3735.0959640145948</v>
      </c>
    </row>
    <row r="3168" spans="1:12">
      <c r="A3168" s="609" t="s">
        <v>357</v>
      </c>
      <c r="B3168" s="609">
        <v>812</v>
      </c>
      <c r="C3168" s="610">
        <v>0</v>
      </c>
      <c r="D3168" s="610">
        <v>79</v>
      </c>
      <c r="E3168" s="610">
        <v>0</v>
      </c>
      <c r="F3168" s="610">
        <v>0</v>
      </c>
      <c r="G3168" s="610">
        <v>79</v>
      </c>
      <c r="H3168" s="611">
        <v>0</v>
      </c>
      <c r="I3168" s="611">
        <v>6021.8894113704682</v>
      </c>
      <c r="J3168" s="611">
        <v>0</v>
      </c>
      <c r="K3168" s="611">
        <v>0</v>
      </c>
      <c r="L3168" s="611">
        <v>6021.8894113704682</v>
      </c>
    </row>
    <row r="3169" spans="1:12">
      <c r="A3169" s="609" t="s">
        <v>358</v>
      </c>
      <c r="B3169" s="609">
        <v>502</v>
      </c>
      <c r="C3169" s="610">
        <v>1</v>
      </c>
      <c r="D3169" s="610">
        <v>0</v>
      </c>
      <c r="E3169" s="610">
        <v>0</v>
      </c>
      <c r="F3169" s="610">
        <v>0</v>
      </c>
      <c r="G3169" s="610">
        <v>1</v>
      </c>
      <c r="H3169" s="611">
        <v>56.924647385135671</v>
      </c>
      <c r="I3169" s="611">
        <v>0</v>
      </c>
      <c r="J3169" s="611">
        <v>0</v>
      </c>
      <c r="K3169" s="611">
        <v>0</v>
      </c>
      <c r="L3169" s="611">
        <v>56.924647385135671</v>
      </c>
    </row>
    <row r="3170" spans="1:12">
      <c r="A3170" s="609" t="s">
        <v>358</v>
      </c>
      <c r="B3170" s="609">
        <v>811</v>
      </c>
      <c r="C3170" s="610">
        <v>2</v>
      </c>
      <c r="D3170" s="610">
        <v>3</v>
      </c>
      <c r="E3170" s="610">
        <v>0</v>
      </c>
      <c r="F3170" s="610">
        <v>0</v>
      </c>
      <c r="G3170" s="610">
        <v>5</v>
      </c>
      <c r="H3170" s="611">
        <v>113.84929477027133</v>
      </c>
      <c r="I3170" s="611">
        <v>170.77394215540698</v>
      </c>
      <c r="J3170" s="611">
        <v>0</v>
      </c>
      <c r="K3170" s="611">
        <v>0</v>
      </c>
      <c r="L3170" s="611">
        <v>284.62323692567833</v>
      </c>
    </row>
    <row r="3171" spans="1:12">
      <c r="A3171" s="609" t="s">
        <v>359</v>
      </c>
      <c r="B3171" s="609">
        <v>501</v>
      </c>
      <c r="C3171" s="610">
        <v>3</v>
      </c>
      <c r="D3171" s="610">
        <v>0</v>
      </c>
      <c r="E3171" s="610">
        <v>0</v>
      </c>
      <c r="F3171" s="610">
        <v>0</v>
      </c>
      <c r="G3171" s="610">
        <v>3</v>
      </c>
      <c r="H3171" s="611">
        <v>364.05083244868348</v>
      </c>
      <c r="I3171" s="611">
        <v>0</v>
      </c>
      <c r="J3171" s="611">
        <v>0</v>
      </c>
      <c r="K3171" s="611">
        <v>0</v>
      </c>
      <c r="L3171" s="611">
        <v>364.05083244868348</v>
      </c>
    </row>
    <row r="3172" spans="1:12">
      <c r="A3172" s="609" t="s">
        <v>359</v>
      </c>
      <c r="B3172" s="609">
        <v>502</v>
      </c>
      <c r="C3172" s="610">
        <v>0</v>
      </c>
      <c r="D3172" s="610">
        <v>1</v>
      </c>
      <c r="E3172" s="610">
        <v>0</v>
      </c>
      <c r="F3172" s="610">
        <v>0</v>
      </c>
      <c r="G3172" s="610">
        <v>1</v>
      </c>
      <c r="H3172" s="611">
        <v>0</v>
      </c>
      <c r="I3172" s="611">
        <v>121.3502774828945</v>
      </c>
      <c r="J3172" s="611">
        <v>0</v>
      </c>
      <c r="K3172" s="611">
        <v>0</v>
      </c>
      <c r="L3172" s="611">
        <v>121.3502774828945</v>
      </c>
    </row>
    <row r="3173" spans="1:12">
      <c r="A3173" s="609" t="s">
        <v>360</v>
      </c>
      <c r="B3173" s="609">
        <v>101</v>
      </c>
      <c r="C3173" s="610">
        <v>3</v>
      </c>
      <c r="D3173" s="610">
        <v>0</v>
      </c>
      <c r="E3173" s="610">
        <v>0</v>
      </c>
      <c r="F3173" s="610">
        <v>0</v>
      </c>
      <c r="G3173" s="610">
        <v>3</v>
      </c>
      <c r="H3173" s="611">
        <v>288.08759188672298</v>
      </c>
      <c r="I3173" s="611">
        <v>0</v>
      </c>
      <c r="J3173" s="611">
        <v>0</v>
      </c>
      <c r="K3173" s="611">
        <v>0</v>
      </c>
      <c r="L3173" s="611">
        <v>288.08759188672298</v>
      </c>
    </row>
    <row r="3174" spans="1:12">
      <c r="A3174" s="609" t="s">
        <v>361</v>
      </c>
      <c r="B3174" s="609">
        <v>110</v>
      </c>
      <c r="C3174" s="610">
        <v>0</v>
      </c>
      <c r="D3174" s="610">
        <v>6</v>
      </c>
      <c r="E3174" s="610">
        <v>0</v>
      </c>
      <c r="F3174" s="610">
        <v>0</v>
      </c>
      <c r="G3174" s="610">
        <v>6</v>
      </c>
      <c r="H3174" s="611">
        <v>0</v>
      </c>
      <c r="I3174" s="611">
        <v>1393.9000301986762</v>
      </c>
      <c r="J3174" s="611">
        <v>0</v>
      </c>
      <c r="K3174" s="611">
        <v>0</v>
      </c>
      <c r="L3174" s="611">
        <v>1393.9000301986762</v>
      </c>
    </row>
    <row r="3175" spans="1:12">
      <c r="A3175" s="609" t="s">
        <v>361</v>
      </c>
      <c r="B3175" s="609">
        <v>160</v>
      </c>
      <c r="C3175" s="610">
        <v>1</v>
      </c>
      <c r="D3175" s="610">
        <v>0</v>
      </c>
      <c r="E3175" s="610">
        <v>0</v>
      </c>
      <c r="F3175" s="610">
        <v>0</v>
      </c>
      <c r="G3175" s="610">
        <v>1</v>
      </c>
      <c r="H3175" s="611">
        <v>232.31667169977936</v>
      </c>
      <c r="I3175" s="611">
        <v>0</v>
      </c>
      <c r="J3175" s="611">
        <v>0</v>
      </c>
      <c r="K3175" s="611">
        <v>0</v>
      </c>
      <c r="L3175" s="611">
        <v>232.31667169977936</v>
      </c>
    </row>
    <row r="3176" spans="1:12">
      <c r="A3176" s="609" t="s">
        <v>361</v>
      </c>
      <c r="B3176" s="609">
        <v>161</v>
      </c>
      <c r="C3176" s="610">
        <v>1</v>
      </c>
      <c r="D3176" s="610">
        <v>0</v>
      </c>
      <c r="E3176" s="610">
        <v>0</v>
      </c>
      <c r="F3176" s="610">
        <v>0</v>
      </c>
      <c r="G3176" s="610">
        <v>1</v>
      </c>
      <c r="H3176" s="611">
        <v>232.31667169977936</v>
      </c>
      <c r="I3176" s="611">
        <v>0</v>
      </c>
      <c r="J3176" s="611">
        <v>0</v>
      </c>
      <c r="K3176" s="611">
        <v>0</v>
      </c>
      <c r="L3176" s="611">
        <v>232.31667169977936</v>
      </c>
    </row>
    <row r="3177" spans="1:12">
      <c r="A3177" s="609" t="s">
        <v>361</v>
      </c>
      <c r="B3177" s="609">
        <v>307</v>
      </c>
      <c r="C3177" s="610">
        <v>1</v>
      </c>
      <c r="D3177" s="610">
        <v>0</v>
      </c>
      <c r="E3177" s="610">
        <v>0</v>
      </c>
      <c r="F3177" s="610">
        <v>0</v>
      </c>
      <c r="G3177" s="610">
        <v>1</v>
      </c>
      <c r="H3177" s="611">
        <v>232.31667169977936</v>
      </c>
      <c r="I3177" s="611">
        <v>0</v>
      </c>
      <c r="J3177" s="611">
        <v>0</v>
      </c>
      <c r="K3177" s="611">
        <v>0</v>
      </c>
      <c r="L3177" s="611">
        <v>232.31667169977936</v>
      </c>
    </row>
    <row r="3178" spans="1:12">
      <c r="A3178" s="609" t="s">
        <v>361</v>
      </c>
      <c r="B3178" s="609">
        <v>370</v>
      </c>
      <c r="C3178" s="610">
        <v>69</v>
      </c>
      <c r="D3178" s="610">
        <v>14</v>
      </c>
      <c r="E3178" s="610">
        <v>0</v>
      </c>
      <c r="F3178" s="610">
        <v>0</v>
      </c>
      <c r="G3178" s="610">
        <v>83</v>
      </c>
      <c r="H3178" s="611">
        <v>16029.850347284775</v>
      </c>
      <c r="I3178" s="611">
        <v>3252.4334037969111</v>
      </c>
      <c r="J3178" s="611">
        <v>0</v>
      </c>
      <c r="K3178" s="611">
        <v>0</v>
      </c>
      <c r="L3178" s="611">
        <v>19282.283751081686</v>
      </c>
    </row>
    <row r="3179" spans="1:12">
      <c r="A3179" s="609" t="s">
        <v>364</v>
      </c>
      <c r="B3179" s="609">
        <v>100</v>
      </c>
      <c r="C3179" s="610">
        <v>2</v>
      </c>
      <c r="D3179" s="610">
        <v>2</v>
      </c>
      <c r="E3179" s="610">
        <v>0</v>
      </c>
      <c r="F3179" s="610">
        <v>0</v>
      </c>
      <c r="G3179" s="610">
        <v>4</v>
      </c>
      <c r="H3179" s="611">
        <v>459.82670552375293</v>
      </c>
      <c r="I3179" s="611">
        <v>459.82670552375293</v>
      </c>
      <c r="J3179" s="611">
        <v>0</v>
      </c>
      <c r="K3179" s="611">
        <v>0</v>
      </c>
      <c r="L3179" s="611">
        <v>919.65341104750587</v>
      </c>
    </row>
    <row r="3180" spans="1:12">
      <c r="A3180" s="609" t="s">
        <v>364</v>
      </c>
      <c r="B3180" s="609">
        <v>103</v>
      </c>
      <c r="C3180" s="610">
        <v>0</v>
      </c>
      <c r="D3180" s="610">
        <v>1</v>
      </c>
      <c r="E3180" s="610">
        <v>0</v>
      </c>
      <c r="F3180" s="610">
        <v>0</v>
      </c>
      <c r="G3180" s="610">
        <v>1</v>
      </c>
      <c r="H3180" s="611">
        <v>0</v>
      </c>
      <c r="I3180" s="611">
        <v>229.91335276187647</v>
      </c>
      <c r="J3180" s="611">
        <v>0</v>
      </c>
      <c r="K3180" s="611">
        <v>0</v>
      </c>
      <c r="L3180" s="611">
        <v>229.91335276187647</v>
      </c>
    </row>
    <row r="3181" spans="1:12">
      <c r="A3181" s="609" t="s">
        <v>364</v>
      </c>
      <c r="B3181" s="609">
        <v>120</v>
      </c>
      <c r="C3181" s="610">
        <v>1</v>
      </c>
      <c r="D3181" s="610">
        <v>0</v>
      </c>
      <c r="E3181" s="610">
        <v>0</v>
      </c>
      <c r="F3181" s="610">
        <v>0</v>
      </c>
      <c r="G3181" s="610">
        <v>1</v>
      </c>
      <c r="H3181" s="611">
        <v>229.91335276187647</v>
      </c>
      <c r="I3181" s="611">
        <v>0</v>
      </c>
      <c r="J3181" s="611">
        <v>0</v>
      </c>
      <c r="K3181" s="611">
        <v>0</v>
      </c>
      <c r="L3181" s="611">
        <v>229.91335276187647</v>
      </c>
    </row>
    <row r="3182" spans="1:12">
      <c r="A3182" s="609" t="s">
        <v>364</v>
      </c>
      <c r="B3182" s="609">
        <v>160</v>
      </c>
      <c r="C3182" s="610">
        <v>1</v>
      </c>
      <c r="D3182" s="610">
        <v>0</v>
      </c>
      <c r="E3182" s="610">
        <v>0</v>
      </c>
      <c r="F3182" s="610">
        <v>0</v>
      </c>
      <c r="G3182" s="610">
        <v>1</v>
      </c>
      <c r="H3182" s="611">
        <v>229.91335276187647</v>
      </c>
      <c r="I3182" s="611">
        <v>0</v>
      </c>
      <c r="J3182" s="611">
        <v>0</v>
      </c>
      <c r="K3182" s="611">
        <v>0</v>
      </c>
      <c r="L3182" s="611">
        <v>229.91335276187647</v>
      </c>
    </row>
    <row r="3183" spans="1:12">
      <c r="A3183" s="609" t="s">
        <v>364</v>
      </c>
      <c r="B3183" s="609">
        <v>191</v>
      </c>
      <c r="C3183" s="610">
        <v>1</v>
      </c>
      <c r="D3183" s="610">
        <v>0</v>
      </c>
      <c r="E3183" s="610">
        <v>0</v>
      </c>
      <c r="F3183" s="610">
        <v>0</v>
      </c>
      <c r="G3183" s="610">
        <v>1</v>
      </c>
      <c r="H3183" s="611">
        <v>229.91335276187647</v>
      </c>
      <c r="I3183" s="611">
        <v>0</v>
      </c>
      <c r="J3183" s="611">
        <v>0</v>
      </c>
      <c r="K3183" s="611">
        <v>0</v>
      </c>
      <c r="L3183" s="611">
        <v>229.91335276187647</v>
      </c>
    </row>
    <row r="3184" spans="1:12">
      <c r="A3184" s="609" t="s">
        <v>364</v>
      </c>
      <c r="B3184" s="609">
        <v>253</v>
      </c>
      <c r="C3184" s="610">
        <v>6</v>
      </c>
      <c r="D3184" s="610">
        <v>0</v>
      </c>
      <c r="E3184" s="610">
        <v>0</v>
      </c>
      <c r="F3184" s="610">
        <v>0</v>
      </c>
      <c r="G3184" s="610">
        <v>6</v>
      </c>
      <c r="H3184" s="611">
        <v>1379.4801165712586</v>
      </c>
      <c r="I3184" s="611">
        <v>0</v>
      </c>
      <c r="J3184" s="611">
        <v>0</v>
      </c>
      <c r="K3184" s="611">
        <v>0</v>
      </c>
      <c r="L3184" s="611">
        <v>1379.4801165712586</v>
      </c>
    </row>
    <row r="3185" spans="1:12">
      <c r="A3185" s="609" t="s">
        <v>364</v>
      </c>
      <c r="B3185" s="609">
        <v>300</v>
      </c>
      <c r="C3185" s="610">
        <v>3</v>
      </c>
      <c r="D3185" s="610">
        <v>3</v>
      </c>
      <c r="E3185" s="610">
        <v>0</v>
      </c>
      <c r="F3185" s="610">
        <v>0</v>
      </c>
      <c r="G3185" s="610">
        <v>6</v>
      </c>
      <c r="H3185" s="611">
        <v>689.74005828562929</v>
      </c>
      <c r="I3185" s="611">
        <v>689.74005828562929</v>
      </c>
      <c r="J3185" s="611">
        <v>0</v>
      </c>
      <c r="K3185" s="611">
        <v>0</v>
      </c>
      <c r="L3185" s="611">
        <v>1379.4801165712586</v>
      </c>
    </row>
    <row r="3186" spans="1:12">
      <c r="A3186" s="609" t="s">
        <v>364</v>
      </c>
      <c r="B3186" s="609">
        <v>302</v>
      </c>
      <c r="C3186" s="610">
        <v>1</v>
      </c>
      <c r="D3186" s="610">
        <v>0</v>
      </c>
      <c r="E3186" s="610">
        <v>0</v>
      </c>
      <c r="F3186" s="610">
        <v>0</v>
      </c>
      <c r="G3186" s="610">
        <v>1</v>
      </c>
      <c r="H3186" s="611">
        <v>229.91335276187647</v>
      </c>
      <c r="I3186" s="611">
        <v>0</v>
      </c>
      <c r="J3186" s="611">
        <v>0</v>
      </c>
      <c r="K3186" s="611">
        <v>0</v>
      </c>
      <c r="L3186" s="611">
        <v>229.91335276187647</v>
      </c>
    </row>
    <row r="3187" spans="1:12">
      <c r="A3187" s="609" t="s">
        <v>364</v>
      </c>
      <c r="B3187" s="609">
        <v>303</v>
      </c>
      <c r="C3187" s="610">
        <v>2799</v>
      </c>
      <c r="D3187" s="610">
        <v>321</v>
      </c>
      <c r="E3187" s="610">
        <v>0</v>
      </c>
      <c r="F3187" s="610">
        <v>0</v>
      </c>
      <c r="G3187" s="610">
        <v>3120</v>
      </c>
      <c r="H3187" s="611">
        <v>643527.47438049212</v>
      </c>
      <c r="I3187" s="611">
        <v>73802.186236562338</v>
      </c>
      <c r="J3187" s="611">
        <v>0</v>
      </c>
      <c r="K3187" s="611">
        <v>0</v>
      </c>
      <c r="L3187" s="611">
        <v>717329.66061705444</v>
      </c>
    </row>
    <row r="3188" spans="1:12">
      <c r="A3188" s="609" t="s">
        <v>364</v>
      </c>
      <c r="B3188" s="609">
        <v>305</v>
      </c>
      <c r="C3188" s="610">
        <v>2</v>
      </c>
      <c r="D3188" s="610">
        <v>0</v>
      </c>
      <c r="E3188" s="610">
        <v>0</v>
      </c>
      <c r="F3188" s="610">
        <v>0</v>
      </c>
      <c r="G3188" s="610">
        <v>2</v>
      </c>
      <c r="H3188" s="611">
        <v>459.82670552375293</v>
      </c>
      <c r="I3188" s="611">
        <v>0</v>
      </c>
      <c r="J3188" s="611">
        <v>0</v>
      </c>
      <c r="K3188" s="611">
        <v>0</v>
      </c>
      <c r="L3188" s="611">
        <v>459.82670552375293</v>
      </c>
    </row>
    <row r="3189" spans="1:12">
      <c r="A3189" s="609" t="s">
        <v>364</v>
      </c>
      <c r="B3189" s="609">
        <v>308</v>
      </c>
      <c r="C3189" s="610">
        <v>131</v>
      </c>
      <c r="D3189" s="610">
        <v>12</v>
      </c>
      <c r="E3189" s="610">
        <v>0</v>
      </c>
      <c r="F3189" s="610">
        <v>0</v>
      </c>
      <c r="G3189" s="610">
        <v>143</v>
      </c>
      <c r="H3189" s="611">
        <v>30118.649211805809</v>
      </c>
      <c r="I3189" s="611">
        <v>2758.9602331425172</v>
      </c>
      <c r="J3189" s="611">
        <v>0</v>
      </c>
      <c r="K3189" s="611">
        <v>0</v>
      </c>
      <c r="L3189" s="611">
        <v>32877.609444948328</v>
      </c>
    </row>
    <row r="3190" spans="1:12">
      <c r="A3190" s="609" t="s">
        <v>364</v>
      </c>
      <c r="B3190" s="609">
        <v>324</v>
      </c>
      <c r="C3190" s="610">
        <v>1</v>
      </c>
      <c r="D3190" s="610">
        <v>0</v>
      </c>
      <c r="E3190" s="610">
        <v>0</v>
      </c>
      <c r="F3190" s="610">
        <v>0</v>
      </c>
      <c r="G3190" s="610">
        <v>1</v>
      </c>
      <c r="H3190" s="611">
        <v>229.91335276187647</v>
      </c>
      <c r="I3190" s="611">
        <v>0</v>
      </c>
      <c r="J3190" s="611">
        <v>0</v>
      </c>
      <c r="K3190" s="611">
        <v>0</v>
      </c>
      <c r="L3190" s="611">
        <v>229.91335276187647</v>
      </c>
    </row>
    <row r="3191" spans="1:12">
      <c r="A3191" s="609" t="s">
        <v>364</v>
      </c>
      <c r="B3191" s="609">
        <v>370</v>
      </c>
      <c r="C3191" s="610">
        <v>59</v>
      </c>
      <c r="D3191" s="610">
        <v>9</v>
      </c>
      <c r="E3191" s="610">
        <v>0</v>
      </c>
      <c r="F3191" s="610">
        <v>0</v>
      </c>
      <c r="G3191" s="610">
        <v>68</v>
      </c>
      <c r="H3191" s="611">
        <v>13564.88781295071</v>
      </c>
      <c r="I3191" s="611">
        <v>2069.2201748568878</v>
      </c>
      <c r="J3191" s="611">
        <v>0</v>
      </c>
      <c r="K3191" s="611">
        <v>0</v>
      </c>
      <c r="L3191" s="611">
        <v>15634.107987807598</v>
      </c>
    </row>
    <row r="3192" spans="1:12">
      <c r="A3192" s="609" t="s">
        <v>364</v>
      </c>
      <c r="B3192" s="609">
        <v>800</v>
      </c>
      <c r="C3192" s="610">
        <v>68</v>
      </c>
      <c r="D3192" s="610">
        <v>1</v>
      </c>
      <c r="E3192" s="610">
        <v>0</v>
      </c>
      <c r="F3192" s="610">
        <v>0</v>
      </c>
      <c r="G3192" s="610">
        <v>69</v>
      </c>
      <c r="H3192" s="611">
        <v>15634.107987807598</v>
      </c>
      <c r="I3192" s="611">
        <v>229.91335276187644</v>
      </c>
      <c r="J3192" s="611">
        <v>0</v>
      </c>
      <c r="K3192" s="611">
        <v>0</v>
      </c>
      <c r="L3192" s="611">
        <v>15864.021340569474</v>
      </c>
    </row>
    <row r="3193" spans="1:12">
      <c r="A3193" s="609" t="s">
        <v>368</v>
      </c>
      <c r="B3193" s="609">
        <v>100</v>
      </c>
      <c r="C3193" s="610">
        <v>2</v>
      </c>
      <c r="D3193" s="610">
        <v>1</v>
      </c>
      <c r="E3193" s="610">
        <v>0</v>
      </c>
      <c r="F3193" s="610">
        <v>0</v>
      </c>
      <c r="G3193" s="610">
        <v>3</v>
      </c>
      <c r="H3193" s="611">
        <v>49.314104111363179</v>
      </c>
      <c r="I3193" s="611">
        <v>24.657052055681589</v>
      </c>
      <c r="J3193" s="611">
        <v>0</v>
      </c>
      <c r="K3193" s="611">
        <v>0</v>
      </c>
      <c r="L3193" s="611">
        <v>73.971156167044768</v>
      </c>
    </row>
    <row r="3194" spans="1:12">
      <c r="A3194" s="609" t="s">
        <v>368</v>
      </c>
      <c r="B3194" s="609">
        <v>103</v>
      </c>
      <c r="C3194" s="610">
        <v>4</v>
      </c>
      <c r="D3194" s="610">
        <v>2</v>
      </c>
      <c r="E3194" s="610">
        <v>0</v>
      </c>
      <c r="F3194" s="610">
        <v>0</v>
      </c>
      <c r="G3194" s="610">
        <v>6</v>
      </c>
      <c r="H3194" s="611">
        <v>98.628208222726357</v>
      </c>
      <c r="I3194" s="611">
        <v>49.314104111363179</v>
      </c>
      <c r="J3194" s="611">
        <v>0</v>
      </c>
      <c r="K3194" s="611">
        <v>0</v>
      </c>
      <c r="L3194" s="611">
        <v>147.94231233408954</v>
      </c>
    </row>
    <row r="3195" spans="1:12">
      <c r="A3195" s="609" t="s">
        <v>368</v>
      </c>
      <c r="B3195" s="609">
        <v>110</v>
      </c>
      <c r="C3195" s="610">
        <v>0</v>
      </c>
      <c r="D3195" s="610">
        <v>1</v>
      </c>
      <c r="E3195" s="610">
        <v>0</v>
      </c>
      <c r="F3195" s="610">
        <v>0</v>
      </c>
      <c r="G3195" s="610">
        <v>1</v>
      </c>
      <c r="H3195" s="611">
        <v>0</v>
      </c>
      <c r="I3195" s="611">
        <v>24.657052055681586</v>
      </c>
      <c r="J3195" s="611">
        <v>0</v>
      </c>
      <c r="K3195" s="611">
        <v>0</v>
      </c>
      <c r="L3195" s="611">
        <v>24.657052055681586</v>
      </c>
    </row>
    <row r="3196" spans="1:12">
      <c r="A3196" s="609" t="s">
        <v>368</v>
      </c>
      <c r="B3196" s="609">
        <v>120</v>
      </c>
      <c r="C3196" s="610">
        <v>1</v>
      </c>
      <c r="D3196" s="610">
        <v>3</v>
      </c>
      <c r="E3196" s="610">
        <v>0</v>
      </c>
      <c r="F3196" s="610">
        <v>0</v>
      </c>
      <c r="G3196" s="610">
        <v>4</v>
      </c>
      <c r="H3196" s="611">
        <v>24.657052055681586</v>
      </c>
      <c r="I3196" s="611">
        <v>73.971156167044754</v>
      </c>
      <c r="J3196" s="611">
        <v>0</v>
      </c>
      <c r="K3196" s="611">
        <v>0</v>
      </c>
      <c r="L3196" s="611">
        <v>98.628208222726343</v>
      </c>
    </row>
    <row r="3197" spans="1:12">
      <c r="A3197" s="609" t="s">
        <v>368</v>
      </c>
      <c r="B3197" s="609">
        <v>160</v>
      </c>
      <c r="C3197" s="610">
        <v>1</v>
      </c>
      <c r="D3197" s="610">
        <v>0</v>
      </c>
      <c r="E3197" s="610">
        <v>0</v>
      </c>
      <c r="F3197" s="610">
        <v>0</v>
      </c>
      <c r="G3197" s="610">
        <v>1</v>
      </c>
      <c r="H3197" s="611">
        <v>24.657052055681586</v>
      </c>
      <c r="I3197" s="611">
        <v>0</v>
      </c>
      <c r="J3197" s="611">
        <v>0</v>
      </c>
      <c r="K3197" s="611">
        <v>0</v>
      </c>
      <c r="L3197" s="611">
        <v>24.657052055681586</v>
      </c>
    </row>
    <row r="3198" spans="1:12">
      <c r="A3198" s="609" t="s">
        <v>368</v>
      </c>
      <c r="B3198" s="609">
        <v>191</v>
      </c>
      <c r="C3198" s="610">
        <v>1</v>
      </c>
      <c r="D3198" s="610">
        <v>0</v>
      </c>
      <c r="E3198" s="610">
        <v>0</v>
      </c>
      <c r="F3198" s="610">
        <v>0</v>
      </c>
      <c r="G3198" s="610">
        <v>1</v>
      </c>
      <c r="H3198" s="611">
        <v>24.657052055681586</v>
      </c>
      <c r="I3198" s="611">
        <v>0</v>
      </c>
      <c r="J3198" s="611">
        <v>0</v>
      </c>
      <c r="K3198" s="611">
        <v>0</v>
      </c>
      <c r="L3198" s="611">
        <v>24.657052055681586</v>
      </c>
    </row>
    <row r="3199" spans="1:12">
      <c r="A3199" s="609" t="s">
        <v>368</v>
      </c>
      <c r="B3199" s="609">
        <v>300</v>
      </c>
      <c r="C3199" s="610">
        <v>1</v>
      </c>
      <c r="D3199" s="610">
        <v>0</v>
      </c>
      <c r="E3199" s="610">
        <v>0</v>
      </c>
      <c r="F3199" s="610">
        <v>0</v>
      </c>
      <c r="G3199" s="610">
        <v>1</v>
      </c>
      <c r="H3199" s="611">
        <v>24.657052055681586</v>
      </c>
      <c r="I3199" s="611">
        <v>0</v>
      </c>
      <c r="J3199" s="611">
        <v>0</v>
      </c>
      <c r="K3199" s="611">
        <v>0</v>
      </c>
      <c r="L3199" s="611">
        <v>24.657052055681586</v>
      </c>
    </row>
    <row r="3200" spans="1:12">
      <c r="A3200" s="609" t="s">
        <v>368</v>
      </c>
      <c r="B3200" s="609">
        <v>303</v>
      </c>
      <c r="C3200" s="610">
        <v>2</v>
      </c>
      <c r="D3200" s="610">
        <v>0</v>
      </c>
      <c r="E3200" s="610">
        <v>0</v>
      </c>
      <c r="F3200" s="610">
        <v>0</v>
      </c>
      <c r="G3200" s="610">
        <v>2</v>
      </c>
      <c r="H3200" s="611">
        <v>49.314104111363172</v>
      </c>
      <c r="I3200" s="611">
        <v>0</v>
      </c>
      <c r="J3200" s="611">
        <v>0</v>
      </c>
      <c r="K3200" s="611">
        <v>0</v>
      </c>
      <c r="L3200" s="611">
        <v>49.314104111363172</v>
      </c>
    </row>
    <row r="3201" spans="1:12">
      <c r="A3201" s="609" t="s">
        <v>368</v>
      </c>
      <c r="B3201" s="609">
        <v>305</v>
      </c>
      <c r="C3201" s="610">
        <v>1</v>
      </c>
      <c r="D3201" s="610">
        <v>0</v>
      </c>
      <c r="E3201" s="610">
        <v>0</v>
      </c>
      <c r="F3201" s="610">
        <v>0</v>
      </c>
      <c r="G3201" s="610">
        <v>1</v>
      </c>
      <c r="H3201" s="611">
        <v>24.657052055681586</v>
      </c>
      <c r="I3201" s="611">
        <v>0</v>
      </c>
      <c r="J3201" s="611">
        <v>0</v>
      </c>
      <c r="K3201" s="611">
        <v>0</v>
      </c>
      <c r="L3201" s="611">
        <v>24.657052055681586</v>
      </c>
    </row>
    <row r="3202" spans="1:12">
      <c r="A3202" s="609" t="s">
        <v>368</v>
      </c>
      <c r="B3202" s="609">
        <v>330</v>
      </c>
      <c r="C3202" s="610">
        <v>2</v>
      </c>
      <c r="D3202" s="610">
        <v>0</v>
      </c>
      <c r="E3202" s="610">
        <v>0</v>
      </c>
      <c r="F3202" s="610">
        <v>0</v>
      </c>
      <c r="G3202" s="610">
        <v>2</v>
      </c>
      <c r="H3202" s="611">
        <v>49.314104111363172</v>
      </c>
      <c r="I3202" s="611">
        <v>0</v>
      </c>
      <c r="J3202" s="611">
        <v>0</v>
      </c>
      <c r="K3202" s="611">
        <v>0</v>
      </c>
      <c r="L3202" s="611">
        <v>49.314104111363172</v>
      </c>
    </row>
    <row r="3203" spans="1:12">
      <c r="A3203" s="609" t="s">
        <v>368</v>
      </c>
      <c r="B3203" s="609">
        <v>370</v>
      </c>
      <c r="C3203" s="610">
        <v>3</v>
      </c>
      <c r="D3203" s="610">
        <v>1</v>
      </c>
      <c r="E3203" s="610">
        <v>0</v>
      </c>
      <c r="F3203" s="610">
        <v>0</v>
      </c>
      <c r="G3203" s="610">
        <v>4</v>
      </c>
      <c r="H3203" s="611">
        <v>73.971156167044754</v>
      </c>
      <c r="I3203" s="611">
        <v>24.657052055681586</v>
      </c>
      <c r="J3203" s="611">
        <v>0</v>
      </c>
      <c r="K3203" s="611">
        <v>0</v>
      </c>
      <c r="L3203" s="611">
        <v>98.628208222726343</v>
      </c>
    </row>
    <row r="3204" spans="1:12">
      <c r="A3204" s="609" t="s">
        <v>368</v>
      </c>
      <c r="B3204" s="609">
        <v>502</v>
      </c>
      <c r="C3204" s="610">
        <v>8</v>
      </c>
      <c r="D3204" s="610">
        <v>5</v>
      </c>
      <c r="E3204" s="610">
        <v>0</v>
      </c>
      <c r="F3204" s="610">
        <v>0</v>
      </c>
      <c r="G3204" s="610">
        <v>13</v>
      </c>
      <c r="H3204" s="611">
        <v>197.25641644545269</v>
      </c>
      <c r="I3204" s="611">
        <v>123.28526027840795</v>
      </c>
      <c r="J3204" s="611">
        <v>0</v>
      </c>
      <c r="K3204" s="611">
        <v>0</v>
      </c>
      <c r="L3204" s="611">
        <v>320.54167672386063</v>
      </c>
    </row>
    <row r="3205" spans="1:12">
      <c r="A3205" s="609" t="s">
        <v>368</v>
      </c>
      <c r="B3205" s="609">
        <v>560</v>
      </c>
      <c r="C3205" s="610">
        <v>1</v>
      </c>
      <c r="D3205" s="610">
        <v>1</v>
      </c>
      <c r="E3205" s="610">
        <v>0</v>
      </c>
      <c r="F3205" s="610">
        <v>0</v>
      </c>
      <c r="G3205" s="610">
        <v>2</v>
      </c>
      <c r="H3205" s="611">
        <v>24.657052055681586</v>
      </c>
      <c r="I3205" s="611">
        <v>24.657052055681586</v>
      </c>
      <c r="J3205" s="611">
        <v>0</v>
      </c>
      <c r="K3205" s="611">
        <v>0</v>
      </c>
      <c r="L3205" s="611">
        <v>49.314104111363172</v>
      </c>
    </row>
    <row r="3206" spans="1:12">
      <c r="A3206" s="609" t="s">
        <v>368</v>
      </c>
      <c r="B3206" s="609">
        <v>800</v>
      </c>
      <c r="C3206" s="610">
        <v>1</v>
      </c>
      <c r="D3206" s="610">
        <v>2</v>
      </c>
      <c r="E3206" s="610">
        <v>0</v>
      </c>
      <c r="F3206" s="610">
        <v>0</v>
      </c>
      <c r="G3206" s="610">
        <v>3</v>
      </c>
      <c r="H3206" s="611">
        <v>24.657052055681589</v>
      </c>
      <c r="I3206" s="611">
        <v>49.314104111363179</v>
      </c>
      <c r="J3206" s="611">
        <v>0</v>
      </c>
      <c r="K3206" s="611">
        <v>0</v>
      </c>
      <c r="L3206" s="611">
        <v>73.971156167044768</v>
      </c>
    </row>
    <row r="3207" spans="1:12">
      <c r="A3207" s="609" t="s">
        <v>368</v>
      </c>
      <c r="B3207" s="609">
        <v>812</v>
      </c>
      <c r="C3207" s="610">
        <v>158</v>
      </c>
      <c r="D3207" s="610">
        <v>6</v>
      </c>
      <c r="E3207" s="610">
        <v>0</v>
      </c>
      <c r="F3207" s="610">
        <v>0</v>
      </c>
      <c r="G3207" s="610">
        <v>164</v>
      </c>
      <c r="H3207" s="611">
        <v>3895.8142247976907</v>
      </c>
      <c r="I3207" s="611">
        <v>147.94231233408954</v>
      </c>
      <c r="J3207" s="611">
        <v>0</v>
      </c>
      <c r="K3207" s="611">
        <v>0</v>
      </c>
      <c r="L3207" s="611">
        <v>4043.7565371317805</v>
      </c>
    </row>
    <row r="3208" spans="1:12">
      <c r="A3208" s="609" t="s">
        <v>369</v>
      </c>
      <c r="B3208" s="609">
        <v>100</v>
      </c>
      <c r="C3208" s="610">
        <v>6</v>
      </c>
      <c r="D3208" s="610">
        <v>13</v>
      </c>
      <c r="E3208" s="610">
        <v>0</v>
      </c>
      <c r="F3208" s="610">
        <v>0</v>
      </c>
      <c r="G3208" s="610">
        <v>19</v>
      </c>
      <c r="H3208" s="611">
        <v>923.25760230755373</v>
      </c>
      <c r="I3208" s="611">
        <v>2000.3914716663667</v>
      </c>
      <c r="J3208" s="611">
        <v>0</v>
      </c>
      <c r="K3208" s="611">
        <v>0</v>
      </c>
      <c r="L3208" s="611">
        <v>2923.6490739739202</v>
      </c>
    </row>
    <row r="3209" spans="1:12">
      <c r="A3209" s="609" t="s">
        <v>369</v>
      </c>
      <c r="B3209" s="609">
        <v>101</v>
      </c>
      <c r="C3209" s="610">
        <v>1</v>
      </c>
      <c r="D3209" s="610">
        <v>0</v>
      </c>
      <c r="E3209" s="610">
        <v>0</v>
      </c>
      <c r="F3209" s="610">
        <v>0</v>
      </c>
      <c r="G3209" s="610">
        <v>1</v>
      </c>
      <c r="H3209" s="611">
        <v>153.87626705125894</v>
      </c>
      <c r="I3209" s="611">
        <v>0</v>
      </c>
      <c r="J3209" s="611">
        <v>0</v>
      </c>
      <c r="K3209" s="611">
        <v>0</v>
      </c>
      <c r="L3209" s="611">
        <v>153.87626705125894</v>
      </c>
    </row>
    <row r="3210" spans="1:12">
      <c r="A3210" s="609" t="s">
        <v>369</v>
      </c>
      <c r="B3210" s="609">
        <v>103</v>
      </c>
      <c r="C3210" s="610">
        <v>7</v>
      </c>
      <c r="D3210" s="610">
        <v>10</v>
      </c>
      <c r="E3210" s="610">
        <v>0</v>
      </c>
      <c r="F3210" s="610">
        <v>0</v>
      </c>
      <c r="G3210" s="610">
        <v>17</v>
      </c>
      <c r="H3210" s="611">
        <v>1077.1338693588125</v>
      </c>
      <c r="I3210" s="611">
        <v>1538.7626705125895</v>
      </c>
      <c r="J3210" s="611">
        <v>0</v>
      </c>
      <c r="K3210" s="611">
        <v>0</v>
      </c>
      <c r="L3210" s="611">
        <v>2615.8965398714017</v>
      </c>
    </row>
    <row r="3211" spans="1:12">
      <c r="A3211" s="609" t="s">
        <v>369</v>
      </c>
      <c r="B3211" s="609">
        <v>104</v>
      </c>
      <c r="C3211" s="610">
        <v>0</v>
      </c>
      <c r="D3211" s="610">
        <v>1</v>
      </c>
      <c r="E3211" s="610">
        <v>0</v>
      </c>
      <c r="F3211" s="610">
        <v>0</v>
      </c>
      <c r="G3211" s="610">
        <v>1</v>
      </c>
      <c r="H3211" s="611">
        <v>0</v>
      </c>
      <c r="I3211" s="611">
        <v>153.87626705125894</v>
      </c>
      <c r="J3211" s="611">
        <v>0</v>
      </c>
      <c r="K3211" s="611">
        <v>0</v>
      </c>
      <c r="L3211" s="611">
        <v>153.87626705125894</v>
      </c>
    </row>
    <row r="3212" spans="1:12">
      <c r="A3212" s="609" t="s">
        <v>369</v>
      </c>
      <c r="B3212" s="609">
        <v>107</v>
      </c>
      <c r="C3212" s="610">
        <v>1</v>
      </c>
      <c r="D3212" s="610">
        <v>0</v>
      </c>
      <c r="E3212" s="610">
        <v>0</v>
      </c>
      <c r="F3212" s="610">
        <v>0</v>
      </c>
      <c r="G3212" s="610">
        <v>1</v>
      </c>
      <c r="H3212" s="611">
        <v>153.87626705125894</v>
      </c>
      <c r="I3212" s="611">
        <v>0</v>
      </c>
      <c r="J3212" s="611">
        <v>0</v>
      </c>
      <c r="K3212" s="611">
        <v>0</v>
      </c>
      <c r="L3212" s="611">
        <v>153.87626705125894</v>
      </c>
    </row>
    <row r="3213" spans="1:12">
      <c r="A3213" s="609" t="s">
        <v>369</v>
      </c>
      <c r="B3213" s="609">
        <v>110</v>
      </c>
      <c r="C3213" s="610">
        <v>5</v>
      </c>
      <c r="D3213" s="610">
        <v>0</v>
      </c>
      <c r="E3213" s="610">
        <v>0</v>
      </c>
      <c r="F3213" s="610">
        <v>0</v>
      </c>
      <c r="G3213" s="610">
        <v>5</v>
      </c>
      <c r="H3213" s="611">
        <v>769.38133525629473</v>
      </c>
      <c r="I3213" s="611">
        <v>0</v>
      </c>
      <c r="J3213" s="611">
        <v>0</v>
      </c>
      <c r="K3213" s="611">
        <v>0</v>
      </c>
      <c r="L3213" s="611">
        <v>769.38133525629473</v>
      </c>
    </row>
    <row r="3214" spans="1:12">
      <c r="A3214" s="609" t="s">
        <v>369</v>
      </c>
      <c r="B3214" s="609">
        <v>120</v>
      </c>
      <c r="C3214" s="610">
        <v>49</v>
      </c>
      <c r="D3214" s="610">
        <v>184</v>
      </c>
      <c r="E3214" s="610">
        <v>0</v>
      </c>
      <c r="F3214" s="610">
        <v>0</v>
      </c>
      <c r="G3214" s="610">
        <v>233</v>
      </c>
      <c r="H3214" s="611">
        <v>7539.9370855116877</v>
      </c>
      <c r="I3214" s="611">
        <v>28313.233137431642</v>
      </c>
      <c r="J3214" s="611">
        <v>0</v>
      </c>
      <c r="K3214" s="611">
        <v>0</v>
      </c>
      <c r="L3214" s="611">
        <v>35853.170222943329</v>
      </c>
    </row>
    <row r="3215" spans="1:12">
      <c r="A3215" s="609" t="s">
        <v>369</v>
      </c>
      <c r="B3215" s="609">
        <v>130</v>
      </c>
      <c r="C3215" s="610">
        <v>0</v>
      </c>
      <c r="D3215" s="610">
        <v>1</v>
      </c>
      <c r="E3215" s="610">
        <v>0</v>
      </c>
      <c r="F3215" s="610">
        <v>0</v>
      </c>
      <c r="G3215" s="610">
        <v>1</v>
      </c>
      <c r="H3215" s="611">
        <v>0</v>
      </c>
      <c r="I3215" s="611">
        <v>153.87626705125894</v>
      </c>
      <c r="J3215" s="611">
        <v>0</v>
      </c>
      <c r="K3215" s="611">
        <v>0</v>
      </c>
      <c r="L3215" s="611">
        <v>153.87626705125894</v>
      </c>
    </row>
    <row r="3216" spans="1:12">
      <c r="A3216" s="609" t="s">
        <v>369</v>
      </c>
      <c r="B3216" s="609">
        <v>140</v>
      </c>
      <c r="C3216" s="610">
        <v>1</v>
      </c>
      <c r="D3216" s="610">
        <v>8</v>
      </c>
      <c r="E3216" s="610">
        <v>0</v>
      </c>
      <c r="F3216" s="610">
        <v>0</v>
      </c>
      <c r="G3216" s="610">
        <v>9</v>
      </c>
      <c r="H3216" s="611">
        <v>153.87626705125894</v>
      </c>
      <c r="I3216" s="611">
        <v>1231.0101364100715</v>
      </c>
      <c r="J3216" s="611">
        <v>0</v>
      </c>
      <c r="K3216" s="611">
        <v>0</v>
      </c>
      <c r="L3216" s="611">
        <v>1384.8864034613305</v>
      </c>
    </row>
    <row r="3217" spans="1:12">
      <c r="A3217" s="609" t="s">
        <v>369</v>
      </c>
      <c r="B3217" s="609">
        <v>144</v>
      </c>
      <c r="C3217" s="610">
        <v>4</v>
      </c>
      <c r="D3217" s="610">
        <v>1</v>
      </c>
      <c r="E3217" s="610">
        <v>0</v>
      </c>
      <c r="F3217" s="610">
        <v>0</v>
      </c>
      <c r="G3217" s="610">
        <v>5</v>
      </c>
      <c r="H3217" s="611">
        <v>615.50506820503574</v>
      </c>
      <c r="I3217" s="611">
        <v>153.87626705125894</v>
      </c>
      <c r="J3217" s="611">
        <v>0</v>
      </c>
      <c r="K3217" s="611">
        <v>0</v>
      </c>
      <c r="L3217" s="611">
        <v>769.38133525629473</v>
      </c>
    </row>
    <row r="3218" spans="1:12">
      <c r="A3218" s="609" t="s">
        <v>369</v>
      </c>
      <c r="B3218" s="609">
        <v>160</v>
      </c>
      <c r="C3218" s="610">
        <v>41</v>
      </c>
      <c r="D3218" s="610">
        <v>4</v>
      </c>
      <c r="E3218" s="610">
        <v>0</v>
      </c>
      <c r="F3218" s="610">
        <v>0</v>
      </c>
      <c r="G3218" s="610">
        <v>45</v>
      </c>
      <c r="H3218" s="611">
        <v>6308.9269491016166</v>
      </c>
      <c r="I3218" s="611">
        <v>615.50506820503574</v>
      </c>
      <c r="J3218" s="611">
        <v>0</v>
      </c>
      <c r="K3218" s="611">
        <v>0</v>
      </c>
      <c r="L3218" s="611">
        <v>6924.4320173066526</v>
      </c>
    </row>
    <row r="3219" spans="1:12">
      <c r="A3219" s="609" t="s">
        <v>369</v>
      </c>
      <c r="B3219" s="609">
        <v>173</v>
      </c>
      <c r="C3219" s="610">
        <v>0</v>
      </c>
      <c r="D3219" s="610">
        <v>1</v>
      </c>
      <c r="E3219" s="610">
        <v>0</v>
      </c>
      <c r="F3219" s="610">
        <v>0</v>
      </c>
      <c r="G3219" s="610">
        <v>1</v>
      </c>
      <c r="H3219" s="611">
        <v>0</v>
      </c>
      <c r="I3219" s="611">
        <v>153.87626705125894</v>
      </c>
      <c r="J3219" s="611">
        <v>0</v>
      </c>
      <c r="K3219" s="611">
        <v>0</v>
      </c>
      <c r="L3219" s="611">
        <v>153.87626705125894</v>
      </c>
    </row>
    <row r="3220" spans="1:12">
      <c r="A3220" s="609" t="s">
        <v>369</v>
      </c>
      <c r="B3220" s="609">
        <v>190</v>
      </c>
      <c r="C3220" s="610">
        <v>2</v>
      </c>
      <c r="D3220" s="610">
        <v>0</v>
      </c>
      <c r="E3220" s="610">
        <v>0</v>
      </c>
      <c r="F3220" s="610">
        <v>0</v>
      </c>
      <c r="G3220" s="610">
        <v>2</v>
      </c>
      <c r="H3220" s="611">
        <v>307.75253410251787</v>
      </c>
      <c r="I3220" s="611">
        <v>0</v>
      </c>
      <c r="J3220" s="611">
        <v>0</v>
      </c>
      <c r="K3220" s="611">
        <v>0</v>
      </c>
      <c r="L3220" s="611">
        <v>307.75253410251787</v>
      </c>
    </row>
    <row r="3221" spans="1:12">
      <c r="A3221" s="609" t="s">
        <v>369</v>
      </c>
      <c r="B3221" s="609">
        <v>215</v>
      </c>
      <c r="C3221" s="610">
        <v>1</v>
      </c>
      <c r="D3221" s="610">
        <v>0</v>
      </c>
      <c r="E3221" s="610">
        <v>0</v>
      </c>
      <c r="F3221" s="610">
        <v>0</v>
      </c>
      <c r="G3221" s="610">
        <v>1</v>
      </c>
      <c r="H3221" s="611">
        <v>153.87626705125894</v>
      </c>
      <c r="I3221" s="611">
        <v>0</v>
      </c>
      <c r="J3221" s="611">
        <v>0</v>
      </c>
      <c r="K3221" s="611">
        <v>0</v>
      </c>
      <c r="L3221" s="611">
        <v>153.87626705125894</v>
      </c>
    </row>
    <row r="3222" spans="1:12">
      <c r="A3222" s="609" t="s">
        <v>369</v>
      </c>
      <c r="B3222" s="609">
        <v>302</v>
      </c>
      <c r="C3222" s="610">
        <v>0</v>
      </c>
      <c r="D3222" s="610">
        <v>1</v>
      </c>
      <c r="E3222" s="610">
        <v>0</v>
      </c>
      <c r="F3222" s="610">
        <v>0</v>
      </c>
      <c r="G3222" s="610">
        <v>1</v>
      </c>
      <c r="H3222" s="611">
        <v>0</v>
      </c>
      <c r="I3222" s="611">
        <v>153.87626705125894</v>
      </c>
      <c r="J3222" s="611">
        <v>0</v>
      </c>
      <c r="K3222" s="611">
        <v>0</v>
      </c>
      <c r="L3222" s="611">
        <v>153.87626705125894</v>
      </c>
    </row>
    <row r="3223" spans="1:12">
      <c r="A3223" s="609" t="s">
        <v>369</v>
      </c>
      <c r="B3223" s="609">
        <v>307</v>
      </c>
      <c r="C3223" s="610">
        <v>1</v>
      </c>
      <c r="D3223" s="610">
        <v>0</v>
      </c>
      <c r="E3223" s="610">
        <v>0</v>
      </c>
      <c r="F3223" s="610">
        <v>0</v>
      </c>
      <c r="G3223" s="610">
        <v>1</v>
      </c>
      <c r="H3223" s="611">
        <v>153.87626705125894</v>
      </c>
      <c r="I3223" s="611">
        <v>0</v>
      </c>
      <c r="J3223" s="611">
        <v>0</v>
      </c>
      <c r="K3223" s="611">
        <v>0</v>
      </c>
      <c r="L3223" s="611">
        <v>153.87626705125894</v>
      </c>
    </row>
    <row r="3224" spans="1:12">
      <c r="A3224" s="609" t="s">
        <v>369</v>
      </c>
      <c r="B3224" s="609">
        <v>317</v>
      </c>
      <c r="C3224" s="610">
        <v>0</v>
      </c>
      <c r="D3224" s="610">
        <v>2</v>
      </c>
      <c r="E3224" s="610">
        <v>0</v>
      </c>
      <c r="F3224" s="610">
        <v>0</v>
      </c>
      <c r="G3224" s="610">
        <v>2</v>
      </c>
      <c r="H3224" s="611">
        <v>0</v>
      </c>
      <c r="I3224" s="611">
        <v>307.75253410251787</v>
      </c>
      <c r="J3224" s="611">
        <v>0</v>
      </c>
      <c r="K3224" s="611">
        <v>0</v>
      </c>
      <c r="L3224" s="611">
        <v>307.75253410251787</v>
      </c>
    </row>
    <row r="3225" spans="1:12">
      <c r="A3225" s="609" t="s">
        <v>369</v>
      </c>
      <c r="B3225" s="609">
        <v>330</v>
      </c>
      <c r="C3225" s="610">
        <v>1</v>
      </c>
      <c r="D3225" s="610">
        <v>0</v>
      </c>
      <c r="E3225" s="610">
        <v>0</v>
      </c>
      <c r="F3225" s="610">
        <v>0</v>
      </c>
      <c r="G3225" s="610">
        <v>1</v>
      </c>
      <c r="H3225" s="611">
        <v>153.87626705125894</v>
      </c>
      <c r="I3225" s="611">
        <v>0</v>
      </c>
      <c r="J3225" s="611">
        <v>0</v>
      </c>
      <c r="K3225" s="611">
        <v>0</v>
      </c>
      <c r="L3225" s="611">
        <v>153.87626705125894</v>
      </c>
    </row>
    <row r="3226" spans="1:12">
      <c r="A3226" s="609" t="s">
        <v>369</v>
      </c>
      <c r="B3226" s="609">
        <v>340</v>
      </c>
      <c r="C3226" s="610">
        <v>4</v>
      </c>
      <c r="D3226" s="610">
        <v>7</v>
      </c>
      <c r="E3226" s="610">
        <v>0</v>
      </c>
      <c r="F3226" s="610">
        <v>0</v>
      </c>
      <c r="G3226" s="610">
        <v>11</v>
      </c>
      <c r="H3226" s="611">
        <v>615.50506820503574</v>
      </c>
      <c r="I3226" s="611">
        <v>1077.1338693588125</v>
      </c>
      <c r="J3226" s="611">
        <v>0</v>
      </c>
      <c r="K3226" s="611">
        <v>0</v>
      </c>
      <c r="L3226" s="611">
        <v>1692.6389375638482</v>
      </c>
    </row>
    <row r="3227" spans="1:12">
      <c r="A3227" s="609" t="s">
        <v>369</v>
      </c>
      <c r="B3227" s="609">
        <v>350</v>
      </c>
      <c r="C3227" s="610">
        <v>11</v>
      </c>
      <c r="D3227" s="610">
        <v>2</v>
      </c>
      <c r="E3227" s="610">
        <v>0</v>
      </c>
      <c r="F3227" s="610">
        <v>0</v>
      </c>
      <c r="G3227" s="610">
        <v>13</v>
      </c>
      <c r="H3227" s="611">
        <v>1692.6389375638485</v>
      </c>
      <c r="I3227" s="611">
        <v>307.75253410251787</v>
      </c>
      <c r="J3227" s="611">
        <v>0</v>
      </c>
      <c r="K3227" s="611">
        <v>0</v>
      </c>
      <c r="L3227" s="611">
        <v>2000.3914716663662</v>
      </c>
    </row>
    <row r="3228" spans="1:12">
      <c r="A3228" s="609" t="s">
        <v>369</v>
      </c>
      <c r="B3228" s="609">
        <v>370</v>
      </c>
      <c r="C3228" s="610">
        <v>1</v>
      </c>
      <c r="D3228" s="610">
        <v>0</v>
      </c>
      <c r="E3228" s="610">
        <v>0</v>
      </c>
      <c r="F3228" s="610">
        <v>0</v>
      </c>
      <c r="G3228" s="610">
        <v>1</v>
      </c>
      <c r="H3228" s="611">
        <v>153.87626705125894</v>
      </c>
      <c r="I3228" s="611">
        <v>0</v>
      </c>
      <c r="J3228" s="611">
        <v>0</v>
      </c>
      <c r="K3228" s="611">
        <v>0</v>
      </c>
      <c r="L3228" s="611">
        <v>153.87626705125894</v>
      </c>
    </row>
    <row r="3229" spans="1:12">
      <c r="A3229" s="609" t="s">
        <v>369</v>
      </c>
      <c r="B3229" s="609">
        <v>410</v>
      </c>
      <c r="C3229" s="610">
        <v>2</v>
      </c>
      <c r="D3229" s="610">
        <v>0</v>
      </c>
      <c r="E3229" s="610">
        <v>0</v>
      </c>
      <c r="F3229" s="610">
        <v>0</v>
      </c>
      <c r="G3229" s="610">
        <v>2</v>
      </c>
      <c r="H3229" s="611">
        <v>307.75253410251787</v>
      </c>
      <c r="I3229" s="611">
        <v>0</v>
      </c>
      <c r="J3229" s="611">
        <v>0</v>
      </c>
      <c r="K3229" s="611">
        <v>0</v>
      </c>
      <c r="L3229" s="611">
        <v>307.75253410251787</v>
      </c>
    </row>
    <row r="3230" spans="1:12">
      <c r="A3230" s="609" t="s">
        <v>369</v>
      </c>
      <c r="B3230" s="609">
        <v>420</v>
      </c>
      <c r="C3230" s="610">
        <v>0</v>
      </c>
      <c r="D3230" s="610">
        <v>1</v>
      </c>
      <c r="E3230" s="610">
        <v>0</v>
      </c>
      <c r="F3230" s="610">
        <v>0</v>
      </c>
      <c r="G3230" s="610">
        <v>1</v>
      </c>
      <c r="H3230" s="611">
        <v>0</v>
      </c>
      <c r="I3230" s="611">
        <v>153.87626705125894</v>
      </c>
      <c r="J3230" s="611">
        <v>0</v>
      </c>
      <c r="K3230" s="611">
        <v>0</v>
      </c>
      <c r="L3230" s="611">
        <v>153.87626705125894</v>
      </c>
    </row>
    <row r="3231" spans="1:12">
      <c r="A3231" s="609" t="s">
        <v>369</v>
      </c>
      <c r="B3231" s="609">
        <v>502</v>
      </c>
      <c r="C3231" s="610">
        <v>2</v>
      </c>
      <c r="D3231" s="610">
        <v>0</v>
      </c>
      <c r="E3231" s="610">
        <v>0</v>
      </c>
      <c r="F3231" s="610">
        <v>0</v>
      </c>
      <c r="G3231" s="610">
        <v>2</v>
      </c>
      <c r="H3231" s="611">
        <v>307.75253410251787</v>
      </c>
      <c r="I3231" s="611">
        <v>0</v>
      </c>
      <c r="J3231" s="611">
        <v>0</v>
      </c>
      <c r="K3231" s="611">
        <v>0</v>
      </c>
      <c r="L3231" s="611">
        <v>307.75253410251787</v>
      </c>
    </row>
    <row r="3232" spans="1:12">
      <c r="A3232" s="609" t="s">
        <v>369</v>
      </c>
      <c r="B3232" s="609">
        <v>503</v>
      </c>
      <c r="C3232" s="610">
        <v>3</v>
      </c>
      <c r="D3232" s="610">
        <v>0</v>
      </c>
      <c r="E3232" s="610">
        <v>0</v>
      </c>
      <c r="F3232" s="610">
        <v>0</v>
      </c>
      <c r="G3232" s="610">
        <v>3</v>
      </c>
      <c r="H3232" s="611">
        <v>461.62880115377681</v>
      </c>
      <c r="I3232" s="611">
        <v>0</v>
      </c>
      <c r="J3232" s="611">
        <v>0</v>
      </c>
      <c r="K3232" s="611">
        <v>0</v>
      </c>
      <c r="L3232" s="611">
        <v>461.62880115377681</v>
      </c>
    </row>
    <row r="3233" spans="1:12">
      <c r="A3233" s="609" t="s">
        <v>369</v>
      </c>
      <c r="B3233" s="609">
        <v>650</v>
      </c>
      <c r="C3233" s="610">
        <v>0</v>
      </c>
      <c r="D3233" s="610">
        <v>1</v>
      </c>
      <c r="E3233" s="610">
        <v>0</v>
      </c>
      <c r="F3233" s="610">
        <v>0</v>
      </c>
      <c r="G3233" s="610">
        <v>1</v>
      </c>
      <c r="H3233" s="611">
        <v>0</v>
      </c>
      <c r="I3233" s="611">
        <v>153.87626705125894</v>
      </c>
      <c r="J3233" s="611">
        <v>0</v>
      </c>
      <c r="K3233" s="611">
        <v>0</v>
      </c>
      <c r="L3233" s="611">
        <v>153.87626705125894</v>
      </c>
    </row>
    <row r="3234" spans="1:12">
      <c r="A3234" s="609" t="s">
        <v>369</v>
      </c>
      <c r="B3234" s="609">
        <v>800</v>
      </c>
      <c r="C3234" s="610">
        <v>2</v>
      </c>
      <c r="D3234" s="610">
        <v>1</v>
      </c>
      <c r="E3234" s="610">
        <v>0</v>
      </c>
      <c r="F3234" s="610">
        <v>0</v>
      </c>
      <c r="G3234" s="610">
        <v>3</v>
      </c>
      <c r="H3234" s="611">
        <v>307.75253410251787</v>
      </c>
      <c r="I3234" s="611">
        <v>153.87626705125894</v>
      </c>
      <c r="J3234" s="611">
        <v>0</v>
      </c>
      <c r="K3234" s="611">
        <v>0</v>
      </c>
      <c r="L3234" s="611">
        <v>461.62880115377681</v>
      </c>
    </row>
    <row r="3235" spans="1:12">
      <c r="A3235" s="609" t="s">
        <v>369</v>
      </c>
      <c r="B3235" s="609">
        <v>811</v>
      </c>
      <c r="C3235" s="610">
        <v>9</v>
      </c>
      <c r="D3235" s="610">
        <v>0</v>
      </c>
      <c r="E3235" s="610">
        <v>0</v>
      </c>
      <c r="F3235" s="610">
        <v>0</v>
      </c>
      <c r="G3235" s="610">
        <v>9</v>
      </c>
      <c r="H3235" s="611">
        <v>1384.8864034613305</v>
      </c>
      <c r="I3235" s="611">
        <v>0</v>
      </c>
      <c r="J3235" s="611">
        <v>0</v>
      </c>
      <c r="K3235" s="611">
        <v>0</v>
      </c>
      <c r="L3235" s="611">
        <v>1384.8864034613305</v>
      </c>
    </row>
  </sheetData>
  <autoFilter ref="A2:L3235"/>
  <sortState ref="A2:L1021">
    <sortCondition ref="A2:A1021"/>
    <sortCondition ref="B2:B1021"/>
  </sortState>
  <hyperlinks>
    <hyperlink ref="A1" location="Navigation!A1" display="Home"/>
  </hyperlinks>
  <pageMargins left="0.70866141732283472" right="0.70866141732283472" top="0.74803149606299213" bottom="0.74803149606299213" header="0.31496062992125984" footer="0.31496062992125984"/>
  <pageSetup paperSize="9" orientation="portrait" cellComments="atEnd"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G49"/>
  <sheetViews>
    <sheetView workbookViewId="0"/>
  </sheetViews>
  <sheetFormatPr defaultColWidth="9.140625" defaultRowHeight="12.75"/>
  <cols>
    <col min="1" max="1" width="10.5703125" style="630" customWidth="1"/>
    <col min="2" max="2" width="29" style="630" customWidth="1"/>
    <col min="3" max="3" width="70.5703125" style="635" customWidth="1"/>
    <col min="4" max="6" width="26.140625" style="635" customWidth="1"/>
    <col min="7" max="7" width="32.28515625" style="635" customWidth="1"/>
    <col min="8" max="10" width="9.140625" style="635"/>
    <col min="11" max="12" width="9.140625" style="635" customWidth="1"/>
    <col min="13" max="16384" width="9.140625" style="635"/>
  </cols>
  <sheetData>
    <row r="1" spans="1:7" s="630" customFormat="1">
      <c r="A1" s="586" t="s">
        <v>937</v>
      </c>
      <c r="C1" s="634"/>
    </row>
    <row r="2" spans="1:7" s="631" customFormat="1" ht="45">
      <c r="A2" s="632" t="s">
        <v>372</v>
      </c>
      <c r="B2" s="632" t="s">
        <v>957</v>
      </c>
      <c r="C2" s="779" t="s">
        <v>1032</v>
      </c>
      <c r="D2" s="779" t="s">
        <v>1033</v>
      </c>
      <c r="E2" s="780" t="s">
        <v>1034</v>
      </c>
      <c r="F2" s="780" t="s">
        <v>1035</v>
      </c>
      <c r="G2" s="780" t="s">
        <v>1036</v>
      </c>
    </row>
    <row r="3" spans="1:7" s="630" customFormat="1" ht="63.75">
      <c r="A3" s="633">
        <v>105</v>
      </c>
      <c r="B3" s="633" t="s">
        <v>56</v>
      </c>
      <c r="C3" s="634" t="s">
        <v>942</v>
      </c>
      <c r="D3" s="634" t="s">
        <v>943</v>
      </c>
      <c r="E3" s="722" t="s">
        <v>1015</v>
      </c>
      <c r="F3" s="722"/>
      <c r="G3" s="634" t="s">
        <v>1014</v>
      </c>
    </row>
    <row r="4" spans="1:7" s="630" customFormat="1" ht="25.5">
      <c r="A4" s="633">
        <v>110</v>
      </c>
      <c r="B4" s="633" t="s">
        <v>7</v>
      </c>
      <c r="C4" s="634" t="s">
        <v>944</v>
      </c>
      <c r="D4" s="634" t="s">
        <v>945</v>
      </c>
      <c r="E4" s="722" t="s">
        <v>1016</v>
      </c>
      <c r="F4" s="722"/>
      <c r="G4" s="634" t="s">
        <v>1014</v>
      </c>
    </row>
    <row r="5" spans="1:7" s="630" customFormat="1" ht="63.75">
      <c r="A5" s="633">
        <v>120</v>
      </c>
      <c r="B5" s="633" t="s">
        <v>8</v>
      </c>
      <c r="C5" s="634" t="s">
        <v>1040</v>
      </c>
      <c r="D5" s="634" t="s">
        <v>945</v>
      </c>
      <c r="E5" s="722"/>
      <c r="F5" s="722"/>
      <c r="G5" s="634" t="s">
        <v>1014</v>
      </c>
    </row>
    <row r="6" spans="1:7" s="630" customFormat="1" ht="63.75">
      <c r="A6" s="633">
        <v>143</v>
      </c>
      <c r="B6" s="633" t="s">
        <v>11</v>
      </c>
      <c r="C6" s="634" t="s">
        <v>946</v>
      </c>
      <c r="D6" s="634" t="s">
        <v>945</v>
      </c>
      <c r="E6" s="722" t="s">
        <v>1017</v>
      </c>
      <c r="F6" s="722"/>
      <c r="G6" s="634" t="s">
        <v>1014</v>
      </c>
    </row>
    <row r="7" spans="1:7" s="630" customFormat="1" ht="63.75">
      <c r="A7" s="633">
        <v>144</v>
      </c>
      <c r="B7" s="633" t="s">
        <v>12</v>
      </c>
      <c r="C7" s="634" t="s">
        <v>1041</v>
      </c>
      <c r="D7" s="634" t="s">
        <v>945</v>
      </c>
      <c r="E7" s="722"/>
      <c r="F7" s="722"/>
      <c r="G7" s="634" t="s">
        <v>1014</v>
      </c>
    </row>
    <row r="8" spans="1:7" s="630" customFormat="1" ht="140.25">
      <c r="A8" s="633">
        <v>191</v>
      </c>
      <c r="B8" s="633" t="s">
        <v>19</v>
      </c>
      <c r="C8" s="634" t="s">
        <v>1042</v>
      </c>
      <c r="D8" s="634" t="s">
        <v>945</v>
      </c>
      <c r="E8" s="722" t="s">
        <v>1018</v>
      </c>
      <c r="F8" s="722"/>
      <c r="G8" s="634" t="s">
        <v>1014</v>
      </c>
    </row>
    <row r="9" spans="1:7" s="630" customFormat="1" ht="102">
      <c r="A9" s="633">
        <v>251</v>
      </c>
      <c r="B9" s="633" t="s">
        <v>38</v>
      </c>
      <c r="C9" s="634" t="s">
        <v>947</v>
      </c>
      <c r="D9" s="634"/>
      <c r="E9" s="722"/>
      <c r="F9" s="722"/>
      <c r="G9" s="634" t="s">
        <v>1014</v>
      </c>
    </row>
    <row r="10" spans="1:7" s="630" customFormat="1" ht="51">
      <c r="A10" s="633">
        <v>300</v>
      </c>
      <c r="B10" s="633" t="s">
        <v>43</v>
      </c>
      <c r="C10" s="634"/>
      <c r="D10" s="634" t="s">
        <v>922</v>
      </c>
      <c r="E10" s="722" t="s">
        <v>1018</v>
      </c>
      <c r="F10" s="722"/>
      <c r="G10" s="634" t="s">
        <v>1014</v>
      </c>
    </row>
    <row r="11" spans="1:7" s="630" customFormat="1" ht="76.5">
      <c r="A11" s="633">
        <v>301</v>
      </c>
      <c r="B11" s="633" t="s">
        <v>44</v>
      </c>
      <c r="C11" s="634" t="s">
        <v>1043</v>
      </c>
      <c r="D11" s="634" t="s">
        <v>935</v>
      </c>
      <c r="E11" s="722" t="s">
        <v>1018</v>
      </c>
      <c r="F11" s="722"/>
      <c r="G11" s="634" t="s">
        <v>1014</v>
      </c>
    </row>
    <row r="12" spans="1:7" s="630" customFormat="1" ht="409.5">
      <c r="A12" s="633">
        <v>302</v>
      </c>
      <c r="B12" s="633" t="s">
        <v>45</v>
      </c>
      <c r="C12" s="634" t="s">
        <v>948</v>
      </c>
      <c r="D12" s="634" t="s">
        <v>949</v>
      </c>
      <c r="E12" s="722" t="s">
        <v>1018</v>
      </c>
      <c r="F12" s="722"/>
      <c r="G12" s="634" t="s">
        <v>1014</v>
      </c>
    </row>
    <row r="13" spans="1:7" s="630" customFormat="1" ht="38.25">
      <c r="A13" s="633">
        <v>306</v>
      </c>
      <c r="B13" s="633" t="s">
        <v>47</v>
      </c>
      <c r="C13" s="634" t="s">
        <v>1044</v>
      </c>
      <c r="D13" s="634" t="s">
        <v>921</v>
      </c>
      <c r="E13" s="722" t="s">
        <v>1018</v>
      </c>
      <c r="F13" s="722"/>
      <c r="G13" s="634" t="s">
        <v>1014</v>
      </c>
    </row>
    <row r="14" spans="1:7" s="630" customFormat="1" ht="51">
      <c r="A14" s="685">
        <v>329</v>
      </c>
      <c r="B14" s="685" t="s">
        <v>62</v>
      </c>
      <c r="C14" s="686" t="s">
        <v>1009</v>
      </c>
      <c r="D14" s="686"/>
      <c r="E14" s="722" t="s">
        <v>1009</v>
      </c>
      <c r="F14" s="722" t="s">
        <v>1019</v>
      </c>
      <c r="G14" s="686" t="s">
        <v>1010</v>
      </c>
    </row>
    <row r="15" spans="1:7" s="630" customFormat="1" ht="63.75">
      <c r="A15" s="633">
        <v>330</v>
      </c>
      <c r="B15" s="633" t="s">
        <v>26</v>
      </c>
      <c r="C15" s="634" t="s">
        <v>1045</v>
      </c>
      <c r="D15" s="634"/>
      <c r="E15" s="722"/>
      <c r="F15" s="722"/>
      <c r="G15" s="634" t="s">
        <v>1014</v>
      </c>
    </row>
    <row r="16" spans="1:7" s="630" customFormat="1" ht="127.5">
      <c r="A16" s="633">
        <v>340</v>
      </c>
      <c r="B16" s="633" t="s">
        <v>27</v>
      </c>
      <c r="C16" s="634" t="s">
        <v>1046</v>
      </c>
      <c r="D16" s="634" t="s">
        <v>950</v>
      </c>
      <c r="E16" s="722"/>
      <c r="F16" s="722"/>
      <c r="G16" s="634" t="s">
        <v>1014</v>
      </c>
    </row>
    <row r="17" spans="1:7" s="630" customFormat="1" ht="51">
      <c r="A17" s="633">
        <v>341</v>
      </c>
      <c r="B17" s="633" t="s">
        <v>64</v>
      </c>
      <c r="C17" s="634" t="s">
        <v>1047</v>
      </c>
      <c r="D17" s="634"/>
      <c r="E17" s="722"/>
      <c r="F17" s="722"/>
      <c r="G17" s="634" t="s">
        <v>1014</v>
      </c>
    </row>
    <row r="18" spans="1:7" s="630" customFormat="1" ht="38.25">
      <c r="A18" s="633">
        <v>361</v>
      </c>
      <c r="B18" s="633" t="s">
        <v>29</v>
      </c>
      <c r="C18" s="634" t="s">
        <v>1048</v>
      </c>
      <c r="D18" s="634" t="s">
        <v>951</v>
      </c>
      <c r="E18" s="722" t="s">
        <v>1018</v>
      </c>
      <c r="F18" s="722" t="s">
        <v>1020</v>
      </c>
      <c r="G18" s="634" t="s">
        <v>1011</v>
      </c>
    </row>
    <row r="19" spans="1:7" s="630" customFormat="1" ht="63.75">
      <c r="A19" s="633">
        <v>370</v>
      </c>
      <c r="B19" s="633" t="s">
        <v>30</v>
      </c>
      <c r="C19" s="634" t="s">
        <v>952</v>
      </c>
      <c r="D19" s="634" t="s">
        <v>953</v>
      </c>
      <c r="E19" s="722" t="s">
        <v>1007</v>
      </c>
      <c r="F19" s="722" t="s">
        <v>1021</v>
      </c>
      <c r="G19" s="634" t="s">
        <v>1049</v>
      </c>
    </row>
    <row r="20" spans="1:7" s="630" customFormat="1" ht="63.75">
      <c r="A20" s="633">
        <v>502</v>
      </c>
      <c r="B20" s="633" t="s">
        <v>34</v>
      </c>
      <c r="C20" s="634" t="s">
        <v>954</v>
      </c>
      <c r="D20" s="634" t="s">
        <v>955</v>
      </c>
      <c r="E20" s="722"/>
      <c r="F20" s="722"/>
      <c r="G20" s="634" t="s">
        <v>1014</v>
      </c>
    </row>
    <row r="21" spans="1:7" s="630" customFormat="1" ht="63.75">
      <c r="A21" s="633">
        <v>800</v>
      </c>
      <c r="B21" s="633" t="s">
        <v>36</v>
      </c>
      <c r="C21" s="634" t="s">
        <v>956</v>
      </c>
      <c r="D21" s="634" t="s">
        <v>953</v>
      </c>
      <c r="E21" s="722" t="s">
        <v>1007</v>
      </c>
      <c r="F21" s="722" t="s">
        <v>1021</v>
      </c>
      <c r="G21" s="634" t="s">
        <v>1049</v>
      </c>
    </row>
    <row r="23" spans="1:7">
      <c r="A23" s="635"/>
      <c r="B23" s="635"/>
    </row>
    <row r="24" spans="1:7">
      <c r="A24" s="635"/>
      <c r="B24" s="635"/>
    </row>
    <row r="25" spans="1:7">
      <c r="A25" s="635"/>
      <c r="B25" s="635"/>
    </row>
    <row r="26" spans="1:7">
      <c r="A26" s="635"/>
      <c r="B26" s="635"/>
    </row>
    <row r="27" spans="1:7">
      <c r="A27" s="635"/>
      <c r="B27" s="635"/>
    </row>
    <row r="28" spans="1:7">
      <c r="A28" s="635"/>
      <c r="B28" s="635"/>
    </row>
    <row r="29" spans="1:7">
      <c r="A29" s="635"/>
      <c r="B29" s="635"/>
    </row>
    <row r="30" spans="1:7">
      <c r="A30" s="635"/>
      <c r="B30" s="635"/>
    </row>
    <row r="31" spans="1:7">
      <c r="A31" s="635"/>
      <c r="B31" s="635"/>
    </row>
    <row r="32" spans="1:7">
      <c r="A32" s="635"/>
      <c r="B32" s="635"/>
    </row>
    <row r="33" spans="1:2">
      <c r="A33" s="635"/>
      <c r="B33" s="635"/>
    </row>
    <row r="34" spans="1:2">
      <c r="A34" s="635"/>
      <c r="B34" s="635"/>
    </row>
    <row r="35" spans="1:2">
      <c r="A35" s="635"/>
      <c r="B35" s="635"/>
    </row>
    <row r="36" spans="1:2">
      <c r="A36" s="635"/>
      <c r="B36" s="635"/>
    </row>
    <row r="37" spans="1:2">
      <c r="A37" s="635"/>
      <c r="B37" s="635"/>
    </row>
    <row r="38" spans="1:2">
      <c r="A38" s="635"/>
      <c r="B38" s="635"/>
    </row>
    <row r="39" spans="1:2">
      <c r="A39" s="635"/>
      <c r="B39" s="635"/>
    </row>
    <row r="40" spans="1:2">
      <c r="A40" s="635"/>
      <c r="B40" s="635"/>
    </row>
    <row r="41" spans="1:2">
      <c r="A41" s="635"/>
      <c r="B41" s="635"/>
    </row>
    <row r="42" spans="1:2">
      <c r="A42" s="635"/>
      <c r="B42" s="635"/>
    </row>
    <row r="43" spans="1:2">
      <c r="A43" s="635"/>
      <c r="B43" s="635"/>
    </row>
    <row r="44" spans="1:2">
      <c r="A44" s="635"/>
      <c r="B44" s="635"/>
    </row>
    <row r="45" spans="1:2">
      <c r="A45" s="635"/>
      <c r="B45" s="635"/>
    </row>
    <row r="46" spans="1:2">
      <c r="A46" s="635"/>
      <c r="B46" s="635"/>
    </row>
    <row r="47" spans="1:2">
      <c r="A47" s="635"/>
      <c r="B47" s="635"/>
    </row>
    <row r="48" spans="1:2">
      <c r="A48" s="635"/>
      <c r="B48" s="635"/>
    </row>
    <row r="49" spans="1:2">
      <c r="A49" s="635"/>
      <c r="B49" s="635"/>
    </row>
  </sheetData>
  <hyperlinks>
    <hyperlink ref="A1" location="Navigation!A1" display="Home"/>
  </hyperlinks>
  <pageMargins left="0.7" right="0.7" top="0.75" bottom="0.75"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9"/>
  </sheetPr>
  <dimension ref="A1:F60"/>
  <sheetViews>
    <sheetView workbookViewId="0"/>
  </sheetViews>
  <sheetFormatPr defaultRowHeight="15"/>
  <cols>
    <col min="1" max="1" width="9.140625" style="327"/>
    <col min="2" max="2" width="38.85546875" customWidth="1"/>
    <col min="3" max="3" width="15" customWidth="1"/>
    <col min="4" max="4" width="15.5703125" customWidth="1"/>
    <col min="5" max="5" width="18.85546875" customWidth="1"/>
    <col min="6" max="6" width="16.85546875" customWidth="1"/>
  </cols>
  <sheetData>
    <row r="1" spans="1:6">
      <c r="A1" s="343" t="s">
        <v>509</v>
      </c>
      <c r="B1" s="344"/>
      <c r="C1" s="471"/>
      <c r="D1" s="471"/>
      <c r="E1" s="471"/>
      <c r="F1" s="471"/>
    </row>
    <row r="2" spans="1:6" ht="16.5" customHeight="1" thickBot="1">
      <c r="A2" s="586" t="s">
        <v>937</v>
      </c>
      <c r="B2" s="345"/>
      <c r="C2" s="345"/>
      <c r="D2" s="345"/>
      <c r="E2" s="345"/>
      <c r="F2" s="345"/>
    </row>
    <row r="3" spans="1:6" ht="15.75" thickBot="1">
      <c r="A3" s="345"/>
      <c r="B3" s="345"/>
      <c r="C3" s="797" t="s">
        <v>49</v>
      </c>
      <c r="D3" s="798"/>
      <c r="E3" s="798"/>
      <c r="F3" s="799"/>
    </row>
    <row r="4" spans="1:6" ht="45.75" thickBot="1">
      <c r="A4" s="346" t="s">
        <v>50</v>
      </c>
      <c r="B4" s="348" t="s">
        <v>51</v>
      </c>
      <c r="C4" s="346" t="s">
        <v>52</v>
      </c>
      <c r="D4" s="347" t="s">
        <v>53</v>
      </c>
      <c r="E4" s="347" t="s">
        <v>54</v>
      </c>
      <c r="F4" s="348" t="s">
        <v>55</v>
      </c>
    </row>
    <row r="5" spans="1:6">
      <c r="A5" s="234">
        <v>100</v>
      </c>
      <c r="B5" s="235" t="s">
        <v>1</v>
      </c>
      <c r="C5" s="236">
        <v>140</v>
      </c>
      <c r="D5" s="237">
        <v>150</v>
      </c>
      <c r="E5" s="237">
        <v>81</v>
      </c>
      <c r="F5" s="235">
        <v>95</v>
      </c>
    </row>
    <row r="6" spans="1:6">
      <c r="A6" s="352">
        <v>101</v>
      </c>
      <c r="B6" s="239" t="s">
        <v>2</v>
      </c>
      <c r="C6" s="349">
        <v>127</v>
      </c>
      <c r="D6" s="351">
        <v>155</v>
      </c>
      <c r="E6" s="351">
        <v>70</v>
      </c>
      <c r="F6" s="239">
        <v>106</v>
      </c>
    </row>
    <row r="7" spans="1:6">
      <c r="A7" s="352">
        <v>103</v>
      </c>
      <c r="B7" s="239" t="s">
        <v>3</v>
      </c>
      <c r="C7" s="349">
        <v>148</v>
      </c>
      <c r="D7" s="351">
        <v>148</v>
      </c>
      <c r="E7" s="351">
        <v>85</v>
      </c>
      <c r="F7" s="239">
        <v>98</v>
      </c>
    </row>
    <row r="8" spans="1:6">
      <c r="A8" s="352">
        <v>104</v>
      </c>
      <c r="B8" s="239" t="s">
        <v>4</v>
      </c>
      <c r="C8" s="349">
        <v>118</v>
      </c>
      <c r="D8" s="351">
        <v>118</v>
      </c>
      <c r="E8" s="351">
        <v>71</v>
      </c>
      <c r="F8" s="239">
        <v>108</v>
      </c>
    </row>
    <row r="9" spans="1:6">
      <c r="A9" s="352">
        <v>105</v>
      </c>
      <c r="B9" s="239" t="s">
        <v>56</v>
      </c>
      <c r="C9" s="349">
        <v>155</v>
      </c>
      <c r="D9" s="351">
        <v>228</v>
      </c>
      <c r="E9" s="351">
        <v>101</v>
      </c>
      <c r="F9" s="239">
        <v>158</v>
      </c>
    </row>
    <row r="10" spans="1:6">
      <c r="A10" s="352">
        <v>106</v>
      </c>
      <c r="B10" s="239" t="s">
        <v>5</v>
      </c>
      <c r="C10" s="349">
        <v>118</v>
      </c>
      <c r="D10" s="351">
        <v>134</v>
      </c>
      <c r="E10" s="351">
        <v>75</v>
      </c>
      <c r="F10" s="239">
        <v>97</v>
      </c>
    </row>
    <row r="11" spans="1:6">
      <c r="A11" s="352">
        <v>107</v>
      </c>
      <c r="B11" s="239" t="s">
        <v>6</v>
      </c>
      <c r="C11" s="349">
        <v>154</v>
      </c>
      <c r="D11" s="351">
        <v>154</v>
      </c>
      <c r="E11" s="351">
        <v>92</v>
      </c>
      <c r="F11" s="239">
        <v>92</v>
      </c>
    </row>
    <row r="12" spans="1:6">
      <c r="A12" s="352">
        <v>108</v>
      </c>
      <c r="B12" s="239" t="s">
        <v>57</v>
      </c>
      <c r="C12" s="349">
        <v>161</v>
      </c>
      <c r="D12" s="351">
        <v>161</v>
      </c>
      <c r="E12" s="351">
        <v>98</v>
      </c>
      <c r="F12" s="239">
        <v>98</v>
      </c>
    </row>
    <row r="13" spans="1:6">
      <c r="A13" s="352">
        <v>110</v>
      </c>
      <c r="B13" s="239" t="s">
        <v>7</v>
      </c>
      <c r="C13" s="349">
        <v>119</v>
      </c>
      <c r="D13" s="351">
        <v>124</v>
      </c>
      <c r="E13" s="351">
        <v>70</v>
      </c>
      <c r="F13" s="239">
        <v>70</v>
      </c>
    </row>
    <row r="14" spans="1:6">
      <c r="A14" s="352">
        <v>120</v>
      </c>
      <c r="B14" s="239" t="s">
        <v>8</v>
      </c>
      <c r="C14" s="349">
        <v>103</v>
      </c>
      <c r="D14" s="351">
        <v>136</v>
      </c>
      <c r="E14" s="351">
        <v>62</v>
      </c>
      <c r="F14" s="239">
        <v>81</v>
      </c>
    </row>
    <row r="15" spans="1:6">
      <c r="A15" s="352">
        <v>130</v>
      </c>
      <c r="B15" s="239" t="s">
        <v>9</v>
      </c>
      <c r="C15" s="349">
        <v>104</v>
      </c>
      <c r="D15" s="351">
        <v>106</v>
      </c>
      <c r="E15" s="351">
        <v>59</v>
      </c>
      <c r="F15" s="239">
        <v>86</v>
      </c>
    </row>
    <row r="16" spans="1:6">
      <c r="A16" s="352">
        <v>140</v>
      </c>
      <c r="B16" s="239" t="s">
        <v>10</v>
      </c>
      <c r="C16" s="349">
        <v>118</v>
      </c>
      <c r="D16" s="351">
        <v>147</v>
      </c>
      <c r="E16" s="351">
        <v>75</v>
      </c>
      <c r="F16" s="239">
        <v>106</v>
      </c>
    </row>
    <row r="17" spans="1:6">
      <c r="A17" s="352">
        <v>143</v>
      </c>
      <c r="B17" s="239" t="s">
        <v>11</v>
      </c>
      <c r="C17" s="349">
        <v>180</v>
      </c>
      <c r="D17" s="351">
        <v>247</v>
      </c>
      <c r="E17" s="351">
        <v>80</v>
      </c>
      <c r="F17" s="239">
        <v>113</v>
      </c>
    </row>
    <row r="18" spans="1:6">
      <c r="A18" s="352">
        <v>144</v>
      </c>
      <c r="B18" s="239" t="s">
        <v>12</v>
      </c>
      <c r="C18" s="349">
        <v>113</v>
      </c>
      <c r="D18" s="351">
        <v>178</v>
      </c>
      <c r="E18" s="351">
        <v>74</v>
      </c>
      <c r="F18" s="239">
        <v>74</v>
      </c>
    </row>
    <row r="19" spans="1:6">
      <c r="A19" s="352">
        <v>160</v>
      </c>
      <c r="B19" s="239" t="s">
        <v>13</v>
      </c>
      <c r="C19" s="349">
        <v>110</v>
      </c>
      <c r="D19" s="351">
        <v>124</v>
      </c>
      <c r="E19" s="351">
        <v>63</v>
      </c>
      <c r="F19" s="239">
        <v>80</v>
      </c>
    </row>
    <row r="20" spans="1:6">
      <c r="A20" s="352">
        <v>170</v>
      </c>
      <c r="B20" s="239" t="s">
        <v>14</v>
      </c>
      <c r="C20" s="349">
        <v>234</v>
      </c>
      <c r="D20" s="351">
        <v>234</v>
      </c>
      <c r="E20" s="351">
        <v>156</v>
      </c>
      <c r="F20" s="239">
        <v>156</v>
      </c>
    </row>
    <row r="21" spans="1:6">
      <c r="A21" s="352">
        <v>171</v>
      </c>
      <c r="B21" s="239" t="s">
        <v>15</v>
      </c>
      <c r="C21" s="349">
        <v>177</v>
      </c>
      <c r="D21" s="351">
        <v>288</v>
      </c>
      <c r="E21" s="351">
        <v>108</v>
      </c>
      <c r="F21" s="239">
        <v>176</v>
      </c>
    </row>
    <row r="22" spans="1:6">
      <c r="A22" s="352">
        <v>172</v>
      </c>
      <c r="B22" s="239" t="s">
        <v>16</v>
      </c>
      <c r="C22" s="349">
        <v>268</v>
      </c>
      <c r="D22" s="351">
        <v>268</v>
      </c>
      <c r="E22" s="351">
        <v>151</v>
      </c>
      <c r="F22" s="239">
        <v>229</v>
      </c>
    </row>
    <row r="23" spans="1:6">
      <c r="A23" s="352">
        <v>173</v>
      </c>
      <c r="B23" s="239" t="s">
        <v>17</v>
      </c>
      <c r="C23" s="349">
        <v>227</v>
      </c>
      <c r="D23" s="351">
        <v>227</v>
      </c>
      <c r="E23" s="351">
        <v>146</v>
      </c>
      <c r="F23" s="239">
        <v>155</v>
      </c>
    </row>
    <row r="24" spans="1:6">
      <c r="A24" s="352">
        <v>190</v>
      </c>
      <c r="B24" s="239" t="s">
        <v>18</v>
      </c>
      <c r="C24" s="349">
        <v>125</v>
      </c>
      <c r="D24" s="351">
        <v>125</v>
      </c>
      <c r="E24" s="351">
        <v>65</v>
      </c>
      <c r="F24" s="239">
        <v>95</v>
      </c>
    </row>
    <row r="25" spans="1:6">
      <c r="A25" s="352">
        <v>191</v>
      </c>
      <c r="B25" s="239" t="s">
        <v>19</v>
      </c>
      <c r="C25" s="349">
        <v>168</v>
      </c>
      <c r="D25" s="351">
        <v>168</v>
      </c>
      <c r="E25" s="351">
        <v>89</v>
      </c>
      <c r="F25" s="239">
        <v>123</v>
      </c>
    </row>
    <row r="26" spans="1:6">
      <c r="A26" s="352">
        <v>211</v>
      </c>
      <c r="B26" s="239" t="s">
        <v>20</v>
      </c>
      <c r="C26" s="349">
        <v>162</v>
      </c>
      <c r="D26" s="351">
        <v>162</v>
      </c>
      <c r="E26" s="351">
        <v>94</v>
      </c>
      <c r="F26" s="239">
        <v>106</v>
      </c>
    </row>
    <row r="27" spans="1:6">
      <c r="A27" s="352">
        <v>214</v>
      </c>
      <c r="B27" s="239" t="s">
        <v>58</v>
      </c>
      <c r="C27" s="349">
        <v>139</v>
      </c>
      <c r="D27" s="351">
        <v>139</v>
      </c>
      <c r="E27" s="351">
        <v>92</v>
      </c>
      <c r="F27" s="239">
        <v>100</v>
      </c>
    </row>
    <row r="28" spans="1:6">
      <c r="A28" s="352">
        <v>215</v>
      </c>
      <c r="B28" s="239" t="s">
        <v>59</v>
      </c>
      <c r="C28" s="349">
        <v>103</v>
      </c>
      <c r="D28" s="351">
        <v>136</v>
      </c>
      <c r="E28" s="351">
        <v>65</v>
      </c>
      <c r="F28" s="239">
        <v>81</v>
      </c>
    </row>
    <row r="29" spans="1:6">
      <c r="A29" s="352">
        <v>216</v>
      </c>
      <c r="B29" s="239" t="s">
        <v>21</v>
      </c>
      <c r="C29" s="349">
        <v>149</v>
      </c>
      <c r="D29" s="351">
        <v>149</v>
      </c>
      <c r="E29" s="351">
        <v>100</v>
      </c>
      <c r="F29" s="239">
        <v>108</v>
      </c>
    </row>
    <row r="30" spans="1:6">
      <c r="A30" s="352">
        <v>217</v>
      </c>
      <c r="B30" s="239" t="s">
        <v>22</v>
      </c>
      <c r="C30" s="349">
        <v>188</v>
      </c>
      <c r="D30" s="351">
        <v>375</v>
      </c>
      <c r="E30" s="351">
        <v>133</v>
      </c>
      <c r="F30" s="239">
        <v>264</v>
      </c>
    </row>
    <row r="31" spans="1:6">
      <c r="A31" s="352">
        <v>219</v>
      </c>
      <c r="B31" s="239" t="s">
        <v>23</v>
      </c>
      <c r="C31" s="349">
        <v>134</v>
      </c>
      <c r="D31" s="351">
        <v>267</v>
      </c>
      <c r="E31" s="351">
        <v>99</v>
      </c>
      <c r="F31" s="239">
        <v>115</v>
      </c>
    </row>
    <row r="32" spans="1:6">
      <c r="A32" s="352">
        <v>223</v>
      </c>
      <c r="B32" s="239" t="s">
        <v>60</v>
      </c>
      <c r="C32" s="349">
        <v>212</v>
      </c>
      <c r="D32" s="351">
        <v>212</v>
      </c>
      <c r="E32" s="351">
        <v>170</v>
      </c>
      <c r="F32" s="239">
        <v>170</v>
      </c>
    </row>
    <row r="33" spans="1:6">
      <c r="A33" s="352">
        <v>251</v>
      </c>
      <c r="B33" s="239" t="s">
        <v>38</v>
      </c>
      <c r="C33" s="349">
        <v>243</v>
      </c>
      <c r="D33" s="351">
        <v>258</v>
      </c>
      <c r="E33" s="351">
        <v>155</v>
      </c>
      <c r="F33" s="239">
        <v>155</v>
      </c>
    </row>
    <row r="34" spans="1:6">
      <c r="A34" s="352">
        <v>252</v>
      </c>
      <c r="B34" s="239" t="s">
        <v>39</v>
      </c>
      <c r="C34" s="349">
        <v>373</v>
      </c>
      <c r="D34" s="351">
        <v>373</v>
      </c>
      <c r="E34" s="351">
        <v>176</v>
      </c>
      <c r="F34" s="239">
        <v>188</v>
      </c>
    </row>
    <row r="35" spans="1:6">
      <c r="A35" s="352">
        <v>253</v>
      </c>
      <c r="B35" s="239" t="s">
        <v>40</v>
      </c>
      <c r="C35" s="349">
        <v>417</v>
      </c>
      <c r="D35" s="351">
        <v>417</v>
      </c>
      <c r="E35" s="351">
        <v>203</v>
      </c>
      <c r="F35" s="239">
        <v>212</v>
      </c>
    </row>
    <row r="36" spans="1:6">
      <c r="A36" s="352">
        <v>257</v>
      </c>
      <c r="B36" s="239" t="s">
        <v>41</v>
      </c>
      <c r="C36" s="349">
        <v>133</v>
      </c>
      <c r="D36" s="351">
        <v>133</v>
      </c>
      <c r="E36" s="351">
        <v>90</v>
      </c>
      <c r="F36" s="239">
        <v>110</v>
      </c>
    </row>
    <row r="37" spans="1:6">
      <c r="A37" s="352">
        <v>258</v>
      </c>
      <c r="B37" s="239" t="s">
        <v>42</v>
      </c>
      <c r="C37" s="349">
        <v>287</v>
      </c>
      <c r="D37" s="351">
        <v>287</v>
      </c>
      <c r="E37" s="351">
        <v>151</v>
      </c>
      <c r="F37" s="239">
        <v>165</v>
      </c>
    </row>
    <row r="38" spans="1:6">
      <c r="A38" s="352">
        <v>263</v>
      </c>
      <c r="B38" s="239" t="s">
        <v>61</v>
      </c>
      <c r="C38" s="349">
        <v>222</v>
      </c>
      <c r="D38" s="351">
        <v>224</v>
      </c>
      <c r="E38" s="351">
        <v>126</v>
      </c>
      <c r="F38" s="239">
        <v>126</v>
      </c>
    </row>
    <row r="39" spans="1:6">
      <c r="A39" s="352">
        <v>300</v>
      </c>
      <c r="B39" s="239" t="s">
        <v>43</v>
      </c>
      <c r="C39" s="349">
        <v>178</v>
      </c>
      <c r="D39" s="351">
        <v>233</v>
      </c>
      <c r="E39" s="351">
        <v>101</v>
      </c>
      <c r="F39" s="239">
        <v>201</v>
      </c>
    </row>
    <row r="40" spans="1:6">
      <c r="A40" s="352">
        <v>301</v>
      </c>
      <c r="B40" s="239" t="s">
        <v>44</v>
      </c>
      <c r="C40" s="349">
        <v>178</v>
      </c>
      <c r="D40" s="351">
        <v>233</v>
      </c>
      <c r="E40" s="351">
        <v>101</v>
      </c>
      <c r="F40" s="239">
        <v>201</v>
      </c>
    </row>
    <row r="41" spans="1:6">
      <c r="A41" s="352">
        <v>302</v>
      </c>
      <c r="B41" s="239" t="s">
        <v>45</v>
      </c>
      <c r="C41" s="349">
        <v>187</v>
      </c>
      <c r="D41" s="351">
        <v>187</v>
      </c>
      <c r="E41" s="351">
        <v>93</v>
      </c>
      <c r="F41" s="239">
        <v>140</v>
      </c>
    </row>
    <row r="42" spans="1:6">
      <c r="A42" s="352">
        <v>303</v>
      </c>
      <c r="B42" s="239" t="s">
        <v>46</v>
      </c>
      <c r="C42" s="349">
        <v>243</v>
      </c>
      <c r="D42" s="351">
        <v>244</v>
      </c>
      <c r="E42" s="351">
        <v>111</v>
      </c>
      <c r="F42" s="239">
        <v>171</v>
      </c>
    </row>
    <row r="43" spans="1:6">
      <c r="A43" s="352">
        <v>306</v>
      </c>
      <c r="B43" s="239" t="s">
        <v>47</v>
      </c>
      <c r="C43" s="349">
        <v>178</v>
      </c>
      <c r="D43" s="351">
        <v>233</v>
      </c>
      <c r="E43" s="351">
        <v>101</v>
      </c>
      <c r="F43" s="239">
        <v>201</v>
      </c>
    </row>
    <row r="44" spans="1:6">
      <c r="A44" s="352">
        <v>307</v>
      </c>
      <c r="B44" s="239" t="s">
        <v>48</v>
      </c>
      <c r="C44" s="349">
        <v>222</v>
      </c>
      <c r="D44" s="351">
        <v>224</v>
      </c>
      <c r="E44" s="351">
        <v>99</v>
      </c>
      <c r="F44" s="239">
        <v>99</v>
      </c>
    </row>
    <row r="45" spans="1:6">
      <c r="A45" s="352">
        <v>320</v>
      </c>
      <c r="B45" s="239" t="s">
        <v>24</v>
      </c>
      <c r="C45" s="349">
        <v>164</v>
      </c>
      <c r="D45" s="351">
        <v>189</v>
      </c>
      <c r="E45" s="350">
        <v>92</v>
      </c>
      <c r="F45" s="240">
        <v>131</v>
      </c>
    </row>
    <row r="46" spans="1:6">
      <c r="A46" s="352">
        <v>321</v>
      </c>
      <c r="B46" s="239" t="s">
        <v>25</v>
      </c>
      <c r="C46" s="349">
        <v>217</v>
      </c>
      <c r="D46" s="351">
        <v>217</v>
      </c>
      <c r="E46" s="351">
        <v>144</v>
      </c>
      <c r="F46" s="239">
        <v>160</v>
      </c>
    </row>
    <row r="47" spans="1:6">
      <c r="A47" s="352">
        <v>329</v>
      </c>
      <c r="B47" s="239" t="s">
        <v>62</v>
      </c>
      <c r="C47" s="353">
        <v>317</v>
      </c>
      <c r="D47" s="350">
        <v>317</v>
      </c>
      <c r="E47" s="354" t="s">
        <v>63</v>
      </c>
      <c r="F47" s="241" t="s">
        <v>63</v>
      </c>
    </row>
    <row r="48" spans="1:6">
      <c r="A48" s="352">
        <v>330</v>
      </c>
      <c r="B48" s="239" t="s">
        <v>26</v>
      </c>
      <c r="C48" s="349">
        <v>104</v>
      </c>
      <c r="D48" s="351">
        <v>133</v>
      </c>
      <c r="E48" s="351">
        <v>68</v>
      </c>
      <c r="F48" s="239">
        <v>81</v>
      </c>
    </row>
    <row r="49" spans="1:6">
      <c r="A49" s="352">
        <v>340</v>
      </c>
      <c r="B49" s="239" t="s">
        <v>27</v>
      </c>
      <c r="C49" s="349">
        <v>186</v>
      </c>
      <c r="D49" s="351">
        <v>241</v>
      </c>
      <c r="E49" s="351">
        <v>102</v>
      </c>
      <c r="F49" s="239">
        <v>143</v>
      </c>
    </row>
    <row r="50" spans="1:6">
      <c r="A50" s="352">
        <v>341</v>
      </c>
      <c r="B50" s="239" t="s">
        <v>64</v>
      </c>
      <c r="C50" s="349">
        <v>167</v>
      </c>
      <c r="D50" s="351">
        <v>335</v>
      </c>
      <c r="E50" s="351">
        <v>119</v>
      </c>
      <c r="F50" s="239">
        <v>238</v>
      </c>
    </row>
    <row r="51" spans="1:6">
      <c r="A51" s="352">
        <v>350</v>
      </c>
      <c r="B51" s="239" t="s">
        <v>28</v>
      </c>
      <c r="C51" s="349">
        <v>263</v>
      </c>
      <c r="D51" s="351">
        <v>263</v>
      </c>
      <c r="E51" s="351">
        <v>209</v>
      </c>
      <c r="F51" s="239">
        <v>210</v>
      </c>
    </row>
    <row r="52" spans="1:6">
      <c r="A52" s="352">
        <v>361</v>
      </c>
      <c r="B52" s="239" t="s">
        <v>29</v>
      </c>
      <c r="C52" s="349">
        <v>182</v>
      </c>
      <c r="D52" s="351">
        <v>248</v>
      </c>
      <c r="E52" s="351">
        <v>130</v>
      </c>
      <c r="F52" s="239">
        <v>243</v>
      </c>
    </row>
    <row r="53" spans="1:6">
      <c r="A53" s="352">
        <v>370</v>
      </c>
      <c r="B53" s="239" t="s">
        <v>30</v>
      </c>
      <c r="C53" s="349">
        <v>210</v>
      </c>
      <c r="D53" s="351">
        <v>220</v>
      </c>
      <c r="E53" s="351">
        <v>91</v>
      </c>
      <c r="F53" s="239">
        <v>103</v>
      </c>
    </row>
    <row r="54" spans="1:6">
      <c r="A54" s="352">
        <v>410</v>
      </c>
      <c r="B54" s="239" t="s">
        <v>31</v>
      </c>
      <c r="C54" s="349">
        <v>214</v>
      </c>
      <c r="D54" s="351">
        <v>214</v>
      </c>
      <c r="E54" s="351">
        <v>99</v>
      </c>
      <c r="F54" s="239">
        <v>99</v>
      </c>
    </row>
    <row r="55" spans="1:6">
      <c r="A55" s="352">
        <v>420</v>
      </c>
      <c r="B55" s="239" t="s">
        <v>32</v>
      </c>
      <c r="C55" s="349">
        <v>212</v>
      </c>
      <c r="D55" s="351">
        <v>212</v>
      </c>
      <c r="E55" s="351">
        <v>123</v>
      </c>
      <c r="F55" s="239">
        <v>160</v>
      </c>
    </row>
    <row r="56" spans="1:6">
      <c r="A56" s="352">
        <v>430</v>
      </c>
      <c r="B56" s="239" t="s">
        <v>33</v>
      </c>
      <c r="C56" s="349">
        <v>253</v>
      </c>
      <c r="D56" s="351">
        <v>253</v>
      </c>
      <c r="E56" s="351">
        <v>134</v>
      </c>
      <c r="F56" s="239">
        <v>134</v>
      </c>
    </row>
    <row r="57" spans="1:6">
      <c r="A57" s="352">
        <v>502</v>
      </c>
      <c r="B57" s="239" t="s">
        <v>34</v>
      </c>
      <c r="C57" s="349">
        <v>131</v>
      </c>
      <c r="D57" s="351">
        <v>131</v>
      </c>
      <c r="E57" s="351">
        <v>80</v>
      </c>
      <c r="F57" s="239">
        <v>99</v>
      </c>
    </row>
    <row r="58" spans="1:6">
      <c r="A58" s="352">
        <v>503</v>
      </c>
      <c r="B58" s="239" t="s">
        <v>35</v>
      </c>
      <c r="C58" s="349">
        <v>152</v>
      </c>
      <c r="D58" s="351">
        <v>287</v>
      </c>
      <c r="E58" s="351">
        <v>88</v>
      </c>
      <c r="F58" s="239">
        <v>130</v>
      </c>
    </row>
    <row r="59" spans="1:6">
      <c r="A59" s="352">
        <v>800</v>
      </c>
      <c r="B59" s="239" t="s">
        <v>36</v>
      </c>
      <c r="C59" s="349">
        <v>210</v>
      </c>
      <c r="D59" s="351">
        <v>220</v>
      </c>
      <c r="E59" s="351">
        <v>91</v>
      </c>
      <c r="F59" s="239">
        <v>103</v>
      </c>
    </row>
    <row r="60" spans="1:6" ht="15.75" thickBot="1">
      <c r="A60" s="357">
        <v>812</v>
      </c>
      <c r="B60" s="243" t="s">
        <v>37</v>
      </c>
      <c r="C60" s="355">
        <v>0</v>
      </c>
      <c r="D60" s="356">
        <v>0</v>
      </c>
      <c r="E60" s="356">
        <v>0</v>
      </c>
      <c r="F60" s="243">
        <v>0</v>
      </c>
    </row>
  </sheetData>
  <mergeCells count="1">
    <mergeCell ref="C3:F3"/>
  </mergeCells>
  <hyperlinks>
    <hyperlink ref="A2" location="Navigation!A1" display="Home"/>
  </hyperlinks>
  <pageMargins left="0.70866141732283472" right="0.70866141732283472" top="0.74803149606299213" bottom="0.74803149606299213" header="0.31496062992125984" footer="0.31496062992125984"/>
  <pageSetup paperSize="9" orientation="portrait" cellComments="atEnd"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theme="9"/>
  </sheetPr>
  <dimension ref="A1:M83"/>
  <sheetViews>
    <sheetView workbookViewId="0"/>
  </sheetViews>
  <sheetFormatPr defaultRowHeight="15"/>
  <cols>
    <col min="1" max="2" width="9.140625" style="691"/>
    <col min="3" max="3" width="81.5703125" style="691" bestFit="1" customWidth="1"/>
    <col min="4" max="7" width="18.7109375" style="691" customWidth="1"/>
    <col min="8" max="8" width="9.5703125" style="691" bestFit="1" customWidth="1"/>
    <col min="9" max="9" width="36.28515625" style="691" bestFit="1" customWidth="1"/>
    <col min="10" max="13" width="18.7109375" style="691" customWidth="1"/>
    <col min="14" max="16384" width="9.140625" style="691"/>
  </cols>
  <sheetData>
    <row r="1" spans="1:13">
      <c r="A1" s="586" t="s">
        <v>937</v>
      </c>
    </row>
    <row r="2" spans="1:13" ht="26.25">
      <c r="B2" s="728" t="s">
        <v>1002</v>
      </c>
    </row>
    <row r="3" spans="1:13" ht="15.75" thickBot="1"/>
    <row r="4" spans="1:13">
      <c r="B4" s="729" t="s">
        <v>996</v>
      </c>
    </row>
    <row r="5" spans="1:13" ht="15.75" thickBot="1">
      <c r="B5" s="730">
        <v>1.2827976664067764E-2</v>
      </c>
    </row>
    <row r="6" spans="1:13" ht="15.75" thickBot="1"/>
    <row r="7" spans="1:13" ht="16.5" thickBot="1">
      <c r="D7" s="84"/>
      <c r="E7" s="731" t="s">
        <v>997</v>
      </c>
      <c r="F7" s="732"/>
      <c r="G7" s="87"/>
      <c r="I7" s="476"/>
      <c r="J7" s="84"/>
      <c r="K7" s="733" t="s">
        <v>998</v>
      </c>
      <c r="L7" s="732"/>
      <c r="M7" s="87"/>
    </row>
    <row r="8" spans="1:13" ht="63.75">
      <c r="B8" s="734" t="s">
        <v>736</v>
      </c>
      <c r="C8" s="735" t="s">
        <v>999</v>
      </c>
      <c r="D8" s="736" t="s">
        <v>1000</v>
      </c>
      <c r="E8" s="737" t="s">
        <v>1001</v>
      </c>
      <c r="F8" s="737" t="s">
        <v>987</v>
      </c>
      <c r="G8" s="738" t="s">
        <v>988</v>
      </c>
      <c r="I8" s="739" t="s">
        <v>941</v>
      </c>
      <c r="J8" s="736" t="s">
        <v>1000</v>
      </c>
      <c r="K8" s="737" t="s">
        <v>1001</v>
      </c>
      <c r="L8" s="737" t="s">
        <v>987</v>
      </c>
      <c r="M8" s="738" t="s">
        <v>988</v>
      </c>
    </row>
    <row r="9" spans="1:13">
      <c r="B9" s="740">
        <v>223</v>
      </c>
      <c r="C9" s="741" t="s">
        <v>60</v>
      </c>
      <c r="D9" s="742"/>
      <c r="E9" s="743"/>
      <c r="F9" s="743">
        <v>167</v>
      </c>
      <c r="G9" s="744">
        <v>167</v>
      </c>
      <c r="I9" s="742" t="s">
        <v>981</v>
      </c>
      <c r="J9" s="742"/>
      <c r="K9" s="743"/>
      <c r="L9" s="745" t="s">
        <v>770</v>
      </c>
      <c r="M9" s="744" t="s">
        <v>770</v>
      </c>
    </row>
    <row r="10" spans="1:13">
      <c r="B10" s="740">
        <v>329</v>
      </c>
      <c r="C10" s="741" t="s">
        <v>62</v>
      </c>
      <c r="D10" s="742">
        <v>302</v>
      </c>
      <c r="E10" s="743">
        <v>302</v>
      </c>
      <c r="F10" s="743"/>
      <c r="G10" s="744"/>
      <c r="I10" s="742" t="s">
        <v>986</v>
      </c>
      <c r="J10" s="742" t="s">
        <v>770</v>
      </c>
      <c r="K10" s="743" t="s">
        <v>770</v>
      </c>
      <c r="L10" s="745"/>
      <c r="M10" s="744"/>
    </row>
    <row r="11" spans="1:13">
      <c r="B11" s="740"/>
      <c r="C11" s="741"/>
      <c r="D11" s="742"/>
      <c r="E11" s="743"/>
      <c r="F11" s="743"/>
      <c r="G11" s="744"/>
      <c r="I11" s="742"/>
      <c r="J11" s="742"/>
      <c r="K11" s="743"/>
      <c r="L11" s="745"/>
      <c r="M11" s="744"/>
    </row>
    <row r="12" spans="1:13">
      <c r="B12" s="740"/>
      <c r="C12" s="741"/>
      <c r="D12" s="742"/>
      <c r="E12" s="743"/>
      <c r="F12" s="743"/>
      <c r="G12" s="744"/>
      <c r="I12" s="742"/>
      <c r="J12" s="742"/>
      <c r="K12" s="743"/>
      <c r="L12" s="745"/>
      <c r="M12" s="744"/>
    </row>
    <row r="13" spans="1:13">
      <c r="B13" s="740"/>
      <c r="C13" s="741"/>
      <c r="D13" s="742"/>
      <c r="E13" s="743"/>
      <c r="F13" s="743"/>
      <c r="G13" s="744"/>
      <c r="I13" s="742"/>
      <c r="J13" s="742"/>
      <c r="K13" s="743"/>
      <c r="L13" s="745"/>
      <c r="M13" s="744"/>
    </row>
    <row r="14" spans="1:13">
      <c r="B14" s="740"/>
      <c r="C14" s="741"/>
      <c r="D14" s="742"/>
      <c r="E14" s="743"/>
      <c r="F14" s="743"/>
      <c r="G14" s="744"/>
      <c r="I14" s="742"/>
      <c r="J14" s="742"/>
      <c r="K14" s="743"/>
      <c r="L14" s="745"/>
      <c r="M14" s="744"/>
    </row>
    <row r="15" spans="1:13">
      <c r="B15" s="740"/>
      <c r="C15" s="741"/>
      <c r="D15" s="742"/>
      <c r="E15" s="743"/>
      <c r="F15" s="743"/>
      <c r="G15" s="744"/>
      <c r="I15" s="742"/>
      <c r="J15" s="742"/>
      <c r="K15" s="743"/>
      <c r="L15" s="745"/>
      <c r="M15" s="744"/>
    </row>
    <row r="16" spans="1:13">
      <c r="B16" s="740"/>
      <c r="C16" s="741"/>
      <c r="D16" s="742"/>
      <c r="E16" s="743"/>
      <c r="F16" s="743"/>
      <c r="G16" s="744"/>
      <c r="I16" s="742"/>
      <c r="J16" s="742"/>
      <c r="K16" s="743"/>
      <c r="L16" s="745"/>
      <c r="M16" s="744"/>
    </row>
    <row r="17" spans="2:13">
      <c r="B17" s="740"/>
      <c r="C17" s="741"/>
      <c r="D17" s="742"/>
      <c r="E17" s="743"/>
      <c r="F17" s="743"/>
      <c r="G17" s="744"/>
      <c r="I17" s="742"/>
      <c r="J17" s="742"/>
      <c r="K17" s="743"/>
      <c r="L17" s="745"/>
      <c r="M17" s="744"/>
    </row>
    <row r="18" spans="2:13">
      <c r="B18" s="740"/>
      <c r="C18" s="741"/>
      <c r="D18" s="742"/>
      <c r="E18" s="743"/>
      <c r="F18" s="743"/>
      <c r="G18" s="744"/>
      <c r="I18" s="742"/>
      <c r="J18" s="742"/>
      <c r="K18" s="743"/>
      <c r="L18" s="745"/>
      <c r="M18" s="744"/>
    </row>
    <row r="19" spans="2:13">
      <c r="B19" s="740"/>
      <c r="C19" s="741"/>
      <c r="D19" s="742"/>
      <c r="E19" s="743"/>
      <c r="F19" s="743"/>
      <c r="G19" s="744"/>
      <c r="I19" s="742"/>
      <c r="J19" s="742"/>
      <c r="K19" s="743"/>
      <c r="L19" s="745"/>
      <c r="M19" s="744"/>
    </row>
    <row r="20" spans="2:13">
      <c r="B20" s="740"/>
      <c r="C20" s="741"/>
      <c r="D20" s="742"/>
      <c r="E20" s="743"/>
      <c r="F20" s="743"/>
      <c r="G20" s="744"/>
      <c r="I20" s="742"/>
      <c r="J20" s="742"/>
      <c r="K20" s="743"/>
      <c r="L20" s="745"/>
      <c r="M20" s="744"/>
    </row>
    <row r="21" spans="2:13">
      <c r="B21" s="740"/>
      <c r="C21" s="741"/>
      <c r="D21" s="742"/>
      <c r="E21" s="743"/>
      <c r="F21" s="743"/>
      <c r="G21" s="744"/>
      <c r="I21" s="742"/>
      <c r="J21" s="742"/>
      <c r="K21" s="743"/>
      <c r="L21" s="745"/>
      <c r="M21" s="744"/>
    </row>
    <row r="22" spans="2:13">
      <c r="B22" s="740"/>
      <c r="C22" s="741"/>
      <c r="D22" s="742"/>
      <c r="E22" s="743"/>
      <c r="F22" s="743"/>
      <c r="G22" s="744"/>
      <c r="I22" s="742"/>
      <c r="J22" s="742"/>
      <c r="K22" s="743"/>
      <c r="L22" s="745"/>
      <c r="M22" s="744"/>
    </row>
    <row r="23" spans="2:13">
      <c r="B23" s="740"/>
      <c r="C23" s="741"/>
      <c r="D23" s="742"/>
      <c r="E23" s="743"/>
      <c r="F23" s="743"/>
      <c r="G23" s="744"/>
      <c r="I23" s="742"/>
      <c r="J23" s="742"/>
      <c r="K23" s="743"/>
      <c r="L23" s="745"/>
      <c r="M23" s="744"/>
    </row>
    <row r="24" spans="2:13">
      <c r="B24" s="740"/>
      <c r="C24" s="741"/>
      <c r="D24" s="742"/>
      <c r="E24" s="743"/>
      <c r="F24" s="743"/>
      <c r="G24" s="744"/>
      <c r="I24" s="742"/>
      <c r="J24" s="742"/>
      <c r="K24" s="743"/>
      <c r="L24" s="745"/>
      <c r="M24" s="744"/>
    </row>
    <row r="25" spans="2:13">
      <c r="B25" s="740"/>
      <c r="C25" s="741"/>
      <c r="D25" s="742"/>
      <c r="E25" s="743"/>
      <c r="F25" s="743"/>
      <c r="G25" s="744"/>
      <c r="I25" s="742"/>
      <c r="J25" s="742"/>
      <c r="K25" s="743"/>
      <c r="L25" s="745"/>
      <c r="M25" s="744"/>
    </row>
    <row r="26" spans="2:13">
      <c r="B26" s="740"/>
      <c r="C26" s="741"/>
      <c r="D26" s="742"/>
      <c r="E26" s="743"/>
      <c r="F26" s="743"/>
      <c r="G26" s="744"/>
      <c r="I26" s="742"/>
      <c r="J26" s="742"/>
      <c r="K26" s="743"/>
      <c r="L26" s="745"/>
      <c r="M26" s="744"/>
    </row>
    <row r="27" spans="2:13">
      <c r="B27" s="740"/>
      <c r="C27" s="741"/>
      <c r="D27" s="742"/>
      <c r="E27" s="743"/>
      <c r="F27" s="743"/>
      <c r="G27" s="744"/>
      <c r="I27" s="742"/>
      <c r="J27" s="742"/>
      <c r="K27" s="743"/>
      <c r="L27" s="745"/>
      <c r="M27" s="744"/>
    </row>
    <row r="28" spans="2:13">
      <c r="B28" s="740"/>
      <c r="C28" s="741"/>
      <c r="D28" s="742"/>
      <c r="E28" s="743"/>
      <c r="F28" s="743"/>
      <c r="G28" s="744"/>
      <c r="I28" s="742"/>
      <c r="J28" s="742"/>
      <c r="K28" s="743"/>
      <c r="L28" s="745"/>
      <c r="M28" s="744"/>
    </row>
    <row r="29" spans="2:13">
      <c r="B29" s="740"/>
      <c r="C29" s="741"/>
      <c r="D29" s="742"/>
      <c r="E29" s="743"/>
      <c r="F29" s="743"/>
      <c r="G29" s="744"/>
      <c r="I29" s="742"/>
      <c r="J29" s="742"/>
      <c r="K29" s="743"/>
      <c r="L29" s="745"/>
      <c r="M29" s="744"/>
    </row>
    <row r="30" spans="2:13">
      <c r="B30" s="740"/>
      <c r="C30" s="741"/>
      <c r="D30" s="742"/>
      <c r="E30" s="743"/>
      <c r="F30" s="743"/>
      <c r="G30" s="744"/>
      <c r="I30" s="742"/>
      <c r="J30" s="742"/>
      <c r="K30" s="743"/>
      <c r="L30" s="745"/>
      <c r="M30" s="744"/>
    </row>
    <row r="31" spans="2:13">
      <c r="B31" s="740"/>
      <c r="C31" s="741"/>
      <c r="D31" s="742"/>
      <c r="E31" s="743"/>
      <c r="F31" s="743"/>
      <c r="G31" s="744"/>
      <c r="I31" s="742"/>
      <c r="J31" s="742"/>
      <c r="K31" s="743"/>
      <c r="L31" s="745"/>
      <c r="M31" s="744"/>
    </row>
    <row r="32" spans="2:13">
      <c r="B32" s="740"/>
      <c r="C32" s="741"/>
      <c r="D32" s="742"/>
      <c r="E32" s="743"/>
      <c r="F32" s="743"/>
      <c r="G32" s="744"/>
      <c r="I32" s="742"/>
      <c r="J32" s="742"/>
      <c r="K32" s="743"/>
      <c r="L32" s="745"/>
      <c r="M32" s="744"/>
    </row>
    <row r="33" spans="2:13">
      <c r="B33" s="740"/>
      <c r="C33" s="741"/>
      <c r="D33" s="742"/>
      <c r="E33" s="743"/>
      <c r="F33" s="743"/>
      <c r="G33" s="744"/>
      <c r="I33" s="742"/>
      <c r="J33" s="742"/>
      <c r="K33" s="743"/>
      <c r="L33" s="745"/>
      <c r="M33" s="744"/>
    </row>
    <row r="34" spans="2:13">
      <c r="B34" s="740"/>
      <c r="C34" s="741"/>
      <c r="D34" s="742"/>
      <c r="E34" s="743"/>
      <c r="F34" s="743"/>
      <c r="G34" s="744"/>
      <c r="I34" s="742"/>
      <c r="J34" s="742"/>
      <c r="K34" s="743"/>
      <c r="L34" s="745"/>
      <c r="M34" s="744"/>
    </row>
    <row r="35" spans="2:13">
      <c r="B35" s="740"/>
      <c r="C35" s="741"/>
      <c r="D35" s="742"/>
      <c r="E35" s="743"/>
      <c r="F35" s="743"/>
      <c r="G35" s="744"/>
      <c r="I35" s="742"/>
      <c r="J35" s="742"/>
      <c r="K35" s="743"/>
      <c r="L35" s="745"/>
      <c r="M35" s="744"/>
    </row>
    <row r="36" spans="2:13">
      <c r="B36" s="740"/>
      <c r="C36" s="741"/>
      <c r="D36" s="742"/>
      <c r="E36" s="743"/>
      <c r="F36" s="743"/>
      <c r="G36" s="744"/>
      <c r="I36" s="742"/>
      <c r="J36" s="742"/>
      <c r="K36" s="743"/>
      <c r="L36" s="745"/>
      <c r="M36" s="744"/>
    </row>
    <row r="37" spans="2:13">
      <c r="B37" s="740"/>
      <c r="C37" s="741"/>
      <c r="D37" s="742"/>
      <c r="E37" s="743"/>
      <c r="F37" s="743"/>
      <c r="G37" s="744"/>
      <c r="I37" s="742"/>
      <c r="J37" s="742"/>
      <c r="K37" s="743"/>
      <c r="L37" s="745"/>
      <c r="M37" s="744"/>
    </row>
    <row r="38" spans="2:13">
      <c r="B38" s="740"/>
      <c r="C38" s="741"/>
      <c r="D38" s="742"/>
      <c r="E38" s="743"/>
      <c r="F38" s="743"/>
      <c r="G38" s="744"/>
      <c r="I38" s="742"/>
      <c r="J38" s="742"/>
      <c r="K38" s="743"/>
      <c r="L38" s="745"/>
      <c r="M38" s="744"/>
    </row>
    <row r="39" spans="2:13">
      <c r="B39" s="740"/>
      <c r="C39" s="741"/>
      <c r="D39" s="742"/>
      <c r="E39" s="743"/>
      <c r="F39" s="743"/>
      <c r="G39" s="744"/>
      <c r="I39" s="742"/>
      <c r="J39" s="742"/>
      <c r="K39" s="743"/>
      <c r="L39" s="745"/>
      <c r="M39" s="744"/>
    </row>
    <row r="40" spans="2:13">
      <c r="B40" s="740"/>
      <c r="C40" s="741"/>
      <c r="D40" s="742"/>
      <c r="E40" s="743"/>
      <c r="F40" s="743"/>
      <c r="G40" s="744"/>
      <c r="I40" s="742"/>
      <c r="J40" s="742"/>
      <c r="K40" s="743"/>
      <c r="L40" s="745"/>
      <c r="M40" s="744"/>
    </row>
    <row r="41" spans="2:13">
      <c r="B41" s="740"/>
      <c r="C41" s="741"/>
      <c r="D41" s="742"/>
      <c r="E41" s="743"/>
      <c r="F41" s="743"/>
      <c r="G41" s="744"/>
      <c r="I41" s="742"/>
      <c r="J41" s="742"/>
      <c r="K41" s="743"/>
      <c r="L41" s="745"/>
      <c r="M41" s="744"/>
    </row>
    <row r="42" spans="2:13">
      <c r="B42" s="740"/>
      <c r="C42" s="741"/>
      <c r="D42" s="742"/>
      <c r="E42" s="743"/>
      <c r="F42" s="743"/>
      <c r="G42" s="744"/>
      <c r="I42" s="742"/>
      <c r="J42" s="742"/>
      <c r="K42" s="743"/>
      <c r="L42" s="745"/>
      <c r="M42" s="744"/>
    </row>
    <row r="43" spans="2:13">
      <c r="B43" s="740"/>
      <c r="C43" s="741"/>
      <c r="D43" s="742"/>
      <c r="E43" s="743"/>
      <c r="F43" s="743"/>
      <c r="G43" s="744"/>
      <c r="I43" s="742"/>
      <c r="J43" s="742"/>
      <c r="K43" s="743"/>
      <c r="L43" s="745"/>
      <c r="M43" s="744"/>
    </row>
    <row r="44" spans="2:13">
      <c r="B44" s="740"/>
      <c r="C44" s="741"/>
      <c r="D44" s="742"/>
      <c r="E44" s="743"/>
      <c r="F44" s="743"/>
      <c r="G44" s="744"/>
      <c r="I44" s="742"/>
      <c r="J44" s="742"/>
      <c r="K44" s="743"/>
      <c r="L44" s="745"/>
      <c r="M44" s="744"/>
    </row>
    <row r="45" spans="2:13">
      <c r="B45" s="740"/>
      <c r="C45" s="741"/>
      <c r="D45" s="742"/>
      <c r="E45" s="743"/>
      <c r="F45" s="743"/>
      <c r="G45" s="744"/>
      <c r="I45" s="742"/>
      <c r="J45" s="742"/>
      <c r="K45" s="743"/>
      <c r="L45" s="745"/>
      <c r="M45" s="744"/>
    </row>
    <row r="46" spans="2:13">
      <c r="B46" s="740"/>
      <c r="C46" s="741"/>
      <c r="D46" s="742"/>
      <c r="E46" s="743"/>
      <c r="F46" s="743"/>
      <c r="G46" s="744"/>
      <c r="I46" s="742"/>
      <c r="J46" s="746"/>
      <c r="K46" s="743"/>
      <c r="L46" s="745"/>
      <c r="M46" s="744"/>
    </row>
    <row r="47" spans="2:13">
      <c r="B47" s="740"/>
      <c r="C47" s="741"/>
      <c r="D47" s="742"/>
      <c r="E47" s="743"/>
      <c r="F47" s="743"/>
      <c r="G47" s="744"/>
      <c r="I47" s="742"/>
      <c r="J47" s="742"/>
      <c r="K47" s="743"/>
      <c r="L47" s="745"/>
      <c r="M47" s="744"/>
    </row>
    <row r="48" spans="2:13">
      <c r="B48" s="740"/>
      <c r="C48" s="741"/>
      <c r="D48" s="742"/>
      <c r="E48" s="743"/>
      <c r="F48" s="743"/>
      <c r="G48" s="744"/>
      <c r="I48" s="742"/>
      <c r="J48" s="742"/>
      <c r="K48" s="743"/>
      <c r="L48" s="745"/>
      <c r="M48" s="744"/>
    </row>
    <row r="49" spans="2:13">
      <c r="B49" s="740"/>
      <c r="C49" s="741"/>
      <c r="D49" s="742"/>
      <c r="E49" s="743"/>
      <c r="F49" s="743"/>
      <c r="G49" s="744"/>
      <c r="I49" s="742"/>
      <c r="J49" s="742"/>
      <c r="K49" s="743"/>
      <c r="L49" s="745"/>
      <c r="M49" s="744"/>
    </row>
    <row r="50" spans="2:13">
      <c r="B50" s="740"/>
      <c r="C50" s="741"/>
      <c r="D50" s="742"/>
      <c r="E50" s="743"/>
      <c r="F50" s="743"/>
      <c r="G50" s="744"/>
      <c r="I50" s="742"/>
      <c r="J50" s="742"/>
      <c r="K50" s="743"/>
      <c r="L50" s="745"/>
      <c r="M50" s="744"/>
    </row>
    <row r="51" spans="2:13">
      <c r="B51" s="740"/>
      <c r="C51" s="741"/>
      <c r="D51" s="742"/>
      <c r="E51" s="743"/>
      <c r="F51" s="743"/>
      <c r="G51" s="744"/>
      <c r="I51" s="742"/>
      <c r="J51" s="742"/>
      <c r="K51" s="743"/>
      <c r="L51" s="745"/>
      <c r="M51" s="744"/>
    </row>
    <row r="52" spans="2:13">
      <c r="B52" s="740"/>
      <c r="C52" s="741"/>
      <c r="D52" s="742"/>
      <c r="E52" s="743"/>
      <c r="F52" s="743"/>
      <c r="G52" s="744"/>
      <c r="I52" s="742"/>
      <c r="J52" s="742"/>
      <c r="K52" s="743"/>
      <c r="L52" s="745"/>
      <c r="M52" s="744"/>
    </row>
    <row r="53" spans="2:13">
      <c r="B53" s="740"/>
      <c r="C53" s="741"/>
      <c r="D53" s="742"/>
      <c r="E53" s="743"/>
      <c r="F53" s="743"/>
      <c r="G53" s="744"/>
      <c r="I53" s="742"/>
      <c r="J53" s="742"/>
      <c r="K53" s="743"/>
      <c r="L53" s="745"/>
      <c r="M53" s="744"/>
    </row>
    <row r="54" spans="2:13">
      <c r="B54" s="740"/>
      <c r="C54" s="741"/>
      <c r="D54" s="742"/>
      <c r="E54" s="743"/>
      <c r="F54" s="743"/>
      <c r="G54" s="744"/>
      <c r="I54" s="742"/>
      <c r="J54" s="742"/>
      <c r="K54" s="743"/>
      <c r="L54" s="745"/>
      <c r="M54" s="744"/>
    </row>
    <row r="55" spans="2:13">
      <c r="B55" s="740"/>
      <c r="C55" s="741"/>
      <c r="D55" s="742"/>
      <c r="E55" s="743"/>
      <c r="F55" s="743"/>
      <c r="G55" s="744"/>
      <c r="I55" s="742"/>
      <c r="J55" s="742"/>
      <c r="K55" s="743"/>
      <c r="L55" s="745"/>
      <c r="M55" s="744"/>
    </row>
    <row r="56" spans="2:13">
      <c r="B56" s="740"/>
      <c r="C56" s="741"/>
      <c r="D56" s="742"/>
      <c r="E56" s="743"/>
      <c r="F56" s="743"/>
      <c r="G56" s="744"/>
      <c r="I56" s="742"/>
      <c r="J56" s="742"/>
      <c r="K56" s="743"/>
      <c r="L56" s="745"/>
      <c r="M56" s="744"/>
    </row>
    <row r="57" spans="2:13">
      <c r="B57" s="740"/>
      <c r="C57" s="741"/>
      <c r="D57" s="742"/>
      <c r="E57" s="743"/>
      <c r="F57" s="743"/>
      <c r="G57" s="744"/>
      <c r="I57" s="742"/>
      <c r="J57" s="742"/>
      <c r="K57" s="743"/>
      <c r="L57" s="745"/>
      <c r="M57" s="744"/>
    </row>
    <row r="58" spans="2:13">
      <c r="B58" s="740"/>
      <c r="C58" s="741"/>
      <c r="D58" s="742"/>
      <c r="E58" s="743"/>
      <c r="F58" s="743"/>
      <c r="G58" s="744"/>
      <c r="I58" s="742"/>
      <c r="J58" s="742"/>
      <c r="K58" s="743"/>
      <c r="L58" s="745"/>
      <c r="M58" s="744"/>
    </row>
    <row r="59" spans="2:13">
      <c r="B59" s="740"/>
      <c r="C59" s="741"/>
      <c r="D59" s="742"/>
      <c r="E59" s="743"/>
      <c r="F59" s="743"/>
      <c r="G59" s="744"/>
      <c r="I59" s="742"/>
      <c r="J59" s="742"/>
      <c r="K59" s="743"/>
      <c r="L59" s="745"/>
      <c r="M59" s="744"/>
    </row>
    <row r="60" spans="2:13">
      <c r="B60" s="740"/>
      <c r="C60" s="741"/>
      <c r="D60" s="742"/>
      <c r="E60" s="743"/>
      <c r="F60" s="743"/>
      <c r="G60" s="744"/>
      <c r="I60" s="742"/>
      <c r="J60" s="742"/>
      <c r="K60" s="743"/>
      <c r="L60" s="745"/>
      <c r="M60" s="744"/>
    </row>
    <row r="61" spans="2:13">
      <c r="B61" s="740"/>
      <c r="C61" s="741"/>
      <c r="D61" s="742"/>
      <c r="E61" s="743"/>
      <c r="F61" s="743"/>
      <c r="G61" s="744"/>
      <c r="I61" s="742"/>
      <c r="J61" s="742"/>
      <c r="K61" s="743"/>
      <c r="L61" s="745"/>
      <c r="M61" s="744"/>
    </row>
    <row r="62" spans="2:13">
      <c r="B62" s="740"/>
      <c r="C62" s="741"/>
      <c r="D62" s="742"/>
      <c r="E62" s="743"/>
      <c r="F62" s="743"/>
      <c r="G62" s="744"/>
      <c r="I62" s="742"/>
      <c r="J62" s="742"/>
      <c r="K62" s="743"/>
      <c r="L62" s="745"/>
      <c r="M62" s="744"/>
    </row>
    <row r="63" spans="2:13">
      <c r="B63" s="740"/>
      <c r="C63" s="741"/>
      <c r="D63" s="742"/>
      <c r="E63" s="743"/>
      <c r="F63" s="743"/>
      <c r="G63" s="744"/>
      <c r="I63" s="742"/>
      <c r="J63" s="742"/>
      <c r="K63" s="743"/>
      <c r="L63" s="745"/>
      <c r="M63" s="744"/>
    </row>
    <row r="64" spans="2:13">
      <c r="B64" s="740"/>
      <c r="C64" s="741"/>
      <c r="D64" s="742"/>
      <c r="E64" s="743"/>
      <c r="F64" s="743"/>
      <c r="G64" s="744"/>
      <c r="I64" s="742"/>
      <c r="J64" s="742"/>
      <c r="K64" s="743"/>
      <c r="L64" s="745"/>
      <c r="M64" s="744"/>
    </row>
    <row r="65" spans="2:13">
      <c r="B65" s="740"/>
      <c r="C65" s="741"/>
      <c r="D65" s="742"/>
      <c r="E65" s="743"/>
      <c r="F65" s="743"/>
      <c r="G65" s="744"/>
      <c r="I65" s="742"/>
      <c r="J65" s="742"/>
      <c r="K65" s="743"/>
      <c r="L65" s="745"/>
      <c r="M65" s="744"/>
    </row>
    <row r="66" spans="2:13">
      <c r="B66" s="740"/>
      <c r="C66" s="741"/>
      <c r="D66" s="742"/>
      <c r="E66" s="743"/>
      <c r="F66" s="743"/>
      <c r="G66" s="744"/>
      <c r="I66" s="742"/>
      <c r="J66" s="742"/>
      <c r="K66" s="743"/>
      <c r="L66" s="745"/>
      <c r="M66" s="744"/>
    </row>
    <row r="67" spans="2:13">
      <c r="B67" s="740"/>
      <c r="C67" s="741"/>
      <c r="D67" s="742"/>
      <c r="E67" s="743"/>
      <c r="F67" s="743"/>
      <c r="G67" s="744"/>
      <c r="I67" s="742"/>
      <c r="J67" s="742"/>
      <c r="K67" s="743"/>
      <c r="L67" s="745"/>
      <c r="M67" s="744"/>
    </row>
    <row r="68" spans="2:13">
      <c r="B68" s="740"/>
      <c r="C68" s="741"/>
      <c r="D68" s="742"/>
      <c r="E68" s="743"/>
      <c r="F68" s="743"/>
      <c r="G68" s="744"/>
      <c r="I68" s="742"/>
      <c r="J68" s="742"/>
      <c r="K68" s="743"/>
      <c r="L68" s="745"/>
      <c r="M68" s="744"/>
    </row>
    <row r="69" spans="2:13">
      <c r="B69" s="740"/>
      <c r="C69" s="741"/>
      <c r="D69" s="742"/>
      <c r="E69" s="743"/>
      <c r="F69" s="743"/>
      <c r="G69" s="744"/>
      <c r="I69" s="742"/>
      <c r="J69" s="742"/>
      <c r="K69" s="743"/>
      <c r="L69" s="745"/>
      <c r="M69" s="744"/>
    </row>
    <row r="70" spans="2:13">
      <c r="B70" s="740"/>
      <c r="C70" s="741"/>
      <c r="D70" s="742"/>
      <c r="E70" s="743"/>
      <c r="F70" s="743"/>
      <c r="G70" s="744"/>
      <c r="I70" s="742"/>
      <c r="J70" s="742"/>
      <c r="K70" s="743"/>
      <c r="L70" s="745"/>
      <c r="M70" s="744"/>
    </row>
    <row r="71" spans="2:13">
      <c r="B71" s="740"/>
      <c r="C71" s="741"/>
      <c r="D71" s="742"/>
      <c r="E71" s="743"/>
      <c r="F71" s="743"/>
      <c r="G71" s="744"/>
      <c r="I71" s="742"/>
      <c r="J71" s="742"/>
      <c r="K71" s="743"/>
      <c r="L71" s="745"/>
      <c r="M71" s="744"/>
    </row>
    <row r="72" spans="2:13">
      <c r="B72" s="740"/>
      <c r="C72" s="741"/>
      <c r="D72" s="742"/>
      <c r="E72" s="743"/>
      <c r="F72" s="743"/>
      <c r="G72" s="744"/>
      <c r="I72" s="742"/>
      <c r="J72" s="742"/>
      <c r="K72" s="743"/>
      <c r="L72" s="745"/>
      <c r="M72" s="744"/>
    </row>
    <row r="73" spans="2:13">
      <c r="B73" s="740"/>
      <c r="C73" s="741"/>
      <c r="D73" s="742"/>
      <c r="E73" s="743"/>
      <c r="F73" s="743"/>
      <c r="G73" s="744"/>
      <c r="I73" s="742"/>
      <c r="J73" s="742"/>
      <c r="K73" s="743"/>
      <c r="L73" s="745"/>
      <c r="M73" s="744"/>
    </row>
    <row r="74" spans="2:13">
      <c r="B74" s="740"/>
      <c r="C74" s="741"/>
      <c r="D74" s="742"/>
      <c r="E74" s="743"/>
      <c r="F74" s="743"/>
      <c r="G74" s="744"/>
      <c r="I74" s="742"/>
      <c r="J74" s="742"/>
      <c r="K74" s="743"/>
      <c r="L74" s="745"/>
      <c r="M74" s="744"/>
    </row>
    <row r="75" spans="2:13">
      <c r="B75" s="740"/>
      <c r="C75" s="741"/>
      <c r="D75" s="742"/>
      <c r="E75" s="743"/>
      <c r="F75" s="743"/>
      <c r="G75" s="744"/>
      <c r="I75" s="742"/>
      <c r="J75" s="742"/>
      <c r="K75" s="743"/>
      <c r="L75" s="745"/>
      <c r="M75" s="744"/>
    </row>
    <row r="76" spans="2:13">
      <c r="B76" s="740"/>
      <c r="C76" s="741"/>
      <c r="D76" s="742"/>
      <c r="E76" s="743"/>
      <c r="F76" s="743"/>
      <c r="G76" s="744"/>
      <c r="I76" s="742"/>
      <c r="J76" s="742"/>
      <c r="K76" s="743"/>
      <c r="L76" s="745"/>
      <c r="M76" s="744"/>
    </row>
    <row r="77" spans="2:13">
      <c r="B77" s="740"/>
      <c r="C77" s="741"/>
      <c r="D77" s="742"/>
      <c r="E77" s="743"/>
      <c r="F77" s="743"/>
      <c r="G77" s="744"/>
      <c r="I77" s="742"/>
      <c r="J77" s="742"/>
      <c r="K77" s="743"/>
      <c r="L77" s="745"/>
      <c r="M77" s="744"/>
    </row>
    <row r="78" spans="2:13">
      <c r="B78" s="740"/>
      <c r="C78" s="741"/>
      <c r="D78" s="742"/>
      <c r="E78" s="743"/>
      <c r="F78" s="743"/>
      <c r="G78" s="744"/>
      <c r="I78" s="742"/>
      <c r="J78" s="742"/>
      <c r="K78" s="743"/>
      <c r="L78" s="745"/>
      <c r="M78" s="744"/>
    </row>
    <row r="79" spans="2:13">
      <c r="B79" s="740"/>
      <c r="C79" s="741"/>
      <c r="D79" s="742"/>
      <c r="E79" s="743"/>
      <c r="F79" s="743"/>
      <c r="G79" s="744"/>
      <c r="I79" s="742"/>
      <c r="J79" s="742"/>
      <c r="K79" s="743"/>
      <c r="L79" s="745"/>
      <c r="M79" s="744"/>
    </row>
    <row r="80" spans="2:13">
      <c r="B80" s="740"/>
      <c r="C80" s="741"/>
      <c r="D80" s="742"/>
      <c r="E80" s="743"/>
      <c r="F80" s="743"/>
      <c r="G80" s="744"/>
      <c r="I80" s="742"/>
      <c r="J80" s="742"/>
      <c r="K80" s="743"/>
      <c r="L80" s="745"/>
      <c r="M80" s="744"/>
    </row>
    <row r="81" spans="2:13">
      <c r="B81" s="740"/>
      <c r="C81" s="741"/>
      <c r="D81" s="742"/>
      <c r="E81" s="743"/>
      <c r="F81" s="743"/>
      <c r="G81" s="744"/>
      <c r="I81" s="742"/>
      <c r="J81" s="742"/>
      <c r="K81" s="743"/>
      <c r="L81" s="745"/>
      <c r="M81" s="744"/>
    </row>
    <row r="82" spans="2:13">
      <c r="B82" s="740"/>
      <c r="C82" s="741"/>
      <c r="D82" s="742"/>
      <c r="E82" s="743"/>
      <c r="F82" s="743"/>
      <c r="G82" s="744"/>
      <c r="I82" s="742"/>
      <c r="J82" s="742"/>
      <c r="K82" s="743"/>
      <c r="L82" s="745"/>
      <c r="M82" s="744"/>
    </row>
    <row r="83" spans="2:13" ht="15.75" thickBot="1">
      <c r="B83" s="747"/>
      <c r="C83" s="748"/>
      <c r="D83" s="749"/>
      <c r="E83" s="750"/>
      <c r="F83" s="750"/>
      <c r="G83" s="751"/>
      <c r="I83" s="749"/>
      <c r="J83" s="749"/>
      <c r="K83" s="750"/>
      <c r="L83" s="752"/>
      <c r="M83" s="751"/>
    </row>
  </sheetData>
  <dataValidations count="1">
    <dataValidation type="list" allowBlank="1" showInputMessage="1" showErrorMessage="1" sqref="J9:M83">
      <formula1>"BPT,Non-BPT"</formula1>
    </dataValidation>
  </dataValidations>
  <hyperlinks>
    <hyperlink ref="A1" location="Navigation!A1" display="Home"/>
  </hyperlinks>
  <pageMargins left="0.7" right="0.7" top="0.75" bottom="0.75" header="0.3" footer="0.3"/>
  <pageSetup paperSize="9" orientation="portrait"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M96"/>
  <sheetViews>
    <sheetView workbookViewId="0"/>
  </sheetViews>
  <sheetFormatPr defaultColWidth="9.140625" defaultRowHeight="15"/>
  <cols>
    <col min="1" max="1" width="10.85546875" style="674" customWidth="1"/>
    <col min="2" max="2" width="29.140625" style="674" customWidth="1"/>
    <col min="3" max="3" width="13.42578125" style="674" customWidth="1"/>
    <col min="4" max="4" width="13" style="674" customWidth="1"/>
    <col min="5" max="5" width="15.28515625" style="674" customWidth="1"/>
    <col min="6" max="6" width="15.5703125" style="674" customWidth="1"/>
    <col min="7" max="16384" width="9.140625" style="674"/>
  </cols>
  <sheetData>
    <row r="1" spans="1:13">
      <c r="A1" s="586" t="s">
        <v>937</v>
      </c>
      <c r="B1" s="691"/>
      <c r="C1" s="691"/>
      <c r="D1" s="691"/>
      <c r="E1" s="691"/>
      <c r="F1" s="691"/>
      <c r="G1" s="691"/>
      <c r="H1" s="691"/>
      <c r="I1" s="691"/>
      <c r="J1" s="691"/>
      <c r="K1" s="691"/>
      <c r="L1" s="691"/>
      <c r="M1" s="691"/>
    </row>
    <row r="2" spans="1:13" ht="26.25">
      <c r="A2" s="691"/>
      <c r="B2" s="688" t="s">
        <v>1022</v>
      </c>
      <c r="C2" s="687"/>
      <c r="D2" s="687"/>
      <c r="E2" s="687"/>
      <c r="F2" s="687"/>
      <c r="G2" s="687"/>
      <c r="H2" s="687"/>
      <c r="I2" s="687"/>
      <c r="J2" s="687"/>
      <c r="K2" s="687"/>
      <c r="L2" s="687"/>
      <c r="M2" s="687"/>
    </row>
    <row r="3" spans="1:13" ht="15.75" customHeight="1" thickBot="1">
      <c r="A3" s="691"/>
      <c r="B3" s="688"/>
      <c r="C3" s="687"/>
      <c r="D3" s="687"/>
      <c r="E3" s="687"/>
      <c r="F3" s="687"/>
      <c r="G3" s="687"/>
      <c r="H3" s="687"/>
      <c r="I3" s="687"/>
      <c r="J3" s="687"/>
      <c r="K3" s="687"/>
      <c r="L3" s="687"/>
      <c r="M3" s="687"/>
    </row>
    <row r="4" spans="1:13" ht="15.75" thickBot="1">
      <c r="A4" s="691"/>
      <c r="B4" s="691"/>
      <c r="C4" s="800" t="s">
        <v>762</v>
      </c>
      <c r="D4" s="801"/>
      <c r="E4" s="801"/>
      <c r="F4" s="802"/>
      <c r="G4" s="691"/>
      <c r="H4" s="691"/>
      <c r="I4" s="691"/>
      <c r="J4" s="691"/>
      <c r="K4" s="691"/>
      <c r="L4" s="691"/>
      <c r="M4" s="691"/>
    </row>
    <row r="5" spans="1:13" ht="48.75" thickBot="1">
      <c r="A5" s="724" t="s">
        <v>50</v>
      </c>
      <c r="B5" s="725" t="s">
        <v>51</v>
      </c>
      <c r="C5" s="689" t="s">
        <v>1000</v>
      </c>
      <c r="D5" s="689" t="s">
        <v>1001</v>
      </c>
      <c r="E5" s="689" t="s">
        <v>987</v>
      </c>
      <c r="F5" s="689" t="s">
        <v>988</v>
      </c>
      <c r="G5" s="691"/>
      <c r="H5" s="691"/>
      <c r="I5" s="691"/>
      <c r="J5" s="691"/>
      <c r="K5" s="691"/>
      <c r="L5" s="691"/>
      <c r="M5" s="691"/>
    </row>
    <row r="6" spans="1:13" ht="15.75" thickBot="1">
      <c r="A6" s="690">
        <v>360</v>
      </c>
      <c r="B6" s="690" t="s">
        <v>471</v>
      </c>
      <c r="C6" s="726">
        <f>VLOOKUP($A6,'Further adjustment'!$A:$BC,53,FALSE)</f>
        <v>141.28550269630028</v>
      </c>
      <c r="D6" s="726">
        <f>VLOOKUP($A6,'Further adjustment'!$A:$BC,52,FALSE)</f>
        <v>141.28550269630028</v>
      </c>
      <c r="E6" s="726">
        <f>VLOOKUP($A6,'Further adjustment'!$A:$BC,55,FALSE)</f>
        <v>109.91647104851882</v>
      </c>
      <c r="F6" s="726">
        <f>VLOOKUP($A6,'Further adjustment'!$A:$BC,54,FALSE)</f>
        <v>109.91647104851882</v>
      </c>
      <c r="G6" s="691"/>
      <c r="H6" s="691"/>
      <c r="I6" s="691"/>
      <c r="J6" s="691"/>
      <c r="K6" s="691"/>
      <c r="L6" s="691"/>
      <c r="M6" s="691"/>
    </row>
    <row r="7" spans="1:13" ht="15.75" thickBot="1">
      <c r="A7" s="690">
        <v>130</v>
      </c>
      <c r="B7" s="690" t="s">
        <v>9</v>
      </c>
      <c r="C7" s="726">
        <f>VLOOKUP($A7,'Further adjustment'!$A:$BC,53,FALSE)</f>
        <v>117.16741466159486</v>
      </c>
      <c r="D7" s="726">
        <f>VLOOKUP($A7,'Further adjustment'!$A:$BC,52,FALSE)</f>
        <v>130.46828168729814</v>
      </c>
      <c r="E7" s="726">
        <f>VLOOKUP($A7,'Further adjustment'!$A:$BC,55,FALSE)</f>
        <v>66.237346618573298</v>
      </c>
      <c r="F7" s="726">
        <f>VLOOKUP($A7,'Further adjustment'!$A:$BC,54,FALSE)</f>
        <v>98.002092025359772</v>
      </c>
      <c r="G7" s="691"/>
      <c r="H7" s="691"/>
      <c r="I7" s="691"/>
      <c r="J7" s="691"/>
      <c r="K7" s="691"/>
      <c r="L7" s="691"/>
      <c r="M7" s="691"/>
    </row>
    <row r="8" spans="1:13">
      <c r="A8" s="691"/>
      <c r="B8" s="691"/>
      <c r="C8" s="691"/>
      <c r="D8" s="691"/>
      <c r="E8" s="691"/>
      <c r="F8" s="691"/>
      <c r="G8" s="691"/>
      <c r="H8" s="691"/>
      <c r="I8" s="691"/>
      <c r="J8" s="691"/>
      <c r="K8" s="691"/>
      <c r="L8" s="691"/>
      <c r="M8" s="691"/>
    </row>
    <row r="9" spans="1:13">
      <c r="A9" s="691"/>
      <c r="B9" s="691"/>
      <c r="C9" s="691"/>
      <c r="D9" s="723"/>
      <c r="E9" s="723"/>
      <c r="F9" s="723"/>
      <c r="G9" s="723"/>
      <c r="H9" s="691"/>
      <c r="I9" s="723"/>
      <c r="J9" s="723"/>
      <c r="K9" s="723"/>
      <c r="L9" s="723"/>
      <c r="M9" s="723"/>
    </row>
    <row r="10" spans="1:13">
      <c r="A10" s="691"/>
      <c r="B10" s="691"/>
      <c r="C10" s="691"/>
      <c r="D10" s="723"/>
      <c r="E10" s="723"/>
      <c r="F10" s="723"/>
      <c r="G10" s="723"/>
      <c r="H10" s="691"/>
      <c r="I10" s="723"/>
      <c r="J10" s="723"/>
      <c r="K10" s="723"/>
      <c r="L10" s="723"/>
      <c r="M10" s="723"/>
    </row>
    <row r="11" spans="1:13">
      <c r="A11" s="691"/>
      <c r="B11" s="691"/>
      <c r="C11" s="691"/>
      <c r="D11" s="723"/>
      <c r="E11" s="723"/>
      <c r="F11" s="723"/>
      <c r="G11" s="723"/>
      <c r="H11" s="691"/>
      <c r="I11" s="723"/>
      <c r="J11" s="723"/>
      <c r="K11" s="723"/>
      <c r="L11" s="723"/>
      <c r="M11" s="723"/>
    </row>
    <row r="12" spans="1:13">
      <c r="A12" s="691"/>
      <c r="B12" s="691"/>
      <c r="C12" s="691"/>
      <c r="D12" s="723"/>
      <c r="E12" s="723"/>
      <c r="F12" s="723"/>
      <c r="G12" s="723"/>
      <c r="H12" s="691"/>
      <c r="I12" s="723"/>
      <c r="J12" s="723"/>
      <c r="K12" s="723"/>
      <c r="L12" s="723"/>
      <c r="M12" s="723"/>
    </row>
    <row r="13" spans="1:13">
      <c r="A13" s="691"/>
      <c r="B13" s="691"/>
      <c r="C13" s="691"/>
      <c r="D13" s="723"/>
      <c r="E13" s="723"/>
      <c r="F13" s="723"/>
      <c r="G13" s="723"/>
      <c r="H13" s="691"/>
      <c r="I13" s="723"/>
      <c r="J13" s="723"/>
      <c r="K13" s="723"/>
      <c r="L13" s="723"/>
      <c r="M13" s="723"/>
    </row>
    <row r="14" spans="1:13">
      <c r="A14" s="691"/>
      <c r="B14" s="691"/>
      <c r="C14" s="691"/>
      <c r="D14" s="723"/>
      <c r="E14" s="723"/>
      <c r="F14" s="723"/>
      <c r="G14" s="723"/>
      <c r="H14" s="691"/>
      <c r="I14" s="723"/>
      <c r="J14" s="723"/>
      <c r="K14" s="723"/>
      <c r="L14" s="723"/>
      <c r="M14" s="723"/>
    </row>
    <row r="15" spans="1:13">
      <c r="A15" s="691"/>
      <c r="B15" s="691"/>
      <c r="C15" s="691"/>
      <c r="D15" s="723"/>
      <c r="E15" s="723"/>
      <c r="F15" s="723"/>
      <c r="G15" s="723"/>
      <c r="H15" s="691"/>
      <c r="I15" s="723"/>
      <c r="J15" s="723"/>
      <c r="K15" s="723"/>
      <c r="L15" s="723"/>
      <c r="M15" s="723"/>
    </row>
    <row r="16" spans="1:13">
      <c r="A16" s="691"/>
      <c r="B16" s="691"/>
      <c r="C16" s="691"/>
      <c r="D16" s="723"/>
      <c r="E16" s="723"/>
      <c r="F16" s="723"/>
      <c r="G16" s="723"/>
      <c r="H16" s="691"/>
      <c r="I16" s="723"/>
      <c r="J16" s="723"/>
      <c r="K16" s="723"/>
      <c r="L16" s="723"/>
      <c r="M16" s="723"/>
    </row>
    <row r="17" spans="2:13">
      <c r="B17" s="691"/>
      <c r="C17" s="691"/>
      <c r="D17" s="723"/>
      <c r="E17" s="723"/>
      <c r="F17" s="723"/>
      <c r="G17" s="723"/>
      <c r="H17" s="691"/>
      <c r="I17" s="723"/>
      <c r="J17" s="723"/>
      <c r="K17" s="723"/>
      <c r="L17" s="723"/>
      <c r="M17" s="723"/>
    </row>
    <row r="18" spans="2:13">
      <c r="B18" s="691"/>
      <c r="C18" s="691"/>
      <c r="D18" s="723"/>
      <c r="E18" s="723"/>
      <c r="F18" s="723"/>
      <c r="G18" s="723"/>
      <c r="H18" s="691"/>
      <c r="I18" s="723"/>
      <c r="J18" s="723"/>
      <c r="K18" s="723"/>
      <c r="L18" s="723"/>
      <c r="M18" s="723"/>
    </row>
    <row r="19" spans="2:13">
      <c r="B19" s="691"/>
      <c r="C19" s="691"/>
      <c r="D19" s="723"/>
      <c r="E19" s="723"/>
      <c r="F19" s="723"/>
      <c r="G19" s="723"/>
      <c r="H19" s="691"/>
      <c r="I19" s="723"/>
      <c r="J19" s="723"/>
      <c r="K19" s="723"/>
      <c r="L19" s="723"/>
      <c r="M19" s="723"/>
    </row>
    <row r="20" spans="2:13">
      <c r="B20" s="691"/>
      <c r="C20" s="691"/>
      <c r="D20" s="723"/>
      <c r="E20" s="723"/>
      <c r="F20" s="723"/>
      <c r="G20" s="723"/>
      <c r="H20" s="691"/>
      <c r="I20" s="723"/>
      <c r="J20" s="723"/>
      <c r="K20" s="723"/>
      <c r="L20" s="723"/>
      <c r="M20" s="723"/>
    </row>
    <row r="21" spans="2:13">
      <c r="B21" s="691"/>
      <c r="C21" s="691"/>
      <c r="D21" s="723"/>
      <c r="E21" s="723"/>
      <c r="F21" s="723"/>
      <c r="G21" s="723"/>
      <c r="H21" s="691"/>
      <c r="I21" s="723"/>
      <c r="J21" s="723"/>
      <c r="K21" s="723"/>
      <c r="L21" s="723"/>
      <c r="M21" s="723"/>
    </row>
    <row r="22" spans="2:13">
      <c r="B22" s="691"/>
      <c r="C22" s="691"/>
      <c r="D22" s="723"/>
      <c r="E22" s="723"/>
      <c r="F22" s="723"/>
      <c r="G22" s="723"/>
      <c r="H22" s="691"/>
      <c r="I22" s="723"/>
      <c r="J22" s="723"/>
      <c r="K22" s="723"/>
      <c r="L22" s="723"/>
      <c r="M22" s="723"/>
    </row>
    <row r="23" spans="2:13">
      <c r="B23" s="691"/>
      <c r="C23" s="691"/>
      <c r="D23" s="723"/>
      <c r="E23" s="723"/>
      <c r="F23" s="723"/>
      <c r="G23" s="723"/>
      <c r="H23" s="691"/>
      <c r="I23" s="723"/>
      <c r="J23" s="723"/>
      <c r="K23" s="723"/>
      <c r="L23" s="723"/>
      <c r="M23" s="723"/>
    </row>
    <row r="24" spans="2:13">
      <c r="B24" s="691"/>
      <c r="C24" s="691"/>
      <c r="D24" s="723"/>
      <c r="E24" s="723"/>
      <c r="F24" s="723"/>
      <c r="G24" s="723"/>
      <c r="H24" s="691"/>
      <c r="I24" s="723"/>
      <c r="J24" s="723"/>
      <c r="K24" s="723"/>
      <c r="L24" s="723"/>
      <c r="M24" s="723"/>
    </row>
    <row r="25" spans="2:13">
      <c r="B25" s="691"/>
      <c r="C25" s="691"/>
      <c r="D25" s="723"/>
      <c r="E25" s="723"/>
      <c r="F25" s="723"/>
      <c r="G25" s="723"/>
      <c r="H25" s="691"/>
      <c r="I25" s="723"/>
      <c r="J25" s="723"/>
      <c r="K25" s="723"/>
      <c r="L25" s="723"/>
      <c r="M25" s="723"/>
    </row>
    <row r="26" spans="2:13">
      <c r="B26" s="691"/>
      <c r="C26" s="691"/>
      <c r="D26" s="723"/>
      <c r="E26" s="723"/>
      <c r="F26" s="723"/>
      <c r="G26" s="723"/>
      <c r="H26" s="691"/>
      <c r="I26" s="723"/>
      <c r="J26" s="723"/>
      <c r="K26" s="723"/>
      <c r="L26" s="723"/>
      <c r="M26" s="723"/>
    </row>
    <row r="27" spans="2:13">
      <c r="B27" s="691"/>
      <c r="C27" s="691"/>
      <c r="D27" s="723"/>
      <c r="E27" s="723"/>
      <c r="F27" s="723"/>
      <c r="G27" s="723"/>
      <c r="H27" s="691"/>
      <c r="I27" s="723"/>
      <c r="J27" s="723"/>
      <c r="K27" s="723"/>
      <c r="L27" s="723"/>
      <c r="M27" s="723"/>
    </row>
    <row r="28" spans="2:13">
      <c r="B28" s="691"/>
      <c r="C28" s="691"/>
      <c r="D28" s="723"/>
      <c r="E28" s="723"/>
      <c r="F28" s="723"/>
      <c r="G28" s="723"/>
      <c r="H28" s="691"/>
      <c r="I28" s="723"/>
      <c r="J28" s="723"/>
      <c r="K28" s="723"/>
      <c r="L28" s="723"/>
      <c r="M28" s="723"/>
    </row>
    <row r="29" spans="2:13">
      <c r="B29" s="691"/>
      <c r="C29" s="691"/>
      <c r="D29" s="723"/>
      <c r="E29" s="723"/>
      <c r="F29" s="723"/>
      <c r="G29" s="723"/>
      <c r="H29" s="691"/>
      <c r="I29" s="723"/>
      <c r="J29" s="723"/>
      <c r="K29" s="723"/>
      <c r="L29" s="723"/>
      <c r="M29" s="723"/>
    </row>
    <row r="30" spans="2:13">
      <c r="B30" s="691"/>
      <c r="C30" s="691"/>
      <c r="D30" s="723"/>
      <c r="E30" s="723"/>
      <c r="F30" s="723"/>
      <c r="G30" s="723"/>
      <c r="H30" s="691"/>
      <c r="I30" s="723"/>
      <c r="J30" s="723"/>
      <c r="K30" s="723"/>
      <c r="L30" s="723"/>
      <c r="M30" s="723"/>
    </row>
    <row r="31" spans="2:13">
      <c r="B31" s="691"/>
      <c r="C31" s="691"/>
      <c r="D31" s="723"/>
      <c r="E31" s="723"/>
      <c r="F31" s="723"/>
      <c r="G31" s="723"/>
      <c r="H31" s="691"/>
      <c r="I31" s="723"/>
      <c r="J31" s="723"/>
      <c r="K31" s="723"/>
      <c r="L31" s="723"/>
      <c r="M31" s="723"/>
    </row>
    <row r="32" spans="2:13">
      <c r="B32" s="691"/>
      <c r="C32" s="691"/>
      <c r="D32" s="723"/>
      <c r="E32" s="723"/>
      <c r="F32" s="723"/>
      <c r="G32" s="723"/>
      <c r="H32" s="691"/>
      <c r="I32" s="723"/>
      <c r="J32" s="723"/>
      <c r="K32" s="723"/>
      <c r="L32" s="723"/>
      <c r="M32" s="723"/>
    </row>
    <row r="33" spans="2:13">
      <c r="B33" s="691"/>
      <c r="C33" s="691"/>
      <c r="D33" s="723"/>
      <c r="E33" s="723"/>
      <c r="F33" s="723"/>
      <c r="G33" s="723"/>
      <c r="H33" s="691"/>
      <c r="I33" s="723"/>
      <c r="J33" s="723"/>
      <c r="K33" s="723"/>
      <c r="L33" s="723"/>
      <c r="M33" s="723"/>
    </row>
    <row r="34" spans="2:13">
      <c r="B34" s="691"/>
      <c r="C34" s="691"/>
      <c r="D34" s="723"/>
      <c r="E34" s="723"/>
      <c r="F34" s="723"/>
      <c r="G34" s="723"/>
      <c r="H34" s="691"/>
      <c r="I34" s="723"/>
      <c r="J34" s="723"/>
      <c r="K34" s="723"/>
      <c r="L34" s="723"/>
      <c r="M34" s="723"/>
    </row>
    <row r="35" spans="2:13">
      <c r="B35" s="691"/>
      <c r="C35" s="691"/>
      <c r="D35" s="723"/>
      <c r="E35" s="723"/>
      <c r="F35" s="723"/>
      <c r="G35" s="723"/>
      <c r="H35" s="691"/>
      <c r="I35" s="723"/>
      <c r="J35" s="723"/>
      <c r="K35" s="723"/>
      <c r="L35" s="723"/>
      <c r="M35" s="723"/>
    </row>
    <row r="36" spans="2:13">
      <c r="B36" s="691"/>
      <c r="C36" s="691"/>
      <c r="D36" s="723"/>
      <c r="E36" s="723"/>
      <c r="F36" s="723"/>
      <c r="G36" s="723"/>
      <c r="H36" s="691"/>
      <c r="I36" s="723"/>
      <c r="J36" s="723"/>
      <c r="K36" s="723"/>
      <c r="L36" s="723"/>
      <c r="M36" s="723"/>
    </row>
    <row r="37" spans="2:13">
      <c r="B37" s="691"/>
      <c r="C37" s="691"/>
      <c r="D37" s="723"/>
      <c r="E37" s="723"/>
      <c r="F37" s="723"/>
      <c r="G37" s="723"/>
      <c r="H37" s="691"/>
      <c r="I37" s="723"/>
      <c r="J37" s="723"/>
      <c r="K37" s="723"/>
      <c r="L37" s="723"/>
      <c r="M37" s="723"/>
    </row>
    <row r="38" spans="2:13">
      <c r="B38" s="691"/>
      <c r="C38" s="691"/>
      <c r="D38" s="723"/>
      <c r="E38" s="723"/>
      <c r="F38" s="723"/>
      <c r="G38" s="723"/>
      <c r="H38" s="691"/>
      <c r="I38" s="723"/>
      <c r="J38" s="723"/>
      <c r="K38" s="723"/>
      <c r="L38" s="723"/>
      <c r="M38" s="723"/>
    </row>
    <row r="39" spans="2:13">
      <c r="B39" s="691"/>
      <c r="C39" s="691"/>
      <c r="D39" s="723"/>
      <c r="E39" s="723"/>
      <c r="F39" s="723"/>
      <c r="G39" s="723"/>
      <c r="H39" s="691"/>
      <c r="I39" s="723"/>
      <c r="J39" s="723"/>
      <c r="K39" s="723"/>
      <c r="L39" s="723"/>
      <c r="M39" s="723"/>
    </row>
    <row r="40" spans="2:13">
      <c r="B40" s="691"/>
      <c r="C40" s="691"/>
      <c r="D40" s="723"/>
      <c r="E40" s="723"/>
      <c r="F40" s="723"/>
      <c r="G40" s="723"/>
      <c r="H40" s="691"/>
      <c r="I40" s="723"/>
      <c r="J40" s="723"/>
      <c r="K40" s="723"/>
      <c r="L40" s="723"/>
      <c r="M40" s="723"/>
    </row>
    <row r="41" spans="2:13">
      <c r="B41" s="691"/>
      <c r="C41" s="691"/>
      <c r="D41" s="723"/>
      <c r="E41" s="723"/>
      <c r="F41" s="723"/>
      <c r="G41" s="723"/>
      <c r="H41" s="691"/>
      <c r="I41" s="723"/>
      <c r="J41" s="723"/>
      <c r="K41" s="723"/>
      <c r="L41" s="723"/>
      <c r="M41" s="723"/>
    </row>
    <row r="42" spans="2:13">
      <c r="B42" s="691"/>
      <c r="C42" s="691"/>
      <c r="D42" s="723"/>
      <c r="E42" s="723"/>
      <c r="F42" s="723"/>
      <c r="G42" s="723"/>
      <c r="H42" s="691"/>
      <c r="I42" s="723"/>
      <c r="J42" s="723"/>
      <c r="K42" s="723"/>
      <c r="L42" s="723"/>
      <c r="M42" s="723"/>
    </row>
    <row r="43" spans="2:13">
      <c r="B43" s="691"/>
      <c r="C43" s="691"/>
      <c r="D43" s="723"/>
      <c r="E43" s="723"/>
      <c r="F43" s="723"/>
      <c r="G43" s="723"/>
      <c r="H43" s="691"/>
      <c r="I43" s="723"/>
      <c r="J43" s="723"/>
      <c r="K43" s="723"/>
      <c r="L43" s="723"/>
      <c r="M43" s="723"/>
    </row>
    <row r="44" spans="2:13">
      <c r="B44" s="691"/>
      <c r="C44" s="691"/>
      <c r="D44" s="723"/>
      <c r="E44" s="723"/>
      <c r="F44" s="723"/>
      <c r="G44" s="723"/>
      <c r="H44" s="691"/>
      <c r="I44" s="723"/>
      <c r="J44" s="723"/>
      <c r="K44" s="723"/>
      <c r="L44" s="723"/>
      <c r="M44" s="723"/>
    </row>
    <row r="45" spans="2:13">
      <c r="B45" s="691"/>
      <c r="C45" s="691"/>
      <c r="D45" s="723"/>
      <c r="E45" s="723"/>
      <c r="F45" s="723"/>
      <c r="G45" s="723"/>
      <c r="H45" s="691"/>
      <c r="I45" s="723"/>
      <c r="J45" s="723"/>
      <c r="K45" s="723"/>
      <c r="L45" s="723"/>
      <c r="M45" s="723"/>
    </row>
    <row r="46" spans="2:13">
      <c r="B46" s="691"/>
      <c r="C46" s="691"/>
      <c r="D46" s="723"/>
      <c r="E46" s="723"/>
      <c r="F46" s="723"/>
      <c r="G46" s="723"/>
      <c r="H46" s="691"/>
      <c r="I46" s="723"/>
      <c r="J46" s="723"/>
      <c r="K46" s="723"/>
      <c r="L46" s="723"/>
      <c r="M46" s="723"/>
    </row>
    <row r="47" spans="2:13">
      <c r="B47" s="691"/>
      <c r="C47" s="691"/>
      <c r="D47" s="723"/>
      <c r="E47" s="723"/>
      <c r="F47" s="723"/>
      <c r="G47" s="723"/>
      <c r="H47" s="691"/>
      <c r="I47" s="723"/>
      <c r="J47" s="723"/>
      <c r="K47" s="723"/>
      <c r="L47" s="723"/>
      <c r="M47" s="723"/>
    </row>
    <row r="48" spans="2:13">
      <c r="B48" s="691"/>
      <c r="C48" s="691"/>
      <c r="D48" s="723"/>
      <c r="E48" s="723"/>
      <c r="F48" s="723"/>
      <c r="G48" s="723"/>
      <c r="H48" s="691"/>
      <c r="I48" s="723"/>
      <c r="J48" s="723"/>
      <c r="K48" s="723"/>
      <c r="L48" s="723"/>
      <c r="M48" s="723"/>
    </row>
    <row r="49" spans="2:13">
      <c r="B49" s="691"/>
      <c r="C49" s="691"/>
      <c r="D49" s="723"/>
      <c r="E49" s="723"/>
      <c r="F49" s="723"/>
      <c r="G49" s="723"/>
      <c r="H49" s="691"/>
      <c r="I49" s="723"/>
      <c r="J49" s="723"/>
      <c r="K49" s="723"/>
      <c r="L49" s="723"/>
      <c r="M49" s="723"/>
    </row>
    <row r="50" spans="2:13">
      <c r="B50" s="691"/>
      <c r="C50" s="691"/>
      <c r="D50" s="723"/>
      <c r="E50" s="723"/>
      <c r="F50" s="723"/>
      <c r="G50" s="723"/>
      <c r="H50" s="691"/>
      <c r="I50" s="723"/>
      <c r="J50" s="723"/>
      <c r="K50" s="723"/>
      <c r="L50" s="723"/>
      <c r="M50" s="723"/>
    </row>
    <row r="51" spans="2:13">
      <c r="B51" s="691"/>
      <c r="C51" s="691"/>
      <c r="D51" s="723"/>
      <c r="E51" s="723"/>
      <c r="F51" s="723"/>
      <c r="G51" s="723"/>
      <c r="H51" s="691"/>
      <c r="I51" s="723"/>
      <c r="J51" s="723"/>
      <c r="K51" s="723"/>
      <c r="L51" s="723"/>
      <c r="M51" s="723"/>
    </row>
    <row r="52" spans="2:13">
      <c r="B52" s="691"/>
      <c r="C52" s="691"/>
      <c r="D52" s="723"/>
      <c r="E52" s="723"/>
      <c r="F52" s="723"/>
      <c r="G52" s="723"/>
      <c r="H52" s="691"/>
      <c r="I52" s="723"/>
      <c r="J52" s="723"/>
      <c r="K52" s="723"/>
      <c r="L52" s="723"/>
      <c r="M52" s="723"/>
    </row>
    <row r="53" spans="2:13">
      <c r="B53" s="691"/>
      <c r="C53" s="691"/>
      <c r="D53" s="723"/>
      <c r="E53" s="723"/>
      <c r="F53" s="723"/>
      <c r="G53" s="723"/>
      <c r="H53" s="691"/>
      <c r="I53" s="723"/>
      <c r="J53" s="723"/>
      <c r="K53" s="723"/>
      <c r="L53" s="723"/>
      <c r="M53" s="723"/>
    </row>
    <row r="54" spans="2:13">
      <c r="B54" s="691"/>
      <c r="C54" s="691"/>
      <c r="D54" s="723"/>
      <c r="E54" s="723"/>
      <c r="F54" s="723"/>
      <c r="G54" s="723"/>
      <c r="H54" s="691"/>
      <c r="I54" s="723"/>
      <c r="J54" s="723"/>
      <c r="K54" s="723"/>
      <c r="L54" s="723"/>
      <c r="M54" s="723"/>
    </row>
    <row r="55" spans="2:13">
      <c r="B55" s="691"/>
      <c r="C55" s="691"/>
      <c r="D55" s="723"/>
      <c r="E55" s="723"/>
      <c r="F55" s="723"/>
      <c r="G55" s="723"/>
      <c r="H55" s="691"/>
      <c r="I55" s="723"/>
      <c r="J55" s="723"/>
      <c r="K55" s="723"/>
      <c r="L55" s="723"/>
      <c r="M55" s="723"/>
    </row>
    <row r="56" spans="2:13">
      <c r="B56" s="691"/>
      <c r="C56" s="691"/>
      <c r="D56" s="723"/>
      <c r="E56" s="723"/>
      <c r="F56" s="723"/>
      <c r="G56" s="723"/>
      <c r="H56" s="691"/>
      <c r="I56" s="723"/>
      <c r="J56" s="723"/>
      <c r="K56" s="723"/>
      <c r="L56" s="723"/>
      <c r="M56" s="723"/>
    </row>
    <row r="57" spans="2:13">
      <c r="B57" s="691"/>
      <c r="C57" s="691"/>
      <c r="D57" s="723"/>
      <c r="E57" s="723"/>
      <c r="F57" s="723"/>
      <c r="G57" s="723"/>
      <c r="H57" s="691"/>
      <c r="I57" s="723"/>
      <c r="J57" s="723"/>
      <c r="K57" s="723"/>
      <c r="L57" s="723"/>
      <c r="M57" s="723"/>
    </row>
    <row r="58" spans="2:13">
      <c r="B58" s="691"/>
      <c r="C58" s="691"/>
      <c r="D58" s="723"/>
      <c r="E58" s="723"/>
      <c r="F58" s="723"/>
      <c r="G58" s="723"/>
      <c r="H58" s="691"/>
      <c r="I58" s="723"/>
      <c r="J58" s="723"/>
      <c r="K58" s="723"/>
      <c r="L58" s="723"/>
      <c r="M58" s="723"/>
    </row>
    <row r="59" spans="2:13">
      <c r="B59" s="691"/>
      <c r="C59" s="691"/>
      <c r="D59" s="723"/>
      <c r="E59" s="723"/>
      <c r="F59" s="723"/>
      <c r="G59" s="723"/>
      <c r="H59" s="691"/>
      <c r="I59" s="723"/>
      <c r="J59" s="723"/>
      <c r="K59" s="723"/>
      <c r="L59" s="723"/>
      <c r="M59" s="723"/>
    </row>
    <row r="60" spans="2:13">
      <c r="B60" s="691"/>
      <c r="C60" s="691"/>
      <c r="D60" s="723"/>
      <c r="E60" s="723"/>
      <c r="F60" s="723"/>
      <c r="G60" s="723"/>
      <c r="H60" s="691"/>
      <c r="I60" s="723"/>
      <c r="J60" s="723"/>
      <c r="K60" s="723"/>
      <c r="L60" s="723"/>
      <c r="M60" s="723"/>
    </row>
    <row r="61" spans="2:13">
      <c r="B61" s="691"/>
      <c r="C61" s="691"/>
      <c r="D61" s="723"/>
      <c r="E61" s="723"/>
      <c r="F61" s="723"/>
      <c r="G61" s="723"/>
      <c r="H61" s="691"/>
      <c r="I61" s="723"/>
      <c r="J61" s="723"/>
      <c r="K61" s="723"/>
      <c r="L61" s="723"/>
      <c r="M61" s="723"/>
    </row>
    <row r="62" spans="2:13">
      <c r="B62" s="691"/>
      <c r="C62" s="691"/>
      <c r="D62" s="723"/>
      <c r="E62" s="723"/>
      <c r="F62" s="723"/>
      <c r="G62" s="723"/>
      <c r="H62" s="691"/>
      <c r="I62" s="723"/>
      <c r="J62" s="723"/>
      <c r="K62" s="723"/>
      <c r="L62" s="723"/>
      <c r="M62" s="723"/>
    </row>
    <row r="63" spans="2:13">
      <c r="B63" s="691"/>
      <c r="C63" s="691"/>
      <c r="D63" s="723"/>
      <c r="E63" s="723"/>
      <c r="F63" s="723"/>
      <c r="G63" s="723"/>
      <c r="H63" s="691"/>
      <c r="I63" s="723"/>
      <c r="J63" s="723"/>
      <c r="K63" s="723"/>
      <c r="L63" s="723"/>
      <c r="M63" s="723"/>
    </row>
    <row r="64" spans="2:13">
      <c r="B64" s="691"/>
      <c r="C64" s="691"/>
      <c r="D64" s="723"/>
      <c r="E64" s="723"/>
      <c r="F64" s="723"/>
      <c r="G64" s="723"/>
      <c r="H64" s="691"/>
      <c r="I64" s="723"/>
      <c r="J64" s="723"/>
      <c r="K64" s="723"/>
      <c r="L64" s="723"/>
      <c r="M64" s="723"/>
    </row>
    <row r="65" spans="2:13">
      <c r="B65" s="691"/>
      <c r="C65" s="691"/>
      <c r="D65" s="723"/>
      <c r="E65" s="723"/>
      <c r="F65" s="723"/>
      <c r="G65" s="723"/>
      <c r="H65" s="691"/>
      <c r="I65" s="723"/>
      <c r="J65" s="723"/>
      <c r="K65" s="723"/>
      <c r="L65" s="723"/>
      <c r="M65" s="723"/>
    </row>
    <row r="66" spans="2:13">
      <c r="B66" s="691"/>
      <c r="C66" s="691"/>
      <c r="D66" s="723"/>
      <c r="E66" s="723"/>
      <c r="F66" s="723"/>
      <c r="G66" s="723"/>
      <c r="H66" s="691"/>
      <c r="I66" s="723"/>
      <c r="J66" s="723"/>
      <c r="K66" s="723"/>
      <c r="L66" s="723"/>
      <c r="M66" s="723"/>
    </row>
    <row r="67" spans="2:13">
      <c r="B67" s="691"/>
      <c r="C67" s="691"/>
      <c r="D67" s="723"/>
      <c r="E67" s="723"/>
      <c r="F67" s="723"/>
      <c r="G67" s="723"/>
      <c r="H67" s="691"/>
      <c r="I67" s="723"/>
      <c r="J67" s="723"/>
      <c r="K67" s="723"/>
      <c r="L67" s="723"/>
      <c r="M67" s="723"/>
    </row>
    <row r="68" spans="2:13">
      <c r="B68" s="691"/>
      <c r="C68" s="691"/>
      <c r="D68" s="723"/>
      <c r="E68" s="723"/>
      <c r="F68" s="723"/>
      <c r="G68" s="723"/>
      <c r="H68" s="691"/>
      <c r="I68" s="723"/>
      <c r="J68" s="723"/>
      <c r="K68" s="723"/>
      <c r="L68" s="723"/>
      <c r="M68" s="723"/>
    </row>
    <row r="69" spans="2:13">
      <c r="B69" s="691"/>
      <c r="C69" s="691"/>
      <c r="D69" s="723"/>
      <c r="E69" s="723"/>
      <c r="F69" s="723"/>
      <c r="G69" s="723"/>
      <c r="H69" s="691"/>
      <c r="I69" s="723"/>
      <c r="J69" s="723"/>
      <c r="K69" s="723"/>
      <c r="L69" s="723"/>
      <c r="M69" s="723"/>
    </row>
    <row r="70" spans="2:13">
      <c r="B70" s="691"/>
      <c r="C70" s="691"/>
      <c r="D70" s="723"/>
      <c r="E70" s="723"/>
      <c r="F70" s="723"/>
      <c r="G70" s="723"/>
      <c r="H70" s="691"/>
      <c r="I70" s="723"/>
      <c r="J70" s="723"/>
      <c r="K70" s="723"/>
      <c r="L70" s="723"/>
      <c r="M70" s="723"/>
    </row>
    <row r="71" spans="2:13">
      <c r="B71" s="691"/>
      <c r="C71" s="691"/>
      <c r="D71" s="723"/>
      <c r="E71" s="723"/>
      <c r="F71" s="723"/>
      <c r="G71" s="723"/>
      <c r="H71" s="691"/>
      <c r="I71" s="723"/>
      <c r="J71" s="723"/>
      <c r="K71" s="723"/>
      <c r="L71" s="723"/>
      <c r="M71" s="723"/>
    </row>
    <row r="72" spans="2:13">
      <c r="B72" s="691"/>
      <c r="C72" s="691"/>
      <c r="D72" s="723"/>
      <c r="E72" s="723"/>
      <c r="F72" s="723"/>
      <c r="G72" s="723"/>
      <c r="H72" s="691"/>
      <c r="I72" s="723"/>
      <c r="J72" s="723"/>
      <c r="K72" s="723"/>
      <c r="L72" s="723"/>
      <c r="M72" s="723"/>
    </row>
    <row r="73" spans="2:13">
      <c r="B73" s="691"/>
      <c r="C73" s="691"/>
      <c r="D73" s="723"/>
      <c r="E73" s="723"/>
      <c r="F73" s="723"/>
      <c r="G73" s="723"/>
      <c r="H73" s="691"/>
      <c r="I73" s="723"/>
      <c r="J73" s="723"/>
      <c r="K73" s="723"/>
      <c r="L73" s="723"/>
      <c r="M73" s="723"/>
    </row>
    <row r="74" spans="2:13">
      <c r="B74" s="691"/>
      <c r="C74" s="691"/>
      <c r="D74" s="723"/>
      <c r="E74" s="723"/>
      <c r="F74" s="723"/>
      <c r="G74" s="723"/>
      <c r="H74" s="691"/>
      <c r="I74" s="723"/>
      <c r="J74" s="723"/>
      <c r="K74" s="723"/>
      <c r="L74" s="723"/>
      <c r="M74" s="723"/>
    </row>
    <row r="75" spans="2:13">
      <c r="B75" s="691"/>
      <c r="C75" s="691"/>
      <c r="D75" s="723"/>
      <c r="E75" s="723"/>
      <c r="F75" s="723"/>
      <c r="G75" s="723"/>
      <c r="H75" s="691"/>
      <c r="I75" s="723"/>
      <c r="J75" s="723"/>
      <c r="K75" s="723"/>
      <c r="L75" s="723"/>
      <c r="M75" s="723"/>
    </row>
    <row r="76" spans="2:13">
      <c r="B76" s="691"/>
      <c r="C76" s="691"/>
      <c r="D76" s="723"/>
      <c r="E76" s="723"/>
      <c r="F76" s="723"/>
      <c r="G76" s="723"/>
      <c r="H76" s="691"/>
      <c r="I76" s="723"/>
      <c r="J76" s="723"/>
      <c r="K76" s="723"/>
      <c r="L76" s="723"/>
      <c r="M76" s="723"/>
    </row>
    <row r="77" spans="2:13">
      <c r="B77" s="691"/>
      <c r="C77" s="691"/>
      <c r="D77" s="723"/>
      <c r="E77" s="723"/>
      <c r="F77" s="723"/>
      <c r="G77" s="723"/>
      <c r="H77" s="691"/>
      <c r="I77" s="723"/>
      <c r="J77" s="723"/>
      <c r="K77" s="723"/>
      <c r="L77" s="723"/>
      <c r="M77" s="723"/>
    </row>
    <row r="78" spans="2:13">
      <c r="B78" s="691"/>
      <c r="C78" s="691"/>
      <c r="D78" s="723"/>
      <c r="E78" s="723"/>
      <c r="F78" s="723"/>
      <c r="G78" s="723"/>
      <c r="H78" s="691"/>
      <c r="I78" s="723"/>
      <c r="J78" s="723"/>
      <c r="K78" s="723"/>
      <c r="L78" s="723"/>
      <c r="M78" s="723"/>
    </row>
    <row r="79" spans="2:13">
      <c r="B79" s="691"/>
      <c r="C79" s="691"/>
      <c r="D79" s="723"/>
      <c r="E79" s="723"/>
      <c r="F79" s="723"/>
      <c r="G79" s="723"/>
      <c r="H79" s="691"/>
      <c r="I79" s="723"/>
      <c r="J79" s="723"/>
      <c r="K79" s="723"/>
      <c r="L79" s="723"/>
      <c r="M79" s="723"/>
    </row>
    <row r="80" spans="2:13">
      <c r="B80" s="691"/>
      <c r="C80" s="691"/>
      <c r="D80" s="723"/>
      <c r="E80" s="723"/>
      <c r="F80" s="723"/>
      <c r="G80" s="723"/>
      <c r="H80" s="691"/>
      <c r="I80" s="723"/>
      <c r="J80" s="723"/>
      <c r="K80" s="723"/>
      <c r="L80" s="723"/>
      <c r="M80" s="723"/>
    </row>
    <row r="81" spans="2:13">
      <c r="B81" s="691"/>
      <c r="C81" s="691"/>
      <c r="D81" s="723"/>
      <c r="E81" s="723"/>
      <c r="F81" s="723"/>
      <c r="G81" s="723"/>
      <c r="H81" s="691"/>
      <c r="I81" s="723"/>
      <c r="J81" s="723"/>
      <c r="K81" s="723"/>
      <c r="L81" s="723"/>
      <c r="M81" s="723"/>
    </row>
    <row r="82" spans="2:13">
      <c r="B82" s="691"/>
      <c r="C82" s="691"/>
      <c r="D82" s="723"/>
      <c r="E82" s="723"/>
      <c r="F82" s="723"/>
      <c r="G82" s="723"/>
      <c r="H82" s="691"/>
      <c r="I82" s="723"/>
      <c r="J82" s="723"/>
      <c r="K82" s="723"/>
      <c r="L82" s="723"/>
      <c r="M82" s="723"/>
    </row>
    <row r="83" spans="2:13">
      <c r="B83" s="691"/>
      <c r="C83" s="691"/>
      <c r="D83" s="723"/>
      <c r="E83" s="723"/>
      <c r="F83" s="723"/>
      <c r="G83" s="723"/>
      <c r="H83" s="691"/>
      <c r="I83" s="723"/>
      <c r="J83" s="723"/>
      <c r="K83" s="723"/>
      <c r="L83" s="723"/>
      <c r="M83" s="723"/>
    </row>
    <row r="84" spans="2:13">
      <c r="B84" s="691"/>
      <c r="C84" s="691"/>
      <c r="D84" s="691"/>
      <c r="E84" s="691"/>
      <c r="F84" s="691"/>
      <c r="G84" s="691"/>
      <c r="H84" s="691"/>
      <c r="I84" s="691"/>
      <c r="J84" s="691"/>
      <c r="K84" s="691"/>
      <c r="L84" s="691"/>
      <c r="M84" s="691"/>
    </row>
    <row r="85" spans="2:13">
      <c r="B85" s="691"/>
      <c r="C85" s="691"/>
      <c r="D85" s="691"/>
      <c r="E85" s="691"/>
      <c r="F85" s="691"/>
      <c r="G85" s="691"/>
      <c r="H85" s="691"/>
      <c r="I85" s="691"/>
      <c r="J85" s="691"/>
      <c r="K85" s="691"/>
      <c r="L85" s="691"/>
      <c r="M85" s="691"/>
    </row>
    <row r="86" spans="2:13">
      <c r="B86" s="691"/>
      <c r="C86" s="691"/>
      <c r="D86" s="691"/>
      <c r="E86" s="691"/>
      <c r="F86" s="691"/>
      <c r="G86" s="691"/>
      <c r="H86" s="691"/>
      <c r="I86" s="691"/>
      <c r="J86" s="691"/>
      <c r="K86" s="691"/>
      <c r="L86" s="691"/>
      <c r="M86" s="691"/>
    </row>
    <row r="87" spans="2:13">
      <c r="B87" s="691"/>
      <c r="C87" s="691"/>
      <c r="D87" s="691"/>
      <c r="E87" s="691"/>
      <c r="F87" s="691"/>
      <c r="G87" s="691"/>
      <c r="H87" s="691"/>
      <c r="I87" s="691"/>
      <c r="J87" s="691"/>
      <c r="K87" s="691"/>
      <c r="L87" s="691"/>
      <c r="M87" s="691"/>
    </row>
    <row r="88" spans="2:13">
      <c r="B88" s="691"/>
      <c r="C88" s="691"/>
      <c r="D88" s="691"/>
      <c r="E88" s="691"/>
      <c r="F88" s="691"/>
      <c r="G88" s="691"/>
      <c r="H88" s="691"/>
      <c r="I88" s="691"/>
      <c r="J88" s="691"/>
      <c r="K88" s="691"/>
      <c r="L88" s="691"/>
      <c r="M88" s="691"/>
    </row>
    <row r="89" spans="2:13">
      <c r="B89" s="691"/>
      <c r="C89" s="691"/>
      <c r="D89" s="691"/>
      <c r="E89" s="691"/>
      <c r="F89" s="691"/>
      <c r="G89" s="691"/>
      <c r="H89" s="691"/>
      <c r="I89" s="691"/>
      <c r="J89" s="691"/>
      <c r="K89" s="691"/>
      <c r="L89" s="691"/>
      <c r="M89" s="691"/>
    </row>
    <row r="90" spans="2:13">
      <c r="B90" s="691"/>
      <c r="C90" s="691"/>
      <c r="D90" s="691"/>
      <c r="E90" s="691"/>
      <c r="F90" s="691"/>
      <c r="G90" s="691"/>
      <c r="H90" s="691"/>
      <c r="I90" s="691"/>
      <c r="J90" s="691"/>
      <c r="K90" s="691"/>
      <c r="L90" s="691"/>
      <c r="M90" s="691"/>
    </row>
    <row r="91" spans="2:13">
      <c r="B91" s="691"/>
      <c r="C91" s="691"/>
      <c r="D91" s="691"/>
      <c r="E91" s="691"/>
      <c r="F91" s="691"/>
      <c r="G91" s="691"/>
      <c r="H91" s="691"/>
      <c r="I91" s="691"/>
      <c r="J91" s="691"/>
      <c r="K91" s="691"/>
      <c r="L91" s="691"/>
      <c r="M91" s="691"/>
    </row>
    <row r="92" spans="2:13">
      <c r="B92" s="691"/>
      <c r="C92" s="691"/>
      <c r="D92" s="691"/>
      <c r="E92" s="691"/>
      <c r="F92" s="691"/>
      <c r="G92" s="691"/>
      <c r="H92" s="691"/>
      <c r="I92" s="691"/>
      <c r="J92" s="691"/>
      <c r="K92" s="691"/>
      <c r="L92" s="691"/>
      <c r="M92" s="691"/>
    </row>
    <row r="93" spans="2:13">
      <c r="B93" s="691"/>
      <c r="C93" s="691"/>
      <c r="D93" s="691"/>
      <c r="E93" s="691"/>
      <c r="F93" s="691"/>
      <c r="G93" s="691"/>
      <c r="H93" s="691"/>
      <c r="I93" s="691"/>
      <c r="J93" s="691"/>
      <c r="K93" s="691"/>
      <c r="L93" s="691"/>
      <c r="M93" s="691"/>
    </row>
    <row r="94" spans="2:13">
      <c r="B94" s="691"/>
      <c r="C94" s="691"/>
      <c r="D94" s="691"/>
      <c r="E94" s="691"/>
      <c r="F94" s="691"/>
      <c r="G94" s="691"/>
      <c r="H94" s="691"/>
      <c r="I94" s="691"/>
      <c r="J94" s="691"/>
      <c r="K94" s="691"/>
      <c r="L94" s="691"/>
      <c r="M94" s="691"/>
    </row>
    <row r="95" spans="2:13">
      <c r="B95" s="691"/>
      <c r="C95" s="691"/>
      <c r="D95" s="691"/>
      <c r="E95" s="691"/>
      <c r="F95" s="691"/>
      <c r="G95" s="691"/>
      <c r="H95" s="691"/>
      <c r="I95" s="691"/>
      <c r="J95" s="691"/>
      <c r="K95" s="691"/>
      <c r="L95" s="691"/>
      <c r="M95" s="691"/>
    </row>
    <row r="96" spans="2:13">
      <c r="B96" s="691"/>
      <c r="C96" s="691"/>
      <c r="D96" s="691"/>
      <c r="E96" s="691"/>
      <c r="F96" s="691"/>
      <c r="G96" s="691"/>
      <c r="H96" s="691"/>
      <c r="I96" s="691"/>
      <c r="J96" s="691"/>
      <c r="K96" s="691"/>
      <c r="L96" s="691"/>
      <c r="M96" s="691"/>
    </row>
  </sheetData>
  <mergeCells count="1">
    <mergeCell ref="C4:F4"/>
  </mergeCells>
  <hyperlinks>
    <hyperlink ref="A1" location="Navigation!A1" display="Home"/>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6" tint="-0.249977111117893"/>
  </sheetPr>
  <dimension ref="A1:K96"/>
  <sheetViews>
    <sheetView workbookViewId="0"/>
  </sheetViews>
  <sheetFormatPr defaultRowHeight="11.25"/>
  <cols>
    <col min="1" max="1" width="3.7109375" style="32" bestFit="1" customWidth="1"/>
    <col min="2" max="2" width="18.28515625" style="33" bestFit="1" customWidth="1"/>
    <col min="3" max="3" width="18.140625" style="33" bestFit="1" customWidth="1"/>
    <col min="4" max="4" width="18.28515625" style="33" bestFit="1" customWidth="1"/>
    <col min="5" max="5" width="18.140625" style="33" bestFit="1" customWidth="1"/>
    <col min="6" max="6" width="16.28515625" style="33" bestFit="1" customWidth="1"/>
    <col min="7" max="7" width="17" style="34" bestFit="1" customWidth="1"/>
    <col min="8" max="8" width="16.85546875" style="34" bestFit="1" customWidth="1"/>
    <col min="9" max="9" width="17" style="34" bestFit="1" customWidth="1"/>
    <col min="10" max="10" width="16.85546875" style="34" bestFit="1" customWidth="1"/>
    <col min="11" max="11" width="15.140625" style="34" bestFit="1" customWidth="1"/>
    <col min="12" max="256" width="9.140625" style="32"/>
    <col min="257" max="257" width="3.7109375" style="32" bestFit="1" customWidth="1"/>
    <col min="258" max="258" width="18.28515625" style="32" bestFit="1" customWidth="1"/>
    <col min="259" max="259" width="18.140625" style="32" bestFit="1" customWidth="1"/>
    <col min="260" max="260" width="18.28515625" style="32" bestFit="1" customWidth="1"/>
    <col min="261" max="261" width="18.140625" style="32" bestFit="1" customWidth="1"/>
    <col min="262" max="262" width="16.28515625" style="32" bestFit="1" customWidth="1"/>
    <col min="263" max="263" width="17" style="32" bestFit="1" customWidth="1"/>
    <col min="264" max="264" width="16.85546875" style="32" bestFit="1" customWidth="1"/>
    <col min="265" max="265" width="17" style="32" bestFit="1" customWidth="1"/>
    <col min="266" max="266" width="16.85546875" style="32" bestFit="1" customWidth="1"/>
    <col min="267" max="267" width="15.140625" style="32" bestFit="1" customWidth="1"/>
    <col min="268" max="512" width="9.140625" style="32"/>
    <col min="513" max="513" width="3.7109375" style="32" bestFit="1" customWidth="1"/>
    <col min="514" max="514" width="18.28515625" style="32" bestFit="1" customWidth="1"/>
    <col min="515" max="515" width="18.140625" style="32" bestFit="1" customWidth="1"/>
    <col min="516" max="516" width="18.28515625" style="32" bestFit="1" customWidth="1"/>
    <col min="517" max="517" width="18.140625" style="32" bestFit="1" customWidth="1"/>
    <col min="518" max="518" width="16.28515625" style="32" bestFit="1" customWidth="1"/>
    <col min="519" max="519" width="17" style="32" bestFit="1" customWidth="1"/>
    <col min="520" max="520" width="16.85546875" style="32" bestFit="1" customWidth="1"/>
    <col min="521" max="521" width="17" style="32" bestFit="1" customWidth="1"/>
    <col min="522" max="522" width="16.85546875" style="32" bestFit="1" customWidth="1"/>
    <col min="523" max="523" width="15.140625" style="32" bestFit="1" customWidth="1"/>
    <col min="524" max="768" width="9.140625" style="32"/>
    <col min="769" max="769" width="3.7109375" style="32" bestFit="1" customWidth="1"/>
    <col min="770" max="770" width="18.28515625" style="32" bestFit="1" customWidth="1"/>
    <col min="771" max="771" width="18.140625" style="32" bestFit="1" customWidth="1"/>
    <col min="772" max="772" width="18.28515625" style="32" bestFit="1" customWidth="1"/>
    <col min="773" max="773" width="18.140625" style="32" bestFit="1" customWidth="1"/>
    <col min="774" max="774" width="16.28515625" style="32" bestFit="1" customWidth="1"/>
    <col min="775" max="775" width="17" style="32" bestFit="1" customWidth="1"/>
    <col min="776" max="776" width="16.85546875" style="32" bestFit="1" customWidth="1"/>
    <col min="777" max="777" width="17" style="32" bestFit="1" customWidth="1"/>
    <col min="778" max="778" width="16.85546875" style="32" bestFit="1" customWidth="1"/>
    <col min="779" max="779" width="15.140625" style="32" bestFit="1" customWidth="1"/>
    <col min="780" max="1024" width="9.140625" style="32"/>
    <col min="1025" max="1025" width="3.7109375" style="32" bestFit="1" customWidth="1"/>
    <col min="1026" max="1026" width="18.28515625" style="32" bestFit="1" customWidth="1"/>
    <col min="1027" max="1027" width="18.140625" style="32" bestFit="1" customWidth="1"/>
    <col min="1028" max="1028" width="18.28515625" style="32" bestFit="1" customWidth="1"/>
    <col min="1029" max="1029" width="18.140625" style="32" bestFit="1" customWidth="1"/>
    <col min="1030" max="1030" width="16.28515625" style="32" bestFit="1" customWidth="1"/>
    <col min="1031" max="1031" width="17" style="32" bestFit="1" customWidth="1"/>
    <col min="1032" max="1032" width="16.85546875" style="32" bestFit="1" customWidth="1"/>
    <col min="1033" max="1033" width="17" style="32" bestFit="1" customWidth="1"/>
    <col min="1034" max="1034" width="16.85546875" style="32" bestFit="1" customWidth="1"/>
    <col min="1035" max="1035" width="15.140625" style="32" bestFit="1" customWidth="1"/>
    <col min="1036" max="1280" width="9.140625" style="32"/>
    <col min="1281" max="1281" width="3.7109375" style="32" bestFit="1" customWidth="1"/>
    <col min="1282" max="1282" width="18.28515625" style="32" bestFit="1" customWidth="1"/>
    <col min="1283" max="1283" width="18.140625" style="32" bestFit="1" customWidth="1"/>
    <col min="1284" max="1284" width="18.28515625" style="32" bestFit="1" customWidth="1"/>
    <col min="1285" max="1285" width="18.140625" style="32" bestFit="1" customWidth="1"/>
    <col min="1286" max="1286" width="16.28515625" style="32" bestFit="1" customWidth="1"/>
    <col min="1287" max="1287" width="17" style="32" bestFit="1" customWidth="1"/>
    <col min="1288" max="1288" width="16.85546875" style="32" bestFit="1" customWidth="1"/>
    <col min="1289" max="1289" width="17" style="32" bestFit="1" customWidth="1"/>
    <col min="1290" max="1290" width="16.85546875" style="32" bestFit="1" customWidth="1"/>
    <col min="1291" max="1291" width="15.140625" style="32" bestFit="1" customWidth="1"/>
    <col min="1292" max="1536" width="9.140625" style="32"/>
    <col min="1537" max="1537" width="3.7109375" style="32" bestFit="1" customWidth="1"/>
    <col min="1538" max="1538" width="18.28515625" style="32" bestFit="1" customWidth="1"/>
    <col min="1539" max="1539" width="18.140625" style="32" bestFit="1" customWidth="1"/>
    <col min="1540" max="1540" width="18.28515625" style="32" bestFit="1" customWidth="1"/>
    <col min="1541" max="1541" width="18.140625" style="32" bestFit="1" customWidth="1"/>
    <col min="1542" max="1542" width="16.28515625" style="32" bestFit="1" customWidth="1"/>
    <col min="1543" max="1543" width="17" style="32" bestFit="1" customWidth="1"/>
    <col min="1544" max="1544" width="16.85546875" style="32" bestFit="1" customWidth="1"/>
    <col min="1545" max="1545" width="17" style="32" bestFit="1" customWidth="1"/>
    <col min="1546" max="1546" width="16.85546875" style="32" bestFit="1" customWidth="1"/>
    <col min="1547" max="1547" width="15.140625" style="32" bestFit="1" customWidth="1"/>
    <col min="1548" max="1792" width="9.140625" style="32"/>
    <col min="1793" max="1793" width="3.7109375" style="32" bestFit="1" customWidth="1"/>
    <col min="1794" max="1794" width="18.28515625" style="32" bestFit="1" customWidth="1"/>
    <col min="1795" max="1795" width="18.140625" style="32" bestFit="1" customWidth="1"/>
    <col min="1796" max="1796" width="18.28515625" style="32" bestFit="1" customWidth="1"/>
    <col min="1797" max="1797" width="18.140625" style="32" bestFit="1" customWidth="1"/>
    <col min="1798" max="1798" width="16.28515625" style="32" bestFit="1" customWidth="1"/>
    <col min="1799" max="1799" width="17" style="32" bestFit="1" customWidth="1"/>
    <col min="1800" max="1800" width="16.85546875" style="32" bestFit="1" customWidth="1"/>
    <col min="1801" max="1801" width="17" style="32" bestFit="1" customWidth="1"/>
    <col min="1802" max="1802" width="16.85546875" style="32" bestFit="1" customWidth="1"/>
    <col min="1803" max="1803" width="15.140625" style="32" bestFit="1" customWidth="1"/>
    <col min="1804" max="2048" width="9.140625" style="32"/>
    <col min="2049" max="2049" width="3.7109375" style="32" bestFit="1" customWidth="1"/>
    <col min="2050" max="2050" width="18.28515625" style="32" bestFit="1" customWidth="1"/>
    <col min="2051" max="2051" width="18.140625" style="32" bestFit="1" customWidth="1"/>
    <col min="2052" max="2052" width="18.28515625" style="32" bestFit="1" customWidth="1"/>
    <col min="2053" max="2053" width="18.140625" style="32" bestFit="1" customWidth="1"/>
    <col min="2054" max="2054" width="16.28515625" style="32" bestFit="1" customWidth="1"/>
    <col min="2055" max="2055" width="17" style="32" bestFit="1" customWidth="1"/>
    <col min="2056" max="2056" width="16.85546875" style="32" bestFit="1" customWidth="1"/>
    <col min="2057" max="2057" width="17" style="32" bestFit="1" customWidth="1"/>
    <col min="2058" max="2058" width="16.85546875" style="32" bestFit="1" customWidth="1"/>
    <col min="2059" max="2059" width="15.140625" style="32" bestFit="1" customWidth="1"/>
    <col min="2060" max="2304" width="9.140625" style="32"/>
    <col min="2305" max="2305" width="3.7109375" style="32" bestFit="1" customWidth="1"/>
    <col min="2306" max="2306" width="18.28515625" style="32" bestFit="1" customWidth="1"/>
    <col min="2307" max="2307" width="18.140625" style="32" bestFit="1" customWidth="1"/>
    <col min="2308" max="2308" width="18.28515625" style="32" bestFit="1" customWidth="1"/>
    <col min="2309" max="2309" width="18.140625" style="32" bestFit="1" customWidth="1"/>
    <col min="2310" max="2310" width="16.28515625" style="32" bestFit="1" customWidth="1"/>
    <col min="2311" max="2311" width="17" style="32" bestFit="1" customWidth="1"/>
    <col min="2312" max="2312" width="16.85546875" style="32" bestFit="1" customWidth="1"/>
    <col min="2313" max="2313" width="17" style="32" bestFit="1" customWidth="1"/>
    <col min="2314" max="2314" width="16.85546875" style="32" bestFit="1" customWidth="1"/>
    <col min="2315" max="2315" width="15.140625" style="32" bestFit="1" customWidth="1"/>
    <col min="2316" max="2560" width="9.140625" style="32"/>
    <col min="2561" max="2561" width="3.7109375" style="32" bestFit="1" customWidth="1"/>
    <col min="2562" max="2562" width="18.28515625" style="32" bestFit="1" customWidth="1"/>
    <col min="2563" max="2563" width="18.140625" style="32" bestFit="1" customWidth="1"/>
    <col min="2564" max="2564" width="18.28515625" style="32" bestFit="1" customWidth="1"/>
    <col min="2565" max="2565" width="18.140625" style="32" bestFit="1" customWidth="1"/>
    <col min="2566" max="2566" width="16.28515625" style="32" bestFit="1" customWidth="1"/>
    <col min="2567" max="2567" width="17" style="32" bestFit="1" customWidth="1"/>
    <col min="2568" max="2568" width="16.85546875" style="32" bestFit="1" customWidth="1"/>
    <col min="2569" max="2569" width="17" style="32" bestFit="1" customWidth="1"/>
    <col min="2570" max="2570" width="16.85546875" style="32" bestFit="1" customWidth="1"/>
    <col min="2571" max="2571" width="15.140625" style="32" bestFit="1" customWidth="1"/>
    <col min="2572" max="2816" width="9.140625" style="32"/>
    <col min="2817" max="2817" width="3.7109375" style="32" bestFit="1" customWidth="1"/>
    <col min="2818" max="2818" width="18.28515625" style="32" bestFit="1" customWidth="1"/>
    <col min="2819" max="2819" width="18.140625" style="32" bestFit="1" customWidth="1"/>
    <col min="2820" max="2820" width="18.28515625" style="32" bestFit="1" customWidth="1"/>
    <col min="2821" max="2821" width="18.140625" style="32" bestFit="1" customWidth="1"/>
    <col min="2822" max="2822" width="16.28515625" style="32" bestFit="1" customWidth="1"/>
    <col min="2823" max="2823" width="17" style="32" bestFit="1" customWidth="1"/>
    <col min="2824" max="2824" width="16.85546875" style="32" bestFit="1" customWidth="1"/>
    <col min="2825" max="2825" width="17" style="32" bestFit="1" customWidth="1"/>
    <col min="2826" max="2826" width="16.85546875" style="32" bestFit="1" customWidth="1"/>
    <col min="2827" max="2827" width="15.140625" style="32" bestFit="1" customWidth="1"/>
    <col min="2828" max="3072" width="9.140625" style="32"/>
    <col min="3073" max="3073" width="3.7109375" style="32" bestFit="1" customWidth="1"/>
    <col min="3074" max="3074" width="18.28515625" style="32" bestFit="1" customWidth="1"/>
    <col min="3075" max="3075" width="18.140625" style="32" bestFit="1" customWidth="1"/>
    <col min="3076" max="3076" width="18.28515625" style="32" bestFit="1" customWidth="1"/>
    <col min="3077" max="3077" width="18.140625" style="32" bestFit="1" customWidth="1"/>
    <col min="3078" max="3078" width="16.28515625" style="32" bestFit="1" customWidth="1"/>
    <col min="3079" max="3079" width="17" style="32" bestFit="1" customWidth="1"/>
    <col min="3080" max="3080" width="16.85546875" style="32" bestFit="1" customWidth="1"/>
    <col min="3081" max="3081" width="17" style="32" bestFit="1" customWidth="1"/>
    <col min="3082" max="3082" width="16.85546875" style="32" bestFit="1" customWidth="1"/>
    <col min="3083" max="3083" width="15.140625" style="32" bestFit="1" customWidth="1"/>
    <col min="3084" max="3328" width="9.140625" style="32"/>
    <col min="3329" max="3329" width="3.7109375" style="32" bestFit="1" customWidth="1"/>
    <col min="3330" max="3330" width="18.28515625" style="32" bestFit="1" customWidth="1"/>
    <col min="3331" max="3331" width="18.140625" style="32" bestFit="1" customWidth="1"/>
    <col min="3332" max="3332" width="18.28515625" style="32" bestFit="1" customWidth="1"/>
    <col min="3333" max="3333" width="18.140625" style="32" bestFit="1" customWidth="1"/>
    <col min="3334" max="3334" width="16.28515625" style="32" bestFit="1" customWidth="1"/>
    <col min="3335" max="3335" width="17" style="32" bestFit="1" customWidth="1"/>
    <col min="3336" max="3336" width="16.85546875" style="32" bestFit="1" customWidth="1"/>
    <col min="3337" max="3337" width="17" style="32" bestFit="1" customWidth="1"/>
    <col min="3338" max="3338" width="16.85546875" style="32" bestFit="1" customWidth="1"/>
    <col min="3339" max="3339" width="15.140625" style="32" bestFit="1" customWidth="1"/>
    <col min="3340" max="3584" width="9.140625" style="32"/>
    <col min="3585" max="3585" width="3.7109375" style="32" bestFit="1" customWidth="1"/>
    <col min="3586" max="3586" width="18.28515625" style="32" bestFit="1" customWidth="1"/>
    <col min="3587" max="3587" width="18.140625" style="32" bestFit="1" customWidth="1"/>
    <col min="3588" max="3588" width="18.28515625" style="32" bestFit="1" customWidth="1"/>
    <col min="3589" max="3589" width="18.140625" style="32" bestFit="1" customWidth="1"/>
    <col min="3590" max="3590" width="16.28515625" style="32" bestFit="1" customWidth="1"/>
    <col min="3591" max="3591" width="17" style="32" bestFit="1" customWidth="1"/>
    <col min="3592" max="3592" width="16.85546875" style="32" bestFit="1" customWidth="1"/>
    <col min="3593" max="3593" width="17" style="32" bestFit="1" customWidth="1"/>
    <col min="3594" max="3594" width="16.85546875" style="32" bestFit="1" customWidth="1"/>
    <col min="3595" max="3595" width="15.140625" style="32" bestFit="1" customWidth="1"/>
    <col min="3596" max="3840" width="9.140625" style="32"/>
    <col min="3841" max="3841" width="3.7109375" style="32" bestFit="1" customWidth="1"/>
    <col min="3842" max="3842" width="18.28515625" style="32" bestFit="1" customWidth="1"/>
    <col min="3843" max="3843" width="18.140625" style="32" bestFit="1" customWidth="1"/>
    <col min="3844" max="3844" width="18.28515625" style="32" bestFit="1" customWidth="1"/>
    <col min="3845" max="3845" width="18.140625" style="32" bestFit="1" customWidth="1"/>
    <col min="3846" max="3846" width="16.28515625" style="32" bestFit="1" customWidth="1"/>
    <col min="3847" max="3847" width="17" style="32" bestFit="1" customWidth="1"/>
    <col min="3848" max="3848" width="16.85546875" style="32" bestFit="1" customWidth="1"/>
    <col min="3849" max="3849" width="17" style="32" bestFit="1" customWidth="1"/>
    <col min="3850" max="3850" width="16.85546875" style="32" bestFit="1" customWidth="1"/>
    <col min="3851" max="3851" width="15.140625" style="32" bestFit="1" customWidth="1"/>
    <col min="3852" max="4096" width="9.140625" style="32"/>
    <col min="4097" max="4097" width="3.7109375" style="32" bestFit="1" customWidth="1"/>
    <col min="4098" max="4098" width="18.28515625" style="32" bestFit="1" customWidth="1"/>
    <col min="4099" max="4099" width="18.140625" style="32" bestFit="1" customWidth="1"/>
    <col min="4100" max="4100" width="18.28515625" style="32" bestFit="1" customWidth="1"/>
    <col min="4101" max="4101" width="18.140625" style="32" bestFit="1" customWidth="1"/>
    <col min="4102" max="4102" width="16.28515625" style="32" bestFit="1" customWidth="1"/>
    <col min="4103" max="4103" width="17" style="32" bestFit="1" customWidth="1"/>
    <col min="4104" max="4104" width="16.85546875" style="32" bestFit="1" customWidth="1"/>
    <col min="4105" max="4105" width="17" style="32" bestFit="1" customWidth="1"/>
    <col min="4106" max="4106" width="16.85546875" style="32" bestFit="1" customWidth="1"/>
    <col min="4107" max="4107" width="15.140625" style="32" bestFit="1" customWidth="1"/>
    <col min="4108" max="4352" width="9.140625" style="32"/>
    <col min="4353" max="4353" width="3.7109375" style="32" bestFit="1" customWidth="1"/>
    <col min="4354" max="4354" width="18.28515625" style="32" bestFit="1" customWidth="1"/>
    <col min="4355" max="4355" width="18.140625" style="32" bestFit="1" customWidth="1"/>
    <col min="4356" max="4356" width="18.28515625" style="32" bestFit="1" customWidth="1"/>
    <col min="4357" max="4357" width="18.140625" style="32" bestFit="1" customWidth="1"/>
    <col min="4358" max="4358" width="16.28515625" style="32" bestFit="1" customWidth="1"/>
    <col min="4359" max="4359" width="17" style="32" bestFit="1" customWidth="1"/>
    <col min="4360" max="4360" width="16.85546875" style="32" bestFit="1" customWidth="1"/>
    <col min="4361" max="4361" width="17" style="32" bestFit="1" customWidth="1"/>
    <col min="4362" max="4362" width="16.85546875" style="32" bestFit="1" customWidth="1"/>
    <col min="4363" max="4363" width="15.140625" style="32" bestFit="1" customWidth="1"/>
    <col min="4364" max="4608" width="9.140625" style="32"/>
    <col min="4609" max="4609" width="3.7109375" style="32" bestFit="1" customWidth="1"/>
    <col min="4610" max="4610" width="18.28515625" style="32" bestFit="1" customWidth="1"/>
    <col min="4611" max="4611" width="18.140625" style="32" bestFit="1" customWidth="1"/>
    <col min="4612" max="4612" width="18.28515625" style="32" bestFit="1" customWidth="1"/>
    <col min="4613" max="4613" width="18.140625" style="32" bestFit="1" customWidth="1"/>
    <col min="4614" max="4614" width="16.28515625" style="32" bestFit="1" customWidth="1"/>
    <col min="4615" max="4615" width="17" style="32" bestFit="1" customWidth="1"/>
    <col min="4616" max="4616" width="16.85546875" style="32" bestFit="1" customWidth="1"/>
    <col min="4617" max="4617" width="17" style="32" bestFit="1" customWidth="1"/>
    <col min="4618" max="4618" width="16.85546875" style="32" bestFit="1" customWidth="1"/>
    <col min="4619" max="4619" width="15.140625" style="32" bestFit="1" customWidth="1"/>
    <col min="4620" max="4864" width="9.140625" style="32"/>
    <col min="4865" max="4865" width="3.7109375" style="32" bestFit="1" customWidth="1"/>
    <col min="4866" max="4866" width="18.28515625" style="32" bestFit="1" customWidth="1"/>
    <col min="4867" max="4867" width="18.140625" style="32" bestFit="1" customWidth="1"/>
    <col min="4868" max="4868" width="18.28515625" style="32" bestFit="1" customWidth="1"/>
    <col min="4869" max="4869" width="18.140625" style="32" bestFit="1" customWidth="1"/>
    <col min="4870" max="4870" width="16.28515625" style="32" bestFit="1" customWidth="1"/>
    <col min="4871" max="4871" width="17" style="32" bestFit="1" customWidth="1"/>
    <col min="4872" max="4872" width="16.85546875" style="32" bestFit="1" customWidth="1"/>
    <col min="4873" max="4873" width="17" style="32" bestFit="1" customWidth="1"/>
    <col min="4874" max="4874" width="16.85546875" style="32" bestFit="1" customWidth="1"/>
    <col min="4875" max="4875" width="15.140625" style="32" bestFit="1" customWidth="1"/>
    <col min="4876" max="5120" width="9.140625" style="32"/>
    <col min="5121" max="5121" width="3.7109375" style="32" bestFit="1" customWidth="1"/>
    <col min="5122" max="5122" width="18.28515625" style="32" bestFit="1" customWidth="1"/>
    <col min="5123" max="5123" width="18.140625" style="32" bestFit="1" customWidth="1"/>
    <col min="5124" max="5124" width="18.28515625" style="32" bestFit="1" customWidth="1"/>
    <col min="5125" max="5125" width="18.140625" style="32" bestFit="1" customWidth="1"/>
    <col min="5126" max="5126" width="16.28515625" style="32" bestFit="1" customWidth="1"/>
    <col min="5127" max="5127" width="17" style="32" bestFit="1" customWidth="1"/>
    <col min="5128" max="5128" width="16.85546875" style="32" bestFit="1" customWidth="1"/>
    <col min="5129" max="5129" width="17" style="32" bestFit="1" customWidth="1"/>
    <col min="5130" max="5130" width="16.85546875" style="32" bestFit="1" customWidth="1"/>
    <col min="5131" max="5131" width="15.140625" style="32" bestFit="1" customWidth="1"/>
    <col min="5132" max="5376" width="9.140625" style="32"/>
    <col min="5377" max="5377" width="3.7109375" style="32" bestFit="1" customWidth="1"/>
    <col min="5378" max="5378" width="18.28515625" style="32" bestFit="1" customWidth="1"/>
    <col min="5379" max="5379" width="18.140625" style="32" bestFit="1" customWidth="1"/>
    <col min="5380" max="5380" width="18.28515625" style="32" bestFit="1" customWidth="1"/>
    <col min="5381" max="5381" width="18.140625" style="32" bestFit="1" customWidth="1"/>
    <col min="5382" max="5382" width="16.28515625" style="32" bestFit="1" customWidth="1"/>
    <col min="5383" max="5383" width="17" style="32" bestFit="1" customWidth="1"/>
    <col min="5384" max="5384" width="16.85546875" style="32" bestFit="1" customWidth="1"/>
    <col min="5385" max="5385" width="17" style="32" bestFit="1" customWidth="1"/>
    <col min="5386" max="5386" width="16.85546875" style="32" bestFit="1" customWidth="1"/>
    <col min="5387" max="5387" width="15.140625" style="32" bestFit="1" customWidth="1"/>
    <col min="5388" max="5632" width="9.140625" style="32"/>
    <col min="5633" max="5633" width="3.7109375" style="32" bestFit="1" customWidth="1"/>
    <col min="5634" max="5634" width="18.28515625" style="32" bestFit="1" customWidth="1"/>
    <col min="5635" max="5635" width="18.140625" style="32" bestFit="1" customWidth="1"/>
    <col min="5636" max="5636" width="18.28515625" style="32" bestFit="1" customWidth="1"/>
    <col min="5637" max="5637" width="18.140625" style="32" bestFit="1" customWidth="1"/>
    <col min="5638" max="5638" width="16.28515625" style="32" bestFit="1" customWidth="1"/>
    <col min="5639" max="5639" width="17" style="32" bestFit="1" customWidth="1"/>
    <col min="5640" max="5640" width="16.85546875" style="32" bestFit="1" customWidth="1"/>
    <col min="5641" max="5641" width="17" style="32" bestFit="1" customWidth="1"/>
    <col min="5642" max="5642" width="16.85546875" style="32" bestFit="1" customWidth="1"/>
    <col min="5643" max="5643" width="15.140625" style="32" bestFit="1" customWidth="1"/>
    <col min="5644" max="5888" width="9.140625" style="32"/>
    <col min="5889" max="5889" width="3.7109375" style="32" bestFit="1" customWidth="1"/>
    <col min="5890" max="5890" width="18.28515625" style="32" bestFit="1" customWidth="1"/>
    <col min="5891" max="5891" width="18.140625" style="32" bestFit="1" customWidth="1"/>
    <col min="5892" max="5892" width="18.28515625" style="32" bestFit="1" customWidth="1"/>
    <col min="5893" max="5893" width="18.140625" style="32" bestFit="1" customWidth="1"/>
    <col min="5894" max="5894" width="16.28515625" style="32" bestFit="1" customWidth="1"/>
    <col min="5895" max="5895" width="17" style="32" bestFit="1" customWidth="1"/>
    <col min="5896" max="5896" width="16.85546875" style="32" bestFit="1" customWidth="1"/>
    <col min="5897" max="5897" width="17" style="32" bestFit="1" customWidth="1"/>
    <col min="5898" max="5898" width="16.85546875" style="32" bestFit="1" customWidth="1"/>
    <col min="5899" max="5899" width="15.140625" style="32" bestFit="1" customWidth="1"/>
    <col min="5900" max="6144" width="9.140625" style="32"/>
    <col min="6145" max="6145" width="3.7109375" style="32" bestFit="1" customWidth="1"/>
    <col min="6146" max="6146" width="18.28515625" style="32" bestFit="1" customWidth="1"/>
    <col min="6147" max="6147" width="18.140625" style="32" bestFit="1" customWidth="1"/>
    <col min="6148" max="6148" width="18.28515625" style="32" bestFit="1" customWidth="1"/>
    <col min="6149" max="6149" width="18.140625" style="32" bestFit="1" customWidth="1"/>
    <col min="6150" max="6150" width="16.28515625" style="32" bestFit="1" customWidth="1"/>
    <col min="6151" max="6151" width="17" style="32" bestFit="1" customWidth="1"/>
    <col min="6152" max="6152" width="16.85546875" style="32" bestFit="1" customWidth="1"/>
    <col min="6153" max="6153" width="17" style="32" bestFit="1" customWidth="1"/>
    <col min="6154" max="6154" width="16.85546875" style="32" bestFit="1" customWidth="1"/>
    <col min="6155" max="6155" width="15.140625" style="32" bestFit="1" customWidth="1"/>
    <col min="6156" max="6400" width="9.140625" style="32"/>
    <col min="6401" max="6401" width="3.7109375" style="32" bestFit="1" customWidth="1"/>
    <col min="6402" max="6402" width="18.28515625" style="32" bestFit="1" customWidth="1"/>
    <col min="6403" max="6403" width="18.140625" style="32" bestFit="1" customWidth="1"/>
    <col min="6404" max="6404" width="18.28515625" style="32" bestFit="1" customWidth="1"/>
    <col min="6405" max="6405" width="18.140625" style="32" bestFit="1" customWidth="1"/>
    <col min="6406" max="6406" width="16.28515625" style="32" bestFit="1" customWidth="1"/>
    <col min="6407" max="6407" width="17" style="32" bestFit="1" customWidth="1"/>
    <col min="6408" max="6408" width="16.85546875" style="32" bestFit="1" customWidth="1"/>
    <col min="6409" max="6409" width="17" style="32" bestFit="1" customWidth="1"/>
    <col min="6410" max="6410" width="16.85546875" style="32" bestFit="1" customWidth="1"/>
    <col min="6411" max="6411" width="15.140625" style="32" bestFit="1" customWidth="1"/>
    <col min="6412" max="6656" width="9.140625" style="32"/>
    <col min="6657" max="6657" width="3.7109375" style="32" bestFit="1" customWidth="1"/>
    <col min="6658" max="6658" width="18.28515625" style="32" bestFit="1" customWidth="1"/>
    <col min="6659" max="6659" width="18.140625" style="32" bestFit="1" customWidth="1"/>
    <col min="6660" max="6660" width="18.28515625" style="32" bestFit="1" customWidth="1"/>
    <col min="6661" max="6661" width="18.140625" style="32" bestFit="1" customWidth="1"/>
    <col min="6662" max="6662" width="16.28515625" style="32" bestFit="1" customWidth="1"/>
    <col min="6663" max="6663" width="17" style="32" bestFit="1" customWidth="1"/>
    <col min="6664" max="6664" width="16.85546875" style="32" bestFit="1" customWidth="1"/>
    <col min="6665" max="6665" width="17" style="32" bestFit="1" customWidth="1"/>
    <col min="6666" max="6666" width="16.85546875" style="32" bestFit="1" customWidth="1"/>
    <col min="6667" max="6667" width="15.140625" style="32" bestFit="1" customWidth="1"/>
    <col min="6668" max="6912" width="9.140625" style="32"/>
    <col min="6913" max="6913" width="3.7109375" style="32" bestFit="1" customWidth="1"/>
    <col min="6914" max="6914" width="18.28515625" style="32" bestFit="1" customWidth="1"/>
    <col min="6915" max="6915" width="18.140625" style="32" bestFit="1" customWidth="1"/>
    <col min="6916" max="6916" width="18.28515625" style="32" bestFit="1" customWidth="1"/>
    <col min="6917" max="6917" width="18.140625" style="32" bestFit="1" customWidth="1"/>
    <col min="6918" max="6918" width="16.28515625" style="32" bestFit="1" customWidth="1"/>
    <col min="6919" max="6919" width="17" style="32" bestFit="1" customWidth="1"/>
    <col min="6920" max="6920" width="16.85546875" style="32" bestFit="1" customWidth="1"/>
    <col min="6921" max="6921" width="17" style="32" bestFit="1" customWidth="1"/>
    <col min="6922" max="6922" width="16.85546875" style="32" bestFit="1" customWidth="1"/>
    <col min="6923" max="6923" width="15.140625" style="32" bestFit="1" customWidth="1"/>
    <col min="6924" max="7168" width="9.140625" style="32"/>
    <col min="7169" max="7169" width="3.7109375" style="32" bestFit="1" customWidth="1"/>
    <col min="7170" max="7170" width="18.28515625" style="32" bestFit="1" customWidth="1"/>
    <col min="7171" max="7171" width="18.140625" style="32" bestFit="1" customWidth="1"/>
    <col min="7172" max="7172" width="18.28515625" style="32" bestFit="1" customWidth="1"/>
    <col min="7173" max="7173" width="18.140625" style="32" bestFit="1" customWidth="1"/>
    <col min="7174" max="7174" width="16.28515625" style="32" bestFit="1" customWidth="1"/>
    <col min="7175" max="7175" width="17" style="32" bestFit="1" customWidth="1"/>
    <col min="7176" max="7176" width="16.85546875" style="32" bestFit="1" customWidth="1"/>
    <col min="7177" max="7177" width="17" style="32" bestFit="1" customWidth="1"/>
    <col min="7178" max="7178" width="16.85546875" style="32" bestFit="1" customWidth="1"/>
    <col min="7179" max="7179" width="15.140625" style="32" bestFit="1" customWidth="1"/>
    <col min="7180" max="7424" width="9.140625" style="32"/>
    <col min="7425" max="7425" width="3.7109375" style="32" bestFit="1" customWidth="1"/>
    <col min="7426" max="7426" width="18.28515625" style="32" bestFit="1" customWidth="1"/>
    <col min="7427" max="7427" width="18.140625" style="32" bestFit="1" customWidth="1"/>
    <col min="7428" max="7428" width="18.28515625" style="32" bestFit="1" customWidth="1"/>
    <col min="7429" max="7429" width="18.140625" style="32" bestFit="1" customWidth="1"/>
    <col min="7430" max="7430" width="16.28515625" style="32" bestFit="1" customWidth="1"/>
    <col min="7431" max="7431" width="17" style="32" bestFit="1" customWidth="1"/>
    <col min="7432" max="7432" width="16.85546875" style="32" bestFit="1" customWidth="1"/>
    <col min="7433" max="7433" width="17" style="32" bestFit="1" customWidth="1"/>
    <col min="7434" max="7434" width="16.85546875" style="32" bestFit="1" customWidth="1"/>
    <col min="7435" max="7435" width="15.140625" style="32" bestFit="1" customWidth="1"/>
    <col min="7436" max="7680" width="9.140625" style="32"/>
    <col min="7681" max="7681" width="3.7109375" style="32" bestFit="1" customWidth="1"/>
    <col min="7682" max="7682" width="18.28515625" style="32" bestFit="1" customWidth="1"/>
    <col min="7683" max="7683" width="18.140625" style="32" bestFit="1" customWidth="1"/>
    <col min="7684" max="7684" width="18.28515625" style="32" bestFit="1" customWidth="1"/>
    <col min="7685" max="7685" width="18.140625" style="32" bestFit="1" customWidth="1"/>
    <col min="7686" max="7686" width="16.28515625" style="32" bestFit="1" customWidth="1"/>
    <col min="7687" max="7687" width="17" style="32" bestFit="1" customWidth="1"/>
    <col min="7688" max="7688" width="16.85546875" style="32" bestFit="1" customWidth="1"/>
    <col min="7689" max="7689" width="17" style="32" bestFit="1" customWidth="1"/>
    <col min="7690" max="7690" width="16.85546875" style="32" bestFit="1" customWidth="1"/>
    <col min="7691" max="7691" width="15.140625" style="32" bestFit="1" customWidth="1"/>
    <col min="7692" max="7936" width="9.140625" style="32"/>
    <col min="7937" max="7937" width="3.7109375" style="32" bestFit="1" customWidth="1"/>
    <col min="7938" max="7938" width="18.28515625" style="32" bestFit="1" customWidth="1"/>
    <col min="7939" max="7939" width="18.140625" style="32" bestFit="1" customWidth="1"/>
    <col min="7940" max="7940" width="18.28515625" style="32" bestFit="1" customWidth="1"/>
    <col min="7941" max="7941" width="18.140625" style="32" bestFit="1" customWidth="1"/>
    <col min="7942" max="7942" width="16.28515625" style="32" bestFit="1" customWidth="1"/>
    <col min="7943" max="7943" width="17" style="32" bestFit="1" customWidth="1"/>
    <col min="7944" max="7944" width="16.85546875" style="32" bestFit="1" customWidth="1"/>
    <col min="7945" max="7945" width="17" style="32" bestFit="1" customWidth="1"/>
    <col min="7946" max="7946" width="16.85546875" style="32" bestFit="1" customWidth="1"/>
    <col min="7947" max="7947" width="15.140625" style="32" bestFit="1" customWidth="1"/>
    <col min="7948" max="8192" width="9.140625" style="32"/>
    <col min="8193" max="8193" width="3.7109375" style="32" bestFit="1" customWidth="1"/>
    <col min="8194" max="8194" width="18.28515625" style="32" bestFit="1" customWidth="1"/>
    <col min="8195" max="8195" width="18.140625" style="32" bestFit="1" customWidth="1"/>
    <col min="8196" max="8196" width="18.28515625" style="32" bestFit="1" customWidth="1"/>
    <col min="8197" max="8197" width="18.140625" style="32" bestFit="1" customWidth="1"/>
    <col min="8198" max="8198" width="16.28515625" style="32" bestFit="1" customWidth="1"/>
    <col min="8199" max="8199" width="17" style="32" bestFit="1" customWidth="1"/>
    <col min="8200" max="8200" width="16.85546875" style="32" bestFit="1" customWidth="1"/>
    <col min="8201" max="8201" width="17" style="32" bestFit="1" customWidth="1"/>
    <col min="8202" max="8202" width="16.85546875" style="32" bestFit="1" customWidth="1"/>
    <col min="8203" max="8203" width="15.140625" style="32" bestFit="1" customWidth="1"/>
    <col min="8204" max="8448" width="9.140625" style="32"/>
    <col min="8449" max="8449" width="3.7109375" style="32" bestFit="1" customWidth="1"/>
    <col min="8450" max="8450" width="18.28515625" style="32" bestFit="1" customWidth="1"/>
    <col min="8451" max="8451" width="18.140625" style="32" bestFit="1" customWidth="1"/>
    <col min="8452" max="8452" width="18.28515625" style="32" bestFit="1" customWidth="1"/>
    <col min="8453" max="8453" width="18.140625" style="32" bestFit="1" customWidth="1"/>
    <col min="8454" max="8454" width="16.28515625" style="32" bestFit="1" customWidth="1"/>
    <col min="8455" max="8455" width="17" style="32" bestFit="1" customWidth="1"/>
    <col min="8456" max="8456" width="16.85546875" style="32" bestFit="1" customWidth="1"/>
    <col min="8457" max="8457" width="17" style="32" bestFit="1" customWidth="1"/>
    <col min="8458" max="8458" width="16.85546875" style="32" bestFit="1" customWidth="1"/>
    <col min="8459" max="8459" width="15.140625" style="32" bestFit="1" customWidth="1"/>
    <col min="8460" max="8704" width="9.140625" style="32"/>
    <col min="8705" max="8705" width="3.7109375" style="32" bestFit="1" customWidth="1"/>
    <col min="8706" max="8706" width="18.28515625" style="32" bestFit="1" customWidth="1"/>
    <col min="8707" max="8707" width="18.140625" style="32" bestFit="1" customWidth="1"/>
    <col min="8708" max="8708" width="18.28515625" style="32" bestFit="1" customWidth="1"/>
    <col min="8709" max="8709" width="18.140625" style="32" bestFit="1" customWidth="1"/>
    <col min="8710" max="8710" width="16.28515625" style="32" bestFit="1" customWidth="1"/>
    <col min="8711" max="8711" width="17" style="32" bestFit="1" customWidth="1"/>
    <col min="8712" max="8712" width="16.85546875" style="32" bestFit="1" customWidth="1"/>
    <col min="8713" max="8713" width="17" style="32" bestFit="1" customWidth="1"/>
    <col min="8714" max="8714" width="16.85546875" style="32" bestFit="1" customWidth="1"/>
    <col min="8715" max="8715" width="15.140625" style="32" bestFit="1" customWidth="1"/>
    <col min="8716" max="8960" width="9.140625" style="32"/>
    <col min="8961" max="8961" width="3.7109375" style="32" bestFit="1" customWidth="1"/>
    <col min="8962" max="8962" width="18.28515625" style="32" bestFit="1" customWidth="1"/>
    <col min="8963" max="8963" width="18.140625" style="32" bestFit="1" customWidth="1"/>
    <col min="8964" max="8964" width="18.28515625" style="32" bestFit="1" customWidth="1"/>
    <col min="8965" max="8965" width="18.140625" style="32" bestFit="1" customWidth="1"/>
    <col min="8966" max="8966" width="16.28515625" style="32" bestFit="1" customWidth="1"/>
    <col min="8967" max="8967" width="17" style="32" bestFit="1" customWidth="1"/>
    <col min="8968" max="8968" width="16.85546875" style="32" bestFit="1" customWidth="1"/>
    <col min="8969" max="8969" width="17" style="32" bestFit="1" customWidth="1"/>
    <col min="8970" max="8970" width="16.85546875" style="32" bestFit="1" customWidth="1"/>
    <col min="8971" max="8971" width="15.140625" style="32" bestFit="1" customWidth="1"/>
    <col min="8972" max="9216" width="9.140625" style="32"/>
    <col min="9217" max="9217" width="3.7109375" style="32" bestFit="1" customWidth="1"/>
    <col min="9218" max="9218" width="18.28515625" style="32" bestFit="1" customWidth="1"/>
    <col min="9219" max="9219" width="18.140625" style="32" bestFit="1" customWidth="1"/>
    <col min="9220" max="9220" width="18.28515625" style="32" bestFit="1" customWidth="1"/>
    <col min="9221" max="9221" width="18.140625" style="32" bestFit="1" customWidth="1"/>
    <col min="9222" max="9222" width="16.28515625" style="32" bestFit="1" customWidth="1"/>
    <col min="9223" max="9223" width="17" style="32" bestFit="1" customWidth="1"/>
    <col min="9224" max="9224" width="16.85546875" style="32" bestFit="1" customWidth="1"/>
    <col min="9225" max="9225" width="17" style="32" bestFit="1" customWidth="1"/>
    <col min="9226" max="9226" width="16.85546875" style="32" bestFit="1" customWidth="1"/>
    <col min="9227" max="9227" width="15.140625" style="32" bestFit="1" customWidth="1"/>
    <col min="9228" max="9472" width="9.140625" style="32"/>
    <col min="9473" max="9473" width="3.7109375" style="32" bestFit="1" customWidth="1"/>
    <col min="9474" max="9474" width="18.28515625" style="32" bestFit="1" customWidth="1"/>
    <col min="9475" max="9475" width="18.140625" style="32" bestFit="1" customWidth="1"/>
    <col min="9476" max="9476" width="18.28515625" style="32" bestFit="1" customWidth="1"/>
    <col min="9477" max="9477" width="18.140625" style="32" bestFit="1" customWidth="1"/>
    <col min="9478" max="9478" width="16.28515625" style="32" bestFit="1" customWidth="1"/>
    <col min="9479" max="9479" width="17" style="32" bestFit="1" customWidth="1"/>
    <col min="9480" max="9480" width="16.85546875" style="32" bestFit="1" customWidth="1"/>
    <col min="9481" max="9481" width="17" style="32" bestFit="1" customWidth="1"/>
    <col min="9482" max="9482" width="16.85546875" style="32" bestFit="1" customWidth="1"/>
    <col min="9483" max="9483" width="15.140625" style="32" bestFit="1" customWidth="1"/>
    <col min="9484" max="9728" width="9.140625" style="32"/>
    <col min="9729" max="9729" width="3.7109375" style="32" bestFit="1" customWidth="1"/>
    <col min="9730" max="9730" width="18.28515625" style="32" bestFit="1" customWidth="1"/>
    <col min="9731" max="9731" width="18.140625" style="32" bestFit="1" customWidth="1"/>
    <col min="9732" max="9732" width="18.28515625" style="32" bestFit="1" customWidth="1"/>
    <col min="9733" max="9733" width="18.140625" style="32" bestFit="1" customWidth="1"/>
    <col min="9734" max="9734" width="16.28515625" style="32" bestFit="1" customWidth="1"/>
    <col min="9735" max="9735" width="17" style="32" bestFit="1" customWidth="1"/>
    <col min="9736" max="9736" width="16.85546875" style="32" bestFit="1" customWidth="1"/>
    <col min="9737" max="9737" width="17" style="32" bestFit="1" customWidth="1"/>
    <col min="9738" max="9738" width="16.85546875" style="32" bestFit="1" customWidth="1"/>
    <col min="9739" max="9739" width="15.140625" style="32" bestFit="1" customWidth="1"/>
    <col min="9740" max="9984" width="9.140625" style="32"/>
    <col min="9985" max="9985" width="3.7109375" style="32" bestFit="1" customWidth="1"/>
    <col min="9986" max="9986" width="18.28515625" style="32" bestFit="1" customWidth="1"/>
    <col min="9987" max="9987" width="18.140625" style="32" bestFit="1" customWidth="1"/>
    <col min="9988" max="9988" width="18.28515625" style="32" bestFit="1" customWidth="1"/>
    <col min="9989" max="9989" width="18.140625" style="32" bestFit="1" customWidth="1"/>
    <col min="9990" max="9990" width="16.28515625" style="32" bestFit="1" customWidth="1"/>
    <col min="9991" max="9991" width="17" style="32" bestFit="1" customWidth="1"/>
    <col min="9992" max="9992" width="16.85546875" style="32" bestFit="1" customWidth="1"/>
    <col min="9993" max="9993" width="17" style="32" bestFit="1" customWidth="1"/>
    <col min="9994" max="9994" width="16.85546875" style="32" bestFit="1" customWidth="1"/>
    <col min="9995" max="9995" width="15.140625" style="32" bestFit="1" customWidth="1"/>
    <col min="9996" max="10240" width="9.140625" style="32"/>
    <col min="10241" max="10241" width="3.7109375" style="32" bestFit="1" customWidth="1"/>
    <col min="10242" max="10242" width="18.28515625" style="32" bestFit="1" customWidth="1"/>
    <col min="10243" max="10243" width="18.140625" style="32" bestFit="1" customWidth="1"/>
    <col min="10244" max="10244" width="18.28515625" style="32" bestFit="1" customWidth="1"/>
    <col min="10245" max="10245" width="18.140625" style="32" bestFit="1" customWidth="1"/>
    <col min="10246" max="10246" width="16.28515625" style="32" bestFit="1" customWidth="1"/>
    <col min="10247" max="10247" width="17" style="32" bestFit="1" customWidth="1"/>
    <col min="10248" max="10248" width="16.85546875" style="32" bestFit="1" customWidth="1"/>
    <col min="10249" max="10249" width="17" style="32" bestFit="1" customWidth="1"/>
    <col min="10250" max="10250" width="16.85546875" style="32" bestFit="1" customWidth="1"/>
    <col min="10251" max="10251" width="15.140625" style="32" bestFit="1" customWidth="1"/>
    <col min="10252" max="10496" width="9.140625" style="32"/>
    <col min="10497" max="10497" width="3.7109375" style="32" bestFit="1" customWidth="1"/>
    <col min="10498" max="10498" width="18.28515625" style="32" bestFit="1" customWidth="1"/>
    <col min="10499" max="10499" width="18.140625" style="32" bestFit="1" customWidth="1"/>
    <col min="10500" max="10500" width="18.28515625" style="32" bestFit="1" customWidth="1"/>
    <col min="10501" max="10501" width="18.140625" style="32" bestFit="1" customWidth="1"/>
    <col min="10502" max="10502" width="16.28515625" style="32" bestFit="1" customWidth="1"/>
    <col min="10503" max="10503" width="17" style="32" bestFit="1" customWidth="1"/>
    <col min="10504" max="10504" width="16.85546875" style="32" bestFit="1" customWidth="1"/>
    <col min="10505" max="10505" width="17" style="32" bestFit="1" customWidth="1"/>
    <col min="10506" max="10506" width="16.85546875" style="32" bestFit="1" customWidth="1"/>
    <col min="10507" max="10507" width="15.140625" style="32" bestFit="1" customWidth="1"/>
    <col min="10508" max="10752" width="9.140625" style="32"/>
    <col min="10753" max="10753" width="3.7109375" style="32" bestFit="1" customWidth="1"/>
    <col min="10754" max="10754" width="18.28515625" style="32" bestFit="1" customWidth="1"/>
    <col min="10755" max="10755" width="18.140625" style="32" bestFit="1" customWidth="1"/>
    <col min="10756" max="10756" width="18.28515625" style="32" bestFit="1" customWidth="1"/>
    <col min="10757" max="10757" width="18.140625" style="32" bestFit="1" customWidth="1"/>
    <col min="10758" max="10758" width="16.28515625" style="32" bestFit="1" customWidth="1"/>
    <col min="10759" max="10759" width="17" style="32" bestFit="1" customWidth="1"/>
    <col min="10760" max="10760" width="16.85546875" style="32" bestFit="1" customWidth="1"/>
    <col min="10761" max="10761" width="17" style="32" bestFit="1" customWidth="1"/>
    <col min="10762" max="10762" width="16.85546875" style="32" bestFit="1" customWidth="1"/>
    <col min="10763" max="10763" width="15.140625" style="32" bestFit="1" customWidth="1"/>
    <col min="10764" max="11008" width="9.140625" style="32"/>
    <col min="11009" max="11009" width="3.7109375" style="32" bestFit="1" customWidth="1"/>
    <col min="11010" max="11010" width="18.28515625" style="32" bestFit="1" customWidth="1"/>
    <col min="11011" max="11011" width="18.140625" style="32" bestFit="1" customWidth="1"/>
    <col min="11012" max="11012" width="18.28515625" style="32" bestFit="1" customWidth="1"/>
    <col min="11013" max="11013" width="18.140625" style="32" bestFit="1" customWidth="1"/>
    <col min="11014" max="11014" width="16.28515625" style="32" bestFit="1" customWidth="1"/>
    <col min="11015" max="11015" width="17" style="32" bestFit="1" customWidth="1"/>
    <col min="11016" max="11016" width="16.85546875" style="32" bestFit="1" customWidth="1"/>
    <col min="11017" max="11017" width="17" style="32" bestFit="1" customWidth="1"/>
    <col min="11018" max="11018" width="16.85546875" style="32" bestFit="1" customWidth="1"/>
    <col min="11019" max="11019" width="15.140625" style="32" bestFit="1" customWidth="1"/>
    <col min="11020" max="11264" width="9.140625" style="32"/>
    <col min="11265" max="11265" width="3.7109375" style="32" bestFit="1" customWidth="1"/>
    <col min="11266" max="11266" width="18.28515625" style="32" bestFit="1" customWidth="1"/>
    <col min="11267" max="11267" width="18.140625" style="32" bestFit="1" customWidth="1"/>
    <col min="11268" max="11268" width="18.28515625" style="32" bestFit="1" customWidth="1"/>
    <col min="11269" max="11269" width="18.140625" style="32" bestFit="1" customWidth="1"/>
    <col min="11270" max="11270" width="16.28515625" style="32" bestFit="1" customWidth="1"/>
    <col min="11271" max="11271" width="17" style="32" bestFit="1" customWidth="1"/>
    <col min="11272" max="11272" width="16.85546875" style="32" bestFit="1" customWidth="1"/>
    <col min="11273" max="11273" width="17" style="32" bestFit="1" customWidth="1"/>
    <col min="11274" max="11274" width="16.85546875" style="32" bestFit="1" customWidth="1"/>
    <col min="11275" max="11275" width="15.140625" style="32" bestFit="1" customWidth="1"/>
    <col min="11276" max="11520" width="9.140625" style="32"/>
    <col min="11521" max="11521" width="3.7109375" style="32" bestFit="1" customWidth="1"/>
    <col min="11522" max="11522" width="18.28515625" style="32" bestFit="1" customWidth="1"/>
    <col min="11523" max="11523" width="18.140625" style="32" bestFit="1" customWidth="1"/>
    <col min="11524" max="11524" width="18.28515625" style="32" bestFit="1" customWidth="1"/>
    <col min="11525" max="11525" width="18.140625" style="32" bestFit="1" customWidth="1"/>
    <col min="11526" max="11526" width="16.28515625" style="32" bestFit="1" customWidth="1"/>
    <col min="11527" max="11527" width="17" style="32" bestFit="1" customWidth="1"/>
    <col min="11528" max="11528" width="16.85546875" style="32" bestFit="1" customWidth="1"/>
    <col min="11529" max="11529" width="17" style="32" bestFit="1" customWidth="1"/>
    <col min="11530" max="11530" width="16.85546875" style="32" bestFit="1" customWidth="1"/>
    <col min="11531" max="11531" width="15.140625" style="32" bestFit="1" customWidth="1"/>
    <col min="11532" max="11776" width="9.140625" style="32"/>
    <col min="11777" max="11777" width="3.7109375" style="32" bestFit="1" customWidth="1"/>
    <col min="11778" max="11778" width="18.28515625" style="32" bestFit="1" customWidth="1"/>
    <col min="11779" max="11779" width="18.140625" style="32" bestFit="1" customWidth="1"/>
    <col min="11780" max="11780" width="18.28515625" style="32" bestFit="1" customWidth="1"/>
    <col min="11781" max="11781" width="18.140625" style="32" bestFit="1" customWidth="1"/>
    <col min="11782" max="11782" width="16.28515625" style="32" bestFit="1" customWidth="1"/>
    <col min="11783" max="11783" width="17" style="32" bestFit="1" customWidth="1"/>
    <col min="11784" max="11784" width="16.85546875" style="32" bestFit="1" customWidth="1"/>
    <col min="11785" max="11785" width="17" style="32" bestFit="1" customWidth="1"/>
    <col min="11786" max="11786" width="16.85546875" style="32" bestFit="1" customWidth="1"/>
    <col min="11787" max="11787" width="15.140625" style="32" bestFit="1" customWidth="1"/>
    <col min="11788" max="12032" width="9.140625" style="32"/>
    <col min="12033" max="12033" width="3.7109375" style="32" bestFit="1" customWidth="1"/>
    <col min="12034" max="12034" width="18.28515625" style="32" bestFit="1" customWidth="1"/>
    <col min="12035" max="12035" width="18.140625" style="32" bestFit="1" customWidth="1"/>
    <col min="12036" max="12036" width="18.28515625" style="32" bestFit="1" customWidth="1"/>
    <col min="12037" max="12037" width="18.140625" style="32" bestFit="1" customWidth="1"/>
    <col min="12038" max="12038" width="16.28515625" style="32" bestFit="1" customWidth="1"/>
    <col min="12039" max="12039" width="17" style="32" bestFit="1" customWidth="1"/>
    <col min="12040" max="12040" width="16.85546875" style="32" bestFit="1" customWidth="1"/>
    <col min="12041" max="12041" width="17" style="32" bestFit="1" customWidth="1"/>
    <col min="12042" max="12042" width="16.85546875" style="32" bestFit="1" customWidth="1"/>
    <col min="12043" max="12043" width="15.140625" style="32" bestFit="1" customWidth="1"/>
    <col min="12044" max="12288" width="9.140625" style="32"/>
    <col min="12289" max="12289" width="3.7109375" style="32" bestFit="1" customWidth="1"/>
    <col min="12290" max="12290" width="18.28515625" style="32" bestFit="1" customWidth="1"/>
    <col min="12291" max="12291" width="18.140625" style="32" bestFit="1" customWidth="1"/>
    <col min="12292" max="12292" width="18.28515625" style="32" bestFit="1" customWidth="1"/>
    <col min="12293" max="12293" width="18.140625" style="32" bestFit="1" customWidth="1"/>
    <col min="12294" max="12294" width="16.28515625" style="32" bestFit="1" customWidth="1"/>
    <col min="12295" max="12295" width="17" style="32" bestFit="1" customWidth="1"/>
    <col min="12296" max="12296" width="16.85546875" style="32" bestFit="1" customWidth="1"/>
    <col min="12297" max="12297" width="17" style="32" bestFit="1" customWidth="1"/>
    <col min="12298" max="12298" width="16.85546875" style="32" bestFit="1" customWidth="1"/>
    <col min="12299" max="12299" width="15.140625" style="32" bestFit="1" customWidth="1"/>
    <col min="12300" max="12544" width="9.140625" style="32"/>
    <col min="12545" max="12545" width="3.7109375" style="32" bestFit="1" customWidth="1"/>
    <col min="12546" max="12546" width="18.28515625" style="32" bestFit="1" customWidth="1"/>
    <col min="12547" max="12547" width="18.140625" style="32" bestFit="1" customWidth="1"/>
    <col min="12548" max="12548" width="18.28515625" style="32" bestFit="1" customWidth="1"/>
    <col min="12549" max="12549" width="18.140625" style="32" bestFit="1" customWidth="1"/>
    <col min="12550" max="12550" width="16.28515625" style="32" bestFit="1" customWidth="1"/>
    <col min="12551" max="12551" width="17" style="32" bestFit="1" customWidth="1"/>
    <col min="12552" max="12552" width="16.85546875" style="32" bestFit="1" customWidth="1"/>
    <col min="12553" max="12553" width="17" style="32" bestFit="1" customWidth="1"/>
    <col min="12554" max="12554" width="16.85546875" style="32" bestFit="1" customWidth="1"/>
    <col min="12555" max="12555" width="15.140625" style="32" bestFit="1" customWidth="1"/>
    <col min="12556" max="12800" width="9.140625" style="32"/>
    <col min="12801" max="12801" width="3.7109375" style="32" bestFit="1" customWidth="1"/>
    <col min="12802" max="12802" width="18.28515625" style="32" bestFit="1" customWidth="1"/>
    <col min="12803" max="12803" width="18.140625" style="32" bestFit="1" customWidth="1"/>
    <col min="12804" max="12804" width="18.28515625" style="32" bestFit="1" customWidth="1"/>
    <col min="12805" max="12805" width="18.140625" style="32" bestFit="1" customWidth="1"/>
    <col min="12806" max="12806" width="16.28515625" style="32" bestFit="1" customWidth="1"/>
    <col min="12807" max="12807" width="17" style="32" bestFit="1" customWidth="1"/>
    <col min="12808" max="12808" width="16.85546875" style="32" bestFit="1" customWidth="1"/>
    <col min="12809" max="12809" width="17" style="32" bestFit="1" customWidth="1"/>
    <col min="12810" max="12810" width="16.85546875" style="32" bestFit="1" customWidth="1"/>
    <col min="12811" max="12811" width="15.140625" style="32" bestFit="1" customWidth="1"/>
    <col min="12812" max="13056" width="9.140625" style="32"/>
    <col min="13057" max="13057" width="3.7109375" style="32" bestFit="1" customWidth="1"/>
    <col min="13058" max="13058" width="18.28515625" style="32" bestFit="1" customWidth="1"/>
    <col min="13059" max="13059" width="18.140625" style="32" bestFit="1" customWidth="1"/>
    <col min="13060" max="13060" width="18.28515625" style="32" bestFit="1" customWidth="1"/>
    <col min="13061" max="13061" width="18.140625" style="32" bestFit="1" customWidth="1"/>
    <col min="13062" max="13062" width="16.28515625" style="32" bestFit="1" customWidth="1"/>
    <col min="13063" max="13063" width="17" style="32" bestFit="1" customWidth="1"/>
    <col min="13064" max="13064" width="16.85546875" style="32" bestFit="1" customWidth="1"/>
    <col min="13065" max="13065" width="17" style="32" bestFit="1" customWidth="1"/>
    <col min="13066" max="13066" width="16.85546875" style="32" bestFit="1" customWidth="1"/>
    <col min="13067" max="13067" width="15.140625" style="32" bestFit="1" customWidth="1"/>
    <col min="13068" max="13312" width="9.140625" style="32"/>
    <col min="13313" max="13313" width="3.7109375" style="32" bestFit="1" customWidth="1"/>
    <col min="13314" max="13314" width="18.28515625" style="32" bestFit="1" customWidth="1"/>
    <col min="13315" max="13315" width="18.140625" style="32" bestFit="1" customWidth="1"/>
    <col min="13316" max="13316" width="18.28515625" style="32" bestFit="1" customWidth="1"/>
    <col min="13317" max="13317" width="18.140625" style="32" bestFit="1" customWidth="1"/>
    <col min="13318" max="13318" width="16.28515625" style="32" bestFit="1" customWidth="1"/>
    <col min="13319" max="13319" width="17" style="32" bestFit="1" customWidth="1"/>
    <col min="13320" max="13320" width="16.85546875" style="32" bestFit="1" customWidth="1"/>
    <col min="13321" max="13321" width="17" style="32" bestFit="1" customWidth="1"/>
    <col min="13322" max="13322" width="16.85546875" style="32" bestFit="1" customWidth="1"/>
    <col min="13323" max="13323" width="15.140625" style="32" bestFit="1" customWidth="1"/>
    <col min="13324" max="13568" width="9.140625" style="32"/>
    <col min="13569" max="13569" width="3.7109375" style="32" bestFit="1" customWidth="1"/>
    <col min="13570" max="13570" width="18.28515625" style="32" bestFit="1" customWidth="1"/>
    <col min="13571" max="13571" width="18.140625" style="32" bestFit="1" customWidth="1"/>
    <col min="13572" max="13572" width="18.28515625" style="32" bestFit="1" customWidth="1"/>
    <col min="13573" max="13573" width="18.140625" style="32" bestFit="1" customWidth="1"/>
    <col min="13574" max="13574" width="16.28515625" style="32" bestFit="1" customWidth="1"/>
    <col min="13575" max="13575" width="17" style="32" bestFit="1" customWidth="1"/>
    <col min="13576" max="13576" width="16.85546875" style="32" bestFit="1" customWidth="1"/>
    <col min="13577" max="13577" width="17" style="32" bestFit="1" customWidth="1"/>
    <col min="13578" max="13578" width="16.85546875" style="32" bestFit="1" customWidth="1"/>
    <col min="13579" max="13579" width="15.140625" style="32" bestFit="1" customWidth="1"/>
    <col min="13580" max="13824" width="9.140625" style="32"/>
    <col min="13825" max="13825" width="3.7109375" style="32" bestFit="1" customWidth="1"/>
    <col min="13826" max="13826" width="18.28515625" style="32" bestFit="1" customWidth="1"/>
    <col min="13827" max="13827" width="18.140625" style="32" bestFit="1" customWidth="1"/>
    <col min="13828" max="13828" width="18.28515625" style="32" bestFit="1" customWidth="1"/>
    <col min="13829" max="13829" width="18.140625" style="32" bestFit="1" customWidth="1"/>
    <col min="13830" max="13830" width="16.28515625" style="32" bestFit="1" customWidth="1"/>
    <col min="13831" max="13831" width="17" style="32" bestFit="1" customWidth="1"/>
    <col min="13832" max="13832" width="16.85546875" style="32" bestFit="1" customWidth="1"/>
    <col min="13833" max="13833" width="17" style="32" bestFit="1" customWidth="1"/>
    <col min="13834" max="13834" width="16.85546875" style="32" bestFit="1" customWidth="1"/>
    <col min="13835" max="13835" width="15.140625" style="32" bestFit="1" customWidth="1"/>
    <col min="13836" max="14080" width="9.140625" style="32"/>
    <col min="14081" max="14081" width="3.7109375" style="32" bestFit="1" customWidth="1"/>
    <col min="14082" max="14082" width="18.28515625" style="32" bestFit="1" customWidth="1"/>
    <col min="14083" max="14083" width="18.140625" style="32" bestFit="1" customWidth="1"/>
    <col min="14084" max="14084" width="18.28515625" style="32" bestFit="1" customWidth="1"/>
    <col min="14085" max="14085" width="18.140625" style="32" bestFit="1" customWidth="1"/>
    <col min="14086" max="14086" width="16.28515625" style="32" bestFit="1" customWidth="1"/>
    <col min="14087" max="14087" width="17" style="32" bestFit="1" customWidth="1"/>
    <col min="14088" max="14088" width="16.85546875" style="32" bestFit="1" customWidth="1"/>
    <col min="14089" max="14089" width="17" style="32" bestFit="1" customWidth="1"/>
    <col min="14090" max="14090" width="16.85546875" style="32" bestFit="1" customWidth="1"/>
    <col min="14091" max="14091" width="15.140625" style="32" bestFit="1" customWidth="1"/>
    <col min="14092" max="14336" width="9.140625" style="32"/>
    <col min="14337" max="14337" width="3.7109375" style="32" bestFit="1" customWidth="1"/>
    <col min="14338" max="14338" width="18.28515625" style="32" bestFit="1" customWidth="1"/>
    <col min="14339" max="14339" width="18.140625" style="32" bestFit="1" customWidth="1"/>
    <col min="14340" max="14340" width="18.28515625" style="32" bestFit="1" customWidth="1"/>
    <col min="14341" max="14341" width="18.140625" style="32" bestFit="1" customWidth="1"/>
    <col min="14342" max="14342" width="16.28515625" style="32" bestFit="1" customWidth="1"/>
    <col min="14343" max="14343" width="17" style="32" bestFit="1" customWidth="1"/>
    <col min="14344" max="14344" width="16.85546875" style="32" bestFit="1" customWidth="1"/>
    <col min="14345" max="14345" width="17" style="32" bestFit="1" customWidth="1"/>
    <col min="14346" max="14346" width="16.85546875" style="32" bestFit="1" customWidth="1"/>
    <col min="14347" max="14347" width="15.140625" style="32" bestFit="1" customWidth="1"/>
    <col min="14348" max="14592" width="9.140625" style="32"/>
    <col min="14593" max="14593" width="3.7109375" style="32" bestFit="1" customWidth="1"/>
    <col min="14594" max="14594" width="18.28515625" style="32" bestFit="1" customWidth="1"/>
    <col min="14595" max="14595" width="18.140625" style="32" bestFit="1" customWidth="1"/>
    <col min="14596" max="14596" width="18.28515625" style="32" bestFit="1" customWidth="1"/>
    <col min="14597" max="14597" width="18.140625" style="32" bestFit="1" customWidth="1"/>
    <col min="14598" max="14598" width="16.28515625" style="32" bestFit="1" customWidth="1"/>
    <col min="14599" max="14599" width="17" style="32" bestFit="1" customWidth="1"/>
    <col min="14600" max="14600" width="16.85546875" style="32" bestFit="1" customWidth="1"/>
    <col min="14601" max="14601" width="17" style="32" bestFit="1" customWidth="1"/>
    <col min="14602" max="14602" width="16.85546875" style="32" bestFit="1" customWidth="1"/>
    <col min="14603" max="14603" width="15.140625" style="32" bestFit="1" customWidth="1"/>
    <col min="14604" max="14848" width="9.140625" style="32"/>
    <col min="14849" max="14849" width="3.7109375" style="32" bestFit="1" customWidth="1"/>
    <col min="14850" max="14850" width="18.28515625" style="32" bestFit="1" customWidth="1"/>
    <col min="14851" max="14851" width="18.140625" style="32" bestFit="1" customWidth="1"/>
    <col min="14852" max="14852" width="18.28515625" style="32" bestFit="1" customWidth="1"/>
    <col min="14853" max="14853" width="18.140625" style="32" bestFit="1" customWidth="1"/>
    <col min="14854" max="14854" width="16.28515625" style="32" bestFit="1" customWidth="1"/>
    <col min="14855" max="14855" width="17" style="32" bestFit="1" customWidth="1"/>
    <col min="14856" max="14856" width="16.85546875" style="32" bestFit="1" customWidth="1"/>
    <col min="14857" max="14857" width="17" style="32" bestFit="1" customWidth="1"/>
    <col min="14858" max="14858" width="16.85546875" style="32" bestFit="1" customWidth="1"/>
    <col min="14859" max="14859" width="15.140625" style="32" bestFit="1" customWidth="1"/>
    <col min="14860" max="15104" width="9.140625" style="32"/>
    <col min="15105" max="15105" width="3.7109375" style="32" bestFit="1" customWidth="1"/>
    <col min="15106" max="15106" width="18.28515625" style="32" bestFit="1" customWidth="1"/>
    <col min="15107" max="15107" width="18.140625" style="32" bestFit="1" customWidth="1"/>
    <col min="15108" max="15108" width="18.28515625" style="32" bestFit="1" customWidth="1"/>
    <col min="15109" max="15109" width="18.140625" style="32" bestFit="1" customWidth="1"/>
    <col min="15110" max="15110" width="16.28515625" style="32" bestFit="1" customWidth="1"/>
    <col min="15111" max="15111" width="17" style="32" bestFit="1" customWidth="1"/>
    <col min="15112" max="15112" width="16.85546875" style="32" bestFit="1" customWidth="1"/>
    <col min="15113" max="15113" width="17" style="32" bestFit="1" customWidth="1"/>
    <col min="15114" max="15114" width="16.85546875" style="32" bestFit="1" customWidth="1"/>
    <col min="15115" max="15115" width="15.140625" style="32" bestFit="1" customWidth="1"/>
    <col min="15116" max="15360" width="9.140625" style="32"/>
    <col min="15361" max="15361" width="3.7109375" style="32" bestFit="1" customWidth="1"/>
    <col min="15362" max="15362" width="18.28515625" style="32" bestFit="1" customWidth="1"/>
    <col min="15363" max="15363" width="18.140625" style="32" bestFit="1" customWidth="1"/>
    <col min="15364" max="15364" width="18.28515625" style="32" bestFit="1" customWidth="1"/>
    <col min="15365" max="15365" width="18.140625" style="32" bestFit="1" customWidth="1"/>
    <col min="15366" max="15366" width="16.28515625" style="32" bestFit="1" customWidth="1"/>
    <col min="15367" max="15367" width="17" style="32" bestFit="1" customWidth="1"/>
    <col min="15368" max="15368" width="16.85546875" style="32" bestFit="1" customWidth="1"/>
    <col min="15369" max="15369" width="17" style="32" bestFit="1" customWidth="1"/>
    <col min="15370" max="15370" width="16.85546875" style="32" bestFit="1" customWidth="1"/>
    <col min="15371" max="15371" width="15.140625" style="32" bestFit="1" customWidth="1"/>
    <col min="15372" max="15616" width="9.140625" style="32"/>
    <col min="15617" max="15617" width="3.7109375" style="32" bestFit="1" customWidth="1"/>
    <col min="15618" max="15618" width="18.28515625" style="32" bestFit="1" customWidth="1"/>
    <col min="15619" max="15619" width="18.140625" style="32" bestFit="1" customWidth="1"/>
    <col min="15620" max="15620" width="18.28515625" style="32" bestFit="1" customWidth="1"/>
    <col min="15621" max="15621" width="18.140625" style="32" bestFit="1" customWidth="1"/>
    <col min="15622" max="15622" width="16.28515625" style="32" bestFit="1" customWidth="1"/>
    <col min="15623" max="15623" width="17" style="32" bestFit="1" customWidth="1"/>
    <col min="15624" max="15624" width="16.85546875" style="32" bestFit="1" customWidth="1"/>
    <col min="15625" max="15625" width="17" style="32" bestFit="1" customWidth="1"/>
    <col min="15626" max="15626" width="16.85546875" style="32" bestFit="1" customWidth="1"/>
    <col min="15627" max="15627" width="15.140625" style="32" bestFit="1" customWidth="1"/>
    <col min="15628" max="15872" width="9.140625" style="32"/>
    <col min="15873" max="15873" width="3.7109375" style="32" bestFit="1" customWidth="1"/>
    <col min="15874" max="15874" width="18.28515625" style="32" bestFit="1" customWidth="1"/>
    <col min="15875" max="15875" width="18.140625" style="32" bestFit="1" customWidth="1"/>
    <col min="15876" max="15876" width="18.28515625" style="32" bestFit="1" customWidth="1"/>
    <col min="15877" max="15877" width="18.140625" style="32" bestFit="1" customWidth="1"/>
    <col min="15878" max="15878" width="16.28515625" style="32" bestFit="1" customWidth="1"/>
    <col min="15879" max="15879" width="17" style="32" bestFit="1" customWidth="1"/>
    <col min="15880" max="15880" width="16.85546875" style="32" bestFit="1" customWidth="1"/>
    <col min="15881" max="15881" width="17" style="32" bestFit="1" customWidth="1"/>
    <col min="15882" max="15882" width="16.85546875" style="32" bestFit="1" customWidth="1"/>
    <col min="15883" max="15883" width="15.140625" style="32" bestFit="1" customWidth="1"/>
    <col min="15884" max="16128" width="9.140625" style="32"/>
    <col min="16129" max="16129" width="3.7109375" style="32" bestFit="1" customWidth="1"/>
    <col min="16130" max="16130" width="18.28515625" style="32" bestFit="1" customWidth="1"/>
    <col min="16131" max="16131" width="18.140625" style="32" bestFit="1" customWidth="1"/>
    <col min="16132" max="16132" width="18.28515625" style="32" bestFit="1" customWidth="1"/>
    <col min="16133" max="16133" width="18.140625" style="32" bestFit="1" customWidth="1"/>
    <col min="16134" max="16134" width="16.28515625" style="32" bestFit="1" customWidth="1"/>
    <col min="16135" max="16135" width="17" style="32" bestFit="1" customWidth="1"/>
    <col min="16136" max="16136" width="16.85546875" style="32" bestFit="1" customWidth="1"/>
    <col min="16137" max="16137" width="17" style="32" bestFit="1" customWidth="1"/>
    <col min="16138" max="16138" width="16.85546875" style="32" bestFit="1" customWidth="1"/>
    <col min="16139" max="16139" width="15.140625" style="32" bestFit="1" customWidth="1"/>
    <col min="16140" max="16384" width="9.140625" style="32"/>
  </cols>
  <sheetData>
    <row r="1" spans="1:11">
      <c r="A1" s="586" t="s">
        <v>937</v>
      </c>
    </row>
    <row r="2" spans="1:11">
      <c r="A2" s="597" t="s">
        <v>372</v>
      </c>
      <c r="B2" s="603" t="s">
        <v>384</v>
      </c>
      <c r="C2" s="603" t="s">
        <v>385</v>
      </c>
      <c r="D2" s="603" t="s">
        <v>386</v>
      </c>
      <c r="E2" s="603" t="s">
        <v>387</v>
      </c>
      <c r="F2" s="603" t="s">
        <v>388</v>
      </c>
      <c r="G2" s="604" t="s">
        <v>389</v>
      </c>
      <c r="H2" s="604" t="s">
        <v>390</v>
      </c>
      <c r="I2" s="604" t="s">
        <v>391</v>
      </c>
      <c r="J2" s="604" t="s">
        <v>392</v>
      </c>
      <c r="K2" s="604" t="s">
        <v>393</v>
      </c>
    </row>
    <row r="3" spans="1:11">
      <c r="A3" s="597">
        <v>100</v>
      </c>
      <c r="B3" s="603">
        <f>SUMIF('Mapping HRGs to TFCs'!B:B,A3,'Mapping HRGs to TFCs'!C:C)</f>
        <v>19493</v>
      </c>
      <c r="C3" s="603">
        <f>SUMIF('Mapping HRGs to TFCs'!B:B,A3,'Mapping HRGs to TFCs'!D:D)</f>
        <v>10550</v>
      </c>
      <c r="D3" s="603">
        <f>SUMIF('Mapping HRGs to TFCs'!B:B,A3,'Mapping HRGs to TFCs'!E:E)</f>
        <v>0</v>
      </c>
      <c r="E3" s="603">
        <f>SUMIF('Mapping HRGs to TFCs'!B:B,A3,'Mapping HRGs to TFCs'!F:F)</f>
        <v>0</v>
      </c>
      <c r="F3" s="603">
        <f>SUMIF('Mapping HRGs to TFCs'!B:B,A3,'Mapping HRGs to TFCs'!G:G)</f>
        <v>30043</v>
      </c>
      <c r="G3" s="603">
        <f>SUMIF('Mapping HRGs to TFCs'!B:B,A3,'Mapping HRGs to TFCs'!H:H)</f>
        <v>2630055.3437846578</v>
      </c>
      <c r="H3" s="603">
        <f>SUMIF('Mapping HRGs to TFCs'!B:B,A3,'Mapping HRGs to TFCs'!I:I)</f>
        <v>1816742.1990271821</v>
      </c>
      <c r="I3" s="603">
        <f>SUMIF('Mapping HRGs to TFCs'!B:B,A3,'Mapping HRGs to TFCs'!J:J)</f>
        <v>0</v>
      </c>
      <c r="J3" s="603">
        <f>SUMIF('Mapping HRGs to TFCs'!B:B,A3,'Mapping HRGs to TFCs'!K:K)</f>
        <v>0</v>
      </c>
      <c r="K3" s="603">
        <f>SUMIF('Mapping HRGs to TFCs'!B:B,A3,'Mapping HRGs to TFCs'!L:L)</f>
        <v>4446797.5428118398</v>
      </c>
    </row>
    <row r="4" spans="1:11">
      <c r="A4" s="597">
        <v>101</v>
      </c>
      <c r="B4" s="603">
        <f>SUMIF('Mapping HRGs to TFCs'!B:B,A4,'Mapping HRGs to TFCs'!C:C)</f>
        <v>8297</v>
      </c>
      <c r="C4" s="603">
        <f>SUMIF('Mapping HRGs to TFCs'!B:B,A4,'Mapping HRGs to TFCs'!D:D)</f>
        <v>2054</v>
      </c>
      <c r="D4" s="603">
        <f>SUMIF('Mapping HRGs to TFCs'!B:B,A4,'Mapping HRGs to TFCs'!E:E)</f>
        <v>0</v>
      </c>
      <c r="E4" s="603">
        <f>SUMIF('Mapping HRGs to TFCs'!B:B,A4,'Mapping HRGs to TFCs'!F:F)</f>
        <v>0</v>
      </c>
      <c r="F4" s="603">
        <f>SUMIF('Mapping HRGs to TFCs'!B:B,A4,'Mapping HRGs to TFCs'!G:G)</f>
        <v>10351</v>
      </c>
      <c r="G4" s="603">
        <f>SUMIF('Mapping HRGs to TFCs'!B:B,A4,'Mapping HRGs to TFCs'!H:H)</f>
        <v>1654547.5232012034</v>
      </c>
      <c r="H4" s="603">
        <f>SUMIF('Mapping HRGs to TFCs'!B:B,A4,'Mapping HRGs to TFCs'!I:I)</f>
        <v>526843.06895149162</v>
      </c>
      <c r="I4" s="603">
        <f>SUMIF('Mapping HRGs to TFCs'!B:B,A4,'Mapping HRGs to TFCs'!J:J)</f>
        <v>0</v>
      </c>
      <c r="J4" s="603">
        <f>SUMIF('Mapping HRGs to TFCs'!B:B,A4,'Mapping HRGs to TFCs'!K:K)</f>
        <v>0</v>
      </c>
      <c r="K4" s="603">
        <f>SUMIF('Mapping HRGs to TFCs'!B:B,A4,'Mapping HRGs to TFCs'!L:L)</f>
        <v>2181390.5921526942</v>
      </c>
    </row>
    <row r="5" spans="1:11">
      <c r="A5" s="597">
        <v>102</v>
      </c>
      <c r="B5" s="603">
        <f>SUMIF('Mapping HRGs to TFCs'!B:B,A5,'Mapping HRGs to TFCs'!C:C)</f>
        <v>785</v>
      </c>
      <c r="C5" s="603">
        <f>SUMIF('Mapping HRGs to TFCs'!B:B,A5,'Mapping HRGs to TFCs'!D:D)</f>
        <v>10</v>
      </c>
      <c r="D5" s="603">
        <f>SUMIF('Mapping HRGs to TFCs'!B:B,A5,'Mapping HRGs to TFCs'!E:E)</f>
        <v>0</v>
      </c>
      <c r="E5" s="603">
        <f>SUMIF('Mapping HRGs to TFCs'!B:B,A5,'Mapping HRGs to TFCs'!F:F)</f>
        <v>0</v>
      </c>
      <c r="F5" s="603">
        <f>SUMIF('Mapping HRGs to TFCs'!B:B,A5,'Mapping HRGs to TFCs'!G:G)</f>
        <v>795</v>
      </c>
      <c r="G5" s="603">
        <f>SUMIF('Mapping HRGs to TFCs'!B:B,A5,'Mapping HRGs to TFCs'!H:H)</f>
        <v>60515.15046140171</v>
      </c>
      <c r="H5" s="603">
        <f>SUMIF('Mapping HRGs to TFCs'!B:B,A5,'Mapping HRGs to TFCs'!I:I)</f>
        <v>930.88401093556217</v>
      </c>
      <c r="I5" s="603">
        <f>SUMIF('Mapping HRGs to TFCs'!B:B,A5,'Mapping HRGs to TFCs'!J:J)</f>
        <v>0</v>
      </c>
      <c r="J5" s="603">
        <f>SUMIF('Mapping HRGs to TFCs'!B:B,A5,'Mapping HRGs to TFCs'!K:K)</f>
        <v>0</v>
      </c>
      <c r="K5" s="603">
        <f>SUMIF('Mapping HRGs to TFCs'!B:B,A5,'Mapping HRGs to TFCs'!L:L)</f>
        <v>61446.034472337276</v>
      </c>
    </row>
    <row r="6" spans="1:11">
      <c r="A6" s="597">
        <v>103</v>
      </c>
      <c r="B6" s="603">
        <f>SUMIF('Mapping HRGs to TFCs'!B:B,A6,'Mapping HRGs to TFCs'!C:C)</f>
        <v>10889</v>
      </c>
      <c r="C6" s="603">
        <f>SUMIF('Mapping HRGs to TFCs'!B:B,A6,'Mapping HRGs to TFCs'!D:D)</f>
        <v>2564</v>
      </c>
      <c r="D6" s="603">
        <f>SUMIF('Mapping HRGs to TFCs'!B:B,A6,'Mapping HRGs to TFCs'!E:E)</f>
        <v>0</v>
      </c>
      <c r="E6" s="603">
        <f>SUMIF('Mapping HRGs to TFCs'!B:B,A6,'Mapping HRGs to TFCs'!F:F)</f>
        <v>0</v>
      </c>
      <c r="F6" s="603">
        <f>SUMIF('Mapping HRGs to TFCs'!B:B,A6,'Mapping HRGs to TFCs'!G:G)</f>
        <v>13453</v>
      </c>
      <c r="G6" s="603">
        <f>SUMIF('Mapping HRGs to TFCs'!B:B,A6,'Mapping HRGs to TFCs'!H:H)</f>
        <v>1440348.9264178127</v>
      </c>
      <c r="H6" s="603">
        <f>SUMIF('Mapping HRGs to TFCs'!B:B,A6,'Mapping HRGs to TFCs'!I:I)</f>
        <v>450656.97205215821</v>
      </c>
      <c r="I6" s="603">
        <f>SUMIF('Mapping HRGs to TFCs'!B:B,A6,'Mapping HRGs to TFCs'!J:J)</f>
        <v>0</v>
      </c>
      <c r="J6" s="603">
        <f>SUMIF('Mapping HRGs to TFCs'!B:B,A6,'Mapping HRGs to TFCs'!K:K)</f>
        <v>0</v>
      </c>
      <c r="K6" s="603">
        <f>SUMIF('Mapping HRGs to TFCs'!B:B,A6,'Mapping HRGs to TFCs'!L:L)</f>
        <v>1891005.8984699713</v>
      </c>
    </row>
    <row r="7" spans="1:11">
      <c r="A7" s="597">
        <v>104</v>
      </c>
      <c r="B7" s="603">
        <f>SUMIF('Mapping HRGs to TFCs'!B:B,A7,'Mapping HRGs to TFCs'!C:C)</f>
        <v>4964</v>
      </c>
      <c r="C7" s="603">
        <f>SUMIF('Mapping HRGs to TFCs'!B:B,A7,'Mapping HRGs to TFCs'!D:D)</f>
        <v>5531</v>
      </c>
      <c r="D7" s="603">
        <f>SUMIF('Mapping HRGs to TFCs'!B:B,A7,'Mapping HRGs to TFCs'!E:E)</f>
        <v>0</v>
      </c>
      <c r="E7" s="603">
        <f>SUMIF('Mapping HRGs to TFCs'!B:B,A7,'Mapping HRGs to TFCs'!F:F)</f>
        <v>0</v>
      </c>
      <c r="F7" s="603">
        <f>SUMIF('Mapping HRGs to TFCs'!B:B,A7,'Mapping HRGs to TFCs'!G:G)</f>
        <v>10495</v>
      </c>
      <c r="G7" s="603">
        <f>SUMIF('Mapping HRGs to TFCs'!B:B,A7,'Mapping HRGs to TFCs'!H:H)</f>
        <v>655909.49274827272</v>
      </c>
      <c r="H7" s="603">
        <f>SUMIF('Mapping HRGs to TFCs'!B:B,A7,'Mapping HRGs to TFCs'!I:I)</f>
        <v>943116.66103507066</v>
      </c>
      <c r="I7" s="603">
        <f>SUMIF('Mapping HRGs to TFCs'!B:B,A7,'Mapping HRGs to TFCs'!J:J)</f>
        <v>0</v>
      </c>
      <c r="J7" s="603">
        <f>SUMIF('Mapping HRGs to TFCs'!B:B,A7,'Mapping HRGs to TFCs'!K:K)</f>
        <v>0</v>
      </c>
      <c r="K7" s="603">
        <f>SUMIF('Mapping HRGs to TFCs'!B:B,A7,'Mapping HRGs to TFCs'!L:L)</f>
        <v>1599026.1537833433</v>
      </c>
    </row>
    <row r="8" spans="1:11">
      <c r="A8" s="597">
        <v>105</v>
      </c>
      <c r="B8" s="603">
        <f>SUMIF('Mapping HRGs to TFCs'!B:B,A8,'Mapping HRGs to TFCs'!C:C)</f>
        <v>40</v>
      </c>
      <c r="C8" s="603">
        <f>SUMIF('Mapping HRGs to TFCs'!B:B,A8,'Mapping HRGs to TFCs'!D:D)</f>
        <v>13</v>
      </c>
      <c r="D8" s="603">
        <f>SUMIF('Mapping HRGs to TFCs'!B:B,A8,'Mapping HRGs to TFCs'!E:E)</f>
        <v>0</v>
      </c>
      <c r="E8" s="603">
        <f>SUMIF('Mapping HRGs to TFCs'!B:B,A8,'Mapping HRGs to TFCs'!F:F)</f>
        <v>0</v>
      </c>
      <c r="F8" s="603">
        <f>SUMIF('Mapping HRGs to TFCs'!B:B,A8,'Mapping HRGs to TFCs'!G:G)</f>
        <v>53</v>
      </c>
      <c r="G8" s="603">
        <f>SUMIF('Mapping HRGs to TFCs'!B:B,A8,'Mapping HRGs to TFCs'!H:H)</f>
        <v>7972.9267512141741</v>
      </c>
      <c r="H8" s="603">
        <f>SUMIF('Mapping HRGs to TFCs'!B:B,A8,'Mapping HRGs to TFCs'!I:I)</f>
        <v>1963.396733143127</v>
      </c>
      <c r="I8" s="603">
        <f>SUMIF('Mapping HRGs to TFCs'!B:B,A8,'Mapping HRGs to TFCs'!J:J)</f>
        <v>0</v>
      </c>
      <c r="J8" s="603">
        <f>SUMIF('Mapping HRGs to TFCs'!B:B,A8,'Mapping HRGs to TFCs'!K:K)</f>
        <v>0</v>
      </c>
      <c r="K8" s="603">
        <f>SUMIF('Mapping HRGs to TFCs'!B:B,A8,'Mapping HRGs to TFCs'!L:L)</f>
        <v>9936.3234843573027</v>
      </c>
    </row>
    <row r="9" spans="1:11">
      <c r="A9" s="597">
        <v>106</v>
      </c>
      <c r="B9" s="603">
        <f>SUMIF('Mapping HRGs to TFCs'!B:B,A9,'Mapping HRGs to TFCs'!C:C)</f>
        <v>451</v>
      </c>
      <c r="C9" s="603">
        <f>SUMIF('Mapping HRGs to TFCs'!B:B,A9,'Mapping HRGs to TFCs'!D:D)</f>
        <v>253</v>
      </c>
      <c r="D9" s="603">
        <f>SUMIF('Mapping HRGs to TFCs'!B:B,A9,'Mapping HRGs to TFCs'!E:E)</f>
        <v>0</v>
      </c>
      <c r="E9" s="603">
        <f>SUMIF('Mapping HRGs to TFCs'!B:B,A9,'Mapping HRGs to TFCs'!F:F)</f>
        <v>0</v>
      </c>
      <c r="F9" s="603">
        <f>SUMIF('Mapping HRGs to TFCs'!B:B,A9,'Mapping HRGs to TFCs'!G:G)</f>
        <v>704</v>
      </c>
      <c r="G9" s="603">
        <f>SUMIF('Mapping HRGs to TFCs'!B:B,A9,'Mapping HRGs to TFCs'!H:H)</f>
        <v>58473.607569263841</v>
      </c>
      <c r="H9" s="603">
        <f>SUMIF('Mapping HRGs to TFCs'!B:B,A9,'Mapping HRGs to TFCs'!I:I)</f>
        <v>34941.784366622822</v>
      </c>
      <c r="I9" s="603">
        <f>SUMIF('Mapping HRGs to TFCs'!B:B,A9,'Mapping HRGs to TFCs'!J:J)</f>
        <v>0</v>
      </c>
      <c r="J9" s="603">
        <f>SUMIF('Mapping HRGs to TFCs'!B:B,A9,'Mapping HRGs to TFCs'!K:K)</f>
        <v>0</v>
      </c>
      <c r="K9" s="603">
        <f>SUMIF('Mapping HRGs to TFCs'!B:B,A9,'Mapping HRGs to TFCs'!L:L)</f>
        <v>93415.391935886655</v>
      </c>
    </row>
    <row r="10" spans="1:11">
      <c r="A10" s="597">
        <v>107</v>
      </c>
      <c r="B10" s="603">
        <f>SUMIF('Mapping HRGs to TFCs'!B:B,A10,'Mapping HRGs to TFCs'!C:C)</f>
        <v>8319</v>
      </c>
      <c r="C10" s="603">
        <f>SUMIF('Mapping HRGs to TFCs'!B:B,A10,'Mapping HRGs to TFCs'!D:D)</f>
        <v>3097</v>
      </c>
      <c r="D10" s="603">
        <f>SUMIF('Mapping HRGs to TFCs'!B:B,A10,'Mapping HRGs to TFCs'!E:E)</f>
        <v>0</v>
      </c>
      <c r="E10" s="603">
        <f>SUMIF('Mapping HRGs to TFCs'!B:B,A10,'Mapping HRGs to TFCs'!F:F)</f>
        <v>0</v>
      </c>
      <c r="F10" s="603">
        <f>SUMIF('Mapping HRGs to TFCs'!B:B,A10,'Mapping HRGs to TFCs'!G:G)</f>
        <v>11416</v>
      </c>
      <c r="G10" s="603">
        <f>SUMIF('Mapping HRGs to TFCs'!B:B,A10,'Mapping HRGs to TFCs'!H:H)</f>
        <v>1030533.1196388811</v>
      </c>
      <c r="H10" s="603">
        <f>SUMIF('Mapping HRGs to TFCs'!B:B,A10,'Mapping HRGs to TFCs'!I:I)</f>
        <v>446669.82295124658</v>
      </c>
      <c r="I10" s="603">
        <f>SUMIF('Mapping HRGs to TFCs'!B:B,A10,'Mapping HRGs to TFCs'!J:J)</f>
        <v>0</v>
      </c>
      <c r="J10" s="603">
        <f>SUMIF('Mapping HRGs to TFCs'!B:B,A10,'Mapping HRGs to TFCs'!K:K)</f>
        <v>0</v>
      </c>
      <c r="K10" s="603">
        <f>SUMIF('Mapping HRGs to TFCs'!B:B,A10,'Mapping HRGs to TFCs'!L:L)</f>
        <v>1477202.9425901279</v>
      </c>
    </row>
    <row r="11" spans="1:11">
      <c r="A11" s="597">
        <v>110</v>
      </c>
      <c r="B11" s="603">
        <f>SUMIF('Mapping HRGs to TFCs'!B:B,A11,'Mapping HRGs to TFCs'!C:C)</f>
        <v>91107</v>
      </c>
      <c r="C11" s="603">
        <f>SUMIF('Mapping HRGs to TFCs'!B:B,A11,'Mapping HRGs to TFCs'!D:D)</f>
        <v>33089</v>
      </c>
      <c r="D11" s="603">
        <f>SUMIF('Mapping HRGs to TFCs'!B:B,A11,'Mapping HRGs to TFCs'!E:E)</f>
        <v>0</v>
      </c>
      <c r="E11" s="603">
        <f>SUMIF('Mapping HRGs to TFCs'!B:B,A11,'Mapping HRGs to TFCs'!F:F)</f>
        <v>0</v>
      </c>
      <c r="F11" s="603">
        <f>SUMIF('Mapping HRGs to TFCs'!B:B,A11,'Mapping HRGs to TFCs'!G:G)</f>
        <v>124196</v>
      </c>
      <c r="G11" s="603">
        <f>SUMIF('Mapping HRGs to TFCs'!B:B,A11,'Mapping HRGs to TFCs'!H:H)</f>
        <v>13173914.533839524</v>
      </c>
      <c r="H11" s="603">
        <f>SUMIF('Mapping HRGs to TFCs'!B:B,A11,'Mapping HRGs to TFCs'!I:I)</f>
        <v>4851611.5871699601</v>
      </c>
      <c r="I11" s="603">
        <f>SUMIF('Mapping HRGs to TFCs'!B:B,A11,'Mapping HRGs to TFCs'!J:J)</f>
        <v>0</v>
      </c>
      <c r="J11" s="603">
        <f>SUMIF('Mapping HRGs to TFCs'!B:B,A11,'Mapping HRGs to TFCs'!K:K)</f>
        <v>0</v>
      </c>
      <c r="K11" s="603">
        <f>SUMIF('Mapping HRGs to TFCs'!B:B,A11,'Mapping HRGs to TFCs'!L:L)</f>
        <v>18025526.12100948</v>
      </c>
    </row>
    <row r="12" spans="1:11">
      <c r="A12" s="597">
        <v>120</v>
      </c>
      <c r="B12" s="603">
        <f>SUMIF('Mapping HRGs to TFCs'!B:B,A12,'Mapping HRGs to TFCs'!C:C)</f>
        <v>14440</v>
      </c>
      <c r="C12" s="603">
        <f>SUMIF('Mapping HRGs to TFCs'!B:B,A12,'Mapping HRGs to TFCs'!D:D)</f>
        <v>10764</v>
      </c>
      <c r="D12" s="603">
        <f>SUMIF('Mapping HRGs to TFCs'!B:B,A12,'Mapping HRGs to TFCs'!E:E)</f>
        <v>0</v>
      </c>
      <c r="E12" s="603">
        <f>SUMIF('Mapping HRGs to TFCs'!B:B,A12,'Mapping HRGs to TFCs'!F:F)</f>
        <v>0</v>
      </c>
      <c r="F12" s="603">
        <f>SUMIF('Mapping HRGs to TFCs'!B:B,A12,'Mapping HRGs to TFCs'!G:G)</f>
        <v>25204</v>
      </c>
      <c r="G12" s="603">
        <f>SUMIF('Mapping HRGs to TFCs'!B:B,A12,'Mapping HRGs to TFCs'!H:H)</f>
        <v>1529724.9519469864</v>
      </c>
      <c r="H12" s="603">
        <f>SUMIF('Mapping HRGs to TFCs'!B:B,A12,'Mapping HRGs to TFCs'!I:I)</f>
        <v>1334973.6101293603</v>
      </c>
      <c r="I12" s="603">
        <f>SUMIF('Mapping HRGs to TFCs'!B:B,A12,'Mapping HRGs to TFCs'!J:J)</f>
        <v>0</v>
      </c>
      <c r="J12" s="603">
        <f>SUMIF('Mapping HRGs to TFCs'!B:B,A12,'Mapping HRGs to TFCs'!K:K)</f>
        <v>0</v>
      </c>
      <c r="K12" s="603">
        <f>SUMIF('Mapping HRGs to TFCs'!B:B,A12,'Mapping HRGs to TFCs'!L:L)</f>
        <v>2864698.5620763469</v>
      </c>
    </row>
    <row r="13" spans="1:11">
      <c r="A13" s="597">
        <v>130</v>
      </c>
      <c r="B13" s="603">
        <f>SUMIF('Mapping HRGs to TFCs'!B:B,A13,'Mapping HRGs to TFCs'!C:C)</f>
        <v>7385</v>
      </c>
      <c r="C13" s="603">
        <f>SUMIF('Mapping HRGs to TFCs'!B:B,A13,'Mapping HRGs to TFCs'!D:D)</f>
        <v>2433</v>
      </c>
      <c r="D13" s="603">
        <f>SUMIF('Mapping HRGs to TFCs'!B:B,A13,'Mapping HRGs to TFCs'!E:E)</f>
        <v>0</v>
      </c>
      <c r="E13" s="603">
        <f>SUMIF('Mapping HRGs to TFCs'!B:B,A13,'Mapping HRGs to TFCs'!F:F)</f>
        <v>0</v>
      </c>
      <c r="F13" s="603">
        <f>SUMIF('Mapping HRGs to TFCs'!B:B,A13,'Mapping HRGs to TFCs'!G:G)</f>
        <v>9818</v>
      </c>
      <c r="G13" s="603">
        <f>SUMIF('Mapping HRGs to TFCs'!B:B,A13,'Mapping HRGs to TFCs'!H:H)</f>
        <v>1030580.8289528388</v>
      </c>
      <c r="H13" s="603">
        <f>SUMIF('Mapping HRGs to TFCs'!B:B,A13,'Mapping HRGs to TFCs'!I:I)</f>
        <v>435819.2601117756</v>
      </c>
      <c r="I13" s="603">
        <f>SUMIF('Mapping HRGs to TFCs'!B:B,A13,'Mapping HRGs to TFCs'!J:J)</f>
        <v>0</v>
      </c>
      <c r="J13" s="603">
        <f>SUMIF('Mapping HRGs to TFCs'!B:B,A13,'Mapping HRGs to TFCs'!K:K)</f>
        <v>0</v>
      </c>
      <c r="K13" s="603">
        <f>SUMIF('Mapping HRGs to TFCs'!B:B,A13,'Mapping HRGs to TFCs'!L:L)</f>
        <v>1466400.0890646144</v>
      </c>
    </row>
    <row r="14" spans="1:11">
      <c r="A14" s="597">
        <v>140</v>
      </c>
      <c r="B14" s="603">
        <f>SUMIF('Mapping HRGs to TFCs'!B:B,A14,'Mapping HRGs to TFCs'!C:C)</f>
        <v>8124</v>
      </c>
      <c r="C14" s="603">
        <f>SUMIF('Mapping HRGs to TFCs'!B:B,A14,'Mapping HRGs to TFCs'!D:D)</f>
        <v>2502</v>
      </c>
      <c r="D14" s="603">
        <f>SUMIF('Mapping HRGs to TFCs'!B:B,A14,'Mapping HRGs to TFCs'!E:E)</f>
        <v>0</v>
      </c>
      <c r="E14" s="603">
        <f>SUMIF('Mapping HRGs to TFCs'!B:B,A14,'Mapping HRGs to TFCs'!F:F)</f>
        <v>0</v>
      </c>
      <c r="F14" s="603">
        <f>SUMIF('Mapping HRGs to TFCs'!B:B,A14,'Mapping HRGs to TFCs'!G:G)</f>
        <v>10626</v>
      </c>
      <c r="G14" s="603">
        <f>SUMIF('Mapping HRGs to TFCs'!B:B,A14,'Mapping HRGs to TFCs'!H:H)</f>
        <v>969172.96076504188</v>
      </c>
      <c r="H14" s="603">
        <f>SUMIF('Mapping HRGs to TFCs'!B:B,A14,'Mapping HRGs to TFCs'!I:I)</f>
        <v>330583.20126130024</v>
      </c>
      <c r="I14" s="603">
        <f>SUMIF('Mapping HRGs to TFCs'!B:B,A14,'Mapping HRGs to TFCs'!J:J)</f>
        <v>0</v>
      </c>
      <c r="J14" s="603">
        <f>SUMIF('Mapping HRGs to TFCs'!B:B,A14,'Mapping HRGs to TFCs'!K:K)</f>
        <v>0</v>
      </c>
      <c r="K14" s="603">
        <f>SUMIF('Mapping HRGs to TFCs'!B:B,A14,'Mapping HRGs to TFCs'!L:L)</f>
        <v>1299756.1620263429</v>
      </c>
    </row>
    <row r="15" spans="1:11">
      <c r="A15" s="597">
        <v>141</v>
      </c>
      <c r="B15" s="603">
        <f>SUMIF('Mapping HRGs to TFCs'!B:B,A15,'Mapping HRGs to TFCs'!C:C)</f>
        <v>795</v>
      </c>
      <c r="C15" s="603">
        <f>SUMIF('Mapping HRGs to TFCs'!B:B,A15,'Mapping HRGs to TFCs'!D:D)</f>
        <v>65</v>
      </c>
      <c r="D15" s="603">
        <f>SUMIF('Mapping HRGs to TFCs'!B:B,A15,'Mapping HRGs to TFCs'!E:E)</f>
        <v>0</v>
      </c>
      <c r="E15" s="603">
        <f>SUMIF('Mapping HRGs to TFCs'!B:B,A15,'Mapping HRGs to TFCs'!F:F)</f>
        <v>0</v>
      </c>
      <c r="F15" s="603">
        <f>SUMIF('Mapping HRGs to TFCs'!B:B,A15,'Mapping HRGs to TFCs'!G:G)</f>
        <v>860</v>
      </c>
      <c r="G15" s="603">
        <f>SUMIF('Mapping HRGs to TFCs'!B:B,A15,'Mapping HRGs to TFCs'!H:H)</f>
        <v>88367.876395867192</v>
      </c>
      <c r="H15" s="603">
        <f>SUMIF('Mapping HRGs to TFCs'!B:B,A15,'Mapping HRGs to TFCs'!I:I)</f>
        <v>7853.2815360719851</v>
      </c>
      <c r="I15" s="603">
        <f>SUMIF('Mapping HRGs to TFCs'!B:B,A15,'Mapping HRGs to TFCs'!J:J)</f>
        <v>0</v>
      </c>
      <c r="J15" s="603">
        <f>SUMIF('Mapping HRGs to TFCs'!B:B,A15,'Mapping HRGs to TFCs'!K:K)</f>
        <v>0</v>
      </c>
      <c r="K15" s="603">
        <f>SUMIF('Mapping HRGs to TFCs'!B:B,A15,'Mapping HRGs to TFCs'!L:L)</f>
        <v>96221.157931939175</v>
      </c>
    </row>
    <row r="16" spans="1:11">
      <c r="A16" s="597">
        <v>142</v>
      </c>
      <c r="B16" s="603">
        <f>SUMIF('Mapping HRGs to TFCs'!B:B,A16,'Mapping HRGs to TFCs'!C:C)</f>
        <v>3953</v>
      </c>
      <c r="C16" s="603">
        <f>SUMIF('Mapping HRGs to TFCs'!B:B,A16,'Mapping HRGs to TFCs'!D:D)</f>
        <v>368</v>
      </c>
      <c r="D16" s="603">
        <f>SUMIF('Mapping HRGs to TFCs'!B:B,A16,'Mapping HRGs to TFCs'!E:E)</f>
        <v>0</v>
      </c>
      <c r="E16" s="603">
        <f>SUMIF('Mapping HRGs to TFCs'!B:B,A16,'Mapping HRGs to TFCs'!F:F)</f>
        <v>0</v>
      </c>
      <c r="F16" s="603">
        <f>SUMIF('Mapping HRGs to TFCs'!B:B,A16,'Mapping HRGs to TFCs'!G:G)</f>
        <v>4321</v>
      </c>
      <c r="G16" s="603">
        <f>SUMIF('Mapping HRGs to TFCs'!B:B,A16,'Mapping HRGs to TFCs'!H:H)</f>
        <v>406131.06435734301</v>
      </c>
      <c r="H16" s="603">
        <f>SUMIF('Mapping HRGs to TFCs'!B:B,A16,'Mapping HRGs to TFCs'!I:I)</f>
        <v>37155.314162416376</v>
      </c>
      <c r="I16" s="603">
        <f>SUMIF('Mapping HRGs to TFCs'!B:B,A16,'Mapping HRGs to TFCs'!J:J)</f>
        <v>0</v>
      </c>
      <c r="J16" s="603">
        <f>SUMIF('Mapping HRGs to TFCs'!B:B,A16,'Mapping HRGs to TFCs'!K:K)</f>
        <v>0</v>
      </c>
      <c r="K16" s="603">
        <f>SUMIF('Mapping HRGs to TFCs'!B:B,A16,'Mapping HRGs to TFCs'!L:L)</f>
        <v>443286.3785197594</v>
      </c>
    </row>
    <row r="17" spans="1:11">
      <c r="A17" s="597">
        <v>143</v>
      </c>
      <c r="B17" s="603">
        <f>SUMIF('Mapping HRGs to TFCs'!B:B,A17,'Mapping HRGs to TFCs'!C:C)</f>
        <v>510</v>
      </c>
      <c r="C17" s="603">
        <f>SUMIF('Mapping HRGs to TFCs'!B:B,A17,'Mapping HRGs to TFCs'!D:D)</f>
        <v>31</v>
      </c>
      <c r="D17" s="603">
        <f>SUMIF('Mapping HRGs to TFCs'!B:B,A17,'Mapping HRGs to TFCs'!E:E)</f>
        <v>0</v>
      </c>
      <c r="E17" s="603">
        <f>SUMIF('Mapping HRGs to TFCs'!B:B,A17,'Mapping HRGs to TFCs'!F:F)</f>
        <v>0</v>
      </c>
      <c r="F17" s="603">
        <f>SUMIF('Mapping HRGs to TFCs'!B:B,A17,'Mapping HRGs to TFCs'!G:G)</f>
        <v>541</v>
      </c>
      <c r="G17" s="603">
        <f>SUMIF('Mapping HRGs to TFCs'!B:B,A17,'Mapping HRGs to TFCs'!H:H)</f>
        <v>74545.863040213779</v>
      </c>
      <c r="H17" s="603">
        <f>SUMIF('Mapping HRGs to TFCs'!B:B,A17,'Mapping HRGs to TFCs'!I:I)</f>
        <v>4393.3550801045185</v>
      </c>
      <c r="I17" s="603">
        <f>SUMIF('Mapping HRGs to TFCs'!B:B,A17,'Mapping HRGs to TFCs'!J:J)</f>
        <v>0</v>
      </c>
      <c r="J17" s="603">
        <f>SUMIF('Mapping HRGs to TFCs'!B:B,A17,'Mapping HRGs to TFCs'!K:K)</f>
        <v>0</v>
      </c>
      <c r="K17" s="603">
        <f>SUMIF('Mapping HRGs to TFCs'!B:B,A17,'Mapping HRGs to TFCs'!L:L)</f>
        <v>78939.218120318299</v>
      </c>
    </row>
    <row r="18" spans="1:11">
      <c r="A18" s="597">
        <v>144</v>
      </c>
      <c r="B18" s="603">
        <f>SUMIF('Mapping HRGs to TFCs'!B:B,A18,'Mapping HRGs to TFCs'!C:C)</f>
        <v>4675</v>
      </c>
      <c r="C18" s="603">
        <f>SUMIF('Mapping HRGs to TFCs'!B:B,A18,'Mapping HRGs to TFCs'!D:D)</f>
        <v>637</v>
      </c>
      <c r="D18" s="603">
        <f>SUMIF('Mapping HRGs to TFCs'!B:B,A18,'Mapping HRGs to TFCs'!E:E)</f>
        <v>0</v>
      </c>
      <c r="E18" s="603">
        <f>SUMIF('Mapping HRGs to TFCs'!B:B,A18,'Mapping HRGs to TFCs'!F:F)</f>
        <v>0</v>
      </c>
      <c r="F18" s="603">
        <f>SUMIF('Mapping HRGs to TFCs'!B:B,A18,'Mapping HRGs to TFCs'!G:G)</f>
        <v>5312</v>
      </c>
      <c r="G18" s="603">
        <f>SUMIF('Mapping HRGs to TFCs'!B:B,A18,'Mapping HRGs to TFCs'!H:H)</f>
        <v>527386.68454887229</v>
      </c>
      <c r="H18" s="603">
        <f>SUMIF('Mapping HRGs to TFCs'!B:B,A18,'Mapping HRGs to TFCs'!I:I)</f>
        <v>72117.541949811071</v>
      </c>
      <c r="I18" s="603">
        <f>SUMIF('Mapping HRGs to TFCs'!B:B,A18,'Mapping HRGs to TFCs'!J:J)</f>
        <v>0</v>
      </c>
      <c r="J18" s="603">
        <f>SUMIF('Mapping HRGs to TFCs'!B:B,A18,'Mapping HRGs to TFCs'!K:K)</f>
        <v>0</v>
      </c>
      <c r="K18" s="603">
        <f>SUMIF('Mapping HRGs to TFCs'!B:B,A18,'Mapping HRGs to TFCs'!L:L)</f>
        <v>599504.22649868322</v>
      </c>
    </row>
    <row r="19" spans="1:11">
      <c r="A19" s="597">
        <v>150</v>
      </c>
      <c r="B19" s="603">
        <f>SUMIF('Mapping HRGs to TFCs'!B:B,A19,'Mapping HRGs to TFCs'!C:C)</f>
        <v>929</v>
      </c>
      <c r="C19" s="603">
        <f>SUMIF('Mapping HRGs to TFCs'!B:B,A19,'Mapping HRGs to TFCs'!D:D)</f>
        <v>44</v>
      </c>
      <c r="D19" s="603">
        <f>SUMIF('Mapping HRGs to TFCs'!B:B,A19,'Mapping HRGs to TFCs'!E:E)</f>
        <v>0</v>
      </c>
      <c r="E19" s="603">
        <f>SUMIF('Mapping HRGs to TFCs'!B:B,A19,'Mapping HRGs to TFCs'!F:F)</f>
        <v>0</v>
      </c>
      <c r="F19" s="603">
        <f>SUMIF('Mapping HRGs to TFCs'!B:B,A19,'Mapping HRGs to TFCs'!G:G)</f>
        <v>973</v>
      </c>
      <c r="G19" s="603">
        <f>SUMIF('Mapping HRGs to TFCs'!B:B,A19,'Mapping HRGs to TFCs'!H:H)</f>
        <v>130447.72752990309</v>
      </c>
      <c r="H19" s="603">
        <f>SUMIF('Mapping HRGs to TFCs'!B:B,A19,'Mapping HRGs to TFCs'!I:I)</f>
        <v>5703.2096166124829</v>
      </c>
      <c r="I19" s="603">
        <f>SUMIF('Mapping HRGs to TFCs'!B:B,A19,'Mapping HRGs to TFCs'!J:J)</f>
        <v>0</v>
      </c>
      <c r="J19" s="603">
        <f>SUMIF('Mapping HRGs to TFCs'!B:B,A19,'Mapping HRGs to TFCs'!K:K)</f>
        <v>0</v>
      </c>
      <c r="K19" s="603">
        <f>SUMIF('Mapping HRGs to TFCs'!B:B,A19,'Mapping HRGs to TFCs'!L:L)</f>
        <v>136150.93714651559</v>
      </c>
    </row>
    <row r="20" spans="1:11">
      <c r="A20" s="597">
        <v>160</v>
      </c>
      <c r="B20" s="603">
        <f>SUMIF('Mapping HRGs to TFCs'!B:B,A20,'Mapping HRGs to TFCs'!C:C)</f>
        <v>40428</v>
      </c>
      <c r="C20" s="603">
        <f>SUMIF('Mapping HRGs to TFCs'!B:B,A20,'Mapping HRGs to TFCs'!D:D)</f>
        <v>9319</v>
      </c>
      <c r="D20" s="603">
        <f>SUMIF('Mapping HRGs to TFCs'!B:B,A20,'Mapping HRGs to TFCs'!E:E)</f>
        <v>0</v>
      </c>
      <c r="E20" s="603">
        <f>SUMIF('Mapping HRGs to TFCs'!B:B,A20,'Mapping HRGs to TFCs'!F:F)</f>
        <v>0</v>
      </c>
      <c r="F20" s="603">
        <f>SUMIF('Mapping HRGs to TFCs'!B:B,A20,'Mapping HRGs to TFCs'!G:G)</f>
        <v>49747</v>
      </c>
      <c r="G20" s="603">
        <f>SUMIF('Mapping HRGs to TFCs'!B:B,A20,'Mapping HRGs to TFCs'!H:H)</f>
        <v>4332965.658344374</v>
      </c>
      <c r="H20" s="603">
        <f>SUMIF('Mapping HRGs to TFCs'!B:B,A20,'Mapping HRGs to TFCs'!I:I)</f>
        <v>974604.14137688163</v>
      </c>
      <c r="I20" s="603">
        <f>SUMIF('Mapping HRGs to TFCs'!B:B,A20,'Mapping HRGs to TFCs'!J:J)</f>
        <v>0</v>
      </c>
      <c r="J20" s="603">
        <f>SUMIF('Mapping HRGs to TFCs'!B:B,A20,'Mapping HRGs to TFCs'!K:K)</f>
        <v>0</v>
      </c>
      <c r="K20" s="603">
        <f>SUMIF('Mapping HRGs to TFCs'!B:B,A20,'Mapping HRGs to TFCs'!L:L)</f>
        <v>5307569.7997212559</v>
      </c>
    </row>
    <row r="21" spans="1:11">
      <c r="A21" s="597">
        <v>161</v>
      </c>
      <c r="B21" s="603">
        <f>SUMIF('Mapping HRGs to TFCs'!B:B,A21,'Mapping HRGs to TFCs'!C:C)</f>
        <v>341</v>
      </c>
      <c r="C21" s="603">
        <f>SUMIF('Mapping HRGs to TFCs'!B:B,A21,'Mapping HRGs to TFCs'!D:D)</f>
        <v>114</v>
      </c>
      <c r="D21" s="603">
        <f>SUMIF('Mapping HRGs to TFCs'!B:B,A21,'Mapping HRGs to TFCs'!E:E)</f>
        <v>0</v>
      </c>
      <c r="E21" s="603">
        <f>SUMIF('Mapping HRGs to TFCs'!B:B,A21,'Mapping HRGs to TFCs'!F:F)</f>
        <v>0</v>
      </c>
      <c r="F21" s="603">
        <f>SUMIF('Mapping HRGs to TFCs'!B:B,A21,'Mapping HRGs to TFCs'!G:G)</f>
        <v>455</v>
      </c>
      <c r="G21" s="603">
        <f>SUMIF('Mapping HRGs to TFCs'!B:B,A21,'Mapping HRGs to TFCs'!H:H)</f>
        <v>54527.456590371934</v>
      </c>
      <c r="H21" s="603">
        <f>SUMIF('Mapping HRGs to TFCs'!B:B,A21,'Mapping HRGs to TFCs'!I:I)</f>
        <v>13236.110652737851</v>
      </c>
      <c r="I21" s="603">
        <f>SUMIF('Mapping HRGs to TFCs'!B:B,A21,'Mapping HRGs to TFCs'!J:J)</f>
        <v>0</v>
      </c>
      <c r="J21" s="603">
        <f>SUMIF('Mapping HRGs to TFCs'!B:B,A21,'Mapping HRGs to TFCs'!K:K)</f>
        <v>0</v>
      </c>
      <c r="K21" s="603">
        <f>SUMIF('Mapping HRGs to TFCs'!B:B,A21,'Mapping HRGs to TFCs'!L:L)</f>
        <v>67763.567243109792</v>
      </c>
    </row>
    <row r="22" spans="1:11">
      <c r="A22" s="597">
        <v>170</v>
      </c>
      <c r="B22" s="603">
        <f>SUMIF('Mapping HRGs to TFCs'!B:B,A22,'Mapping HRGs to TFCs'!C:C)</f>
        <v>148</v>
      </c>
      <c r="C22" s="603">
        <f>SUMIF('Mapping HRGs to TFCs'!B:B,A22,'Mapping HRGs to TFCs'!D:D)</f>
        <v>24</v>
      </c>
      <c r="D22" s="603">
        <f>SUMIF('Mapping HRGs to TFCs'!B:B,A22,'Mapping HRGs to TFCs'!E:E)</f>
        <v>0</v>
      </c>
      <c r="E22" s="603">
        <f>SUMIF('Mapping HRGs to TFCs'!B:B,A22,'Mapping HRGs to TFCs'!F:F)</f>
        <v>0</v>
      </c>
      <c r="F22" s="603">
        <f>SUMIF('Mapping HRGs to TFCs'!B:B,A22,'Mapping HRGs to TFCs'!G:G)</f>
        <v>172</v>
      </c>
      <c r="G22" s="603">
        <f>SUMIF('Mapping HRGs to TFCs'!B:B,A22,'Mapping HRGs to TFCs'!H:H)</f>
        <v>25175.549478139787</v>
      </c>
      <c r="H22" s="603">
        <f>SUMIF('Mapping HRGs to TFCs'!B:B,A22,'Mapping HRGs to TFCs'!I:I)</f>
        <v>5035.5831985260411</v>
      </c>
      <c r="I22" s="603">
        <f>SUMIF('Mapping HRGs to TFCs'!B:B,A22,'Mapping HRGs to TFCs'!J:J)</f>
        <v>0</v>
      </c>
      <c r="J22" s="603">
        <f>SUMIF('Mapping HRGs to TFCs'!B:B,A22,'Mapping HRGs to TFCs'!K:K)</f>
        <v>0</v>
      </c>
      <c r="K22" s="603">
        <f>SUMIF('Mapping HRGs to TFCs'!B:B,A22,'Mapping HRGs to TFCs'!L:L)</f>
        <v>30211.132676665831</v>
      </c>
    </row>
    <row r="23" spans="1:11">
      <c r="A23" s="597">
        <v>171</v>
      </c>
      <c r="B23" s="603">
        <f>SUMIF('Mapping HRGs to TFCs'!B:B,A23,'Mapping HRGs to TFCs'!C:C)</f>
        <v>597</v>
      </c>
      <c r="C23" s="603">
        <f>SUMIF('Mapping HRGs to TFCs'!B:B,A23,'Mapping HRGs to TFCs'!D:D)</f>
        <v>80</v>
      </c>
      <c r="D23" s="603">
        <f>SUMIF('Mapping HRGs to TFCs'!B:B,A23,'Mapping HRGs to TFCs'!E:E)</f>
        <v>0</v>
      </c>
      <c r="E23" s="603">
        <f>SUMIF('Mapping HRGs to TFCs'!B:B,A23,'Mapping HRGs to TFCs'!F:F)</f>
        <v>0</v>
      </c>
      <c r="F23" s="603">
        <f>SUMIF('Mapping HRGs to TFCs'!B:B,A23,'Mapping HRGs to TFCs'!G:G)</f>
        <v>677</v>
      </c>
      <c r="G23" s="603">
        <f>SUMIF('Mapping HRGs to TFCs'!B:B,A23,'Mapping HRGs to TFCs'!H:H)</f>
        <v>521072.94614452461</v>
      </c>
      <c r="H23" s="603">
        <f>SUMIF('Mapping HRGs to TFCs'!B:B,A23,'Mapping HRGs to TFCs'!I:I)</f>
        <v>49239.758812133972</v>
      </c>
      <c r="I23" s="603">
        <f>SUMIF('Mapping HRGs to TFCs'!B:B,A23,'Mapping HRGs to TFCs'!J:J)</f>
        <v>0</v>
      </c>
      <c r="J23" s="603">
        <f>SUMIF('Mapping HRGs to TFCs'!B:B,A23,'Mapping HRGs to TFCs'!K:K)</f>
        <v>0</v>
      </c>
      <c r="K23" s="603">
        <f>SUMIF('Mapping HRGs to TFCs'!B:B,A23,'Mapping HRGs to TFCs'!L:L)</f>
        <v>570312.70495665842</v>
      </c>
    </row>
    <row r="24" spans="1:11">
      <c r="A24" s="597">
        <v>172</v>
      </c>
      <c r="B24" s="603">
        <f>SUMIF('Mapping HRGs to TFCs'!B:B,A24,'Mapping HRGs to TFCs'!C:C)</f>
        <v>938</v>
      </c>
      <c r="C24" s="603">
        <f>SUMIF('Mapping HRGs to TFCs'!B:B,A24,'Mapping HRGs to TFCs'!D:D)</f>
        <v>10</v>
      </c>
      <c r="D24" s="603">
        <f>SUMIF('Mapping HRGs to TFCs'!B:B,A24,'Mapping HRGs to TFCs'!E:E)</f>
        <v>0</v>
      </c>
      <c r="E24" s="603">
        <f>SUMIF('Mapping HRGs to TFCs'!B:B,A24,'Mapping HRGs to TFCs'!F:F)</f>
        <v>0</v>
      </c>
      <c r="F24" s="603">
        <f>SUMIF('Mapping HRGs to TFCs'!B:B,A24,'Mapping HRGs to TFCs'!G:G)</f>
        <v>948</v>
      </c>
      <c r="G24" s="603">
        <f>SUMIF('Mapping HRGs to TFCs'!B:B,A24,'Mapping HRGs to TFCs'!H:H)</f>
        <v>103922.65213539984</v>
      </c>
      <c r="H24" s="603">
        <f>SUMIF('Mapping HRGs to TFCs'!B:B,A24,'Mapping HRGs to TFCs'!I:I)</f>
        <v>1118.6073684800754</v>
      </c>
      <c r="I24" s="603">
        <f>SUMIF('Mapping HRGs to TFCs'!B:B,A24,'Mapping HRGs to TFCs'!J:J)</f>
        <v>0</v>
      </c>
      <c r="J24" s="603">
        <f>SUMIF('Mapping HRGs to TFCs'!B:B,A24,'Mapping HRGs to TFCs'!K:K)</f>
        <v>0</v>
      </c>
      <c r="K24" s="603">
        <f>SUMIF('Mapping HRGs to TFCs'!B:B,A24,'Mapping HRGs to TFCs'!L:L)</f>
        <v>105041.25950387992</v>
      </c>
    </row>
    <row r="25" spans="1:11">
      <c r="A25" s="597">
        <v>173</v>
      </c>
      <c r="B25" s="603">
        <f>SUMIF('Mapping HRGs to TFCs'!B:B,A25,'Mapping HRGs to TFCs'!C:C)</f>
        <v>65</v>
      </c>
      <c r="C25" s="603">
        <f>SUMIF('Mapping HRGs to TFCs'!B:B,A25,'Mapping HRGs to TFCs'!D:D)</f>
        <v>39</v>
      </c>
      <c r="D25" s="603">
        <f>SUMIF('Mapping HRGs to TFCs'!B:B,A25,'Mapping HRGs to TFCs'!E:E)</f>
        <v>0</v>
      </c>
      <c r="E25" s="603">
        <f>SUMIF('Mapping HRGs to TFCs'!B:B,A25,'Mapping HRGs to TFCs'!F:F)</f>
        <v>0</v>
      </c>
      <c r="F25" s="603">
        <f>SUMIF('Mapping HRGs to TFCs'!B:B,A25,'Mapping HRGs to TFCs'!G:G)</f>
        <v>104</v>
      </c>
      <c r="G25" s="603">
        <f>SUMIF('Mapping HRGs to TFCs'!B:B,A25,'Mapping HRGs to TFCs'!H:H)</f>
        <v>9654.6560841714254</v>
      </c>
      <c r="H25" s="603">
        <f>SUMIF('Mapping HRGs to TFCs'!B:B,A25,'Mapping HRGs to TFCs'!I:I)</f>
        <v>3361.3689753395292</v>
      </c>
      <c r="I25" s="603">
        <f>SUMIF('Mapping HRGs to TFCs'!B:B,A25,'Mapping HRGs to TFCs'!J:J)</f>
        <v>0</v>
      </c>
      <c r="J25" s="603">
        <f>SUMIF('Mapping HRGs to TFCs'!B:B,A25,'Mapping HRGs to TFCs'!K:K)</f>
        <v>0</v>
      </c>
      <c r="K25" s="603">
        <f>SUMIF('Mapping HRGs to TFCs'!B:B,A25,'Mapping HRGs to TFCs'!L:L)</f>
        <v>13016.025059510954</v>
      </c>
    </row>
    <row r="26" spans="1:11">
      <c r="A26" s="597">
        <v>180</v>
      </c>
      <c r="B26" s="603">
        <f>SUMIF('Mapping HRGs to TFCs'!B:B,A26,'Mapping HRGs to TFCs'!C:C)</f>
        <v>875</v>
      </c>
      <c r="C26" s="603">
        <f>SUMIF('Mapping HRGs to TFCs'!B:B,A26,'Mapping HRGs to TFCs'!D:D)</f>
        <v>1202</v>
      </c>
      <c r="D26" s="603">
        <f>SUMIF('Mapping HRGs to TFCs'!B:B,A26,'Mapping HRGs to TFCs'!E:E)</f>
        <v>0</v>
      </c>
      <c r="E26" s="603">
        <f>SUMIF('Mapping HRGs to TFCs'!B:B,A26,'Mapping HRGs to TFCs'!F:F)</f>
        <v>0</v>
      </c>
      <c r="F26" s="603">
        <f>SUMIF('Mapping HRGs to TFCs'!B:B,A26,'Mapping HRGs to TFCs'!G:G)</f>
        <v>2077</v>
      </c>
      <c r="G26" s="603">
        <f>SUMIF('Mapping HRGs to TFCs'!B:B,A26,'Mapping HRGs to TFCs'!H:H)</f>
        <v>90485.05132243337</v>
      </c>
      <c r="H26" s="603">
        <f>SUMIF('Mapping HRGs to TFCs'!B:B,A26,'Mapping HRGs to TFCs'!I:I)</f>
        <v>123803.64975191175</v>
      </c>
      <c r="I26" s="603">
        <f>SUMIF('Mapping HRGs to TFCs'!B:B,A26,'Mapping HRGs to TFCs'!J:J)</f>
        <v>0</v>
      </c>
      <c r="J26" s="603">
        <f>SUMIF('Mapping HRGs to TFCs'!B:B,A26,'Mapping HRGs to TFCs'!K:K)</f>
        <v>0</v>
      </c>
      <c r="K26" s="603">
        <f>SUMIF('Mapping HRGs to TFCs'!B:B,A26,'Mapping HRGs to TFCs'!L:L)</f>
        <v>214288.7010743451</v>
      </c>
    </row>
    <row r="27" spans="1:11">
      <c r="A27" s="597">
        <v>190</v>
      </c>
      <c r="B27" s="603">
        <f>SUMIF('Mapping HRGs to TFCs'!B:B,A27,'Mapping HRGs to TFCs'!C:C)</f>
        <v>192</v>
      </c>
      <c r="C27" s="603">
        <f>SUMIF('Mapping HRGs to TFCs'!B:B,A27,'Mapping HRGs to TFCs'!D:D)</f>
        <v>155</v>
      </c>
      <c r="D27" s="603">
        <f>SUMIF('Mapping HRGs to TFCs'!B:B,A27,'Mapping HRGs to TFCs'!E:E)</f>
        <v>0</v>
      </c>
      <c r="E27" s="603">
        <f>SUMIF('Mapping HRGs to TFCs'!B:B,A27,'Mapping HRGs to TFCs'!F:F)</f>
        <v>0</v>
      </c>
      <c r="F27" s="603">
        <f>SUMIF('Mapping HRGs to TFCs'!B:B,A27,'Mapping HRGs to TFCs'!G:G)</f>
        <v>347</v>
      </c>
      <c r="G27" s="603">
        <f>SUMIF('Mapping HRGs to TFCs'!B:B,A27,'Mapping HRGs to TFCs'!H:H)</f>
        <v>25820.640299794526</v>
      </c>
      <c r="H27" s="603">
        <f>SUMIF('Mapping HRGs to TFCs'!B:B,A27,'Mapping HRGs to TFCs'!I:I)</f>
        <v>19948.814262586071</v>
      </c>
      <c r="I27" s="603">
        <f>SUMIF('Mapping HRGs to TFCs'!B:B,A27,'Mapping HRGs to TFCs'!J:J)</f>
        <v>0</v>
      </c>
      <c r="J27" s="603">
        <f>SUMIF('Mapping HRGs to TFCs'!B:B,A27,'Mapping HRGs to TFCs'!K:K)</f>
        <v>0</v>
      </c>
      <c r="K27" s="603">
        <f>SUMIF('Mapping HRGs to TFCs'!B:B,A27,'Mapping HRGs to TFCs'!L:L)</f>
        <v>45769.454562380604</v>
      </c>
    </row>
    <row r="28" spans="1:11">
      <c r="A28" s="597">
        <v>191</v>
      </c>
      <c r="B28" s="603">
        <f>SUMIF('Mapping HRGs to TFCs'!B:B,A28,'Mapping HRGs to TFCs'!C:C)</f>
        <v>3944</v>
      </c>
      <c r="C28" s="603">
        <f>SUMIF('Mapping HRGs to TFCs'!B:B,A28,'Mapping HRGs to TFCs'!D:D)</f>
        <v>836</v>
      </c>
      <c r="D28" s="603">
        <f>SUMIF('Mapping HRGs to TFCs'!B:B,A28,'Mapping HRGs to TFCs'!E:E)</f>
        <v>0</v>
      </c>
      <c r="E28" s="603">
        <f>SUMIF('Mapping HRGs to TFCs'!B:B,A28,'Mapping HRGs to TFCs'!F:F)</f>
        <v>0</v>
      </c>
      <c r="F28" s="603">
        <f>SUMIF('Mapping HRGs to TFCs'!B:B,A28,'Mapping HRGs to TFCs'!G:G)</f>
        <v>4780</v>
      </c>
      <c r="G28" s="603">
        <f>SUMIF('Mapping HRGs to TFCs'!B:B,A28,'Mapping HRGs to TFCs'!H:H)</f>
        <v>671000.41894623532</v>
      </c>
      <c r="H28" s="603">
        <f>SUMIF('Mapping HRGs to TFCs'!B:B,A28,'Mapping HRGs to TFCs'!I:I)</f>
        <v>130749.90572142422</v>
      </c>
      <c r="I28" s="603">
        <f>SUMIF('Mapping HRGs to TFCs'!B:B,A28,'Mapping HRGs to TFCs'!J:J)</f>
        <v>0</v>
      </c>
      <c r="J28" s="603">
        <f>SUMIF('Mapping HRGs to TFCs'!B:B,A28,'Mapping HRGs to TFCs'!K:K)</f>
        <v>0</v>
      </c>
      <c r="K28" s="603">
        <f>SUMIF('Mapping HRGs to TFCs'!B:B,A28,'Mapping HRGs to TFCs'!L:L)</f>
        <v>801750.3246676597</v>
      </c>
    </row>
    <row r="29" spans="1:11">
      <c r="A29" s="597">
        <v>211</v>
      </c>
      <c r="B29" s="603">
        <f>SUMIF('Mapping HRGs to TFCs'!B:B,A29,'Mapping HRGs to TFCs'!C:C)</f>
        <v>1483</v>
      </c>
      <c r="C29" s="603">
        <f>SUMIF('Mapping HRGs to TFCs'!B:B,A29,'Mapping HRGs to TFCs'!D:D)</f>
        <v>247</v>
      </c>
      <c r="D29" s="603">
        <f>SUMIF('Mapping HRGs to TFCs'!B:B,A29,'Mapping HRGs to TFCs'!E:E)</f>
        <v>0</v>
      </c>
      <c r="E29" s="603">
        <f>SUMIF('Mapping HRGs to TFCs'!B:B,A29,'Mapping HRGs to TFCs'!F:F)</f>
        <v>0</v>
      </c>
      <c r="F29" s="603">
        <f>SUMIF('Mapping HRGs to TFCs'!B:B,A29,'Mapping HRGs to TFCs'!G:G)</f>
        <v>1730</v>
      </c>
      <c r="G29" s="603">
        <f>SUMIF('Mapping HRGs to TFCs'!B:B,A29,'Mapping HRGs to TFCs'!H:H)</f>
        <v>1594420.5461731819</v>
      </c>
      <c r="H29" s="603">
        <f>SUMIF('Mapping HRGs to TFCs'!B:B,A29,'Mapping HRGs to TFCs'!I:I)</f>
        <v>289857.13261733257</v>
      </c>
      <c r="I29" s="603">
        <f>SUMIF('Mapping HRGs to TFCs'!B:B,A29,'Mapping HRGs to TFCs'!J:J)</f>
        <v>0</v>
      </c>
      <c r="J29" s="603">
        <f>SUMIF('Mapping HRGs to TFCs'!B:B,A29,'Mapping HRGs to TFCs'!K:K)</f>
        <v>0</v>
      </c>
      <c r="K29" s="603">
        <f>SUMIF('Mapping HRGs to TFCs'!B:B,A29,'Mapping HRGs to TFCs'!L:L)</f>
        <v>1884277.6787905144</v>
      </c>
    </row>
    <row r="30" spans="1:11">
      <c r="A30" s="597">
        <v>213</v>
      </c>
      <c r="B30" s="603">
        <f>SUMIF('Mapping HRGs to TFCs'!B:B,A30,'Mapping HRGs to TFCs'!C:C)</f>
        <v>1</v>
      </c>
      <c r="C30" s="603">
        <f>SUMIF('Mapping HRGs to TFCs'!B:B,A30,'Mapping HRGs to TFCs'!D:D)</f>
        <v>2</v>
      </c>
      <c r="D30" s="603">
        <f>SUMIF('Mapping HRGs to TFCs'!B:B,A30,'Mapping HRGs to TFCs'!E:E)</f>
        <v>0</v>
      </c>
      <c r="E30" s="603">
        <f>SUMIF('Mapping HRGs to TFCs'!B:B,A30,'Mapping HRGs to TFCs'!F:F)</f>
        <v>0</v>
      </c>
      <c r="F30" s="603">
        <f>SUMIF('Mapping HRGs to TFCs'!B:B,A30,'Mapping HRGs to TFCs'!G:G)</f>
        <v>3</v>
      </c>
      <c r="G30" s="603">
        <f>SUMIF('Mapping HRGs to TFCs'!B:B,A30,'Mapping HRGs to TFCs'!H:H)</f>
        <v>147.14579594434056</v>
      </c>
      <c r="H30" s="603">
        <f>SUMIF('Mapping HRGs to TFCs'!B:B,A30,'Mapping HRGs to TFCs'!I:I)</f>
        <v>307.49657149759366</v>
      </c>
      <c r="I30" s="603">
        <f>SUMIF('Mapping HRGs to TFCs'!B:B,A30,'Mapping HRGs to TFCs'!J:J)</f>
        <v>0</v>
      </c>
      <c r="J30" s="603">
        <f>SUMIF('Mapping HRGs to TFCs'!B:B,A30,'Mapping HRGs to TFCs'!K:K)</f>
        <v>0</v>
      </c>
      <c r="K30" s="603">
        <f>SUMIF('Mapping HRGs to TFCs'!B:B,A30,'Mapping HRGs to TFCs'!L:L)</f>
        <v>454.6423674419342</v>
      </c>
    </row>
    <row r="31" spans="1:11">
      <c r="A31" s="597">
        <v>214</v>
      </c>
      <c r="B31" s="603">
        <f>SUMIF('Mapping HRGs to TFCs'!B:B,A31,'Mapping HRGs to TFCs'!C:C)</f>
        <v>1177</v>
      </c>
      <c r="C31" s="603">
        <f>SUMIF('Mapping HRGs to TFCs'!B:B,A31,'Mapping HRGs to TFCs'!D:D)</f>
        <v>240</v>
      </c>
      <c r="D31" s="603">
        <f>SUMIF('Mapping HRGs to TFCs'!B:B,A31,'Mapping HRGs to TFCs'!E:E)</f>
        <v>0</v>
      </c>
      <c r="E31" s="603">
        <f>SUMIF('Mapping HRGs to TFCs'!B:B,A31,'Mapping HRGs to TFCs'!F:F)</f>
        <v>0</v>
      </c>
      <c r="F31" s="603">
        <f>SUMIF('Mapping HRGs to TFCs'!B:B,A31,'Mapping HRGs to TFCs'!G:G)</f>
        <v>1417</v>
      </c>
      <c r="G31" s="603">
        <f>SUMIF('Mapping HRGs to TFCs'!B:B,A31,'Mapping HRGs to TFCs'!H:H)</f>
        <v>203832.91384835987</v>
      </c>
      <c r="H31" s="603">
        <f>SUMIF('Mapping HRGs to TFCs'!B:B,A31,'Mapping HRGs to TFCs'!I:I)</f>
        <v>32736.884695733996</v>
      </c>
      <c r="I31" s="603">
        <f>SUMIF('Mapping HRGs to TFCs'!B:B,A31,'Mapping HRGs to TFCs'!J:J)</f>
        <v>0</v>
      </c>
      <c r="J31" s="603">
        <f>SUMIF('Mapping HRGs to TFCs'!B:B,A31,'Mapping HRGs to TFCs'!K:K)</f>
        <v>0</v>
      </c>
      <c r="K31" s="603">
        <f>SUMIF('Mapping HRGs to TFCs'!B:B,A31,'Mapping HRGs to TFCs'!L:L)</f>
        <v>236569.79854409388</v>
      </c>
    </row>
    <row r="32" spans="1:11">
      <c r="A32" s="597">
        <v>215</v>
      </c>
      <c r="B32" s="603">
        <f>SUMIF('Mapping HRGs to TFCs'!B:B,A32,'Mapping HRGs to TFCs'!C:C)</f>
        <v>147</v>
      </c>
      <c r="C32" s="603">
        <f>SUMIF('Mapping HRGs to TFCs'!B:B,A32,'Mapping HRGs to TFCs'!D:D)</f>
        <v>129</v>
      </c>
      <c r="D32" s="603">
        <f>SUMIF('Mapping HRGs to TFCs'!B:B,A32,'Mapping HRGs to TFCs'!E:E)</f>
        <v>0</v>
      </c>
      <c r="E32" s="603">
        <f>SUMIF('Mapping HRGs to TFCs'!B:B,A32,'Mapping HRGs to TFCs'!F:F)</f>
        <v>0</v>
      </c>
      <c r="F32" s="603">
        <f>SUMIF('Mapping HRGs to TFCs'!B:B,A32,'Mapping HRGs to TFCs'!G:G)</f>
        <v>276</v>
      </c>
      <c r="G32" s="603">
        <f>SUMIF('Mapping HRGs to TFCs'!B:B,A32,'Mapping HRGs to TFCs'!H:H)</f>
        <v>15423.700299443963</v>
      </c>
      <c r="H32" s="603">
        <f>SUMIF('Mapping HRGs to TFCs'!B:B,A32,'Mapping HRGs to TFCs'!I:I)</f>
        <v>14558.676235182578</v>
      </c>
      <c r="I32" s="603">
        <f>SUMIF('Mapping HRGs to TFCs'!B:B,A32,'Mapping HRGs to TFCs'!J:J)</f>
        <v>0</v>
      </c>
      <c r="J32" s="603">
        <f>SUMIF('Mapping HRGs to TFCs'!B:B,A32,'Mapping HRGs to TFCs'!K:K)</f>
        <v>0</v>
      </c>
      <c r="K32" s="603">
        <f>SUMIF('Mapping HRGs to TFCs'!B:B,A32,'Mapping HRGs to TFCs'!L:L)</f>
        <v>29982.376534626543</v>
      </c>
    </row>
    <row r="33" spans="1:11">
      <c r="A33" s="597">
        <v>216</v>
      </c>
      <c r="B33" s="603">
        <f>SUMIF('Mapping HRGs to TFCs'!B:B,A33,'Mapping HRGs to TFCs'!C:C)</f>
        <v>53</v>
      </c>
      <c r="C33" s="603">
        <f>SUMIF('Mapping HRGs to TFCs'!B:B,A33,'Mapping HRGs to TFCs'!D:D)</f>
        <v>18</v>
      </c>
      <c r="D33" s="603">
        <f>SUMIF('Mapping HRGs to TFCs'!B:B,A33,'Mapping HRGs to TFCs'!E:E)</f>
        <v>0</v>
      </c>
      <c r="E33" s="603">
        <f>SUMIF('Mapping HRGs to TFCs'!B:B,A33,'Mapping HRGs to TFCs'!F:F)</f>
        <v>0</v>
      </c>
      <c r="F33" s="603">
        <f>SUMIF('Mapping HRGs to TFCs'!B:B,A33,'Mapping HRGs to TFCs'!G:G)</f>
        <v>71</v>
      </c>
      <c r="G33" s="603">
        <f>SUMIF('Mapping HRGs to TFCs'!B:B,A33,'Mapping HRGs to TFCs'!H:H)</f>
        <v>5324.6422430771945</v>
      </c>
      <c r="H33" s="603">
        <f>SUMIF('Mapping HRGs to TFCs'!B:B,A33,'Mapping HRGs to TFCs'!I:I)</f>
        <v>3227.4637774690887</v>
      </c>
      <c r="I33" s="603">
        <f>SUMIF('Mapping HRGs to TFCs'!B:B,A33,'Mapping HRGs to TFCs'!J:J)</f>
        <v>0</v>
      </c>
      <c r="J33" s="603">
        <f>SUMIF('Mapping HRGs to TFCs'!B:B,A33,'Mapping HRGs to TFCs'!K:K)</f>
        <v>0</v>
      </c>
      <c r="K33" s="603">
        <f>SUMIF('Mapping HRGs to TFCs'!B:B,A33,'Mapping HRGs to TFCs'!L:L)</f>
        <v>8552.1060205462818</v>
      </c>
    </row>
    <row r="34" spans="1:11">
      <c r="A34" s="597">
        <v>217</v>
      </c>
      <c r="B34" s="603">
        <f>SUMIF('Mapping HRGs to TFCs'!B:B,A34,'Mapping HRGs to TFCs'!C:C)</f>
        <v>256</v>
      </c>
      <c r="C34" s="603">
        <f>SUMIF('Mapping HRGs to TFCs'!B:B,A34,'Mapping HRGs to TFCs'!D:D)</f>
        <v>64</v>
      </c>
      <c r="D34" s="603">
        <f>SUMIF('Mapping HRGs to TFCs'!B:B,A34,'Mapping HRGs to TFCs'!E:E)</f>
        <v>0</v>
      </c>
      <c r="E34" s="603">
        <f>SUMIF('Mapping HRGs to TFCs'!B:B,A34,'Mapping HRGs to TFCs'!F:F)</f>
        <v>0</v>
      </c>
      <c r="F34" s="603">
        <f>SUMIF('Mapping HRGs to TFCs'!B:B,A34,'Mapping HRGs to TFCs'!G:G)</f>
        <v>320</v>
      </c>
      <c r="G34" s="603">
        <f>SUMIF('Mapping HRGs to TFCs'!B:B,A34,'Mapping HRGs to TFCs'!H:H)</f>
        <v>33551.762361134512</v>
      </c>
      <c r="H34" s="603">
        <f>SUMIF('Mapping HRGs to TFCs'!B:B,A34,'Mapping HRGs to TFCs'!I:I)</f>
        <v>5779.265553922517</v>
      </c>
      <c r="I34" s="603">
        <f>SUMIF('Mapping HRGs to TFCs'!B:B,A34,'Mapping HRGs to TFCs'!J:J)</f>
        <v>0</v>
      </c>
      <c r="J34" s="603">
        <f>SUMIF('Mapping HRGs to TFCs'!B:B,A34,'Mapping HRGs to TFCs'!K:K)</f>
        <v>0</v>
      </c>
      <c r="K34" s="603">
        <f>SUMIF('Mapping HRGs to TFCs'!B:B,A34,'Mapping HRGs to TFCs'!L:L)</f>
        <v>39331.02791505702</v>
      </c>
    </row>
    <row r="35" spans="1:11">
      <c r="A35" s="597">
        <v>218</v>
      </c>
      <c r="B35" s="603">
        <f>SUMIF('Mapping HRGs to TFCs'!B:B,A35,'Mapping HRGs to TFCs'!C:C)</f>
        <v>2</v>
      </c>
      <c r="C35" s="603">
        <f>SUMIF('Mapping HRGs to TFCs'!B:B,A35,'Mapping HRGs to TFCs'!D:D)</f>
        <v>1</v>
      </c>
      <c r="D35" s="603">
        <f>SUMIF('Mapping HRGs to TFCs'!B:B,A35,'Mapping HRGs to TFCs'!E:E)</f>
        <v>0</v>
      </c>
      <c r="E35" s="603">
        <f>SUMIF('Mapping HRGs to TFCs'!B:B,A35,'Mapping HRGs to TFCs'!F:F)</f>
        <v>0</v>
      </c>
      <c r="F35" s="603">
        <f>SUMIF('Mapping HRGs to TFCs'!B:B,A35,'Mapping HRGs to TFCs'!G:G)</f>
        <v>3</v>
      </c>
      <c r="G35" s="603">
        <f>SUMIF('Mapping HRGs to TFCs'!B:B,A35,'Mapping HRGs to TFCs'!H:H)</f>
        <v>197.56567517359093</v>
      </c>
      <c r="H35" s="603">
        <f>SUMIF('Mapping HRGs to TFCs'!B:B,A35,'Mapping HRGs to TFCs'!I:I)</f>
        <v>178.4878594366113</v>
      </c>
      <c r="I35" s="603">
        <f>SUMIF('Mapping HRGs to TFCs'!B:B,A35,'Mapping HRGs to TFCs'!J:J)</f>
        <v>0</v>
      </c>
      <c r="J35" s="603">
        <f>SUMIF('Mapping HRGs to TFCs'!B:B,A35,'Mapping HRGs to TFCs'!K:K)</f>
        <v>0</v>
      </c>
      <c r="K35" s="603">
        <f>SUMIF('Mapping HRGs to TFCs'!B:B,A35,'Mapping HRGs to TFCs'!L:L)</f>
        <v>376.05353461020223</v>
      </c>
    </row>
    <row r="36" spans="1:11">
      <c r="A36" s="597">
        <v>219</v>
      </c>
      <c r="B36" s="603">
        <f>SUMIF('Mapping HRGs to TFCs'!B:B,A36,'Mapping HRGs to TFCs'!C:C)</f>
        <v>751</v>
      </c>
      <c r="C36" s="603">
        <f>SUMIF('Mapping HRGs to TFCs'!B:B,A36,'Mapping HRGs to TFCs'!D:D)</f>
        <v>92</v>
      </c>
      <c r="D36" s="603">
        <f>SUMIF('Mapping HRGs to TFCs'!B:B,A36,'Mapping HRGs to TFCs'!E:E)</f>
        <v>0</v>
      </c>
      <c r="E36" s="603">
        <f>SUMIF('Mapping HRGs to TFCs'!B:B,A36,'Mapping HRGs to TFCs'!F:F)</f>
        <v>0</v>
      </c>
      <c r="F36" s="603">
        <f>SUMIF('Mapping HRGs to TFCs'!B:B,A36,'Mapping HRGs to TFCs'!G:G)</f>
        <v>843</v>
      </c>
      <c r="G36" s="603">
        <f>SUMIF('Mapping HRGs to TFCs'!B:B,A36,'Mapping HRGs to TFCs'!H:H)</f>
        <v>100929.86487184078</v>
      </c>
      <c r="H36" s="603">
        <f>SUMIF('Mapping HRGs to TFCs'!B:B,A36,'Mapping HRGs to TFCs'!I:I)</f>
        <v>13127.348273532007</v>
      </c>
      <c r="I36" s="603">
        <f>SUMIF('Mapping HRGs to TFCs'!B:B,A36,'Mapping HRGs to TFCs'!J:J)</f>
        <v>0</v>
      </c>
      <c r="J36" s="603">
        <f>SUMIF('Mapping HRGs to TFCs'!B:B,A36,'Mapping HRGs to TFCs'!K:K)</f>
        <v>0</v>
      </c>
      <c r="K36" s="603">
        <f>SUMIF('Mapping HRGs to TFCs'!B:B,A36,'Mapping HRGs to TFCs'!L:L)</f>
        <v>114057.21314537279</v>
      </c>
    </row>
    <row r="37" spans="1:11">
      <c r="A37" s="597">
        <v>220</v>
      </c>
      <c r="B37" s="603">
        <f>SUMIF('Mapping HRGs to TFCs'!B:B,A37,'Mapping HRGs to TFCs'!C:C)</f>
        <v>46</v>
      </c>
      <c r="C37" s="603">
        <f>SUMIF('Mapping HRGs to TFCs'!B:B,A37,'Mapping HRGs to TFCs'!D:D)</f>
        <v>12</v>
      </c>
      <c r="D37" s="603">
        <f>SUMIF('Mapping HRGs to TFCs'!B:B,A37,'Mapping HRGs to TFCs'!E:E)</f>
        <v>0</v>
      </c>
      <c r="E37" s="603">
        <f>SUMIF('Mapping HRGs to TFCs'!B:B,A37,'Mapping HRGs to TFCs'!F:F)</f>
        <v>0</v>
      </c>
      <c r="F37" s="603">
        <f>SUMIF('Mapping HRGs to TFCs'!B:B,A37,'Mapping HRGs to TFCs'!G:G)</f>
        <v>58</v>
      </c>
      <c r="G37" s="603">
        <f>SUMIF('Mapping HRGs to TFCs'!B:B,A37,'Mapping HRGs to TFCs'!H:H)</f>
        <v>4671.985039747412</v>
      </c>
      <c r="H37" s="603">
        <f>SUMIF('Mapping HRGs to TFCs'!B:B,A37,'Mapping HRGs to TFCs'!I:I)</f>
        <v>1185.3940510415457</v>
      </c>
      <c r="I37" s="603">
        <f>SUMIF('Mapping HRGs to TFCs'!B:B,A37,'Mapping HRGs to TFCs'!J:J)</f>
        <v>0</v>
      </c>
      <c r="J37" s="603">
        <f>SUMIF('Mapping HRGs to TFCs'!B:B,A37,'Mapping HRGs to TFCs'!K:K)</f>
        <v>0</v>
      </c>
      <c r="K37" s="603">
        <f>SUMIF('Mapping HRGs to TFCs'!B:B,A37,'Mapping HRGs to TFCs'!L:L)</f>
        <v>5857.3790907889579</v>
      </c>
    </row>
    <row r="38" spans="1:11">
      <c r="A38" s="597">
        <v>221</v>
      </c>
      <c r="B38" s="603">
        <f>SUMIF('Mapping HRGs to TFCs'!B:B,A38,'Mapping HRGs to TFCs'!C:C)</f>
        <v>92</v>
      </c>
      <c r="C38" s="603">
        <f>SUMIF('Mapping HRGs to TFCs'!B:B,A38,'Mapping HRGs to TFCs'!D:D)</f>
        <v>0</v>
      </c>
      <c r="D38" s="603">
        <f>SUMIF('Mapping HRGs to TFCs'!B:B,A38,'Mapping HRGs to TFCs'!E:E)</f>
        <v>0</v>
      </c>
      <c r="E38" s="603">
        <f>SUMIF('Mapping HRGs to TFCs'!B:B,A38,'Mapping HRGs to TFCs'!F:F)</f>
        <v>0</v>
      </c>
      <c r="F38" s="603">
        <f>SUMIF('Mapping HRGs to TFCs'!B:B,A38,'Mapping HRGs to TFCs'!G:G)</f>
        <v>92</v>
      </c>
      <c r="G38" s="603">
        <f>SUMIF('Mapping HRGs to TFCs'!B:B,A38,'Mapping HRGs to TFCs'!H:H)</f>
        <v>13007.402288150919</v>
      </c>
      <c r="H38" s="603">
        <f>SUMIF('Mapping HRGs to TFCs'!B:B,A38,'Mapping HRGs to TFCs'!I:I)</f>
        <v>0</v>
      </c>
      <c r="I38" s="603">
        <f>SUMIF('Mapping HRGs to TFCs'!B:B,A38,'Mapping HRGs to TFCs'!J:J)</f>
        <v>0</v>
      </c>
      <c r="J38" s="603">
        <f>SUMIF('Mapping HRGs to TFCs'!B:B,A38,'Mapping HRGs to TFCs'!K:K)</f>
        <v>0</v>
      </c>
      <c r="K38" s="603">
        <f>SUMIF('Mapping HRGs to TFCs'!B:B,A38,'Mapping HRGs to TFCs'!L:L)</f>
        <v>13007.402288150919</v>
      </c>
    </row>
    <row r="39" spans="1:11">
      <c r="A39" s="597">
        <v>251</v>
      </c>
      <c r="B39" s="603">
        <f>SUMIF('Mapping HRGs to TFCs'!B:B,A39,'Mapping HRGs to TFCs'!C:C)</f>
        <v>64</v>
      </c>
      <c r="C39" s="603">
        <f>SUMIF('Mapping HRGs to TFCs'!B:B,A39,'Mapping HRGs to TFCs'!D:D)</f>
        <v>25</v>
      </c>
      <c r="D39" s="603">
        <f>SUMIF('Mapping HRGs to TFCs'!B:B,A39,'Mapping HRGs to TFCs'!E:E)</f>
        <v>0</v>
      </c>
      <c r="E39" s="603">
        <f>SUMIF('Mapping HRGs to TFCs'!B:B,A39,'Mapping HRGs to TFCs'!F:F)</f>
        <v>0</v>
      </c>
      <c r="F39" s="603">
        <f>SUMIF('Mapping HRGs to TFCs'!B:B,A39,'Mapping HRGs to TFCs'!G:G)</f>
        <v>89</v>
      </c>
      <c r="G39" s="603">
        <f>SUMIF('Mapping HRGs to TFCs'!B:B,A39,'Mapping HRGs to TFCs'!H:H)</f>
        <v>12573.55104517988</v>
      </c>
      <c r="H39" s="603">
        <f>SUMIF('Mapping HRGs to TFCs'!B:B,A39,'Mapping HRGs to TFCs'!I:I)</f>
        <v>3574.8413248014331</v>
      </c>
      <c r="I39" s="603">
        <f>SUMIF('Mapping HRGs to TFCs'!B:B,A39,'Mapping HRGs to TFCs'!J:J)</f>
        <v>0</v>
      </c>
      <c r="J39" s="603">
        <f>SUMIF('Mapping HRGs to TFCs'!B:B,A39,'Mapping HRGs to TFCs'!K:K)</f>
        <v>0</v>
      </c>
      <c r="K39" s="603">
        <f>SUMIF('Mapping HRGs to TFCs'!B:B,A39,'Mapping HRGs to TFCs'!L:L)</f>
        <v>16148.392369981317</v>
      </c>
    </row>
    <row r="40" spans="1:11">
      <c r="A40" s="597">
        <v>252</v>
      </c>
      <c r="B40" s="603">
        <f>SUMIF('Mapping HRGs to TFCs'!B:B,A40,'Mapping HRGs to TFCs'!C:C)</f>
        <v>39</v>
      </c>
      <c r="C40" s="603">
        <f>SUMIF('Mapping HRGs to TFCs'!B:B,A40,'Mapping HRGs to TFCs'!D:D)</f>
        <v>9</v>
      </c>
      <c r="D40" s="603">
        <f>SUMIF('Mapping HRGs to TFCs'!B:B,A40,'Mapping HRGs to TFCs'!E:E)</f>
        <v>0</v>
      </c>
      <c r="E40" s="603">
        <f>SUMIF('Mapping HRGs to TFCs'!B:B,A40,'Mapping HRGs to TFCs'!F:F)</f>
        <v>0</v>
      </c>
      <c r="F40" s="603">
        <f>SUMIF('Mapping HRGs to TFCs'!B:B,A40,'Mapping HRGs to TFCs'!G:G)</f>
        <v>48</v>
      </c>
      <c r="G40" s="603">
        <f>SUMIF('Mapping HRGs to TFCs'!B:B,A40,'Mapping HRGs to TFCs'!H:H)</f>
        <v>9235.5102784732517</v>
      </c>
      <c r="H40" s="603">
        <f>SUMIF('Mapping HRGs to TFCs'!B:B,A40,'Mapping HRGs to TFCs'!I:I)</f>
        <v>2995.3675543855716</v>
      </c>
      <c r="I40" s="603">
        <f>SUMIF('Mapping HRGs to TFCs'!B:B,A40,'Mapping HRGs to TFCs'!J:J)</f>
        <v>0</v>
      </c>
      <c r="J40" s="603">
        <f>SUMIF('Mapping HRGs to TFCs'!B:B,A40,'Mapping HRGs to TFCs'!K:K)</f>
        <v>0</v>
      </c>
      <c r="K40" s="603">
        <f>SUMIF('Mapping HRGs to TFCs'!B:B,A40,'Mapping HRGs to TFCs'!L:L)</f>
        <v>12230.877832858823</v>
      </c>
    </row>
    <row r="41" spans="1:11">
      <c r="A41" s="597">
        <v>253</v>
      </c>
      <c r="B41" s="603">
        <f>SUMIF('Mapping HRGs to TFCs'!B:B,A41,'Mapping HRGs to TFCs'!C:C)</f>
        <v>91</v>
      </c>
      <c r="C41" s="603">
        <f>SUMIF('Mapping HRGs to TFCs'!B:B,A41,'Mapping HRGs to TFCs'!D:D)</f>
        <v>2</v>
      </c>
      <c r="D41" s="603">
        <f>SUMIF('Mapping HRGs to TFCs'!B:B,A41,'Mapping HRGs to TFCs'!E:E)</f>
        <v>0</v>
      </c>
      <c r="E41" s="603">
        <f>SUMIF('Mapping HRGs to TFCs'!B:B,A41,'Mapping HRGs to TFCs'!F:F)</f>
        <v>0</v>
      </c>
      <c r="F41" s="603">
        <f>SUMIF('Mapping HRGs to TFCs'!B:B,A41,'Mapping HRGs to TFCs'!G:G)</f>
        <v>93</v>
      </c>
      <c r="G41" s="603">
        <f>SUMIF('Mapping HRGs to TFCs'!B:B,A41,'Mapping HRGs to TFCs'!H:H)</f>
        <v>18980.37787266212</v>
      </c>
      <c r="H41" s="603">
        <f>SUMIF('Mapping HRGs to TFCs'!B:B,A41,'Mapping HRGs to TFCs'!I:I)</f>
        <v>207.69969631803642</v>
      </c>
      <c r="I41" s="603">
        <f>SUMIF('Mapping HRGs to TFCs'!B:B,A41,'Mapping HRGs to TFCs'!J:J)</f>
        <v>0</v>
      </c>
      <c r="J41" s="603">
        <f>SUMIF('Mapping HRGs to TFCs'!B:B,A41,'Mapping HRGs to TFCs'!K:K)</f>
        <v>0</v>
      </c>
      <c r="K41" s="603">
        <f>SUMIF('Mapping HRGs to TFCs'!B:B,A41,'Mapping HRGs to TFCs'!L:L)</f>
        <v>19188.077568980156</v>
      </c>
    </row>
    <row r="42" spans="1:11">
      <c r="A42" s="597">
        <v>255</v>
      </c>
      <c r="B42" s="603">
        <f>SUMIF('Mapping HRGs to TFCs'!B:B,A42,'Mapping HRGs to TFCs'!C:C)</f>
        <v>34</v>
      </c>
      <c r="C42" s="603">
        <f>SUMIF('Mapping HRGs to TFCs'!B:B,A42,'Mapping HRGs to TFCs'!D:D)</f>
        <v>24</v>
      </c>
      <c r="D42" s="603">
        <f>SUMIF('Mapping HRGs to TFCs'!B:B,A42,'Mapping HRGs to TFCs'!E:E)</f>
        <v>0</v>
      </c>
      <c r="E42" s="603">
        <f>SUMIF('Mapping HRGs to TFCs'!B:B,A42,'Mapping HRGs to TFCs'!F:F)</f>
        <v>0</v>
      </c>
      <c r="F42" s="603">
        <f>SUMIF('Mapping HRGs to TFCs'!B:B,A42,'Mapping HRGs to TFCs'!G:G)</f>
        <v>58</v>
      </c>
      <c r="G42" s="603">
        <f>SUMIF('Mapping HRGs to TFCs'!B:B,A42,'Mapping HRGs to TFCs'!H:H)</f>
        <v>6767.1998372952185</v>
      </c>
      <c r="H42" s="603">
        <f>SUMIF('Mapping HRGs to TFCs'!B:B,A42,'Mapping HRGs to TFCs'!I:I)</f>
        <v>4655.8408912109016</v>
      </c>
      <c r="I42" s="603">
        <f>SUMIF('Mapping HRGs to TFCs'!B:B,A42,'Mapping HRGs to TFCs'!J:J)</f>
        <v>0</v>
      </c>
      <c r="J42" s="603">
        <f>SUMIF('Mapping HRGs to TFCs'!B:B,A42,'Mapping HRGs to TFCs'!K:K)</f>
        <v>0</v>
      </c>
      <c r="K42" s="603">
        <f>SUMIF('Mapping HRGs to TFCs'!B:B,A42,'Mapping HRGs to TFCs'!L:L)</f>
        <v>11423.040728506119</v>
      </c>
    </row>
    <row r="43" spans="1:11">
      <c r="A43" s="597">
        <v>256</v>
      </c>
      <c r="B43" s="603">
        <f>SUMIF('Mapping HRGs to TFCs'!B:B,A43,'Mapping HRGs to TFCs'!C:C)</f>
        <v>0</v>
      </c>
      <c r="C43" s="603">
        <f>SUMIF('Mapping HRGs to TFCs'!B:B,A43,'Mapping HRGs to TFCs'!D:D)</f>
        <v>0</v>
      </c>
      <c r="D43" s="603">
        <f>SUMIF('Mapping HRGs to TFCs'!B:B,A43,'Mapping HRGs to TFCs'!E:E)</f>
        <v>0</v>
      </c>
      <c r="E43" s="603">
        <f>SUMIF('Mapping HRGs to TFCs'!B:B,A43,'Mapping HRGs to TFCs'!F:F)</f>
        <v>0</v>
      </c>
      <c r="F43" s="603">
        <f>SUMIF('Mapping HRGs to TFCs'!B:B,A43,'Mapping HRGs to TFCs'!G:G)</f>
        <v>0</v>
      </c>
      <c r="G43" s="603">
        <f>SUMIF('Mapping HRGs to TFCs'!B:B,A43,'Mapping HRGs to TFCs'!H:H)</f>
        <v>0</v>
      </c>
      <c r="H43" s="603">
        <f>SUMIF('Mapping HRGs to TFCs'!B:B,A43,'Mapping HRGs to TFCs'!I:I)</f>
        <v>0</v>
      </c>
      <c r="I43" s="603">
        <f>SUMIF('Mapping HRGs to TFCs'!B:B,A43,'Mapping HRGs to TFCs'!J:J)</f>
        <v>0</v>
      </c>
      <c r="J43" s="603">
        <f>SUMIF('Mapping HRGs to TFCs'!B:B,A43,'Mapping HRGs to TFCs'!K:K)</f>
        <v>0</v>
      </c>
      <c r="K43" s="603">
        <f>SUMIF('Mapping HRGs to TFCs'!B:B,A43,'Mapping HRGs to TFCs'!L:L)</f>
        <v>0</v>
      </c>
    </row>
    <row r="44" spans="1:11">
      <c r="A44" s="597">
        <v>257</v>
      </c>
      <c r="B44" s="603">
        <f>SUMIF('Mapping HRGs to TFCs'!B:B,A44,'Mapping HRGs to TFCs'!C:C)</f>
        <v>464</v>
      </c>
      <c r="C44" s="603">
        <f>SUMIF('Mapping HRGs to TFCs'!B:B,A44,'Mapping HRGs to TFCs'!D:D)</f>
        <v>76</v>
      </c>
      <c r="D44" s="603">
        <f>SUMIF('Mapping HRGs to TFCs'!B:B,A44,'Mapping HRGs to TFCs'!E:E)</f>
        <v>0</v>
      </c>
      <c r="E44" s="603">
        <f>SUMIF('Mapping HRGs to TFCs'!B:B,A44,'Mapping HRGs to TFCs'!F:F)</f>
        <v>0</v>
      </c>
      <c r="F44" s="603">
        <f>SUMIF('Mapping HRGs to TFCs'!B:B,A44,'Mapping HRGs to TFCs'!G:G)</f>
        <v>540</v>
      </c>
      <c r="G44" s="603">
        <f>SUMIF('Mapping HRGs to TFCs'!B:B,A44,'Mapping HRGs to TFCs'!H:H)</f>
        <v>50701.325107973964</v>
      </c>
      <c r="H44" s="603">
        <f>SUMIF('Mapping HRGs to TFCs'!B:B,A44,'Mapping HRGs to TFCs'!I:I)</f>
        <v>7762.0081336296171</v>
      </c>
      <c r="I44" s="603">
        <f>SUMIF('Mapping HRGs to TFCs'!B:B,A44,'Mapping HRGs to TFCs'!J:J)</f>
        <v>0</v>
      </c>
      <c r="J44" s="603">
        <f>SUMIF('Mapping HRGs to TFCs'!B:B,A44,'Mapping HRGs to TFCs'!K:K)</f>
        <v>0</v>
      </c>
      <c r="K44" s="603">
        <f>SUMIF('Mapping HRGs to TFCs'!B:B,A44,'Mapping HRGs to TFCs'!L:L)</f>
        <v>58463.33324160357</v>
      </c>
    </row>
    <row r="45" spans="1:11">
      <c r="A45" s="597">
        <v>258</v>
      </c>
      <c r="B45" s="603">
        <f>SUMIF('Mapping HRGs to TFCs'!B:B,A45,'Mapping HRGs to TFCs'!C:C)</f>
        <v>2593</v>
      </c>
      <c r="C45" s="603">
        <f>SUMIF('Mapping HRGs to TFCs'!B:B,A45,'Mapping HRGs to TFCs'!D:D)</f>
        <v>515</v>
      </c>
      <c r="D45" s="603">
        <f>SUMIF('Mapping HRGs to TFCs'!B:B,A45,'Mapping HRGs to TFCs'!E:E)</f>
        <v>0</v>
      </c>
      <c r="E45" s="603">
        <f>SUMIF('Mapping HRGs to TFCs'!B:B,A45,'Mapping HRGs to TFCs'!F:F)</f>
        <v>0</v>
      </c>
      <c r="F45" s="603">
        <f>SUMIF('Mapping HRGs to TFCs'!B:B,A45,'Mapping HRGs to TFCs'!G:G)</f>
        <v>3108</v>
      </c>
      <c r="G45" s="603">
        <f>SUMIF('Mapping HRGs to TFCs'!B:B,A45,'Mapping HRGs to TFCs'!H:H)</f>
        <v>341995.94633830385</v>
      </c>
      <c r="H45" s="603">
        <f>SUMIF('Mapping HRGs to TFCs'!B:B,A45,'Mapping HRGs to TFCs'!I:I)</f>
        <v>68318.097468272361</v>
      </c>
      <c r="I45" s="603">
        <f>SUMIF('Mapping HRGs to TFCs'!B:B,A45,'Mapping HRGs to TFCs'!J:J)</f>
        <v>0</v>
      </c>
      <c r="J45" s="603">
        <f>SUMIF('Mapping HRGs to TFCs'!B:B,A45,'Mapping HRGs to TFCs'!K:K)</f>
        <v>0</v>
      </c>
      <c r="K45" s="603">
        <f>SUMIF('Mapping HRGs to TFCs'!B:B,A45,'Mapping HRGs to TFCs'!L:L)</f>
        <v>410314.04380657623</v>
      </c>
    </row>
    <row r="46" spans="1:11">
      <c r="A46" s="597">
        <v>259</v>
      </c>
      <c r="B46" s="603">
        <f>SUMIF('Mapping HRGs to TFCs'!B:B,A46,'Mapping HRGs to TFCs'!C:C)</f>
        <v>138</v>
      </c>
      <c r="C46" s="603">
        <f>SUMIF('Mapping HRGs to TFCs'!B:B,A46,'Mapping HRGs to TFCs'!D:D)</f>
        <v>21</v>
      </c>
      <c r="D46" s="603">
        <f>SUMIF('Mapping HRGs to TFCs'!B:B,A46,'Mapping HRGs to TFCs'!E:E)</f>
        <v>0</v>
      </c>
      <c r="E46" s="603">
        <f>SUMIF('Mapping HRGs to TFCs'!B:B,A46,'Mapping HRGs to TFCs'!F:F)</f>
        <v>0</v>
      </c>
      <c r="F46" s="603">
        <f>SUMIF('Mapping HRGs to TFCs'!B:B,A46,'Mapping HRGs to TFCs'!G:G)</f>
        <v>159</v>
      </c>
      <c r="G46" s="603">
        <f>SUMIF('Mapping HRGs to TFCs'!B:B,A46,'Mapping HRGs to TFCs'!H:H)</f>
        <v>62155.995439168051</v>
      </c>
      <c r="H46" s="603">
        <f>SUMIF('Mapping HRGs to TFCs'!B:B,A46,'Mapping HRGs to TFCs'!I:I)</f>
        <v>8951.713706021892</v>
      </c>
      <c r="I46" s="603">
        <f>SUMIF('Mapping HRGs to TFCs'!B:B,A46,'Mapping HRGs to TFCs'!J:J)</f>
        <v>0</v>
      </c>
      <c r="J46" s="603">
        <f>SUMIF('Mapping HRGs to TFCs'!B:B,A46,'Mapping HRGs to TFCs'!K:K)</f>
        <v>0</v>
      </c>
      <c r="K46" s="603">
        <f>SUMIF('Mapping HRGs to TFCs'!B:B,A46,'Mapping HRGs to TFCs'!L:L)</f>
        <v>71107.709145189947</v>
      </c>
    </row>
    <row r="47" spans="1:11">
      <c r="A47" s="597">
        <v>260</v>
      </c>
      <c r="B47" s="603">
        <f>SUMIF('Mapping HRGs to TFCs'!B:B,A47,'Mapping HRGs to TFCs'!C:C)</f>
        <v>53</v>
      </c>
      <c r="C47" s="603">
        <f>SUMIF('Mapping HRGs to TFCs'!B:B,A47,'Mapping HRGs to TFCs'!D:D)</f>
        <v>1</v>
      </c>
      <c r="D47" s="603">
        <f>SUMIF('Mapping HRGs to TFCs'!B:B,A47,'Mapping HRGs to TFCs'!E:E)</f>
        <v>0</v>
      </c>
      <c r="E47" s="603">
        <f>SUMIF('Mapping HRGs to TFCs'!B:B,A47,'Mapping HRGs to TFCs'!F:F)</f>
        <v>0</v>
      </c>
      <c r="F47" s="603">
        <f>SUMIF('Mapping HRGs to TFCs'!B:B,A47,'Mapping HRGs to TFCs'!G:G)</f>
        <v>54</v>
      </c>
      <c r="G47" s="603">
        <f>SUMIF('Mapping HRGs to TFCs'!B:B,A47,'Mapping HRGs to TFCs'!H:H)</f>
        <v>7636.939911004376</v>
      </c>
      <c r="H47" s="603">
        <f>SUMIF('Mapping HRGs to TFCs'!B:B,A47,'Mapping HRGs to TFCs'!I:I)</f>
        <v>79.981070719854699</v>
      </c>
      <c r="I47" s="603">
        <f>SUMIF('Mapping HRGs to TFCs'!B:B,A47,'Mapping HRGs to TFCs'!J:J)</f>
        <v>0</v>
      </c>
      <c r="J47" s="603">
        <f>SUMIF('Mapping HRGs to TFCs'!B:B,A47,'Mapping HRGs to TFCs'!K:K)</f>
        <v>0</v>
      </c>
      <c r="K47" s="603">
        <f>SUMIF('Mapping HRGs to TFCs'!B:B,A47,'Mapping HRGs to TFCs'!L:L)</f>
        <v>7716.9209817242318</v>
      </c>
    </row>
    <row r="48" spans="1:11">
      <c r="A48" s="597">
        <v>261</v>
      </c>
      <c r="B48" s="603">
        <f>SUMIF('Mapping HRGs to TFCs'!B:B,A48,'Mapping HRGs to TFCs'!C:C)</f>
        <v>0</v>
      </c>
      <c r="C48" s="603">
        <f>SUMIF('Mapping HRGs to TFCs'!B:B,A48,'Mapping HRGs to TFCs'!D:D)</f>
        <v>0</v>
      </c>
      <c r="D48" s="603">
        <f>SUMIF('Mapping HRGs to TFCs'!B:B,A48,'Mapping HRGs to TFCs'!E:E)</f>
        <v>0</v>
      </c>
      <c r="E48" s="603">
        <f>SUMIF('Mapping HRGs to TFCs'!B:B,A48,'Mapping HRGs to TFCs'!F:F)</f>
        <v>0</v>
      </c>
      <c r="F48" s="603">
        <f>SUMIF('Mapping HRGs to TFCs'!B:B,A48,'Mapping HRGs to TFCs'!G:G)</f>
        <v>0</v>
      </c>
      <c r="G48" s="603">
        <f>SUMIF('Mapping HRGs to TFCs'!B:B,A48,'Mapping HRGs to TFCs'!H:H)</f>
        <v>0</v>
      </c>
      <c r="H48" s="603">
        <f>SUMIF('Mapping HRGs to TFCs'!B:B,A48,'Mapping HRGs to TFCs'!I:I)</f>
        <v>0</v>
      </c>
      <c r="I48" s="603">
        <f>SUMIF('Mapping HRGs to TFCs'!B:B,A48,'Mapping HRGs to TFCs'!J:J)</f>
        <v>0</v>
      </c>
      <c r="J48" s="603">
        <f>SUMIF('Mapping HRGs to TFCs'!B:B,A48,'Mapping HRGs to TFCs'!K:K)</f>
        <v>0</v>
      </c>
      <c r="K48" s="603">
        <f>SUMIF('Mapping HRGs to TFCs'!B:B,A48,'Mapping HRGs to TFCs'!L:L)</f>
        <v>0</v>
      </c>
    </row>
    <row r="49" spans="1:11">
      <c r="A49" s="597">
        <v>262</v>
      </c>
      <c r="B49" s="603">
        <f>SUMIF('Mapping HRGs to TFCs'!B:B,A49,'Mapping HRGs to TFCs'!C:C)</f>
        <v>592</v>
      </c>
      <c r="C49" s="603">
        <f>SUMIF('Mapping HRGs to TFCs'!B:B,A49,'Mapping HRGs to TFCs'!D:D)</f>
        <v>173</v>
      </c>
      <c r="D49" s="603">
        <f>SUMIF('Mapping HRGs to TFCs'!B:B,A49,'Mapping HRGs to TFCs'!E:E)</f>
        <v>0</v>
      </c>
      <c r="E49" s="603">
        <f>SUMIF('Mapping HRGs to TFCs'!B:B,A49,'Mapping HRGs to TFCs'!F:F)</f>
        <v>0</v>
      </c>
      <c r="F49" s="603">
        <f>SUMIF('Mapping HRGs to TFCs'!B:B,A49,'Mapping HRGs to TFCs'!G:G)</f>
        <v>765</v>
      </c>
      <c r="G49" s="603">
        <f>SUMIF('Mapping HRGs to TFCs'!B:B,A49,'Mapping HRGs to TFCs'!H:H)</f>
        <v>192222.07895870967</v>
      </c>
      <c r="H49" s="603">
        <f>SUMIF('Mapping HRGs to TFCs'!B:B,A49,'Mapping HRGs to TFCs'!I:I)</f>
        <v>63228.988026123741</v>
      </c>
      <c r="I49" s="603">
        <f>SUMIF('Mapping HRGs to TFCs'!B:B,A49,'Mapping HRGs to TFCs'!J:J)</f>
        <v>0</v>
      </c>
      <c r="J49" s="603">
        <f>SUMIF('Mapping HRGs to TFCs'!B:B,A49,'Mapping HRGs to TFCs'!K:K)</f>
        <v>0</v>
      </c>
      <c r="K49" s="603">
        <f>SUMIF('Mapping HRGs to TFCs'!B:B,A49,'Mapping HRGs to TFCs'!L:L)</f>
        <v>255451.06698483339</v>
      </c>
    </row>
    <row r="50" spans="1:11">
      <c r="A50" s="597">
        <v>300</v>
      </c>
      <c r="B50" s="603">
        <f>SUMIF('Mapping HRGs to TFCs'!B:B,A50,'Mapping HRGs to TFCs'!C:C)</f>
        <v>12722</v>
      </c>
      <c r="C50" s="603">
        <f>SUMIF('Mapping HRGs to TFCs'!B:B,A50,'Mapping HRGs to TFCs'!D:D)</f>
        <v>6913</v>
      </c>
      <c r="D50" s="603">
        <f>SUMIF('Mapping HRGs to TFCs'!B:B,A50,'Mapping HRGs to TFCs'!E:E)</f>
        <v>0</v>
      </c>
      <c r="E50" s="603">
        <f>SUMIF('Mapping HRGs to TFCs'!B:B,A50,'Mapping HRGs to TFCs'!F:F)</f>
        <v>0</v>
      </c>
      <c r="F50" s="603">
        <f>SUMIF('Mapping HRGs to TFCs'!B:B,A50,'Mapping HRGs to TFCs'!G:G)</f>
        <v>19635</v>
      </c>
      <c r="G50" s="603">
        <f>SUMIF('Mapping HRGs to TFCs'!B:B,A50,'Mapping HRGs to TFCs'!H:H)</f>
        <v>1877016.9242704292</v>
      </c>
      <c r="H50" s="603">
        <f>SUMIF('Mapping HRGs to TFCs'!B:B,A50,'Mapping HRGs to TFCs'!I:I)</f>
        <v>1131573.2590646972</v>
      </c>
      <c r="I50" s="603">
        <f>SUMIF('Mapping HRGs to TFCs'!B:B,A50,'Mapping HRGs to TFCs'!J:J)</f>
        <v>0</v>
      </c>
      <c r="J50" s="603">
        <f>SUMIF('Mapping HRGs to TFCs'!B:B,A50,'Mapping HRGs to TFCs'!K:K)</f>
        <v>0</v>
      </c>
      <c r="K50" s="603">
        <f>SUMIF('Mapping HRGs to TFCs'!B:B,A50,'Mapping HRGs to TFCs'!L:L)</f>
        <v>3008590.1833351259</v>
      </c>
    </row>
    <row r="51" spans="1:11">
      <c r="A51" s="597">
        <v>301</v>
      </c>
      <c r="B51" s="603">
        <f>SUMIF('Mapping HRGs to TFCs'!B:B,A51,'Mapping HRGs to TFCs'!C:C)</f>
        <v>1688</v>
      </c>
      <c r="C51" s="603">
        <f>SUMIF('Mapping HRGs to TFCs'!B:B,A51,'Mapping HRGs to TFCs'!D:D)</f>
        <v>1443</v>
      </c>
      <c r="D51" s="603">
        <f>SUMIF('Mapping HRGs to TFCs'!B:B,A51,'Mapping HRGs to TFCs'!E:E)</f>
        <v>0</v>
      </c>
      <c r="E51" s="603">
        <f>SUMIF('Mapping HRGs to TFCs'!B:B,A51,'Mapping HRGs to TFCs'!F:F)</f>
        <v>0</v>
      </c>
      <c r="F51" s="603">
        <f>SUMIF('Mapping HRGs to TFCs'!B:B,A51,'Mapping HRGs to TFCs'!G:G)</f>
        <v>3131</v>
      </c>
      <c r="G51" s="603">
        <f>SUMIF('Mapping HRGs to TFCs'!B:B,A51,'Mapping HRGs to TFCs'!H:H)</f>
        <v>384757.19906083669</v>
      </c>
      <c r="H51" s="603">
        <f>SUMIF('Mapping HRGs to TFCs'!B:B,A51,'Mapping HRGs to TFCs'!I:I)</f>
        <v>467753.73294159153</v>
      </c>
      <c r="I51" s="603">
        <f>SUMIF('Mapping HRGs to TFCs'!B:B,A51,'Mapping HRGs to TFCs'!J:J)</f>
        <v>0</v>
      </c>
      <c r="J51" s="603">
        <f>SUMIF('Mapping HRGs to TFCs'!B:B,A51,'Mapping HRGs to TFCs'!K:K)</f>
        <v>0</v>
      </c>
      <c r="K51" s="603">
        <f>SUMIF('Mapping HRGs to TFCs'!B:B,A51,'Mapping HRGs to TFCs'!L:L)</f>
        <v>852510.93200242822</v>
      </c>
    </row>
    <row r="52" spans="1:11">
      <c r="A52" s="597">
        <v>302</v>
      </c>
      <c r="B52" s="603">
        <f>SUMIF('Mapping HRGs to TFCs'!B:B,A52,'Mapping HRGs to TFCs'!C:C)</f>
        <v>299</v>
      </c>
      <c r="C52" s="603">
        <f>SUMIF('Mapping HRGs to TFCs'!B:B,A52,'Mapping HRGs to TFCs'!D:D)</f>
        <v>153</v>
      </c>
      <c r="D52" s="603">
        <f>SUMIF('Mapping HRGs to TFCs'!B:B,A52,'Mapping HRGs to TFCs'!E:E)</f>
        <v>0</v>
      </c>
      <c r="E52" s="603">
        <f>SUMIF('Mapping HRGs to TFCs'!B:B,A52,'Mapping HRGs to TFCs'!F:F)</f>
        <v>0</v>
      </c>
      <c r="F52" s="603">
        <f>SUMIF('Mapping HRGs to TFCs'!B:B,A52,'Mapping HRGs to TFCs'!G:G)</f>
        <v>452</v>
      </c>
      <c r="G52" s="603">
        <f>SUMIF('Mapping HRGs to TFCs'!B:B,A52,'Mapping HRGs to TFCs'!H:H)</f>
        <v>85757.23773689958</v>
      </c>
      <c r="H52" s="603">
        <f>SUMIF('Mapping HRGs to TFCs'!B:B,A52,'Mapping HRGs to TFCs'!I:I)</f>
        <v>41931.817609477017</v>
      </c>
      <c r="I52" s="603">
        <f>SUMIF('Mapping HRGs to TFCs'!B:B,A52,'Mapping HRGs to TFCs'!J:J)</f>
        <v>0</v>
      </c>
      <c r="J52" s="603">
        <f>SUMIF('Mapping HRGs to TFCs'!B:B,A52,'Mapping HRGs to TFCs'!K:K)</f>
        <v>0</v>
      </c>
      <c r="K52" s="603">
        <f>SUMIF('Mapping HRGs to TFCs'!B:B,A52,'Mapping HRGs to TFCs'!L:L)</f>
        <v>127689.0553463766</v>
      </c>
    </row>
    <row r="53" spans="1:11">
      <c r="A53" s="597">
        <v>303</v>
      </c>
      <c r="B53" s="603">
        <f>SUMIF('Mapping HRGs to TFCs'!B:B,A53,'Mapping HRGs to TFCs'!C:C)</f>
        <v>5615</v>
      </c>
      <c r="C53" s="603">
        <f>SUMIF('Mapping HRGs to TFCs'!B:B,A53,'Mapping HRGs to TFCs'!D:D)</f>
        <v>624</v>
      </c>
      <c r="D53" s="603">
        <f>SUMIF('Mapping HRGs to TFCs'!B:B,A53,'Mapping HRGs to TFCs'!E:E)</f>
        <v>0</v>
      </c>
      <c r="E53" s="603">
        <f>SUMIF('Mapping HRGs to TFCs'!B:B,A53,'Mapping HRGs to TFCs'!F:F)</f>
        <v>0</v>
      </c>
      <c r="F53" s="603">
        <f>SUMIF('Mapping HRGs to TFCs'!B:B,A53,'Mapping HRGs to TFCs'!G:G)</f>
        <v>6239</v>
      </c>
      <c r="G53" s="603">
        <f>SUMIF('Mapping HRGs to TFCs'!B:B,A53,'Mapping HRGs to TFCs'!H:H)</f>
        <v>1146220.9610824818</v>
      </c>
      <c r="H53" s="603">
        <f>SUMIF('Mapping HRGs to TFCs'!B:B,A53,'Mapping HRGs to TFCs'!I:I)</f>
        <v>136375.28542538319</v>
      </c>
      <c r="I53" s="603">
        <f>SUMIF('Mapping HRGs to TFCs'!B:B,A53,'Mapping HRGs to TFCs'!J:J)</f>
        <v>0</v>
      </c>
      <c r="J53" s="603">
        <f>SUMIF('Mapping HRGs to TFCs'!B:B,A53,'Mapping HRGs to TFCs'!K:K)</f>
        <v>0</v>
      </c>
      <c r="K53" s="603">
        <f>SUMIF('Mapping HRGs to TFCs'!B:B,A53,'Mapping HRGs to TFCs'!L:L)</f>
        <v>1282596.2465078649</v>
      </c>
    </row>
    <row r="54" spans="1:11">
      <c r="A54" s="597">
        <v>304</v>
      </c>
      <c r="B54" s="603">
        <f>SUMIF('Mapping HRGs to TFCs'!B:B,A54,'Mapping HRGs to TFCs'!C:C)</f>
        <v>1471</v>
      </c>
      <c r="C54" s="603">
        <f>SUMIF('Mapping HRGs to TFCs'!B:B,A54,'Mapping HRGs to TFCs'!D:D)</f>
        <v>2185</v>
      </c>
      <c r="D54" s="603">
        <f>SUMIF('Mapping HRGs to TFCs'!B:B,A54,'Mapping HRGs to TFCs'!E:E)</f>
        <v>0</v>
      </c>
      <c r="E54" s="603">
        <f>SUMIF('Mapping HRGs to TFCs'!B:B,A54,'Mapping HRGs to TFCs'!F:F)</f>
        <v>0</v>
      </c>
      <c r="F54" s="603">
        <f>SUMIF('Mapping HRGs to TFCs'!B:B,A54,'Mapping HRGs to TFCs'!G:G)</f>
        <v>3656</v>
      </c>
      <c r="G54" s="603">
        <f>SUMIF('Mapping HRGs to TFCs'!B:B,A54,'Mapping HRGs to TFCs'!H:H)</f>
        <v>225276.1265723808</v>
      </c>
      <c r="H54" s="603">
        <f>SUMIF('Mapping HRGs to TFCs'!B:B,A54,'Mapping HRGs to TFCs'!I:I)</f>
        <v>373139.38644823094</v>
      </c>
      <c r="I54" s="603">
        <f>SUMIF('Mapping HRGs to TFCs'!B:B,A54,'Mapping HRGs to TFCs'!J:J)</f>
        <v>0</v>
      </c>
      <c r="J54" s="603">
        <f>SUMIF('Mapping HRGs to TFCs'!B:B,A54,'Mapping HRGs to TFCs'!K:K)</f>
        <v>0</v>
      </c>
      <c r="K54" s="603">
        <f>SUMIF('Mapping HRGs to TFCs'!B:B,A54,'Mapping HRGs to TFCs'!L:L)</f>
        <v>598415.51302061195</v>
      </c>
    </row>
    <row r="55" spans="1:11">
      <c r="A55" s="597">
        <v>306</v>
      </c>
      <c r="B55" s="603">
        <f>SUMIF('Mapping HRGs to TFCs'!B:B,A55,'Mapping HRGs to TFCs'!C:C)</f>
        <v>564</v>
      </c>
      <c r="C55" s="603">
        <f>SUMIF('Mapping HRGs to TFCs'!B:B,A55,'Mapping HRGs to TFCs'!D:D)</f>
        <v>72</v>
      </c>
      <c r="D55" s="603">
        <f>SUMIF('Mapping HRGs to TFCs'!B:B,A55,'Mapping HRGs to TFCs'!E:E)</f>
        <v>0</v>
      </c>
      <c r="E55" s="603">
        <f>SUMIF('Mapping HRGs to TFCs'!B:B,A55,'Mapping HRGs to TFCs'!F:F)</f>
        <v>0</v>
      </c>
      <c r="F55" s="603">
        <f>SUMIF('Mapping HRGs to TFCs'!B:B,A55,'Mapping HRGs to TFCs'!G:G)</f>
        <v>636</v>
      </c>
      <c r="G55" s="603">
        <f>SUMIF('Mapping HRGs to TFCs'!B:B,A55,'Mapping HRGs to TFCs'!H:H)</f>
        <v>202194.33701288598</v>
      </c>
      <c r="H55" s="603">
        <f>SUMIF('Mapping HRGs to TFCs'!B:B,A55,'Mapping HRGs to TFCs'!I:I)</f>
        <v>21338.111924307883</v>
      </c>
      <c r="I55" s="603">
        <f>SUMIF('Mapping HRGs to TFCs'!B:B,A55,'Mapping HRGs to TFCs'!J:J)</f>
        <v>0</v>
      </c>
      <c r="J55" s="603">
        <f>SUMIF('Mapping HRGs to TFCs'!B:B,A55,'Mapping HRGs to TFCs'!K:K)</f>
        <v>0</v>
      </c>
      <c r="K55" s="603">
        <f>SUMIF('Mapping HRGs to TFCs'!B:B,A55,'Mapping HRGs to TFCs'!L:L)</f>
        <v>223532.44893719387</v>
      </c>
    </row>
    <row r="56" spans="1:11">
      <c r="A56" s="597">
        <v>307</v>
      </c>
      <c r="B56" s="603">
        <f>SUMIF('Mapping HRGs to TFCs'!B:B,A56,'Mapping HRGs to TFCs'!C:C)</f>
        <v>4399</v>
      </c>
      <c r="C56" s="603">
        <f>SUMIF('Mapping HRGs to TFCs'!B:B,A56,'Mapping HRGs to TFCs'!D:D)</f>
        <v>553</v>
      </c>
      <c r="D56" s="603">
        <f>SUMIF('Mapping HRGs to TFCs'!B:B,A56,'Mapping HRGs to TFCs'!E:E)</f>
        <v>0</v>
      </c>
      <c r="E56" s="603">
        <f>SUMIF('Mapping HRGs to TFCs'!B:B,A56,'Mapping HRGs to TFCs'!F:F)</f>
        <v>0</v>
      </c>
      <c r="F56" s="603">
        <f>SUMIF('Mapping HRGs to TFCs'!B:B,A56,'Mapping HRGs to TFCs'!G:G)</f>
        <v>4952</v>
      </c>
      <c r="G56" s="603">
        <f>SUMIF('Mapping HRGs to TFCs'!B:B,A56,'Mapping HRGs to TFCs'!H:H)</f>
        <v>578999.04241674067</v>
      </c>
      <c r="H56" s="603">
        <f>SUMIF('Mapping HRGs to TFCs'!B:B,A56,'Mapping HRGs to TFCs'!I:I)</f>
        <v>80050.412453284778</v>
      </c>
      <c r="I56" s="603">
        <f>SUMIF('Mapping HRGs to TFCs'!B:B,A56,'Mapping HRGs to TFCs'!J:J)</f>
        <v>0</v>
      </c>
      <c r="J56" s="603">
        <f>SUMIF('Mapping HRGs to TFCs'!B:B,A56,'Mapping HRGs to TFCs'!K:K)</f>
        <v>0</v>
      </c>
      <c r="K56" s="603">
        <f>SUMIF('Mapping HRGs to TFCs'!B:B,A56,'Mapping HRGs to TFCs'!L:L)</f>
        <v>659049.45487002551</v>
      </c>
    </row>
    <row r="57" spans="1:11">
      <c r="A57" s="597">
        <v>308</v>
      </c>
      <c r="B57" s="603">
        <f>SUMIF('Mapping HRGs to TFCs'!B:B,A57,'Mapping HRGs to TFCs'!C:C)</f>
        <v>213</v>
      </c>
      <c r="C57" s="603">
        <f>SUMIF('Mapping HRGs to TFCs'!B:B,A57,'Mapping HRGs to TFCs'!D:D)</f>
        <v>18</v>
      </c>
      <c r="D57" s="603">
        <f>SUMIF('Mapping HRGs to TFCs'!B:B,A57,'Mapping HRGs to TFCs'!E:E)</f>
        <v>0</v>
      </c>
      <c r="E57" s="603">
        <f>SUMIF('Mapping HRGs to TFCs'!B:B,A57,'Mapping HRGs to TFCs'!F:F)</f>
        <v>0</v>
      </c>
      <c r="F57" s="603">
        <f>SUMIF('Mapping HRGs to TFCs'!B:B,A57,'Mapping HRGs to TFCs'!G:G)</f>
        <v>231</v>
      </c>
      <c r="G57" s="603">
        <f>SUMIF('Mapping HRGs to TFCs'!B:B,A57,'Mapping HRGs to TFCs'!H:H)</f>
        <v>55273.307030313605</v>
      </c>
      <c r="H57" s="603">
        <f>SUMIF('Mapping HRGs to TFCs'!B:B,A57,'Mapping HRGs to TFCs'!I:I)</f>
        <v>4605.6413510083621</v>
      </c>
      <c r="I57" s="603">
        <f>SUMIF('Mapping HRGs to TFCs'!B:B,A57,'Mapping HRGs to TFCs'!J:J)</f>
        <v>0</v>
      </c>
      <c r="J57" s="603">
        <f>SUMIF('Mapping HRGs to TFCs'!B:B,A57,'Mapping HRGs to TFCs'!K:K)</f>
        <v>0</v>
      </c>
      <c r="K57" s="603">
        <f>SUMIF('Mapping HRGs to TFCs'!B:B,A57,'Mapping HRGs to TFCs'!L:L)</f>
        <v>59878.94838132197</v>
      </c>
    </row>
    <row r="58" spans="1:11">
      <c r="A58" s="597">
        <v>313</v>
      </c>
      <c r="B58" s="603">
        <f>SUMIF('Mapping HRGs to TFCs'!B:B,A58,'Mapping HRGs to TFCs'!C:C)</f>
        <v>730</v>
      </c>
      <c r="C58" s="603">
        <f>SUMIF('Mapping HRGs to TFCs'!B:B,A58,'Mapping HRGs to TFCs'!D:D)</f>
        <v>55</v>
      </c>
      <c r="D58" s="603">
        <f>SUMIF('Mapping HRGs to TFCs'!B:B,A58,'Mapping HRGs to TFCs'!E:E)</f>
        <v>0</v>
      </c>
      <c r="E58" s="603">
        <f>SUMIF('Mapping HRGs to TFCs'!B:B,A58,'Mapping HRGs to TFCs'!F:F)</f>
        <v>0</v>
      </c>
      <c r="F58" s="603">
        <f>SUMIF('Mapping HRGs to TFCs'!B:B,A58,'Mapping HRGs to TFCs'!G:G)</f>
        <v>785</v>
      </c>
      <c r="G58" s="603">
        <f>SUMIF('Mapping HRGs to TFCs'!B:B,A58,'Mapping HRGs to TFCs'!H:H)</f>
        <v>97858.285880814612</v>
      </c>
      <c r="H58" s="603">
        <f>SUMIF('Mapping HRGs to TFCs'!B:B,A58,'Mapping HRGs to TFCs'!I:I)</f>
        <v>7433.3392274349353</v>
      </c>
      <c r="I58" s="603">
        <f>SUMIF('Mapping HRGs to TFCs'!B:B,A58,'Mapping HRGs to TFCs'!J:J)</f>
        <v>0</v>
      </c>
      <c r="J58" s="603">
        <f>SUMIF('Mapping HRGs to TFCs'!B:B,A58,'Mapping HRGs to TFCs'!K:K)</f>
        <v>0</v>
      </c>
      <c r="K58" s="603">
        <f>SUMIF('Mapping HRGs to TFCs'!B:B,A58,'Mapping HRGs to TFCs'!L:L)</f>
        <v>105291.62510824954</v>
      </c>
    </row>
    <row r="59" spans="1:11">
      <c r="A59" s="597">
        <v>314</v>
      </c>
      <c r="B59" s="603">
        <f>SUMIF('Mapping HRGs to TFCs'!B:B,A59,'Mapping HRGs to TFCs'!C:C)</f>
        <v>626</v>
      </c>
      <c r="C59" s="603">
        <f>SUMIF('Mapping HRGs to TFCs'!B:B,A59,'Mapping HRGs to TFCs'!D:D)</f>
        <v>228</v>
      </c>
      <c r="D59" s="603">
        <f>SUMIF('Mapping HRGs to TFCs'!B:B,A59,'Mapping HRGs to TFCs'!E:E)</f>
        <v>0</v>
      </c>
      <c r="E59" s="603">
        <f>SUMIF('Mapping HRGs to TFCs'!B:B,A59,'Mapping HRGs to TFCs'!F:F)</f>
        <v>0</v>
      </c>
      <c r="F59" s="603">
        <f>SUMIF('Mapping HRGs to TFCs'!B:B,A59,'Mapping HRGs to TFCs'!G:G)</f>
        <v>854</v>
      </c>
      <c r="G59" s="603">
        <f>SUMIF('Mapping HRGs to TFCs'!B:B,A59,'Mapping HRGs to TFCs'!H:H)</f>
        <v>88959.220155855655</v>
      </c>
      <c r="H59" s="603">
        <f>SUMIF('Mapping HRGs to TFCs'!B:B,A59,'Mapping HRGs to TFCs'!I:I)</f>
        <v>22878.921950209809</v>
      </c>
      <c r="I59" s="603">
        <f>SUMIF('Mapping HRGs to TFCs'!B:B,A59,'Mapping HRGs to TFCs'!J:J)</f>
        <v>0</v>
      </c>
      <c r="J59" s="603">
        <f>SUMIF('Mapping HRGs to TFCs'!B:B,A59,'Mapping HRGs to TFCs'!K:K)</f>
        <v>0</v>
      </c>
      <c r="K59" s="603">
        <f>SUMIF('Mapping HRGs to TFCs'!B:B,A59,'Mapping HRGs to TFCs'!L:L)</f>
        <v>111838.14210606547</v>
      </c>
    </row>
    <row r="60" spans="1:11">
      <c r="A60" s="597">
        <v>316</v>
      </c>
      <c r="B60" s="603">
        <f>SUMIF('Mapping HRGs to TFCs'!B:B,A60,'Mapping HRGs to TFCs'!C:C)</f>
        <v>45</v>
      </c>
      <c r="C60" s="603">
        <f>SUMIF('Mapping HRGs to TFCs'!B:B,A60,'Mapping HRGs to TFCs'!D:D)</f>
        <v>18</v>
      </c>
      <c r="D60" s="603">
        <f>SUMIF('Mapping HRGs to TFCs'!B:B,A60,'Mapping HRGs to TFCs'!E:E)</f>
        <v>0</v>
      </c>
      <c r="E60" s="603">
        <f>SUMIF('Mapping HRGs to TFCs'!B:B,A60,'Mapping HRGs to TFCs'!F:F)</f>
        <v>0</v>
      </c>
      <c r="F60" s="603">
        <f>SUMIF('Mapping HRGs to TFCs'!B:B,A60,'Mapping HRGs to TFCs'!G:G)</f>
        <v>63</v>
      </c>
      <c r="G60" s="603">
        <f>SUMIF('Mapping HRGs to TFCs'!B:B,A60,'Mapping HRGs to TFCs'!H:H)</f>
        <v>6569.7951034860089</v>
      </c>
      <c r="H60" s="603">
        <f>SUMIF('Mapping HRGs to TFCs'!B:B,A60,'Mapping HRGs to TFCs'!I:I)</f>
        <v>2148.4612307252896</v>
      </c>
      <c r="I60" s="603">
        <f>SUMIF('Mapping HRGs to TFCs'!B:B,A60,'Mapping HRGs to TFCs'!J:J)</f>
        <v>0</v>
      </c>
      <c r="J60" s="603">
        <f>SUMIF('Mapping HRGs to TFCs'!B:B,A60,'Mapping HRGs to TFCs'!K:K)</f>
        <v>0</v>
      </c>
      <c r="K60" s="603">
        <f>SUMIF('Mapping HRGs to TFCs'!B:B,A60,'Mapping HRGs to TFCs'!L:L)</f>
        <v>8718.256334211299</v>
      </c>
    </row>
    <row r="61" spans="1:11">
      <c r="A61" s="597">
        <v>320</v>
      </c>
      <c r="B61" s="603">
        <f>SUMIF('Mapping HRGs to TFCs'!B:B,A61,'Mapping HRGs to TFCs'!C:C)</f>
        <v>10148</v>
      </c>
      <c r="C61" s="603">
        <f>SUMIF('Mapping HRGs to TFCs'!B:B,A61,'Mapping HRGs to TFCs'!D:D)</f>
        <v>8193</v>
      </c>
      <c r="D61" s="603">
        <f>SUMIF('Mapping HRGs to TFCs'!B:B,A61,'Mapping HRGs to TFCs'!E:E)</f>
        <v>0</v>
      </c>
      <c r="E61" s="603">
        <f>SUMIF('Mapping HRGs to TFCs'!B:B,A61,'Mapping HRGs to TFCs'!F:F)</f>
        <v>0</v>
      </c>
      <c r="F61" s="603">
        <f>SUMIF('Mapping HRGs to TFCs'!B:B,A61,'Mapping HRGs to TFCs'!G:G)</f>
        <v>18341</v>
      </c>
      <c r="G61" s="603">
        <f>SUMIF('Mapping HRGs to TFCs'!B:B,A61,'Mapping HRGs to TFCs'!H:H)</f>
        <v>1102811.1927780358</v>
      </c>
      <c r="H61" s="603">
        <f>SUMIF('Mapping HRGs to TFCs'!B:B,A61,'Mapping HRGs to TFCs'!I:I)</f>
        <v>864289.76086876774</v>
      </c>
      <c r="I61" s="603">
        <f>SUMIF('Mapping HRGs to TFCs'!B:B,A61,'Mapping HRGs to TFCs'!J:J)</f>
        <v>0</v>
      </c>
      <c r="J61" s="603">
        <f>SUMIF('Mapping HRGs to TFCs'!B:B,A61,'Mapping HRGs to TFCs'!K:K)</f>
        <v>0</v>
      </c>
      <c r="K61" s="603">
        <f>SUMIF('Mapping HRGs to TFCs'!B:B,A61,'Mapping HRGs to TFCs'!L:L)</f>
        <v>1967100.953646804</v>
      </c>
    </row>
    <row r="62" spans="1:11">
      <c r="A62" s="597">
        <v>321</v>
      </c>
      <c r="B62" s="603">
        <f>SUMIF('Mapping HRGs to TFCs'!B:B,A62,'Mapping HRGs to TFCs'!C:C)</f>
        <v>761</v>
      </c>
      <c r="C62" s="603">
        <f>SUMIF('Mapping HRGs to TFCs'!B:B,A62,'Mapping HRGs to TFCs'!D:D)</f>
        <v>780</v>
      </c>
      <c r="D62" s="603">
        <f>SUMIF('Mapping HRGs to TFCs'!B:B,A62,'Mapping HRGs to TFCs'!E:E)</f>
        <v>0</v>
      </c>
      <c r="E62" s="603">
        <f>SUMIF('Mapping HRGs to TFCs'!B:B,A62,'Mapping HRGs to TFCs'!F:F)</f>
        <v>0</v>
      </c>
      <c r="F62" s="603">
        <f>SUMIF('Mapping HRGs to TFCs'!B:B,A62,'Mapping HRGs to TFCs'!G:G)</f>
        <v>1541</v>
      </c>
      <c r="G62" s="603">
        <f>SUMIF('Mapping HRGs to TFCs'!B:B,A62,'Mapping HRGs to TFCs'!H:H)</f>
        <v>50245.597454932686</v>
      </c>
      <c r="H62" s="603">
        <f>SUMIF('Mapping HRGs to TFCs'!B:B,A62,'Mapping HRGs to TFCs'!I:I)</f>
        <v>50400.325874747818</v>
      </c>
      <c r="I62" s="603">
        <f>SUMIF('Mapping HRGs to TFCs'!B:B,A62,'Mapping HRGs to TFCs'!J:J)</f>
        <v>0</v>
      </c>
      <c r="J62" s="603">
        <f>SUMIF('Mapping HRGs to TFCs'!B:B,A62,'Mapping HRGs to TFCs'!K:K)</f>
        <v>0</v>
      </c>
      <c r="K62" s="603">
        <f>SUMIF('Mapping HRGs to TFCs'!B:B,A62,'Mapping HRGs to TFCs'!L:L)</f>
        <v>100645.9233296805</v>
      </c>
    </row>
    <row r="63" spans="1:11">
      <c r="A63" s="597">
        <v>323</v>
      </c>
      <c r="B63" s="603">
        <f>SUMIF('Mapping HRGs to TFCs'!B:B,A63,'Mapping HRGs to TFCs'!C:C)</f>
        <v>798</v>
      </c>
      <c r="C63" s="603">
        <f>SUMIF('Mapping HRGs to TFCs'!B:B,A63,'Mapping HRGs to TFCs'!D:D)</f>
        <v>21</v>
      </c>
      <c r="D63" s="603">
        <f>SUMIF('Mapping HRGs to TFCs'!B:B,A63,'Mapping HRGs to TFCs'!E:E)</f>
        <v>0</v>
      </c>
      <c r="E63" s="603">
        <f>SUMIF('Mapping HRGs to TFCs'!B:B,A63,'Mapping HRGs to TFCs'!F:F)</f>
        <v>0</v>
      </c>
      <c r="F63" s="603">
        <f>SUMIF('Mapping HRGs to TFCs'!B:B,A63,'Mapping HRGs to TFCs'!G:G)</f>
        <v>819</v>
      </c>
      <c r="G63" s="603">
        <f>SUMIF('Mapping HRGs to TFCs'!B:B,A63,'Mapping HRGs to TFCs'!H:H)</f>
        <v>106723.90809973692</v>
      </c>
      <c r="H63" s="603">
        <f>SUMIF('Mapping HRGs to TFCs'!B:B,A63,'Mapping HRGs to TFCs'!I:I)</f>
        <v>2454.244397787691</v>
      </c>
      <c r="I63" s="603">
        <f>SUMIF('Mapping HRGs to TFCs'!B:B,A63,'Mapping HRGs to TFCs'!J:J)</f>
        <v>0</v>
      </c>
      <c r="J63" s="603">
        <f>SUMIF('Mapping HRGs to TFCs'!B:B,A63,'Mapping HRGs to TFCs'!K:K)</f>
        <v>0</v>
      </c>
      <c r="K63" s="603">
        <f>SUMIF('Mapping HRGs to TFCs'!B:B,A63,'Mapping HRGs to TFCs'!L:L)</f>
        <v>109178.1524975246</v>
      </c>
    </row>
    <row r="64" spans="1:11">
      <c r="A64" s="597">
        <v>324</v>
      </c>
      <c r="B64" s="603">
        <f>SUMIF('Mapping HRGs to TFCs'!B:B,A64,'Mapping HRGs to TFCs'!C:C)</f>
        <v>53</v>
      </c>
      <c r="C64" s="603">
        <f>SUMIF('Mapping HRGs to TFCs'!B:B,A64,'Mapping HRGs to TFCs'!D:D)</f>
        <v>2</v>
      </c>
      <c r="D64" s="603">
        <f>SUMIF('Mapping HRGs to TFCs'!B:B,A64,'Mapping HRGs to TFCs'!E:E)</f>
        <v>0</v>
      </c>
      <c r="E64" s="603">
        <f>SUMIF('Mapping HRGs to TFCs'!B:B,A64,'Mapping HRGs to TFCs'!F:F)</f>
        <v>0</v>
      </c>
      <c r="F64" s="603">
        <f>SUMIF('Mapping HRGs to TFCs'!B:B,A64,'Mapping HRGs to TFCs'!G:G)</f>
        <v>55</v>
      </c>
      <c r="G64" s="603">
        <f>SUMIF('Mapping HRGs to TFCs'!B:B,A64,'Mapping HRGs to TFCs'!H:H)</f>
        <v>6568.6386490386758</v>
      </c>
      <c r="H64" s="603">
        <f>SUMIF('Mapping HRGs to TFCs'!B:B,A64,'Mapping HRGs to TFCs'!I:I)</f>
        <v>314.7886576767068</v>
      </c>
      <c r="I64" s="603">
        <f>SUMIF('Mapping HRGs to TFCs'!B:B,A64,'Mapping HRGs to TFCs'!J:J)</f>
        <v>0</v>
      </c>
      <c r="J64" s="603">
        <f>SUMIF('Mapping HRGs to TFCs'!B:B,A64,'Mapping HRGs to TFCs'!K:K)</f>
        <v>0</v>
      </c>
      <c r="K64" s="603">
        <f>SUMIF('Mapping HRGs to TFCs'!B:B,A64,'Mapping HRGs to TFCs'!L:L)</f>
        <v>6883.4273067153827</v>
      </c>
    </row>
    <row r="65" spans="1:11">
      <c r="A65" s="597">
        <v>330</v>
      </c>
      <c r="B65" s="603">
        <f>SUMIF('Mapping HRGs to TFCs'!B:B,A65,'Mapping HRGs to TFCs'!C:C)</f>
        <v>45964</v>
      </c>
      <c r="C65" s="603">
        <f>SUMIF('Mapping HRGs to TFCs'!B:B,A65,'Mapping HRGs to TFCs'!D:D)</f>
        <v>6135</v>
      </c>
      <c r="D65" s="603">
        <f>SUMIF('Mapping HRGs to TFCs'!B:B,A65,'Mapping HRGs to TFCs'!E:E)</f>
        <v>0</v>
      </c>
      <c r="E65" s="603">
        <f>SUMIF('Mapping HRGs to TFCs'!B:B,A65,'Mapping HRGs to TFCs'!F:F)</f>
        <v>0</v>
      </c>
      <c r="F65" s="603">
        <f>SUMIF('Mapping HRGs to TFCs'!B:B,A65,'Mapping HRGs to TFCs'!G:G)</f>
        <v>52099</v>
      </c>
      <c r="G65" s="603">
        <f>SUMIF('Mapping HRGs to TFCs'!B:B,A65,'Mapping HRGs to TFCs'!H:H)</f>
        <v>4726680.8250682931</v>
      </c>
      <c r="H65" s="603">
        <f>SUMIF('Mapping HRGs to TFCs'!B:B,A65,'Mapping HRGs to TFCs'!I:I)</f>
        <v>678283.64813821611</v>
      </c>
      <c r="I65" s="603">
        <f>SUMIF('Mapping HRGs to TFCs'!B:B,A65,'Mapping HRGs to TFCs'!J:J)</f>
        <v>0</v>
      </c>
      <c r="J65" s="603">
        <f>SUMIF('Mapping HRGs to TFCs'!B:B,A65,'Mapping HRGs to TFCs'!K:K)</f>
        <v>0</v>
      </c>
      <c r="K65" s="603">
        <f>SUMIF('Mapping HRGs to TFCs'!B:B,A65,'Mapping HRGs to TFCs'!L:L)</f>
        <v>5404964.4732065089</v>
      </c>
    </row>
    <row r="66" spans="1:11">
      <c r="A66" s="597">
        <v>340</v>
      </c>
      <c r="B66" s="603">
        <f>SUMIF('Mapping HRGs to TFCs'!B:B,A66,'Mapping HRGs to TFCs'!C:C)</f>
        <v>79645</v>
      </c>
      <c r="C66" s="603">
        <f>SUMIF('Mapping HRGs to TFCs'!B:B,A66,'Mapping HRGs to TFCs'!D:D)</f>
        <v>48655</v>
      </c>
      <c r="D66" s="603">
        <f>SUMIF('Mapping HRGs to TFCs'!B:B,A66,'Mapping HRGs to TFCs'!E:E)</f>
        <v>0</v>
      </c>
      <c r="E66" s="603">
        <f>SUMIF('Mapping HRGs to TFCs'!B:B,A66,'Mapping HRGs to TFCs'!F:F)</f>
        <v>0</v>
      </c>
      <c r="F66" s="603">
        <f>SUMIF('Mapping HRGs to TFCs'!B:B,A66,'Mapping HRGs to TFCs'!G:G)</f>
        <v>128300</v>
      </c>
      <c r="G66" s="603">
        <f>SUMIF('Mapping HRGs to TFCs'!B:B,A66,'Mapping HRGs to TFCs'!H:H)</f>
        <v>10596212.504282042</v>
      </c>
      <c r="H66" s="603">
        <f>SUMIF('Mapping HRGs to TFCs'!B:B,A66,'Mapping HRGs to TFCs'!I:I)</f>
        <v>6592969.4825314889</v>
      </c>
      <c r="I66" s="603">
        <f>SUMIF('Mapping HRGs to TFCs'!B:B,A66,'Mapping HRGs to TFCs'!J:J)</f>
        <v>0</v>
      </c>
      <c r="J66" s="603">
        <f>SUMIF('Mapping HRGs to TFCs'!B:B,A66,'Mapping HRGs to TFCs'!K:K)</f>
        <v>0</v>
      </c>
      <c r="K66" s="603">
        <f>SUMIF('Mapping HRGs to TFCs'!B:B,A66,'Mapping HRGs to TFCs'!L:L)</f>
        <v>17189181.98681353</v>
      </c>
    </row>
    <row r="67" spans="1:11">
      <c r="A67" s="597">
        <v>341</v>
      </c>
      <c r="B67" s="603">
        <f>SUMIF('Mapping HRGs to TFCs'!B:B,A67,'Mapping HRGs to TFCs'!C:C)</f>
        <v>4340</v>
      </c>
      <c r="C67" s="603">
        <f>SUMIF('Mapping HRGs to TFCs'!B:B,A67,'Mapping HRGs to TFCs'!D:D)</f>
        <v>2523</v>
      </c>
      <c r="D67" s="603">
        <f>SUMIF('Mapping HRGs to TFCs'!B:B,A67,'Mapping HRGs to TFCs'!E:E)</f>
        <v>0</v>
      </c>
      <c r="E67" s="603">
        <f>SUMIF('Mapping HRGs to TFCs'!B:B,A67,'Mapping HRGs to TFCs'!F:F)</f>
        <v>0</v>
      </c>
      <c r="F67" s="603">
        <f>SUMIF('Mapping HRGs to TFCs'!B:B,A67,'Mapping HRGs to TFCs'!G:G)</f>
        <v>6863</v>
      </c>
      <c r="G67" s="603">
        <f>SUMIF('Mapping HRGs to TFCs'!B:B,A67,'Mapping HRGs to TFCs'!H:H)</f>
        <v>578962.22274860425</v>
      </c>
      <c r="H67" s="603">
        <f>SUMIF('Mapping HRGs to TFCs'!B:B,A67,'Mapping HRGs to TFCs'!I:I)</f>
        <v>323266.70009245811</v>
      </c>
      <c r="I67" s="603">
        <f>SUMIF('Mapping HRGs to TFCs'!B:B,A67,'Mapping HRGs to TFCs'!J:J)</f>
        <v>0</v>
      </c>
      <c r="J67" s="603">
        <f>SUMIF('Mapping HRGs to TFCs'!B:B,A67,'Mapping HRGs to TFCs'!K:K)</f>
        <v>0</v>
      </c>
      <c r="K67" s="603">
        <f>SUMIF('Mapping HRGs to TFCs'!B:B,A67,'Mapping HRGs to TFCs'!L:L)</f>
        <v>902228.92284106254</v>
      </c>
    </row>
    <row r="68" spans="1:11">
      <c r="A68" s="597">
        <v>350</v>
      </c>
      <c r="B68" s="603">
        <f>SUMIF('Mapping HRGs to TFCs'!B:B,A68,'Mapping HRGs to TFCs'!C:C)</f>
        <v>266</v>
      </c>
      <c r="C68" s="603">
        <f>SUMIF('Mapping HRGs to TFCs'!B:B,A68,'Mapping HRGs to TFCs'!D:D)</f>
        <v>56</v>
      </c>
      <c r="D68" s="603">
        <f>SUMIF('Mapping HRGs to TFCs'!B:B,A68,'Mapping HRGs to TFCs'!E:E)</f>
        <v>0</v>
      </c>
      <c r="E68" s="603">
        <f>SUMIF('Mapping HRGs to TFCs'!B:B,A68,'Mapping HRGs to TFCs'!F:F)</f>
        <v>0</v>
      </c>
      <c r="F68" s="603">
        <f>SUMIF('Mapping HRGs to TFCs'!B:B,A68,'Mapping HRGs to TFCs'!G:G)</f>
        <v>322</v>
      </c>
      <c r="G68" s="603">
        <f>SUMIF('Mapping HRGs to TFCs'!B:B,A68,'Mapping HRGs to TFCs'!H:H)</f>
        <v>81152.194077690758</v>
      </c>
      <c r="H68" s="603">
        <f>SUMIF('Mapping HRGs to TFCs'!B:B,A68,'Mapping HRGs to TFCs'!I:I)</f>
        <v>18151.952206009304</v>
      </c>
      <c r="I68" s="603">
        <f>SUMIF('Mapping HRGs to TFCs'!B:B,A68,'Mapping HRGs to TFCs'!J:J)</f>
        <v>0</v>
      </c>
      <c r="J68" s="603">
        <f>SUMIF('Mapping HRGs to TFCs'!B:B,A68,'Mapping HRGs to TFCs'!K:K)</f>
        <v>0</v>
      </c>
      <c r="K68" s="603">
        <f>SUMIF('Mapping HRGs to TFCs'!B:B,A68,'Mapping HRGs to TFCs'!L:L)</f>
        <v>99304.146283700073</v>
      </c>
    </row>
    <row r="69" spans="1:11">
      <c r="A69" s="597">
        <v>361</v>
      </c>
      <c r="B69" s="603">
        <f>SUMIF('Mapping HRGs to TFCs'!B:B,A69,'Mapping HRGs to TFCs'!C:C)</f>
        <v>744</v>
      </c>
      <c r="C69" s="603">
        <f>SUMIF('Mapping HRGs to TFCs'!B:B,A69,'Mapping HRGs to TFCs'!D:D)</f>
        <v>32</v>
      </c>
      <c r="D69" s="603">
        <f>SUMIF('Mapping HRGs to TFCs'!B:B,A69,'Mapping HRGs to TFCs'!E:E)</f>
        <v>0</v>
      </c>
      <c r="E69" s="603">
        <f>SUMIF('Mapping HRGs to TFCs'!B:B,A69,'Mapping HRGs to TFCs'!F:F)</f>
        <v>0</v>
      </c>
      <c r="F69" s="603">
        <f>SUMIF('Mapping HRGs to TFCs'!B:B,A69,'Mapping HRGs to TFCs'!G:G)</f>
        <v>776</v>
      </c>
      <c r="G69" s="603">
        <f>SUMIF('Mapping HRGs to TFCs'!B:B,A69,'Mapping HRGs to TFCs'!H:H)</f>
        <v>106436.56876838274</v>
      </c>
      <c r="H69" s="603">
        <f>SUMIF('Mapping HRGs to TFCs'!B:B,A69,'Mapping HRGs to TFCs'!I:I)</f>
        <v>4497.8215294482279</v>
      </c>
      <c r="I69" s="603">
        <f>SUMIF('Mapping HRGs to TFCs'!B:B,A69,'Mapping HRGs to TFCs'!J:J)</f>
        <v>0</v>
      </c>
      <c r="J69" s="603">
        <f>SUMIF('Mapping HRGs to TFCs'!B:B,A69,'Mapping HRGs to TFCs'!K:K)</f>
        <v>0</v>
      </c>
      <c r="K69" s="603">
        <f>SUMIF('Mapping HRGs to TFCs'!B:B,A69,'Mapping HRGs to TFCs'!L:L)</f>
        <v>110934.39029783095</v>
      </c>
    </row>
    <row r="70" spans="1:11">
      <c r="A70" s="597">
        <v>370</v>
      </c>
      <c r="B70" s="603">
        <f>SUMIF('Mapping HRGs to TFCs'!B:B,A70,'Mapping HRGs to TFCs'!C:C)</f>
        <v>1162</v>
      </c>
      <c r="C70" s="603">
        <f>SUMIF('Mapping HRGs to TFCs'!B:B,A70,'Mapping HRGs to TFCs'!D:D)</f>
        <v>103</v>
      </c>
      <c r="D70" s="603">
        <f>SUMIF('Mapping HRGs to TFCs'!B:B,A70,'Mapping HRGs to TFCs'!E:E)</f>
        <v>0</v>
      </c>
      <c r="E70" s="603">
        <f>SUMIF('Mapping HRGs to TFCs'!B:B,A70,'Mapping HRGs to TFCs'!F:F)</f>
        <v>0</v>
      </c>
      <c r="F70" s="603">
        <f>SUMIF('Mapping HRGs to TFCs'!B:B,A70,'Mapping HRGs to TFCs'!G:G)</f>
        <v>1265</v>
      </c>
      <c r="G70" s="603">
        <f>SUMIF('Mapping HRGs to TFCs'!B:B,A70,'Mapping HRGs to TFCs'!H:H)</f>
        <v>270368.26277599251</v>
      </c>
      <c r="H70" s="603">
        <f>SUMIF('Mapping HRGs to TFCs'!B:B,A70,'Mapping HRGs to TFCs'!I:I)</f>
        <v>19224.442151320618</v>
      </c>
      <c r="I70" s="603">
        <f>SUMIF('Mapping HRGs to TFCs'!B:B,A70,'Mapping HRGs to TFCs'!J:J)</f>
        <v>0</v>
      </c>
      <c r="J70" s="603">
        <f>SUMIF('Mapping HRGs to TFCs'!B:B,A70,'Mapping HRGs to TFCs'!K:K)</f>
        <v>0</v>
      </c>
      <c r="K70" s="603">
        <f>SUMIF('Mapping HRGs to TFCs'!B:B,A70,'Mapping HRGs to TFCs'!L:L)</f>
        <v>289592.70492731308</v>
      </c>
    </row>
    <row r="71" spans="1:11">
      <c r="A71" s="597">
        <v>371</v>
      </c>
      <c r="B71" s="603">
        <f>SUMIF('Mapping HRGs to TFCs'!B:B,A71,'Mapping HRGs to TFCs'!C:C)</f>
        <v>1</v>
      </c>
      <c r="C71" s="603">
        <f>SUMIF('Mapping HRGs to TFCs'!B:B,A71,'Mapping HRGs to TFCs'!D:D)</f>
        <v>3</v>
      </c>
      <c r="D71" s="603">
        <f>SUMIF('Mapping HRGs to TFCs'!B:B,A71,'Mapping HRGs to TFCs'!E:E)</f>
        <v>0</v>
      </c>
      <c r="E71" s="603">
        <f>SUMIF('Mapping HRGs to TFCs'!B:B,A71,'Mapping HRGs to TFCs'!F:F)</f>
        <v>0</v>
      </c>
      <c r="F71" s="603">
        <f>SUMIF('Mapping HRGs to TFCs'!B:B,A71,'Mapping HRGs to TFCs'!G:G)</f>
        <v>4</v>
      </c>
      <c r="G71" s="603">
        <f>SUMIF('Mapping HRGs to TFCs'!B:B,A71,'Mapping HRGs to TFCs'!H:H)</f>
        <v>135.22211015861063</v>
      </c>
      <c r="H71" s="603">
        <f>SUMIF('Mapping HRGs to TFCs'!B:B,A71,'Mapping HRGs to TFCs'!I:I)</f>
        <v>405.6663304758319</v>
      </c>
      <c r="I71" s="603">
        <f>SUMIF('Mapping HRGs to TFCs'!B:B,A71,'Mapping HRGs to TFCs'!J:J)</f>
        <v>0</v>
      </c>
      <c r="J71" s="603">
        <f>SUMIF('Mapping HRGs to TFCs'!B:B,A71,'Mapping HRGs to TFCs'!K:K)</f>
        <v>0</v>
      </c>
      <c r="K71" s="603">
        <f>SUMIF('Mapping HRGs to TFCs'!B:B,A71,'Mapping HRGs to TFCs'!L:L)</f>
        <v>540.88844063444253</v>
      </c>
    </row>
    <row r="72" spans="1:11">
      <c r="A72" s="597">
        <v>400</v>
      </c>
      <c r="B72" s="603">
        <f>SUMIF('Mapping HRGs to TFCs'!B:B,A72,'Mapping HRGs to TFCs'!C:C)</f>
        <v>1186</v>
      </c>
      <c r="C72" s="603">
        <f>SUMIF('Mapping HRGs to TFCs'!B:B,A72,'Mapping HRGs to TFCs'!D:D)</f>
        <v>2074</v>
      </c>
      <c r="D72" s="603">
        <f>SUMIF('Mapping HRGs to TFCs'!B:B,A72,'Mapping HRGs to TFCs'!E:E)</f>
        <v>0</v>
      </c>
      <c r="E72" s="603">
        <f>SUMIF('Mapping HRGs to TFCs'!B:B,A72,'Mapping HRGs to TFCs'!F:F)</f>
        <v>0</v>
      </c>
      <c r="F72" s="603">
        <f>SUMIF('Mapping HRGs to TFCs'!B:B,A72,'Mapping HRGs to TFCs'!G:G)</f>
        <v>3260</v>
      </c>
      <c r="G72" s="603">
        <f>SUMIF('Mapping HRGs to TFCs'!B:B,A72,'Mapping HRGs to TFCs'!H:H)</f>
        <v>209942.39791662595</v>
      </c>
      <c r="H72" s="603">
        <f>SUMIF('Mapping HRGs to TFCs'!B:B,A72,'Mapping HRGs to TFCs'!I:I)</f>
        <v>278479.64711801131</v>
      </c>
      <c r="I72" s="603">
        <f>SUMIF('Mapping HRGs to TFCs'!B:B,A72,'Mapping HRGs to TFCs'!J:J)</f>
        <v>0</v>
      </c>
      <c r="J72" s="603">
        <f>SUMIF('Mapping HRGs to TFCs'!B:B,A72,'Mapping HRGs to TFCs'!K:K)</f>
        <v>0</v>
      </c>
      <c r="K72" s="603">
        <f>SUMIF('Mapping HRGs to TFCs'!B:B,A72,'Mapping HRGs to TFCs'!L:L)</f>
        <v>488422.04503463721</v>
      </c>
    </row>
    <row r="73" spans="1:11">
      <c r="A73" s="597">
        <v>401</v>
      </c>
      <c r="B73" s="603">
        <f>SUMIF('Mapping HRGs to TFCs'!B:B,A73,'Mapping HRGs to TFCs'!C:C)</f>
        <v>61</v>
      </c>
      <c r="C73" s="603">
        <f>SUMIF('Mapping HRGs to TFCs'!B:B,A73,'Mapping HRGs to TFCs'!D:D)</f>
        <v>1336</v>
      </c>
      <c r="D73" s="603">
        <f>SUMIF('Mapping HRGs to TFCs'!B:B,A73,'Mapping HRGs to TFCs'!E:E)</f>
        <v>0</v>
      </c>
      <c r="E73" s="603">
        <f>SUMIF('Mapping HRGs to TFCs'!B:B,A73,'Mapping HRGs to TFCs'!F:F)</f>
        <v>0</v>
      </c>
      <c r="F73" s="603">
        <f>SUMIF('Mapping HRGs to TFCs'!B:B,A73,'Mapping HRGs to TFCs'!G:G)</f>
        <v>1397</v>
      </c>
      <c r="G73" s="603">
        <f>SUMIF('Mapping HRGs to TFCs'!B:B,A73,'Mapping HRGs to TFCs'!H:H)</f>
        <v>7618.4097902380017</v>
      </c>
      <c r="H73" s="603">
        <f>SUMIF('Mapping HRGs to TFCs'!B:B,A73,'Mapping HRGs to TFCs'!I:I)</f>
        <v>167170.30444869195</v>
      </c>
      <c r="I73" s="603">
        <f>SUMIF('Mapping HRGs to TFCs'!B:B,A73,'Mapping HRGs to TFCs'!J:J)</f>
        <v>0</v>
      </c>
      <c r="J73" s="603">
        <f>SUMIF('Mapping HRGs to TFCs'!B:B,A73,'Mapping HRGs to TFCs'!K:K)</f>
        <v>0</v>
      </c>
      <c r="K73" s="603">
        <f>SUMIF('Mapping HRGs to TFCs'!B:B,A73,'Mapping HRGs to TFCs'!L:L)</f>
        <v>174788.71423892997</v>
      </c>
    </row>
    <row r="74" spans="1:11">
      <c r="A74" s="597">
        <v>410</v>
      </c>
      <c r="B74" s="603">
        <f>SUMIF('Mapping HRGs to TFCs'!B:B,A74,'Mapping HRGs to TFCs'!C:C)</f>
        <v>10935</v>
      </c>
      <c r="C74" s="603">
        <f>SUMIF('Mapping HRGs to TFCs'!B:B,A74,'Mapping HRGs to TFCs'!D:D)</f>
        <v>2349</v>
      </c>
      <c r="D74" s="603">
        <f>SUMIF('Mapping HRGs to TFCs'!B:B,A74,'Mapping HRGs to TFCs'!E:E)</f>
        <v>0</v>
      </c>
      <c r="E74" s="603">
        <f>SUMIF('Mapping HRGs to TFCs'!B:B,A74,'Mapping HRGs to TFCs'!F:F)</f>
        <v>0</v>
      </c>
      <c r="F74" s="603">
        <f>SUMIF('Mapping HRGs to TFCs'!B:B,A74,'Mapping HRGs to TFCs'!G:G)</f>
        <v>13284</v>
      </c>
      <c r="G74" s="603">
        <f>SUMIF('Mapping HRGs to TFCs'!B:B,A74,'Mapping HRGs to TFCs'!H:H)</f>
        <v>2554963.6208128361</v>
      </c>
      <c r="H74" s="603">
        <f>SUMIF('Mapping HRGs to TFCs'!B:B,A74,'Mapping HRGs to TFCs'!I:I)</f>
        <v>533426.39400717511</v>
      </c>
      <c r="I74" s="603">
        <f>SUMIF('Mapping HRGs to TFCs'!B:B,A74,'Mapping HRGs to TFCs'!J:J)</f>
        <v>0</v>
      </c>
      <c r="J74" s="603">
        <f>SUMIF('Mapping HRGs to TFCs'!B:B,A74,'Mapping HRGs to TFCs'!K:K)</f>
        <v>0</v>
      </c>
      <c r="K74" s="603">
        <f>SUMIF('Mapping HRGs to TFCs'!B:B,A74,'Mapping HRGs to TFCs'!L:L)</f>
        <v>3088390.0148200095</v>
      </c>
    </row>
    <row r="75" spans="1:11">
      <c r="A75" s="597">
        <v>420</v>
      </c>
      <c r="B75" s="603">
        <f>SUMIF('Mapping HRGs to TFCs'!B:B,A75,'Mapping HRGs to TFCs'!C:C)</f>
        <v>5385</v>
      </c>
      <c r="C75" s="603">
        <f>SUMIF('Mapping HRGs to TFCs'!B:B,A75,'Mapping HRGs to TFCs'!D:D)</f>
        <v>1503</v>
      </c>
      <c r="D75" s="603">
        <f>SUMIF('Mapping HRGs to TFCs'!B:B,A75,'Mapping HRGs to TFCs'!E:E)</f>
        <v>0</v>
      </c>
      <c r="E75" s="603">
        <f>SUMIF('Mapping HRGs to TFCs'!B:B,A75,'Mapping HRGs to TFCs'!F:F)</f>
        <v>0</v>
      </c>
      <c r="F75" s="603">
        <f>SUMIF('Mapping HRGs to TFCs'!B:B,A75,'Mapping HRGs to TFCs'!G:G)</f>
        <v>6888</v>
      </c>
      <c r="G75" s="603">
        <f>SUMIF('Mapping HRGs to TFCs'!B:B,A75,'Mapping HRGs to TFCs'!H:H)</f>
        <v>741626.66239403596</v>
      </c>
      <c r="H75" s="603">
        <f>SUMIF('Mapping HRGs to TFCs'!B:B,A75,'Mapping HRGs to TFCs'!I:I)</f>
        <v>215967.98291799231</v>
      </c>
      <c r="I75" s="603">
        <f>SUMIF('Mapping HRGs to TFCs'!B:B,A75,'Mapping HRGs to TFCs'!J:J)</f>
        <v>0</v>
      </c>
      <c r="J75" s="603">
        <f>SUMIF('Mapping HRGs to TFCs'!B:B,A75,'Mapping HRGs to TFCs'!K:K)</f>
        <v>0</v>
      </c>
      <c r="K75" s="603">
        <f>SUMIF('Mapping HRGs to TFCs'!B:B,A75,'Mapping HRGs to TFCs'!L:L)</f>
        <v>957594.64531202789</v>
      </c>
    </row>
    <row r="76" spans="1:11">
      <c r="A76" s="597">
        <v>421</v>
      </c>
      <c r="B76" s="603">
        <f>SUMIF('Mapping HRGs to TFCs'!B:B,A76,'Mapping HRGs to TFCs'!C:C)</f>
        <v>62</v>
      </c>
      <c r="C76" s="603">
        <f>SUMIF('Mapping HRGs to TFCs'!B:B,A76,'Mapping HRGs to TFCs'!D:D)</f>
        <v>65</v>
      </c>
      <c r="D76" s="603">
        <f>SUMIF('Mapping HRGs to TFCs'!B:B,A76,'Mapping HRGs to TFCs'!E:E)</f>
        <v>0</v>
      </c>
      <c r="E76" s="603">
        <f>SUMIF('Mapping HRGs to TFCs'!B:B,A76,'Mapping HRGs to TFCs'!F:F)</f>
        <v>0</v>
      </c>
      <c r="F76" s="603">
        <f>SUMIF('Mapping HRGs to TFCs'!B:B,A76,'Mapping HRGs to TFCs'!G:G)</f>
        <v>127</v>
      </c>
      <c r="G76" s="603">
        <f>SUMIF('Mapping HRGs to TFCs'!B:B,A76,'Mapping HRGs to TFCs'!H:H)</f>
        <v>14654.203653131563</v>
      </c>
      <c r="H76" s="603">
        <f>SUMIF('Mapping HRGs to TFCs'!B:B,A76,'Mapping HRGs to TFCs'!I:I)</f>
        <v>10344.626314468065</v>
      </c>
      <c r="I76" s="603">
        <f>SUMIF('Mapping HRGs to TFCs'!B:B,A76,'Mapping HRGs to TFCs'!J:J)</f>
        <v>0</v>
      </c>
      <c r="J76" s="603">
        <f>SUMIF('Mapping HRGs to TFCs'!B:B,A76,'Mapping HRGs to TFCs'!K:K)</f>
        <v>0</v>
      </c>
      <c r="K76" s="603">
        <f>SUMIF('Mapping HRGs to TFCs'!B:B,A76,'Mapping HRGs to TFCs'!L:L)</f>
        <v>24998.829967599631</v>
      </c>
    </row>
    <row r="77" spans="1:11">
      <c r="A77" s="597">
        <v>430</v>
      </c>
      <c r="B77" s="603">
        <f>SUMIF('Mapping HRGs to TFCs'!B:B,A77,'Mapping HRGs to TFCs'!C:C)</f>
        <v>801</v>
      </c>
      <c r="C77" s="603">
        <f>SUMIF('Mapping HRGs to TFCs'!B:B,A77,'Mapping HRGs to TFCs'!D:D)</f>
        <v>1010</v>
      </c>
      <c r="D77" s="603">
        <f>SUMIF('Mapping HRGs to TFCs'!B:B,A77,'Mapping HRGs to TFCs'!E:E)</f>
        <v>0</v>
      </c>
      <c r="E77" s="603">
        <f>SUMIF('Mapping HRGs to TFCs'!B:B,A77,'Mapping HRGs to TFCs'!F:F)</f>
        <v>0</v>
      </c>
      <c r="F77" s="603">
        <f>SUMIF('Mapping HRGs to TFCs'!B:B,A77,'Mapping HRGs to TFCs'!G:G)</f>
        <v>1811</v>
      </c>
      <c r="G77" s="603">
        <f>SUMIF('Mapping HRGs to TFCs'!B:B,A77,'Mapping HRGs to TFCs'!H:H)</f>
        <v>260820.57310816034</v>
      </c>
      <c r="H77" s="603">
        <f>SUMIF('Mapping HRGs to TFCs'!B:B,A77,'Mapping HRGs to TFCs'!I:I)</f>
        <v>368092.96051142243</v>
      </c>
      <c r="I77" s="603">
        <f>SUMIF('Mapping HRGs to TFCs'!B:B,A77,'Mapping HRGs to TFCs'!J:J)</f>
        <v>0</v>
      </c>
      <c r="J77" s="603">
        <f>SUMIF('Mapping HRGs to TFCs'!B:B,A77,'Mapping HRGs to TFCs'!K:K)</f>
        <v>0</v>
      </c>
      <c r="K77" s="603">
        <f>SUMIF('Mapping HRGs to TFCs'!B:B,A77,'Mapping HRGs to TFCs'!L:L)</f>
        <v>628913.53361958277</v>
      </c>
    </row>
    <row r="78" spans="1:11">
      <c r="A78" s="597">
        <v>460</v>
      </c>
      <c r="B78" s="603">
        <f>SUMIF('Mapping HRGs to TFCs'!B:B,A78,'Mapping HRGs to TFCs'!C:C)</f>
        <v>31</v>
      </c>
      <c r="C78" s="603">
        <f>SUMIF('Mapping HRGs to TFCs'!B:B,A78,'Mapping HRGs to TFCs'!D:D)</f>
        <v>7</v>
      </c>
      <c r="D78" s="603">
        <f>SUMIF('Mapping HRGs to TFCs'!B:B,A78,'Mapping HRGs to TFCs'!E:E)</f>
        <v>0</v>
      </c>
      <c r="E78" s="603">
        <f>SUMIF('Mapping HRGs to TFCs'!B:B,A78,'Mapping HRGs to TFCs'!F:F)</f>
        <v>0</v>
      </c>
      <c r="F78" s="603">
        <f>SUMIF('Mapping HRGs to TFCs'!B:B,A78,'Mapping HRGs to TFCs'!G:G)</f>
        <v>38</v>
      </c>
      <c r="G78" s="603">
        <f>SUMIF('Mapping HRGs to TFCs'!B:B,A78,'Mapping HRGs to TFCs'!H:H)</f>
        <v>6388.066544536724</v>
      </c>
      <c r="H78" s="603">
        <f>SUMIF('Mapping HRGs to TFCs'!B:B,A78,'Mapping HRGs to TFCs'!I:I)</f>
        <v>2963.2511089814402</v>
      </c>
      <c r="I78" s="603">
        <f>SUMIF('Mapping HRGs to TFCs'!B:B,A78,'Mapping HRGs to TFCs'!J:J)</f>
        <v>0</v>
      </c>
      <c r="J78" s="603">
        <f>SUMIF('Mapping HRGs to TFCs'!B:B,A78,'Mapping HRGs to TFCs'!K:K)</f>
        <v>0</v>
      </c>
      <c r="K78" s="603">
        <f>SUMIF('Mapping HRGs to TFCs'!B:B,A78,'Mapping HRGs to TFCs'!L:L)</f>
        <v>9351.3176535181628</v>
      </c>
    </row>
    <row r="79" spans="1:11">
      <c r="A79" s="597">
        <v>501</v>
      </c>
      <c r="B79" s="603">
        <f>SUMIF('Mapping HRGs to TFCs'!B:B,A79,'Mapping HRGs to TFCs'!C:C)</f>
        <v>303375</v>
      </c>
      <c r="C79" s="603">
        <f>SUMIF('Mapping HRGs to TFCs'!B:B,A79,'Mapping HRGs to TFCs'!D:D)</f>
        <v>165135</v>
      </c>
      <c r="D79" s="603">
        <f>SUMIF('Mapping HRGs to TFCs'!B:B,A79,'Mapping HRGs to TFCs'!E:E)</f>
        <v>0</v>
      </c>
      <c r="E79" s="603">
        <f>SUMIF('Mapping HRGs to TFCs'!B:B,A79,'Mapping HRGs to TFCs'!F:F)</f>
        <v>0</v>
      </c>
      <c r="F79" s="603">
        <f>SUMIF('Mapping HRGs to TFCs'!B:B,A79,'Mapping HRGs to TFCs'!G:G)</f>
        <v>468510</v>
      </c>
      <c r="G79" s="603">
        <f>SUMIF('Mapping HRGs to TFCs'!B:B,A79,'Mapping HRGs to TFCs'!H:H)</f>
        <v>34444485.514354758</v>
      </c>
      <c r="H79" s="603">
        <f>SUMIF('Mapping HRGs to TFCs'!B:B,A79,'Mapping HRGs to TFCs'!I:I)</f>
        <v>19941007.287973627</v>
      </c>
      <c r="I79" s="603">
        <f>SUMIF('Mapping HRGs to TFCs'!B:B,A79,'Mapping HRGs to TFCs'!J:J)</f>
        <v>0</v>
      </c>
      <c r="J79" s="603">
        <f>SUMIF('Mapping HRGs to TFCs'!B:B,A79,'Mapping HRGs to TFCs'!K:K)</f>
        <v>0</v>
      </c>
      <c r="K79" s="603">
        <f>SUMIF('Mapping HRGs to TFCs'!B:B,A79,'Mapping HRGs to TFCs'!L:L)</f>
        <v>54385492.802328385</v>
      </c>
    </row>
    <row r="80" spans="1:11">
      <c r="A80" s="597">
        <v>502</v>
      </c>
      <c r="B80" s="603">
        <f>SUMIF('Mapping HRGs to TFCs'!B:B,A80,'Mapping HRGs to TFCs'!C:C)</f>
        <v>40627</v>
      </c>
      <c r="C80" s="603">
        <f>SUMIF('Mapping HRGs to TFCs'!B:B,A80,'Mapping HRGs to TFCs'!D:D)</f>
        <v>76707</v>
      </c>
      <c r="D80" s="603">
        <f>SUMIF('Mapping HRGs to TFCs'!B:B,A80,'Mapping HRGs to TFCs'!E:E)</f>
        <v>0</v>
      </c>
      <c r="E80" s="603">
        <f>SUMIF('Mapping HRGs to TFCs'!B:B,A80,'Mapping HRGs to TFCs'!F:F)</f>
        <v>0</v>
      </c>
      <c r="F80" s="603">
        <f>SUMIF('Mapping HRGs to TFCs'!B:B,A80,'Mapping HRGs to TFCs'!G:G)</f>
        <v>117334</v>
      </c>
      <c r="G80" s="603">
        <f>SUMIF('Mapping HRGs to TFCs'!B:B,A80,'Mapping HRGs to TFCs'!H:H)</f>
        <v>5032395.7267259462</v>
      </c>
      <c r="H80" s="603">
        <f>SUMIF('Mapping HRGs to TFCs'!B:B,A80,'Mapping HRGs to TFCs'!I:I)</f>
        <v>9185805.9087890536</v>
      </c>
      <c r="I80" s="603">
        <f>SUMIF('Mapping HRGs to TFCs'!B:B,A80,'Mapping HRGs to TFCs'!J:J)</f>
        <v>0</v>
      </c>
      <c r="J80" s="603">
        <f>SUMIF('Mapping HRGs to TFCs'!B:B,A80,'Mapping HRGs to TFCs'!K:K)</f>
        <v>0</v>
      </c>
      <c r="K80" s="603">
        <f>SUMIF('Mapping HRGs to TFCs'!B:B,A80,'Mapping HRGs to TFCs'!L:L)</f>
        <v>14218201.635515001</v>
      </c>
    </row>
    <row r="81" spans="1:11">
      <c r="A81" s="597">
        <v>503</v>
      </c>
      <c r="B81" s="603">
        <f>SUMIF('Mapping HRGs to TFCs'!B:B,A81,'Mapping HRGs to TFCs'!C:C)</f>
        <v>172</v>
      </c>
      <c r="C81" s="603">
        <f>SUMIF('Mapping HRGs to TFCs'!B:B,A81,'Mapping HRGs to TFCs'!D:D)</f>
        <v>107</v>
      </c>
      <c r="D81" s="603">
        <f>SUMIF('Mapping HRGs to TFCs'!B:B,A81,'Mapping HRGs to TFCs'!E:E)</f>
        <v>0</v>
      </c>
      <c r="E81" s="603">
        <f>SUMIF('Mapping HRGs to TFCs'!B:B,A81,'Mapping HRGs to TFCs'!F:F)</f>
        <v>0</v>
      </c>
      <c r="F81" s="603">
        <f>SUMIF('Mapping HRGs to TFCs'!B:B,A81,'Mapping HRGs to TFCs'!G:G)</f>
        <v>279</v>
      </c>
      <c r="G81" s="603">
        <f>SUMIF('Mapping HRGs to TFCs'!B:B,A81,'Mapping HRGs to TFCs'!H:H)</f>
        <v>27837.037540421636</v>
      </c>
      <c r="H81" s="603">
        <f>SUMIF('Mapping HRGs to TFCs'!B:B,A81,'Mapping HRGs to TFCs'!I:I)</f>
        <v>17634.604056020678</v>
      </c>
      <c r="I81" s="603">
        <f>SUMIF('Mapping HRGs to TFCs'!B:B,A81,'Mapping HRGs to TFCs'!J:J)</f>
        <v>0</v>
      </c>
      <c r="J81" s="603">
        <f>SUMIF('Mapping HRGs to TFCs'!B:B,A81,'Mapping HRGs to TFCs'!K:K)</f>
        <v>0</v>
      </c>
      <c r="K81" s="603">
        <f>SUMIF('Mapping HRGs to TFCs'!B:B,A81,'Mapping HRGs to TFCs'!L:L)</f>
        <v>45471.641596442299</v>
      </c>
    </row>
    <row r="82" spans="1:11">
      <c r="A82" s="597">
        <v>560</v>
      </c>
      <c r="B82" s="603">
        <f>SUMIF('Mapping HRGs to TFCs'!B:B,A82,'Mapping HRGs to TFCs'!C:C)</f>
        <v>103481</v>
      </c>
      <c r="C82" s="603">
        <f>SUMIF('Mapping HRGs to TFCs'!B:B,A82,'Mapping HRGs to TFCs'!D:D)</f>
        <v>41777</v>
      </c>
      <c r="D82" s="603">
        <f>SUMIF('Mapping HRGs to TFCs'!B:B,A82,'Mapping HRGs to TFCs'!E:E)</f>
        <v>0</v>
      </c>
      <c r="E82" s="603">
        <f>SUMIF('Mapping HRGs to TFCs'!B:B,A82,'Mapping HRGs to TFCs'!F:F)</f>
        <v>0</v>
      </c>
      <c r="F82" s="603">
        <f>SUMIF('Mapping HRGs to TFCs'!B:B,A82,'Mapping HRGs to TFCs'!G:G)</f>
        <v>145258</v>
      </c>
      <c r="G82" s="603">
        <f>SUMIF('Mapping HRGs to TFCs'!B:B,A82,'Mapping HRGs to TFCs'!H:H)</f>
        <v>11348075.944745051</v>
      </c>
      <c r="H82" s="603">
        <f>SUMIF('Mapping HRGs to TFCs'!B:B,A82,'Mapping HRGs to TFCs'!I:I)</f>
        <v>5041460.2064056797</v>
      </c>
      <c r="I82" s="603">
        <f>SUMIF('Mapping HRGs to TFCs'!B:B,A82,'Mapping HRGs to TFCs'!J:J)</f>
        <v>0</v>
      </c>
      <c r="J82" s="603">
        <f>SUMIF('Mapping HRGs to TFCs'!B:B,A82,'Mapping HRGs to TFCs'!K:K)</f>
        <v>0</v>
      </c>
      <c r="K82" s="603">
        <f>SUMIF('Mapping HRGs to TFCs'!B:B,A82,'Mapping HRGs to TFCs'!L:L)</f>
        <v>16389536.151150731</v>
      </c>
    </row>
    <row r="83" spans="1:11">
      <c r="A83" s="597">
        <v>650</v>
      </c>
      <c r="B83" s="603">
        <f>SUMIF('Mapping HRGs to TFCs'!B:B,A83,'Mapping HRGs to TFCs'!C:C)</f>
        <v>1638</v>
      </c>
      <c r="C83" s="603">
        <f>SUMIF('Mapping HRGs to TFCs'!B:B,A83,'Mapping HRGs to TFCs'!D:D)</f>
        <v>119</v>
      </c>
      <c r="D83" s="603">
        <f>SUMIF('Mapping HRGs to TFCs'!B:B,A83,'Mapping HRGs to TFCs'!E:E)</f>
        <v>0</v>
      </c>
      <c r="E83" s="603">
        <f>SUMIF('Mapping HRGs to TFCs'!B:B,A83,'Mapping HRGs to TFCs'!F:F)</f>
        <v>0</v>
      </c>
      <c r="F83" s="603">
        <f>SUMIF('Mapping HRGs to TFCs'!B:B,A83,'Mapping HRGs to TFCs'!G:G)</f>
        <v>1757</v>
      </c>
      <c r="G83" s="603">
        <f>SUMIF('Mapping HRGs to TFCs'!B:B,A83,'Mapping HRGs to TFCs'!H:H)</f>
        <v>181401.55274914848</v>
      </c>
      <c r="H83" s="603">
        <f>SUMIF('Mapping HRGs to TFCs'!B:B,A83,'Mapping HRGs to TFCs'!I:I)</f>
        <v>13889.115451893706</v>
      </c>
      <c r="I83" s="603">
        <f>SUMIF('Mapping HRGs to TFCs'!B:B,A83,'Mapping HRGs to TFCs'!J:J)</f>
        <v>0</v>
      </c>
      <c r="J83" s="603">
        <f>SUMIF('Mapping HRGs to TFCs'!B:B,A83,'Mapping HRGs to TFCs'!K:K)</f>
        <v>0</v>
      </c>
      <c r="K83" s="603">
        <f>SUMIF('Mapping HRGs to TFCs'!B:B,A83,'Mapping HRGs to TFCs'!L:L)</f>
        <v>195290.66820104219</v>
      </c>
    </row>
    <row r="84" spans="1:11">
      <c r="A84" s="597">
        <v>651</v>
      </c>
      <c r="B84" s="603">
        <f>SUMIF('Mapping HRGs to TFCs'!B:B,A84,'Mapping HRGs to TFCs'!C:C)</f>
        <v>277</v>
      </c>
      <c r="C84" s="603">
        <f>SUMIF('Mapping HRGs to TFCs'!B:B,A84,'Mapping HRGs to TFCs'!D:D)</f>
        <v>327</v>
      </c>
      <c r="D84" s="603">
        <f>SUMIF('Mapping HRGs to TFCs'!B:B,A84,'Mapping HRGs to TFCs'!E:E)</f>
        <v>0</v>
      </c>
      <c r="E84" s="603">
        <f>SUMIF('Mapping HRGs to TFCs'!B:B,A84,'Mapping HRGs to TFCs'!F:F)</f>
        <v>0</v>
      </c>
      <c r="F84" s="603">
        <f>SUMIF('Mapping HRGs to TFCs'!B:B,A84,'Mapping HRGs to TFCs'!G:G)</f>
        <v>604</v>
      </c>
      <c r="G84" s="603">
        <f>SUMIF('Mapping HRGs to TFCs'!B:B,A84,'Mapping HRGs to TFCs'!H:H)</f>
        <v>30061.856285368634</v>
      </c>
      <c r="H84" s="603">
        <f>SUMIF('Mapping HRGs to TFCs'!B:B,A84,'Mapping HRGs to TFCs'!I:I)</f>
        <v>33908.564281413273</v>
      </c>
      <c r="I84" s="603">
        <f>SUMIF('Mapping HRGs to TFCs'!B:B,A84,'Mapping HRGs to TFCs'!J:J)</f>
        <v>0</v>
      </c>
      <c r="J84" s="603">
        <f>SUMIF('Mapping HRGs to TFCs'!B:B,A84,'Mapping HRGs to TFCs'!K:K)</f>
        <v>0</v>
      </c>
      <c r="K84" s="603">
        <f>SUMIF('Mapping HRGs to TFCs'!B:B,A84,'Mapping HRGs to TFCs'!L:L)</f>
        <v>63970.420566781911</v>
      </c>
    </row>
    <row r="85" spans="1:11">
      <c r="A85" s="597">
        <v>652</v>
      </c>
      <c r="B85" s="603">
        <f>SUMIF('Mapping HRGs to TFCs'!B:B,A85,'Mapping HRGs to TFCs'!C:C)</f>
        <v>75</v>
      </c>
      <c r="C85" s="603">
        <f>SUMIF('Mapping HRGs to TFCs'!B:B,A85,'Mapping HRGs to TFCs'!D:D)</f>
        <v>6</v>
      </c>
      <c r="D85" s="603">
        <f>SUMIF('Mapping HRGs to TFCs'!B:B,A85,'Mapping HRGs to TFCs'!E:E)</f>
        <v>0</v>
      </c>
      <c r="E85" s="603">
        <f>SUMIF('Mapping HRGs to TFCs'!B:B,A85,'Mapping HRGs to TFCs'!F:F)</f>
        <v>0</v>
      </c>
      <c r="F85" s="603">
        <f>SUMIF('Mapping HRGs to TFCs'!B:B,A85,'Mapping HRGs to TFCs'!G:G)</f>
        <v>81</v>
      </c>
      <c r="G85" s="603">
        <f>SUMIF('Mapping HRGs to TFCs'!B:B,A85,'Mapping HRGs to TFCs'!H:H)</f>
        <v>7517.7393398990707</v>
      </c>
      <c r="H85" s="603">
        <f>SUMIF('Mapping HRGs to TFCs'!B:B,A85,'Mapping HRGs to TFCs'!I:I)</f>
        <v>611.23814534943983</v>
      </c>
      <c r="I85" s="603">
        <f>SUMIF('Mapping HRGs to TFCs'!B:B,A85,'Mapping HRGs to TFCs'!J:J)</f>
        <v>0</v>
      </c>
      <c r="J85" s="603">
        <f>SUMIF('Mapping HRGs to TFCs'!B:B,A85,'Mapping HRGs to TFCs'!K:K)</f>
        <v>0</v>
      </c>
      <c r="K85" s="603">
        <f>SUMIF('Mapping HRGs to TFCs'!B:B,A85,'Mapping HRGs to TFCs'!L:L)</f>
        <v>8128.9774852485107</v>
      </c>
    </row>
    <row r="86" spans="1:11">
      <c r="A86" s="597">
        <v>653</v>
      </c>
      <c r="B86" s="603">
        <f>SUMIF('Mapping HRGs to TFCs'!B:B,A86,'Mapping HRGs to TFCs'!C:C)</f>
        <v>1509</v>
      </c>
      <c r="C86" s="603">
        <f>SUMIF('Mapping HRGs to TFCs'!B:B,A86,'Mapping HRGs to TFCs'!D:D)</f>
        <v>58</v>
      </c>
      <c r="D86" s="603">
        <f>SUMIF('Mapping HRGs to TFCs'!B:B,A86,'Mapping HRGs to TFCs'!E:E)</f>
        <v>0</v>
      </c>
      <c r="E86" s="603">
        <f>SUMIF('Mapping HRGs to TFCs'!B:B,A86,'Mapping HRGs to TFCs'!F:F)</f>
        <v>0</v>
      </c>
      <c r="F86" s="603">
        <f>SUMIF('Mapping HRGs to TFCs'!B:B,A86,'Mapping HRGs to TFCs'!G:G)</f>
        <v>1567</v>
      </c>
      <c r="G86" s="603">
        <f>SUMIF('Mapping HRGs to TFCs'!B:B,A86,'Mapping HRGs to TFCs'!H:H)</f>
        <v>193147.82279453592</v>
      </c>
      <c r="H86" s="603">
        <f>SUMIF('Mapping HRGs to TFCs'!B:B,A86,'Mapping HRGs to TFCs'!I:I)</f>
        <v>9874.2983375949243</v>
      </c>
      <c r="I86" s="603">
        <f>SUMIF('Mapping HRGs to TFCs'!B:B,A86,'Mapping HRGs to TFCs'!J:J)</f>
        <v>0</v>
      </c>
      <c r="J86" s="603">
        <f>SUMIF('Mapping HRGs to TFCs'!B:B,A86,'Mapping HRGs to TFCs'!K:K)</f>
        <v>0</v>
      </c>
      <c r="K86" s="603">
        <f>SUMIF('Mapping HRGs to TFCs'!B:B,A86,'Mapping HRGs to TFCs'!L:L)</f>
        <v>203022.12113213085</v>
      </c>
    </row>
    <row r="87" spans="1:11">
      <c r="A87" s="597">
        <v>654</v>
      </c>
      <c r="B87" s="603">
        <f>SUMIF('Mapping HRGs to TFCs'!B:B,A87,'Mapping HRGs to TFCs'!C:C)</f>
        <v>8</v>
      </c>
      <c r="C87" s="603">
        <f>SUMIF('Mapping HRGs to TFCs'!B:B,A87,'Mapping HRGs to TFCs'!D:D)</f>
        <v>3</v>
      </c>
      <c r="D87" s="603">
        <f>SUMIF('Mapping HRGs to TFCs'!B:B,A87,'Mapping HRGs to TFCs'!E:E)</f>
        <v>0</v>
      </c>
      <c r="E87" s="603">
        <f>SUMIF('Mapping HRGs to TFCs'!B:B,A87,'Mapping HRGs to TFCs'!F:F)</f>
        <v>0</v>
      </c>
      <c r="F87" s="603">
        <f>SUMIF('Mapping HRGs to TFCs'!B:B,A87,'Mapping HRGs to TFCs'!G:G)</f>
        <v>11</v>
      </c>
      <c r="G87" s="603">
        <f>SUMIF('Mapping HRGs to TFCs'!B:B,A87,'Mapping HRGs to TFCs'!H:H)</f>
        <v>850.01230204187061</v>
      </c>
      <c r="H87" s="603">
        <f>SUMIF('Mapping HRGs to TFCs'!B:B,A87,'Mapping HRGs to TFCs'!I:I)</f>
        <v>525.16729502307862</v>
      </c>
      <c r="I87" s="603">
        <f>SUMIF('Mapping HRGs to TFCs'!B:B,A87,'Mapping HRGs to TFCs'!J:J)</f>
        <v>0</v>
      </c>
      <c r="J87" s="603">
        <f>SUMIF('Mapping HRGs to TFCs'!B:B,A87,'Mapping HRGs to TFCs'!K:K)</f>
        <v>0</v>
      </c>
      <c r="K87" s="603">
        <f>SUMIF('Mapping HRGs to TFCs'!B:B,A87,'Mapping HRGs to TFCs'!L:L)</f>
        <v>1375.1795970649491</v>
      </c>
    </row>
    <row r="88" spans="1:11">
      <c r="A88" s="597">
        <v>655</v>
      </c>
      <c r="B88" s="603">
        <f>SUMIF('Mapping HRGs to TFCs'!B:B,A88,'Mapping HRGs to TFCs'!C:C)</f>
        <v>2</v>
      </c>
      <c r="C88" s="603">
        <f>SUMIF('Mapping HRGs to TFCs'!B:B,A88,'Mapping HRGs to TFCs'!D:D)</f>
        <v>1</v>
      </c>
      <c r="D88" s="603">
        <f>SUMIF('Mapping HRGs to TFCs'!B:B,A88,'Mapping HRGs to TFCs'!E:E)</f>
        <v>0</v>
      </c>
      <c r="E88" s="603">
        <f>SUMIF('Mapping HRGs to TFCs'!B:B,A88,'Mapping HRGs to TFCs'!F:F)</f>
        <v>0</v>
      </c>
      <c r="F88" s="603">
        <f>SUMIF('Mapping HRGs to TFCs'!B:B,A88,'Mapping HRGs to TFCs'!G:G)</f>
        <v>3</v>
      </c>
      <c r="G88" s="603">
        <f>SUMIF('Mapping HRGs to TFCs'!B:B,A88,'Mapping HRGs to TFCs'!H:H)</f>
        <v>220.64478027558698</v>
      </c>
      <c r="H88" s="603">
        <f>SUMIF('Mapping HRGs to TFCs'!B:B,A88,'Mapping HRGs to TFCs'!I:I)</f>
        <v>790.49527666032157</v>
      </c>
      <c r="I88" s="603">
        <f>SUMIF('Mapping HRGs to TFCs'!B:B,A88,'Mapping HRGs to TFCs'!J:J)</f>
        <v>0</v>
      </c>
      <c r="J88" s="603">
        <f>SUMIF('Mapping HRGs to TFCs'!B:B,A88,'Mapping HRGs to TFCs'!K:K)</f>
        <v>0</v>
      </c>
      <c r="K88" s="603">
        <f>SUMIF('Mapping HRGs to TFCs'!B:B,A88,'Mapping HRGs to TFCs'!L:L)</f>
        <v>1011.1400569359085</v>
      </c>
    </row>
    <row r="89" spans="1:11">
      <c r="A89" s="597">
        <v>710</v>
      </c>
      <c r="B89" s="603">
        <f>SUMIF('Mapping HRGs to TFCs'!B:B,A89,'Mapping HRGs to TFCs'!C:C)</f>
        <v>4</v>
      </c>
      <c r="C89" s="603">
        <f>SUMIF('Mapping HRGs to TFCs'!B:B,A89,'Mapping HRGs to TFCs'!D:D)</f>
        <v>1</v>
      </c>
      <c r="D89" s="603">
        <f>SUMIF('Mapping HRGs to TFCs'!B:B,A89,'Mapping HRGs to TFCs'!E:E)</f>
        <v>0</v>
      </c>
      <c r="E89" s="603">
        <f>SUMIF('Mapping HRGs to TFCs'!B:B,A89,'Mapping HRGs to TFCs'!F:F)</f>
        <v>0</v>
      </c>
      <c r="F89" s="603">
        <f>SUMIF('Mapping HRGs to TFCs'!B:B,A89,'Mapping HRGs to TFCs'!G:G)</f>
        <v>5</v>
      </c>
      <c r="G89" s="603">
        <f>SUMIF('Mapping HRGs to TFCs'!B:B,A89,'Mapping HRGs to TFCs'!H:H)</f>
        <v>395.13135034718186</v>
      </c>
      <c r="H89" s="603">
        <f>SUMIF('Mapping HRGs to TFCs'!B:B,A89,'Mapping HRGs to TFCs'!I:I)</f>
        <v>98.782837586795466</v>
      </c>
      <c r="I89" s="603">
        <f>SUMIF('Mapping HRGs to TFCs'!B:B,A89,'Mapping HRGs to TFCs'!J:J)</f>
        <v>0</v>
      </c>
      <c r="J89" s="603">
        <f>SUMIF('Mapping HRGs to TFCs'!B:B,A89,'Mapping HRGs to TFCs'!K:K)</f>
        <v>0</v>
      </c>
      <c r="K89" s="603">
        <f>SUMIF('Mapping HRGs to TFCs'!B:B,A89,'Mapping HRGs to TFCs'!L:L)</f>
        <v>493.9141879339773</v>
      </c>
    </row>
    <row r="90" spans="1:11">
      <c r="A90" s="597">
        <v>800</v>
      </c>
      <c r="B90" s="603">
        <f>SUMIF('Mapping HRGs to TFCs'!B:B,A90,'Mapping HRGs to TFCs'!C:C)</f>
        <v>830</v>
      </c>
      <c r="C90" s="603">
        <f>SUMIF('Mapping HRGs to TFCs'!B:B,A90,'Mapping HRGs to TFCs'!D:D)</f>
        <v>243</v>
      </c>
      <c r="D90" s="603">
        <f>SUMIF('Mapping HRGs to TFCs'!B:B,A90,'Mapping HRGs to TFCs'!E:E)</f>
        <v>0</v>
      </c>
      <c r="E90" s="603">
        <f>SUMIF('Mapping HRGs to TFCs'!B:B,A90,'Mapping HRGs to TFCs'!F:F)</f>
        <v>0</v>
      </c>
      <c r="F90" s="603">
        <f>SUMIF('Mapping HRGs to TFCs'!B:B,A90,'Mapping HRGs to TFCs'!G:G)</f>
        <v>1073</v>
      </c>
      <c r="G90" s="603">
        <f>SUMIF('Mapping HRGs to TFCs'!B:B,A90,'Mapping HRGs to TFCs'!H:H)</f>
        <v>97217.264442439773</v>
      </c>
      <c r="H90" s="603">
        <f>SUMIF('Mapping HRGs to TFCs'!B:B,A90,'Mapping HRGs to TFCs'!I:I)</f>
        <v>24215.345436067084</v>
      </c>
      <c r="I90" s="603">
        <f>SUMIF('Mapping HRGs to TFCs'!B:B,A90,'Mapping HRGs to TFCs'!J:J)</f>
        <v>0</v>
      </c>
      <c r="J90" s="603">
        <f>SUMIF('Mapping HRGs to TFCs'!B:B,A90,'Mapping HRGs to TFCs'!K:K)</f>
        <v>0</v>
      </c>
      <c r="K90" s="603">
        <f>SUMIF('Mapping HRGs to TFCs'!B:B,A90,'Mapping HRGs to TFCs'!L:L)</f>
        <v>121432.60987850688</v>
      </c>
    </row>
    <row r="91" spans="1:11">
      <c r="A91" s="597">
        <v>811</v>
      </c>
      <c r="B91" s="603">
        <f>SUMIF('Mapping HRGs to TFCs'!B:B,A91,'Mapping HRGs to TFCs'!C:C)</f>
        <v>800</v>
      </c>
      <c r="C91" s="603">
        <f>SUMIF('Mapping HRGs to TFCs'!B:B,A91,'Mapping HRGs to TFCs'!D:D)</f>
        <v>6529</v>
      </c>
      <c r="D91" s="603">
        <f>SUMIF('Mapping HRGs to TFCs'!B:B,A91,'Mapping HRGs to TFCs'!E:E)</f>
        <v>0</v>
      </c>
      <c r="E91" s="603">
        <f>SUMIF('Mapping HRGs to TFCs'!B:B,A91,'Mapping HRGs to TFCs'!F:F)</f>
        <v>0</v>
      </c>
      <c r="F91" s="603">
        <f>SUMIF('Mapping HRGs to TFCs'!B:B,A91,'Mapping HRGs to TFCs'!G:G)</f>
        <v>7329</v>
      </c>
      <c r="G91" s="603">
        <f>SUMIF('Mapping HRGs to TFCs'!B:B,A91,'Mapping HRGs to TFCs'!H:H)</f>
        <v>225491.6988221526</v>
      </c>
      <c r="H91" s="603">
        <f>SUMIF('Mapping HRGs to TFCs'!B:B,A91,'Mapping HRGs to TFCs'!I:I)</f>
        <v>1068108.4146075526</v>
      </c>
      <c r="I91" s="603">
        <f>SUMIF('Mapping HRGs to TFCs'!B:B,A91,'Mapping HRGs to TFCs'!J:J)</f>
        <v>0</v>
      </c>
      <c r="J91" s="603">
        <f>SUMIF('Mapping HRGs to TFCs'!B:B,A91,'Mapping HRGs to TFCs'!K:K)</f>
        <v>0</v>
      </c>
      <c r="K91" s="603">
        <f>SUMIF('Mapping HRGs to TFCs'!B:B,A91,'Mapping HRGs to TFCs'!L:L)</f>
        <v>1293600.1134297047</v>
      </c>
    </row>
    <row r="92" spans="1:11">
      <c r="A92" s="597">
        <v>812</v>
      </c>
      <c r="B92" s="603">
        <f>SUMIF('Mapping HRGs to TFCs'!B:B,A92,'Mapping HRGs to TFCs'!C:C)</f>
        <v>53034</v>
      </c>
      <c r="C92" s="603">
        <f>SUMIF('Mapping HRGs to TFCs'!B:B,A92,'Mapping HRGs to TFCs'!D:D)</f>
        <v>37411</v>
      </c>
      <c r="D92" s="603">
        <f>SUMIF('Mapping HRGs to TFCs'!B:B,A92,'Mapping HRGs to TFCs'!E:E)</f>
        <v>0</v>
      </c>
      <c r="E92" s="603">
        <f>SUMIF('Mapping HRGs to TFCs'!B:B,A92,'Mapping HRGs to TFCs'!F:F)</f>
        <v>0</v>
      </c>
      <c r="F92" s="603">
        <f>SUMIF('Mapping HRGs to TFCs'!B:B,A92,'Mapping HRGs to TFCs'!G:G)</f>
        <v>90445</v>
      </c>
      <c r="G92" s="603">
        <f>SUMIF('Mapping HRGs to TFCs'!B:B,A92,'Mapping HRGs to TFCs'!H:H)</f>
        <v>6025425.9938283488</v>
      </c>
      <c r="H92" s="603">
        <f>SUMIF('Mapping HRGs to TFCs'!B:B,A92,'Mapping HRGs to TFCs'!I:I)</f>
        <v>4262125.8905470921</v>
      </c>
      <c r="I92" s="603">
        <f>SUMIF('Mapping HRGs to TFCs'!B:B,A92,'Mapping HRGs to TFCs'!J:J)</f>
        <v>0</v>
      </c>
      <c r="J92" s="603">
        <f>SUMIF('Mapping HRGs to TFCs'!B:B,A92,'Mapping HRGs to TFCs'!K:K)</f>
        <v>0</v>
      </c>
      <c r="K92" s="603">
        <f>SUMIF('Mapping HRGs to TFCs'!B:B,A92,'Mapping HRGs to TFCs'!L:L)</f>
        <v>10287551.884375446</v>
      </c>
    </row>
    <row r="93" spans="1:11">
      <c r="A93" s="597">
        <v>822</v>
      </c>
      <c r="B93" s="603">
        <f>SUMIF('Mapping HRGs to TFCs'!B:B,A93,'Mapping HRGs to TFCs'!C:C)</f>
        <v>4</v>
      </c>
      <c r="C93" s="603">
        <f>SUMIF('Mapping HRGs to TFCs'!B:B,A93,'Mapping HRGs to TFCs'!D:D)</f>
        <v>21</v>
      </c>
      <c r="D93" s="603">
        <f>SUMIF('Mapping HRGs to TFCs'!B:B,A93,'Mapping HRGs to TFCs'!E:E)</f>
        <v>0</v>
      </c>
      <c r="E93" s="603">
        <f>SUMIF('Mapping HRGs to TFCs'!B:B,A93,'Mapping HRGs to TFCs'!F:F)</f>
        <v>0</v>
      </c>
      <c r="F93" s="603">
        <f>SUMIF('Mapping HRGs to TFCs'!B:B,A93,'Mapping HRGs to TFCs'!G:G)</f>
        <v>25</v>
      </c>
      <c r="G93" s="603">
        <f>SUMIF('Mapping HRGs to TFCs'!B:B,A93,'Mapping HRGs to TFCs'!H:H)</f>
        <v>1306.2006317039388</v>
      </c>
      <c r="H93" s="603">
        <f>SUMIF('Mapping HRGs to TFCs'!B:B,A93,'Mapping HRGs to TFCs'!I:I)</f>
        <v>3636.1997557207224</v>
      </c>
      <c r="I93" s="603">
        <f>SUMIF('Mapping HRGs to TFCs'!B:B,A93,'Mapping HRGs to TFCs'!J:J)</f>
        <v>0</v>
      </c>
      <c r="J93" s="603">
        <f>SUMIF('Mapping HRGs to TFCs'!B:B,A93,'Mapping HRGs to TFCs'!K:K)</f>
        <v>0</v>
      </c>
      <c r="K93" s="603">
        <f>SUMIF('Mapping HRGs to TFCs'!B:B,A93,'Mapping HRGs to TFCs'!L:L)</f>
        <v>4942.4003874246609</v>
      </c>
    </row>
    <row r="94" spans="1:11">
      <c r="A94" s="597">
        <v>840</v>
      </c>
      <c r="B94" s="603">
        <f>SUMIF('Mapping HRGs to TFCs'!B:B,A94,'Mapping HRGs to TFCs'!C:C)</f>
        <v>9481</v>
      </c>
      <c r="C94" s="603">
        <f>SUMIF('Mapping HRGs to TFCs'!B:B,A94,'Mapping HRGs to TFCs'!D:D)</f>
        <v>2450</v>
      </c>
      <c r="D94" s="603">
        <f>SUMIF('Mapping HRGs to TFCs'!B:B,A94,'Mapping HRGs to TFCs'!E:E)</f>
        <v>0</v>
      </c>
      <c r="E94" s="603">
        <f>SUMIF('Mapping HRGs to TFCs'!B:B,A94,'Mapping HRGs to TFCs'!F:F)</f>
        <v>0</v>
      </c>
      <c r="F94" s="603">
        <f>SUMIF('Mapping HRGs to TFCs'!B:B,A94,'Mapping HRGs to TFCs'!G:G)</f>
        <v>11931</v>
      </c>
      <c r="G94" s="603">
        <f>SUMIF('Mapping HRGs to TFCs'!B:B,A94,'Mapping HRGs to TFCs'!H:H)</f>
        <v>149243.06066165917</v>
      </c>
      <c r="H94" s="603">
        <f>SUMIF('Mapping HRGs to TFCs'!B:B,A94,'Mapping HRGs to TFCs'!I:I)</f>
        <v>66909.575980370981</v>
      </c>
      <c r="I94" s="603">
        <f>SUMIF('Mapping HRGs to TFCs'!B:B,A94,'Mapping HRGs to TFCs'!J:J)</f>
        <v>0</v>
      </c>
      <c r="J94" s="603">
        <f>SUMIF('Mapping HRGs to TFCs'!B:B,A94,'Mapping HRGs to TFCs'!K:K)</f>
        <v>0</v>
      </c>
      <c r="K94" s="603">
        <f>SUMIF('Mapping HRGs to TFCs'!B:B,A94,'Mapping HRGs to TFCs'!L:L)</f>
        <v>216152.63664203015</v>
      </c>
    </row>
    <row r="95" spans="1:11">
      <c r="A95" s="597"/>
      <c r="B95" s="603">
        <f>SUMIF('Mapping HRGs to TFCs'!B:B,A95,'Mapping HRGs to TFCs'!C:C)</f>
        <v>0</v>
      </c>
      <c r="C95" s="603">
        <f>SUMIF('Mapping HRGs to TFCs'!B:B,A95,'Mapping HRGs to TFCs'!D:D)</f>
        <v>0</v>
      </c>
      <c r="D95" s="603">
        <f>SUMIF('Mapping HRGs to TFCs'!B:B,A95,'Mapping HRGs to TFCs'!E:E)</f>
        <v>0</v>
      </c>
      <c r="E95" s="603">
        <f>SUMIF('Mapping HRGs to TFCs'!B:B,A95,'Mapping HRGs to TFCs'!F:F)</f>
        <v>0</v>
      </c>
      <c r="F95" s="603">
        <f>SUMIF('Mapping HRGs to TFCs'!B:B,A95,'Mapping HRGs to TFCs'!G:G)</f>
        <v>0</v>
      </c>
      <c r="G95" s="603">
        <f>SUMIF('Mapping HRGs to TFCs'!B:B,A95,'Mapping HRGs to TFCs'!H:H)</f>
        <v>0</v>
      </c>
      <c r="H95" s="603">
        <f>SUMIF('Mapping HRGs to TFCs'!B:B,A95,'Mapping HRGs to TFCs'!I:I)</f>
        <v>0</v>
      </c>
      <c r="I95" s="603">
        <f>SUMIF('Mapping HRGs to TFCs'!B:B,A95,'Mapping HRGs to TFCs'!J:J)</f>
        <v>0</v>
      </c>
      <c r="J95" s="603">
        <f>SUMIF('Mapping HRGs to TFCs'!B:B,A95,'Mapping HRGs to TFCs'!K:K)</f>
        <v>0</v>
      </c>
      <c r="K95" s="603">
        <f>SUMIF('Mapping HRGs to TFCs'!B:B,A95,'Mapping HRGs to TFCs'!L:L)</f>
        <v>0</v>
      </c>
    </row>
    <row r="96" spans="1:11">
      <c r="A96" s="597"/>
      <c r="B96" s="603">
        <f>SUMIF('Mapping HRGs to TFCs'!B:B,A96,'Mapping HRGs to TFCs'!C:C)</f>
        <v>0</v>
      </c>
      <c r="C96" s="603">
        <f>SUMIF('Mapping HRGs to TFCs'!B:B,A96,'Mapping HRGs to TFCs'!D:D)</f>
        <v>0</v>
      </c>
      <c r="D96" s="603">
        <f>SUMIF('Mapping HRGs to TFCs'!B:B,A96,'Mapping HRGs to TFCs'!E:E)</f>
        <v>0</v>
      </c>
      <c r="E96" s="603">
        <f>SUMIF('Mapping HRGs to TFCs'!B:B,A96,'Mapping HRGs to TFCs'!F:F)</f>
        <v>0</v>
      </c>
      <c r="F96" s="603">
        <f>SUMIF('Mapping HRGs to TFCs'!B:B,A96,'Mapping HRGs to TFCs'!G:G)</f>
        <v>0</v>
      </c>
      <c r="G96" s="603">
        <f>SUMIF('Mapping HRGs to TFCs'!B:B,A96,'Mapping HRGs to TFCs'!H:H)</f>
        <v>0</v>
      </c>
      <c r="H96" s="603">
        <f>SUMIF('Mapping HRGs to TFCs'!B:B,A96,'Mapping HRGs to TFCs'!I:I)</f>
        <v>0</v>
      </c>
      <c r="I96" s="603">
        <f>SUMIF('Mapping HRGs to TFCs'!B:B,A96,'Mapping HRGs to TFCs'!J:J)</f>
        <v>0</v>
      </c>
      <c r="J96" s="603">
        <f>SUMIF('Mapping HRGs to TFCs'!B:B,A96,'Mapping HRGs to TFCs'!K:K)</f>
        <v>0</v>
      </c>
      <c r="K96" s="603">
        <f>SUMIF('Mapping HRGs to TFCs'!B:B,A96,'Mapping HRGs to TFCs'!L:L)</f>
        <v>0</v>
      </c>
    </row>
  </sheetData>
  <hyperlinks>
    <hyperlink ref="A1" location="Navigation!A1" display="Home"/>
  </hyperlinks>
  <pageMargins left="0.70866141732283472" right="0.70866141732283472" top="0.74803149606299213" bottom="0.74803149606299213" header="0.31496062992125984" footer="0.31496062992125984"/>
  <pageSetup paperSize="9" orientation="portrait" cellComments="atEnd"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6" tint="-0.249977111117893"/>
  </sheetPr>
  <dimension ref="A1:L93"/>
  <sheetViews>
    <sheetView workbookViewId="0"/>
  </sheetViews>
  <sheetFormatPr defaultRowHeight="11.25"/>
  <cols>
    <col min="1" max="1" width="7.85546875" style="35" bestFit="1" customWidth="1"/>
    <col min="2" max="2" width="8.140625" style="36" bestFit="1" customWidth="1"/>
    <col min="3" max="3" width="9.85546875" style="36" bestFit="1" customWidth="1"/>
    <col min="4" max="4" width="8.140625" style="36" bestFit="1" customWidth="1"/>
    <col min="5" max="6" width="9.85546875" style="36" bestFit="1" customWidth="1"/>
    <col min="7" max="7" width="10.7109375" style="37" bestFit="1" customWidth="1"/>
    <col min="8" max="8" width="12.85546875" style="37" bestFit="1" customWidth="1"/>
    <col min="9" max="9" width="10.7109375" style="37" bestFit="1" customWidth="1"/>
    <col min="10" max="10" width="12.85546875" style="37" bestFit="1" customWidth="1"/>
    <col min="11" max="11" width="9.140625" style="35"/>
    <col min="12" max="12" width="10.7109375" style="35" bestFit="1" customWidth="1"/>
    <col min="13" max="247" width="9.140625" style="35"/>
    <col min="248" max="248" width="7.85546875" style="35" bestFit="1" customWidth="1"/>
    <col min="249" max="249" width="8.140625" style="35" bestFit="1" customWidth="1"/>
    <col min="250" max="250" width="9.85546875" style="35" bestFit="1" customWidth="1"/>
    <col min="251" max="251" width="8.140625" style="35" bestFit="1" customWidth="1"/>
    <col min="252" max="253" width="9.85546875" style="35" bestFit="1" customWidth="1"/>
    <col min="254" max="254" width="10.7109375" style="35" bestFit="1" customWidth="1"/>
    <col min="255" max="255" width="12.85546875" style="35" bestFit="1" customWidth="1"/>
    <col min="256" max="256" width="10.7109375" style="35" bestFit="1" customWidth="1"/>
    <col min="257" max="257" width="12.85546875" style="35" bestFit="1" customWidth="1"/>
    <col min="258" max="258" width="9.140625" style="35"/>
    <col min="259" max="259" width="10.7109375" style="35" bestFit="1" customWidth="1"/>
    <col min="260" max="503" width="9.140625" style="35"/>
    <col min="504" max="504" width="7.85546875" style="35" bestFit="1" customWidth="1"/>
    <col min="505" max="505" width="8.140625" style="35" bestFit="1" customWidth="1"/>
    <col min="506" max="506" width="9.85546875" style="35" bestFit="1" customWidth="1"/>
    <col min="507" max="507" width="8.140625" style="35" bestFit="1" customWidth="1"/>
    <col min="508" max="509" width="9.85546875" style="35" bestFit="1" customWidth="1"/>
    <col min="510" max="510" width="10.7109375" style="35" bestFit="1" customWidth="1"/>
    <col min="511" max="511" width="12.85546875" style="35" bestFit="1" customWidth="1"/>
    <col min="512" max="512" width="10.7109375" style="35" bestFit="1" customWidth="1"/>
    <col min="513" max="513" width="12.85546875" style="35" bestFit="1" customWidth="1"/>
    <col min="514" max="514" width="9.140625" style="35"/>
    <col min="515" max="515" width="10.7109375" style="35" bestFit="1" customWidth="1"/>
    <col min="516" max="759" width="9.140625" style="35"/>
    <col min="760" max="760" width="7.85546875" style="35" bestFit="1" customWidth="1"/>
    <col min="761" max="761" width="8.140625" style="35" bestFit="1" customWidth="1"/>
    <col min="762" max="762" width="9.85546875" style="35" bestFit="1" customWidth="1"/>
    <col min="763" max="763" width="8.140625" style="35" bestFit="1" customWidth="1"/>
    <col min="764" max="765" width="9.85546875" style="35" bestFit="1" customWidth="1"/>
    <col min="766" max="766" width="10.7109375" style="35" bestFit="1" customWidth="1"/>
    <col min="767" max="767" width="12.85546875" style="35" bestFit="1" customWidth="1"/>
    <col min="768" max="768" width="10.7109375" style="35" bestFit="1" customWidth="1"/>
    <col min="769" max="769" width="12.85546875" style="35" bestFit="1" customWidth="1"/>
    <col min="770" max="770" width="9.140625" style="35"/>
    <col min="771" max="771" width="10.7109375" style="35" bestFit="1" customWidth="1"/>
    <col min="772" max="1015" width="9.140625" style="35"/>
    <col min="1016" max="1016" width="7.85546875" style="35" bestFit="1" customWidth="1"/>
    <col min="1017" max="1017" width="8.140625" style="35" bestFit="1" customWidth="1"/>
    <col min="1018" max="1018" width="9.85546875" style="35" bestFit="1" customWidth="1"/>
    <col min="1019" max="1019" width="8.140625" style="35" bestFit="1" customWidth="1"/>
    <col min="1020" max="1021" width="9.85546875" style="35" bestFit="1" customWidth="1"/>
    <col min="1022" max="1022" width="10.7109375" style="35" bestFit="1" customWidth="1"/>
    <col min="1023" max="1023" width="12.85546875" style="35" bestFit="1" customWidth="1"/>
    <col min="1024" max="1024" width="10.7109375" style="35" bestFit="1" customWidth="1"/>
    <col min="1025" max="1025" width="12.85546875" style="35" bestFit="1" customWidth="1"/>
    <col min="1026" max="1026" width="9.140625" style="35"/>
    <col min="1027" max="1027" width="10.7109375" style="35" bestFit="1" customWidth="1"/>
    <col min="1028" max="1271" width="9.140625" style="35"/>
    <col min="1272" max="1272" width="7.85546875" style="35" bestFit="1" customWidth="1"/>
    <col min="1273" max="1273" width="8.140625" style="35" bestFit="1" customWidth="1"/>
    <col min="1274" max="1274" width="9.85546875" style="35" bestFit="1" customWidth="1"/>
    <col min="1275" max="1275" width="8.140625" style="35" bestFit="1" customWidth="1"/>
    <col min="1276" max="1277" width="9.85546875" style="35" bestFit="1" customWidth="1"/>
    <col min="1278" max="1278" width="10.7109375" style="35" bestFit="1" customWidth="1"/>
    <col min="1279" max="1279" width="12.85546875" style="35" bestFit="1" customWidth="1"/>
    <col min="1280" max="1280" width="10.7109375" style="35" bestFit="1" customWidth="1"/>
    <col min="1281" max="1281" width="12.85546875" style="35" bestFit="1" customWidth="1"/>
    <col min="1282" max="1282" width="9.140625" style="35"/>
    <col min="1283" max="1283" width="10.7109375" style="35" bestFit="1" customWidth="1"/>
    <col min="1284" max="1527" width="9.140625" style="35"/>
    <col min="1528" max="1528" width="7.85546875" style="35" bestFit="1" customWidth="1"/>
    <col min="1529" max="1529" width="8.140625" style="35" bestFit="1" customWidth="1"/>
    <col min="1530" max="1530" width="9.85546875" style="35" bestFit="1" customWidth="1"/>
    <col min="1531" max="1531" width="8.140625" style="35" bestFit="1" customWidth="1"/>
    <col min="1532" max="1533" width="9.85546875" style="35" bestFit="1" customWidth="1"/>
    <col min="1534" max="1534" width="10.7109375" style="35" bestFit="1" customWidth="1"/>
    <col min="1535" max="1535" width="12.85546875" style="35" bestFit="1" customWidth="1"/>
    <col min="1536" max="1536" width="10.7109375" style="35" bestFit="1" customWidth="1"/>
    <col min="1537" max="1537" width="12.85546875" style="35" bestFit="1" customWidth="1"/>
    <col min="1538" max="1538" width="9.140625" style="35"/>
    <col min="1539" max="1539" width="10.7109375" style="35" bestFit="1" customWidth="1"/>
    <col min="1540" max="1783" width="9.140625" style="35"/>
    <col min="1784" max="1784" width="7.85546875" style="35" bestFit="1" customWidth="1"/>
    <col min="1785" max="1785" width="8.140625" style="35" bestFit="1" customWidth="1"/>
    <col min="1786" max="1786" width="9.85546875" style="35" bestFit="1" customWidth="1"/>
    <col min="1787" max="1787" width="8.140625" style="35" bestFit="1" customWidth="1"/>
    <col min="1788" max="1789" width="9.85546875" style="35" bestFit="1" customWidth="1"/>
    <col min="1790" max="1790" width="10.7109375" style="35" bestFit="1" customWidth="1"/>
    <col min="1791" max="1791" width="12.85546875" style="35" bestFit="1" customWidth="1"/>
    <col min="1792" max="1792" width="10.7109375" style="35" bestFit="1" customWidth="1"/>
    <col min="1793" max="1793" width="12.85546875" style="35" bestFit="1" customWidth="1"/>
    <col min="1794" max="1794" width="9.140625" style="35"/>
    <col min="1795" max="1795" width="10.7109375" style="35" bestFit="1" customWidth="1"/>
    <col min="1796" max="2039" width="9.140625" style="35"/>
    <col min="2040" max="2040" width="7.85546875" style="35" bestFit="1" customWidth="1"/>
    <col min="2041" max="2041" width="8.140625" style="35" bestFit="1" customWidth="1"/>
    <col min="2042" max="2042" width="9.85546875" style="35" bestFit="1" customWidth="1"/>
    <col min="2043" max="2043" width="8.140625" style="35" bestFit="1" customWidth="1"/>
    <col min="2044" max="2045" width="9.85546875" style="35" bestFit="1" customWidth="1"/>
    <col min="2046" max="2046" width="10.7109375" style="35" bestFit="1" customWidth="1"/>
    <col min="2047" max="2047" width="12.85546875" style="35" bestFit="1" customWidth="1"/>
    <col min="2048" max="2048" width="10.7109375" style="35" bestFit="1" customWidth="1"/>
    <col min="2049" max="2049" width="12.85546875" style="35" bestFit="1" customWidth="1"/>
    <col min="2050" max="2050" width="9.140625" style="35"/>
    <col min="2051" max="2051" width="10.7109375" style="35" bestFit="1" customWidth="1"/>
    <col min="2052" max="2295" width="9.140625" style="35"/>
    <col min="2296" max="2296" width="7.85546875" style="35" bestFit="1" customWidth="1"/>
    <col min="2297" max="2297" width="8.140625" style="35" bestFit="1" customWidth="1"/>
    <col min="2298" max="2298" width="9.85546875" style="35" bestFit="1" customWidth="1"/>
    <col min="2299" max="2299" width="8.140625" style="35" bestFit="1" customWidth="1"/>
    <col min="2300" max="2301" width="9.85546875" style="35" bestFit="1" customWidth="1"/>
    <col min="2302" max="2302" width="10.7109375" style="35" bestFit="1" customWidth="1"/>
    <col min="2303" max="2303" width="12.85546875" style="35" bestFit="1" customWidth="1"/>
    <col min="2304" max="2304" width="10.7109375" style="35" bestFit="1" customWidth="1"/>
    <col min="2305" max="2305" width="12.85546875" style="35" bestFit="1" customWidth="1"/>
    <col min="2306" max="2306" width="9.140625" style="35"/>
    <col min="2307" max="2307" width="10.7109375" style="35" bestFit="1" customWidth="1"/>
    <col min="2308" max="2551" width="9.140625" style="35"/>
    <col min="2552" max="2552" width="7.85546875" style="35" bestFit="1" customWidth="1"/>
    <col min="2553" max="2553" width="8.140625" style="35" bestFit="1" customWidth="1"/>
    <col min="2554" max="2554" width="9.85546875" style="35" bestFit="1" customWidth="1"/>
    <col min="2555" max="2555" width="8.140625" style="35" bestFit="1" customWidth="1"/>
    <col min="2556" max="2557" width="9.85546875" style="35" bestFit="1" customWidth="1"/>
    <col min="2558" max="2558" width="10.7109375" style="35" bestFit="1" customWidth="1"/>
    <col min="2559" max="2559" width="12.85546875" style="35" bestFit="1" customWidth="1"/>
    <col min="2560" max="2560" width="10.7109375" style="35" bestFit="1" customWidth="1"/>
    <col min="2561" max="2561" width="12.85546875" style="35" bestFit="1" customWidth="1"/>
    <col min="2562" max="2562" width="9.140625" style="35"/>
    <col min="2563" max="2563" width="10.7109375" style="35" bestFit="1" customWidth="1"/>
    <col min="2564" max="2807" width="9.140625" style="35"/>
    <col min="2808" max="2808" width="7.85546875" style="35" bestFit="1" customWidth="1"/>
    <col min="2809" max="2809" width="8.140625" style="35" bestFit="1" customWidth="1"/>
    <col min="2810" max="2810" width="9.85546875" style="35" bestFit="1" customWidth="1"/>
    <col min="2811" max="2811" width="8.140625" style="35" bestFit="1" customWidth="1"/>
    <col min="2812" max="2813" width="9.85546875" style="35" bestFit="1" customWidth="1"/>
    <col min="2814" max="2814" width="10.7109375" style="35" bestFit="1" customWidth="1"/>
    <col min="2815" max="2815" width="12.85546875" style="35" bestFit="1" customWidth="1"/>
    <col min="2816" max="2816" width="10.7109375" style="35" bestFit="1" customWidth="1"/>
    <col min="2817" max="2817" width="12.85546875" style="35" bestFit="1" customWidth="1"/>
    <col min="2818" max="2818" width="9.140625" style="35"/>
    <col min="2819" max="2819" width="10.7109375" style="35" bestFit="1" customWidth="1"/>
    <col min="2820" max="3063" width="9.140625" style="35"/>
    <col min="3064" max="3064" width="7.85546875" style="35" bestFit="1" customWidth="1"/>
    <col min="3065" max="3065" width="8.140625" style="35" bestFit="1" customWidth="1"/>
    <col min="3066" max="3066" width="9.85546875" style="35" bestFit="1" customWidth="1"/>
    <col min="3067" max="3067" width="8.140625" style="35" bestFit="1" customWidth="1"/>
    <col min="3068" max="3069" width="9.85546875" style="35" bestFit="1" customWidth="1"/>
    <col min="3070" max="3070" width="10.7109375" style="35" bestFit="1" customWidth="1"/>
    <col min="3071" max="3071" width="12.85546875" style="35" bestFit="1" customWidth="1"/>
    <col min="3072" max="3072" width="10.7109375" style="35" bestFit="1" customWidth="1"/>
    <col min="3073" max="3073" width="12.85546875" style="35" bestFit="1" customWidth="1"/>
    <col min="3074" max="3074" width="9.140625" style="35"/>
    <col min="3075" max="3075" width="10.7109375" style="35" bestFit="1" customWidth="1"/>
    <col min="3076" max="3319" width="9.140625" style="35"/>
    <col min="3320" max="3320" width="7.85546875" style="35" bestFit="1" customWidth="1"/>
    <col min="3321" max="3321" width="8.140625" style="35" bestFit="1" customWidth="1"/>
    <col min="3322" max="3322" width="9.85546875" style="35" bestFit="1" customWidth="1"/>
    <col min="3323" max="3323" width="8.140625" style="35" bestFit="1" customWidth="1"/>
    <col min="3324" max="3325" width="9.85546875" style="35" bestFit="1" customWidth="1"/>
    <col min="3326" max="3326" width="10.7109375" style="35" bestFit="1" customWidth="1"/>
    <col min="3327" max="3327" width="12.85546875" style="35" bestFit="1" customWidth="1"/>
    <col min="3328" max="3328" width="10.7109375" style="35" bestFit="1" customWidth="1"/>
    <col min="3329" max="3329" width="12.85546875" style="35" bestFit="1" customWidth="1"/>
    <col min="3330" max="3330" width="9.140625" style="35"/>
    <col min="3331" max="3331" width="10.7109375" style="35" bestFit="1" customWidth="1"/>
    <col min="3332" max="3575" width="9.140625" style="35"/>
    <col min="3576" max="3576" width="7.85546875" style="35" bestFit="1" customWidth="1"/>
    <col min="3577" max="3577" width="8.140625" style="35" bestFit="1" customWidth="1"/>
    <col min="3578" max="3578" width="9.85546875" style="35" bestFit="1" customWidth="1"/>
    <col min="3579" max="3579" width="8.140625" style="35" bestFit="1" customWidth="1"/>
    <col min="3580" max="3581" width="9.85546875" style="35" bestFit="1" customWidth="1"/>
    <col min="3582" max="3582" width="10.7109375" style="35" bestFit="1" customWidth="1"/>
    <col min="3583" max="3583" width="12.85546875" style="35" bestFit="1" customWidth="1"/>
    <col min="3584" max="3584" width="10.7109375" style="35" bestFit="1" customWidth="1"/>
    <col min="3585" max="3585" width="12.85546875" style="35" bestFit="1" customWidth="1"/>
    <col min="3586" max="3586" width="9.140625" style="35"/>
    <col min="3587" max="3587" width="10.7109375" style="35" bestFit="1" customWidth="1"/>
    <col min="3588" max="3831" width="9.140625" style="35"/>
    <col min="3832" max="3832" width="7.85546875" style="35" bestFit="1" customWidth="1"/>
    <col min="3833" max="3833" width="8.140625" style="35" bestFit="1" customWidth="1"/>
    <col min="3834" max="3834" width="9.85546875" style="35" bestFit="1" customWidth="1"/>
    <col min="3835" max="3835" width="8.140625" style="35" bestFit="1" customWidth="1"/>
    <col min="3836" max="3837" width="9.85546875" style="35" bestFit="1" customWidth="1"/>
    <col min="3838" max="3838" width="10.7109375" style="35" bestFit="1" customWidth="1"/>
    <col min="3839" max="3839" width="12.85546875" style="35" bestFit="1" customWidth="1"/>
    <col min="3840" max="3840" width="10.7109375" style="35" bestFit="1" customWidth="1"/>
    <col min="3841" max="3841" width="12.85546875" style="35" bestFit="1" customWidth="1"/>
    <col min="3842" max="3842" width="9.140625" style="35"/>
    <col min="3843" max="3843" width="10.7109375" style="35" bestFit="1" customWidth="1"/>
    <col min="3844" max="4087" width="9.140625" style="35"/>
    <col min="4088" max="4088" width="7.85546875" style="35" bestFit="1" customWidth="1"/>
    <col min="4089" max="4089" width="8.140625" style="35" bestFit="1" customWidth="1"/>
    <col min="4090" max="4090" width="9.85546875" style="35" bestFit="1" customWidth="1"/>
    <col min="4091" max="4091" width="8.140625" style="35" bestFit="1" customWidth="1"/>
    <col min="4092" max="4093" width="9.85546875" style="35" bestFit="1" customWidth="1"/>
    <col min="4094" max="4094" width="10.7109375" style="35" bestFit="1" customWidth="1"/>
    <col min="4095" max="4095" width="12.85546875" style="35" bestFit="1" customWidth="1"/>
    <col min="4096" max="4096" width="10.7109375" style="35" bestFit="1" customWidth="1"/>
    <col min="4097" max="4097" width="12.85546875" style="35" bestFit="1" customWidth="1"/>
    <col min="4098" max="4098" width="9.140625" style="35"/>
    <col min="4099" max="4099" width="10.7109375" style="35" bestFit="1" customWidth="1"/>
    <col min="4100" max="4343" width="9.140625" style="35"/>
    <col min="4344" max="4344" width="7.85546875" style="35" bestFit="1" customWidth="1"/>
    <col min="4345" max="4345" width="8.140625" style="35" bestFit="1" customWidth="1"/>
    <col min="4346" max="4346" width="9.85546875" style="35" bestFit="1" customWidth="1"/>
    <col min="4347" max="4347" width="8.140625" style="35" bestFit="1" customWidth="1"/>
    <col min="4348" max="4349" width="9.85546875" style="35" bestFit="1" customWidth="1"/>
    <col min="4350" max="4350" width="10.7109375" style="35" bestFit="1" customWidth="1"/>
    <col min="4351" max="4351" width="12.85546875" style="35" bestFit="1" customWidth="1"/>
    <col min="4352" max="4352" width="10.7109375" style="35" bestFit="1" customWidth="1"/>
    <col min="4353" max="4353" width="12.85546875" style="35" bestFit="1" customWidth="1"/>
    <col min="4354" max="4354" width="9.140625" style="35"/>
    <col min="4355" max="4355" width="10.7109375" style="35" bestFit="1" customWidth="1"/>
    <col min="4356" max="4599" width="9.140625" style="35"/>
    <col min="4600" max="4600" width="7.85546875" style="35" bestFit="1" customWidth="1"/>
    <col min="4601" max="4601" width="8.140625" style="35" bestFit="1" customWidth="1"/>
    <col min="4602" max="4602" width="9.85546875" style="35" bestFit="1" customWidth="1"/>
    <col min="4603" max="4603" width="8.140625" style="35" bestFit="1" customWidth="1"/>
    <col min="4604" max="4605" width="9.85546875" style="35" bestFit="1" customWidth="1"/>
    <col min="4606" max="4606" width="10.7109375" style="35" bestFit="1" customWidth="1"/>
    <col min="4607" max="4607" width="12.85546875" style="35" bestFit="1" customWidth="1"/>
    <col min="4608" max="4608" width="10.7109375" style="35" bestFit="1" customWidth="1"/>
    <col min="4609" max="4609" width="12.85546875" style="35" bestFit="1" customWidth="1"/>
    <col min="4610" max="4610" width="9.140625" style="35"/>
    <col min="4611" max="4611" width="10.7109375" style="35" bestFit="1" customWidth="1"/>
    <col min="4612" max="4855" width="9.140625" style="35"/>
    <col min="4856" max="4856" width="7.85546875" style="35" bestFit="1" customWidth="1"/>
    <col min="4857" max="4857" width="8.140625" style="35" bestFit="1" customWidth="1"/>
    <col min="4858" max="4858" width="9.85546875" style="35" bestFit="1" customWidth="1"/>
    <col min="4859" max="4859" width="8.140625" style="35" bestFit="1" customWidth="1"/>
    <col min="4860" max="4861" width="9.85546875" style="35" bestFit="1" customWidth="1"/>
    <col min="4862" max="4862" width="10.7109375" style="35" bestFit="1" customWidth="1"/>
    <col min="4863" max="4863" width="12.85546875" style="35" bestFit="1" customWidth="1"/>
    <col min="4864" max="4864" width="10.7109375" style="35" bestFit="1" customWidth="1"/>
    <col min="4865" max="4865" width="12.85546875" style="35" bestFit="1" customWidth="1"/>
    <col min="4866" max="4866" width="9.140625" style="35"/>
    <col min="4867" max="4867" width="10.7109375" style="35" bestFit="1" customWidth="1"/>
    <col min="4868" max="5111" width="9.140625" style="35"/>
    <col min="5112" max="5112" width="7.85546875" style="35" bestFit="1" customWidth="1"/>
    <col min="5113" max="5113" width="8.140625" style="35" bestFit="1" customWidth="1"/>
    <col min="5114" max="5114" width="9.85546875" style="35" bestFit="1" customWidth="1"/>
    <col min="5115" max="5115" width="8.140625" style="35" bestFit="1" customWidth="1"/>
    <col min="5116" max="5117" width="9.85546875" style="35" bestFit="1" customWidth="1"/>
    <col min="5118" max="5118" width="10.7109375" style="35" bestFit="1" customWidth="1"/>
    <col min="5119" max="5119" width="12.85546875" style="35" bestFit="1" customWidth="1"/>
    <col min="5120" max="5120" width="10.7109375" style="35" bestFit="1" customWidth="1"/>
    <col min="5121" max="5121" width="12.85546875" style="35" bestFit="1" customWidth="1"/>
    <col min="5122" max="5122" width="9.140625" style="35"/>
    <col min="5123" max="5123" width="10.7109375" style="35" bestFit="1" customWidth="1"/>
    <col min="5124" max="5367" width="9.140625" style="35"/>
    <col min="5368" max="5368" width="7.85546875" style="35" bestFit="1" customWidth="1"/>
    <col min="5369" max="5369" width="8.140625" style="35" bestFit="1" customWidth="1"/>
    <col min="5370" max="5370" width="9.85546875" style="35" bestFit="1" customWidth="1"/>
    <col min="5371" max="5371" width="8.140625" style="35" bestFit="1" customWidth="1"/>
    <col min="5372" max="5373" width="9.85546875" style="35" bestFit="1" customWidth="1"/>
    <col min="5374" max="5374" width="10.7109375" style="35" bestFit="1" customWidth="1"/>
    <col min="5375" max="5375" width="12.85546875" style="35" bestFit="1" customWidth="1"/>
    <col min="5376" max="5376" width="10.7109375" style="35" bestFit="1" customWidth="1"/>
    <col min="5377" max="5377" width="12.85546875" style="35" bestFit="1" customWidth="1"/>
    <col min="5378" max="5378" width="9.140625" style="35"/>
    <col min="5379" max="5379" width="10.7109375" style="35" bestFit="1" customWidth="1"/>
    <col min="5380" max="5623" width="9.140625" style="35"/>
    <col min="5624" max="5624" width="7.85546875" style="35" bestFit="1" customWidth="1"/>
    <col min="5625" max="5625" width="8.140625" style="35" bestFit="1" customWidth="1"/>
    <col min="5626" max="5626" width="9.85546875" style="35" bestFit="1" customWidth="1"/>
    <col min="5627" max="5627" width="8.140625" style="35" bestFit="1" customWidth="1"/>
    <col min="5628" max="5629" width="9.85546875" style="35" bestFit="1" customWidth="1"/>
    <col min="5630" max="5630" width="10.7109375" style="35" bestFit="1" customWidth="1"/>
    <col min="5631" max="5631" width="12.85546875" style="35" bestFit="1" customWidth="1"/>
    <col min="5632" max="5632" width="10.7109375" style="35" bestFit="1" customWidth="1"/>
    <col min="5633" max="5633" width="12.85546875" style="35" bestFit="1" customWidth="1"/>
    <col min="5634" max="5634" width="9.140625" style="35"/>
    <col min="5635" max="5635" width="10.7109375" style="35" bestFit="1" customWidth="1"/>
    <col min="5636" max="5879" width="9.140625" style="35"/>
    <col min="5880" max="5880" width="7.85546875" style="35" bestFit="1" customWidth="1"/>
    <col min="5881" max="5881" width="8.140625" style="35" bestFit="1" customWidth="1"/>
    <col min="5882" max="5882" width="9.85546875" style="35" bestFit="1" customWidth="1"/>
    <col min="5883" max="5883" width="8.140625" style="35" bestFit="1" customWidth="1"/>
    <col min="5884" max="5885" width="9.85546875" style="35" bestFit="1" customWidth="1"/>
    <col min="5886" max="5886" width="10.7109375" style="35" bestFit="1" customWidth="1"/>
    <col min="5887" max="5887" width="12.85546875" style="35" bestFit="1" customWidth="1"/>
    <col min="5888" max="5888" width="10.7109375" style="35" bestFit="1" customWidth="1"/>
    <col min="5889" max="5889" width="12.85546875" style="35" bestFit="1" customWidth="1"/>
    <col min="5890" max="5890" width="9.140625" style="35"/>
    <col min="5891" max="5891" width="10.7109375" style="35" bestFit="1" customWidth="1"/>
    <col min="5892" max="6135" width="9.140625" style="35"/>
    <col min="6136" max="6136" width="7.85546875" style="35" bestFit="1" customWidth="1"/>
    <col min="6137" max="6137" width="8.140625" style="35" bestFit="1" customWidth="1"/>
    <col min="6138" max="6138" width="9.85546875" style="35" bestFit="1" customWidth="1"/>
    <col min="6139" max="6139" width="8.140625" style="35" bestFit="1" customWidth="1"/>
    <col min="6140" max="6141" width="9.85546875" style="35" bestFit="1" customWidth="1"/>
    <col min="6142" max="6142" width="10.7109375" style="35" bestFit="1" customWidth="1"/>
    <col min="6143" max="6143" width="12.85546875" style="35" bestFit="1" customWidth="1"/>
    <col min="6144" max="6144" width="10.7109375" style="35" bestFit="1" customWidth="1"/>
    <col min="6145" max="6145" width="12.85546875" style="35" bestFit="1" customWidth="1"/>
    <col min="6146" max="6146" width="9.140625" style="35"/>
    <col min="6147" max="6147" width="10.7109375" style="35" bestFit="1" customWidth="1"/>
    <col min="6148" max="6391" width="9.140625" style="35"/>
    <col min="6392" max="6392" width="7.85546875" style="35" bestFit="1" customWidth="1"/>
    <col min="6393" max="6393" width="8.140625" style="35" bestFit="1" customWidth="1"/>
    <col min="6394" max="6394" width="9.85546875" style="35" bestFit="1" customWidth="1"/>
    <col min="6395" max="6395" width="8.140625" style="35" bestFit="1" customWidth="1"/>
    <col min="6396" max="6397" width="9.85546875" style="35" bestFit="1" customWidth="1"/>
    <col min="6398" max="6398" width="10.7109375" style="35" bestFit="1" customWidth="1"/>
    <col min="6399" max="6399" width="12.85546875" style="35" bestFit="1" customWidth="1"/>
    <col min="6400" max="6400" width="10.7109375" style="35" bestFit="1" customWidth="1"/>
    <col min="6401" max="6401" width="12.85546875" style="35" bestFit="1" customWidth="1"/>
    <col min="6402" max="6402" width="9.140625" style="35"/>
    <col min="6403" max="6403" width="10.7109375" style="35" bestFit="1" customWidth="1"/>
    <col min="6404" max="6647" width="9.140625" style="35"/>
    <col min="6648" max="6648" width="7.85546875" style="35" bestFit="1" customWidth="1"/>
    <col min="6649" max="6649" width="8.140625" style="35" bestFit="1" customWidth="1"/>
    <col min="6650" max="6650" width="9.85546875" style="35" bestFit="1" customWidth="1"/>
    <col min="6651" max="6651" width="8.140625" style="35" bestFit="1" customWidth="1"/>
    <col min="6652" max="6653" width="9.85546875" style="35" bestFit="1" customWidth="1"/>
    <col min="6654" max="6654" width="10.7109375" style="35" bestFit="1" customWidth="1"/>
    <col min="6655" max="6655" width="12.85546875" style="35" bestFit="1" customWidth="1"/>
    <col min="6656" max="6656" width="10.7109375" style="35" bestFit="1" customWidth="1"/>
    <col min="6657" max="6657" width="12.85546875" style="35" bestFit="1" customWidth="1"/>
    <col min="6658" max="6658" width="9.140625" style="35"/>
    <col min="6659" max="6659" width="10.7109375" style="35" bestFit="1" customWidth="1"/>
    <col min="6660" max="6903" width="9.140625" style="35"/>
    <col min="6904" max="6904" width="7.85546875" style="35" bestFit="1" customWidth="1"/>
    <col min="6905" max="6905" width="8.140625" style="35" bestFit="1" customWidth="1"/>
    <col min="6906" max="6906" width="9.85546875" style="35" bestFit="1" customWidth="1"/>
    <col min="6907" max="6907" width="8.140625" style="35" bestFit="1" customWidth="1"/>
    <col min="6908" max="6909" width="9.85546875" style="35" bestFit="1" customWidth="1"/>
    <col min="6910" max="6910" width="10.7109375" style="35" bestFit="1" customWidth="1"/>
    <col min="6911" max="6911" width="12.85546875" style="35" bestFit="1" customWidth="1"/>
    <col min="6912" max="6912" width="10.7109375" style="35" bestFit="1" customWidth="1"/>
    <col min="6913" max="6913" width="12.85546875" style="35" bestFit="1" customWidth="1"/>
    <col min="6914" max="6914" width="9.140625" style="35"/>
    <col min="6915" max="6915" width="10.7109375" style="35" bestFit="1" customWidth="1"/>
    <col min="6916" max="7159" width="9.140625" style="35"/>
    <col min="7160" max="7160" width="7.85546875" style="35" bestFit="1" customWidth="1"/>
    <col min="7161" max="7161" width="8.140625" style="35" bestFit="1" customWidth="1"/>
    <col min="7162" max="7162" width="9.85546875" style="35" bestFit="1" customWidth="1"/>
    <col min="7163" max="7163" width="8.140625" style="35" bestFit="1" customWidth="1"/>
    <col min="7164" max="7165" width="9.85546875" style="35" bestFit="1" customWidth="1"/>
    <col min="7166" max="7166" width="10.7109375" style="35" bestFit="1" customWidth="1"/>
    <col min="7167" max="7167" width="12.85546875" style="35" bestFit="1" customWidth="1"/>
    <col min="7168" max="7168" width="10.7109375" style="35" bestFit="1" customWidth="1"/>
    <col min="7169" max="7169" width="12.85546875" style="35" bestFit="1" customWidth="1"/>
    <col min="7170" max="7170" width="9.140625" style="35"/>
    <col min="7171" max="7171" width="10.7109375" style="35" bestFit="1" customWidth="1"/>
    <col min="7172" max="7415" width="9.140625" style="35"/>
    <col min="7416" max="7416" width="7.85546875" style="35" bestFit="1" customWidth="1"/>
    <col min="7417" max="7417" width="8.140625" style="35" bestFit="1" customWidth="1"/>
    <col min="7418" max="7418" width="9.85546875" style="35" bestFit="1" customWidth="1"/>
    <col min="7419" max="7419" width="8.140625" style="35" bestFit="1" customWidth="1"/>
    <col min="7420" max="7421" width="9.85546875" style="35" bestFit="1" customWidth="1"/>
    <col min="7422" max="7422" width="10.7109375" style="35" bestFit="1" customWidth="1"/>
    <col min="7423" max="7423" width="12.85546875" style="35" bestFit="1" customWidth="1"/>
    <col min="7424" max="7424" width="10.7109375" style="35" bestFit="1" customWidth="1"/>
    <col min="7425" max="7425" width="12.85546875" style="35" bestFit="1" customWidth="1"/>
    <col min="7426" max="7426" width="9.140625" style="35"/>
    <col min="7427" max="7427" width="10.7109375" style="35" bestFit="1" customWidth="1"/>
    <col min="7428" max="7671" width="9.140625" style="35"/>
    <col min="7672" max="7672" width="7.85546875" style="35" bestFit="1" customWidth="1"/>
    <col min="7673" max="7673" width="8.140625" style="35" bestFit="1" customWidth="1"/>
    <col min="7674" max="7674" width="9.85546875" style="35" bestFit="1" customWidth="1"/>
    <col min="7675" max="7675" width="8.140625" style="35" bestFit="1" customWidth="1"/>
    <col min="7676" max="7677" width="9.85546875" style="35" bestFit="1" customWidth="1"/>
    <col min="7678" max="7678" width="10.7109375" style="35" bestFit="1" customWidth="1"/>
    <col min="7679" max="7679" width="12.85546875" style="35" bestFit="1" customWidth="1"/>
    <col min="7680" max="7680" width="10.7109375" style="35" bestFit="1" customWidth="1"/>
    <col min="7681" max="7681" width="12.85546875" style="35" bestFit="1" customWidth="1"/>
    <col min="7682" max="7682" width="9.140625" style="35"/>
    <col min="7683" max="7683" width="10.7109375" style="35" bestFit="1" customWidth="1"/>
    <col min="7684" max="7927" width="9.140625" style="35"/>
    <col min="7928" max="7928" width="7.85546875" style="35" bestFit="1" customWidth="1"/>
    <col min="7929" max="7929" width="8.140625" style="35" bestFit="1" customWidth="1"/>
    <col min="7930" max="7930" width="9.85546875" style="35" bestFit="1" customWidth="1"/>
    <col min="7931" max="7931" width="8.140625" style="35" bestFit="1" customWidth="1"/>
    <col min="7932" max="7933" width="9.85546875" style="35" bestFit="1" customWidth="1"/>
    <col min="7934" max="7934" width="10.7109375" style="35" bestFit="1" customWidth="1"/>
    <col min="7935" max="7935" width="12.85546875" style="35" bestFit="1" customWidth="1"/>
    <col min="7936" max="7936" width="10.7109375" style="35" bestFit="1" customWidth="1"/>
    <col min="7937" max="7937" width="12.85546875" style="35" bestFit="1" customWidth="1"/>
    <col min="7938" max="7938" width="9.140625" style="35"/>
    <col min="7939" max="7939" width="10.7109375" style="35" bestFit="1" customWidth="1"/>
    <col min="7940" max="8183" width="9.140625" style="35"/>
    <col min="8184" max="8184" width="7.85546875" style="35" bestFit="1" customWidth="1"/>
    <col min="8185" max="8185" width="8.140625" style="35" bestFit="1" customWidth="1"/>
    <col min="8186" max="8186" width="9.85546875" style="35" bestFit="1" customWidth="1"/>
    <col min="8187" max="8187" width="8.140625" style="35" bestFit="1" customWidth="1"/>
    <col min="8188" max="8189" width="9.85546875" style="35" bestFit="1" customWidth="1"/>
    <col min="8190" max="8190" width="10.7109375" style="35" bestFit="1" customWidth="1"/>
    <col min="8191" max="8191" width="12.85546875" style="35" bestFit="1" customWidth="1"/>
    <col min="8192" max="8192" width="10.7109375" style="35" bestFit="1" customWidth="1"/>
    <col min="8193" max="8193" width="12.85546875" style="35" bestFit="1" customWidth="1"/>
    <col min="8194" max="8194" width="9.140625" style="35"/>
    <col min="8195" max="8195" width="10.7109375" style="35" bestFit="1" customWidth="1"/>
    <col min="8196" max="8439" width="9.140625" style="35"/>
    <col min="8440" max="8440" width="7.85546875" style="35" bestFit="1" customWidth="1"/>
    <col min="8441" max="8441" width="8.140625" style="35" bestFit="1" customWidth="1"/>
    <col min="8442" max="8442" width="9.85546875" style="35" bestFit="1" customWidth="1"/>
    <col min="8443" max="8443" width="8.140625" style="35" bestFit="1" customWidth="1"/>
    <col min="8444" max="8445" width="9.85546875" style="35" bestFit="1" customWidth="1"/>
    <col min="8446" max="8446" width="10.7109375" style="35" bestFit="1" customWidth="1"/>
    <col min="8447" max="8447" width="12.85546875" style="35" bestFit="1" customWidth="1"/>
    <col min="8448" max="8448" width="10.7109375" style="35" bestFit="1" customWidth="1"/>
    <col min="8449" max="8449" width="12.85546875" style="35" bestFit="1" customWidth="1"/>
    <col min="8450" max="8450" width="9.140625" style="35"/>
    <col min="8451" max="8451" width="10.7109375" style="35" bestFit="1" customWidth="1"/>
    <col min="8452" max="8695" width="9.140625" style="35"/>
    <col min="8696" max="8696" width="7.85546875" style="35" bestFit="1" customWidth="1"/>
    <col min="8697" max="8697" width="8.140625" style="35" bestFit="1" customWidth="1"/>
    <col min="8698" max="8698" width="9.85546875" style="35" bestFit="1" customWidth="1"/>
    <col min="8699" max="8699" width="8.140625" style="35" bestFit="1" customWidth="1"/>
    <col min="8700" max="8701" width="9.85546875" style="35" bestFit="1" customWidth="1"/>
    <col min="8702" max="8702" width="10.7109375" style="35" bestFit="1" customWidth="1"/>
    <col min="8703" max="8703" width="12.85546875" style="35" bestFit="1" customWidth="1"/>
    <col min="8704" max="8704" width="10.7109375" style="35" bestFit="1" customWidth="1"/>
    <col min="8705" max="8705" width="12.85546875" style="35" bestFit="1" customWidth="1"/>
    <col min="8706" max="8706" width="9.140625" style="35"/>
    <col min="8707" max="8707" width="10.7109375" style="35" bestFit="1" customWidth="1"/>
    <col min="8708" max="8951" width="9.140625" style="35"/>
    <col min="8952" max="8952" width="7.85546875" style="35" bestFit="1" customWidth="1"/>
    <col min="8953" max="8953" width="8.140625" style="35" bestFit="1" customWidth="1"/>
    <col min="8954" max="8954" width="9.85546875" style="35" bestFit="1" customWidth="1"/>
    <col min="8955" max="8955" width="8.140625" style="35" bestFit="1" customWidth="1"/>
    <col min="8956" max="8957" width="9.85546875" style="35" bestFit="1" customWidth="1"/>
    <col min="8958" max="8958" width="10.7109375" style="35" bestFit="1" customWidth="1"/>
    <col min="8959" max="8959" width="12.85546875" style="35" bestFit="1" customWidth="1"/>
    <col min="8960" max="8960" width="10.7109375" style="35" bestFit="1" customWidth="1"/>
    <col min="8961" max="8961" width="12.85546875" style="35" bestFit="1" customWidth="1"/>
    <col min="8962" max="8962" width="9.140625" style="35"/>
    <col min="8963" max="8963" width="10.7109375" style="35" bestFit="1" customWidth="1"/>
    <col min="8964" max="9207" width="9.140625" style="35"/>
    <col min="9208" max="9208" width="7.85546875" style="35" bestFit="1" customWidth="1"/>
    <col min="9209" max="9209" width="8.140625" style="35" bestFit="1" customWidth="1"/>
    <col min="9210" max="9210" width="9.85546875" style="35" bestFit="1" customWidth="1"/>
    <col min="9211" max="9211" width="8.140625" style="35" bestFit="1" customWidth="1"/>
    <col min="9212" max="9213" width="9.85546875" style="35" bestFit="1" customWidth="1"/>
    <col min="9214" max="9214" width="10.7109375" style="35" bestFit="1" customWidth="1"/>
    <col min="9215" max="9215" width="12.85546875" style="35" bestFit="1" customWidth="1"/>
    <col min="9216" max="9216" width="10.7109375" style="35" bestFit="1" customWidth="1"/>
    <col min="9217" max="9217" width="12.85546875" style="35" bestFit="1" customWidth="1"/>
    <col min="9218" max="9218" width="9.140625" style="35"/>
    <col min="9219" max="9219" width="10.7109375" style="35" bestFit="1" customWidth="1"/>
    <col min="9220" max="9463" width="9.140625" style="35"/>
    <col min="9464" max="9464" width="7.85546875" style="35" bestFit="1" customWidth="1"/>
    <col min="9465" max="9465" width="8.140625" style="35" bestFit="1" customWidth="1"/>
    <col min="9466" max="9466" width="9.85546875" style="35" bestFit="1" customWidth="1"/>
    <col min="9467" max="9467" width="8.140625" style="35" bestFit="1" customWidth="1"/>
    <col min="9468" max="9469" width="9.85546875" style="35" bestFit="1" customWidth="1"/>
    <col min="9470" max="9470" width="10.7109375" style="35" bestFit="1" customWidth="1"/>
    <col min="9471" max="9471" width="12.85546875" style="35" bestFit="1" customWidth="1"/>
    <col min="9472" max="9472" width="10.7109375" style="35" bestFit="1" customWidth="1"/>
    <col min="9473" max="9473" width="12.85546875" style="35" bestFit="1" customWidth="1"/>
    <col min="9474" max="9474" width="9.140625" style="35"/>
    <col min="9475" max="9475" width="10.7109375" style="35" bestFit="1" customWidth="1"/>
    <col min="9476" max="9719" width="9.140625" style="35"/>
    <col min="9720" max="9720" width="7.85546875" style="35" bestFit="1" customWidth="1"/>
    <col min="9721" max="9721" width="8.140625" style="35" bestFit="1" customWidth="1"/>
    <col min="9722" max="9722" width="9.85546875" style="35" bestFit="1" customWidth="1"/>
    <col min="9723" max="9723" width="8.140625" style="35" bestFit="1" customWidth="1"/>
    <col min="9724" max="9725" width="9.85546875" style="35" bestFit="1" customWidth="1"/>
    <col min="9726" max="9726" width="10.7109375" style="35" bestFit="1" customWidth="1"/>
    <col min="9727" max="9727" width="12.85546875" style="35" bestFit="1" customWidth="1"/>
    <col min="9728" max="9728" width="10.7109375" style="35" bestFit="1" customWidth="1"/>
    <col min="9729" max="9729" width="12.85546875" style="35" bestFit="1" customWidth="1"/>
    <col min="9730" max="9730" width="9.140625" style="35"/>
    <col min="9731" max="9731" width="10.7109375" style="35" bestFit="1" customWidth="1"/>
    <col min="9732" max="9975" width="9.140625" style="35"/>
    <col min="9976" max="9976" width="7.85546875" style="35" bestFit="1" customWidth="1"/>
    <col min="9977" max="9977" width="8.140625" style="35" bestFit="1" customWidth="1"/>
    <col min="9978" max="9978" width="9.85546875" style="35" bestFit="1" customWidth="1"/>
    <col min="9979" max="9979" width="8.140625" style="35" bestFit="1" customWidth="1"/>
    <col min="9980" max="9981" width="9.85546875" style="35" bestFit="1" customWidth="1"/>
    <col min="9982" max="9982" width="10.7109375" style="35" bestFit="1" customWidth="1"/>
    <col min="9983" max="9983" width="12.85546875" style="35" bestFit="1" customWidth="1"/>
    <col min="9984" max="9984" width="10.7109375" style="35" bestFit="1" customWidth="1"/>
    <col min="9985" max="9985" width="12.85546875" style="35" bestFit="1" customWidth="1"/>
    <col min="9986" max="9986" width="9.140625" style="35"/>
    <col min="9987" max="9987" width="10.7109375" style="35" bestFit="1" customWidth="1"/>
    <col min="9988" max="10231" width="9.140625" style="35"/>
    <col min="10232" max="10232" width="7.85546875" style="35" bestFit="1" customWidth="1"/>
    <col min="10233" max="10233" width="8.140625" style="35" bestFit="1" customWidth="1"/>
    <col min="10234" max="10234" width="9.85546875" style="35" bestFit="1" customWidth="1"/>
    <col min="10235" max="10235" width="8.140625" style="35" bestFit="1" customWidth="1"/>
    <col min="10236" max="10237" width="9.85546875" style="35" bestFit="1" customWidth="1"/>
    <col min="10238" max="10238" width="10.7109375" style="35" bestFit="1" customWidth="1"/>
    <col min="10239" max="10239" width="12.85546875" style="35" bestFit="1" customWidth="1"/>
    <col min="10240" max="10240" width="10.7109375" style="35" bestFit="1" customWidth="1"/>
    <col min="10241" max="10241" width="12.85546875" style="35" bestFit="1" customWidth="1"/>
    <col min="10242" max="10242" width="9.140625" style="35"/>
    <col min="10243" max="10243" width="10.7109375" style="35" bestFit="1" customWidth="1"/>
    <col min="10244" max="10487" width="9.140625" style="35"/>
    <col min="10488" max="10488" width="7.85546875" style="35" bestFit="1" customWidth="1"/>
    <col min="10489" max="10489" width="8.140625" style="35" bestFit="1" customWidth="1"/>
    <col min="10490" max="10490" width="9.85546875" style="35" bestFit="1" customWidth="1"/>
    <col min="10491" max="10491" width="8.140625" style="35" bestFit="1" customWidth="1"/>
    <col min="10492" max="10493" width="9.85546875" style="35" bestFit="1" customWidth="1"/>
    <col min="10494" max="10494" width="10.7109375" style="35" bestFit="1" customWidth="1"/>
    <col min="10495" max="10495" width="12.85546875" style="35" bestFit="1" customWidth="1"/>
    <col min="10496" max="10496" width="10.7109375" style="35" bestFit="1" customWidth="1"/>
    <col min="10497" max="10497" width="12.85546875" style="35" bestFit="1" customWidth="1"/>
    <col min="10498" max="10498" width="9.140625" style="35"/>
    <col min="10499" max="10499" width="10.7109375" style="35" bestFit="1" customWidth="1"/>
    <col min="10500" max="10743" width="9.140625" style="35"/>
    <col min="10744" max="10744" width="7.85546875" style="35" bestFit="1" customWidth="1"/>
    <col min="10745" max="10745" width="8.140625" style="35" bestFit="1" customWidth="1"/>
    <col min="10746" max="10746" width="9.85546875" style="35" bestFit="1" customWidth="1"/>
    <col min="10747" max="10747" width="8.140625" style="35" bestFit="1" customWidth="1"/>
    <col min="10748" max="10749" width="9.85546875" style="35" bestFit="1" customWidth="1"/>
    <col min="10750" max="10750" width="10.7109375" style="35" bestFit="1" customWidth="1"/>
    <col min="10751" max="10751" width="12.85546875" style="35" bestFit="1" customWidth="1"/>
    <col min="10752" max="10752" width="10.7109375" style="35" bestFit="1" customWidth="1"/>
    <col min="10753" max="10753" width="12.85546875" style="35" bestFit="1" customWidth="1"/>
    <col min="10754" max="10754" width="9.140625" style="35"/>
    <col min="10755" max="10755" width="10.7109375" style="35" bestFit="1" customWidth="1"/>
    <col min="10756" max="10999" width="9.140625" style="35"/>
    <col min="11000" max="11000" width="7.85546875" style="35" bestFit="1" customWidth="1"/>
    <col min="11001" max="11001" width="8.140625" style="35" bestFit="1" customWidth="1"/>
    <col min="11002" max="11002" width="9.85546875" style="35" bestFit="1" customWidth="1"/>
    <col min="11003" max="11003" width="8.140625" style="35" bestFit="1" customWidth="1"/>
    <col min="11004" max="11005" width="9.85546875" style="35" bestFit="1" customWidth="1"/>
    <col min="11006" max="11006" width="10.7109375" style="35" bestFit="1" customWidth="1"/>
    <col min="11007" max="11007" width="12.85546875" style="35" bestFit="1" customWidth="1"/>
    <col min="11008" max="11008" width="10.7109375" style="35" bestFit="1" customWidth="1"/>
    <col min="11009" max="11009" width="12.85546875" style="35" bestFit="1" customWidth="1"/>
    <col min="11010" max="11010" width="9.140625" style="35"/>
    <col min="11011" max="11011" width="10.7109375" style="35" bestFit="1" customWidth="1"/>
    <col min="11012" max="11255" width="9.140625" style="35"/>
    <col min="11256" max="11256" width="7.85546875" style="35" bestFit="1" customWidth="1"/>
    <col min="11257" max="11257" width="8.140625" style="35" bestFit="1" customWidth="1"/>
    <col min="11258" max="11258" width="9.85546875" style="35" bestFit="1" customWidth="1"/>
    <col min="11259" max="11259" width="8.140625" style="35" bestFit="1" customWidth="1"/>
    <col min="11260" max="11261" width="9.85546875" style="35" bestFit="1" customWidth="1"/>
    <col min="11262" max="11262" width="10.7109375" style="35" bestFit="1" customWidth="1"/>
    <col min="11263" max="11263" width="12.85546875" style="35" bestFit="1" customWidth="1"/>
    <col min="11264" max="11264" width="10.7109375" style="35" bestFit="1" customWidth="1"/>
    <col min="11265" max="11265" width="12.85546875" style="35" bestFit="1" customWidth="1"/>
    <col min="11266" max="11266" width="9.140625" style="35"/>
    <col min="11267" max="11267" width="10.7109375" style="35" bestFit="1" customWidth="1"/>
    <col min="11268" max="11511" width="9.140625" style="35"/>
    <col min="11512" max="11512" width="7.85546875" style="35" bestFit="1" customWidth="1"/>
    <col min="11513" max="11513" width="8.140625" style="35" bestFit="1" customWidth="1"/>
    <col min="11514" max="11514" width="9.85546875" style="35" bestFit="1" customWidth="1"/>
    <col min="11515" max="11515" width="8.140625" style="35" bestFit="1" customWidth="1"/>
    <col min="11516" max="11517" width="9.85546875" style="35" bestFit="1" customWidth="1"/>
    <col min="11518" max="11518" width="10.7109375" style="35" bestFit="1" customWidth="1"/>
    <col min="11519" max="11519" width="12.85546875" style="35" bestFit="1" customWidth="1"/>
    <col min="11520" max="11520" width="10.7109375" style="35" bestFit="1" customWidth="1"/>
    <col min="11521" max="11521" width="12.85546875" style="35" bestFit="1" customWidth="1"/>
    <col min="11522" max="11522" width="9.140625" style="35"/>
    <col min="11523" max="11523" width="10.7109375" style="35" bestFit="1" customWidth="1"/>
    <col min="11524" max="11767" width="9.140625" style="35"/>
    <col min="11768" max="11768" width="7.85546875" style="35" bestFit="1" customWidth="1"/>
    <col min="11769" max="11769" width="8.140625" style="35" bestFit="1" customWidth="1"/>
    <col min="11770" max="11770" width="9.85546875" style="35" bestFit="1" customWidth="1"/>
    <col min="11771" max="11771" width="8.140625" style="35" bestFit="1" customWidth="1"/>
    <col min="11772" max="11773" width="9.85546875" style="35" bestFit="1" customWidth="1"/>
    <col min="11774" max="11774" width="10.7109375" style="35" bestFit="1" customWidth="1"/>
    <col min="11775" max="11775" width="12.85546875" style="35" bestFit="1" customWidth="1"/>
    <col min="11776" max="11776" width="10.7109375" style="35" bestFit="1" customWidth="1"/>
    <col min="11777" max="11777" width="12.85546875" style="35" bestFit="1" customWidth="1"/>
    <col min="11778" max="11778" width="9.140625" style="35"/>
    <col min="11779" max="11779" width="10.7109375" style="35" bestFit="1" customWidth="1"/>
    <col min="11780" max="12023" width="9.140625" style="35"/>
    <col min="12024" max="12024" width="7.85546875" style="35" bestFit="1" customWidth="1"/>
    <col min="12025" max="12025" width="8.140625" style="35" bestFit="1" customWidth="1"/>
    <col min="12026" max="12026" width="9.85546875" style="35" bestFit="1" customWidth="1"/>
    <col min="12027" max="12027" width="8.140625" style="35" bestFit="1" customWidth="1"/>
    <col min="12028" max="12029" width="9.85546875" style="35" bestFit="1" customWidth="1"/>
    <col min="12030" max="12030" width="10.7109375" style="35" bestFit="1" customWidth="1"/>
    <col min="12031" max="12031" width="12.85546875" style="35" bestFit="1" customWidth="1"/>
    <col min="12032" max="12032" width="10.7109375" style="35" bestFit="1" customWidth="1"/>
    <col min="12033" max="12033" width="12.85546875" style="35" bestFit="1" customWidth="1"/>
    <col min="12034" max="12034" width="9.140625" style="35"/>
    <col min="12035" max="12035" width="10.7109375" style="35" bestFit="1" customWidth="1"/>
    <col min="12036" max="12279" width="9.140625" style="35"/>
    <col min="12280" max="12280" width="7.85546875" style="35" bestFit="1" customWidth="1"/>
    <col min="12281" max="12281" width="8.140625" style="35" bestFit="1" customWidth="1"/>
    <col min="12282" max="12282" width="9.85546875" style="35" bestFit="1" customWidth="1"/>
    <col min="12283" max="12283" width="8.140625" style="35" bestFit="1" customWidth="1"/>
    <col min="12284" max="12285" width="9.85546875" style="35" bestFit="1" customWidth="1"/>
    <col min="12286" max="12286" width="10.7109375" style="35" bestFit="1" customWidth="1"/>
    <col min="12287" max="12287" width="12.85546875" style="35" bestFit="1" customWidth="1"/>
    <col min="12288" max="12288" width="10.7109375" style="35" bestFit="1" customWidth="1"/>
    <col min="12289" max="12289" width="12.85546875" style="35" bestFit="1" customWidth="1"/>
    <col min="12290" max="12290" width="9.140625" style="35"/>
    <col min="12291" max="12291" width="10.7109375" style="35" bestFit="1" customWidth="1"/>
    <col min="12292" max="12535" width="9.140625" style="35"/>
    <col min="12536" max="12536" width="7.85546875" style="35" bestFit="1" customWidth="1"/>
    <col min="12537" max="12537" width="8.140625" style="35" bestFit="1" customWidth="1"/>
    <col min="12538" max="12538" width="9.85546875" style="35" bestFit="1" customWidth="1"/>
    <col min="12539" max="12539" width="8.140625" style="35" bestFit="1" customWidth="1"/>
    <col min="12540" max="12541" width="9.85546875" style="35" bestFit="1" customWidth="1"/>
    <col min="12542" max="12542" width="10.7109375" style="35" bestFit="1" customWidth="1"/>
    <col min="12543" max="12543" width="12.85546875" style="35" bestFit="1" customWidth="1"/>
    <col min="12544" max="12544" width="10.7109375" style="35" bestFit="1" customWidth="1"/>
    <col min="12545" max="12545" width="12.85546875" style="35" bestFit="1" customWidth="1"/>
    <col min="12546" max="12546" width="9.140625" style="35"/>
    <col min="12547" max="12547" width="10.7109375" style="35" bestFit="1" customWidth="1"/>
    <col min="12548" max="12791" width="9.140625" style="35"/>
    <col min="12792" max="12792" width="7.85546875" style="35" bestFit="1" customWidth="1"/>
    <col min="12793" max="12793" width="8.140625" style="35" bestFit="1" customWidth="1"/>
    <col min="12794" max="12794" width="9.85546875" style="35" bestFit="1" customWidth="1"/>
    <col min="12795" max="12795" width="8.140625" style="35" bestFit="1" customWidth="1"/>
    <col min="12796" max="12797" width="9.85546875" style="35" bestFit="1" customWidth="1"/>
    <col min="12798" max="12798" width="10.7109375" style="35" bestFit="1" customWidth="1"/>
    <col min="12799" max="12799" width="12.85546875" style="35" bestFit="1" customWidth="1"/>
    <col min="12800" max="12800" width="10.7109375" style="35" bestFit="1" customWidth="1"/>
    <col min="12801" max="12801" width="12.85546875" style="35" bestFit="1" customWidth="1"/>
    <col min="12802" max="12802" width="9.140625" style="35"/>
    <col min="12803" max="12803" width="10.7109375" style="35" bestFit="1" customWidth="1"/>
    <col min="12804" max="13047" width="9.140625" style="35"/>
    <col min="13048" max="13048" width="7.85546875" style="35" bestFit="1" customWidth="1"/>
    <col min="13049" max="13049" width="8.140625" style="35" bestFit="1" customWidth="1"/>
    <col min="13050" max="13050" width="9.85546875" style="35" bestFit="1" customWidth="1"/>
    <col min="13051" max="13051" width="8.140625" style="35" bestFit="1" customWidth="1"/>
    <col min="13052" max="13053" width="9.85546875" style="35" bestFit="1" customWidth="1"/>
    <col min="13054" max="13054" width="10.7109375" style="35" bestFit="1" customWidth="1"/>
    <col min="13055" max="13055" width="12.85546875" style="35" bestFit="1" customWidth="1"/>
    <col min="13056" max="13056" width="10.7109375" style="35" bestFit="1" customWidth="1"/>
    <col min="13057" max="13057" width="12.85546875" style="35" bestFit="1" customWidth="1"/>
    <col min="13058" max="13058" width="9.140625" style="35"/>
    <col min="13059" max="13059" width="10.7109375" style="35" bestFit="1" customWidth="1"/>
    <col min="13060" max="13303" width="9.140625" style="35"/>
    <col min="13304" max="13304" width="7.85546875" style="35" bestFit="1" customWidth="1"/>
    <col min="13305" max="13305" width="8.140625" style="35" bestFit="1" customWidth="1"/>
    <col min="13306" max="13306" width="9.85546875" style="35" bestFit="1" customWidth="1"/>
    <col min="13307" max="13307" width="8.140625" style="35" bestFit="1" customWidth="1"/>
    <col min="13308" max="13309" width="9.85546875" style="35" bestFit="1" customWidth="1"/>
    <col min="13310" max="13310" width="10.7109375" style="35" bestFit="1" customWidth="1"/>
    <col min="13311" max="13311" width="12.85546875" style="35" bestFit="1" customWidth="1"/>
    <col min="13312" max="13312" width="10.7109375" style="35" bestFit="1" customWidth="1"/>
    <col min="13313" max="13313" width="12.85546875" style="35" bestFit="1" customWidth="1"/>
    <col min="13314" max="13314" width="9.140625" style="35"/>
    <col min="13315" max="13315" width="10.7109375" style="35" bestFit="1" customWidth="1"/>
    <col min="13316" max="13559" width="9.140625" style="35"/>
    <col min="13560" max="13560" width="7.85546875" style="35" bestFit="1" customWidth="1"/>
    <col min="13561" max="13561" width="8.140625" style="35" bestFit="1" customWidth="1"/>
    <col min="13562" max="13562" width="9.85546875" style="35" bestFit="1" customWidth="1"/>
    <col min="13563" max="13563" width="8.140625" style="35" bestFit="1" customWidth="1"/>
    <col min="13564" max="13565" width="9.85546875" style="35" bestFit="1" customWidth="1"/>
    <col min="13566" max="13566" width="10.7109375" style="35" bestFit="1" customWidth="1"/>
    <col min="13567" max="13567" width="12.85546875" style="35" bestFit="1" customWidth="1"/>
    <col min="13568" max="13568" width="10.7109375" style="35" bestFit="1" customWidth="1"/>
    <col min="13569" max="13569" width="12.85546875" style="35" bestFit="1" customWidth="1"/>
    <col min="13570" max="13570" width="9.140625" style="35"/>
    <col min="13571" max="13571" width="10.7109375" style="35" bestFit="1" customWidth="1"/>
    <col min="13572" max="13815" width="9.140625" style="35"/>
    <col min="13816" max="13816" width="7.85546875" style="35" bestFit="1" customWidth="1"/>
    <col min="13817" max="13817" width="8.140625" style="35" bestFit="1" customWidth="1"/>
    <col min="13818" max="13818" width="9.85546875" style="35" bestFit="1" customWidth="1"/>
    <col min="13819" max="13819" width="8.140625" style="35" bestFit="1" customWidth="1"/>
    <col min="13820" max="13821" width="9.85546875" style="35" bestFit="1" customWidth="1"/>
    <col min="13822" max="13822" width="10.7109375" style="35" bestFit="1" customWidth="1"/>
    <col min="13823" max="13823" width="12.85546875" style="35" bestFit="1" customWidth="1"/>
    <col min="13824" max="13824" width="10.7109375" style="35" bestFit="1" customWidth="1"/>
    <col min="13825" max="13825" width="12.85546875" style="35" bestFit="1" customWidth="1"/>
    <col min="13826" max="13826" width="9.140625" style="35"/>
    <col min="13827" max="13827" width="10.7109375" style="35" bestFit="1" customWidth="1"/>
    <col min="13828" max="14071" width="9.140625" style="35"/>
    <col min="14072" max="14072" width="7.85546875" style="35" bestFit="1" customWidth="1"/>
    <col min="14073" max="14073" width="8.140625" style="35" bestFit="1" customWidth="1"/>
    <col min="14074" max="14074" width="9.85546875" style="35" bestFit="1" customWidth="1"/>
    <col min="14075" max="14075" width="8.140625" style="35" bestFit="1" customWidth="1"/>
    <col min="14076" max="14077" width="9.85546875" style="35" bestFit="1" customWidth="1"/>
    <col min="14078" max="14078" width="10.7109375" style="35" bestFit="1" customWidth="1"/>
    <col min="14079" max="14079" width="12.85546875" style="35" bestFit="1" customWidth="1"/>
    <col min="14080" max="14080" width="10.7109375" style="35" bestFit="1" customWidth="1"/>
    <col min="14081" max="14081" width="12.85546875" style="35" bestFit="1" customWidth="1"/>
    <col min="14082" max="14082" width="9.140625" style="35"/>
    <col min="14083" max="14083" width="10.7109375" style="35" bestFit="1" customWidth="1"/>
    <col min="14084" max="14327" width="9.140625" style="35"/>
    <col min="14328" max="14328" width="7.85546875" style="35" bestFit="1" customWidth="1"/>
    <col min="14329" max="14329" width="8.140625" style="35" bestFit="1" customWidth="1"/>
    <col min="14330" max="14330" width="9.85546875" style="35" bestFit="1" customWidth="1"/>
    <col min="14331" max="14331" width="8.140625" style="35" bestFit="1" customWidth="1"/>
    <col min="14332" max="14333" width="9.85546875" style="35" bestFit="1" customWidth="1"/>
    <col min="14334" max="14334" width="10.7109375" style="35" bestFit="1" customWidth="1"/>
    <col min="14335" max="14335" width="12.85546875" style="35" bestFit="1" customWidth="1"/>
    <col min="14336" max="14336" width="10.7109375" style="35" bestFit="1" customWidth="1"/>
    <col min="14337" max="14337" width="12.85546875" style="35" bestFit="1" customWidth="1"/>
    <col min="14338" max="14338" width="9.140625" style="35"/>
    <col min="14339" max="14339" width="10.7109375" style="35" bestFit="1" customWidth="1"/>
    <col min="14340" max="14583" width="9.140625" style="35"/>
    <col min="14584" max="14584" width="7.85546875" style="35" bestFit="1" customWidth="1"/>
    <col min="14585" max="14585" width="8.140625" style="35" bestFit="1" customWidth="1"/>
    <col min="14586" max="14586" width="9.85546875" style="35" bestFit="1" customWidth="1"/>
    <col min="14587" max="14587" width="8.140625" style="35" bestFit="1" customWidth="1"/>
    <col min="14588" max="14589" width="9.85546875" style="35" bestFit="1" customWidth="1"/>
    <col min="14590" max="14590" width="10.7109375" style="35" bestFit="1" customWidth="1"/>
    <col min="14591" max="14591" width="12.85546875" style="35" bestFit="1" customWidth="1"/>
    <col min="14592" max="14592" width="10.7109375" style="35" bestFit="1" customWidth="1"/>
    <col min="14593" max="14593" width="12.85546875" style="35" bestFit="1" customWidth="1"/>
    <col min="14594" max="14594" width="9.140625" style="35"/>
    <col min="14595" max="14595" width="10.7109375" style="35" bestFit="1" customWidth="1"/>
    <col min="14596" max="14839" width="9.140625" style="35"/>
    <col min="14840" max="14840" width="7.85546875" style="35" bestFit="1" customWidth="1"/>
    <col min="14841" max="14841" width="8.140625" style="35" bestFit="1" customWidth="1"/>
    <col min="14842" max="14842" width="9.85546875" style="35" bestFit="1" customWidth="1"/>
    <col min="14843" max="14843" width="8.140625" style="35" bestFit="1" customWidth="1"/>
    <col min="14844" max="14845" width="9.85546875" style="35" bestFit="1" customWidth="1"/>
    <col min="14846" max="14846" width="10.7109375" style="35" bestFit="1" customWidth="1"/>
    <col min="14847" max="14847" width="12.85546875" style="35" bestFit="1" customWidth="1"/>
    <col min="14848" max="14848" width="10.7109375" style="35" bestFit="1" customWidth="1"/>
    <col min="14849" max="14849" width="12.85546875" style="35" bestFit="1" customWidth="1"/>
    <col min="14850" max="14850" width="9.140625" style="35"/>
    <col min="14851" max="14851" width="10.7109375" style="35" bestFit="1" customWidth="1"/>
    <col min="14852" max="15095" width="9.140625" style="35"/>
    <col min="15096" max="15096" width="7.85546875" style="35" bestFit="1" customWidth="1"/>
    <col min="15097" max="15097" width="8.140625" style="35" bestFit="1" customWidth="1"/>
    <col min="15098" max="15098" width="9.85546875" style="35" bestFit="1" customWidth="1"/>
    <col min="15099" max="15099" width="8.140625" style="35" bestFit="1" customWidth="1"/>
    <col min="15100" max="15101" width="9.85546875" style="35" bestFit="1" customWidth="1"/>
    <col min="15102" max="15102" width="10.7109375" style="35" bestFit="1" customWidth="1"/>
    <col min="15103" max="15103" width="12.85546875" style="35" bestFit="1" customWidth="1"/>
    <col min="15104" max="15104" width="10.7109375" style="35" bestFit="1" customWidth="1"/>
    <col min="15105" max="15105" width="12.85546875" style="35" bestFit="1" customWidth="1"/>
    <col min="15106" max="15106" width="9.140625" style="35"/>
    <col min="15107" max="15107" width="10.7109375" style="35" bestFit="1" customWidth="1"/>
    <col min="15108" max="15351" width="9.140625" style="35"/>
    <col min="15352" max="15352" width="7.85546875" style="35" bestFit="1" customWidth="1"/>
    <col min="15353" max="15353" width="8.140625" style="35" bestFit="1" customWidth="1"/>
    <col min="15354" max="15354" width="9.85546875" style="35" bestFit="1" customWidth="1"/>
    <col min="15355" max="15355" width="8.140625" style="35" bestFit="1" customWidth="1"/>
    <col min="15356" max="15357" width="9.85546875" style="35" bestFit="1" customWidth="1"/>
    <col min="15358" max="15358" width="10.7109375" style="35" bestFit="1" customWidth="1"/>
    <col min="15359" max="15359" width="12.85546875" style="35" bestFit="1" customWidth="1"/>
    <col min="15360" max="15360" width="10.7109375" style="35" bestFit="1" customWidth="1"/>
    <col min="15361" max="15361" width="12.85546875" style="35" bestFit="1" customWidth="1"/>
    <col min="15362" max="15362" width="9.140625" style="35"/>
    <col min="15363" max="15363" width="10.7109375" style="35" bestFit="1" customWidth="1"/>
    <col min="15364" max="15607" width="9.140625" style="35"/>
    <col min="15608" max="15608" width="7.85546875" style="35" bestFit="1" customWidth="1"/>
    <col min="15609" max="15609" width="8.140625" style="35" bestFit="1" customWidth="1"/>
    <col min="15610" max="15610" width="9.85546875" style="35" bestFit="1" customWidth="1"/>
    <col min="15611" max="15611" width="8.140625" style="35" bestFit="1" customWidth="1"/>
    <col min="15612" max="15613" width="9.85546875" style="35" bestFit="1" customWidth="1"/>
    <col min="15614" max="15614" width="10.7109375" style="35" bestFit="1" customWidth="1"/>
    <col min="15615" max="15615" width="12.85546875" style="35" bestFit="1" customWidth="1"/>
    <col min="15616" max="15616" width="10.7109375" style="35" bestFit="1" customWidth="1"/>
    <col min="15617" max="15617" width="12.85546875" style="35" bestFit="1" customWidth="1"/>
    <col min="15618" max="15618" width="9.140625" style="35"/>
    <col min="15619" max="15619" width="10.7109375" style="35" bestFit="1" customWidth="1"/>
    <col min="15620" max="15863" width="9.140625" style="35"/>
    <col min="15864" max="15864" width="7.85546875" style="35" bestFit="1" customWidth="1"/>
    <col min="15865" max="15865" width="8.140625" style="35" bestFit="1" customWidth="1"/>
    <col min="15866" max="15866" width="9.85546875" style="35" bestFit="1" customWidth="1"/>
    <col min="15867" max="15867" width="8.140625" style="35" bestFit="1" customWidth="1"/>
    <col min="15868" max="15869" width="9.85546875" style="35" bestFit="1" customWidth="1"/>
    <col min="15870" max="15870" width="10.7109375" style="35" bestFit="1" customWidth="1"/>
    <col min="15871" max="15871" width="12.85546875" style="35" bestFit="1" customWidth="1"/>
    <col min="15872" max="15872" width="10.7109375" style="35" bestFit="1" customWidth="1"/>
    <col min="15873" max="15873" width="12.85546875" style="35" bestFit="1" customWidth="1"/>
    <col min="15874" max="15874" width="9.140625" style="35"/>
    <col min="15875" max="15875" width="10.7109375" style="35" bestFit="1" customWidth="1"/>
    <col min="15876" max="16119" width="9.140625" style="35"/>
    <col min="16120" max="16120" width="7.85546875" style="35" bestFit="1" customWidth="1"/>
    <col min="16121" max="16121" width="8.140625" style="35" bestFit="1" customWidth="1"/>
    <col min="16122" max="16122" width="9.85546875" style="35" bestFit="1" customWidth="1"/>
    <col min="16123" max="16123" width="8.140625" style="35" bestFit="1" customWidth="1"/>
    <col min="16124" max="16125" width="9.85546875" style="35" bestFit="1" customWidth="1"/>
    <col min="16126" max="16126" width="10.7109375" style="35" bestFit="1" customWidth="1"/>
    <col min="16127" max="16127" width="12.85546875" style="35" bestFit="1" customWidth="1"/>
    <col min="16128" max="16128" width="10.7109375" style="35" bestFit="1" customWidth="1"/>
    <col min="16129" max="16129" width="12.85546875" style="35" bestFit="1" customWidth="1"/>
    <col min="16130" max="16130" width="9.140625" style="35"/>
    <col min="16131" max="16131" width="10.7109375" style="35" bestFit="1" customWidth="1"/>
    <col min="16132" max="16384" width="9.140625" style="35"/>
  </cols>
  <sheetData>
    <row r="1" spans="1:12">
      <c r="A1" s="586" t="s">
        <v>937</v>
      </c>
      <c r="B1" s="36">
        <v>5</v>
      </c>
      <c r="C1" s="36">
        <v>3</v>
      </c>
      <c r="D1" s="36">
        <v>4</v>
      </c>
      <c r="E1" s="36">
        <v>2</v>
      </c>
      <c r="F1" s="36">
        <v>6</v>
      </c>
      <c r="G1" s="36">
        <f>B1+5</f>
        <v>10</v>
      </c>
      <c r="H1" s="36">
        <f>C1+5</f>
        <v>8</v>
      </c>
      <c r="I1" s="36">
        <f>D1+5</f>
        <v>9</v>
      </c>
      <c r="J1" s="36">
        <f>E1+5</f>
        <v>7</v>
      </c>
    </row>
    <row r="2" spans="1:12">
      <c r="A2" s="599" t="s">
        <v>0</v>
      </c>
      <c r="B2" s="600" t="s">
        <v>394</v>
      </c>
      <c r="C2" s="600" t="s">
        <v>395</v>
      </c>
      <c r="D2" s="600" t="s">
        <v>396</v>
      </c>
      <c r="E2" s="600" t="s">
        <v>397</v>
      </c>
      <c r="F2" s="600" t="s">
        <v>398</v>
      </c>
      <c r="G2" s="601" t="s">
        <v>399</v>
      </c>
      <c r="H2" s="601" t="s">
        <v>400</v>
      </c>
      <c r="I2" s="601" t="s">
        <v>401</v>
      </c>
      <c r="J2" s="601" t="s">
        <v>402</v>
      </c>
      <c r="K2" s="599" t="s">
        <v>403</v>
      </c>
      <c r="L2" s="599"/>
    </row>
    <row r="3" spans="1:12">
      <c r="A3" s="599">
        <v>100</v>
      </c>
      <c r="B3" s="600">
        <f>VLOOKUP($A3,'HRGs to TFCs 1'!A:K,B$1,0)</f>
        <v>0</v>
      </c>
      <c r="C3" s="600">
        <f>VLOOKUP($A3,'HRGs to TFCs 1'!A:K,C$1,0)</f>
        <v>10550</v>
      </c>
      <c r="D3" s="600">
        <f>VLOOKUP($A3,'HRGs to TFCs 1'!A:K,D$1,0)</f>
        <v>0</v>
      </c>
      <c r="E3" s="600">
        <f>VLOOKUP($A3,'HRGs to TFCs 1'!A:K,E$1,0)</f>
        <v>19493</v>
      </c>
      <c r="F3" s="600">
        <f>VLOOKUP($A3,'HRGs to TFCs 1'!A:K,F$1,0)</f>
        <v>30043</v>
      </c>
      <c r="G3" s="601">
        <f>VLOOKUP($A3,'HRGs to TFCs 1'!A:K,G$1,0)</f>
        <v>0</v>
      </c>
      <c r="H3" s="601">
        <f>VLOOKUP($A3,'HRGs to TFCs 1'!A:K,H$1,0)</f>
        <v>1816742.1990271821</v>
      </c>
      <c r="I3" s="601">
        <f>VLOOKUP($A3,'HRGs to TFCs 1'!A:K,I$1,0)</f>
        <v>0</v>
      </c>
      <c r="J3" s="601">
        <f>VLOOKUP($A3,'HRGs to TFCs 1'!A:K,J$1,0)</f>
        <v>2630055.3437846578</v>
      </c>
      <c r="K3" s="599" t="str">
        <f>IF(ISERROR(VLOOKUP($A3,Mandatory!A:A,1,0)),"No","Yes")</f>
        <v>Yes</v>
      </c>
      <c r="L3" s="602">
        <f>SUM(G3:J3)</f>
        <v>4446797.5428118398</v>
      </c>
    </row>
    <row r="4" spans="1:12">
      <c r="A4" s="599">
        <v>101</v>
      </c>
      <c r="B4" s="600">
        <f>VLOOKUP($A4,'HRGs to TFCs 1'!A:K,B$1,0)</f>
        <v>0</v>
      </c>
      <c r="C4" s="600">
        <f>VLOOKUP($A4,'HRGs to TFCs 1'!A:K,C$1,0)</f>
        <v>2054</v>
      </c>
      <c r="D4" s="600">
        <f>VLOOKUP($A4,'HRGs to TFCs 1'!A:K,D$1,0)</f>
        <v>0</v>
      </c>
      <c r="E4" s="600">
        <f>VLOOKUP($A4,'HRGs to TFCs 1'!A:K,E$1,0)</f>
        <v>8297</v>
      </c>
      <c r="F4" s="600">
        <f>VLOOKUP($A4,'HRGs to TFCs 1'!A:K,F$1,0)</f>
        <v>10351</v>
      </c>
      <c r="G4" s="601">
        <f>VLOOKUP($A4,'HRGs to TFCs 1'!A:K,G$1,0)</f>
        <v>0</v>
      </c>
      <c r="H4" s="601">
        <f>VLOOKUP($A4,'HRGs to TFCs 1'!A:K,H$1,0)</f>
        <v>526843.06895149162</v>
      </c>
      <c r="I4" s="601">
        <f>VLOOKUP($A4,'HRGs to TFCs 1'!A:K,I$1,0)</f>
        <v>0</v>
      </c>
      <c r="J4" s="601">
        <f>VLOOKUP($A4,'HRGs to TFCs 1'!A:K,J$1,0)</f>
        <v>1654547.5232012034</v>
      </c>
      <c r="K4" s="599" t="str">
        <f>IF(ISERROR(VLOOKUP($A4,Mandatory!A:A,1,0)),"No","Yes")</f>
        <v>Yes</v>
      </c>
      <c r="L4" s="602">
        <f t="shared" ref="L4:L67" si="0">SUM(G4:J4)</f>
        <v>2181390.5921526952</v>
      </c>
    </row>
    <row r="5" spans="1:12">
      <c r="A5" s="599">
        <v>102</v>
      </c>
      <c r="B5" s="600">
        <f>VLOOKUP($A5,'HRGs to TFCs 1'!A:K,B$1,0)</f>
        <v>0</v>
      </c>
      <c r="C5" s="600">
        <f>VLOOKUP($A5,'HRGs to TFCs 1'!A:K,C$1,0)</f>
        <v>10</v>
      </c>
      <c r="D5" s="600">
        <f>VLOOKUP($A5,'HRGs to TFCs 1'!A:K,D$1,0)</f>
        <v>0</v>
      </c>
      <c r="E5" s="600">
        <f>VLOOKUP($A5,'HRGs to TFCs 1'!A:K,E$1,0)</f>
        <v>785</v>
      </c>
      <c r="F5" s="600">
        <f>VLOOKUP($A5,'HRGs to TFCs 1'!A:K,F$1,0)</f>
        <v>795</v>
      </c>
      <c r="G5" s="601">
        <f>VLOOKUP($A5,'HRGs to TFCs 1'!A:K,G$1,0)</f>
        <v>0</v>
      </c>
      <c r="H5" s="601">
        <f>VLOOKUP($A5,'HRGs to TFCs 1'!A:K,H$1,0)</f>
        <v>930.88401093556217</v>
      </c>
      <c r="I5" s="601">
        <f>VLOOKUP($A5,'HRGs to TFCs 1'!A:K,I$1,0)</f>
        <v>0</v>
      </c>
      <c r="J5" s="601">
        <f>VLOOKUP($A5,'HRGs to TFCs 1'!A:K,J$1,0)</f>
        <v>60515.15046140171</v>
      </c>
      <c r="K5" s="599" t="str">
        <f>IF(ISERROR(VLOOKUP($A5,Mandatory!A:A,1,0)),"No","Yes")</f>
        <v>No</v>
      </c>
      <c r="L5" s="602">
        <f t="shared" si="0"/>
        <v>61446.034472337269</v>
      </c>
    </row>
    <row r="6" spans="1:12">
      <c r="A6" s="599">
        <v>103</v>
      </c>
      <c r="B6" s="600">
        <f>VLOOKUP($A6,'HRGs to TFCs 1'!A:K,B$1,0)</f>
        <v>0</v>
      </c>
      <c r="C6" s="600">
        <f>VLOOKUP($A6,'HRGs to TFCs 1'!A:K,C$1,0)</f>
        <v>2564</v>
      </c>
      <c r="D6" s="600">
        <f>VLOOKUP($A6,'HRGs to TFCs 1'!A:K,D$1,0)</f>
        <v>0</v>
      </c>
      <c r="E6" s="600">
        <f>VLOOKUP($A6,'HRGs to TFCs 1'!A:K,E$1,0)</f>
        <v>10889</v>
      </c>
      <c r="F6" s="600">
        <f>VLOOKUP($A6,'HRGs to TFCs 1'!A:K,F$1,0)</f>
        <v>13453</v>
      </c>
      <c r="G6" s="601">
        <f>VLOOKUP($A6,'HRGs to TFCs 1'!A:K,G$1,0)</f>
        <v>0</v>
      </c>
      <c r="H6" s="601">
        <f>VLOOKUP($A6,'HRGs to TFCs 1'!A:K,H$1,0)</f>
        <v>450656.97205215821</v>
      </c>
      <c r="I6" s="601">
        <f>VLOOKUP($A6,'HRGs to TFCs 1'!A:K,I$1,0)</f>
        <v>0</v>
      </c>
      <c r="J6" s="601">
        <f>VLOOKUP($A6,'HRGs to TFCs 1'!A:K,J$1,0)</f>
        <v>1440348.9264178127</v>
      </c>
      <c r="K6" s="599" t="str">
        <f>IF(ISERROR(VLOOKUP($A6,Mandatory!A:A,1,0)),"No","Yes")</f>
        <v>Yes</v>
      </c>
      <c r="L6" s="602">
        <f t="shared" si="0"/>
        <v>1891005.898469971</v>
      </c>
    </row>
    <row r="7" spans="1:12">
      <c r="A7" s="599">
        <v>104</v>
      </c>
      <c r="B7" s="600">
        <f>VLOOKUP($A7,'HRGs to TFCs 1'!A:K,B$1,0)</f>
        <v>0</v>
      </c>
      <c r="C7" s="600">
        <f>VLOOKUP($A7,'HRGs to TFCs 1'!A:K,C$1,0)</f>
        <v>5531</v>
      </c>
      <c r="D7" s="600">
        <f>VLOOKUP($A7,'HRGs to TFCs 1'!A:K,D$1,0)</f>
        <v>0</v>
      </c>
      <c r="E7" s="600">
        <f>VLOOKUP($A7,'HRGs to TFCs 1'!A:K,E$1,0)</f>
        <v>4964</v>
      </c>
      <c r="F7" s="600">
        <f>VLOOKUP($A7,'HRGs to TFCs 1'!A:K,F$1,0)</f>
        <v>10495</v>
      </c>
      <c r="G7" s="601">
        <f>VLOOKUP($A7,'HRGs to TFCs 1'!A:K,G$1,0)</f>
        <v>0</v>
      </c>
      <c r="H7" s="601">
        <f>VLOOKUP($A7,'HRGs to TFCs 1'!A:K,H$1,0)</f>
        <v>943116.66103507066</v>
      </c>
      <c r="I7" s="601">
        <f>VLOOKUP($A7,'HRGs to TFCs 1'!A:K,I$1,0)</f>
        <v>0</v>
      </c>
      <c r="J7" s="601">
        <f>VLOOKUP($A7,'HRGs to TFCs 1'!A:K,J$1,0)</f>
        <v>655909.49274827272</v>
      </c>
      <c r="K7" s="599" t="str">
        <f>IF(ISERROR(VLOOKUP($A7,Mandatory!A:A,1,0)),"No","Yes")</f>
        <v>Yes</v>
      </c>
      <c r="L7" s="602">
        <f t="shared" si="0"/>
        <v>1599026.1537833433</v>
      </c>
    </row>
    <row r="8" spans="1:12">
      <c r="A8" s="599">
        <v>105</v>
      </c>
      <c r="B8" s="600">
        <f>VLOOKUP($A8,'HRGs to TFCs 1'!A:K,B$1,0)</f>
        <v>0</v>
      </c>
      <c r="C8" s="600">
        <f>VLOOKUP($A8,'HRGs to TFCs 1'!A:K,C$1,0)</f>
        <v>13</v>
      </c>
      <c r="D8" s="600">
        <f>VLOOKUP($A8,'HRGs to TFCs 1'!A:K,D$1,0)</f>
        <v>0</v>
      </c>
      <c r="E8" s="600">
        <f>VLOOKUP($A8,'HRGs to TFCs 1'!A:K,E$1,0)</f>
        <v>40</v>
      </c>
      <c r="F8" s="600">
        <f>VLOOKUP($A8,'HRGs to TFCs 1'!A:K,F$1,0)</f>
        <v>53</v>
      </c>
      <c r="G8" s="601">
        <f>VLOOKUP($A8,'HRGs to TFCs 1'!A:K,G$1,0)</f>
        <v>0</v>
      </c>
      <c r="H8" s="601">
        <f>VLOOKUP($A8,'HRGs to TFCs 1'!A:K,H$1,0)</f>
        <v>1963.396733143127</v>
      </c>
      <c r="I8" s="601">
        <f>VLOOKUP($A8,'HRGs to TFCs 1'!A:K,I$1,0)</f>
        <v>0</v>
      </c>
      <c r="J8" s="601">
        <f>VLOOKUP($A8,'HRGs to TFCs 1'!A:K,J$1,0)</f>
        <v>7972.9267512141741</v>
      </c>
      <c r="K8" s="599" t="str">
        <f>IF(ISERROR(VLOOKUP($A8,Mandatory!A:A,1,0)),"No","Yes")</f>
        <v>Yes</v>
      </c>
      <c r="L8" s="602">
        <f t="shared" si="0"/>
        <v>9936.3234843573009</v>
      </c>
    </row>
    <row r="9" spans="1:12">
      <c r="A9" s="599">
        <v>106</v>
      </c>
      <c r="B9" s="600">
        <f>VLOOKUP($A9,'HRGs to TFCs 1'!A:K,B$1,0)</f>
        <v>0</v>
      </c>
      <c r="C9" s="600">
        <f>VLOOKUP($A9,'HRGs to TFCs 1'!A:K,C$1,0)</f>
        <v>253</v>
      </c>
      <c r="D9" s="600">
        <f>VLOOKUP($A9,'HRGs to TFCs 1'!A:K,D$1,0)</f>
        <v>0</v>
      </c>
      <c r="E9" s="600">
        <f>VLOOKUP($A9,'HRGs to TFCs 1'!A:K,E$1,0)</f>
        <v>451</v>
      </c>
      <c r="F9" s="600">
        <f>VLOOKUP($A9,'HRGs to TFCs 1'!A:K,F$1,0)</f>
        <v>704</v>
      </c>
      <c r="G9" s="601">
        <f>VLOOKUP($A9,'HRGs to TFCs 1'!A:K,G$1,0)</f>
        <v>0</v>
      </c>
      <c r="H9" s="601">
        <f>VLOOKUP($A9,'HRGs to TFCs 1'!A:K,H$1,0)</f>
        <v>34941.784366622822</v>
      </c>
      <c r="I9" s="601">
        <f>VLOOKUP($A9,'HRGs to TFCs 1'!A:K,I$1,0)</f>
        <v>0</v>
      </c>
      <c r="J9" s="601">
        <f>VLOOKUP($A9,'HRGs to TFCs 1'!A:K,J$1,0)</f>
        <v>58473.607569263841</v>
      </c>
      <c r="K9" s="599" t="str">
        <f>IF(ISERROR(VLOOKUP($A9,Mandatory!A:A,1,0)),"No","Yes")</f>
        <v>Yes</v>
      </c>
      <c r="L9" s="602">
        <f t="shared" si="0"/>
        <v>93415.39193588667</v>
      </c>
    </row>
    <row r="10" spans="1:12">
      <c r="A10" s="599">
        <v>107</v>
      </c>
      <c r="B10" s="600">
        <f>VLOOKUP($A10,'HRGs to TFCs 1'!A:K,B$1,0)</f>
        <v>0</v>
      </c>
      <c r="C10" s="600">
        <f>VLOOKUP($A10,'HRGs to TFCs 1'!A:K,C$1,0)</f>
        <v>3097</v>
      </c>
      <c r="D10" s="600">
        <f>VLOOKUP($A10,'HRGs to TFCs 1'!A:K,D$1,0)</f>
        <v>0</v>
      </c>
      <c r="E10" s="600">
        <f>VLOOKUP($A10,'HRGs to TFCs 1'!A:K,E$1,0)</f>
        <v>8319</v>
      </c>
      <c r="F10" s="600">
        <f>VLOOKUP($A10,'HRGs to TFCs 1'!A:K,F$1,0)</f>
        <v>11416</v>
      </c>
      <c r="G10" s="601">
        <f>VLOOKUP($A10,'HRGs to TFCs 1'!A:K,G$1,0)</f>
        <v>0</v>
      </c>
      <c r="H10" s="601">
        <f>VLOOKUP($A10,'HRGs to TFCs 1'!A:K,H$1,0)</f>
        <v>446669.82295124658</v>
      </c>
      <c r="I10" s="601">
        <f>VLOOKUP($A10,'HRGs to TFCs 1'!A:K,I$1,0)</f>
        <v>0</v>
      </c>
      <c r="J10" s="601">
        <f>VLOOKUP($A10,'HRGs to TFCs 1'!A:K,J$1,0)</f>
        <v>1030533.1196388811</v>
      </c>
      <c r="K10" s="599" t="str">
        <f>IF(ISERROR(VLOOKUP($A10,Mandatory!A:A,1,0)),"No","Yes")</f>
        <v>Yes</v>
      </c>
      <c r="L10" s="602">
        <f t="shared" si="0"/>
        <v>1477202.9425901277</v>
      </c>
    </row>
    <row r="11" spans="1:12">
      <c r="A11" s="599">
        <v>110</v>
      </c>
      <c r="B11" s="600">
        <f>VLOOKUP($A11,'HRGs to TFCs 1'!A:K,B$1,0)</f>
        <v>0</v>
      </c>
      <c r="C11" s="600">
        <f>VLOOKUP($A11,'HRGs to TFCs 1'!A:K,C$1,0)</f>
        <v>33089</v>
      </c>
      <c r="D11" s="600">
        <f>VLOOKUP($A11,'HRGs to TFCs 1'!A:K,D$1,0)</f>
        <v>0</v>
      </c>
      <c r="E11" s="600">
        <f>VLOOKUP($A11,'HRGs to TFCs 1'!A:K,E$1,0)</f>
        <v>91107</v>
      </c>
      <c r="F11" s="600">
        <f>VLOOKUP($A11,'HRGs to TFCs 1'!A:K,F$1,0)</f>
        <v>124196</v>
      </c>
      <c r="G11" s="601">
        <f>VLOOKUP($A11,'HRGs to TFCs 1'!A:K,G$1,0)</f>
        <v>0</v>
      </c>
      <c r="H11" s="601">
        <f>VLOOKUP($A11,'HRGs to TFCs 1'!A:K,H$1,0)</f>
        <v>4851611.5871699601</v>
      </c>
      <c r="I11" s="601">
        <f>VLOOKUP($A11,'HRGs to TFCs 1'!A:K,I$1,0)</f>
        <v>0</v>
      </c>
      <c r="J11" s="601">
        <f>VLOOKUP($A11,'HRGs to TFCs 1'!A:K,J$1,0)</f>
        <v>13173914.533839524</v>
      </c>
      <c r="K11" s="599" t="str">
        <f>IF(ISERROR(VLOOKUP($A11,Mandatory!A:A,1,0)),"No","Yes")</f>
        <v>Yes</v>
      </c>
      <c r="L11" s="602">
        <f t="shared" si="0"/>
        <v>18025526.121009484</v>
      </c>
    </row>
    <row r="12" spans="1:12">
      <c r="A12" s="599">
        <v>120</v>
      </c>
      <c r="B12" s="600">
        <f>VLOOKUP($A12,'HRGs to TFCs 1'!A:K,B$1,0)</f>
        <v>0</v>
      </c>
      <c r="C12" s="600">
        <f>VLOOKUP($A12,'HRGs to TFCs 1'!A:K,C$1,0)</f>
        <v>10764</v>
      </c>
      <c r="D12" s="600">
        <f>VLOOKUP($A12,'HRGs to TFCs 1'!A:K,D$1,0)</f>
        <v>0</v>
      </c>
      <c r="E12" s="600">
        <f>VLOOKUP($A12,'HRGs to TFCs 1'!A:K,E$1,0)</f>
        <v>14440</v>
      </c>
      <c r="F12" s="600">
        <f>VLOOKUP($A12,'HRGs to TFCs 1'!A:K,F$1,0)</f>
        <v>25204</v>
      </c>
      <c r="G12" s="601">
        <f>VLOOKUP($A12,'HRGs to TFCs 1'!A:K,G$1,0)</f>
        <v>0</v>
      </c>
      <c r="H12" s="601">
        <f>VLOOKUP($A12,'HRGs to TFCs 1'!A:K,H$1,0)</f>
        <v>1334973.6101293603</v>
      </c>
      <c r="I12" s="601">
        <f>VLOOKUP($A12,'HRGs to TFCs 1'!A:K,I$1,0)</f>
        <v>0</v>
      </c>
      <c r="J12" s="601">
        <f>VLOOKUP($A12,'HRGs to TFCs 1'!A:K,J$1,0)</f>
        <v>1529724.9519469864</v>
      </c>
      <c r="K12" s="599" t="str">
        <f>IF(ISERROR(VLOOKUP($A12,Mandatory!A:A,1,0)),"No","Yes")</f>
        <v>Yes</v>
      </c>
      <c r="L12" s="602">
        <f t="shared" si="0"/>
        <v>2864698.5620763469</v>
      </c>
    </row>
    <row r="13" spans="1:12">
      <c r="A13" s="599">
        <v>130</v>
      </c>
      <c r="B13" s="600">
        <f>VLOOKUP($A13,'HRGs to TFCs 1'!A:K,B$1,0)</f>
        <v>0</v>
      </c>
      <c r="C13" s="600">
        <f>VLOOKUP($A13,'HRGs to TFCs 1'!A:K,C$1,0)</f>
        <v>2433</v>
      </c>
      <c r="D13" s="600">
        <f>VLOOKUP($A13,'HRGs to TFCs 1'!A:K,D$1,0)</f>
        <v>0</v>
      </c>
      <c r="E13" s="600">
        <f>VLOOKUP($A13,'HRGs to TFCs 1'!A:K,E$1,0)</f>
        <v>7385</v>
      </c>
      <c r="F13" s="600">
        <f>VLOOKUP($A13,'HRGs to TFCs 1'!A:K,F$1,0)</f>
        <v>9818</v>
      </c>
      <c r="G13" s="601">
        <f>VLOOKUP($A13,'HRGs to TFCs 1'!A:K,G$1,0)</f>
        <v>0</v>
      </c>
      <c r="H13" s="601">
        <f>VLOOKUP($A13,'HRGs to TFCs 1'!A:K,H$1,0)</f>
        <v>435819.2601117756</v>
      </c>
      <c r="I13" s="601">
        <f>VLOOKUP($A13,'HRGs to TFCs 1'!A:K,I$1,0)</f>
        <v>0</v>
      </c>
      <c r="J13" s="601">
        <f>VLOOKUP($A13,'HRGs to TFCs 1'!A:K,J$1,0)</f>
        <v>1030580.8289528388</v>
      </c>
      <c r="K13" s="599" t="str">
        <f>IF(ISERROR(VLOOKUP($A13,Mandatory!A:A,1,0)),"No","Yes")</f>
        <v>Yes</v>
      </c>
      <c r="L13" s="602">
        <f t="shared" si="0"/>
        <v>1466400.0890646144</v>
      </c>
    </row>
    <row r="14" spans="1:12">
      <c r="A14" s="599">
        <v>140</v>
      </c>
      <c r="B14" s="600">
        <f>VLOOKUP($A14,'HRGs to TFCs 1'!A:K,B$1,0)</f>
        <v>0</v>
      </c>
      <c r="C14" s="600">
        <f>VLOOKUP($A14,'HRGs to TFCs 1'!A:K,C$1,0)</f>
        <v>2502</v>
      </c>
      <c r="D14" s="600">
        <f>VLOOKUP($A14,'HRGs to TFCs 1'!A:K,D$1,0)</f>
        <v>0</v>
      </c>
      <c r="E14" s="600">
        <f>VLOOKUP($A14,'HRGs to TFCs 1'!A:K,E$1,0)</f>
        <v>8124</v>
      </c>
      <c r="F14" s="600">
        <f>VLOOKUP($A14,'HRGs to TFCs 1'!A:K,F$1,0)</f>
        <v>10626</v>
      </c>
      <c r="G14" s="601">
        <f>VLOOKUP($A14,'HRGs to TFCs 1'!A:K,G$1,0)</f>
        <v>0</v>
      </c>
      <c r="H14" s="601">
        <f>VLOOKUP($A14,'HRGs to TFCs 1'!A:K,H$1,0)</f>
        <v>330583.20126130024</v>
      </c>
      <c r="I14" s="601">
        <f>VLOOKUP($A14,'HRGs to TFCs 1'!A:K,I$1,0)</f>
        <v>0</v>
      </c>
      <c r="J14" s="601">
        <f>VLOOKUP($A14,'HRGs to TFCs 1'!A:K,J$1,0)</f>
        <v>969172.96076504188</v>
      </c>
      <c r="K14" s="599" t="str">
        <f>IF(ISERROR(VLOOKUP($A14,Mandatory!A:A,1,0)),"No","Yes")</f>
        <v>Yes</v>
      </c>
      <c r="L14" s="602">
        <f t="shared" si="0"/>
        <v>1299756.162026342</v>
      </c>
    </row>
    <row r="15" spans="1:12">
      <c r="A15" s="599">
        <v>141</v>
      </c>
      <c r="B15" s="600">
        <f>VLOOKUP($A15,'HRGs to TFCs 1'!A:K,B$1,0)</f>
        <v>0</v>
      </c>
      <c r="C15" s="600">
        <f>VLOOKUP($A15,'HRGs to TFCs 1'!A:K,C$1,0)</f>
        <v>65</v>
      </c>
      <c r="D15" s="600">
        <f>VLOOKUP($A15,'HRGs to TFCs 1'!A:K,D$1,0)</f>
        <v>0</v>
      </c>
      <c r="E15" s="600">
        <f>VLOOKUP($A15,'HRGs to TFCs 1'!A:K,E$1,0)</f>
        <v>795</v>
      </c>
      <c r="F15" s="600">
        <f>VLOOKUP($A15,'HRGs to TFCs 1'!A:K,F$1,0)</f>
        <v>860</v>
      </c>
      <c r="G15" s="601">
        <f>VLOOKUP($A15,'HRGs to TFCs 1'!A:K,G$1,0)</f>
        <v>0</v>
      </c>
      <c r="H15" s="601">
        <f>VLOOKUP($A15,'HRGs to TFCs 1'!A:K,H$1,0)</f>
        <v>7853.2815360719851</v>
      </c>
      <c r="I15" s="601">
        <f>VLOOKUP($A15,'HRGs to TFCs 1'!A:K,I$1,0)</f>
        <v>0</v>
      </c>
      <c r="J15" s="601">
        <f>VLOOKUP($A15,'HRGs to TFCs 1'!A:K,J$1,0)</f>
        <v>88367.876395867192</v>
      </c>
      <c r="K15" s="599" t="str">
        <f>IF(ISERROR(VLOOKUP($A15,Mandatory!A:A,1,0)),"No","Yes")</f>
        <v>No</v>
      </c>
      <c r="L15" s="602">
        <f t="shared" si="0"/>
        <v>96221.157931939175</v>
      </c>
    </row>
    <row r="16" spans="1:12">
      <c r="A16" s="599">
        <v>142</v>
      </c>
      <c r="B16" s="600">
        <f>VLOOKUP($A16,'HRGs to TFCs 1'!A:K,B$1,0)</f>
        <v>0</v>
      </c>
      <c r="C16" s="600">
        <f>VLOOKUP($A16,'HRGs to TFCs 1'!A:K,C$1,0)</f>
        <v>368</v>
      </c>
      <c r="D16" s="600">
        <f>VLOOKUP($A16,'HRGs to TFCs 1'!A:K,D$1,0)</f>
        <v>0</v>
      </c>
      <c r="E16" s="600">
        <f>VLOOKUP($A16,'HRGs to TFCs 1'!A:K,E$1,0)</f>
        <v>3953</v>
      </c>
      <c r="F16" s="600">
        <f>VLOOKUP($A16,'HRGs to TFCs 1'!A:K,F$1,0)</f>
        <v>4321</v>
      </c>
      <c r="G16" s="601">
        <f>VLOOKUP($A16,'HRGs to TFCs 1'!A:K,G$1,0)</f>
        <v>0</v>
      </c>
      <c r="H16" s="601">
        <f>VLOOKUP($A16,'HRGs to TFCs 1'!A:K,H$1,0)</f>
        <v>37155.314162416376</v>
      </c>
      <c r="I16" s="601">
        <f>VLOOKUP($A16,'HRGs to TFCs 1'!A:K,I$1,0)</f>
        <v>0</v>
      </c>
      <c r="J16" s="601">
        <f>VLOOKUP($A16,'HRGs to TFCs 1'!A:K,J$1,0)</f>
        <v>406131.06435734301</v>
      </c>
      <c r="K16" s="599" t="str">
        <f>IF(ISERROR(VLOOKUP($A16,Mandatory!A:A,1,0)),"No","Yes")</f>
        <v>No</v>
      </c>
      <c r="L16" s="602">
        <f t="shared" si="0"/>
        <v>443286.3785197594</v>
      </c>
    </row>
    <row r="17" spans="1:12">
      <c r="A17" s="599">
        <v>143</v>
      </c>
      <c r="B17" s="600">
        <f>VLOOKUP($A17,'HRGs to TFCs 1'!A:K,B$1,0)</f>
        <v>0</v>
      </c>
      <c r="C17" s="600">
        <f>VLOOKUP($A17,'HRGs to TFCs 1'!A:K,C$1,0)</f>
        <v>31</v>
      </c>
      <c r="D17" s="600">
        <f>VLOOKUP($A17,'HRGs to TFCs 1'!A:K,D$1,0)</f>
        <v>0</v>
      </c>
      <c r="E17" s="600">
        <f>VLOOKUP($A17,'HRGs to TFCs 1'!A:K,E$1,0)</f>
        <v>510</v>
      </c>
      <c r="F17" s="600">
        <f>VLOOKUP($A17,'HRGs to TFCs 1'!A:K,F$1,0)</f>
        <v>541</v>
      </c>
      <c r="G17" s="601">
        <f>VLOOKUP($A17,'HRGs to TFCs 1'!A:K,G$1,0)</f>
        <v>0</v>
      </c>
      <c r="H17" s="601">
        <f>VLOOKUP($A17,'HRGs to TFCs 1'!A:K,H$1,0)</f>
        <v>4393.3550801045185</v>
      </c>
      <c r="I17" s="601">
        <f>VLOOKUP($A17,'HRGs to TFCs 1'!A:K,I$1,0)</f>
        <v>0</v>
      </c>
      <c r="J17" s="601">
        <f>VLOOKUP($A17,'HRGs to TFCs 1'!A:K,J$1,0)</f>
        <v>74545.863040213779</v>
      </c>
      <c r="K17" s="599" t="str">
        <f>IF(ISERROR(VLOOKUP($A17,Mandatory!A:A,1,0)),"No","Yes")</f>
        <v>Yes</v>
      </c>
      <c r="L17" s="602">
        <f t="shared" si="0"/>
        <v>78939.218120318299</v>
      </c>
    </row>
    <row r="18" spans="1:12">
      <c r="A18" s="599">
        <v>144</v>
      </c>
      <c r="B18" s="600">
        <f>VLOOKUP($A18,'HRGs to TFCs 1'!A:K,B$1,0)</f>
        <v>0</v>
      </c>
      <c r="C18" s="600">
        <f>VLOOKUP($A18,'HRGs to TFCs 1'!A:K,C$1,0)</f>
        <v>637</v>
      </c>
      <c r="D18" s="600">
        <f>VLOOKUP($A18,'HRGs to TFCs 1'!A:K,D$1,0)</f>
        <v>0</v>
      </c>
      <c r="E18" s="600">
        <f>VLOOKUP($A18,'HRGs to TFCs 1'!A:K,E$1,0)</f>
        <v>4675</v>
      </c>
      <c r="F18" s="600">
        <f>VLOOKUP($A18,'HRGs to TFCs 1'!A:K,F$1,0)</f>
        <v>5312</v>
      </c>
      <c r="G18" s="601">
        <f>VLOOKUP($A18,'HRGs to TFCs 1'!A:K,G$1,0)</f>
        <v>0</v>
      </c>
      <c r="H18" s="601">
        <f>VLOOKUP($A18,'HRGs to TFCs 1'!A:K,H$1,0)</f>
        <v>72117.541949811071</v>
      </c>
      <c r="I18" s="601">
        <f>VLOOKUP($A18,'HRGs to TFCs 1'!A:K,I$1,0)</f>
        <v>0</v>
      </c>
      <c r="J18" s="601">
        <f>VLOOKUP($A18,'HRGs to TFCs 1'!A:K,J$1,0)</f>
        <v>527386.68454887229</v>
      </c>
      <c r="K18" s="599" t="str">
        <f>IF(ISERROR(VLOOKUP($A18,Mandatory!A:A,1,0)),"No","Yes")</f>
        <v>Yes</v>
      </c>
      <c r="L18" s="602">
        <f t="shared" si="0"/>
        <v>599504.22649868333</v>
      </c>
    </row>
    <row r="19" spans="1:12">
      <c r="A19" s="599">
        <v>150</v>
      </c>
      <c r="B19" s="600">
        <f>VLOOKUP($A19,'HRGs to TFCs 1'!A:K,B$1,0)</f>
        <v>0</v>
      </c>
      <c r="C19" s="600">
        <f>VLOOKUP($A19,'HRGs to TFCs 1'!A:K,C$1,0)</f>
        <v>44</v>
      </c>
      <c r="D19" s="600">
        <f>VLOOKUP($A19,'HRGs to TFCs 1'!A:K,D$1,0)</f>
        <v>0</v>
      </c>
      <c r="E19" s="600">
        <f>VLOOKUP($A19,'HRGs to TFCs 1'!A:K,E$1,0)</f>
        <v>929</v>
      </c>
      <c r="F19" s="600">
        <f>VLOOKUP($A19,'HRGs to TFCs 1'!A:K,F$1,0)</f>
        <v>973</v>
      </c>
      <c r="G19" s="601">
        <f>VLOOKUP($A19,'HRGs to TFCs 1'!A:K,G$1,0)</f>
        <v>0</v>
      </c>
      <c r="H19" s="601">
        <f>VLOOKUP($A19,'HRGs to TFCs 1'!A:K,H$1,0)</f>
        <v>5703.2096166124829</v>
      </c>
      <c r="I19" s="601">
        <f>VLOOKUP($A19,'HRGs to TFCs 1'!A:K,I$1,0)</f>
        <v>0</v>
      </c>
      <c r="J19" s="601">
        <f>VLOOKUP($A19,'HRGs to TFCs 1'!A:K,J$1,0)</f>
        <v>130447.72752990309</v>
      </c>
      <c r="K19" s="599" t="str">
        <f>IF(ISERROR(VLOOKUP($A19,Mandatory!A:A,1,0)),"No","Yes")</f>
        <v>No</v>
      </c>
      <c r="L19" s="602">
        <f t="shared" si="0"/>
        <v>136150.93714651559</v>
      </c>
    </row>
    <row r="20" spans="1:12">
      <c r="A20" s="599">
        <v>160</v>
      </c>
      <c r="B20" s="600">
        <f>VLOOKUP($A20,'HRGs to TFCs 1'!A:K,B$1,0)</f>
        <v>0</v>
      </c>
      <c r="C20" s="600">
        <f>VLOOKUP($A20,'HRGs to TFCs 1'!A:K,C$1,0)</f>
        <v>9319</v>
      </c>
      <c r="D20" s="600">
        <f>VLOOKUP($A20,'HRGs to TFCs 1'!A:K,D$1,0)</f>
        <v>0</v>
      </c>
      <c r="E20" s="600">
        <f>VLOOKUP($A20,'HRGs to TFCs 1'!A:K,E$1,0)</f>
        <v>40428</v>
      </c>
      <c r="F20" s="600">
        <f>VLOOKUP($A20,'HRGs to TFCs 1'!A:K,F$1,0)</f>
        <v>49747</v>
      </c>
      <c r="G20" s="601">
        <f>VLOOKUP($A20,'HRGs to TFCs 1'!A:K,G$1,0)</f>
        <v>0</v>
      </c>
      <c r="H20" s="601">
        <f>VLOOKUP($A20,'HRGs to TFCs 1'!A:K,H$1,0)</f>
        <v>974604.14137688163</v>
      </c>
      <c r="I20" s="601">
        <f>VLOOKUP($A20,'HRGs to TFCs 1'!A:K,I$1,0)</f>
        <v>0</v>
      </c>
      <c r="J20" s="601">
        <f>VLOOKUP($A20,'HRGs to TFCs 1'!A:K,J$1,0)</f>
        <v>4332965.658344374</v>
      </c>
      <c r="K20" s="599" t="str">
        <f>IF(ISERROR(VLOOKUP($A20,Mandatory!A:A,1,0)),"No","Yes")</f>
        <v>Yes</v>
      </c>
      <c r="L20" s="602">
        <f t="shared" si="0"/>
        <v>5307569.7997212559</v>
      </c>
    </row>
    <row r="21" spans="1:12">
      <c r="A21" s="599">
        <v>161</v>
      </c>
      <c r="B21" s="600">
        <f>VLOOKUP($A21,'HRGs to TFCs 1'!A:K,B$1,0)</f>
        <v>0</v>
      </c>
      <c r="C21" s="600">
        <f>VLOOKUP($A21,'HRGs to TFCs 1'!A:K,C$1,0)</f>
        <v>114</v>
      </c>
      <c r="D21" s="600">
        <f>VLOOKUP($A21,'HRGs to TFCs 1'!A:K,D$1,0)</f>
        <v>0</v>
      </c>
      <c r="E21" s="600">
        <f>VLOOKUP($A21,'HRGs to TFCs 1'!A:K,E$1,0)</f>
        <v>341</v>
      </c>
      <c r="F21" s="600">
        <f>VLOOKUP($A21,'HRGs to TFCs 1'!A:K,F$1,0)</f>
        <v>455</v>
      </c>
      <c r="G21" s="601">
        <f>VLOOKUP($A21,'HRGs to TFCs 1'!A:K,G$1,0)</f>
        <v>0</v>
      </c>
      <c r="H21" s="601">
        <f>VLOOKUP($A21,'HRGs to TFCs 1'!A:K,H$1,0)</f>
        <v>13236.110652737851</v>
      </c>
      <c r="I21" s="601">
        <f>VLOOKUP($A21,'HRGs to TFCs 1'!A:K,I$1,0)</f>
        <v>0</v>
      </c>
      <c r="J21" s="601">
        <f>VLOOKUP($A21,'HRGs to TFCs 1'!A:K,J$1,0)</f>
        <v>54527.456590371934</v>
      </c>
      <c r="K21" s="599" t="str">
        <f>IF(ISERROR(VLOOKUP($A21,Mandatory!A:A,1,0)),"No","Yes")</f>
        <v>No</v>
      </c>
      <c r="L21" s="602">
        <f t="shared" si="0"/>
        <v>67763.567243109777</v>
      </c>
    </row>
    <row r="22" spans="1:12">
      <c r="A22" s="599">
        <v>170</v>
      </c>
      <c r="B22" s="600">
        <f>VLOOKUP($A22,'HRGs to TFCs 1'!A:K,B$1,0)</f>
        <v>0</v>
      </c>
      <c r="C22" s="600">
        <f>VLOOKUP($A22,'HRGs to TFCs 1'!A:K,C$1,0)</f>
        <v>24</v>
      </c>
      <c r="D22" s="600">
        <f>VLOOKUP($A22,'HRGs to TFCs 1'!A:K,D$1,0)</f>
        <v>0</v>
      </c>
      <c r="E22" s="600">
        <f>VLOOKUP($A22,'HRGs to TFCs 1'!A:K,E$1,0)</f>
        <v>148</v>
      </c>
      <c r="F22" s="600">
        <f>VLOOKUP($A22,'HRGs to TFCs 1'!A:K,F$1,0)</f>
        <v>172</v>
      </c>
      <c r="G22" s="601">
        <f>VLOOKUP($A22,'HRGs to TFCs 1'!A:K,G$1,0)</f>
        <v>0</v>
      </c>
      <c r="H22" s="601">
        <f>VLOOKUP($A22,'HRGs to TFCs 1'!A:K,H$1,0)</f>
        <v>5035.5831985260411</v>
      </c>
      <c r="I22" s="601">
        <f>VLOOKUP($A22,'HRGs to TFCs 1'!A:K,I$1,0)</f>
        <v>0</v>
      </c>
      <c r="J22" s="601">
        <f>VLOOKUP($A22,'HRGs to TFCs 1'!A:K,J$1,0)</f>
        <v>25175.549478139787</v>
      </c>
      <c r="K22" s="599" t="str">
        <f>IF(ISERROR(VLOOKUP($A22,Mandatory!A:A,1,0)),"No","Yes")</f>
        <v>Yes</v>
      </c>
      <c r="L22" s="602">
        <f t="shared" si="0"/>
        <v>30211.132676665828</v>
      </c>
    </row>
    <row r="23" spans="1:12">
      <c r="A23" s="599">
        <v>171</v>
      </c>
      <c r="B23" s="600">
        <f>VLOOKUP($A23,'HRGs to TFCs 1'!A:K,B$1,0)</f>
        <v>0</v>
      </c>
      <c r="C23" s="600">
        <f>VLOOKUP($A23,'HRGs to TFCs 1'!A:K,C$1,0)</f>
        <v>80</v>
      </c>
      <c r="D23" s="600">
        <f>VLOOKUP($A23,'HRGs to TFCs 1'!A:K,D$1,0)</f>
        <v>0</v>
      </c>
      <c r="E23" s="600">
        <f>VLOOKUP($A23,'HRGs to TFCs 1'!A:K,E$1,0)</f>
        <v>597</v>
      </c>
      <c r="F23" s="600">
        <f>VLOOKUP($A23,'HRGs to TFCs 1'!A:K,F$1,0)</f>
        <v>677</v>
      </c>
      <c r="G23" s="601">
        <f>VLOOKUP($A23,'HRGs to TFCs 1'!A:K,G$1,0)</f>
        <v>0</v>
      </c>
      <c r="H23" s="601">
        <f>VLOOKUP($A23,'HRGs to TFCs 1'!A:K,H$1,0)</f>
        <v>49239.758812133972</v>
      </c>
      <c r="I23" s="601">
        <f>VLOOKUP($A23,'HRGs to TFCs 1'!A:K,I$1,0)</f>
        <v>0</v>
      </c>
      <c r="J23" s="601">
        <f>VLOOKUP($A23,'HRGs to TFCs 1'!A:K,J$1,0)</f>
        <v>521072.94614452461</v>
      </c>
      <c r="K23" s="599" t="str">
        <f>IF(ISERROR(VLOOKUP($A23,Mandatory!A:A,1,0)),"No","Yes")</f>
        <v>Yes</v>
      </c>
      <c r="L23" s="602">
        <f t="shared" si="0"/>
        <v>570312.70495665853</v>
      </c>
    </row>
    <row r="24" spans="1:12">
      <c r="A24" s="599">
        <v>172</v>
      </c>
      <c r="B24" s="600">
        <f>VLOOKUP($A24,'HRGs to TFCs 1'!A:K,B$1,0)</f>
        <v>0</v>
      </c>
      <c r="C24" s="600">
        <f>VLOOKUP($A24,'HRGs to TFCs 1'!A:K,C$1,0)</f>
        <v>10</v>
      </c>
      <c r="D24" s="600">
        <f>VLOOKUP($A24,'HRGs to TFCs 1'!A:K,D$1,0)</f>
        <v>0</v>
      </c>
      <c r="E24" s="600">
        <f>VLOOKUP($A24,'HRGs to TFCs 1'!A:K,E$1,0)</f>
        <v>938</v>
      </c>
      <c r="F24" s="600">
        <f>VLOOKUP($A24,'HRGs to TFCs 1'!A:K,F$1,0)</f>
        <v>948</v>
      </c>
      <c r="G24" s="601">
        <f>VLOOKUP($A24,'HRGs to TFCs 1'!A:K,G$1,0)</f>
        <v>0</v>
      </c>
      <c r="H24" s="601">
        <f>VLOOKUP($A24,'HRGs to TFCs 1'!A:K,H$1,0)</f>
        <v>1118.6073684800754</v>
      </c>
      <c r="I24" s="601">
        <f>VLOOKUP($A24,'HRGs to TFCs 1'!A:K,I$1,0)</f>
        <v>0</v>
      </c>
      <c r="J24" s="601">
        <f>VLOOKUP($A24,'HRGs to TFCs 1'!A:K,J$1,0)</f>
        <v>103922.65213539984</v>
      </c>
      <c r="K24" s="599" t="str">
        <f>IF(ISERROR(VLOOKUP($A24,Mandatory!A:A,1,0)),"No","Yes")</f>
        <v>Yes</v>
      </c>
      <c r="L24" s="602">
        <f t="shared" si="0"/>
        <v>105041.25950387992</v>
      </c>
    </row>
    <row r="25" spans="1:12">
      <c r="A25" s="599">
        <v>173</v>
      </c>
      <c r="B25" s="600">
        <f>VLOOKUP($A25,'HRGs to TFCs 1'!A:K,B$1,0)</f>
        <v>0</v>
      </c>
      <c r="C25" s="600">
        <f>VLOOKUP($A25,'HRGs to TFCs 1'!A:K,C$1,0)</f>
        <v>39</v>
      </c>
      <c r="D25" s="600">
        <f>VLOOKUP($A25,'HRGs to TFCs 1'!A:K,D$1,0)</f>
        <v>0</v>
      </c>
      <c r="E25" s="600">
        <f>VLOOKUP($A25,'HRGs to TFCs 1'!A:K,E$1,0)</f>
        <v>65</v>
      </c>
      <c r="F25" s="600">
        <f>VLOOKUP($A25,'HRGs to TFCs 1'!A:K,F$1,0)</f>
        <v>104</v>
      </c>
      <c r="G25" s="601">
        <f>VLOOKUP($A25,'HRGs to TFCs 1'!A:K,G$1,0)</f>
        <v>0</v>
      </c>
      <c r="H25" s="601">
        <f>VLOOKUP($A25,'HRGs to TFCs 1'!A:K,H$1,0)</f>
        <v>3361.3689753395292</v>
      </c>
      <c r="I25" s="601">
        <f>VLOOKUP($A25,'HRGs to TFCs 1'!A:K,I$1,0)</f>
        <v>0</v>
      </c>
      <c r="J25" s="601">
        <f>VLOOKUP($A25,'HRGs to TFCs 1'!A:K,J$1,0)</f>
        <v>9654.6560841714254</v>
      </c>
      <c r="K25" s="599" t="str">
        <f>IF(ISERROR(VLOOKUP($A25,Mandatory!A:A,1,0)),"No","Yes")</f>
        <v>Yes</v>
      </c>
      <c r="L25" s="602">
        <f t="shared" si="0"/>
        <v>13016.025059510954</v>
      </c>
    </row>
    <row r="26" spans="1:12">
      <c r="A26" s="599">
        <v>180</v>
      </c>
      <c r="B26" s="600">
        <f>VLOOKUP($A26,'HRGs to TFCs 1'!A:K,B$1,0)</f>
        <v>0</v>
      </c>
      <c r="C26" s="600">
        <f>VLOOKUP($A26,'HRGs to TFCs 1'!A:K,C$1,0)</f>
        <v>1202</v>
      </c>
      <c r="D26" s="600">
        <f>VLOOKUP($A26,'HRGs to TFCs 1'!A:K,D$1,0)</f>
        <v>0</v>
      </c>
      <c r="E26" s="600">
        <f>VLOOKUP($A26,'HRGs to TFCs 1'!A:K,E$1,0)</f>
        <v>875</v>
      </c>
      <c r="F26" s="600">
        <f>VLOOKUP($A26,'HRGs to TFCs 1'!A:K,F$1,0)</f>
        <v>2077</v>
      </c>
      <c r="G26" s="601">
        <f>VLOOKUP($A26,'HRGs to TFCs 1'!A:K,G$1,0)</f>
        <v>0</v>
      </c>
      <c r="H26" s="601">
        <f>VLOOKUP($A26,'HRGs to TFCs 1'!A:K,H$1,0)</f>
        <v>123803.64975191175</v>
      </c>
      <c r="I26" s="601">
        <f>VLOOKUP($A26,'HRGs to TFCs 1'!A:K,I$1,0)</f>
        <v>0</v>
      </c>
      <c r="J26" s="601">
        <f>VLOOKUP($A26,'HRGs to TFCs 1'!A:K,J$1,0)</f>
        <v>90485.05132243337</v>
      </c>
      <c r="K26" s="599" t="str">
        <f>IF(ISERROR(VLOOKUP($A26,Mandatory!A:A,1,0)),"No","Yes")</f>
        <v>No</v>
      </c>
      <c r="L26" s="602">
        <f t="shared" si="0"/>
        <v>214288.70107434512</v>
      </c>
    </row>
    <row r="27" spans="1:12">
      <c r="A27" s="599">
        <v>190</v>
      </c>
      <c r="B27" s="600">
        <f>VLOOKUP($A27,'HRGs to TFCs 1'!A:K,B$1,0)</f>
        <v>0</v>
      </c>
      <c r="C27" s="600">
        <f>VLOOKUP($A27,'HRGs to TFCs 1'!A:K,C$1,0)</f>
        <v>155</v>
      </c>
      <c r="D27" s="600">
        <f>VLOOKUP($A27,'HRGs to TFCs 1'!A:K,D$1,0)</f>
        <v>0</v>
      </c>
      <c r="E27" s="600">
        <f>VLOOKUP($A27,'HRGs to TFCs 1'!A:K,E$1,0)</f>
        <v>192</v>
      </c>
      <c r="F27" s="600">
        <f>VLOOKUP($A27,'HRGs to TFCs 1'!A:K,F$1,0)</f>
        <v>347</v>
      </c>
      <c r="G27" s="601">
        <f>VLOOKUP($A27,'HRGs to TFCs 1'!A:K,G$1,0)</f>
        <v>0</v>
      </c>
      <c r="H27" s="601">
        <f>VLOOKUP($A27,'HRGs to TFCs 1'!A:K,H$1,0)</f>
        <v>19948.814262586071</v>
      </c>
      <c r="I27" s="601">
        <f>VLOOKUP($A27,'HRGs to TFCs 1'!A:K,I$1,0)</f>
        <v>0</v>
      </c>
      <c r="J27" s="601">
        <f>VLOOKUP($A27,'HRGs to TFCs 1'!A:K,J$1,0)</f>
        <v>25820.640299794526</v>
      </c>
      <c r="K27" s="599" t="str">
        <f>IF(ISERROR(VLOOKUP($A27,Mandatory!A:A,1,0)),"No","Yes")</f>
        <v>Yes</v>
      </c>
      <c r="L27" s="602">
        <f t="shared" si="0"/>
        <v>45769.454562380597</v>
      </c>
    </row>
    <row r="28" spans="1:12">
      <c r="A28" s="599">
        <v>191</v>
      </c>
      <c r="B28" s="600">
        <f>VLOOKUP($A28,'HRGs to TFCs 1'!A:K,B$1,0)</f>
        <v>0</v>
      </c>
      <c r="C28" s="600">
        <f>VLOOKUP($A28,'HRGs to TFCs 1'!A:K,C$1,0)</f>
        <v>836</v>
      </c>
      <c r="D28" s="600">
        <f>VLOOKUP($A28,'HRGs to TFCs 1'!A:K,D$1,0)</f>
        <v>0</v>
      </c>
      <c r="E28" s="600">
        <f>VLOOKUP($A28,'HRGs to TFCs 1'!A:K,E$1,0)</f>
        <v>3944</v>
      </c>
      <c r="F28" s="600">
        <f>VLOOKUP($A28,'HRGs to TFCs 1'!A:K,F$1,0)</f>
        <v>4780</v>
      </c>
      <c r="G28" s="601">
        <f>VLOOKUP($A28,'HRGs to TFCs 1'!A:K,G$1,0)</f>
        <v>0</v>
      </c>
      <c r="H28" s="601">
        <f>VLOOKUP($A28,'HRGs to TFCs 1'!A:K,H$1,0)</f>
        <v>130749.90572142422</v>
      </c>
      <c r="I28" s="601">
        <f>VLOOKUP($A28,'HRGs to TFCs 1'!A:K,I$1,0)</f>
        <v>0</v>
      </c>
      <c r="J28" s="601">
        <f>VLOOKUP($A28,'HRGs to TFCs 1'!A:K,J$1,0)</f>
        <v>671000.41894623532</v>
      </c>
      <c r="K28" s="599" t="str">
        <f>IF(ISERROR(VLOOKUP($A28,Mandatory!A:A,1,0)),"No","Yes")</f>
        <v>Yes</v>
      </c>
      <c r="L28" s="602">
        <f t="shared" si="0"/>
        <v>801750.32466765959</v>
      </c>
    </row>
    <row r="29" spans="1:12">
      <c r="A29" s="599">
        <v>211</v>
      </c>
      <c r="B29" s="600">
        <f>VLOOKUP($A29,'HRGs to TFCs 1'!A:K,B$1,0)</f>
        <v>0</v>
      </c>
      <c r="C29" s="600">
        <f>VLOOKUP($A29,'HRGs to TFCs 1'!A:K,C$1,0)</f>
        <v>247</v>
      </c>
      <c r="D29" s="600">
        <f>VLOOKUP($A29,'HRGs to TFCs 1'!A:K,D$1,0)</f>
        <v>0</v>
      </c>
      <c r="E29" s="600">
        <f>VLOOKUP($A29,'HRGs to TFCs 1'!A:K,E$1,0)</f>
        <v>1483</v>
      </c>
      <c r="F29" s="600">
        <f>VLOOKUP($A29,'HRGs to TFCs 1'!A:K,F$1,0)</f>
        <v>1730</v>
      </c>
      <c r="G29" s="601">
        <f>VLOOKUP($A29,'HRGs to TFCs 1'!A:K,G$1,0)</f>
        <v>0</v>
      </c>
      <c r="H29" s="601">
        <f>VLOOKUP($A29,'HRGs to TFCs 1'!A:K,H$1,0)</f>
        <v>289857.13261733257</v>
      </c>
      <c r="I29" s="601">
        <f>VLOOKUP($A29,'HRGs to TFCs 1'!A:K,I$1,0)</f>
        <v>0</v>
      </c>
      <c r="J29" s="601">
        <f>VLOOKUP($A29,'HRGs to TFCs 1'!A:K,J$1,0)</f>
        <v>1594420.5461731819</v>
      </c>
      <c r="K29" s="599" t="str">
        <f>IF(ISERROR(VLOOKUP($A29,Mandatory!A:A,1,0)),"No","Yes")</f>
        <v>Yes</v>
      </c>
      <c r="L29" s="602">
        <f t="shared" si="0"/>
        <v>1884277.6787905144</v>
      </c>
    </row>
    <row r="30" spans="1:12">
      <c r="A30" s="599">
        <v>213</v>
      </c>
      <c r="B30" s="600">
        <f>VLOOKUP($A30,'HRGs to TFCs 1'!A:K,B$1,0)</f>
        <v>0</v>
      </c>
      <c r="C30" s="600">
        <f>VLOOKUP($A30,'HRGs to TFCs 1'!A:K,C$1,0)</f>
        <v>2</v>
      </c>
      <c r="D30" s="600">
        <f>VLOOKUP($A30,'HRGs to TFCs 1'!A:K,D$1,0)</f>
        <v>0</v>
      </c>
      <c r="E30" s="600">
        <f>VLOOKUP($A30,'HRGs to TFCs 1'!A:K,E$1,0)</f>
        <v>1</v>
      </c>
      <c r="F30" s="600">
        <f>VLOOKUP($A30,'HRGs to TFCs 1'!A:K,F$1,0)</f>
        <v>3</v>
      </c>
      <c r="G30" s="601">
        <f>VLOOKUP($A30,'HRGs to TFCs 1'!A:K,G$1,0)</f>
        <v>0</v>
      </c>
      <c r="H30" s="601">
        <f>VLOOKUP($A30,'HRGs to TFCs 1'!A:K,H$1,0)</f>
        <v>307.49657149759366</v>
      </c>
      <c r="I30" s="601">
        <f>VLOOKUP($A30,'HRGs to TFCs 1'!A:K,I$1,0)</f>
        <v>0</v>
      </c>
      <c r="J30" s="601">
        <f>VLOOKUP($A30,'HRGs to TFCs 1'!A:K,J$1,0)</f>
        <v>147.14579594434056</v>
      </c>
      <c r="K30" s="599" t="str">
        <f>IF(ISERROR(VLOOKUP($A30,Mandatory!A:A,1,0)),"No","Yes")</f>
        <v>No</v>
      </c>
      <c r="L30" s="602">
        <f t="shared" si="0"/>
        <v>454.6423674419342</v>
      </c>
    </row>
    <row r="31" spans="1:12">
      <c r="A31" s="599">
        <v>214</v>
      </c>
      <c r="B31" s="600">
        <f>VLOOKUP($A31,'HRGs to TFCs 1'!A:K,B$1,0)</f>
        <v>0</v>
      </c>
      <c r="C31" s="600">
        <f>VLOOKUP($A31,'HRGs to TFCs 1'!A:K,C$1,0)</f>
        <v>240</v>
      </c>
      <c r="D31" s="600">
        <f>VLOOKUP($A31,'HRGs to TFCs 1'!A:K,D$1,0)</f>
        <v>0</v>
      </c>
      <c r="E31" s="600">
        <f>VLOOKUP($A31,'HRGs to TFCs 1'!A:K,E$1,0)</f>
        <v>1177</v>
      </c>
      <c r="F31" s="600">
        <f>VLOOKUP($A31,'HRGs to TFCs 1'!A:K,F$1,0)</f>
        <v>1417</v>
      </c>
      <c r="G31" s="601">
        <f>VLOOKUP($A31,'HRGs to TFCs 1'!A:K,G$1,0)</f>
        <v>0</v>
      </c>
      <c r="H31" s="601">
        <f>VLOOKUP($A31,'HRGs to TFCs 1'!A:K,H$1,0)</f>
        <v>32736.884695733996</v>
      </c>
      <c r="I31" s="601">
        <f>VLOOKUP($A31,'HRGs to TFCs 1'!A:K,I$1,0)</f>
        <v>0</v>
      </c>
      <c r="J31" s="601">
        <f>VLOOKUP($A31,'HRGs to TFCs 1'!A:K,J$1,0)</f>
        <v>203832.91384835987</v>
      </c>
      <c r="K31" s="599" t="str">
        <f>IF(ISERROR(VLOOKUP($A31,Mandatory!A:A,1,0)),"No","Yes")</f>
        <v>Yes</v>
      </c>
      <c r="L31" s="602">
        <f t="shared" si="0"/>
        <v>236569.79854409385</v>
      </c>
    </row>
    <row r="32" spans="1:12">
      <c r="A32" s="599">
        <v>215</v>
      </c>
      <c r="B32" s="600">
        <f>VLOOKUP($A32,'HRGs to TFCs 1'!A:K,B$1,0)</f>
        <v>0</v>
      </c>
      <c r="C32" s="600">
        <f>VLOOKUP($A32,'HRGs to TFCs 1'!A:K,C$1,0)</f>
        <v>129</v>
      </c>
      <c r="D32" s="600">
        <f>VLOOKUP($A32,'HRGs to TFCs 1'!A:K,D$1,0)</f>
        <v>0</v>
      </c>
      <c r="E32" s="600">
        <f>VLOOKUP($A32,'HRGs to TFCs 1'!A:K,E$1,0)</f>
        <v>147</v>
      </c>
      <c r="F32" s="600">
        <f>VLOOKUP($A32,'HRGs to TFCs 1'!A:K,F$1,0)</f>
        <v>276</v>
      </c>
      <c r="G32" s="601">
        <f>VLOOKUP($A32,'HRGs to TFCs 1'!A:K,G$1,0)</f>
        <v>0</v>
      </c>
      <c r="H32" s="601">
        <f>VLOOKUP($A32,'HRGs to TFCs 1'!A:K,H$1,0)</f>
        <v>14558.676235182578</v>
      </c>
      <c r="I32" s="601">
        <f>VLOOKUP($A32,'HRGs to TFCs 1'!A:K,I$1,0)</f>
        <v>0</v>
      </c>
      <c r="J32" s="601">
        <f>VLOOKUP($A32,'HRGs to TFCs 1'!A:K,J$1,0)</f>
        <v>15423.700299443963</v>
      </c>
      <c r="K32" s="599" t="str">
        <f>IF(ISERROR(VLOOKUP($A32,Mandatory!A:A,1,0)),"No","Yes")</f>
        <v>Yes</v>
      </c>
      <c r="L32" s="602">
        <f t="shared" si="0"/>
        <v>29982.376534626543</v>
      </c>
    </row>
    <row r="33" spans="1:12">
      <c r="A33" s="599">
        <v>216</v>
      </c>
      <c r="B33" s="600">
        <f>VLOOKUP($A33,'HRGs to TFCs 1'!A:K,B$1,0)</f>
        <v>0</v>
      </c>
      <c r="C33" s="600">
        <f>VLOOKUP($A33,'HRGs to TFCs 1'!A:K,C$1,0)</f>
        <v>18</v>
      </c>
      <c r="D33" s="600">
        <f>VLOOKUP($A33,'HRGs to TFCs 1'!A:K,D$1,0)</f>
        <v>0</v>
      </c>
      <c r="E33" s="600">
        <f>VLOOKUP($A33,'HRGs to TFCs 1'!A:K,E$1,0)</f>
        <v>53</v>
      </c>
      <c r="F33" s="600">
        <f>VLOOKUP($A33,'HRGs to TFCs 1'!A:K,F$1,0)</f>
        <v>71</v>
      </c>
      <c r="G33" s="601">
        <f>VLOOKUP($A33,'HRGs to TFCs 1'!A:K,G$1,0)</f>
        <v>0</v>
      </c>
      <c r="H33" s="601">
        <f>VLOOKUP($A33,'HRGs to TFCs 1'!A:K,H$1,0)</f>
        <v>3227.4637774690887</v>
      </c>
      <c r="I33" s="601">
        <f>VLOOKUP($A33,'HRGs to TFCs 1'!A:K,I$1,0)</f>
        <v>0</v>
      </c>
      <c r="J33" s="601">
        <f>VLOOKUP($A33,'HRGs to TFCs 1'!A:K,J$1,0)</f>
        <v>5324.6422430771945</v>
      </c>
      <c r="K33" s="599" t="str">
        <f>IF(ISERROR(VLOOKUP($A33,Mandatory!A:A,1,0)),"No","Yes")</f>
        <v>Yes</v>
      </c>
      <c r="L33" s="602">
        <f t="shared" si="0"/>
        <v>8552.1060205462836</v>
      </c>
    </row>
    <row r="34" spans="1:12">
      <c r="A34" s="599">
        <v>217</v>
      </c>
      <c r="B34" s="600">
        <f>VLOOKUP($A34,'HRGs to TFCs 1'!A:K,B$1,0)</f>
        <v>0</v>
      </c>
      <c r="C34" s="600">
        <f>VLOOKUP($A34,'HRGs to TFCs 1'!A:K,C$1,0)</f>
        <v>64</v>
      </c>
      <c r="D34" s="600">
        <f>VLOOKUP($A34,'HRGs to TFCs 1'!A:K,D$1,0)</f>
        <v>0</v>
      </c>
      <c r="E34" s="600">
        <f>VLOOKUP($A34,'HRGs to TFCs 1'!A:K,E$1,0)</f>
        <v>256</v>
      </c>
      <c r="F34" s="600">
        <f>VLOOKUP($A34,'HRGs to TFCs 1'!A:K,F$1,0)</f>
        <v>320</v>
      </c>
      <c r="G34" s="601">
        <f>VLOOKUP($A34,'HRGs to TFCs 1'!A:K,G$1,0)</f>
        <v>0</v>
      </c>
      <c r="H34" s="601">
        <f>VLOOKUP($A34,'HRGs to TFCs 1'!A:K,H$1,0)</f>
        <v>5779.265553922517</v>
      </c>
      <c r="I34" s="601">
        <f>VLOOKUP($A34,'HRGs to TFCs 1'!A:K,I$1,0)</f>
        <v>0</v>
      </c>
      <c r="J34" s="601">
        <f>VLOOKUP($A34,'HRGs to TFCs 1'!A:K,J$1,0)</f>
        <v>33551.762361134512</v>
      </c>
      <c r="K34" s="599" t="str">
        <f>IF(ISERROR(VLOOKUP($A34,Mandatory!A:A,1,0)),"No","Yes")</f>
        <v>Yes</v>
      </c>
      <c r="L34" s="602">
        <f t="shared" si="0"/>
        <v>39331.027915057028</v>
      </c>
    </row>
    <row r="35" spans="1:12">
      <c r="A35" s="599">
        <v>218</v>
      </c>
      <c r="B35" s="600">
        <f>VLOOKUP($A35,'HRGs to TFCs 1'!A:K,B$1,0)</f>
        <v>0</v>
      </c>
      <c r="C35" s="600">
        <f>VLOOKUP($A35,'HRGs to TFCs 1'!A:K,C$1,0)</f>
        <v>1</v>
      </c>
      <c r="D35" s="600">
        <f>VLOOKUP($A35,'HRGs to TFCs 1'!A:K,D$1,0)</f>
        <v>0</v>
      </c>
      <c r="E35" s="600">
        <f>VLOOKUP($A35,'HRGs to TFCs 1'!A:K,E$1,0)</f>
        <v>2</v>
      </c>
      <c r="F35" s="600">
        <f>VLOOKUP($A35,'HRGs to TFCs 1'!A:K,F$1,0)</f>
        <v>3</v>
      </c>
      <c r="G35" s="601">
        <f>VLOOKUP($A35,'HRGs to TFCs 1'!A:K,G$1,0)</f>
        <v>0</v>
      </c>
      <c r="H35" s="601">
        <f>VLOOKUP($A35,'HRGs to TFCs 1'!A:K,H$1,0)</f>
        <v>178.4878594366113</v>
      </c>
      <c r="I35" s="601">
        <f>VLOOKUP($A35,'HRGs to TFCs 1'!A:K,I$1,0)</f>
        <v>0</v>
      </c>
      <c r="J35" s="601">
        <f>VLOOKUP($A35,'HRGs to TFCs 1'!A:K,J$1,0)</f>
        <v>197.56567517359093</v>
      </c>
      <c r="K35" s="599" t="str">
        <f>IF(ISERROR(VLOOKUP($A35,Mandatory!A:A,1,0)),"No","Yes")</f>
        <v>No</v>
      </c>
      <c r="L35" s="602">
        <f t="shared" si="0"/>
        <v>376.05353461020223</v>
      </c>
    </row>
    <row r="36" spans="1:12">
      <c r="A36" s="599">
        <v>219</v>
      </c>
      <c r="B36" s="600">
        <f>VLOOKUP($A36,'HRGs to TFCs 1'!A:K,B$1,0)</f>
        <v>0</v>
      </c>
      <c r="C36" s="600">
        <f>VLOOKUP($A36,'HRGs to TFCs 1'!A:K,C$1,0)</f>
        <v>92</v>
      </c>
      <c r="D36" s="600">
        <f>VLOOKUP($A36,'HRGs to TFCs 1'!A:K,D$1,0)</f>
        <v>0</v>
      </c>
      <c r="E36" s="600">
        <f>VLOOKUP($A36,'HRGs to TFCs 1'!A:K,E$1,0)</f>
        <v>751</v>
      </c>
      <c r="F36" s="600">
        <f>VLOOKUP($A36,'HRGs to TFCs 1'!A:K,F$1,0)</f>
        <v>843</v>
      </c>
      <c r="G36" s="601">
        <f>VLOOKUP($A36,'HRGs to TFCs 1'!A:K,G$1,0)</f>
        <v>0</v>
      </c>
      <c r="H36" s="601">
        <f>VLOOKUP($A36,'HRGs to TFCs 1'!A:K,H$1,0)</f>
        <v>13127.348273532007</v>
      </c>
      <c r="I36" s="601">
        <f>VLOOKUP($A36,'HRGs to TFCs 1'!A:K,I$1,0)</f>
        <v>0</v>
      </c>
      <c r="J36" s="601">
        <f>VLOOKUP($A36,'HRGs to TFCs 1'!A:K,J$1,0)</f>
        <v>100929.86487184078</v>
      </c>
      <c r="K36" s="599" t="str">
        <f>IF(ISERROR(VLOOKUP($A36,Mandatory!A:A,1,0)),"No","Yes")</f>
        <v>Yes</v>
      </c>
      <c r="L36" s="602">
        <f t="shared" si="0"/>
        <v>114057.21314537278</v>
      </c>
    </row>
    <row r="37" spans="1:12">
      <c r="A37" s="599">
        <v>220</v>
      </c>
      <c r="B37" s="600">
        <f>VLOOKUP($A37,'HRGs to TFCs 1'!A:K,B$1,0)</f>
        <v>0</v>
      </c>
      <c r="C37" s="600">
        <f>VLOOKUP($A37,'HRGs to TFCs 1'!A:K,C$1,0)</f>
        <v>12</v>
      </c>
      <c r="D37" s="600">
        <f>VLOOKUP($A37,'HRGs to TFCs 1'!A:K,D$1,0)</f>
        <v>0</v>
      </c>
      <c r="E37" s="600">
        <f>VLOOKUP($A37,'HRGs to TFCs 1'!A:K,E$1,0)</f>
        <v>46</v>
      </c>
      <c r="F37" s="600">
        <f>VLOOKUP($A37,'HRGs to TFCs 1'!A:K,F$1,0)</f>
        <v>58</v>
      </c>
      <c r="G37" s="601">
        <f>VLOOKUP($A37,'HRGs to TFCs 1'!A:K,G$1,0)</f>
        <v>0</v>
      </c>
      <c r="H37" s="601">
        <f>VLOOKUP($A37,'HRGs to TFCs 1'!A:K,H$1,0)</f>
        <v>1185.3940510415457</v>
      </c>
      <c r="I37" s="601">
        <f>VLOOKUP($A37,'HRGs to TFCs 1'!A:K,I$1,0)</f>
        <v>0</v>
      </c>
      <c r="J37" s="601">
        <f>VLOOKUP($A37,'HRGs to TFCs 1'!A:K,J$1,0)</f>
        <v>4671.985039747412</v>
      </c>
      <c r="K37" s="599" t="str">
        <f>IF(ISERROR(VLOOKUP($A37,Mandatory!A:A,1,0)),"No","Yes")</f>
        <v>No</v>
      </c>
      <c r="L37" s="602">
        <f t="shared" si="0"/>
        <v>5857.3790907889579</v>
      </c>
    </row>
    <row r="38" spans="1:12">
      <c r="A38" s="599">
        <v>221</v>
      </c>
      <c r="B38" s="600">
        <f>VLOOKUP($A38,'HRGs to TFCs 1'!A:K,B$1,0)</f>
        <v>0</v>
      </c>
      <c r="C38" s="600">
        <f>VLOOKUP($A38,'HRGs to TFCs 1'!A:K,C$1,0)</f>
        <v>0</v>
      </c>
      <c r="D38" s="600">
        <f>VLOOKUP($A38,'HRGs to TFCs 1'!A:K,D$1,0)</f>
        <v>0</v>
      </c>
      <c r="E38" s="600">
        <f>VLOOKUP($A38,'HRGs to TFCs 1'!A:K,E$1,0)</f>
        <v>92</v>
      </c>
      <c r="F38" s="600">
        <f>VLOOKUP($A38,'HRGs to TFCs 1'!A:K,F$1,0)</f>
        <v>92</v>
      </c>
      <c r="G38" s="601">
        <f>VLOOKUP($A38,'HRGs to TFCs 1'!A:K,G$1,0)</f>
        <v>0</v>
      </c>
      <c r="H38" s="601">
        <f>VLOOKUP($A38,'HRGs to TFCs 1'!A:K,H$1,0)</f>
        <v>0</v>
      </c>
      <c r="I38" s="601">
        <f>VLOOKUP($A38,'HRGs to TFCs 1'!A:K,I$1,0)</f>
        <v>0</v>
      </c>
      <c r="J38" s="601">
        <f>VLOOKUP($A38,'HRGs to TFCs 1'!A:K,J$1,0)</f>
        <v>13007.402288150919</v>
      </c>
      <c r="K38" s="599" t="str">
        <f>IF(ISERROR(VLOOKUP($A38,Mandatory!A:A,1,0)),"No","Yes")</f>
        <v>No</v>
      </c>
      <c r="L38" s="602">
        <f t="shared" si="0"/>
        <v>13007.402288150919</v>
      </c>
    </row>
    <row r="39" spans="1:12">
      <c r="A39" s="599">
        <v>251</v>
      </c>
      <c r="B39" s="600">
        <f>VLOOKUP($A39,'HRGs to TFCs 1'!A:K,B$1,0)</f>
        <v>0</v>
      </c>
      <c r="C39" s="600">
        <f>VLOOKUP($A39,'HRGs to TFCs 1'!A:K,C$1,0)</f>
        <v>25</v>
      </c>
      <c r="D39" s="600">
        <f>VLOOKUP($A39,'HRGs to TFCs 1'!A:K,D$1,0)</f>
        <v>0</v>
      </c>
      <c r="E39" s="600">
        <f>VLOOKUP($A39,'HRGs to TFCs 1'!A:K,E$1,0)</f>
        <v>64</v>
      </c>
      <c r="F39" s="600">
        <f>VLOOKUP($A39,'HRGs to TFCs 1'!A:K,F$1,0)</f>
        <v>89</v>
      </c>
      <c r="G39" s="601">
        <f>VLOOKUP($A39,'HRGs to TFCs 1'!A:K,G$1,0)</f>
        <v>0</v>
      </c>
      <c r="H39" s="601">
        <f>VLOOKUP($A39,'HRGs to TFCs 1'!A:K,H$1,0)</f>
        <v>3574.8413248014331</v>
      </c>
      <c r="I39" s="601">
        <f>VLOOKUP($A39,'HRGs to TFCs 1'!A:K,I$1,0)</f>
        <v>0</v>
      </c>
      <c r="J39" s="601">
        <f>VLOOKUP($A39,'HRGs to TFCs 1'!A:K,J$1,0)</f>
        <v>12573.55104517988</v>
      </c>
      <c r="K39" s="599" t="str">
        <f>IF(ISERROR(VLOOKUP($A39,Mandatory!A:A,1,0)),"No","Yes")</f>
        <v>Yes</v>
      </c>
      <c r="L39" s="602">
        <f t="shared" si="0"/>
        <v>16148.392369981313</v>
      </c>
    </row>
    <row r="40" spans="1:12">
      <c r="A40" s="599">
        <v>252</v>
      </c>
      <c r="B40" s="600">
        <f>VLOOKUP($A40,'HRGs to TFCs 1'!A:K,B$1,0)</f>
        <v>0</v>
      </c>
      <c r="C40" s="600">
        <f>VLOOKUP($A40,'HRGs to TFCs 1'!A:K,C$1,0)</f>
        <v>9</v>
      </c>
      <c r="D40" s="600">
        <f>VLOOKUP($A40,'HRGs to TFCs 1'!A:K,D$1,0)</f>
        <v>0</v>
      </c>
      <c r="E40" s="600">
        <f>VLOOKUP($A40,'HRGs to TFCs 1'!A:K,E$1,0)</f>
        <v>39</v>
      </c>
      <c r="F40" s="600">
        <f>VLOOKUP($A40,'HRGs to TFCs 1'!A:K,F$1,0)</f>
        <v>48</v>
      </c>
      <c r="G40" s="601">
        <f>VLOOKUP($A40,'HRGs to TFCs 1'!A:K,G$1,0)</f>
        <v>0</v>
      </c>
      <c r="H40" s="601">
        <f>VLOOKUP($A40,'HRGs to TFCs 1'!A:K,H$1,0)</f>
        <v>2995.3675543855716</v>
      </c>
      <c r="I40" s="601">
        <f>VLOOKUP($A40,'HRGs to TFCs 1'!A:K,I$1,0)</f>
        <v>0</v>
      </c>
      <c r="J40" s="601">
        <f>VLOOKUP($A40,'HRGs to TFCs 1'!A:K,J$1,0)</f>
        <v>9235.5102784732517</v>
      </c>
      <c r="K40" s="599" t="str">
        <f>IF(ISERROR(VLOOKUP($A40,Mandatory!A:A,1,0)),"No","Yes")</f>
        <v>Yes</v>
      </c>
      <c r="L40" s="602">
        <f t="shared" si="0"/>
        <v>12230.877832858823</v>
      </c>
    </row>
    <row r="41" spans="1:12">
      <c r="A41" s="599">
        <v>253</v>
      </c>
      <c r="B41" s="600">
        <f>VLOOKUP($A41,'HRGs to TFCs 1'!A:K,B$1,0)</f>
        <v>0</v>
      </c>
      <c r="C41" s="600">
        <f>VLOOKUP($A41,'HRGs to TFCs 1'!A:K,C$1,0)</f>
        <v>2</v>
      </c>
      <c r="D41" s="600">
        <f>VLOOKUP($A41,'HRGs to TFCs 1'!A:K,D$1,0)</f>
        <v>0</v>
      </c>
      <c r="E41" s="600">
        <f>VLOOKUP($A41,'HRGs to TFCs 1'!A:K,E$1,0)</f>
        <v>91</v>
      </c>
      <c r="F41" s="600">
        <f>VLOOKUP($A41,'HRGs to TFCs 1'!A:K,F$1,0)</f>
        <v>93</v>
      </c>
      <c r="G41" s="601">
        <f>VLOOKUP($A41,'HRGs to TFCs 1'!A:K,G$1,0)</f>
        <v>0</v>
      </c>
      <c r="H41" s="601">
        <f>VLOOKUP($A41,'HRGs to TFCs 1'!A:K,H$1,0)</f>
        <v>207.69969631803642</v>
      </c>
      <c r="I41" s="601">
        <f>VLOOKUP($A41,'HRGs to TFCs 1'!A:K,I$1,0)</f>
        <v>0</v>
      </c>
      <c r="J41" s="601">
        <f>VLOOKUP($A41,'HRGs to TFCs 1'!A:K,J$1,0)</f>
        <v>18980.37787266212</v>
      </c>
      <c r="K41" s="599" t="str">
        <f>IF(ISERROR(VLOOKUP($A41,Mandatory!A:A,1,0)),"No","Yes")</f>
        <v>Yes</v>
      </c>
      <c r="L41" s="602">
        <f t="shared" si="0"/>
        <v>19188.077568980156</v>
      </c>
    </row>
    <row r="42" spans="1:12">
      <c r="A42" s="599">
        <v>255</v>
      </c>
      <c r="B42" s="600">
        <f>VLOOKUP($A42,'HRGs to TFCs 1'!A:K,B$1,0)</f>
        <v>0</v>
      </c>
      <c r="C42" s="600">
        <f>VLOOKUP($A42,'HRGs to TFCs 1'!A:K,C$1,0)</f>
        <v>24</v>
      </c>
      <c r="D42" s="600">
        <f>VLOOKUP($A42,'HRGs to TFCs 1'!A:K,D$1,0)</f>
        <v>0</v>
      </c>
      <c r="E42" s="600">
        <f>VLOOKUP($A42,'HRGs to TFCs 1'!A:K,E$1,0)</f>
        <v>34</v>
      </c>
      <c r="F42" s="600">
        <f>VLOOKUP($A42,'HRGs to TFCs 1'!A:K,F$1,0)</f>
        <v>58</v>
      </c>
      <c r="G42" s="601">
        <f>VLOOKUP($A42,'HRGs to TFCs 1'!A:K,G$1,0)</f>
        <v>0</v>
      </c>
      <c r="H42" s="601">
        <f>VLOOKUP($A42,'HRGs to TFCs 1'!A:K,H$1,0)</f>
        <v>4655.8408912109016</v>
      </c>
      <c r="I42" s="601">
        <f>VLOOKUP($A42,'HRGs to TFCs 1'!A:K,I$1,0)</f>
        <v>0</v>
      </c>
      <c r="J42" s="601">
        <f>VLOOKUP($A42,'HRGs to TFCs 1'!A:K,J$1,0)</f>
        <v>6767.1998372952185</v>
      </c>
      <c r="K42" s="599" t="str">
        <f>IF(ISERROR(VLOOKUP($A42,Mandatory!A:A,1,0)),"No","Yes")</f>
        <v>No</v>
      </c>
      <c r="L42" s="602">
        <f t="shared" si="0"/>
        <v>11423.040728506119</v>
      </c>
    </row>
    <row r="43" spans="1:12">
      <c r="A43" s="599">
        <v>256</v>
      </c>
      <c r="B43" s="600">
        <f>VLOOKUP($A43,'HRGs to TFCs 1'!A:K,B$1,0)</f>
        <v>0</v>
      </c>
      <c r="C43" s="600">
        <f>VLOOKUP($A43,'HRGs to TFCs 1'!A:K,C$1,0)</f>
        <v>0</v>
      </c>
      <c r="D43" s="600">
        <f>VLOOKUP($A43,'HRGs to TFCs 1'!A:K,D$1,0)</f>
        <v>0</v>
      </c>
      <c r="E43" s="600">
        <f>VLOOKUP($A43,'HRGs to TFCs 1'!A:K,E$1,0)</f>
        <v>0</v>
      </c>
      <c r="F43" s="600">
        <f>VLOOKUP($A43,'HRGs to TFCs 1'!A:K,F$1,0)</f>
        <v>0</v>
      </c>
      <c r="G43" s="601">
        <f>VLOOKUP($A43,'HRGs to TFCs 1'!A:K,G$1,0)</f>
        <v>0</v>
      </c>
      <c r="H43" s="601">
        <f>VLOOKUP($A43,'HRGs to TFCs 1'!A:K,H$1,0)</f>
        <v>0</v>
      </c>
      <c r="I43" s="601">
        <f>VLOOKUP($A43,'HRGs to TFCs 1'!A:K,I$1,0)</f>
        <v>0</v>
      </c>
      <c r="J43" s="601">
        <f>VLOOKUP($A43,'HRGs to TFCs 1'!A:K,J$1,0)</f>
        <v>0</v>
      </c>
      <c r="K43" s="599" t="str">
        <f>IF(ISERROR(VLOOKUP($A43,Mandatory!A:A,1,0)),"No","Yes")</f>
        <v>No</v>
      </c>
      <c r="L43" s="602">
        <f t="shared" si="0"/>
        <v>0</v>
      </c>
    </row>
    <row r="44" spans="1:12">
      <c r="A44" s="599">
        <v>257</v>
      </c>
      <c r="B44" s="600">
        <f>VLOOKUP($A44,'HRGs to TFCs 1'!A:K,B$1,0)</f>
        <v>0</v>
      </c>
      <c r="C44" s="600">
        <f>VLOOKUP($A44,'HRGs to TFCs 1'!A:K,C$1,0)</f>
        <v>76</v>
      </c>
      <c r="D44" s="600">
        <f>VLOOKUP($A44,'HRGs to TFCs 1'!A:K,D$1,0)</f>
        <v>0</v>
      </c>
      <c r="E44" s="600">
        <f>VLOOKUP($A44,'HRGs to TFCs 1'!A:K,E$1,0)</f>
        <v>464</v>
      </c>
      <c r="F44" s="600">
        <f>VLOOKUP($A44,'HRGs to TFCs 1'!A:K,F$1,0)</f>
        <v>540</v>
      </c>
      <c r="G44" s="601">
        <f>VLOOKUP($A44,'HRGs to TFCs 1'!A:K,G$1,0)</f>
        <v>0</v>
      </c>
      <c r="H44" s="601">
        <f>VLOOKUP($A44,'HRGs to TFCs 1'!A:K,H$1,0)</f>
        <v>7762.0081336296171</v>
      </c>
      <c r="I44" s="601">
        <f>VLOOKUP($A44,'HRGs to TFCs 1'!A:K,I$1,0)</f>
        <v>0</v>
      </c>
      <c r="J44" s="601">
        <f>VLOOKUP($A44,'HRGs to TFCs 1'!A:K,J$1,0)</f>
        <v>50701.325107973964</v>
      </c>
      <c r="K44" s="599" t="str">
        <f>IF(ISERROR(VLOOKUP($A44,Mandatory!A:A,1,0)),"No","Yes")</f>
        <v>Yes</v>
      </c>
      <c r="L44" s="602">
        <f t="shared" si="0"/>
        <v>58463.333241603585</v>
      </c>
    </row>
    <row r="45" spans="1:12">
      <c r="A45" s="599">
        <v>258</v>
      </c>
      <c r="B45" s="600">
        <f>VLOOKUP($A45,'HRGs to TFCs 1'!A:K,B$1,0)</f>
        <v>0</v>
      </c>
      <c r="C45" s="600">
        <f>VLOOKUP($A45,'HRGs to TFCs 1'!A:K,C$1,0)</f>
        <v>515</v>
      </c>
      <c r="D45" s="600">
        <f>VLOOKUP($A45,'HRGs to TFCs 1'!A:K,D$1,0)</f>
        <v>0</v>
      </c>
      <c r="E45" s="600">
        <f>VLOOKUP($A45,'HRGs to TFCs 1'!A:K,E$1,0)</f>
        <v>2593</v>
      </c>
      <c r="F45" s="600">
        <f>VLOOKUP($A45,'HRGs to TFCs 1'!A:K,F$1,0)</f>
        <v>3108</v>
      </c>
      <c r="G45" s="601">
        <f>VLOOKUP($A45,'HRGs to TFCs 1'!A:K,G$1,0)</f>
        <v>0</v>
      </c>
      <c r="H45" s="601">
        <f>VLOOKUP($A45,'HRGs to TFCs 1'!A:K,H$1,0)</f>
        <v>68318.097468272361</v>
      </c>
      <c r="I45" s="601">
        <f>VLOOKUP($A45,'HRGs to TFCs 1'!A:K,I$1,0)</f>
        <v>0</v>
      </c>
      <c r="J45" s="601">
        <f>VLOOKUP($A45,'HRGs to TFCs 1'!A:K,J$1,0)</f>
        <v>341995.94633830385</v>
      </c>
      <c r="K45" s="599" t="str">
        <f>IF(ISERROR(VLOOKUP($A45,Mandatory!A:A,1,0)),"No","Yes")</f>
        <v>Yes</v>
      </c>
      <c r="L45" s="602">
        <f t="shared" si="0"/>
        <v>410314.04380657623</v>
      </c>
    </row>
    <row r="46" spans="1:12">
      <c r="A46" s="599">
        <v>259</v>
      </c>
      <c r="B46" s="600">
        <f>VLOOKUP($A46,'HRGs to TFCs 1'!A:K,B$1,0)</f>
        <v>0</v>
      </c>
      <c r="C46" s="600">
        <f>VLOOKUP($A46,'HRGs to TFCs 1'!A:K,C$1,0)</f>
        <v>21</v>
      </c>
      <c r="D46" s="600">
        <f>VLOOKUP($A46,'HRGs to TFCs 1'!A:K,D$1,0)</f>
        <v>0</v>
      </c>
      <c r="E46" s="600">
        <f>VLOOKUP($A46,'HRGs to TFCs 1'!A:K,E$1,0)</f>
        <v>138</v>
      </c>
      <c r="F46" s="600">
        <f>VLOOKUP($A46,'HRGs to TFCs 1'!A:K,F$1,0)</f>
        <v>159</v>
      </c>
      <c r="G46" s="601">
        <f>VLOOKUP($A46,'HRGs to TFCs 1'!A:K,G$1,0)</f>
        <v>0</v>
      </c>
      <c r="H46" s="601">
        <f>VLOOKUP($A46,'HRGs to TFCs 1'!A:K,H$1,0)</f>
        <v>8951.713706021892</v>
      </c>
      <c r="I46" s="601">
        <f>VLOOKUP($A46,'HRGs to TFCs 1'!A:K,I$1,0)</f>
        <v>0</v>
      </c>
      <c r="J46" s="601">
        <f>VLOOKUP($A46,'HRGs to TFCs 1'!A:K,J$1,0)</f>
        <v>62155.995439168051</v>
      </c>
      <c r="K46" s="599" t="str">
        <f>IF(ISERROR(VLOOKUP($A46,Mandatory!A:A,1,0)),"No","Yes")</f>
        <v>No</v>
      </c>
      <c r="L46" s="602">
        <f t="shared" si="0"/>
        <v>71107.709145189947</v>
      </c>
    </row>
    <row r="47" spans="1:12">
      <c r="A47" s="599">
        <v>260</v>
      </c>
      <c r="B47" s="600">
        <f>VLOOKUP($A47,'HRGs to TFCs 1'!A:K,B$1,0)</f>
        <v>0</v>
      </c>
      <c r="C47" s="600">
        <f>VLOOKUP($A47,'HRGs to TFCs 1'!A:K,C$1,0)</f>
        <v>1</v>
      </c>
      <c r="D47" s="600">
        <f>VLOOKUP($A47,'HRGs to TFCs 1'!A:K,D$1,0)</f>
        <v>0</v>
      </c>
      <c r="E47" s="600">
        <f>VLOOKUP($A47,'HRGs to TFCs 1'!A:K,E$1,0)</f>
        <v>53</v>
      </c>
      <c r="F47" s="600">
        <f>VLOOKUP($A47,'HRGs to TFCs 1'!A:K,F$1,0)</f>
        <v>54</v>
      </c>
      <c r="G47" s="601">
        <f>VLOOKUP($A47,'HRGs to TFCs 1'!A:K,G$1,0)</f>
        <v>0</v>
      </c>
      <c r="H47" s="601">
        <f>VLOOKUP($A47,'HRGs to TFCs 1'!A:K,H$1,0)</f>
        <v>79.981070719854699</v>
      </c>
      <c r="I47" s="601">
        <f>VLOOKUP($A47,'HRGs to TFCs 1'!A:K,I$1,0)</f>
        <v>0</v>
      </c>
      <c r="J47" s="601">
        <f>VLOOKUP($A47,'HRGs to TFCs 1'!A:K,J$1,0)</f>
        <v>7636.939911004376</v>
      </c>
      <c r="K47" s="599" t="str">
        <f>IF(ISERROR(VLOOKUP($A47,Mandatory!A:A,1,0)),"No","Yes")</f>
        <v>No</v>
      </c>
      <c r="L47" s="602">
        <f t="shared" si="0"/>
        <v>7716.9209817242308</v>
      </c>
    </row>
    <row r="48" spans="1:12">
      <c r="A48" s="599">
        <v>261</v>
      </c>
      <c r="B48" s="600">
        <f>VLOOKUP($A48,'HRGs to TFCs 1'!A:K,B$1,0)</f>
        <v>0</v>
      </c>
      <c r="C48" s="600">
        <f>VLOOKUP($A48,'HRGs to TFCs 1'!A:K,C$1,0)</f>
        <v>0</v>
      </c>
      <c r="D48" s="600">
        <f>VLOOKUP($A48,'HRGs to TFCs 1'!A:K,D$1,0)</f>
        <v>0</v>
      </c>
      <c r="E48" s="600">
        <f>VLOOKUP($A48,'HRGs to TFCs 1'!A:K,E$1,0)</f>
        <v>0</v>
      </c>
      <c r="F48" s="600">
        <f>VLOOKUP($A48,'HRGs to TFCs 1'!A:K,F$1,0)</f>
        <v>0</v>
      </c>
      <c r="G48" s="601">
        <f>VLOOKUP($A48,'HRGs to TFCs 1'!A:K,G$1,0)</f>
        <v>0</v>
      </c>
      <c r="H48" s="601">
        <f>VLOOKUP($A48,'HRGs to TFCs 1'!A:K,H$1,0)</f>
        <v>0</v>
      </c>
      <c r="I48" s="601">
        <f>VLOOKUP($A48,'HRGs to TFCs 1'!A:K,I$1,0)</f>
        <v>0</v>
      </c>
      <c r="J48" s="601">
        <f>VLOOKUP($A48,'HRGs to TFCs 1'!A:K,J$1,0)</f>
        <v>0</v>
      </c>
      <c r="K48" s="599" t="str">
        <f>IF(ISERROR(VLOOKUP($A48,Mandatory!A:A,1,0)),"No","Yes")</f>
        <v>No</v>
      </c>
      <c r="L48" s="602">
        <f t="shared" si="0"/>
        <v>0</v>
      </c>
    </row>
    <row r="49" spans="1:12">
      <c r="A49" s="599">
        <v>262</v>
      </c>
      <c r="B49" s="600">
        <f>VLOOKUP($A49,'HRGs to TFCs 1'!A:K,B$1,0)</f>
        <v>0</v>
      </c>
      <c r="C49" s="600">
        <f>VLOOKUP($A49,'HRGs to TFCs 1'!A:K,C$1,0)</f>
        <v>173</v>
      </c>
      <c r="D49" s="600">
        <f>VLOOKUP($A49,'HRGs to TFCs 1'!A:K,D$1,0)</f>
        <v>0</v>
      </c>
      <c r="E49" s="600">
        <f>VLOOKUP($A49,'HRGs to TFCs 1'!A:K,E$1,0)</f>
        <v>592</v>
      </c>
      <c r="F49" s="600">
        <f>VLOOKUP($A49,'HRGs to TFCs 1'!A:K,F$1,0)</f>
        <v>765</v>
      </c>
      <c r="G49" s="601">
        <f>VLOOKUP($A49,'HRGs to TFCs 1'!A:K,G$1,0)</f>
        <v>0</v>
      </c>
      <c r="H49" s="601">
        <f>VLOOKUP($A49,'HRGs to TFCs 1'!A:K,H$1,0)</f>
        <v>63228.988026123741</v>
      </c>
      <c r="I49" s="601">
        <f>VLOOKUP($A49,'HRGs to TFCs 1'!A:K,I$1,0)</f>
        <v>0</v>
      </c>
      <c r="J49" s="601">
        <f>VLOOKUP($A49,'HRGs to TFCs 1'!A:K,J$1,0)</f>
        <v>192222.07895870967</v>
      </c>
      <c r="K49" s="599" t="str">
        <f>IF(ISERROR(VLOOKUP($A49,Mandatory!A:A,1,0)),"No","Yes")</f>
        <v>No</v>
      </c>
      <c r="L49" s="602">
        <f t="shared" si="0"/>
        <v>255451.06698483339</v>
      </c>
    </row>
    <row r="50" spans="1:12">
      <c r="A50" s="599">
        <v>300</v>
      </c>
      <c r="B50" s="600">
        <f>VLOOKUP($A50,'HRGs to TFCs 1'!A:K,B$1,0)</f>
        <v>0</v>
      </c>
      <c r="C50" s="600">
        <f>VLOOKUP($A50,'HRGs to TFCs 1'!A:K,C$1,0)</f>
        <v>6913</v>
      </c>
      <c r="D50" s="600">
        <f>VLOOKUP($A50,'HRGs to TFCs 1'!A:K,D$1,0)</f>
        <v>0</v>
      </c>
      <c r="E50" s="600">
        <f>VLOOKUP($A50,'HRGs to TFCs 1'!A:K,E$1,0)</f>
        <v>12722</v>
      </c>
      <c r="F50" s="600">
        <f>VLOOKUP($A50,'HRGs to TFCs 1'!A:K,F$1,0)</f>
        <v>19635</v>
      </c>
      <c r="G50" s="601">
        <f>VLOOKUP($A50,'HRGs to TFCs 1'!A:K,G$1,0)</f>
        <v>0</v>
      </c>
      <c r="H50" s="601">
        <f>VLOOKUP($A50,'HRGs to TFCs 1'!A:K,H$1,0)</f>
        <v>1131573.2590646972</v>
      </c>
      <c r="I50" s="601">
        <f>VLOOKUP($A50,'HRGs to TFCs 1'!A:K,I$1,0)</f>
        <v>0</v>
      </c>
      <c r="J50" s="601">
        <f>VLOOKUP($A50,'HRGs to TFCs 1'!A:K,J$1,0)</f>
        <v>1877016.9242704292</v>
      </c>
      <c r="K50" s="599" t="str">
        <f>IF(ISERROR(VLOOKUP($A50,Mandatory!A:A,1,0)),"No","Yes")</f>
        <v>Yes</v>
      </c>
      <c r="L50" s="602">
        <f t="shared" si="0"/>
        <v>3008590.1833351264</v>
      </c>
    </row>
    <row r="51" spans="1:12">
      <c r="A51" s="599">
        <v>301</v>
      </c>
      <c r="B51" s="600">
        <f>VLOOKUP($A51,'HRGs to TFCs 1'!A:K,B$1,0)</f>
        <v>0</v>
      </c>
      <c r="C51" s="600">
        <f>VLOOKUP($A51,'HRGs to TFCs 1'!A:K,C$1,0)</f>
        <v>1443</v>
      </c>
      <c r="D51" s="600">
        <f>VLOOKUP($A51,'HRGs to TFCs 1'!A:K,D$1,0)</f>
        <v>0</v>
      </c>
      <c r="E51" s="600">
        <f>VLOOKUP($A51,'HRGs to TFCs 1'!A:K,E$1,0)</f>
        <v>1688</v>
      </c>
      <c r="F51" s="600">
        <f>VLOOKUP($A51,'HRGs to TFCs 1'!A:K,F$1,0)</f>
        <v>3131</v>
      </c>
      <c r="G51" s="601">
        <f>VLOOKUP($A51,'HRGs to TFCs 1'!A:K,G$1,0)</f>
        <v>0</v>
      </c>
      <c r="H51" s="601">
        <f>VLOOKUP($A51,'HRGs to TFCs 1'!A:K,H$1,0)</f>
        <v>467753.73294159153</v>
      </c>
      <c r="I51" s="601">
        <f>VLOOKUP($A51,'HRGs to TFCs 1'!A:K,I$1,0)</f>
        <v>0</v>
      </c>
      <c r="J51" s="601">
        <f>VLOOKUP($A51,'HRGs to TFCs 1'!A:K,J$1,0)</f>
        <v>384757.19906083669</v>
      </c>
      <c r="K51" s="599" t="str">
        <f>IF(ISERROR(VLOOKUP($A51,Mandatory!A:A,1,0)),"No","Yes")</f>
        <v>Yes</v>
      </c>
      <c r="L51" s="602">
        <f t="shared" si="0"/>
        <v>852510.93200242822</v>
      </c>
    </row>
    <row r="52" spans="1:12">
      <c r="A52" s="599">
        <v>302</v>
      </c>
      <c r="B52" s="600">
        <f>VLOOKUP($A52,'HRGs to TFCs 1'!A:K,B$1,0)</f>
        <v>0</v>
      </c>
      <c r="C52" s="600">
        <f>VLOOKUP($A52,'HRGs to TFCs 1'!A:K,C$1,0)</f>
        <v>153</v>
      </c>
      <c r="D52" s="600">
        <f>VLOOKUP($A52,'HRGs to TFCs 1'!A:K,D$1,0)</f>
        <v>0</v>
      </c>
      <c r="E52" s="600">
        <f>VLOOKUP($A52,'HRGs to TFCs 1'!A:K,E$1,0)</f>
        <v>299</v>
      </c>
      <c r="F52" s="600">
        <f>VLOOKUP($A52,'HRGs to TFCs 1'!A:K,F$1,0)</f>
        <v>452</v>
      </c>
      <c r="G52" s="601">
        <f>VLOOKUP($A52,'HRGs to TFCs 1'!A:K,G$1,0)</f>
        <v>0</v>
      </c>
      <c r="H52" s="601">
        <f>VLOOKUP($A52,'HRGs to TFCs 1'!A:K,H$1,0)</f>
        <v>41931.817609477017</v>
      </c>
      <c r="I52" s="601">
        <f>VLOOKUP($A52,'HRGs to TFCs 1'!A:K,I$1,0)</f>
        <v>0</v>
      </c>
      <c r="J52" s="601">
        <f>VLOOKUP($A52,'HRGs to TFCs 1'!A:K,J$1,0)</f>
        <v>85757.23773689958</v>
      </c>
      <c r="K52" s="599" t="str">
        <f>IF(ISERROR(VLOOKUP($A52,Mandatory!A:A,1,0)),"No","Yes")</f>
        <v>Yes</v>
      </c>
      <c r="L52" s="602">
        <f t="shared" si="0"/>
        <v>127689.0553463766</v>
      </c>
    </row>
    <row r="53" spans="1:12">
      <c r="A53" s="599">
        <v>303</v>
      </c>
      <c r="B53" s="600">
        <f>VLOOKUP($A53,'HRGs to TFCs 1'!A:K,B$1,0)</f>
        <v>0</v>
      </c>
      <c r="C53" s="600">
        <f>VLOOKUP($A53,'HRGs to TFCs 1'!A:K,C$1,0)</f>
        <v>624</v>
      </c>
      <c r="D53" s="600">
        <f>VLOOKUP($A53,'HRGs to TFCs 1'!A:K,D$1,0)</f>
        <v>0</v>
      </c>
      <c r="E53" s="600">
        <f>VLOOKUP($A53,'HRGs to TFCs 1'!A:K,E$1,0)</f>
        <v>5615</v>
      </c>
      <c r="F53" s="600">
        <f>VLOOKUP($A53,'HRGs to TFCs 1'!A:K,F$1,0)</f>
        <v>6239</v>
      </c>
      <c r="G53" s="601">
        <f>VLOOKUP($A53,'HRGs to TFCs 1'!A:K,G$1,0)</f>
        <v>0</v>
      </c>
      <c r="H53" s="601">
        <f>VLOOKUP($A53,'HRGs to TFCs 1'!A:K,H$1,0)</f>
        <v>136375.28542538319</v>
      </c>
      <c r="I53" s="601">
        <f>VLOOKUP($A53,'HRGs to TFCs 1'!A:K,I$1,0)</f>
        <v>0</v>
      </c>
      <c r="J53" s="601">
        <f>VLOOKUP($A53,'HRGs to TFCs 1'!A:K,J$1,0)</f>
        <v>1146220.9610824818</v>
      </c>
      <c r="K53" s="599" t="str">
        <f>IF(ISERROR(VLOOKUP($A53,Mandatory!A:A,1,0)),"No","Yes")</f>
        <v>Yes</v>
      </c>
      <c r="L53" s="602">
        <f t="shared" si="0"/>
        <v>1282596.2465078649</v>
      </c>
    </row>
    <row r="54" spans="1:12">
      <c r="A54" s="599">
        <v>304</v>
      </c>
      <c r="B54" s="600">
        <f>VLOOKUP($A54,'HRGs to TFCs 1'!A:K,B$1,0)</f>
        <v>0</v>
      </c>
      <c r="C54" s="600">
        <f>VLOOKUP($A54,'HRGs to TFCs 1'!A:K,C$1,0)</f>
        <v>2185</v>
      </c>
      <c r="D54" s="600">
        <f>VLOOKUP($A54,'HRGs to TFCs 1'!A:K,D$1,0)</f>
        <v>0</v>
      </c>
      <c r="E54" s="600">
        <f>VLOOKUP($A54,'HRGs to TFCs 1'!A:K,E$1,0)</f>
        <v>1471</v>
      </c>
      <c r="F54" s="600">
        <f>VLOOKUP($A54,'HRGs to TFCs 1'!A:K,F$1,0)</f>
        <v>3656</v>
      </c>
      <c r="G54" s="601">
        <f>VLOOKUP($A54,'HRGs to TFCs 1'!A:K,G$1,0)</f>
        <v>0</v>
      </c>
      <c r="H54" s="601">
        <f>VLOOKUP($A54,'HRGs to TFCs 1'!A:K,H$1,0)</f>
        <v>373139.38644823094</v>
      </c>
      <c r="I54" s="601">
        <f>VLOOKUP($A54,'HRGs to TFCs 1'!A:K,I$1,0)</f>
        <v>0</v>
      </c>
      <c r="J54" s="601">
        <f>VLOOKUP($A54,'HRGs to TFCs 1'!A:K,J$1,0)</f>
        <v>225276.1265723808</v>
      </c>
      <c r="K54" s="599" t="str">
        <f>IF(ISERROR(VLOOKUP($A54,Mandatory!A:A,1,0)),"No","Yes")</f>
        <v>No</v>
      </c>
      <c r="L54" s="602">
        <f t="shared" si="0"/>
        <v>598415.51302061172</v>
      </c>
    </row>
    <row r="55" spans="1:12">
      <c r="A55" s="599">
        <v>306</v>
      </c>
      <c r="B55" s="600">
        <f>VLOOKUP($A55,'HRGs to TFCs 1'!A:K,B$1,0)</f>
        <v>0</v>
      </c>
      <c r="C55" s="600">
        <f>VLOOKUP($A55,'HRGs to TFCs 1'!A:K,C$1,0)</f>
        <v>72</v>
      </c>
      <c r="D55" s="600">
        <f>VLOOKUP($A55,'HRGs to TFCs 1'!A:K,D$1,0)</f>
        <v>0</v>
      </c>
      <c r="E55" s="600">
        <f>VLOOKUP($A55,'HRGs to TFCs 1'!A:K,E$1,0)</f>
        <v>564</v>
      </c>
      <c r="F55" s="600">
        <f>VLOOKUP($A55,'HRGs to TFCs 1'!A:K,F$1,0)</f>
        <v>636</v>
      </c>
      <c r="G55" s="601">
        <f>VLOOKUP($A55,'HRGs to TFCs 1'!A:K,G$1,0)</f>
        <v>0</v>
      </c>
      <c r="H55" s="601">
        <f>VLOOKUP($A55,'HRGs to TFCs 1'!A:K,H$1,0)</f>
        <v>21338.111924307883</v>
      </c>
      <c r="I55" s="601">
        <f>VLOOKUP($A55,'HRGs to TFCs 1'!A:K,I$1,0)</f>
        <v>0</v>
      </c>
      <c r="J55" s="601">
        <f>VLOOKUP($A55,'HRGs to TFCs 1'!A:K,J$1,0)</f>
        <v>202194.33701288598</v>
      </c>
      <c r="K55" s="599" t="str">
        <f>IF(ISERROR(VLOOKUP($A55,Mandatory!A:A,1,0)),"No","Yes")</f>
        <v>Yes</v>
      </c>
      <c r="L55" s="602">
        <f t="shared" si="0"/>
        <v>223532.44893719387</v>
      </c>
    </row>
    <row r="56" spans="1:12">
      <c r="A56" s="599">
        <v>307</v>
      </c>
      <c r="B56" s="600">
        <f>VLOOKUP($A56,'HRGs to TFCs 1'!A:K,B$1,0)</f>
        <v>0</v>
      </c>
      <c r="C56" s="600">
        <f>VLOOKUP($A56,'HRGs to TFCs 1'!A:K,C$1,0)</f>
        <v>553</v>
      </c>
      <c r="D56" s="600">
        <f>VLOOKUP($A56,'HRGs to TFCs 1'!A:K,D$1,0)</f>
        <v>0</v>
      </c>
      <c r="E56" s="600">
        <f>VLOOKUP($A56,'HRGs to TFCs 1'!A:K,E$1,0)</f>
        <v>4399</v>
      </c>
      <c r="F56" s="600">
        <f>VLOOKUP($A56,'HRGs to TFCs 1'!A:K,F$1,0)</f>
        <v>4952</v>
      </c>
      <c r="G56" s="601">
        <f>VLOOKUP($A56,'HRGs to TFCs 1'!A:K,G$1,0)</f>
        <v>0</v>
      </c>
      <c r="H56" s="601">
        <f>VLOOKUP($A56,'HRGs to TFCs 1'!A:K,H$1,0)</f>
        <v>80050.412453284778</v>
      </c>
      <c r="I56" s="601">
        <f>VLOOKUP($A56,'HRGs to TFCs 1'!A:K,I$1,0)</f>
        <v>0</v>
      </c>
      <c r="J56" s="601">
        <f>VLOOKUP($A56,'HRGs to TFCs 1'!A:K,J$1,0)</f>
        <v>578999.04241674067</v>
      </c>
      <c r="K56" s="599" t="str">
        <f>IF(ISERROR(VLOOKUP($A56,Mandatory!A:A,1,0)),"No","Yes")</f>
        <v>Yes</v>
      </c>
      <c r="L56" s="602">
        <f t="shared" si="0"/>
        <v>659049.45487002539</v>
      </c>
    </row>
    <row r="57" spans="1:12">
      <c r="A57" s="599">
        <v>308</v>
      </c>
      <c r="B57" s="600">
        <f>VLOOKUP($A57,'HRGs to TFCs 1'!A:K,B$1,0)</f>
        <v>0</v>
      </c>
      <c r="C57" s="600">
        <f>VLOOKUP($A57,'HRGs to TFCs 1'!A:K,C$1,0)</f>
        <v>18</v>
      </c>
      <c r="D57" s="600">
        <f>VLOOKUP($A57,'HRGs to TFCs 1'!A:K,D$1,0)</f>
        <v>0</v>
      </c>
      <c r="E57" s="600">
        <f>VLOOKUP($A57,'HRGs to TFCs 1'!A:K,E$1,0)</f>
        <v>213</v>
      </c>
      <c r="F57" s="600">
        <f>VLOOKUP($A57,'HRGs to TFCs 1'!A:K,F$1,0)</f>
        <v>231</v>
      </c>
      <c r="G57" s="601">
        <f>VLOOKUP($A57,'HRGs to TFCs 1'!A:K,G$1,0)</f>
        <v>0</v>
      </c>
      <c r="H57" s="601">
        <f>VLOOKUP($A57,'HRGs to TFCs 1'!A:K,H$1,0)</f>
        <v>4605.6413510083621</v>
      </c>
      <c r="I57" s="601">
        <f>VLOOKUP($A57,'HRGs to TFCs 1'!A:K,I$1,0)</f>
        <v>0</v>
      </c>
      <c r="J57" s="601">
        <f>VLOOKUP($A57,'HRGs to TFCs 1'!A:K,J$1,0)</f>
        <v>55273.307030313605</v>
      </c>
      <c r="K57" s="599" t="str">
        <f>IF(ISERROR(VLOOKUP($A57,Mandatory!A:A,1,0)),"No","Yes")</f>
        <v>No</v>
      </c>
      <c r="L57" s="602">
        <f t="shared" si="0"/>
        <v>59878.94838132197</v>
      </c>
    </row>
    <row r="58" spans="1:12">
      <c r="A58" s="599">
        <v>313</v>
      </c>
      <c r="B58" s="600">
        <f>VLOOKUP($A58,'HRGs to TFCs 1'!A:K,B$1,0)</f>
        <v>0</v>
      </c>
      <c r="C58" s="600">
        <f>VLOOKUP($A58,'HRGs to TFCs 1'!A:K,C$1,0)</f>
        <v>55</v>
      </c>
      <c r="D58" s="600">
        <f>VLOOKUP($A58,'HRGs to TFCs 1'!A:K,D$1,0)</f>
        <v>0</v>
      </c>
      <c r="E58" s="600">
        <f>VLOOKUP($A58,'HRGs to TFCs 1'!A:K,E$1,0)</f>
        <v>730</v>
      </c>
      <c r="F58" s="600">
        <f>VLOOKUP($A58,'HRGs to TFCs 1'!A:K,F$1,0)</f>
        <v>785</v>
      </c>
      <c r="G58" s="601">
        <f>VLOOKUP($A58,'HRGs to TFCs 1'!A:K,G$1,0)</f>
        <v>0</v>
      </c>
      <c r="H58" s="601">
        <f>VLOOKUP($A58,'HRGs to TFCs 1'!A:K,H$1,0)</f>
        <v>7433.3392274349353</v>
      </c>
      <c r="I58" s="601">
        <f>VLOOKUP($A58,'HRGs to TFCs 1'!A:K,I$1,0)</f>
        <v>0</v>
      </c>
      <c r="J58" s="601">
        <f>VLOOKUP($A58,'HRGs to TFCs 1'!A:K,J$1,0)</f>
        <v>97858.285880814612</v>
      </c>
      <c r="K58" s="599" t="str">
        <f>IF(ISERROR(VLOOKUP($A58,Mandatory!A:A,1,0)),"No","Yes")</f>
        <v>No</v>
      </c>
      <c r="L58" s="602">
        <f t="shared" si="0"/>
        <v>105291.62510824954</v>
      </c>
    </row>
    <row r="59" spans="1:12">
      <c r="A59" s="599">
        <v>314</v>
      </c>
      <c r="B59" s="600">
        <f>VLOOKUP($A59,'HRGs to TFCs 1'!A:K,B$1,0)</f>
        <v>0</v>
      </c>
      <c r="C59" s="600">
        <f>VLOOKUP($A59,'HRGs to TFCs 1'!A:K,C$1,0)</f>
        <v>228</v>
      </c>
      <c r="D59" s="600">
        <f>VLOOKUP($A59,'HRGs to TFCs 1'!A:K,D$1,0)</f>
        <v>0</v>
      </c>
      <c r="E59" s="600">
        <f>VLOOKUP($A59,'HRGs to TFCs 1'!A:K,E$1,0)</f>
        <v>626</v>
      </c>
      <c r="F59" s="600">
        <f>VLOOKUP($A59,'HRGs to TFCs 1'!A:K,F$1,0)</f>
        <v>854</v>
      </c>
      <c r="G59" s="601">
        <f>VLOOKUP($A59,'HRGs to TFCs 1'!A:K,G$1,0)</f>
        <v>0</v>
      </c>
      <c r="H59" s="601">
        <f>VLOOKUP($A59,'HRGs to TFCs 1'!A:K,H$1,0)</f>
        <v>22878.921950209809</v>
      </c>
      <c r="I59" s="601">
        <f>VLOOKUP($A59,'HRGs to TFCs 1'!A:K,I$1,0)</f>
        <v>0</v>
      </c>
      <c r="J59" s="601">
        <f>VLOOKUP($A59,'HRGs to TFCs 1'!A:K,J$1,0)</f>
        <v>88959.220155855655</v>
      </c>
      <c r="K59" s="599" t="str">
        <f>IF(ISERROR(VLOOKUP($A59,Mandatory!A:A,1,0)),"No","Yes")</f>
        <v>No</v>
      </c>
      <c r="L59" s="602">
        <f t="shared" si="0"/>
        <v>111838.14210606547</v>
      </c>
    </row>
    <row r="60" spans="1:12">
      <c r="A60" s="599">
        <v>316</v>
      </c>
      <c r="B60" s="600">
        <f>VLOOKUP($A60,'HRGs to TFCs 1'!A:K,B$1,0)</f>
        <v>0</v>
      </c>
      <c r="C60" s="600">
        <f>VLOOKUP($A60,'HRGs to TFCs 1'!A:K,C$1,0)</f>
        <v>18</v>
      </c>
      <c r="D60" s="600">
        <f>VLOOKUP($A60,'HRGs to TFCs 1'!A:K,D$1,0)</f>
        <v>0</v>
      </c>
      <c r="E60" s="600">
        <f>VLOOKUP($A60,'HRGs to TFCs 1'!A:K,E$1,0)</f>
        <v>45</v>
      </c>
      <c r="F60" s="600">
        <f>VLOOKUP($A60,'HRGs to TFCs 1'!A:K,F$1,0)</f>
        <v>63</v>
      </c>
      <c r="G60" s="601">
        <f>VLOOKUP($A60,'HRGs to TFCs 1'!A:K,G$1,0)</f>
        <v>0</v>
      </c>
      <c r="H60" s="601">
        <f>VLOOKUP($A60,'HRGs to TFCs 1'!A:K,H$1,0)</f>
        <v>2148.4612307252896</v>
      </c>
      <c r="I60" s="601">
        <f>VLOOKUP($A60,'HRGs to TFCs 1'!A:K,I$1,0)</f>
        <v>0</v>
      </c>
      <c r="J60" s="601">
        <f>VLOOKUP($A60,'HRGs to TFCs 1'!A:K,J$1,0)</f>
        <v>6569.7951034860089</v>
      </c>
      <c r="K60" s="599" t="str">
        <f>IF(ISERROR(VLOOKUP($A60,Mandatory!A:A,1,0)),"No","Yes")</f>
        <v>No</v>
      </c>
      <c r="L60" s="602">
        <f t="shared" si="0"/>
        <v>8718.256334211299</v>
      </c>
    </row>
    <row r="61" spans="1:12">
      <c r="A61" s="599">
        <v>320</v>
      </c>
      <c r="B61" s="600">
        <f>VLOOKUP($A61,'HRGs to TFCs 1'!A:K,B$1,0)</f>
        <v>0</v>
      </c>
      <c r="C61" s="600">
        <f>VLOOKUP($A61,'HRGs to TFCs 1'!A:K,C$1,0)</f>
        <v>8193</v>
      </c>
      <c r="D61" s="600">
        <f>VLOOKUP($A61,'HRGs to TFCs 1'!A:K,D$1,0)</f>
        <v>0</v>
      </c>
      <c r="E61" s="600">
        <f>VLOOKUP($A61,'HRGs to TFCs 1'!A:K,E$1,0)</f>
        <v>10148</v>
      </c>
      <c r="F61" s="600">
        <f>VLOOKUP($A61,'HRGs to TFCs 1'!A:K,F$1,0)</f>
        <v>18341</v>
      </c>
      <c r="G61" s="601">
        <f>VLOOKUP($A61,'HRGs to TFCs 1'!A:K,G$1,0)</f>
        <v>0</v>
      </c>
      <c r="H61" s="601">
        <f>VLOOKUP($A61,'HRGs to TFCs 1'!A:K,H$1,0)</f>
        <v>864289.76086876774</v>
      </c>
      <c r="I61" s="601">
        <f>VLOOKUP($A61,'HRGs to TFCs 1'!A:K,I$1,0)</f>
        <v>0</v>
      </c>
      <c r="J61" s="601">
        <f>VLOOKUP($A61,'HRGs to TFCs 1'!A:K,J$1,0)</f>
        <v>1102811.1927780358</v>
      </c>
      <c r="K61" s="599" t="str">
        <f>IF(ISERROR(VLOOKUP($A61,Mandatory!A:A,1,0)),"No","Yes")</f>
        <v>Yes</v>
      </c>
      <c r="L61" s="602">
        <f t="shared" si="0"/>
        <v>1967100.9536468035</v>
      </c>
    </row>
    <row r="62" spans="1:12">
      <c r="A62" s="599">
        <v>321</v>
      </c>
      <c r="B62" s="600">
        <f>VLOOKUP($A62,'HRGs to TFCs 1'!A:K,B$1,0)</f>
        <v>0</v>
      </c>
      <c r="C62" s="600">
        <f>VLOOKUP($A62,'HRGs to TFCs 1'!A:K,C$1,0)</f>
        <v>780</v>
      </c>
      <c r="D62" s="600">
        <f>VLOOKUP($A62,'HRGs to TFCs 1'!A:K,D$1,0)</f>
        <v>0</v>
      </c>
      <c r="E62" s="600">
        <f>VLOOKUP($A62,'HRGs to TFCs 1'!A:K,E$1,0)</f>
        <v>761</v>
      </c>
      <c r="F62" s="600">
        <f>VLOOKUP($A62,'HRGs to TFCs 1'!A:K,F$1,0)</f>
        <v>1541</v>
      </c>
      <c r="G62" s="601">
        <f>VLOOKUP($A62,'HRGs to TFCs 1'!A:K,G$1,0)</f>
        <v>0</v>
      </c>
      <c r="H62" s="601">
        <f>VLOOKUP($A62,'HRGs to TFCs 1'!A:K,H$1,0)</f>
        <v>50400.325874747818</v>
      </c>
      <c r="I62" s="601">
        <f>VLOOKUP($A62,'HRGs to TFCs 1'!A:K,I$1,0)</f>
        <v>0</v>
      </c>
      <c r="J62" s="601">
        <f>VLOOKUP($A62,'HRGs to TFCs 1'!A:K,J$1,0)</f>
        <v>50245.597454932686</v>
      </c>
      <c r="K62" s="599" t="str">
        <f>IF(ISERROR(VLOOKUP($A62,Mandatory!A:A,1,0)),"No","Yes")</f>
        <v>Yes</v>
      </c>
      <c r="L62" s="602">
        <f t="shared" si="0"/>
        <v>100645.9233296805</v>
      </c>
    </row>
    <row r="63" spans="1:12">
      <c r="A63" s="599">
        <v>323</v>
      </c>
      <c r="B63" s="600">
        <f>VLOOKUP($A63,'HRGs to TFCs 1'!A:K,B$1,0)</f>
        <v>0</v>
      </c>
      <c r="C63" s="600">
        <f>VLOOKUP($A63,'HRGs to TFCs 1'!A:K,C$1,0)</f>
        <v>21</v>
      </c>
      <c r="D63" s="600">
        <f>VLOOKUP($A63,'HRGs to TFCs 1'!A:K,D$1,0)</f>
        <v>0</v>
      </c>
      <c r="E63" s="600">
        <f>VLOOKUP($A63,'HRGs to TFCs 1'!A:K,E$1,0)</f>
        <v>798</v>
      </c>
      <c r="F63" s="600">
        <f>VLOOKUP($A63,'HRGs to TFCs 1'!A:K,F$1,0)</f>
        <v>819</v>
      </c>
      <c r="G63" s="601">
        <f>VLOOKUP($A63,'HRGs to TFCs 1'!A:K,G$1,0)</f>
        <v>0</v>
      </c>
      <c r="H63" s="601">
        <f>VLOOKUP($A63,'HRGs to TFCs 1'!A:K,H$1,0)</f>
        <v>2454.244397787691</v>
      </c>
      <c r="I63" s="601">
        <f>VLOOKUP($A63,'HRGs to TFCs 1'!A:K,I$1,0)</f>
        <v>0</v>
      </c>
      <c r="J63" s="601">
        <f>VLOOKUP($A63,'HRGs to TFCs 1'!A:K,J$1,0)</f>
        <v>106723.90809973692</v>
      </c>
      <c r="K63" s="599" t="str">
        <f>IF(ISERROR(VLOOKUP($A63,Mandatory!A:A,1,0)),"No","Yes")</f>
        <v>No</v>
      </c>
      <c r="L63" s="602">
        <f t="shared" si="0"/>
        <v>109178.15249752461</v>
      </c>
    </row>
    <row r="64" spans="1:12">
      <c r="A64" s="599">
        <v>324</v>
      </c>
      <c r="B64" s="600">
        <f>VLOOKUP($A64,'HRGs to TFCs 1'!A:K,B$1,0)</f>
        <v>0</v>
      </c>
      <c r="C64" s="600">
        <f>VLOOKUP($A64,'HRGs to TFCs 1'!A:K,C$1,0)</f>
        <v>2</v>
      </c>
      <c r="D64" s="600">
        <f>VLOOKUP($A64,'HRGs to TFCs 1'!A:K,D$1,0)</f>
        <v>0</v>
      </c>
      <c r="E64" s="600">
        <f>VLOOKUP($A64,'HRGs to TFCs 1'!A:K,E$1,0)</f>
        <v>53</v>
      </c>
      <c r="F64" s="600">
        <f>VLOOKUP($A64,'HRGs to TFCs 1'!A:K,F$1,0)</f>
        <v>55</v>
      </c>
      <c r="G64" s="601">
        <f>VLOOKUP($A64,'HRGs to TFCs 1'!A:K,G$1,0)</f>
        <v>0</v>
      </c>
      <c r="H64" s="601">
        <f>VLOOKUP($A64,'HRGs to TFCs 1'!A:K,H$1,0)</f>
        <v>314.7886576767068</v>
      </c>
      <c r="I64" s="601">
        <f>VLOOKUP($A64,'HRGs to TFCs 1'!A:K,I$1,0)</f>
        <v>0</v>
      </c>
      <c r="J64" s="601">
        <f>VLOOKUP($A64,'HRGs to TFCs 1'!A:K,J$1,0)</f>
        <v>6568.6386490386758</v>
      </c>
      <c r="K64" s="599" t="str">
        <f>IF(ISERROR(VLOOKUP($A64,Mandatory!A:A,1,0)),"No","Yes")</f>
        <v>No</v>
      </c>
      <c r="L64" s="602">
        <f t="shared" si="0"/>
        <v>6883.4273067153827</v>
      </c>
    </row>
    <row r="65" spans="1:12">
      <c r="A65" s="599">
        <v>330</v>
      </c>
      <c r="B65" s="600">
        <f>VLOOKUP($A65,'HRGs to TFCs 1'!A:K,B$1,0)</f>
        <v>0</v>
      </c>
      <c r="C65" s="600">
        <f>VLOOKUP($A65,'HRGs to TFCs 1'!A:K,C$1,0)</f>
        <v>6135</v>
      </c>
      <c r="D65" s="600">
        <f>VLOOKUP($A65,'HRGs to TFCs 1'!A:K,D$1,0)</f>
        <v>0</v>
      </c>
      <c r="E65" s="600">
        <f>VLOOKUP($A65,'HRGs to TFCs 1'!A:K,E$1,0)</f>
        <v>45964</v>
      </c>
      <c r="F65" s="600">
        <f>VLOOKUP($A65,'HRGs to TFCs 1'!A:K,F$1,0)</f>
        <v>52099</v>
      </c>
      <c r="G65" s="601">
        <f>VLOOKUP($A65,'HRGs to TFCs 1'!A:K,G$1,0)</f>
        <v>0</v>
      </c>
      <c r="H65" s="601">
        <f>VLOOKUP($A65,'HRGs to TFCs 1'!A:K,H$1,0)</f>
        <v>678283.64813821611</v>
      </c>
      <c r="I65" s="601">
        <f>VLOOKUP($A65,'HRGs to TFCs 1'!A:K,I$1,0)</f>
        <v>0</v>
      </c>
      <c r="J65" s="601">
        <f>VLOOKUP($A65,'HRGs to TFCs 1'!A:K,J$1,0)</f>
        <v>4726680.8250682931</v>
      </c>
      <c r="K65" s="599" t="str">
        <f>IF(ISERROR(VLOOKUP($A65,Mandatory!A:A,1,0)),"No","Yes")</f>
        <v>Yes</v>
      </c>
      <c r="L65" s="602">
        <f t="shared" si="0"/>
        <v>5404964.4732065089</v>
      </c>
    </row>
    <row r="66" spans="1:12">
      <c r="A66" s="599">
        <v>340</v>
      </c>
      <c r="B66" s="600">
        <f>VLOOKUP($A66,'HRGs to TFCs 1'!A:K,B$1,0)</f>
        <v>0</v>
      </c>
      <c r="C66" s="600">
        <f>VLOOKUP($A66,'HRGs to TFCs 1'!A:K,C$1,0)</f>
        <v>48655</v>
      </c>
      <c r="D66" s="600">
        <f>VLOOKUP($A66,'HRGs to TFCs 1'!A:K,D$1,0)</f>
        <v>0</v>
      </c>
      <c r="E66" s="600">
        <f>VLOOKUP($A66,'HRGs to TFCs 1'!A:K,E$1,0)</f>
        <v>79645</v>
      </c>
      <c r="F66" s="600">
        <f>VLOOKUP($A66,'HRGs to TFCs 1'!A:K,F$1,0)</f>
        <v>128300</v>
      </c>
      <c r="G66" s="601">
        <f>VLOOKUP($A66,'HRGs to TFCs 1'!A:K,G$1,0)</f>
        <v>0</v>
      </c>
      <c r="H66" s="601">
        <f>VLOOKUP($A66,'HRGs to TFCs 1'!A:K,H$1,0)</f>
        <v>6592969.4825314889</v>
      </c>
      <c r="I66" s="601">
        <f>VLOOKUP($A66,'HRGs to TFCs 1'!A:K,I$1,0)</f>
        <v>0</v>
      </c>
      <c r="J66" s="601">
        <f>VLOOKUP($A66,'HRGs to TFCs 1'!A:K,J$1,0)</f>
        <v>10596212.504282042</v>
      </c>
      <c r="K66" s="599" t="str">
        <f>IF(ISERROR(VLOOKUP($A66,Mandatory!A:A,1,0)),"No","Yes")</f>
        <v>Yes</v>
      </c>
      <c r="L66" s="602">
        <f t="shared" si="0"/>
        <v>17189181.98681353</v>
      </c>
    </row>
    <row r="67" spans="1:12">
      <c r="A67" s="599">
        <v>341</v>
      </c>
      <c r="B67" s="600">
        <f>VLOOKUP($A67,'HRGs to TFCs 1'!A:K,B$1,0)</f>
        <v>0</v>
      </c>
      <c r="C67" s="600">
        <f>VLOOKUP($A67,'HRGs to TFCs 1'!A:K,C$1,0)</f>
        <v>2523</v>
      </c>
      <c r="D67" s="600">
        <f>VLOOKUP($A67,'HRGs to TFCs 1'!A:K,D$1,0)</f>
        <v>0</v>
      </c>
      <c r="E67" s="600">
        <f>VLOOKUP($A67,'HRGs to TFCs 1'!A:K,E$1,0)</f>
        <v>4340</v>
      </c>
      <c r="F67" s="600">
        <f>VLOOKUP($A67,'HRGs to TFCs 1'!A:K,F$1,0)</f>
        <v>6863</v>
      </c>
      <c r="G67" s="601">
        <f>VLOOKUP($A67,'HRGs to TFCs 1'!A:K,G$1,0)</f>
        <v>0</v>
      </c>
      <c r="H67" s="601">
        <f>VLOOKUP($A67,'HRGs to TFCs 1'!A:K,H$1,0)</f>
        <v>323266.70009245811</v>
      </c>
      <c r="I67" s="601">
        <f>VLOOKUP($A67,'HRGs to TFCs 1'!A:K,I$1,0)</f>
        <v>0</v>
      </c>
      <c r="J67" s="601">
        <f>VLOOKUP($A67,'HRGs to TFCs 1'!A:K,J$1,0)</f>
        <v>578962.22274860425</v>
      </c>
      <c r="K67" s="599" t="str">
        <f>IF(ISERROR(VLOOKUP($A67,Mandatory!A:A,1,0)),"No","Yes")</f>
        <v>Yes</v>
      </c>
      <c r="L67" s="602">
        <f t="shared" si="0"/>
        <v>902228.9228410623</v>
      </c>
    </row>
    <row r="68" spans="1:12">
      <c r="A68" s="599">
        <v>350</v>
      </c>
      <c r="B68" s="600">
        <f>VLOOKUP($A68,'HRGs to TFCs 1'!A:K,B$1,0)</f>
        <v>0</v>
      </c>
      <c r="C68" s="600">
        <f>VLOOKUP($A68,'HRGs to TFCs 1'!A:K,C$1,0)</f>
        <v>56</v>
      </c>
      <c r="D68" s="600">
        <f>VLOOKUP($A68,'HRGs to TFCs 1'!A:K,D$1,0)</f>
        <v>0</v>
      </c>
      <c r="E68" s="600">
        <f>VLOOKUP($A68,'HRGs to TFCs 1'!A:K,E$1,0)</f>
        <v>266</v>
      </c>
      <c r="F68" s="600">
        <f>VLOOKUP($A68,'HRGs to TFCs 1'!A:K,F$1,0)</f>
        <v>322</v>
      </c>
      <c r="G68" s="601">
        <f>VLOOKUP($A68,'HRGs to TFCs 1'!A:K,G$1,0)</f>
        <v>0</v>
      </c>
      <c r="H68" s="601">
        <f>VLOOKUP($A68,'HRGs to TFCs 1'!A:K,H$1,0)</f>
        <v>18151.952206009304</v>
      </c>
      <c r="I68" s="601">
        <f>VLOOKUP($A68,'HRGs to TFCs 1'!A:K,I$1,0)</f>
        <v>0</v>
      </c>
      <c r="J68" s="601">
        <f>VLOOKUP($A68,'HRGs to TFCs 1'!A:K,J$1,0)</f>
        <v>81152.194077690758</v>
      </c>
      <c r="K68" s="599" t="str">
        <f>IF(ISERROR(VLOOKUP($A68,Mandatory!A:A,1,0)),"No","Yes")</f>
        <v>Yes</v>
      </c>
      <c r="L68" s="602">
        <f t="shared" ref="L68:L93" si="1">SUM(G68:J68)</f>
        <v>99304.146283700058</v>
      </c>
    </row>
    <row r="69" spans="1:12">
      <c r="A69" s="599">
        <v>361</v>
      </c>
      <c r="B69" s="600">
        <f>VLOOKUP($A69,'HRGs to TFCs 1'!A:K,B$1,0)</f>
        <v>0</v>
      </c>
      <c r="C69" s="600">
        <f>VLOOKUP($A69,'HRGs to TFCs 1'!A:K,C$1,0)</f>
        <v>32</v>
      </c>
      <c r="D69" s="600">
        <f>VLOOKUP($A69,'HRGs to TFCs 1'!A:K,D$1,0)</f>
        <v>0</v>
      </c>
      <c r="E69" s="600">
        <f>VLOOKUP($A69,'HRGs to TFCs 1'!A:K,E$1,0)</f>
        <v>744</v>
      </c>
      <c r="F69" s="600">
        <f>VLOOKUP($A69,'HRGs to TFCs 1'!A:K,F$1,0)</f>
        <v>776</v>
      </c>
      <c r="G69" s="601">
        <f>VLOOKUP($A69,'HRGs to TFCs 1'!A:K,G$1,0)</f>
        <v>0</v>
      </c>
      <c r="H69" s="601">
        <f>VLOOKUP($A69,'HRGs to TFCs 1'!A:K,H$1,0)</f>
        <v>4497.8215294482279</v>
      </c>
      <c r="I69" s="601">
        <f>VLOOKUP($A69,'HRGs to TFCs 1'!A:K,I$1,0)</f>
        <v>0</v>
      </c>
      <c r="J69" s="601">
        <f>VLOOKUP($A69,'HRGs to TFCs 1'!A:K,J$1,0)</f>
        <v>106436.56876838274</v>
      </c>
      <c r="K69" s="599" t="str">
        <f>IF(ISERROR(VLOOKUP($A69,Mandatory!A:A,1,0)),"No","Yes")</f>
        <v>Yes</v>
      </c>
      <c r="L69" s="602">
        <f t="shared" si="1"/>
        <v>110934.39029783096</v>
      </c>
    </row>
    <row r="70" spans="1:12">
      <c r="A70" s="599">
        <v>370</v>
      </c>
      <c r="B70" s="600">
        <f>VLOOKUP($A70,'HRGs to TFCs 1'!A:K,B$1,0)</f>
        <v>0</v>
      </c>
      <c r="C70" s="600">
        <f>VLOOKUP($A70,'HRGs to TFCs 1'!A:K,C$1,0)</f>
        <v>103</v>
      </c>
      <c r="D70" s="600">
        <f>VLOOKUP($A70,'HRGs to TFCs 1'!A:K,D$1,0)</f>
        <v>0</v>
      </c>
      <c r="E70" s="600">
        <f>VLOOKUP($A70,'HRGs to TFCs 1'!A:K,E$1,0)</f>
        <v>1162</v>
      </c>
      <c r="F70" s="600">
        <f>VLOOKUP($A70,'HRGs to TFCs 1'!A:K,F$1,0)</f>
        <v>1265</v>
      </c>
      <c r="G70" s="601">
        <f>VLOOKUP($A70,'HRGs to TFCs 1'!A:K,G$1,0)</f>
        <v>0</v>
      </c>
      <c r="H70" s="601">
        <f>VLOOKUP($A70,'HRGs to TFCs 1'!A:K,H$1,0)</f>
        <v>19224.442151320618</v>
      </c>
      <c r="I70" s="601">
        <f>VLOOKUP($A70,'HRGs to TFCs 1'!A:K,I$1,0)</f>
        <v>0</v>
      </c>
      <c r="J70" s="601">
        <f>VLOOKUP($A70,'HRGs to TFCs 1'!A:K,J$1,0)</f>
        <v>270368.26277599251</v>
      </c>
      <c r="K70" s="599" t="str">
        <f>IF(ISERROR(VLOOKUP($A70,Mandatory!A:A,1,0)),"No","Yes")</f>
        <v>Yes</v>
      </c>
      <c r="L70" s="602">
        <f t="shared" si="1"/>
        <v>289592.70492731314</v>
      </c>
    </row>
    <row r="71" spans="1:12">
      <c r="A71" s="599">
        <v>371</v>
      </c>
      <c r="B71" s="600">
        <f>VLOOKUP($A71,'HRGs to TFCs 1'!A:K,B$1,0)</f>
        <v>0</v>
      </c>
      <c r="C71" s="600">
        <f>VLOOKUP($A71,'HRGs to TFCs 1'!A:K,C$1,0)</f>
        <v>3</v>
      </c>
      <c r="D71" s="600">
        <f>VLOOKUP($A71,'HRGs to TFCs 1'!A:K,D$1,0)</f>
        <v>0</v>
      </c>
      <c r="E71" s="600">
        <f>VLOOKUP($A71,'HRGs to TFCs 1'!A:K,E$1,0)</f>
        <v>1</v>
      </c>
      <c r="F71" s="600">
        <f>VLOOKUP($A71,'HRGs to TFCs 1'!A:K,F$1,0)</f>
        <v>4</v>
      </c>
      <c r="G71" s="601">
        <f>VLOOKUP($A71,'HRGs to TFCs 1'!A:K,G$1,0)</f>
        <v>0</v>
      </c>
      <c r="H71" s="601">
        <f>VLOOKUP($A71,'HRGs to TFCs 1'!A:K,H$1,0)</f>
        <v>405.6663304758319</v>
      </c>
      <c r="I71" s="601">
        <f>VLOOKUP($A71,'HRGs to TFCs 1'!A:K,I$1,0)</f>
        <v>0</v>
      </c>
      <c r="J71" s="601">
        <f>VLOOKUP($A71,'HRGs to TFCs 1'!A:K,J$1,0)</f>
        <v>135.22211015861063</v>
      </c>
      <c r="K71" s="599" t="str">
        <f>IF(ISERROR(VLOOKUP($A71,Mandatory!A:A,1,0)),"No","Yes")</f>
        <v>No</v>
      </c>
      <c r="L71" s="602">
        <f t="shared" si="1"/>
        <v>540.88844063444253</v>
      </c>
    </row>
    <row r="72" spans="1:12">
      <c r="A72" s="599">
        <v>400</v>
      </c>
      <c r="B72" s="600">
        <f>VLOOKUP($A72,'HRGs to TFCs 1'!A:K,B$1,0)</f>
        <v>0</v>
      </c>
      <c r="C72" s="600">
        <f>VLOOKUP($A72,'HRGs to TFCs 1'!A:K,C$1,0)</f>
        <v>2074</v>
      </c>
      <c r="D72" s="600">
        <f>VLOOKUP($A72,'HRGs to TFCs 1'!A:K,D$1,0)</f>
        <v>0</v>
      </c>
      <c r="E72" s="600">
        <f>VLOOKUP($A72,'HRGs to TFCs 1'!A:K,E$1,0)</f>
        <v>1186</v>
      </c>
      <c r="F72" s="600">
        <f>VLOOKUP($A72,'HRGs to TFCs 1'!A:K,F$1,0)</f>
        <v>3260</v>
      </c>
      <c r="G72" s="601">
        <f>VLOOKUP($A72,'HRGs to TFCs 1'!A:K,G$1,0)</f>
        <v>0</v>
      </c>
      <c r="H72" s="601">
        <f>VLOOKUP($A72,'HRGs to TFCs 1'!A:K,H$1,0)</f>
        <v>278479.64711801131</v>
      </c>
      <c r="I72" s="601">
        <f>VLOOKUP($A72,'HRGs to TFCs 1'!A:K,I$1,0)</f>
        <v>0</v>
      </c>
      <c r="J72" s="601">
        <f>VLOOKUP($A72,'HRGs to TFCs 1'!A:K,J$1,0)</f>
        <v>209942.39791662595</v>
      </c>
      <c r="K72" s="599" t="str">
        <f>IF(ISERROR(VLOOKUP($A72,Mandatory!A:A,1,0)),"No","Yes")</f>
        <v>No</v>
      </c>
      <c r="L72" s="602">
        <f t="shared" si="1"/>
        <v>488422.04503463727</v>
      </c>
    </row>
    <row r="73" spans="1:12">
      <c r="A73" s="599">
        <v>401</v>
      </c>
      <c r="B73" s="600">
        <f>VLOOKUP($A73,'HRGs to TFCs 1'!A:K,B$1,0)</f>
        <v>0</v>
      </c>
      <c r="C73" s="600">
        <f>VLOOKUP($A73,'HRGs to TFCs 1'!A:K,C$1,0)</f>
        <v>1336</v>
      </c>
      <c r="D73" s="600">
        <f>VLOOKUP($A73,'HRGs to TFCs 1'!A:K,D$1,0)</f>
        <v>0</v>
      </c>
      <c r="E73" s="600">
        <f>VLOOKUP($A73,'HRGs to TFCs 1'!A:K,E$1,0)</f>
        <v>61</v>
      </c>
      <c r="F73" s="600">
        <f>VLOOKUP($A73,'HRGs to TFCs 1'!A:K,F$1,0)</f>
        <v>1397</v>
      </c>
      <c r="G73" s="601">
        <f>VLOOKUP($A73,'HRGs to TFCs 1'!A:K,G$1,0)</f>
        <v>0</v>
      </c>
      <c r="H73" s="601">
        <f>VLOOKUP($A73,'HRGs to TFCs 1'!A:K,H$1,0)</f>
        <v>167170.30444869195</v>
      </c>
      <c r="I73" s="601">
        <f>VLOOKUP($A73,'HRGs to TFCs 1'!A:K,I$1,0)</f>
        <v>0</v>
      </c>
      <c r="J73" s="601">
        <f>VLOOKUP($A73,'HRGs to TFCs 1'!A:K,J$1,0)</f>
        <v>7618.4097902380017</v>
      </c>
      <c r="K73" s="599" t="str">
        <f>IF(ISERROR(VLOOKUP($A73,Mandatory!A:A,1,0)),"No","Yes")</f>
        <v>No</v>
      </c>
      <c r="L73" s="602">
        <f t="shared" si="1"/>
        <v>174788.71423892997</v>
      </c>
    </row>
    <row r="74" spans="1:12">
      <c r="A74" s="599">
        <v>410</v>
      </c>
      <c r="B74" s="600">
        <f>VLOOKUP($A74,'HRGs to TFCs 1'!A:K,B$1,0)</f>
        <v>0</v>
      </c>
      <c r="C74" s="600">
        <f>VLOOKUP($A74,'HRGs to TFCs 1'!A:K,C$1,0)</f>
        <v>2349</v>
      </c>
      <c r="D74" s="600">
        <f>VLOOKUP($A74,'HRGs to TFCs 1'!A:K,D$1,0)</f>
        <v>0</v>
      </c>
      <c r="E74" s="600">
        <f>VLOOKUP($A74,'HRGs to TFCs 1'!A:K,E$1,0)</f>
        <v>10935</v>
      </c>
      <c r="F74" s="600">
        <f>VLOOKUP($A74,'HRGs to TFCs 1'!A:K,F$1,0)</f>
        <v>13284</v>
      </c>
      <c r="G74" s="601">
        <f>VLOOKUP($A74,'HRGs to TFCs 1'!A:K,G$1,0)</f>
        <v>0</v>
      </c>
      <c r="H74" s="601">
        <f>VLOOKUP($A74,'HRGs to TFCs 1'!A:K,H$1,0)</f>
        <v>533426.39400717511</v>
      </c>
      <c r="I74" s="601">
        <f>VLOOKUP($A74,'HRGs to TFCs 1'!A:K,I$1,0)</f>
        <v>0</v>
      </c>
      <c r="J74" s="601">
        <f>VLOOKUP($A74,'HRGs to TFCs 1'!A:K,J$1,0)</f>
        <v>2554963.6208128361</v>
      </c>
      <c r="K74" s="599" t="str">
        <f>IF(ISERROR(VLOOKUP($A74,Mandatory!A:A,1,0)),"No","Yes")</f>
        <v>Yes</v>
      </c>
      <c r="L74" s="602">
        <f t="shared" si="1"/>
        <v>3088390.0148200113</v>
      </c>
    </row>
    <row r="75" spans="1:12">
      <c r="A75" s="599">
        <v>420</v>
      </c>
      <c r="B75" s="600">
        <f>VLOOKUP($A75,'HRGs to TFCs 1'!A:K,B$1,0)</f>
        <v>0</v>
      </c>
      <c r="C75" s="600">
        <f>VLOOKUP($A75,'HRGs to TFCs 1'!A:K,C$1,0)</f>
        <v>1503</v>
      </c>
      <c r="D75" s="600">
        <f>VLOOKUP($A75,'HRGs to TFCs 1'!A:K,D$1,0)</f>
        <v>0</v>
      </c>
      <c r="E75" s="600">
        <f>VLOOKUP($A75,'HRGs to TFCs 1'!A:K,E$1,0)</f>
        <v>5385</v>
      </c>
      <c r="F75" s="600">
        <f>VLOOKUP($A75,'HRGs to TFCs 1'!A:K,F$1,0)</f>
        <v>6888</v>
      </c>
      <c r="G75" s="601">
        <f>VLOOKUP($A75,'HRGs to TFCs 1'!A:K,G$1,0)</f>
        <v>0</v>
      </c>
      <c r="H75" s="601">
        <f>VLOOKUP($A75,'HRGs to TFCs 1'!A:K,H$1,0)</f>
        <v>215967.98291799231</v>
      </c>
      <c r="I75" s="601">
        <f>VLOOKUP($A75,'HRGs to TFCs 1'!A:K,I$1,0)</f>
        <v>0</v>
      </c>
      <c r="J75" s="601">
        <f>VLOOKUP($A75,'HRGs to TFCs 1'!A:K,J$1,0)</f>
        <v>741626.66239403596</v>
      </c>
      <c r="K75" s="599" t="str">
        <f>IF(ISERROR(VLOOKUP($A75,Mandatory!A:A,1,0)),"No","Yes")</f>
        <v>Yes</v>
      </c>
      <c r="L75" s="602">
        <f t="shared" si="1"/>
        <v>957594.64531202824</v>
      </c>
    </row>
    <row r="76" spans="1:12">
      <c r="A76" s="599">
        <v>421</v>
      </c>
      <c r="B76" s="600">
        <f>VLOOKUP($A76,'HRGs to TFCs 1'!A:K,B$1,0)</f>
        <v>0</v>
      </c>
      <c r="C76" s="600">
        <f>VLOOKUP($A76,'HRGs to TFCs 1'!A:K,C$1,0)</f>
        <v>65</v>
      </c>
      <c r="D76" s="600">
        <f>VLOOKUP($A76,'HRGs to TFCs 1'!A:K,D$1,0)</f>
        <v>0</v>
      </c>
      <c r="E76" s="600">
        <f>VLOOKUP($A76,'HRGs to TFCs 1'!A:K,E$1,0)</f>
        <v>62</v>
      </c>
      <c r="F76" s="600">
        <f>VLOOKUP($A76,'HRGs to TFCs 1'!A:K,F$1,0)</f>
        <v>127</v>
      </c>
      <c r="G76" s="601">
        <f>VLOOKUP($A76,'HRGs to TFCs 1'!A:K,G$1,0)</f>
        <v>0</v>
      </c>
      <c r="H76" s="601">
        <f>VLOOKUP($A76,'HRGs to TFCs 1'!A:K,H$1,0)</f>
        <v>10344.626314468065</v>
      </c>
      <c r="I76" s="601">
        <f>VLOOKUP($A76,'HRGs to TFCs 1'!A:K,I$1,0)</f>
        <v>0</v>
      </c>
      <c r="J76" s="601">
        <f>VLOOKUP($A76,'HRGs to TFCs 1'!A:K,J$1,0)</f>
        <v>14654.203653131563</v>
      </c>
      <c r="K76" s="599" t="str">
        <f>IF(ISERROR(VLOOKUP($A76,Mandatory!A:A,1,0)),"No","Yes")</f>
        <v>No</v>
      </c>
      <c r="L76" s="602">
        <f t="shared" si="1"/>
        <v>24998.829967599628</v>
      </c>
    </row>
    <row r="77" spans="1:12">
      <c r="A77" s="599">
        <v>430</v>
      </c>
      <c r="B77" s="600">
        <f>VLOOKUP($A77,'HRGs to TFCs 1'!A:K,B$1,0)</f>
        <v>0</v>
      </c>
      <c r="C77" s="600">
        <f>VLOOKUP($A77,'HRGs to TFCs 1'!A:K,C$1,0)</f>
        <v>1010</v>
      </c>
      <c r="D77" s="600">
        <f>VLOOKUP($A77,'HRGs to TFCs 1'!A:K,D$1,0)</f>
        <v>0</v>
      </c>
      <c r="E77" s="600">
        <f>VLOOKUP($A77,'HRGs to TFCs 1'!A:K,E$1,0)</f>
        <v>801</v>
      </c>
      <c r="F77" s="600">
        <f>VLOOKUP($A77,'HRGs to TFCs 1'!A:K,F$1,0)</f>
        <v>1811</v>
      </c>
      <c r="G77" s="601">
        <f>VLOOKUP($A77,'HRGs to TFCs 1'!A:K,G$1,0)</f>
        <v>0</v>
      </c>
      <c r="H77" s="601">
        <f>VLOOKUP($A77,'HRGs to TFCs 1'!A:K,H$1,0)</f>
        <v>368092.96051142243</v>
      </c>
      <c r="I77" s="601">
        <f>VLOOKUP($A77,'HRGs to TFCs 1'!A:K,I$1,0)</f>
        <v>0</v>
      </c>
      <c r="J77" s="601">
        <f>VLOOKUP($A77,'HRGs to TFCs 1'!A:K,J$1,0)</f>
        <v>260820.57310816034</v>
      </c>
      <c r="K77" s="599" t="str">
        <f>IF(ISERROR(VLOOKUP($A77,Mandatory!A:A,1,0)),"No","Yes")</f>
        <v>Yes</v>
      </c>
      <c r="L77" s="602">
        <f t="shared" si="1"/>
        <v>628913.53361958277</v>
      </c>
    </row>
    <row r="78" spans="1:12">
      <c r="A78" s="599">
        <v>460</v>
      </c>
      <c r="B78" s="600">
        <f>VLOOKUP($A78,'HRGs to TFCs 1'!A:K,B$1,0)</f>
        <v>0</v>
      </c>
      <c r="C78" s="600">
        <f>VLOOKUP($A78,'HRGs to TFCs 1'!A:K,C$1,0)</f>
        <v>7</v>
      </c>
      <c r="D78" s="600">
        <f>VLOOKUP($A78,'HRGs to TFCs 1'!A:K,D$1,0)</f>
        <v>0</v>
      </c>
      <c r="E78" s="600">
        <f>VLOOKUP($A78,'HRGs to TFCs 1'!A:K,E$1,0)</f>
        <v>31</v>
      </c>
      <c r="F78" s="600">
        <f>VLOOKUP($A78,'HRGs to TFCs 1'!A:K,F$1,0)</f>
        <v>38</v>
      </c>
      <c r="G78" s="601">
        <f>VLOOKUP($A78,'HRGs to TFCs 1'!A:K,G$1,0)</f>
        <v>0</v>
      </c>
      <c r="H78" s="601">
        <f>VLOOKUP($A78,'HRGs to TFCs 1'!A:K,H$1,0)</f>
        <v>2963.2511089814402</v>
      </c>
      <c r="I78" s="601">
        <f>VLOOKUP($A78,'HRGs to TFCs 1'!A:K,I$1,0)</f>
        <v>0</v>
      </c>
      <c r="J78" s="601">
        <f>VLOOKUP($A78,'HRGs to TFCs 1'!A:K,J$1,0)</f>
        <v>6388.066544536724</v>
      </c>
      <c r="K78" s="599" t="str">
        <f>IF(ISERROR(VLOOKUP($A78,Mandatory!A:A,1,0)),"No","Yes")</f>
        <v>No</v>
      </c>
      <c r="L78" s="602">
        <f t="shared" si="1"/>
        <v>9351.3176535181647</v>
      </c>
    </row>
    <row r="79" spans="1:12">
      <c r="A79" s="599">
        <v>501</v>
      </c>
      <c r="B79" s="600">
        <f>VLOOKUP($A79,'HRGs to TFCs 1'!A:K,B$1,0)</f>
        <v>0</v>
      </c>
      <c r="C79" s="600">
        <f>VLOOKUP($A79,'HRGs to TFCs 1'!A:K,C$1,0)</f>
        <v>165135</v>
      </c>
      <c r="D79" s="600">
        <f>VLOOKUP($A79,'HRGs to TFCs 1'!A:K,D$1,0)</f>
        <v>0</v>
      </c>
      <c r="E79" s="600">
        <f>VLOOKUP($A79,'HRGs to TFCs 1'!A:K,E$1,0)</f>
        <v>303375</v>
      </c>
      <c r="F79" s="600">
        <f>VLOOKUP($A79,'HRGs to TFCs 1'!A:K,F$1,0)</f>
        <v>468510</v>
      </c>
      <c r="G79" s="601">
        <f>VLOOKUP($A79,'HRGs to TFCs 1'!A:K,G$1,0)</f>
        <v>0</v>
      </c>
      <c r="H79" s="601">
        <f>VLOOKUP($A79,'HRGs to TFCs 1'!A:K,H$1,0)</f>
        <v>19941007.287973627</v>
      </c>
      <c r="I79" s="601">
        <f>VLOOKUP($A79,'HRGs to TFCs 1'!A:K,I$1,0)</f>
        <v>0</v>
      </c>
      <c r="J79" s="601">
        <f>VLOOKUP($A79,'HRGs to TFCs 1'!A:K,J$1,0)</f>
        <v>34444485.514354758</v>
      </c>
      <c r="K79" s="599" t="str">
        <f>IF(ISERROR(VLOOKUP($A79,Mandatory!A:A,1,0)),"No","Yes")</f>
        <v>Yes</v>
      </c>
      <c r="L79" s="602">
        <f t="shared" si="1"/>
        <v>54385492.802328385</v>
      </c>
    </row>
    <row r="80" spans="1:12">
      <c r="A80" s="599">
        <v>502</v>
      </c>
      <c r="B80" s="600">
        <f>VLOOKUP($A80,'HRGs to TFCs 1'!A:K,B$1,0)</f>
        <v>0</v>
      </c>
      <c r="C80" s="600">
        <f>VLOOKUP($A80,'HRGs to TFCs 1'!A:K,C$1,0)</f>
        <v>76707</v>
      </c>
      <c r="D80" s="600">
        <f>VLOOKUP($A80,'HRGs to TFCs 1'!A:K,D$1,0)</f>
        <v>0</v>
      </c>
      <c r="E80" s="600">
        <f>VLOOKUP($A80,'HRGs to TFCs 1'!A:K,E$1,0)</f>
        <v>40627</v>
      </c>
      <c r="F80" s="600">
        <f>VLOOKUP($A80,'HRGs to TFCs 1'!A:K,F$1,0)</f>
        <v>117334</v>
      </c>
      <c r="G80" s="601">
        <f>VLOOKUP($A80,'HRGs to TFCs 1'!A:K,G$1,0)</f>
        <v>0</v>
      </c>
      <c r="H80" s="601">
        <f>VLOOKUP($A80,'HRGs to TFCs 1'!A:K,H$1,0)</f>
        <v>9185805.9087890536</v>
      </c>
      <c r="I80" s="601">
        <f>VLOOKUP($A80,'HRGs to TFCs 1'!A:K,I$1,0)</f>
        <v>0</v>
      </c>
      <c r="J80" s="601">
        <f>VLOOKUP($A80,'HRGs to TFCs 1'!A:K,J$1,0)</f>
        <v>5032395.7267259462</v>
      </c>
      <c r="K80" s="599" t="str">
        <f>IF(ISERROR(VLOOKUP($A80,Mandatory!A:A,1,0)),"No","Yes")</f>
        <v>Yes</v>
      </c>
      <c r="L80" s="602">
        <f t="shared" si="1"/>
        <v>14218201.635515001</v>
      </c>
    </row>
    <row r="81" spans="1:12">
      <c r="A81" s="599">
        <v>503</v>
      </c>
      <c r="B81" s="600">
        <f>VLOOKUP($A81,'HRGs to TFCs 1'!A:K,B$1,0)</f>
        <v>0</v>
      </c>
      <c r="C81" s="600">
        <f>VLOOKUP($A81,'HRGs to TFCs 1'!A:K,C$1,0)</f>
        <v>107</v>
      </c>
      <c r="D81" s="600">
        <f>VLOOKUP($A81,'HRGs to TFCs 1'!A:K,D$1,0)</f>
        <v>0</v>
      </c>
      <c r="E81" s="600">
        <f>VLOOKUP($A81,'HRGs to TFCs 1'!A:K,E$1,0)</f>
        <v>172</v>
      </c>
      <c r="F81" s="600">
        <f>VLOOKUP($A81,'HRGs to TFCs 1'!A:K,F$1,0)</f>
        <v>279</v>
      </c>
      <c r="G81" s="601">
        <f>VLOOKUP($A81,'HRGs to TFCs 1'!A:K,G$1,0)</f>
        <v>0</v>
      </c>
      <c r="H81" s="601">
        <f>VLOOKUP($A81,'HRGs to TFCs 1'!A:K,H$1,0)</f>
        <v>17634.604056020678</v>
      </c>
      <c r="I81" s="601">
        <f>VLOOKUP($A81,'HRGs to TFCs 1'!A:K,I$1,0)</f>
        <v>0</v>
      </c>
      <c r="J81" s="601">
        <f>VLOOKUP($A81,'HRGs to TFCs 1'!A:K,J$1,0)</f>
        <v>27837.037540421636</v>
      </c>
      <c r="K81" s="599" t="str">
        <f>IF(ISERROR(VLOOKUP($A81,Mandatory!A:A,1,0)),"No","Yes")</f>
        <v>Yes</v>
      </c>
      <c r="L81" s="602">
        <f t="shared" si="1"/>
        <v>45471.641596442314</v>
      </c>
    </row>
    <row r="82" spans="1:12">
      <c r="A82" s="599">
        <v>560</v>
      </c>
      <c r="B82" s="600">
        <f>VLOOKUP($A82,'HRGs to TFCs 1'!A:K,B$1,0)</f>
        <v>0</v>
      </c>
      <c r="C82" s="600">
        <f>VLOOKUP($A82,'HRGs to TFCs 1'!A:K,C$1,0)</f>
        <v>41777</v>
      </c>
      <c r="D82" s="600">
        <f>VLOOKUP($A82,'HRGs to TFCs 1'!A:K,D$1,0)</f>
        <v>0</v>
      </c>
      <c r="E82" s="600">
        <f>VLOOKUP($A82,'HRGs to TFCs 1'!A:K,E$1,0)</f>
        <v>103481</v>
      </c>
      <c r="F82" s="600">
        <f>VLOOKUP($A82,'HRGs to TFCs 1'!A:K,F$1,0)</f>
        <v>145258</v>
      </c>
      <c r="G82" s="601">
        <f>VLOOKUP($A82,'HRGs to TFCs 1'!A:K,G$1,0)</f>
        <v>0</v>
      </c>
      <c r="H82" s="601">
        <f>VLOOKUP($A82,'HRGs to TFCs 1'!A:K,H$1,0)</f>
        <v>5041460.2064056797</v>
      </c>
      <c r="I82" s="601">
        <f>VLOOKUP($A82,'HRGs to TFCs 1'!A:K,I$1,0)</f>
        <v>0</v>
      </c>
      <c r="J82" s="601">
        <f>VLOOKUP($A82,'HRGs to TFCs 1'!A:K,J$1,0)</f>
        <v>11348075.944745051</v>
      </c>
      <c r="K82" s="599" t="str">
        <f>IF(ISERROR(VLOOKUP($A82,Mandatory!A:A,1,0)),"No","Yes")</f>
        <v>Yes</v>
      </c>
      <c r="L82" s="602">
        <f t="shared" si="1"/>
        <v>16389536.15115073</v>
      </c>
    </row>
    <row r="83" spans="1:12">
      <c r="A83" s="599">
        <v>650</v>
      </c>
      <c r="B83" s="600">
        <f>VLOOKUP($A83,'HRGs to TFCs 1'!A:K,B$1,0)</f>
        <v>0</v>
      </c>
      <c r="C83" s="600">
        <f>VLOOKUP($A83,'HRGs to TFCs 1'!A:K,C$1,0)</f>
        <v>119</v>
      </c>
      <c r="D83" s="600">
        <f>VLOOKUP($A83,'HRGs to TFCs 1'!A:K,D$1,0)</f>
        <v>0</v>
      </c>
      <c r="E83" s="600">
        <f>VLOOKUP($A83,'HRGs to TFCs 1'!A:K,E$1,0)</f>
        <v>1638</v>
      </c>
      <c r="F83" s="600">
        <f>VLOOKUP($A83,'HRGs to TFCs 1'!A:K,F$1,0)</f>
        <v>1757</v>
      </c>
      <c r="G83" s="601">
        <f>VLOOKUP($A83,'HRGs to TFCs 1'!A:K,G$1,0)</f>
        <v>0</v>
      </c>
      <c r="H83" s="601">
        <f>VLOOKUP($A83,'HRGs to TFCs 1'!A:K,H$1,0)</f>
        <v>13889.115451893706</v>
      </c>
      <c r="I83" s="601">
        <f>VLOOKUP($A83,'HRGs to TFCs 1'!A:K,I$1,0)</f>
        <v>0</v>
      </c>
      <c r="J83" s="601">
        <f>VLOOKUP($A83,'HRGs to TFCs 1'!A:K,J$1,0)</f>
        <v>181401.55274914848</v>
      </c>
      <c r="K83" s="599" t="str">
        <f>IF(ISERROR(VLOOKUP($A83,Mandatory!A:A,1,0)),"No","Yes")</f>
        <v>No</v>
      </c>
      <c r="L83" s="602">
        <f t="shared" si="1"/>
        <v>195290.66820104219</v>
      </c>
    </row>
    <row r="84" spans="1:12">
      <c r="A84" s="599">
        <v>651</v>
      </c>
      <c r="B84" s="600">
        <f>VLOOKUP($A84,'HRGs to TFCs 1'!A:K,B$1,0)</f>
        <v>0</v>
      </c>
      <c r="C84" s="600">
        <f>VLOOKUP($A84,'HRGs to TFCs 1'!A:K,C$1,0)</f>
        <v>327</v>
      </c>
      <c r="D84" s="600">
        <f>VLOOKUP($A84,'HRGs to TFCs 1'!A:K,D$1,0)</f>
        <v>0</v>
      </c>
      <c r="E84" s="600">
        <f>VLOOKUP($A84,'HRGs to TFCs 1'!A:K,E$1,0)</f>
        <v>277</v>
      </c>
      <c r="F84" s="600">
        <f>VLOOKUP($A84,'HRGs to TFCs 1'!A:K,F$1,0)</f>
        <v>604</v>
      </c>
      <c r="G84" s="601">
        <f>VLOOKUP($A84,'HRGs to TFCs 1'!A:K,G$1,0)</f>
        <v>0</v>
      </c>
      <c r="H84" s="601">
        <f>VLOOKUP($A84,'HRGs to TFCs 1'!A:K,H$1,0)</f>
        <v>33908.564281413273</v>
      </c>
      <c r="I84" s="601">
        <f>VLOOKUP($A84,'HRGs to TFCs 1'!A:K,I$1,0)</f>
        <v>0</v>
      </c>
      <c r="J84" s="601">
        <f>VLOOKUP($A84,'HRGs to TFCs 1'!A:K,J$1,0)</f>
        <v>30061.856285368634</v>
      </c>
      <c r="K84" s="599" t="str">
        <f>IF(ISERROR(VLOOKUP($A84,Mandatory!A:A,1,0)),"No","Yes")</f>
        <v>No</v>
      </c>
      <c r="L84" s="602">
        <f t="shared" si="1"/>
        <v>63970.420566781904</v>
      </c>
    </row>
    <row r="85" spans="1:12">
      <c r="A85" s="599">
        <v>652</v>
      </c>
      <c r="B85" s="600">
        <f>VLOOKUP($A85,'HRGs to TFCs 1'!A:K,B$1,0)</f>
        <v>0</v>
      </c>
      <c r="C85" s="600">
        <f>VLOOKUP($A85,'HRGs to TFCs 1'!A:K,C$1,0)</f>
        <v>6</v>
      </c>
      <c r="D85" s="600">
        <f>VLOOKUP($A85,'HRGs to TFCs 1'!A:K,D$1,0)</f>
        <v>0</v>
      </c>
      <c r="E85" s="600">
        <f>VLOOKUP($A85,'HRGs to TFCs 1'!A:K,E$1,0)</f>
        <v>75</v>
      </c>
      <c r="F85" s="600">
        <f>VLOOKUP($A85,'HRGs to TFCs 1'!A:K,F$1,0)</f>
        <v>81</v>
      </c>
      <c r="G85" s="601">
        <f>VLOOKUP($A85,'HRGs to TFCs 1'!A:K,G$1,0)</f>
        <v>0</v>
      </c>
      <c r="H85" s="601">
        <f>VLOOKUP($A85,'HRGs to TFCs 1'!A:K,H$1,0)</f>
        <v>611.23814534943983</v>
      </c>
      <c r="I85" s="601">
        <f>VLOOKUP($A85,'HRGs to TFCs 1'!A:K,I$1,0)</f>
        <v>0</v>
      </c>
      <c r="J85" s="601">
        <f>VLOOKUP($A85,'HRGs to TFCs 1'!A:K,J$1,0)</f>
        <v>7517.7393398990707</v>
      </c>
      <c r="K85" s="599" t="str">
        <f>IF(ISERROR(VLOOKUP($A85,Mandatory!A:A,1,0)),"No","Yes")</f>
        <v>No</v>
      </c>
      <c r="L85" s="602">
        <f t="shared" si="1"/>
        <v>8128.9774852485107</v>
      </c>
    </row>
    <row r="86" spans="1:12">
      <c r="A86" s="599">
        <v>653</v>
      </c>
      <c r="B86" s="600">
        <f>VLOOKUP($A86,'HRGs to TFCs 1'!A:K,B$1,0)</f>
        <v>0</v>
      </c>
      <c r="C86" s="600">
        <f>VLOOKUP($A86,'HRGs to TFCs 1'!A:K,C$1,0)</f>
        <v>58</v>
      </c>
      <c r="D86" s="600">
        <f>VLOOKUP($A86,'HRGs to TFCs 1'!A:K,D$1,0)</f>
        <v>0</v>
      </c>
      <c r="E86" s="600">
        <f>VLOOKUP($A86,'HRGs to TFCs 1'!A:K,E$1,0)</f>
        <v>1509</v>
      </c>
      <c r="F86" s="600">
        <f>VLOOKUP($A86,'HRGs to TFCs 1'!A:K,F$1,0)</f>
        <v>1567</v>
      </c>
      <c r="G86" s="601">
        <f>VLOOKUP($A86,'HRGs to TFCs 1'!A:K,G$1,0)</f>
        <v>0</v>
      </c>
      <c r="H86" s="601">
        <f>VLOOKUP($A86,'HRGs to TFCs 1'!A:K,H$1,0)</f>
        <v>9874.2983375949243</v>
      </c>
      <c r="I86" s="601">
        <f>VLOOKUP($A86,'HRGs to TFCs 1'!A:K,I$1,0)</f>
        <v>0</v>
      </c>
      <c r="J86" s="601">
        <f>VLOOKUP($A86,'HRGs to TFCs 1'!A:K,J$1,0)</f>
        <v>193147.82279453592</v>
      </c>
      <c r="K86" s="599" t="str">
        <f>IF(ISERROR(VLOOKUP($A86,Mandatory!A:A,1,0)),"No","Yes")</f>
        <v>No</v>
      </c>
      <c r="L86" s="602">
        <f t="shared" si="1"/>
        <v>203022.12113213085</v>
      </c>
    </row>
    <row r="87" spans="1:12">
      <c r="A87" s="599">
        <v>654</v>
      </c>
      <c r="B87" s="600">
        <f>VLOOKUP($A87,'HRGs to TFCs 1'!A:K,B$1,0)</f>
        <v>0</v>
      </c>
      <c r="C87" s="600">
        <f>VLOOKUP($A87,'HRGs to TFCs 1'!A:K,C$1,0)</f>
        <v>3</v>
      </c>
      <c r="D87" s="600">
        <f>VLOOKUP($A87,'HRGs to TFCs 1'!A:K,D$1,0)</f>
        <v>0</v>
      </c>
      <c r="E87" s="600">
        <f>VLOOKUP($A87,'HRGs to TFCs 1'!A:K,E$1,0)</f>
        <v>8</v>
      </c>
      <c r="F87" s="600">
        <f>VLOOKUP($A87,'HRGs to TFCs 1'!A:K,F$1,0)</f>
        <v>11</v>
      </c>
      <c r="G87" s="601">
        <f>VLOOKUP($A87,'HRGs to TFCs 1'!A:K,G$1,0)</f>
        <v>0</v>
      </c>
      <c r="H87" s="601">
        <f>VLOOKUP($A87,'HRGs to TFCs 1'!A:K,H$1,0)</f>
        <v>525.16729502307862</v>
      </c>
      <c r="I87" s="601">
        <f>VLOOKUP($A87,'HRGs to TFCs 1'!A:K,I$1,0)</f>
        <v>0</v>
      </c>
      <c r="J87" s="601">
        <f>VLOOKUP($A87,'HRGs to TFCs 1'!A:K,J$1,0)</f>
        <v>850.01230204187061</v>
      </c>
      <c r="K87" s="599" t="str">
        <f>IF(ISERROR(VLOOKUP($A87,Mandatory!A:A,1,0)),"No","Yes")</f>
        <v>No</v>
      </c>
      <c r="L87" s="602">
        <f t="shared" si="1"/>
        <v>1375.1795970649491</v>
      </c>
    </row>
    <row r="88" spans="1:12">
      <c r="A88" s="599">
        <v>655</v>
      </c>
      <c r="B88" s="600">
        <f>VLOOKUP($A88,'HRGs to TFCs 1'!A:K,B$1,0)</f>
        <v>0</v>
      </c>
      <c r="C88" s="600">
        <f>VLOOKUP($A88,'HRGs to TFCs 1'!A:K,C$1,0)</f>
        <v>1</v>
      </c>
      <c r="D88" s="600">
        <f>VLOOKUP($A88,'HRGs to TFCs 1'!A:K,D$1,0)</f>
        <v>0</v>
      </c>
      <c r="E88" s="600">
        <f>VLOOKUP($A88,'HRGs to TFCs 1'!A:K,E$1,0)</f>
        <v>2</v>
      </c>
      <c r="F88" s="600">
        <f>VLOOKUP($A88,'HRGs to TFCs 1'!A:K,F$1,0)</f>
        <v>3</v>
      </c>
      <c r="G88" s="601">
        <f>VLOOKUP($A88,'HRGs to TFCs 1'!A:K,G$1,0)</f>
        <v>0</v>
      </c>
      <c r="H88" s="601">
        <f>VLOOKUP($A88,'HRGs to TFCs 1'!A:K,H$1,0)</f>
        <v>790.49527666032157</v>
      </c>
      <c r="I88" s="601">
        <f>VLOOKUP($A88,'HRGs to TFCs 1'!A:K,I$1,0)</f>
        <v>0</v>
      </c>
      <c r="J88" s="601">
        <f>VLOOKUP($A88,'HRGs to TFCs 1'!A:K,J$1,0)</f>
        <v>220.64478027558698</v>
      </c>
      <c r="K88" s="599" t="str">
        <f>IF(ISERROR(VLOOKUP($A88,Mandatory!A:A,1,0)),"No","Yes")</f>
        <v>No</v>
      </c>
      <c r="L88" s="602">
        <f t="shared" si="1"/>
        <v>1011.1400569359085</v>
      </c>
    </row>
    <row r="89" spans="1:12">
      <c r="A89" s="599">
        <v>710</v>
      </c>
      <c r="B89" s="600">
        <f>VLOOKUP($A89,'HRGs to TFCs 1'!A:K,B$1,0)</f>
        <v>0</v>
      </c>
      <c r="C89" s="600">
        <f>VLOOKUP($A89,'HRGs to TFCs 1'!A:K,C$1,0)</f>
        <v>1</v>
      </c>
      <c r="D89" s="600">
        <f>VLOOKUP($A89,'HRGs to TFCs 1'!A:K,D$1,0)</f>
        <v>0</v>
      </c>
      <c r="E89" s="600">
        <f>VLOOKUP($A89,'HRGs to TFCs 1'!A:K,E$1,0)</f>
        <v>4</v>
      </c>
      <c r="F89" s="600">
        <f>VLOOKUP($A89,'HRGs to TFCs 1'!A:K,F$1,0)</f>
        <v>5</v>
      </c>
      <c r="G89" s="601">
        <f>VLOOKUP($A89,'HRGs to TFCs 1'!A:K,G$1,0)</f>
        <v>0</v>
      </c>
      <c r="H89" s="601">
        <f>VLOOKUP($A89,'HRGs to TFCs 1'!A:K,H$1,0)</f>
        <v>98.782837586795466</v>
      </c>
      <c r="I89" s="601">
        <f>VLOOKUP($A89,'HRGs to TFCs 1'!A:K,I$1,0)</f>
        <v>0</v>
      </c>
      <c r="J89" s="601">
        <f>VLOOKUP($A89,'HRGs to TFCs 1'!A:K,J$1,0)</f>
        <v>395.13135034718186</v>
      </c>
      <c r="K89" s="599" t="str">
        <f>IF(ISERROR(VLOOKUP($A89,Mandatory!A:A,1,0)),"No","Yes")</f>
        <v>No</v>
      </c>
      <c r="L89" s="602">
        <f t="shared" si="1"/>
        <v>493.91418793397736</v>
      </c>
    </row>
    <row r="90" spans="1:12">
      <c r="A90" s="599">
        <v>800</v>
      </c>
      <c r="B90" s="600">
        <f>VLOOKUP($A90,'HRGs to TFCs 1'!A:K,B$1,0)</f>
        <v>0</v>
      </c>
      <c r="C90" s="600">
        <f>VLOOKUP($A90,'HRGs to TFCs 1'!A:K,C$1,0)</f>
        <v>243</v>
      </c>
      <c r="D90" s="600">
        <f>VLOOKUP($A90,'HRGs to TFCs 1'!A:K,D$1,0)</f>
        <v>0</v>
      </c>
      <c r="E90" s="600">
        <f>VLOOKUP($A90,'HRGs to TFCs 1'!A:K,E$1,0)</f>
        <v>830</v>
      </c>
      <c r="F90" s="600">
        <f>VLOOKUP($A90,'HRGs to TFCs 1'!A:K,F$1,0)</f>
        <v>1073</v>
      </c>
      <c r="G90" s="601">
        <f>VLOOKUP($A90,'HRGs to TFCs 1'!A:K,G$1,0)</f>
        <v>0</v>
      </c>
      <c r="H90" s="601">
        <f>VLOOKUP($A90,'HRGs to TFCs 1'!A:K,H$1,0)</f>
        <v>24215.345436067084</v>
      </c>
      <c r="I90" s="601">
        <f>VLOOKUP($A90,'HRGs to TFCs 1'!A:K,I$1,0)</f>
        <v>0</v>
      </c>
      <c r="J90" s="601">
        <f>VLOOKUP($A90,'HRGs to TFCs 1'!A:K,J$1,0)</f>
        <v>97217.264442439773</v>
      </c>
      <c r="K90" s="599" t="str">
        <f>IF(ISERROR(VLOOKUP($A90,Mandatory!A:A,1,0)),"No","Yes")</f>
        <v>Yes</v>
      </c>
      <c r="L90" s="602">
        <f t="shared" si="1"/>
        <v>121432.60987850686</v>
      </c>
    </row>
    <row r="91" spans="1:12">
      <c r="A91" s="599">
        <v>811</v>
      </c>
      <c r="B91" s="600">
        <f>VLOOKUP($A91,'HRGs to TFCs 1'!A:K,B$1,0)</f>
        <v>0</v>
      </c>
      <c r="C91" s="600">
        <f>VLOOKUP($A91,'HRGs to TFCs 1'!A:K,C$1,0)</f>
        <v>6529</v>
      </c>
      <c r="D91" s="600">
        <f>VLOOKUP($A91,'HRGs to TFCs 1'!A:K,D$1,0)</f>
        <v>0</v>
      </c>
      <c r="E91" s="600">
        <f>VLOOKUP($A91,'HRGs to TFCs 1'!A:K,E$1,0)</f>
        <v>800</v>
      </c>
      <c r="F91" s="600">
        <f>VLOOKUP($A91,'HRGs to TFCs 1'!A:K,F$1,0)</f>
        <v>7329</v>
      </c>
      <c r="G91" s="601">
        <f>VLOOKUP($A91,'HRGs to TFCs 1'!A:K,G$1,0)</f>
        <v>0</v>
      </c>
      <c r="H91" s="601">
        <f>VLOOKUP($A91,'HRGs to TFCs 1'!A:K,H$1,0)</f>
        <v>1068108.4146075526</v>
      </c>
      <c r="I91" s="601">
        <f>VLOOKUP($A91,'HRGs to TFCs 1'!A:K,I$1,0)</f>
        <v>0</v>
      </c>
      <c r="J91" s="601">
        <f>VLOOKUP($A91,'HRGs to TFCs 1'!A:K,J$1,0)</f>
        <v>225491.6988221526</v>
      </c>
      <c r="K91" s="599" t="str">
        <f>IF(ISERROR(VLOOKUP($A91,Mandatory!A:A,1,0)),"No","Yes")</f>
        <v>No</v>
      </c>
      <c r="L91" s="602">
        <f t="shared" si="1"/>
        <v>1293600.1134297051</v>
      </c>
    </row>
    <row r="92" spans="1:12">
      <c r="A92" s="599">
        <v>822</v>
      </c>
      <c r="B92" s="600">
        <f>VLOOKUP($A92,'HRGs to TFCs 1'!A:K,B$1,0)</f>
        <v>0</v>
      </c>
      <c r="C92" s="600">
        <f>VLOOKUP($A92,'HRGs to TFCs 1'!A:K,C$1,0)</f>
        <v>21</v>
      </c>
      <c r="D92" s="600">
        <f>VLOOKUP($A92,'HRGs to TFCs 1'!A:K,D$1,0)</f>
        <v>0</v>
      </c>
      <c r="E92" s="600">
        <f>VLOOKUP($A92,'HRGs to TFCs 1'!A:K,E$1,0)</f>
        <v>4</v>
      </c>
      <c r="F92" s="600">
        <f>VLOOKUP($A92,'HRGs to TFCs 1'!A:K,F$1,0)</f>
        <v>25</v>
      </c>
      <c r="G92" s="601">
        <f>VLOOKUP($A92,'HRGs to TFCs 1'!A:K,G$1,0)</f>
        <v>0</v>
      </c>
      <c r="H92" s="601">
        <f>VLOOKUP($A92,'HRGs to TFCs 1'!A:K,H$1,0)</f>
        <v>3636.1997557207224</v>
      </c>
      <c r="I92" s="601">
        <f>VLOOKUP($A92,'HRGs to TFCs 1'!A:K,I$1,0)</f>
        <v>0</v>
      </c>
      <c r="J92" s="601">
        <f>VLOOKUP($A92,'HRGs to TFCs 1'!A:K,J$1,0)</f>
        <v>1306.2006317039388</v>
      </c>
      <c r="K92" s="599" t="str">
        <f>IF(ISERROR(VLOOKUP($A92,Mandatory!A:A,1,0)),"No","Yes")</f>
        <v>No</v>
      </c>
      <c r="L92" s="602">
        <f t="shared" si="1"/>
        <v>4942.4003874246609</v>
      </c>
    </row>
    <row r="93" spans="1:12">
      <c r="A93" s="599">
        <v>840</v>
      </c>
      <c r="B93" s="600">
        <f>VLOOKUP($A93,'HRGs to TFCs 1'!A:K,B$1,0)</f>
        <v>0</v>
      </c>
      <c r="C93" s="600">
        <f>VLOOKUP($A93,'HRGs to TFCs 1'!A:K,C$1,0)</f>
        <v>2450</v>
      </c>
      <c r="D93" s="600">
        <f>VLOOKUP($A93,'HRGs to TFCs 1'!A:K,D$1,0)</f>
        <v>0</v>
      </c>
      <c r="E93" s="600">
        <f>VLOOKUP($A93,'HRGs to TFCs 1'!A:K,E$1,0)</f>
        <v>9481</v>
      </c>
      <c r="F93" s="600">
        <f>VLOOKUP($A93,'HRGs to TFCs 1'!A:K,F$1,0)</f>
        <v>11931</v>
      </c>
      <c r="G93" s="601">
        <f>VLOOKUP($A93,'HRGs to TFCs 1'!A:K,G$1,0)</f>
        <v>0</v>
      </c>
      <c r="H93" s="601">
        <f>VLOOKUP($A93,'HRGs to TFCs 1'!A:K,H$1,0)</f>
        <v>66909.575980370981</v>
      </c>
      <c r="I93" s="601">
        <f>VLOOKUP($A93,'HRGs to TFCs 1'!A:K,I$1,0)</f>
        <v>0</v>
      </c>
      <c r="J93" s="601">
        <f>VLOOKUP($A93,'HRGs to TFCs 1'!A:K,J$1,0)</f>
        <v>149243.06066165917</v>
      </c>
      <c r="K93" s="599" t="str">
        <f>IF(ISERROR(VLOOKUP($A93,Mandatory!A:A,1,0)),"No","Yes")</f>
        <v>No</v>
      </c>
      <c r="L93" s="602">
        <f t="shared" si="1"/>
        <v>216152.63664203015</v>
      </c>
    </row>
  </sheetData>
  <hyperlinks>
    <hyperlink ref="A1" location="Navigation!A1" display="Home"/>
  </hyperlinks>
  <pageMargins left="0.70866141732283472" right="0.70866141732283472" top="0.74803149606299213" bottom="0.74803149606299213" header="0.31496062992125984" footer="0.31496062992125984"/>
  <pageSetup paperSize="9" orientation="portrait" cellComments="atEnd"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6" tint="-0.249977111117893"/>
  </sheetPr>
  <dimension ref="A2:Q117"/>
  <sheetViews>
    <sheetView workbookViewId="0"/>
  </sheetViews>
  <sheetFormatPr defaultRowHeight="11.25"/>
  <cols>
    <col min="1" max="12" width="9.140625" style="5"/>
    <col min="13" max="13" width="11.5703125" style="5" customWidth="1"/>
    <col min="14" max="268" width="9.140625" style="5"/>
    <col min="269" max="269" width="10" style="5" bestFit="1" customWidth="1"/>
    <col min="270" max="524" width="9.140625" style="5"/>
    <col min="525" max="525" width="10" style="5" bestFit="1" customWidth="1"/>
    <col min="526" max="780" width="9.140625" style="5"/>
    <col min="781" max="781" width="10" style="5" bestFit="1" customWidth="1"/>
    <col min="782" max="1036" width="9.140625" style="5"/>
    <col min="1037" max="1037" width="10" style="5" bestFit="1" customWidth="1"/>
    <col min="1038" max="1292" width="9.140625" style="5"/>
    <col min="1293" max="1293" width="10" style="5" bestFit="1" customWidth="1"/>
    <col min="1294" max="1548" width="9.140625" style="5"/>
    <col min="1549" max="1549" width="10" style="5" bestFit="1" customWidth="1"/>
    <col min="1550" max="1804" width="9.140625" style="5"/>
    <col min="1805" max="1805" width="10" style="5" bestFit="1" customWidth="1"/>
    <col min="1806" max="2060" width="9.140625" style="5"/>
    <col min="2061" max="2061" width="10" style="5" bestFit="1" customWidth="1"/>
    <col min="2062" max="2316" width="9.140625" style="5"/>
    <col min="2317" max="2317" width="10" style="5" bestFit="1" customWidth="1"/>
    <col min="2318" max="2572" width="9.140625" style="5"/>
    <col min="2573" max="2573" width="10" style="5" bestFit="1" customWidth="1"/>
    <col min="2574" max="2828" width="9.140625" style="5"/>
    <col min="2829" max="2829" width="10" style="5" bestFit="1" customWidth="1"/>
    <col min="2830" max="3084" width="9.140625" style="5"/>
    <col min="3085" max="3085" width="10" style="5" bestFit="1" customWidth="1"/>
    <col min="3086" max="3340" width="9.140625" style="5"/>
    <col min="3341" max="3341" width="10" style="5" bestFit="1" customWidth="1"/>
    <col min="3342" max="3596" width="9.140625" style="5"/>
    <col min="3597" max="3597" width="10" style="5" bestFit="1" customWidth="1"/>
    <col min="3598" max="3852" width="9.140625" style="5"/>
    <col min="3853" max="3853" width="10" style="5" bestFit="1" customWidth="1"/>
    <col min="3854" max="4108" width="9.140625" style="5"/>
    <col min="4109" max="4109" width="10" style="5" bestFit="1" customWidth="1"/>
    <col min="4110" max="4364" width="9.140625" style="5"/>
    <col min="4365" max="4365" width="10" style="5" bestFit="1" customWidth="1"/>
    <col min="4366" max="4620" width="9.140625" style="5"/>
    <col min="4621" max="4621" width="10" style="5" bestFit="1" customWidth="1"/>
    <col min="4622" max="4876" width="9.140625" style="5"/>
    <col min="4877" max="4877" width="10" style="5" bestFit="1" customWidth="1"/>
    <col min="4878" max="5132" width="9.140625" style="5"/>
    <col min="5133" max="5133" width="10" style="5" bestFit="1" customWidth="1"/>
    <col min="5134" max="5388" width="9.140625" style="5"/>
    <col min="5389" max="5389" width="10" style="5" bestFit="1" customWidth="1"/>
    <col min="5390" max="5644" width="9.140625" style="5"/>
    <col min="5645" max="5645" width="10" style="5" bestFit="1" customWidth="1"/>
    <col min="5646" max="5900" width="9.140625" style="5"/>
    <col min="5901" max="5901" width="10" style="5" bestFit="1" customWidth="1"/>
    <col min="5902" max="6156" width="9.140625" style="5"/>
    <col min="6157" max="6157" width="10" style="5" bestFit="1" customWidth="1"/>
    <col min="6158" max="6412" width="9.140625" style="5"/>
    <col min="6413" max="6413" width="10" style="5" bestFit="1" customWidth="1"/>
    <col min="6414" max="6668" width="9.140625" style="5"/>
    <col min="6669" max="6669" width="10" style="5" bestFit="1" customWidth="1"/>
    <col min="6670" max="6924" width="9.140625" style="5"/>
    <col min="6925" max="6925" width="10" style="5" bestFit="1" customWidth="1"/>
    <col min="6926" max="7180" width="9.140625" style="5"/>
    <col min="7181" max="7181" width="10" style="5" bestFit="1" customWidth="1"/>
    <col min="7182" max="7436" width="9.140625" style="5"/>
    <col min="7437" max="7437" width="10" style="5" bestFit="1" customWidth="1"/>
    <col min="7438" max="7692" width="9.140625" style="5"/>
    <col min="7693" max="7693" width="10" style="5" bestFit="1" customWidth="1"/>
    <col min="7694" max="7948" width="9.140625" style="5"/>
    <col min="7949" max="7949" width="10" style="5" bestFit="1" customWidth="1"/>
    <col min="7950" max="8204" width="9.140625" style="5"/>
    <col min="8205" max="8205" width="10" style="5" bestFit="1" customWidth="1"/>
    <col min="8206" max="8460" width="9.140625" style="5"/>
    <col min="8461" max="8461" width="10" style="5" bestFit="1" customWidth="1"/>
    <col min="8462" max="8716" width="9.140625" style="5"/>
    <col min="8717" max="8717" width="10" style="5" bestFit="1" customWidth="1"/>
    <col min="8718" max="8972" width="9.140625" style="5"/>
    <col min="8973" max="8973" width="10" style="5" bestFit="1" customWidth="1"/>
    <col min="8974" max="9228" width="9.140625" style="5"/>
    <col min="9229" max="9229" width="10" style="5" bestFit="1" customWidth="1"/>
    <col min="9230" max="9484" width="9.140625" style="5"/>
    <col min="9485" max="9485" width="10" style="5" bestFit="1" customWidth="1"/>
    <col min="9486" max="9740" width="9.140625" style="5"/>
    <col min="9741" max="9741" width="10" style="5" bestFit="1" customWidth="1"/>
    <col min="9742" max="9996" width="9.140625" style="5"/>
    <col min="9997" max="9997" width="10" style="5" bestFit="1" customWidth="1"/>
    <col min="9998" max="10252" width="9.140625" style="5"/>
    <col min="10253" max="10253" width="10" style="5" bestFit="1" customWidth="1"/>
    <col min="10254" max="10508" width="9.140625" style="5"/>
    <col min="10509" max="10509" width="10" style="5" bestFit="1" customWidth="1"/>
    <col min="10510" max="10764" width="9.140625" style="5"/>
    <col min="10765" max="10765" width="10" style="5" bestFit="1" customWidth="1"/>
    <col min="10766" max="11020" width="9.140625" style="5"/>
    <col min="11021" max="11021" width="10" style="5" bestFit="1" customWidth="1"/>
    <col min="11022" max="11276" width="9.140625" style="5"/>
    <col min="11277" max="11277" width="10" style="5" bestFit="1" customWidth="1"/>
    <col min="11278" max="11532" width="9.140625" style="5"/>
    <col min="11533" max="11533" width="10" style="5" bestFit="1" customWidth="1"/>
    <col min="11534" max="11788" width="9.140625" style="5"/>
    <col min="11789" max="11789" width="10" style="5" bestFit="1" customWidth="1"/>
    <col min="11790" max="12044" width="9.140625" style="5"/>
    <col min="12045" max="12045" width="10" style="5" bestFit="1" customWidth="1"/>
    <col min="12046" max="12300" width="9.140625" style="5"/>
    <col min="12301" max="12301" width="10" style="5" bestFit="1" customWidth="1"/>
    <col min="12302" max="12556" width="9.140625" style="5"/>
    <col min="12557" max="12557" width="10" style="5" bestFit="1" customWidth="1"/>
    <col min="12558" max="12812" width="9.140625" style="5"/>
    <col min="12813" max="12813" width="10" style="5" bestFit="1" customWidth="1"/>
    <col min="12814" max="13068" width="9.140625" style="5"/>
    <col min="13069" max="13069" width="10" style="5" bestFit="1" customWidth="1"/>
    <col min="13070" max="13324" width="9.140625" style="5"/>
    <col min="13325" max="13325" width="10" style="5" bestFit="1" customWidth="1"/>
    <col min="13326" max="13580" width="9.140625" style="5"/>
    <col min="13581" max="13581" width="10" style="5" bestFit="1" customWidth="1"/>
    <col min="13582" max="13836" width="9.140625" style="5"/>
    <col min="13837" max="13837" width="10" style="5" bestFit="1" customWidth="1"/>
    <col min="13838" max="14092" width="9.140625" style="5"/>
    <col min="14093" max="14093" width="10" style="5" bestFit="1" customWidth="1"/>
    <col min="14094" max="14348" width="9.140625" style="5"/>
    <col min="14349" max="14349" width="10" style="5" bestFit="1" customWidth="1"/>
    <col min="14350" max="14604" width="9.140625" style="5"/>
    <col min="14605" max="14605" width="10" style="5" bestFit="1" customWidth="1"/>
    <col min="14606" max="14860" width="9.140625" style="5"/>
    <col min="14861" max="14861" width="10" style="5" bestFit="1" customWidth="1"/>
    <col min="14862" max="15116" width="9.140625" style="5"/>
    <col min="15117" max="15117" width="10" style="5" bestFit="1" customWidth="1"/>
    <col min="15118" max="15372" width="9.140625" style="5"/>
    <col min="15373" max="15373" width="10" style="5" bestFit="1" customWidth="1"/>
    <col min="15374" max="15628" width="9.140625" style="5"/>
    <col min="15629" max="15629" width="10" style="5" bestFit="1" customWidth="1"/>
    <col min="15630" max="15884" width="9.140625" style="5"/>
    <col min="15885" max="15885" width="10" style="5" bestFit="1" customWidth="1"/>
    <col min="15886" max="16140" width="9.140625" style="5"/>
    <col min="16141" max="16141" width="10" style="5" bestFit="1" customWidth="1"/>
    <col min="16142" max="16384" width="9.140625" style="5"/>
  </cols>
  <sheetData>
    <row r="2" spans="1:17">
      <c r="A2" s="4" t="s">
        <v>909</v>
      </c>
    </row>
    <row r="3" spans="1:17" ht="12" thickBot="1">
      <c r="A3" s="38" t="s">
        <v>1050</v>
      </c>
      <c r="J3" s="39"/>
      <c r="K3" s="39"/>
      <c r="L3" s="39"/>
      <c r="M3" s="39"/>
      <c r="N3" s="39"/>
      <c r="O3" s="39"/>
      <c r="P3" s="39"/>
      <c r="Q3" s="39"/>
    </row>
    <row r="4" spans="1:17" ht="12" thickBot="1">
      <c r="A4" s="586" t="s">
        <v>937</v>
      </c>
      <c r="E4" s="6">
        <f>SUM(B8:E117)</f>
        <v>1354221</v>
      </c>
      <c r="J4" s="39"/>
      <c r="K4" s="39"/>
      <c r="L4" s="39"/>
      <c r="M4" s="6">
        <f>SUM(J8:M117)</f>
        <v>171506211.15479499</v>
      </c>
      <c r="N4" s="39">
        <f>M4/E4</f>
        <v>126.64565913155607</v>
      </c>
      <c r="O4" s="39"/>
      <c r="P4" s="39"/>
      <c r="Q4" s="39"/>
    </row>
    <row r="5" spans="1:17" ht="12" thickBot="1"/>
    <row r="6" spans="1:17" ht="13.5" customHeight="1" thickBot="1">
      <c r="B6" s="803" t="s">
        <v>406</v>
      </c>
      <c r="C6" s="804"/>
      <c r="D6" s="804"/>
      <c r="E6" s="805"/>
      <c r="F6" s="806" t="s">
        <v>407</v>
      </c>
      <c r="G6" s="807"/>
      <c r="H6" s="807"/>
      <c r="I6" s="808"/>
      <c r="J6" s="809" t="s">
        <v>408</v>
      </c>
      <c r="K6" s="810"/>
      <c r="L6" s="810"/>
      <c r="M6" s="811"/>
      <c r="N6" s="806" t="s">
        <v>409</v>
      </c>
      <c r="O6" s="807"/>
      <c r="P6" s="807"/>
      <c r="Q6" s="808"/>
    </row>
    <row r="7" spans="1:17" ht="12" thickBot="1">
      <c r="A7" s="40" t="s">
        <v>0</v>
      </c>
      <c r="B7" s="41" t="s">
        <v>410</v>
      </c>
      <c r="C7" s="41" t="s">
        <v>411</v>
      </c>
      <c r="D7" s="41" t="s">
        <v>412</v>
      </c>
      <c r="E7" s="42" t="s">
        <v>413</v>
      </c>
      <c r="F7" s="7" t="s">
        <v>410</v>
      </c>
      <c r="G7" s="7" t="s">
        <v>411</v>
      </c>
      <c r="H7" s="7" t="s">
        <v>412</v>
      </c>
      <c r="I7" s="8" t="s">
        <v>413</v>
      </c>
      <c r="J7" s="43" t="s">
        <v>410</v>
      </c>
      <c r="K7" s="43" t="s">
        <v>411</v>
      </c>
      <c r="L7" s="43" t="s">
        <v>412</v>
      </c>
      <c r="M7" s="44" t="s">
        <v>413</v>
      </c>
      <c r="N7" s="7" t="s">
        <v>410</v>
      </c>
      <c r="O7" s="7" t="s">
        <v>411</v>
      </c>
      <c r="P7" s="7" t="s">
        <v>412</v>
      </c>
      <c r="Q7" s="8" t="s">
        <v>413</v>
      </c>
    </row>
    <row r="8" spans="1:17">
      <c r="A8" s="45">
        <v>100</v>
      </c>
      <c r="B8" s="46">
        <f>IF(ISERROR(VLOOKUP(A8,'HRGs to TFCs 2'!A:L,2,FALSE)),0,VLOOKUP(A8,'HRGs to TFCs 2'!A:L,2,FALSE))</f>
        <v>0</v>
      </c>
      <c r="C8" s="46">
        <f>IF(ISERROR(VLOOKUP(A8,'HRGs to TFCs 2'!A:L,3,FALSE)),0,VLOOKUP(A8,'HRGs to TFCs 2'!A:L,3,FALSE))</f>
        <v>10550</v>
      </c>
      <c r="D8" s="46">
        <f>IF(ISERROR(VLOOKUP(A8,'HRGs to TFCs 2'!A:L,4,FALSE)),0,VLOOKUP(A8,'HRGs to TFCs 2'!A:L,4,FALSE))</f>
        <v>0</v>
      </c>
      <c r="E8" s="47">
        <f>IF(ISERROR(VLOOKUP(A8,'HRGs to TFCs 2'!A:L,5,FALSE)),0,VLOOKUP(A8,'HRGs to TFCs 2'!A:L,5,FALSE))</f>
        <v>19493</v>
      </c>
      <c r="F8" s="9">
        <f t="shared" ref="F8:I39" si="0">IF(ISERROR(B8/$E$4),0,B8/$E$4)</f>
        <v>0</v>
      </c>
      <c r="G8" s="9">
        <f t="shared" si="0"/>
        <v>7.7904566536776496E-3</v>
      </c>
      <c r="H8" s="9">
        <f t="shared" si="0"/>
        <v>0</v>
      </c>
      <c r="I8" s="10">
        <f t="shared" si="0"/>
        <v>1.4394253227501272E-2</v>
      </c>
      <c r="J8" s="48">
        <f>IF(ISERROR(VLOOKUP(A8,'HRGs to TFCs 2'!A:L,7,FALSE)),0,VLOOKUP(A8,'HRGs to TFCs 2'!A:L,7,FALSE))</f>
        <v>0</v>
      </c>
      <c r="K8" s="48">
        <f>IF(ISERROR(VLOOKUP(A8,'HRGs to TFCs 2'!A:L,8,FALSE)),0,VLOOKUP(A8,'HRGs to TFCs 2'!A:L,8,FALSE))</f>
        <v>1816742.1990271821</v>
      </c>
      <c r="L8" s="48">
        <f>IF(ISERROR(VLOOKUP(A8,'HRGs to TFCs 2'!A:L,9,FALSE)),0,VLOOKUP(A8,'HRGs to TFCs 2'!A:L,9,FALSE))</f>
        <v>0</v>
      </c>
      <c r="M8" s="49">
        <f>IF(ISERROR(VLOOKUP(A8,'HRGs to TFCs 2'!A:L,10,FALSE)),0,VLOOKUP(A8,'HRGs to TFCs 2'!A:L,10,FALSE))</f>
        <v>2630055.3437846578</v>
      </c>
      <c r="N8" s="9">
        <f>IF(ISERROR(J8/$M$4),0,J8/$M$4)</f>
        <v>0</v>
      </c>
      <c r="O8" s="9">
        <f t="shared" ref="O8:Q71" si="1">IF(ISERROR(K8/$M$4),0,K8/$M$4)</f>
        <v>1.0592865335865065E-2</v>
      </c>
      <c r="P8" s="9">
        <f t="shared" si="1"/>
        <v>0</v>
      </c>
      <c r="Q8" s="10">
        <f t="shared" si="1"/>
        <v>1.5335044288342828E-2</v>
      </c>
    </row>
    <row r="9" spans="1:17">
      <c r="A9" s="45">
        <v>101</v>
      </c>
      <c r="B9" s="46">
        <f>IF(ISERROR(VLOOKUP(A9,'HRGs to TFCs 2'!A:L,2,FALSE)),0,VLOOKUP(A9,'HRGs to TFCs 2'!A:L,2,FALSE))</f>
        <v>0</v>
      </c>
      <c r="C9" s="46">
        <f>IF(ISERROR(VLOOKUP(A9,'HRGs to TFCs 2'!A:L,3,FALSE)),0,VLOOKUP(A9,'HRGs to TFCs 2'!A:L,3,FALSE))</f>
        <v>2054</v>
      </c>
      <c r="D9" s="46">
        <f>IF(ISERROR(VLOOKUP(A9,'HRGs to TFCs 2'!A:L,4,FALSE)),0,VLOOKUP(A9,'HRGs to TFCs 2'!A:L,4,FALSE))</f>
        <v>0</v>
      </c>
      <c r="E9" s="47">
        <f>IF(ISERROR(VLOOKUP(A9,'HRGs to TFCs 2'!A:L,5,FALSE)),0,VLOOKUP(A9,'HRGs to TFCs 2'!A:L,5,FALSE))</f>
        <v>8297</v>
      </c>
      <c r="F9" s="9">
        <f t="shared" si="0"/>
        <v>0</v>
      </c>
      <c r="G9" s="9">
        <f t="shared" si="0"/>
        <v>1.5167391437586628E-3</v>
      </c>
      <c r="H9" s="9">
        <f t="shared" si="0"/>
        <v>0</v>
      </c>
      <c r="I9" s="10">
        <f t="shared" si="0"/>
        <v>6.1267695597690477E-3</v>
      </c>
      <c r="J9" s="48">
        <f>IF(ISERROR(VLOOKUP(A9,'HRGs to TFCs 2'!A:L,7,FALSE)),0,VLOOKUP(A9,'HRGs to TFCs 2'!A:L,7,FALSE))</f>
        <v>0</v>
      </c>
      <c r="K9" s="48">
        <f>IF(ISERROR(VLOOKUP(A9,'HRGs to TFCs 2'!A:L,8,FALSE)),0,VLOOKUP(A9,'HRGs to TFCs 2'!A:L,8,FALSE))</f>
        <v>526843.06895149162</v>
      </c>
      <c r="L9" s="48">
        <f>IF(ISERROR(VLOOKUP(A9,'HRGs to TFCs 2'!A:L,9,FALSE)),0,VLOOKUP(A9,'HRGs to TFCs 2'!A:L,9,FALSE))</f>
        <v>0</v>
      </c>
      <c r="M9" s="49">
        <f>IF(ISERROR(VLOOKUP(A9,'HRGs to TFCs 2'!A:L,10,FALSE)),0,VLOOKUP(A9,'HRGs to TFCs 2'!A:L,10,FALSE))</f>
        <v>1654547.5232012034</v>
      </c>
      <c r="N9" s="9">
        <f t="shared" ref="N9:Q72" si="2">IF(ISERROR(J9/$M$4),0,J9/$M$4)</f>
        <v>0</v>
      </c>
      <c r="O9" s="9">
        <f t="shared" si="1"/>
        <v>3.0718599950644533E-3</v>
      </c>
      <c r="P9" s="9">
        <f t="shared" si="1"/>
        <v>0</v>
      </c>
      <c r="Q9" s="10">
        <f t="shared" si="1"/>
        <v>9.6471580362058832E-3</v>
      </c>
    </row>
    <row r="10" spans="1:17">
      <c r="A10" s="45">
        <v>102</v>
      </c>
      <c r="B10" s="46">
        <f>IF(ISERROR(VLOOKUP(A10,'HRGs to TFCs 2'!A:L,2,FALSE)),0,VLOOKUP(A10,'HRGs to TFCs 2'!A:L,2,FALSE))</f>
        <v>0</v>
      </c>
      <c r="C10" s="46">
        <f>IF(ISERROR(VLOOKUP(A10,'HRGs to TFCs 2'!A:L,3,FALSE)),0,VLOOKUP(A10,'HRGs to TFCs 2'!A:L,3,FALSE))</f>
        <v>10</v>
      </c>
      <c r="D10" s="46">
        <f>IF(ISERROR(VLOOKUP(A10,'HRGs to TFCs 2'!A:L,4,FALSE)),0,VLOOKUP(A10,'HRGs to TFCs 2'!A:L,4,FALSE))</f>
        <v>0</v>
      </c>
      <c r="E10" s="47">
        <f>IF(ISERROR(VLOOKUP(A10,'HRGs to TFCs 2'!A:L,5,FALSE)),0,VLOOKUP(A10,'HRGs to TFCs 2'!A:L,5,FALSE))</f>
        <v>785</v>
      </c>
      <c r="F10" s="9">
        <f t="shared" si="0"/>
        <v>0</v>
      </c>
      <c r="G10" s="9">
        <f t="shared" si="0"/>
        <v>7.3843191030119899E-6</v>
      </c>
      <c r="H10" s="9">
        <f t="shared" si="0"/>
        <v>0</v>
      </c>
      <c r="I10" s="10">
        <f t="shared" si="0"/>
        <v>5.7966904958644118E-4</v>
      </c>
      <c r="J10" s="48">
        <f>IF(ISERROR(VLOOKUP(A10,'HRGs to TFCs 2'!A:L,7,FALSE)),0,VLOOKUP(A10,'HRGs to TFCs 2'!A:L,7,FALSE))</f>
        <v>0</v>
      </c>
      <c r="K10" s="48">
        <f>IF(ISERROR(VLOOKUP(A10,'HRGs to TFCs 2'!A:L,8,FALSE)),0,VLOOKUP(A10,'HRGs to TFCs 2'!A:L,8,FALSE))</f>
        <v>930.88401093556217</v>
      </c>
      <c r="L10" s="48">
        <f>IF(ISERROR(VLOOKUP(A10,'HRGs to TFCs 2'!A:L,9,FALSE)),0,VLOOKUP(A10,'HRGs to TFCs 2'!A:L,9,FALSE))</f>
        <v>0</v>
      </c>
      <c r="M10" s="49">
        <f>IF(ISERROR(VLOOKUP(A10,'HRGs to TFCs 2'!A:L,10,FALSE)),0,VLOOKUP(A10,'HRGs to TFCs 2'!A:L,10,FALSE))</f>
        <v>60515.15046140171</v>
      </c>
      <c r="N10" s="9">
        <f t="shared" si="2"/>
        <v>0</v>
      </c>
      <c r="O10" s="9">
        <f t="shared" si="1"/>
        <v>5.4276985344593829E-6</v>
      </c>
      <c r="P10" s="9">
        <f t="shared" si="1"/>
        <v>0</v>
      </c>
      <c r="Q10" s="10">
        <f t="shared" si="1"/>
        <v>3.5284524131189062E-4</v>
      </c>
    </row>
    <row r="11" spans="1:17">
      <c r="A11" s="45">
        <v>103</v>
      </c>
      <c r="B11" s="46">
        <f>IF(ISERROR(VLOOKUP(A11,'HRGs to TFCs 2'!A:L,2,FALSE)),0,VLOOKUP(A11,'HRGs to TFCs 2'!A:L,2,FALSE))</f>
        <v>0</v>
      </c>
      <c r="C11" s="46">
        <f>IF(ISERROR(VLOOKUP(A11,'HRGs to TFCs 2'!A:L,3,FALSE)),0,VLOOKUP(A11,'HRGs to TFCs 2'!A:L,3,FALSE))</f>
        <v>2564</v>
      </c>
      <c r="D11" s="46">
        <f>IF(ISERROR(VLOOKUP(A11,'HRGs to TFCs 2'!A:L,4,FALSE)),0,VLOOKUP(A11,'HRGs to TFCs 2'!A:L,4,FALSE))</f>
        <v>0</v>
      </c>
      <c r="E11" s="47">
        <f>IF(ISERROR(VLOOKUP(A11,'HRGs to TFCs 2'!A:L,5,FALSE)),0,VLOOKUP(A11,'HRGs to TFCs 2'!A:L,5,FALSE))</f>
        <v>10889</v>
      </c>
      <c r="F11" s="9">
        <f t="shared" si="0"/>
        <v>0</v>
      </c>
      <c r="G11" s="9">
        <f t="shared" si="0"/>
        <v>1.8933394180122743E-3</v>
      </c>
      <c r="H11" s="9">
        <f t="shared" si="0"/>
        <v>0</v>
      </c>
      <c r="I11" s="10">
        <f t="shared" si="0"/>
        <v>8.0407850712697557E-3</v>
      </c>
      <c r="J11" s="48">
        <f>IF(ISERROR(VLOOKUP(A11,'HRGs to TFCs 2'!A:L,7,FALSE)),0,VLOOKUP(A11,'HRGs to TFCs 2'!A:L,7,FALSE))</f>
        <v>0</v>
      </c>
      <c r="K11" s="48">
        <f>IF(ISERROR(VLOOKUP(A11,'HRGs to TFCs 2'!A:L,8,FALSE)),0,VLOOKUP(A11,'HRGs to TFCs 2'!A:L,8,FALSE))</f>
        <v>450656.97205215821</v>
      </c>
      <c r="L11" s="48">
        <f>IF(ISERROR(VLOOKUP(A11,'HRGs to TFCs 2'!A:L,9,FALSE)),0,VLOOKUP(A11,'HRGs to TFCs 2'!A:L,9,FALSE))</f>
        <v>0</v>
      </c>
      <c r="M11" s="49">
        <f>IF(ISERROR(VLOOKUP(A11,'HRGs to TFCs 2'!A:L,10,FALSE)),0,VLOOKUP(A11,'HRGs to TFCs 2'!A:L,10,FALSE))</f>
        <v>1440348.9264178127</v>
      </c>
      <c r="N11" s="9">
        <f t="shared" si="2"/>
        <v>0</v>
      </c>
      <c r="O11" s="9">
        <f t="shared" si="1"/>
        <v>2.6276422819778364E-3</v>
      </c>
      <c r="P11" s="9">
        <f t="shared" si="1"/>
        <v>0</v>
      </c>
      <c r="Q11" s="10">
        <f t="shared" si="1"/>
        <v>8.3982318583075023E-3</v>
      </c>
    </row>
    <row r="12" spans="1:17">
      <c r="A12" s="45">
        <v>104</v>
      </c>
      <c r="B12" s="46">
        <f>IF(ISERROR(VLOOKUP(A12,'HRGs to TFCs 2'!A:L,2,FALSE)),0,VLOOKUP(A12,'HRGs to TFCs 2'!A:L,2,FALSE))</f>
        <v>0</v>
      </c>
      <c r="C12" s="46">
        <f>IF(ISERROR(VLOOKUP(A12,'HRGs to TFCs 2'!A:L,3,FALSE)),0,VLOOKUP(A12,'HRGs to TFCs 2'!A:L,3,FALSE))</f>
        <v>5531</v>
      </c>
      <c r="D12" s="46">
        <f>IF(ISERROR(VLOOKUP(A12,'HRGs to TFCs 2'!A:L,4,FALSE)),0,VLOOKUP(A12,'HRGs to TFCs 2'!A:L,4,FALSE))</f>
        <v>0</v>
      </c>
      <c r="E12" s="47">
        <f>IF(ISERROR(VLOOKUP(A12,'HRGs to TFCs 2'!A:L,5,FALSE)),0,VLOOKUP(A12,'HRGs to TFCs 2'!A:L,5,FALSE))</f>
        <v>4964</v>
      </c>
      <c r="F12" s="9">
        <f t="shared" si="0"/>
        <v>0</v>
      </c>
      <c r="G12" s="9">
        <f t="shared" si="0"/>
        <v>4.0842668958759321E-3</v>
      </c>
      <c r="H12" s="9">
        <f t="shared" si="0"/>
        <v>0</v>
      </c>
      <c r="I12" s="10">
        <f t="shared" si="0"/>
        <v>3.6655760027351518E-3</v>
      </c>
      <c r="J12" s="48">
        <f>IF(ISERROR(VLOOKUP(A12,'HRGs to TFCs 2'!A:L,7,FALSE)),0,VLOOKUP(A12,'HRGs to TFCs 2'!A:L,7,FALSE))</f>
        <v>0</v>
      </c>
      <c r="K12" s="48">
        <f>IF(ISERROR(VLOOKUP(A12,'HRGs to TFCs 2'!A:L,8,FALSE)),0,VLOOKUP(A12,'HRGs to TFCs 2'!A:L,8,FALSE))</f>
        <v>943116.66103507066</v>
      </c>
      <c r="L12" s="48">
        <f>IF(ISERROR(VLOOKUP(A12,'HRGs to TFCs 2'!A:L,9,FALSE)),0,VLOOKUP(A12,'HRGs to TFCs 2'!A:L,9,FALSE))</f>
        <v>0</v>
      </c>
      <c r="M12" s="49">
        <f>IF(ISERROR(VLOOKUP(A12,'HRGs to TFCs 2'!A:L,10,FALSE)),0,VLOOKUP(A12,'HRGs to TFCs 2'!A:L,10,FALSE))</f>
        <v>655909.49274827272</v>
      </c>
      <c r="N12" s="9">
        <f t="shared" si="2"/>
        <v>0</v>
      </c>
      <c r="O12" s="9">
        <f t="shared" si="1"/>
        <v>5.4990233571415642E-3</v>
      </c>
      <c r="P12" s="9">
        <f t="shared" si="1"/>
        <v>0</v>
      </c>
      <c r="Q12" s="10">
        <f t="shared" si="1"/>
        <v>3.8244066400386733E-3</v>
      </c>
    </row>
    <row r="13" spans="1:17">
      <c r="A13" s="45">
        <v>105</v>
      </c>
      <c r="B13" s="46">
        <f>IF(ISERROR(VLOOKUP(A13,'HRGs to TFCs 2'!A:L,2,FALSE)),0,VLOOKUP(A13,'HRGs to TFCs 2'!A:L,2,FALSE))</f>
        <v>0</v>
      </c>
      <c r="C13" s="46">
        <f>IF(ISERROR(VLOOKUP(A13,'HRGs to TFCs 2'!A:L,3,FALSE)),0,VLOOKUP(A13,'HRGs to TFCs 2'!A:L,3,FALSE))</f>
        <v>13</v>
      </c>
      <c r="D13" s="46">
        <f>IF(ISERROR(VLOOKUP(A13,'HRGs to TFCs 2'!A:L,4,FALSE)),0,VLOOKUP(A13,'HRGs to TFCs 2'!A:L,4,FALSE))</f>
        <v>0</v>
      </c>
      <c r="E13" s="47">
        <f>IF(ISERROR(VLOOKUP(A13,'HRGs to TFCs 2'!A:L,5,FALSE)),0,VLOOKUP(A13,'HRGs to TFCs 2'!A:L,5,FALSE))</f>
        <v>40</v>
      </c>
      <c r="F13" s="9">
        <f t="shared" si="0"/>
        <v>0</v>
      </c>
      <c r="G13" s="9">
        <f t="shared" si="0"/>
        <v>9.599614833915587E-6</v>
      </c>
      <c r="H13" s="9">
        <f t="shared" si="0"/>
        <v>0</v>
      </c>
      <c r="I13" s="10">
        <f t="shared" si="0"/>
        <v>2.953727641204796E-5</v>
      </c>
      <c r="J13" s="48">
        <f>IF(ISERROR(VLOOKUP(A13,'HRGs to TFCs 2'!A:L,7,FALSE)),0,VLOOKUP(A13,'HRGs to TFCs 2'!A:L,7,FALSE))</f>
        <v>0</v>
      </c>
      <c r="K13" s="48">
        <f>IF(ISERROR(VLOOKUP(A13,'HRGs to TFCs 2'!A:L,8,FALSE)),0,VLOOKUP(A13,'HRGs to TFCs 2'!A:L,8,FALSE))</f>
        <v>1963.396733143127</v>
      </c>
      <c r="L13" s="48">
        <f>IF(ISERROR(VLOOKUP(A13,'HRGs to TFCs 2'!A:L,9,FALSE)),0,VLOOKUP(A13,'HRGs to TFCs 2'!A:L,9,FALSE))</f>
        <v>0</v>
      </c>
      <c r="M13" s="49">
        <f>IF(ISERROR(VLOOKUP(A13,'HRGs to TFCs 2'!A:L,10,FALSE)),0,VLOOKUP(A13,'HRGs to TFCs 2'!A:L,10,FALSE))</f>
        <v>7972.9267512141741</v>
      </c>
      <c r="N13" s="9">
        <f t="shared" si="2"/>
        <v>0</v>
      </c>
      <c r="O13" s="9">
        <f t="shared" si="1"/>
        <v>1.1447962845911391E-5</v>
      </c>
      <c r="P13" s="9">
        <f t="shared" si="1"/>
        <v>0</v>
      </c>
      <c r="Q13" s="10">
        <f t="shared" si="1"/>
        <v>4.6487685183705174E-5</v>
      </c>
    </row>
    <row r="14" spans="1:17">
      <c r="A14" s="45">
        <v>106</v>
      </c>
      <c r="B14" s="46">
        <f>IF(ISERROR(VLOOKUP(A14,'HRGs to TFCs 2'!A:L,2,FALSE)),0,VLOOKUP(A14,'HRGs to TFCs 2'!A:L,2,FALSE))</f>
        <v>0</v>
      </c>
      <c r="C14" s="46">
        <f>IF(ISERROR(VLOOKUP(A14,'HRGs to TFCs 2'!A:L,3,FALSE)),0,VLOOKUP(A14,'HRGs to TFCs 2'!A:L,3,FALSE))</f>
        <v>253</v>
      </c>
      <c r="D14" s="46">
        <f>IF(ISERROR(VLOOKUP(A14,'HRGs to TFCs 2'!A:L,4,FALSE)),0,VLOOKUP(A14,'HRGs to TFCs 2'!A:L,4,FALSE))</f>
        <v>0</v>
      </c>
      <c r="E14" s="47">
        <f>IF(ISERROR(VLOOKUP(A14,'HRGs to TFCs 2'!A:L,5,FALSE)),0,VLOOKUP(A14,'HRGs to TFCs 2'!A:L,5,FALSE))</f>
        <v>451</v>
      </c>
      <c r="F14" s="9">
        <f t="shared" si="0"/>
        <v>0</v>
      </c>
      <c r="G14" s="9">
        <f t="shared" si="0"/>
        <v>1.8682327330620335E-4</v>
      </c>
      <c r="H14" s="9">
        <f t="shared" si="0"/>
        <v>0</v>
      </c>
      <c r="I14" s="10">
        <f t="shared" si="0"/>
        <v>3.3303279154584073E-4</v>
      </c>
      <c r="J14" s="48">
        <f>IF(ISERROR(VLOOKUP(A14,'HRGs to TFCs 2'!A:L,7,FALSE)),0,VLOOKUP(A14,'HRGs to TFCs 2'!A:L,7,FALSE))</f>
        <v>0</v>
      </c>
      <c r="K14" s="48">
        <f>IF(ISERROR(VLOOKUP(A14,'HRGs to TFCs 2'!A:L,8,FALSE)),0,VLOOKUP(A14,'HRGs to TFCs 2'!A:L,8,FALSE))</f>
        <v>34941.784366622822</v>
      </c>
      <c r="L14" s="48">
        <f>IF(ISERROR(VLOOKUP(A14,'HRGs to TFCs 2'!A:L,9,FALSE)),0,VLOOKUP(A14,'HRGs to TFCs 2'!A:L,9,FALSE))</f>
        <v>0</v>
      </c>
      <c r="M14" s="49">
        <f>IF(ISERROR(VLOOKUP(A14,'HRGs to TFCs 2'!A:L,10,FALSE)),0,VLOOKUP(A14,'HRGs to TFCs 2'!A:L,10,FALSE))</f>
        <v>58473.607569263841</v>
      </c>
      <c r="N14" s="9">
        <f t="shared" si="2"/>
        <v>0</v>
      </c>
      <c r="O14" s="9">
        <f t="shared" si="1"/>
        <v>2.0373480430446741E-4</v>
      </c>
      <c r="P14" s="9">
        <f t="shared" si="1"/>
        <v>0</v>
      </c>
      <c r="Q14" s="10">
        <f t="shared" si="1"/>
        <v>3.4094163223329435E-4</v>
      </c>
    </row>
    <row r="15" spans="1:17">
      <c r="A15" s="45">
        <v>107</v>
      </c>
      <c r="B15" s="46">
        <f>IF(ISERROR(VLOOKUP(A15,'HRGs to TFCs 2'!A:L,2,FALSE)),0,VLOOKUP(A15,'HRGs to TFCs 2'!A:L,2,FALSE))</f>
        <v>0</v>
      </c>
      <c r="C15" s="46">
        <f>IF(ISERROR(VLOOKUP(A15,'HRGs to TFCs 2'!A:L,3,FALSE)),0,VLOOKUP(A15,'HRGs to TFCs 2'!A:L,3,FALSE))</f>
        <v>3097</v>
      </c>
      <c r="D15" s="46">
        <f>IF(ISERROR(VLOOKUP(A15,'HRGs to TFCs 2'!A:L,4,FALSE)),0,VLOOKUP(A15,'HRGs to TFCs 2'!A:L,4,FALSE))</f>
        <v>0</v>
      </c>
      <c r="E15" s="47">
        <f>IF(ISERROR(VLOOKUP(A15,'HRGs to TFCs 2'!A:L,5,FALSE)),0,VLOOKUP(A15,'HRGs to TFCs 2'!A:L,5,FALSE))</f>
        <v>8319</v>
      </c>
      <c r="F15" s="9">
        <f t="shared" si="0"/>
        <v>0</v>
      </c>
      <c r="G15" s="9">
        <f t="shared" si="0"/>
        <v>2.2869236262028133E-3</v>
      </c>
      <c r="H15" s="9">
        <f t="shared" si="0"/>
        <v>0</v>
      </c>
      <c r="I15" s="10">
        <f t="shared" si="0"/>
        <v>6.1430150617956744E-3</v>
      </c>
      <c r="J15" s="48">
        <f>IF(ISERROR(VLOOKUP(A15,'HRGs to TFCs 2'!A:L,7,FALSE)),0,VLOOKUP(A15,'HRGs to TFCs 2'!A:L,7,FALSE))</f>
        <v>0</v>
      </c>
      <c r="K15" s="48">
        <f>IF(ISERROR(VLOOKUP(A15,'HRGs to TFCs 2'!A:L,8,FALSE)),0,VLOOKUP(A15,'HRGs to TFCs 2'!A:L,8,FALSE))</f>
        <v>446669.82295124658</v>
      </c>
      <c r="L15" s="48">
        <f>IF(ISERROR(VLOOKUP(A15,'HRGs to TFCs 2'!A:L,9,FALSE)),0,VLOOKUP(A15,'HRGs to TFCs 2'!A:L,9,FALSE))</f>
        <v>0</v>
      </c>
      <c r="M15" s="49">
        <f>IF(ISERROR(VLOOKUP(A15,'HRGs to TFCs 2'!A:L,10,FALSE)),0,VLOOKUP(A15,'HRGs to TFCs 2'!A:L,10,FALSE))</f>
        <v>1030533.1196388811</v>
      </c>
      <c r="N15" s="9">
        <f t="shared" si="2"/>
        <v>0</v>
      </c>
      <c r="O15" s="9">
        <f t="shared" si="1"/>
        <v>2.6043944411325102E-3</v>
      </c>
      <c r="P15" s="9">
        <f t="shared" si="1"/>
        <v>0</v>
      </c>
      <c r="Q15" s="10">
        <f t="shared" si="1"/>
        <v>6.0087218573603787E-3</v>
      </c>
    </row>
    <row r="16" spans="1:17">
      <c r="A16" s="45">
        <v>110</v>
      </c>
      <c r="B16" s="46">
        <f>IF(ISERROR(VLOOKUP(A16,'HRGs to TFCs 2'!A:L,2,FALSE)),0,VLOOKUP(A16,'HRGs to TFCs 2'!A:L,2,FALSE))</f>
        <v>0</v>
      </c>
      <c r="C16" s="46">
        <f>IF(ISERROR(VLOOKUP(A16,'HRGs to TFCs 2'!A:L,3,FALSE)),0,VLOOKUP(A16,'HRGs to TFCs 2'!A:L,3,FALSE))</f>
        <v>33089</v>
      </c>
      <c r="D16" s="46">
        <f>IF(ISERROR(VLOOKUP(A16,'HRGs to TFCs 2'!A:L,4,FALSE)),0,VLOOKUP(A16,'HRGs to TFCs 2'!A:L,4,FALSE))</f>
        <v>0</v>
      </c>
      <c r="E16" s="47">
        <f>IF(ISERROR(VLOOKUP(A16,'HRGs to TFCs 2'!A:L,5,FALSE)),0,VLOOKUP(A16,'HRGs to TFCs 2'!A:L,5,FALSE))</f>
        <v>91107</v>
      </c>
      <c r="F16" s="9">
        <f t="shared" si="0"/>
        <v>0</v>
      </c>
      <c r="G16" s="9">
        <f t="shared" si="0"/>
        <v>2.4433973479956374E-2</v>
      </c>
      <c r="H16" s="9">
        <f t="shared" si="0"/>
        <v>0</v>
      </c>
      <c r="I16" s="10">
        <f t="shared" si="0"/>
        <v>6.7276316051811336E-2</v>
      </c>
      <c r="J16" s="48">
        <f>IF(ISERROR(VLOOKUP(A16,'HRGs to TFCs 2'!A:L,7,FALSE)),0,VLOOKUP(A16,'HRGs to TFCs 2'!A:L,7,FALSE))</f>
        <v>0</v>
      </c>
      <c r="K16" s="48">
        <f>IF(ISERROR(VLOOKUP(A16,'HRGs to TFCs 2'!A:L,8,FALSE)),0,VLOOKUP(A16,'HRGs to TFCs 2'!A:L,8,FALSE))</f>
        <v>4851611.5871699601</v>
      </c>
      <c r="L16" s="48">
        <f>IF(ISERROR(VLOOKUP(A16,'HRGs to TFCs 2'!A:L,9,FALSE)),0,VLOOKUP(A16,'HRGs to TFCs 2'!A:L,9,FALSE))</f>
        <v>0</v>
      </c>
      <c r="M16" s="49">
        <f>IF(ISERROR(VLOOKUP(A16,'HRGs to TFCs 2'!A:L,10,FALSE)),0,VLOOKUP(A16,'HRGs to TFCs 2'!A:L,10,FALSE))</f>
        <v>13173914.533839524</v>
      </c>
      <c r="N16" s="9">
        <f t="shared" si="2"/>
        <v>0</v>
      </c>
      <c r="O16" s="9">
        <f t="shared" si="1"/>
        <v>2.8288255885911211E-2</v>
      </c>
      <c r="P16" s="9">
        <f t="shared" si="1"/>
        <v>0</v>
      </c>
      <c r="Q16" s="10">
        <f t="shared" si="1"/>
        <v>7.6813046274745403E-2</v>
      </c>
    </row>
    <row r="17" spans="1:17">
      <c r="A17" s="45">
        <v>120</v>
      </c>
      <c r="B17" s="46">
        <f>IF(ISERROR(VLOOKUP(A17,'HRGs to TFCs 2'!A:L,2,FALSE)),0,VLOOKUP(A17,'HRGs to TFCs 2'!A:L,2,FALSE))</f>
        <v>0</v>
      </c>
      <c r="C17" s="46">
        <f>IF(ISERROR(VLOOKUP(A17,'HRGs to TFCs 2'!A:L,3,FALSE)),0,VLOOKUP(A17,'HRGs to TFCs 2'!A:L,3,FALSE))</f>
        <v>10764</v>
      </c>
      <c r="D17" s="46">
        <f>IF(ISERROR(VLOOKUP(A17,'HRGs to TFCs 2'!A:L,4,FALSE)),0,VLOOKUP(A17,'HRGs to TFCs 2'!A:L,4,FALSE))</f>
        <v>0</v>
      </c>
      <c r="E17" s="47">
        <f>IF(ISERROR(VLOOKUP(A17,'HRGs to TFCs 2'!A:L,5,FALSE)),0,VLOOKUP(A17,'HRGs to TFCs 2'!A:L,5,FALSE))</f>
        <v>14440</v>
      </c>
      <c r="F17" s="9">
        <f t="shared" si="0"/>
        <v>0</v>
      </c>
      <c r="G17" s="9">
        <f t="shared" si="0"/>
        <v>7.9484810824821065E-3</v>
      </c>
      <c r="H17" s="9">
        <f t="shared" si="0"/>
        <v>0</v>
      </c>
      <c r="I17" s="10">
        <f t="shared" si="0"/>
        <v>1.0662956784749314E-2</v>
      </c>
      <c r="J17" s="48">
        <f>IF(ISERROR(VLOOKUP(A17,'HRGs to TFCs 2'!A:L,7,FALSE)),0,VLOOKUP(A17,'HRGs to TFCs 2'!A:L,7,FALSE))</f>
        <v>0</v>
      </c>
      <c r="K17" s="48">
        <f>IF(ISERROR(VLOOKUP(A17,'HRGs to TFCs 2'!A:L,8,FALSE)),0,VLOOKUP(A17,'HRGs to TFCs 2'!A:L,8,FALSE))</f>
        <v>1334973.6101293603</v>
      </c>
      <c r="L17" s="48">
        <f>IF(ISERROR(VLOOKUP(A17,'HRGs to TFCs 2'!A:L,9,FALSE)),0,VLOOKUP(A17,'HRGs to TFCs 2'!A:L,9,FALSE))</f>
        <v>0</v>
      </c>
      <c r="M17" s="49">
        <f>IF(ISERROR(VLOOKUP(A17,'HRGs to TFCs 2'!A:L,10,FALSE)),0,VLOOKUP(A17,'HRGs to TFCs 2'!A:L,10,FALSE))</f>
        <v>1529724.9519469864</v>
      </c>
      <c r="N17" s="9">
        <f t="shared" si="2"/>
        <v>0</v>
      </c>
      <c r="O17" s="9">
        <f t="shared" si="1"/>
        <v>7.7838207790880756E-3</v>
      </c>
      <c r="P17" s="9">
        <f t="shared" si="1"/>
        <v>0</v>
      </c>
      <c r="Q17" s="10">
        <f t="shared" si="1"/>
        <v>8.9193559909402625E-3</v>
      </c>
    </row>
    <row r="18" spans="1:17">
      <c r="A18" s="45">
        <v>130</v>
      </c>
      <c r="B18" s="46">
        <f>IF(ISERROR(VLOOKUP(A18,'HRGs to TFCs 2'!A:L,2,FALSE)),0,VLOOKUP(A18,'HRGs to TFCs 2'!A:L,2,FALSE))</f>
        <v>0</v>
      </c>
      <c r="C18" s="46">
        <f>IF(ISERROR(VLOOKUP(A18,'HRGs to TFCs 2'!A:L,3,FALSE)),0,VLOOKUP(A18,'HRGs to TFCs 2'!A:L,3,FALSE))</f>
        <v>2433</v>
      </c>
      <c r="D18" s="46">
        <f>IF(ISERROR(VLOOKUP(A18,'HRGs to TFCs 2'!A:L,4,FALSE)),0,VLOOKUP(A18,'HRGs to TFCs 2'!A:L,4,FALSE))</f>
        <v>0</v>
      </c>
      <c r="E18" s="47">
        <f>IF(ISERROR(VLOOKUP(A18,'HRGs to TFCs 2'!A:L,5,FALSE)),0,VLOOKUP(A18,'HRGs to TFCs 2'!A:L,5,FALSE))</f>
        <v>7385</v>
      </c>
      <c r="F18" s="9">
        <f t="shared" si="0"/>
        <v>0</v>
      </c>
      <c r="G18" s="9">
        <f t="shared" si="0"/>
        <v>1.7966048377628171E-3</v>
      </c>
      <c r="H18" s="9">
        <f t="shared" si="0"/>
        <v>0</v>
      </c>
      <c r="I18" s="10">
        <f t="shared" si="0"/>
        <v>5.4533196575743542E-3</v>
      </c>
      <c r="J18" s="48">
        <f>IF(ISERROR(VLOOKUP(A18,'HRGs to TFCs 2'!A:L,7,FALSE)),0,VLOOKUP(A18,'HRGs to TFCs 2'!A:L,7,FALSE))</f>
        <v>0</v>
      </c>
      <c r="K18" s="48">
        <f>IF(ISERROR(VLOOKUP(A18,'HRGs to TFCs 2'!A:L,8,FALSE)),0,VLOOKUP(A18,'HRGs to TFCs 2'!A:L,8,FALSE))</f>
        <v>435819.2601117756</v>
      </c>
      <c r="L18" s="48">
        <f>IF(ISERROR(VLOOKUP(A18,'HRGs to TFCs 2'!A:L,9,FALSE)),0,VLOOKUP(A18,'HRGs to TFCs 2'!A:L,9,FALSE))</f>
        <v>0</v>
      </c>
      <c r="M18" s="49">
        <f>IF(ISERROR(VLOOKUP(A18,'HRGs to TFCs 2'!A:L,10,FALSE)),0,VLOOKUP(A18,'HRGs to TFCs 2'!A:L,10,FALSE))</f>
        <v>1030580.8289528388</v>
      </c>
      <c r="N18" s="9">
        <f t="shared" si="2"/>
        <v>0</v>
      </c>
      <c r="O18" s="9">
        <f t="shared" si="1"/>
        <v>2.5411281444403301E-3</v>
      </c>
      <c r="P18" s="9">
        <f t="shared" si="1"/>
        <v>0</v>
      </c>
      <c r="Q18" s="10">
        <f t="shared" si="1"/>
        <v>6.0090000357052708E-3</v>
      </c>
    </row>
    <row r="19" spans="1:17">
      <c r="A19" s="45">
        <v>140</v>
      </c>
      <c r="B19" s="46">
        <f>IF(ISERROR(VLOOKUP(A19,'HRGs to TFCs 2'!A:L,2,FALSE)),0,VLOOKUP(A19,'HRGs to TFCs 2'!A:L,2,FALSE))</f>
        <v>0</v>
      </c>
      <c r="C19" s="46">
        <f>IF(ISERROR(VLOOKUP(A19,'HRGs to TFCs 2'!A:L,3,FALSE)),0,VLOOKUP(A19,'HRGs to TFCs 2'!A:L,3,FALSE))</f>
        <v>2502</v>
      </c>
      <c r="D19" s="46">
        <f>IF(ISERROR(VLOOKUP(A19,'HRGs to TFCs 2'!A:L,4,FALSE)),0,VLOOKUP(A19,'HRGs to TFCs 2'!A:L,4,FALSE))</f>
        <v>0</v>
      </c>
      <c r="E19" s="47">
        <f>IF(ISERROR(VLOOKUP(A19,'HRGs to TFCs 2'!A:L,5,FALSE)),0,VLOOKUP(A19,'HRGs to TFCs 2'!A:L,5,FALSE))</f>
        <v>8124</v>
      </c>
      <c r="F19" s="9">
        <f t="shared" si="0"/>
        <v>0</v>
      </c>
      <c r="G19" s="9">
        <f t="shared" si="0"/>
        <v>1.8475566395735998E-3</v>
      </c>
      <c r="H19" s="9">
        <f t="shared" si="0"/>
        <v>0</v>
      </c>
      <c r="I19" s="10">
        <f t="shared" si="0"/>
        <v>5.999020839286941E-3</v>
      </c>
      <c r="J19" s="48">
        <f>IF(ISERROR(VLOOKUP(A19,'HRGs to TFCs 2'!A:L,7,FALSE)),0,VLOOKUP(A19,'HRGs to TFCs 2'!A:L,7,FALSE))</f>
        <v>0</v>
      </c>
      <c r="K19" s="48">
        <f>IF(ISERROR(VLOOKUP(A19,'HRGs to TFCs 2'!A:L,8,FALSE)),0,VLOOKUP(A19,'HRGs to TFCs 2'!A:L,8,FALSE))</f>
        <v>330583.20126130024</v>
      </c>
      <c r="L19" s="48">
        <f>IF(ISERROR(VLOOKUP(A19,'HRGs to TFCs 2'!A:L,9,FALSE)),0,VLOOKUP(A19,'HRGs to TFCs 2'!A:L,9,FALSE))</f>
        <v>0</v>
      </c>
      <c r="M19" s="49">
        <f>IF(ISERROR(VLOOKUP(A19,'HRGs to TFCs 2'!A:L,10,FALSE)),0,VLOOKUP(A19,'HRGs to TFCs 2'!A:L,10,FALSE))</f>
        <v>969172.96076504188</v>
      </c>
      <c r="N19" s="9">
        <f t="shared" si="2"/>
        <v>0</v>
      </c>
      <c r="O19" s="9">
        <f t="shared" si="1"/>
        <v>1.9275290325370688E-3</v>
      </c>
      <c r="P19" s="9">
        <f t="shared" si="1"/>
        <v>0</v>
      </c>
      <c r="Q19" s="10">
        <f t="shared" si="1"/>
        <v>5.6509496317325974E-3</v>
      </c>
    </row>
    <row r="20" spans="1:17">
      <c r="A20" s="45">
        <v>141</v>
      </c>
      <c r="B20" s="46">
        <f>IF(ISERROR(VLOOKUP(A20,'HRGs to TFCs 2'!A:L,2,FALSE)),0,VLOOKUP(A20,'HRGs to TFCs 2'!A:L,2,FALSE))</f>
        <v>0</v>
      </c>
      <c r="C20" s="46">
        <f>IF(ISERROR(VLOOKUP(A20,'HRGs to TFCs 2'!A:L,3,FALSE)),0,VLOOKUP(A20,'HRGs to TFCs 2'!A:L,3,FALSE))</f>
        <v>65</v>
      </c>
      <c r="D20" s="46">
        <f>IF(ISERROR(VLOOKUP(A20,'HRGs to TFCs 2'!A:L,4,FALSE)),0,VLOOKUP(A20,'HRGs to TFCs 2'!A:L,4,FALSE))</f>
        <v>0</v>
      </c>
      <c r="E20" s="47">
        <f>IF(ISERROR(VLOOKUP(A20,'HRGs to TFCs 2'!A:L,5,FALSE)),0,VLOOKUP(A20,'HRGs to TFCs 2'!A:L,5,FALSE))</f>
        <v>795</v>
      </c>
      <c r="F20" s="9">
        <f t="shared" si="0"/>
        <v>0</v>
      </c>
      <c r="G20" s="9">
        <f t="shared" si="0"/>
        <v>4.7998074169577933E-5</v>
      </c>
      <c r="H20" s="9">
        <f t="shared" si="0"/>
        <v>0</v>
      </c>
      <c r="I20" s="10">
        <f t="shared" si="0"/>
        <v>5.8705336868945324E-4</v>
      </c>
      <c r="J20" s="48">
        <f>IF(ISERROR(VLOOKUP(A20,'HRGs to TFCs 2'!A:L,7,FALSE)),0,VLOOKUP(A20,'HRGs to TFCs 2'!A:L,7,FALSE))</f>
        <v>0</v>
      </c>
      <c r="K20" s="48">
        <f>IF(ISERROR(VLOOKUP(A20,'HRGs to TFCs 2'!A:L,8,FALSE)),0,VLOOKUP(A20,'HRGs to TFCs 2'!A:L,8,FALSE))</f>
        <v>7853.2815360719851</v>
      </c>
      <c r="L20" s="48">
        <f>IF(ISERROR(VLOOKUP(A20,'HRGs to TFCs 2'!A:L,9,FALSE)),0,VLOOKUP(A20,'HRGs to TFCs 2'!A:L,9,FALSE))</f>
        <v>0</v>
      </c>
      <c r="M20" s="49">
        <f>IF(ISERROR(VLOOKUP(A20,'HRGs to TFCs 2'!A:L,10,FALSE)),0,VLOOKUP(A20,'HRGs to TFCs 2'!A:L,10,FALSE))</f>
        <v>88367.876395867192</v>
      </c>
      <c r="N20" s="9">
        <f t="shared" si="2"/>
        <v>0</v>
      </c>
      <c r="O20" s="9">
        <f t="shared" si="1"/>
        <v>4.5790070710523198E-5</v>
      </c>
      <c r="P20" s="9">
        <f t="shared" si="1"/>
        <v>0</v>
      </c>
      <c r="Q20" s="10">
        <f t="shared" si="1"/>
        <v>5.1524592491935877E-4</v>
      </c>
    </row>
    <row r="21" spans="1:17">
      <c r="A21" s="45">
        <v>142</v>
      </c>
      <c r="B21" s="46">
        <f>IF(ISERROR(VLOOKUP(A21,'HRGs to TFCs 2'!A:L,2,FALSE)),0,VLOOKUP(A21,'HRGs to TFCs 2'!A:L,2,FALSE))</f>
        <v>0</v>
      </c>
      <c r="C21" s="46">
        <f>IF(ISERROR(VLOOKUP(A21,'HRGs to TFCs 2'!A:L,3,FALSE)),0,VLOOKUP(A21,'HRGs to TFCs 2'!A:L,3,FALSE))</f>
        <v>368</v>
      </c>
      <c r="D21" s="46">
        <f>IF(ISERROR(VLOOKUP(A21,'HRGs to TFCs 2'!A:L,4,FALSE)),0,VLOOKUP(A21,'HRGs to TFCs 2'!A:L,4,FALSE))</f>
        <v>0</v>
      </c>
      <c r="E21" s="47">
        <f>IF(ISERROR(VLOOKUP(A21,'HRGs to TFCs 2'!A:L,5,FALSE)),0,VLOOKUP(A21,'HRGs to TFCs 2'!A:L,5,FALSE))</f>
        <v>3953</v>
      </c>
      <c r="F21" s="9">
        <f t="shared" si="0"/>
        <v>0</v>
      </c>
      <c r="G21" s="9">
        <f t="shared" si="0"/>
        <v>2.7174294299084123E-4</v>
      </c>
      <c r="H21" s="9">
        <f t="shared" si="0"/>
        <v>0</v>
      </c>
      <c r="I21" s="10">
        <f t="shared" si="0"/>
        <v>2.9190213414206395E-3</v>
      </c>
      <c r="J21" s="48">
        <f>IF(ISERROR(VLOOKUP(A21,'HRGs to TFCs 2'!A:L,7,FALSE)),0,VLOOKUP(A21,'HRGs to TFCs 2'!A:L,7,FALSE))</f>
        <v>0</v>
      </c>
      <c r="K21" s="48">
        <f>IF(ISERROR(VLOOKUP(A21,'HRGs to TFCs 2'!A:L,8,FALSE)),0,VLOOKUP(A21,'HRGs to TFCs 2'!A:L,8,FALSE))</f>
        <v>37155.314162416376</v>
      </c>
      <c r="L21" s="48">
        <f>IF(ISERROR(VLOOKUP(A21,'HRGs to TFCs 2'!A:L,9,FALSE)),0,VLOOKUP(A21,'HRGs to TFCs 2'!A:L,9,FALSE))</f>
        <v>0</v>
      </c>
      <c r="M21" s="49">
        <f>IF(ISERROR(VLOOKUP(A21,'HRGs to TFCs 2'!A:L,10,FALSE)),0,VLOOKUP(A21,'HRGs to TFCs 2'!A:L,10,FALSE))</f>
        <v>406131.06435734301</v>
      </c>
      <c r="N21" s="9">
        <f t="shared" si="2"/>
        <v>0</v>
      </c>
      <c r="O21" s="9">
        <f t="shared" si="1"/>
        <v>2.1664121615328207E-4</v>
      </c>
      <c r="P21" s="9">
        <f t="shared" si="1"/>
        <v>0</v>
      </c>
      <c r="Q21" s="10">
        <f t="shared" si="1"/>
        <v>2.3680254004957556E-3</v>
      </c>
    </row>
    <row r="22" spans="1:17">
      <c r="A22" s="45">
        <v>143</v>
      </c>
      <c r="B22" s="46">
        <f>IF(ISERROR(VLOOKUP(A22,'HRGs to TFCs 2'!A:L,2,FALSE)),0,VLOOKUP(A22,'HRGs to TFCs 2'!A:L,2,FALSE))</f>
        <v>0</v>
      </c>
      <c r="C22" s="46">
        <f>IF(ISERROR(VLOOKUP(A22,'HRGs to TFCs 2'!A:L,3,FALSE)),0,VLOOKUP(A22,'HRGs to TFCs 2'!A:L,3,FALSE))</f>
        <v>31</v>
      </c>
      <c r="D22" s="46">
        <f>IF(ISERROR(VLOOKUP(A22,'HRGs to TFCs 2'!A:L,4,FALSE)),0,VLOOKUP(A22,'HRGs to TFCs 2'!A:L,4,FALSE))</f>
        <v>0</v>
      </c>
      <c r="E22" s="47">
        <f>IF(ISERROR(VLOOKUP(A22,'HRGs to TFCs 2'!A:L,5,FALSE)),0,VLOOKUP(A22,'HRGs to TFCs 2'!A:L,5,FALSE))</f>
        <v>510</v>
      </c>
      <c r="F22" s="9">
        <f t="shared" si="0"/>
        <v>0</v>
      </c>
      <c r="G22" s="9">
        <f t="shared" si="0"/>
        <v>2.2891389219337168E-5</v>
      </c>
      <c r="H22" s="9">
        <f t="shared" si="0"/>
        <v>0</v>
      </c>
      <c r="I22" s="10">
        <f t="shared" si="0"/>
        <v>3.7660027425361151E-4</v>
      </c>
      <c r="J22" s="48">
        <f>IF(ISERROR(VLOOKUP(A22,'HRGs to TFCs 2'!A:L,7,FALSE)),0,VLOOKUP(A22,'HRGs to TFCs 2'!A:L,7,FALSE))</f>
        <v>0</v>
      </c>
      <c r="K22" s="48">
        <f>IF(ISERROR(VLOOKUP(A22,'HRGs to TFCs 2'!A:L,8,FALSE)),0,VLOOKUP(A22,'HRGs to TFCs 2'!A:L,8,FALSE))</f>
        <v>4393.3550801045185</v>
      </c>
      <c r="L22" s="48">
        <f>IF(ISERROR(VLOOKUP(A22,'HRGs to TFCs 2'!A:L,9,FALSE)),0,VLOOKUP(A22,'HRGs to TFCs 2'!A:L,9,FALSE))</f>
        <v>0</v>
      </c>
      <c r="M22" s="49">
        <f>IF(ISERROR(VLOOKUP(A22,'HRGs to TFCs 2'!A:L,10,FALSE)),0,VLOOKUP(A22,'HRGs to TFCs 2'!A:L,10,FALSE))</f>
        <v>74545.863040213779</v>
      </c>
      <c r="N22" s="9">
        <f t="shared" si="2"/>
        <v>0</v>
      </c>
      <c r="O22" s="9">
        <f t="shared" si="1"/>
        <v>2.5616303051201121E-5</v>
      </c>
      <c r="P22" s="9">
        <f t="shared" si="1"/>
        <v>0</v>
      </c>
      <c r="Q22" s="10">
        <f t="shared" si="1"/>
        <v>4.3465401362596432E-4</v>
      </c>
    </row>
    <row r="23" spans="1:17">
      <c r="A23" s="45">
        <v>144</v>
      </c>
      <c r="B23" s="46">
        <f>IF(ISERROR(VLOOKUP(A23,'HRGs to TFCs 2'!A:L,2,FALSE)),0,VLOOKUP(A23,'HRGs to TFCs 2'!A:L,2,FALSE))</f>
        <v>0</v>
      </c>
      <c r="C23" s="46">
        <f>IF(ISERROR(VLOOKUP(A23,'HRGs to TFCs 2'!A:L,3,FALSE)),0,VLOOKUP(A23,'HRGs to TFCs 2'!A:L,3,FALSE))</f>
        <v>637</v>
      </c>
      <c r="D23" s="46">
        <f>IF(ISERROR(VLOOKUP(A23,'HRGs to TFCs 2'!A:L,4,FALSE)),0,VLOOKUP(A23,'HRGs to TFCs 2'!A:L,4,FALSE))</f>
        <v>0</v>
      </c>
      <c r="E23" s="47">
        <f>IF(ISERROR(VLOOKUP(A23,'HRGs to TFCs 2'!A:L,5,FALSE)),0,VLOOKUP(A23,'HRGs to TFCs 2'!A:L,5,FALSE))</f>
        <v>4675</v>
      </c>
      <c r="F23" s="9">
        <f t="shared" si="0"/>
        <v>0</v>
      </c>
      <c r="G23" s="9">
        <f t="shared" si="0"/>
        <v>4.7038112686186375E-4</v>
      </c>
      <c r="H23" s="9">
        <f t="shared" si="0"/>
        <v>0</v>
      </c>
      <c r="I23" s="10">
        <f t="shared" si="0"/>
        <v>3.4521691806581054E-3</v>
      </c>
      <c r="J23" s="48">
        <f>IF(ISERROR(VLOOKUP(A23,'HRGs to TFCs 2'!A:L,7,FALSE)),0,VLOOKUP(A23,'HRGs to TFCs 2'!A:L,7,FALSE))</f>
        <v>0</v>
      </c>
      <c r="K23" s="48">
        <f>IF(ISERROR(VLOOKUP(A23,'HRGs to TFCs 2'!A:L,8,FALSE)),0,VLOOKUP(A23,'HRGs to TFCs 2'!A:L,8,FALSE))</f>
        <v>72117.541949811071</v>
      </c>
      <c r="L23" s="48">
        <f>IF(ISERROR(VLOOKUP(A23,'HRGs to TFCs 2'!A:L,9,FALSE)),0,VLOOKUP(A23,'HRGs to TFCs 2'!A:L,9,FALSE))</f>
        <v>0</v>
      </c>
      <c r="M23" s="49">
        <f>IF(ISERROR(VLOOKUP(A23,'HRGs to TFCs 2'!A:L,10,FALSE)),0,VLOOKUP(A23,'HRGs to TFCs 2'!A:L,10,FALSE))</f>
        <v>527386.68454887229</v>
      </c>
      <c r="N23" s="9">
        <f t="shared" si="2"/>
        <v>0</v>
      </c>
      <c r="O23" s="9">
        <f t="shared" si="1"/>
        <v>4.2049521976041159E-4</v>
      </c>
      <c r="P23" s="9">
        <f t="shared" si="1"/>
        <v>0</v>
      </c>
      <c r="Q23" s="10">
        <f t="shared" si="1"/>
        <v>3.0750296505172815E-3</v>
      </c>
    </row>
    <row r="24" spans="1:17">
      <c r="A24" s="45">
        <v>150</v>
      </c>
      <c r="B24" s="46">
        <f>IF(ISERROR(VLOOKUP(A24,'HRGs to TFCs 2'!A:L,2,FALSE)),0,VLOOKUP(A24,'HRGs to TFCs 2'!A:L,2,FALSE))</f>
        <v>0</v>
      </c>
      <c r="C24" s="46">
        <f>IF(ISERROR(VLOOKUP(A24,'HRGs to TFCs 2'!A:L,3,FALSE)),0,VLOOKUP(A24,'HRGs to TFCs 2'!A:L,3,FALSE))</f>
        <v>44</v>
      </c>
      <c r="D24" s="46">
        <f>IF(ISERROR(VLOOKUP(A24,'HRGs to TFCs 2'!A:L,4,FALSE)),0,VLOOKUP(A24,'HRGs to TFCs 2'!A:L,4,FALSE))</f>
        <v>0</v>
      </c>
      <c r="E24" s="47">
        <f>IF(ISERROR(VLOOKUP(A24,'HRGs to TFCs 2'!A:L,5,FALSE)),0,VLOOKUP(A24,'HRGs to TFCs 2'!A:L,5,FALSE))</f>
        <v>929</v>
      </c>
      <c r="F24" s="9">
        <f t="shared" si="0"/>
        <v>0</v>
      </c>
      <c r="G24" s="9">
        <f t="shared" si="0"/>
        <v>3.2491004053252753E-5</v>
      </c>
      <c r="H24" s="9">
        <f t="shared" si="0"/>
        <v>0</v>
      </c>
      <c r="I24" s="10">
        <f t="shared" si="0"/>
        <v>6.8600324466981384E-4</v>
      </c>
      <c r="J24" s="48">
        <f>IF(ISERROR(VLOOKUP(A24,'HRGs to TFCs 2'!A:L,7,FALSE)),0,VLOOKUP(A24,'HRGs to TFCs 2'!A:L,7,FALSE))</f>
        <v>0</v>
      </c>
      <c r="K24" s="48">
        <f>IF(ISERROR(VLOOKUP(A24,'HRGs to TFCs 2'!A:L,8,FALSE)),0,VLOOKUP(A24,'HRGs to TFCs 2'!A:L,8,FALSE))</f>
        <v>5703.2096166124829</v>
      </c>
      <c r="L24" s="48">
        <f>IF(ISERROR(VLOOKUP(A24,'HRGs to TFCs 2'!A:L,9,FALSE)),0,VLOOKUP(A24,'HRGs to TFCs 2'!A:L,9,FALSE))</f>
        <v>0</v>
      </c>
      <c r="M24" s="49">
        <f>IF(ISERROR(VLOOKUP(A24,'HRGs to TFCs 2'!A:L,10,FALSE)),0,VLOOKUP(A24,'HRGs to TFCs 2'!A:L,10,FALSE))</f>
        <v>130447.72752990309</v>
      </c>
      <c r="N24" s="9">
        <f t="shared" si="2"/>
        <v>0</v>
      </c>
      <c r="O24" s="9">
        <f t="shared" si="1"/>
        <v>3.3253662233054535E-5</v>
      </c>
      <c r="P24" s="9">
        <f t="shared" si="1"/>
        <v>0</v>
      </c>
      <c r="Q24" s="10">
        <f t="shared" si="1"/>
        <v>7.6060060245961545E-4</v>
      </c>
    </row>
    <row r="25" spans="1:17">
      <c r="A25" s="45">
        <v>160</v>
      </c>
      <c r="B25" s="46">
        <f>IF(ISERROR(VLOOKUP(A25,'HRGs to TFCs 2'!A:L,2,FALSE)),0,VLOOKUP(A25,'HRGs to TFCs 2'!A:L,2,FALSE))</f>
        <v>0</v>
      </c>
      <c r="C25" s="46">
        <f>IF(ISERROR(VLOOKUP(A25,'HRGs to TFCs 2'!A:L,3,FALSE)),0,VLOOKUP(A25,'HRGs to TFCs 2'!A:L,3,FALSE))</f>
        <v>9319</v>
      </c>
      <c r="D25" s="46">
        <f>IF(ISERROR(VLOOKUP(A25,'HRGs to TFCs 2'!A:L,4,FALSE)),0,VLOOKUP(A25,'HRGs to TFCs 2'!A:L,4,FALSE))</f>
        <v>0</v>
      </c>
      <c r="E25" s="47">
        <f>IF(ISERROR(VLOOKUP(A25,'HRGs to TFCs 2'!A:L,5,FALSE)),0,VLOOKUP(A25,'HRGs to TFCs 2'!A:L,5,FALSE))</f>
        <v>40428</v>
      </c>
      <c r="F25" s="9">
        <f t="shared" si="0"/>
        <v>0</v>
      </c>
      <c r="G25" s="9">
        <f t="shared" si="0"/>
        <v>6.8814469720968737E-3</v>
      </c>
      <c r="H25" s="9">
        <f t="shared" si="0"/>
        <v>0</v>
      </c>
      <c r="I25" s="10">
        <f t="shared" si="0"/>
        <v>2.9853325269656873E-2</v>
      </c>
      <c r="J25" s="48">
        <f>IF(ISERROR(VLOOKUP(A25,'HRGs to TFCs 2'!A:L,7,FALSE)),0,VLOOKUP(A25,'HRGs to TFCs 2'!A:L,7,FALSE))</f>
        <v>0</v>
      </c>
      <c r="K25" s="48">
        <f>IF(ISERROR(VLOOKUP(A25,'HRGs to TFCs 2'!A:L,8,FALSE)),0,VLOOKUP(A25,'HRGs to TFCs 2'!A:L,8,FALSE))</f>
        <v>974604.14137688163</v>
      </c>
      <c r="L25" s="48">
        <f>IF(ISERROR(VLOOKUP(A25,'HRGs to TFCs 2'!A:L,9,FALSE)),0,VLOOKUP(A25,'HRGs to TFCs 2'!A:L,9,FALSE))</f>
        <v>0</v>
      </c>
      <c r="M25" s="49">
        <f>IF(ISERROR(VLOOKUP(A25,'HRGs to TFCs 2'!A:L,10,FALSE)),0,VLOOKUP(A25,'HRGs to TFCs 2'!A:L,10,FALSE))</f>
        <v>4332965.658344374</v>
      </c>
      <c r="N25" s="9">
        <f t="shared" si="2"/>
        <v>0</v>
      </c>
      <c r="O25" s="9">
        <f t="shared" si="1"/>
        <v>5.6826171764545654E-3</v>
      </c>
      <c r="P25" s="9">
        <f t="shared" si="1"/>
        <v>0</v>
      </c>
      <c r="Q25" s="10">
        <f t="shared" si="1"/>
        <v>2.5264190895300017E-2</v>
      </c>
    </row>
    <row r="26" spans="1:17">
      <c r="A26" s="45">
        <v>161</v>
      </c>
      <c r="B26" s="46">
        <f>IF(ISERROR(VLOOKUP(A26,'HRGs to TFCs 2'!A:L,2,FALSE)),0,VLOOKUP(A26,'HRGs to TFCs 2'!A:L,2,FALSE))</f>
        <v>0</v>
      </c>
      <c r="C26" s="46">
        <f>IF(ISERROR(VLOOKUP(A26,'HRGs to TFCs 2'!A:L,3,FALSE)),0,VLOOKUP(A26,'HRGs to TFCs 2'!A:L,3,FALSE))</f>
        <v>114</v>
      </c>
      <c r="D26" s="46">
        <f>IF(ISERROR(VLOOKUP(A26,'HRGs to TFCs 2'!A:L,4,FALSE)),0,VLOOKUP(A26,'HRGs to TFCs 2'!A:L,4,FALSE))</f>
        <v>0</v>
      </c>
      <c r="E26" s="47">
        <f>IF(ISERROR(VLOOKUP(A26,'HRGs to TFCs 2'!A:L,5,FALSE)),0,VLOOKUP(A26,'HRGs to TFCs 2'!A:L,5,FALSE))</f>
        <v>341</v>
      </c>
      <c r="F26" s="9">
        <f t="shared" si="0"/>
        <v>0</v>
      </c>
      <c r="G26" s="9">
        <f t="shared" si="0"/>
        <v>8.4181237774336691E-5</v>
      </c>
      <c r="H26" s="9">
        <f t="shared" si="0"/>
        <v>0</v>
      </c>
      <c r="I26" s="10">
        <f t="shared" si="0"/>
        <v>2.5180528141270886E-4</v>
      </c>
      <c r="J26" s="48">
        <f>IF(ISERROR(VLOOKUP(A26,'HRGs to TFCs 2'!A:L,7,FALSE)),0,VLOOKUP(A26,'HRGs to TFCs 2'!A:L,7,FALSE))</f>
        <v>0</v>
      </c>
      <c r="K26" s="48">
        <f>IF(ISERROR(VLOOKUP(A26,'HRGs to TFCs 2'!A:L,8,FALSE)),0,VLOOKUP(A26,'HRGs to TFCs 2'!A:L,8,FALSE))</f>
        <v>13236.110652737851</v>
      </c>
      <c r="L26" s="48">
        <f>IF(ISERROR(VLOOKUP(A26,'HRGs to TFCs 2'!A:L,9,FALSE)),0,VLOOKUP(A26,'HRGs to TFCs 2'!A:L,9,FALSE))</f>
        <v>0</v>
      </c>
      <c r="M26" s="49">
        <f>IF(ISERROR(VLOOKUP(A26,'HRGs to TFCs 2'!A:L,10,FALSE)),0,VLOOKUP(A26,'HRGs to TFCs 2'!A:L,10,FALSE))</f>
        <v>54527.456590371934</v>
      </c>
      <c r="N26" s="9">
        <f t="shared" si="2"/>
        <v>0</v>
      </c>
      <c r="O26" s="9">
        <f t="shared" si="1"/>
        <v>7.7175692726320214E-5</v>
      </c>
      <c r="P26" s="9">
        <f t="shared" si="1"/>
        <v>0</v>
      </c>
      <c r="Q26" s="10">
        <f t="shared" si="1"/>
        <v>3.1793283883554236E-4</v>
      </c>
    </row>
    <row r="27" spans="1:17">
      <c r="A27" s="45">
        <v>170</v>
      </c>
      <c r="B27" s="46">
        <f>IF(ISERROR(VLOOKUP(A27,'HRGs to TFCs 2'!A:L,2,FALSE)),0,VLOOKUP(A27,'HRGs to TFCs 2'!A:L,2,FALSE))</f>
        <v>0</v>
      </c>
      <c r="C27" s="46">
        <f>IF(ISERROR(VLOOKUP(A27,'HRGs to TFCs 2'!A:L,3,FALSE)),0,VLOOKUP(A27,'HRGs to TFCs 2'!A:L,3,FALSE))</f>
        <v>24</v>
      </c>
      <c r="D27" s="46">
        <f>IF(ISERROR(VLOOKUP(A27,'HRGs to TFCs 2'!A:L,4,FALSE)),0,VLOOKUP(A27,'HRGs to TFCs 2'!A:L,4,FALSE))</f>
        <v>0</v>
      </c>
      <c r="E27" s="47">
        <f>IF(ISERROR(VLOOKUP(A27,'HRGs to TFCs 2'!A:L,5,FALSE)),0,VLOOKUP(A27,'HRGs to TFCs 2'!A:L,5,FALSE))</f>
        <v>148</v>
      </c>
      <c r="F27" s="9">
        <f t="shared" si="0"/>
        <v>0</v>
      </c>
      <c r="G27" s="9">
        <f t="shared" si="0"/>
        <v>1.7722365847228777E-5</v>
      </c>
      <c r="H27" s="9">
        <f t="shared" si="0"/>
        <v>0</v>
      </c>
      <c r="I27" s="10">
        <f t="shared" si="0"/>
        <v>1.0928792272457745E-4</v>
      </c>
      <c r="J27" s="48">
        <f>IF(ISERROR(VLOOKUP(A27,'HRGs to TFCs 2'!A:L,7,FALSE)),0,VLOOKUP(A27,'HRGs to TFCs 2'!A:L,7,FALSE))</f>
        <v>0</v>
      </c>
      <c r="K27" s="48">
        <f>IF(ISERROR(VLOOKUP(A27,'HRGs to TFCs 2'!A:L,8,FALSE)),0,VLOOKUP(A27,'HRGs to TFCs 2'!A:L,8,FALSE))</f>
        <v>5035.5831985260411</v>
      </c>
      <c r="L27" s="48">
        <f>IF(ISERROR(VLOOKUP(A27,'HRGs to TFCs 2'!A:L,9,FALSE)),0,VLOOKUP(A27,'HRGs to TFCs 2'!A:L,9,FALSE))</f>
        <v>0</v>
      </c>
      <c r="M27" s="49">
        <f>IF(ISERROR(VLOOKUP(A27,'HRGs to TFCs 2'!A:L,10,FALSE)),0,VLOOKUP(A27,'HRGs to TFCs 2'!A:L,10,FALSE))</f>
        <v>25175.549478139787</v>
      </c>
      <c r="N27" s="9">
        <f t="shared" si="2"/>
        <v>0</v>
      </c>
      <c r="O27" s="9">
        <f t="shared" si="1"/>
        <v>2.9360937802894585E-5</v>
      </c>
      <c r="P27" s="9">
        <f t="shared" si="1"/>
        <v>0</v>
      </c>
      <c r="Q27" s="10">
        <f t="shared" si="1"/>
        <v>1.4679089059589388E-4</v>
      </c>
    </row>
    <row r="28" spans="1:17">
      <c r="A28" s="45">
        <v>171</v>
      </c>
      <c r="B28" s="46">
        <f>IF(ISERROR(VLOOKUP(A28,'HRGs to TFCs 2'!A:L,2,FALSE)),0,VLOOKUP(A28,'HRGs to TFCs 2'!A:L,2,FALSE))</f>
        <v>0</v>
      </c>
      <c r="C28" s="46">
        <f>IF(ISERROR(VLOOKUP(A28,'HRGs to TFCs 2'!A:L,3,FALSE)),0,VLOOKUP(A28,'HRGs to TFCs 2'!A:L,3,FALSE))</f>
        <v>80</v>
      </c>
      <c r="D28" s="46">
        <f>IF(ISERROR(VLOOKUP(A28,'HRGs to TFCs 2'!A:L,4,FALSE)),0,VLOOKUP(A28,'HRGs to TFCs 2'!A:L,4,FALSE))</f>
        <v>0</v>
      </c>
      <c r="E28" s="47">
        <f>IF(ISERROR(VLOOKUP(A28,'HRGs to TFCs 2'!A:L,5,FALSE)),0,VLOOKUP(A28,'HRGs to TFCs 2'!A:L,5,FALSE))</f>
        <v>597</v>
      </c>
      <c r="F28" s="9">
        <f t="shared" si="0"/>
        <v>0</v>
      </c>
      <c r="G28" s="9">
        <f t="shared" si="0"/>
        <v>5.9074552824095919E-5</v>
      </c>
      <c r="H28" s="9">
        <f t="shared" si="0"/>
        <v>0</v>
      </c>
      <c r="I28" s="10">
        <f t="shared" si="0"/>
        <v>4.4084385044981578E-4</v>
      </c>
      <c r="J28" s="48">
        <f>IF(ISERROR(VLOOKUP(A28,'HRGs to TFCs 2'!A:L,7,FALSE)),0,VLOOKUP(A28,'HRGs to TFCs 2'!A:L,7,FALSE))</f>
        <v>0</v>
      </c>
      <c r="K28" s="48">
        <f>IF(ISERROR(VLOOKUP(A28,'HRGs to TFCs 2'!A:L,8,FALSE)),0,VLOOKUP(A28,'HRGs to TFCs 2'!A:L,8,FALSE))</f>
        <v>49239.758812133972</v>
      </c>
      <c r="L28" s="48">
        <f>IF(ISERROR(VLOOKUP(A28,'HRGs to TFCs 2'!A:L,9,FALSE)),0,VLOOKUP(A28,'HRGs to TFCs 2'!A:L,9,FALSE))</f>
        <v>0</v>
      </c>
      <c r="M28" s="49">
        <f>IF(ISERROR(VLOOKUP(A28,'HRGs to TFCs 2'!A:L,10,FALSE)),0,VLOOKUP(A28,'HRGs to TFCs 2'!A:L,10,FALSE))</f>
        <v>521072.94614452461</v>
      </c>
      <c r="N28" s="9">
        <f t="shared" si="2"/>
        <v>0</v>
      </c>
      <c r="O28" s="9">
        <f t="shared" si="1"/>
        <v>2.8710189841283377E-4</v>
      </c>
      <c r="P28" s="9">
        <f t="shared" si="1"/>
        <v>0</v>
      </c>
      <c r="Q28" s="10">
        <f t="shared" si="1"/>
        <v>3.0382161825860871E-3</v>
      </c>
    </row>
    <row r="29" spans="1:17">
      <c r="A29" s="45">
        <v>172</v>
      </c>
      <c r="B29" s="46">
        <f>IF(ISERROR(VLOOKUP(A29,'HRGs to TFCs 2'!A:L,2,FALSE)),0,VLOOKUP(A29,'HRGs to TFCs 2'!A:L,2,FALSE))</f>
        <v>0</v>
      </c>
      <c r="C29" s="46">
        <f>IF(ISERROR(VLOOKUP(A29,'HRGs to TFCs 2'!A:L,3,FALSE)),0,VLOOKUP(A29,'HRGs to TFCs 2'!A:L,3,FALSE))</f>
        <v>10</v>
      </c>
      <c r="D29" s="46">
        <f>IF(ISERROR(VLOOKUP(A29,'HRGs to TFCs 2'!A:L,4,FALSE)),0,VLOOKUP(A29,'HRGs to TFCs 2'!A:L,4,FALSE))</f>
        <v>0</v>
      </c>
      <c r="E29" s="47">
        <f>IF(ISERROR(VLOOKUP(A29,'HRGs to TFCs 2'!A:L,5,FALSE)),0,VLOOKUP(A29,'HRGs to TFCs 2'!A:L,5,FALSE))</f>
        <v>938</v>
      </c>
      <c r="F29" s="9">
        <f t="shared" si="0"/>
        <v>0</v>
      </c>
      <c r="G29" s="9">
        <f t="shared" si="0"/>
        <v>7.3843191030119899E-6</v>
      </c>
      <c r="H29" s="9">
        <f t="shared" si="0"/>
        <v>0</v>
      </c>
      <c r="I29" s="10">
        <f t="shared" si="0"/>
        <v>6.9264913186252463E-4</v>
      </c>
      <c r="J29" s="48">
        <f>IF(ISERROR(VLOOKUP(A29,'HRGs to TFCs 2'!A:L,7,FALSE)),0,VLOOKUP(A29,'HRGs to TFCs 2'!A:L,7,FALSE))</f>
        <v>0</v>
      </c>
      <c r="K29" s="48">
        <f>IF(ISERROR(VLOOKUP(A29,'HRGs to TFCs 2'!A:L,8,FALSE)),0,VLOOKUP(A29,'HRGs to TFCs 2'!A:L,8,FALSE))</f>
        <v>1118.6073684800754</v>
      </c>
      <c r="L29" s="48">
        <f>IF(ISERROR(VLOOKUP(A29,'HRGs to TFCs 2'!A:L,9,FALSE)),0,VLOOKUP(A29,'HRGs to TFCs 2'!A:L,9,FALSE))</f>
        <v>0</v>
      </c>
      <c r="M29" s="49">
        <f>IF(ISERROR(VLOOKUP(A29,'HRGs to TFCs 2'!A:L,10,FALSE)),0,VLOOKUP(A29,'HRGs to TFCs 2'!A:L,10,FALSE))</f>
        <v>103922.65213539984</v>
      </c>
      <c r="N29" s="9">
        <f t="shared" si="2"/>
        <v>0</v>
      </c>
      <c r="O29" s="9">
        <f t="shared" si="1"/>
        <v>6.5222557302631032E-6</v>
      </c>
      <c r="P29" s="9">
        <f t="shared" si="1"/>
        <v>0</v>
      </c>
      <c r="Q29" s="10">
        <f t="shared" si="1"/>
        <v>6.059410410600419E-4</v>
      </c>
    </row>
    <row r="30" spans="1:17">
      <c r="A30" s="45">
        <v>173</v>
      </c>
      <c r="B30" s="46">
        <f>IF(ISERROR(VLOOKUP(A30,'HRGs to TFCs 2'!A:L,2,FALSE)),0,VLOOKUP(A30,'HRGs to TFCs 2'!A:L,2,FALSE))</f>
        <v>0</v>
      </c>
      <c r="C30" s="46">
        <f>IF(ISERROR(VLOOKUP(A30,'HRGs to TFCs 2'!A:L,3,FALSE)),0,VLOOKUP(A30,'HRGs to TFCs 2'!A:L,3,FALSE))</f>
        <v>39</v>
      </c>
      <c r="D30" s="46">
        <f>IF(ISERROR(VLOOKUP(A30,'HRGs to TFCs 2'!A:L,4,FALSE)),0,VLOOKUP(A30,'HRGs to TFCs 2'!A:L,4,FALSE))</f>
        <v>0</v>
      </c>
      <c r="E30" s="47">
        <f>IF(ISERROR(VLOOKUP(A30,'HRGs to TFCs 2'!A:L,5,FALSE)),0,VLOOKUP(A30,'HRGs to TFCs 2'!A:L,5,FALSE))</f>
        <v>65</v>
      </c>
      <c r="F30" s="9">
        <f t="shared" si="0"/>
        <v>0</v>
      </c>
      <c r="G30" s="9">
        <f t="shared" si="0"/>
        <v>2.8798844501746759E-5</v>
      </c>
      <c r="H30" s="9">
        <f t="shared" si="0"/>
        <v>0</v>
      </c>
      <c r="I30" s="10">
        <f t="shared" si="0"/>
        <v>4.7998074169577933E-5</v>
      </c>
      <c r="J30" s="48">
        <f>IF(ISERROR(VLOOKUP(A30,'HRGs to TFCs 2'!A:L,7,FALSE)),0,VLOOKUP(A30,'HRGs to TFCs 2'!A:L,7,FALSE))</f>
        <v>0</v>
      </c>
      <c r="K30" s="48">
        <f>IF(ISERROR(VLOOKUP(A30,'HRGs to TFCs 2'!A:L,8,FALSE)),0,VLOOKUP(A30,'HRGs to TFCs 2'!A:L,8,FALSE))</f>
        <v>3361.3689753395292</v>
      </c>
      <c r="L30" s="48">
        <f>IF(ISERROR(VLOOKUP(A30,'HRGs to TFCs 2'!A:L,9,FALSE)),0,VLOOKUP(A30,'HRGs to TFCs 2'!A:L,9,FALSE))</f>
        <v>0</v>
      </c>
      <c r="M30" s="49">
        <f>IF(ISERROR(VLOOKUP(A30,'HRGs to TFCs 2'!A:L,10,FALSE)),0,VLOOKUP(A30,'HRGs to TFCs 2'!A:L,10,FALSE))</f>
        <v>9654.6560841714254</v>
      </c>
      <c r="N30" s="9">
        <f t="shared" si="2"/>
        <v>0</v>
      </c>
      <c r="O30" s="9">
        <f t="shared" si="1"/>
        <v>1.9599109284186128E-5</v>
      </c>
      <c r="P30" s="9">
        <f t="shared" si="1"/>
        <v>0</v>
      </c>
      <c r="Q30" s="10">
        <f t="shared" si="1"/>
        <v>5.6293331997507073E-5</v>
      </c>
    </row>
    <row r="31" spans="1:17">
      <c r="A31" s="45">
        <v>174</v>
      </c>
      <c r="B31" s="46">
        <f>IF(ISERROR(VLOOKUP(A31,'HRGs to TFCs 2'!A:L,2,FALSE)),0,VLOOKUP(A31,'HRGs to TFCs 2'!A:L,2,FALSE))</f>
        <v>0</v>
      </c>
      <c r="C31" s="46">
        <f>IF(ISERROR(VLOOKUP(A31,'HRGs to TFCs 2'!A:L,3,FALSE)),0,VLOOKUP(A31,'HRGs to TFCs 2'!A:L,3,FALSE))</f>
        <v>0</v>
      </c>
      <c r="D31" s="46">
        <f>IF(ISERROR(VLOOKUP(A31,'HRGs to TFCs 2'!A:L,4,FALSE)),0,VLOOKUP(A31,'HRGs to TFCs 2'!A:L,4,FALSE))</f>
        <v>0</v>
      </c>
      <c r="E31" s="47">
        <f>IF(ISERROR(VLOOKUP(A31,'HRGs to TFCs 2'!A:L,5,FALSE)),0,VLOOKUP(A31,'HRGs to TFCs 2'!A:L,5,FALSE))</f>
        <v>0</v>
      </c>
      <c r="F31" s="9">
        <f t="shared" si="0"/>
        <v>0</v>
      </c>
      <c r="G31" s="9">
        <f t="shared" si="0"/>
        <v>0</v>
      </c>
      <c r="H31" s="9">
        <f t="shared" si="0"/>
        <v>0</v>
      </c>
      <c r="I31" s="10">
        <f t="shared" si="0"/>
        <v>0</v>
      </c>
      <c r="J31" s="48">
        <f>IF(ISERROR(VLOOKUP(A31,'HRGs to TFCs 2'!A:L,7,FALSE)),0,VLOOKUP(A31,'HRGs to TFCs 2'!A:L,7,FALSE))</f>
        <v>0</v>
      </c>
      <c r="K31" s="48">
        <f>IF(ISERROR(VLOOKUP(A31,'HRGs to TFCs 2'!A:L,8,FALSE)),0,VLOOKUP(A31,'HRGs to TFCs 2'!A:L,8,FALSE))</f>
        <v>0</v>
      </c>
      <c r="L31" s="48">
        <f>IF(ISERROR(VLOOKUP(A31,'HRGs to TFCs 2'!A:L,9,FALSE)),0,VLOOKUP(A31,'HRGs to TFCs 2'!A:L,9,FALSE))</f>
        <v>0</v>
      </c>
      <c r="M31" s="49">
        <f>IF(ISERROR(VLOOKUP(A31,'HRGs to TFCs 2'!A:L,10,FALSE)),0,VLOOKUP(A31,'HRGs to TFCs 2'!A:L,10,FALSE))</f>
        <v>0</v>
      </c>
      <c r="N31" s="9">
        <f t="shared" si="2"/>
        <v>0</v>
      </c>
      <c r="O31" s="9">
        <f t="shared" si="1"/>
        <v>0</v>
      </c>
      <c r="P31" s="9">
        <f t="shared" si="1"/>
        <v>0</v>
      </c>
      <c r="Q31" s="10">
        <f t="shared" si="1"/>
        <v>0</v>
      </c>
    </row>
    <row r="32" spans="1:17">
      <c r="A32" s="45">
        <v>180</v>
      </c>
      <c r="B32" s="46">
        <f>IF(ISERROR(VLOOKUP(A32,'HRGs to TFCs 2'!A:L,2,FALSE)),0,VLOOKUP(A32,'HRGs to TFCs 2'!A:L,2,FALSE))</f>
        <v>0</v>
      </c>
      <c r="C32" s="46">
        <f>IF(ISERROR(VLOOKUP(A32,'HRGs to TFCs 2'!A:L,3,FALSE)),0,VLOOKUP(A32,'HRGs to TFCs 2'!A:L,3,FALSE))</f>
        <v>1202</v>
      </c>
      <c r="D32" s="46">
        <f>IF(ISERROR(VLOOKUP(A32,'HRGs to TFCs 2'!A:L,4,FALSE)),0,VLOOKUP(A32,'HRGs to TFCs 2'!A:L,4,FALSE))</f>
        <v>0</v>
      </c>
      <c r="E32" s="47">
        <f>IF(ISERROR(VLOOKUP(A32,'HRGs to TFCs 2'!A:L,5,FALSE)),0,VLOOKUP(A32,'HRGs to TFCs 2'!A:L,5,FALSE))</f>
        <v>875</v>
      </c>
      <c r="F32" s="9">
        <f t="shared" si="0"/>
        <v>0</v>
      </c>
      <c r="G32" s="9">
        <f t="shared" si="0"/>
        <v>8.8759515618204118E-4</v>
      </c>
      <c r="H32" s="9">
        <f t="shared" si="0"/>
        <v>0</v>
      </c>
      <c r="I32" s="10">
        <f t="shared" si="0"/>
        <v>6.4612792151354909E-4</v>
      </c>
      <c r="J32" s="48">
        <f>IF(ISERROR(VLOOKUP(A32,'HRGs to TFCs 2'!A:L,7,FALSE)),0,VLOOKUP(A32,'HRGs to TFCs 2'!A:L,7,FALSE))</f>
        <v>0</v>
      </c>
      <c r="K32" s="48">
        <f>IF(ISERROR(VLOOKUP(A32,'HRGs to TFCs 2'!A:L,8,FALSE)),0,VLOOKUP(A32,'HRGs to TFCs 2'!A:L,8,FALSE))</f>
        <v>123803.64975191175</v>
      </c>
      <c r="L32" s="48">
        <f>IF(ISERROR(VLOOKUP(A32,'HRGs to TFCs 2'!A:L,9,FALSE)),0,VLOOKUP(A32,'HRGs to TFCs 2'!A:L,9,FALSE))</f>
        <v>0</v>
      </c>
      <c r="M32" s="49">
        <f>IF(ISERROR(VLOOKUP(A32,'HRGs to TFCs 2'!A:L,10,FALSE)),0,VLOOKUP(A32,'HRGs to TFCs 2'!A:L,10,FALSE))</f>
        <v>90485.05132243337</v>
      </c>
      <c r="N32" s="9">
        <f t="shared" si="2"/>
        <v>0</v>
      </c>
      <c r="O32" s="9">
        <f t="shared" si="1"/>
        <v>7.2186102717977532E-4</v>
      </c>
      <c r="P32" s="9">
        <f t="shared" si="1"/>
        <v>0</v>
      </c>
      <c r="Q32" s="10">
        <f t="shared" si="1"/>
        <v>5.2759052114307974E-4</v>
      </c>
    </row>
    <row r="33" spans="1:17">
      <c r="A33" s="45">
        <v>190</v>
      </c>
      <c r="B33" s="46">
        <f>IF(ISERROR(VLOOKUP(A33,'HRGs to TFCs 2'!A:L,2,FALSE)),0,VLOOKUP(A33,'HRGs to TFCs 2'!A:L,2,FALSE))</f>
        <v>0</v>
      </c>
      <c r="C33" s="46">
        <f>IF(ISERROR(VLOOKUP(A33,'HRGs to TFCs 2'!A:L,3,FALSE)),0,VLOOKUP(A33,'HRGs to TFCs 2'!A:L,3,FALSE))</f>
        <v>155</v>
      </c>
      <c r="D33" s="46">
        <f>IF(ISERROR(VLOOKUP(A33,'HRGs to TFCs 2'!A:L,4,FALSE)),0,VLOOKUP(A33,'HRGs to TFCs 2'!A:L,4,FALSE))</f>
        <v>0</v>
      </c>
      <c r="E33" s="47">
        <f>IF(ISERROR(VLOOKUP(A33,'HRGs to TFCs 2'!A:L,5,FALSE)),0,VLOOKUP(A33,'HRGs to TFCs 2'!A:L,5,FALSE))</f>
        <v>192</v>
      </c>
      <c r="F33" s="9">
        <f t="shared" si="0"/>
        <v>0</v>
      </c>
      <c r="G33" s="9">
        <f t="shared" si="0"/>
        <v>1.1445694609668585E-4</v>
      </c>
      <c r="H33" s="9">
        <f t="shared" si="0"/>
        <v>0</v>
      </c>
      <c r="I33" s="10">
        <f t="shared" si="0"/>
        <v>1.4177892677783022E-4</v>
      </c>
      <c r="J33" s="48">
        <f>IF(ISERROR(VLOOKUP(A33,'HRGs to TFCs 2'!A:L,7,FALSE)),0,VLOOKUP(A33,'HRGs to TFCs 2'!A:L,7,FALSE))</f>
        <v>0</v>
      </c>
      <c r="K33" s="48">
        <f>IF(ISERROR(VLOOKUP(A33,'HRGs to TFCs 2'!A:L,8,FALSE)),0,VLOOKUP(A33,'HRGs to TFCs 2'!A:L,8,FALSE))</f>
        <v>19948.814262586071</v>
      </c>
      <c r="L33" s="48">
        <f>IF(ISERROR(VLOOKUP(A33,'HRGs to TFCs 2'!A:L,9,FALSE)),0,VLOOKUP(A33,'HRGs to TFCs 2'!A:L,9,FALSE))</f>
        <v>0</v>
      </c>
      <c r="M33" s="49">
        <f>IF(ISERROR(VLOOKUP(A33,'HRGs to TFCs 2'!A:L,10,FALSE)),0,VLOOKUP(A33,'HRGs to TFCs 2'!A:L,10,FALSE))</f>
        <v>25820.640299794526</v>
      </c>
      <c r="N33" s="9">
        <f t="shared" si="2"/>
        <v>0</v>
      </c>
      <c r="O33" s="9">
        <f t="shared" si="1"/>
        <v>1.1631540413764391E-4</v>
      </c>
      <c r="P33" s="9">
        <f t="shared" si="1"/>
        <v>0</v>
      </c>
      <c r="Q33" s="10">
        <f t="shared" si="1"/>
        <v>1.5055221689020811E-4</v>
      </c>
    </row>
    <row r="34" spans="1:17">
      <c r="A34" s="45">
        <v>191</v>
      </c>
      <c r="B34" s="46">
        <f>IF(ISERROR(VLOOKUP(A34,'HRGs to TFCs 2'!A:L,2,FALSE)),0,VLOOKUP(A34,'HRGs to TFCs 2'!A:L,2,FALSE))</f>
        <v>0</v>
      </c>
      <c r="C34" s="46">
        <f>IF(ISERROR(VLOOKUP(A34,'HRGs to TFCs 2'!A:L,3,FALSE)),0,VLOOKUP(A34,'HRGs to TFCs 2'!A:L,3,FALSE))</f>
        <v>836</v>
      </c>
      <c r="D34" s="46">
        <f>IF(ISERROR(VLOOKUP(A34,'HRGs to TFCs 2'!A:L,4,FALSE)),0,VLOOKUP(A34,'HRGs to TFCs 2'!A:L,4,FALSE))</f>
        <v>0</v>
      </c>
      <c r="E34" s="47">
        <f>IF(ISERROR(VLOOKUP(A34,'HRGs to TFCs 2'!A:L,5,FALSE)),0,VLOOKUP(A34,'HRGs to TFCs 2'!A:L,5,FALSE))</f>
        <v>3944</v>
      </c>
      <c r="F34" s="9">
        <f t="shared" si="0"/>
        <v>0</v>
      </c>
      <c r="G34" s="9">
        <f t="shared" si="0"/>
        <v>6.1732907701180233E-4</v>
      </c>
      <c r="H34" s="9">
        <f t="shared" si="0"/>
        <v>0</v>
      </c>
      <c r="I34" s="10">
        <f t="shared" si="0"/>
        <v>2.9123754542279287E-3</v>
      </c>
      <c r="J34" s="48">
        <f>IF(ISERROR(VLOOKUP(A34,'HRGs to TFCs 2'!A:L,7,FALSE)),0,VLOOKUP(A34,'HRGs to TFCs 2'!A:L,7,FALSE))</f>
        <v>0</v>
      </c>
      <c r="K34" s="48">
        <f>IF(ISERROR(VLOOKUP(A34,'HRGs to TFCs 2'!A:L,8,FALSE)),0,VLOOKUP(A34,'HRGs to TFCs 2'!A:L,8,FALSE))</f>
        <v>130749.90572142422</v>
      </c>
      <c r="L34" s="48">
        <f>IF(ISERROR(VLOOKUP(A34,'HRGs to TFCs 2'!A:L,9,FALSE)),0,VLOOKUP(A34,'HRGs to TFCs 2'!A:L,9,FALSE))</f>
        <v>0</v>
      </c>
      <c r="M34" s="49">
        <f>IF(ISERROR(VLOOKUP(A34,'HRGs to TFCs 2'!A:L,10,FALSE)),0,VLOOKUP(A34,'HRGs to TFCs 2'!A:L,10,FALSE))</f>
        <v>671000.41894623532</v>
      </c>
      <c r="N34" s="9">
        <f t="shared" si="2"/>
        <v>0</v>
      </c>
      <c r="O34" s="9">
        <f t="shared" si="1"/>
        <v>7.6236251061143393E-4</v>
      </c>
      <c r="P34" s="9">
        <f t="shared" si="1"/>
        <v>0</v>
      </c>
      <c r="Q34" s="10">
        <f t="shared" si="1"/>
        <v>3.9123971920796263E-3</v>
      </c>
    </row>
    <row r="35" spans="1:17">
      <c r="A35" s="45">
        <v>192</v>
      </c>
      <c r="B35" s="46">
        <f>IF(ISERROR(VLOOKUP(A35,'HRGs to TFCs 2'!A:L,2,FALSE)),0,VLOOKUP(A35,'HRGs to TFCs 2'!A:L,2,FALSE))</f>
        <v>0</v>
      </c>
      <c r="C35" s="46">
        <f>IF(ISERROR(VLOOKUP(A35,'HRGs to TFCs 2'!A:L,3,FALSE)),0,VLOOKUP(A35,'HRGs to TFCs 2'!A:L,3,FALSE))</f>
        <v>0</v>
      </c>
      <c r="D35" s="46">
        <f>IF(ISERROR(VLOOKUP(A35,'HRGs to TFCs 2'!A:L,4,FALSE)),0,VLOOKUP(A35,'HRGs to TFCs 2'!A:L,4,FALSE))</f>
        <v>0</v>
      </c>
      <c r="E35" s="47">
        <f>IF(ISERROR(VLOOKUP(A35,'HRGs to TFCs 2'!A:L,5,FALSE)),0,VLOOKUP(A35,'HRGs to TFCs 2'!A:L,5,FALSE))</f>
        <v>0</v>
      </c>
      <c r="F35" s="9">
        <f t="shared" si="0"/>
        <v>0</v>
      </c>
      <c r="G35" s="9">
        <f t="shared" si="0"/>
        <v>0</v>
      </c>
      <c r="H35" s="9">
        <f t="shared" si="0"/>
        <v>0</v>
      </c>
      <c r="I35" s="10">
        <f t="shared" si="0"/>
        <v>0</v>
      </c>
      <c r="J35" s="48">
        <f>IF(ISERROR(VLOOKUP(A35,'HRGs to TFCs 2'!A:L,7,FALSE)),0,VLOOKUP(A35,'HRGs to TFCs 2'!A:L,7,FALSE))</f>
        <v>0</v>
      </c>
      <c r="K35" s="48">
        <f>IF(ISERROR(VLOOKUP(A35,'HRGs to TFCs 2'!A:L,8,FALSE)),0,VLOOKUP(A35,'HRGs to TFCs 2'!A:L,8,FALSE))</f>
        <v>0</v>
      </c>
      <c r="L35" s="48">
        <f>IF(ISERROR(VLOOKUP(A35,'HRGs to TFCs 2'!A:L,9,FALSE)),0,VLOOKUP(A35,'HRGs to TFCs 2'!A:L,9,FALSE))</f>
        <v>0</v>
      </c>
      <c r="M35" s="49">
        <f>IF(ISERROR(VLOOKUP(A35,'HRGs to TFCs 2'!A:L,10,FALSE)),0,VLOOKUP(A35,'HRGs to TFCs 2'!A:L,10,FALSE))</f>
        <v>0</v>
      </c>
      <c r="N35" s="9">
        <f t="shared" si="2"/>
        <v>0</v>
      </c>
      <c r="O35" s="9">
        <f t="shared" si="1"/>
        <v>0</v>
      </c>
      <c r="P35" s="9">
        <f t="shared" si="1"/>
        <v>0</v>
      </c>
      <c r="Q35" s="10">
        <f t="shared" si="1"/>
        <v>0</v>
      </c>
    </row>
    <row r="36" spans="1:17">
      <c r="A36" s="45">
        <v>211</v>
      </c>
      <c r="B36" s="46">
        <f>IF(ISERROR(VLOOKUP(A36,'HRGs to TFCs 2'!A:L,2,FALSE)),0,VLOOKUP(A36,'HRGs to TFCs 2'!A:L,2,FALSE))</f>
        <v>0</v>
      </c>
      <c r="C36" s="46">
        <f>IF(ISERROR(VLOOKUP(A36,'HRGs to TFCs 2'!A:L,3,FALSE)),0,VLOOKUP(A36,'HRGs to TFCs 2'!A:L,3,FALSE))</f>
        <v>247</v>
      </c>
      <c r="D36" s="46">
        <f>IF(ISERROR(VLOOKUP(A36,'HRGs to TFCs 2'!A:L,4,FALSE)),0,VLOOKUP(A36,'HRGs to TFCs 2'!A:L,4,FALSE))</f>
        <v>0</v>
      </c>
      <c r="E36" s="47">
        <f>IF(ISERROR(VLOOKUP(A36,'HRGs to TFCs 2'!A:L,5,FALSE)),0,VLOOKUP(A36,'HRGs to TFCs 2'!A:L,5,FALSE))</f>
        <v>1483</v>
      </c>
      <c r="F36" s="9">
        <f t="shared" si="0"/>
        <v>0</v>
      </c>
      <c r="G36" s="9">
        <f t="shared" si="0"/>
        <v>1.8239268184439615E-4</v>
      </c>
      <c r="H36" s="9">
        <f t="shared" si="0"/>
        <v>0</v>
      </c>
      <c r="I36" s="10">
        <f t="shared" si="0"/>
        <v>1.095094522976678E-3</v>
      </c>
      <c r="J36" s="48">
        <f>IF(ISERROR(VLOOKUP(A36,'HRGs to TFCs 2'!A:L,7,FALSE)),0,VLOOKUP(A36,'HRGs to TFCs 2'!A:L,7,FALSE))</f>
        <v>0</v>
      </c>
      <c r="K36" s="48">
        <f>IF(ISERROR(VLOOKUP(A36,'HRGs to TFCs 2'!A:L,8,FALSE)),0,VLOOKUP(A36,'HRGs to TFCs 2'!A:L,8,FALSE))</f>
        <v>289857.13261733257</v>
      </c>
      <c r="L36" s="48">
        <f>IF(ISERROR(VLOOKUP(A36,'HRGs to TFCs 2'!A:L,9,FALSE)),0,VLOOKUP(A36,'HRGs to TFCs 2'!A:L,9,FALSE))</f>
        <v>0</v>
      </c>
      <c r="M36" s="49">
        <f>IF(ISERROR(VLOOKUP(A36,'HRGs to TFCs 2'!A:L,10,FALSE)),0,VLOOKUP(A36,'HRGs to TFCs 2'!A:L,10,FALSE))</f>
        <v>1594420.5461731819</v>
      </c>
      <c r="N36" s="9">
        <f t="shared" si="2"/>
        <v>0</v>
      </c>
      <c r="O36" s="9">
        <f t="shared" si="1"/>
        <v>1.6900678445733871E-3</v>
      </c>
      <c r="P36" s="9">
        <f t="shared" si="1"/>
        <v>0</v>
      </c>
      <c r="Q36" s="10">
        <f t="shared" si="1"/>
        <v>9.2965761148680413E-3</v>
      </c>
    </row>
    <row r="37" spans="1:17">
      <c r="A37" s="45">
        <v>212</v>
      </c>
      <c r="B37" s="46">
        <f>IF(ISERROR(VLOOKUP(A37,'HRGs to TFCs 2'!A:L,2,FALSE)),0,VLOOKUP(A37,'HRGs to TFCs 2'!A:L,2,FALSE))</f>
        <v>0</v>
      </c>
      <c r="C37" s="46">
        <f>IF(ISERROR(VLOOKUP(A37,'HRGs to TFCs 2'!A:L,3,FALSE)),0,VLOOKUP(A37,'HRGs to TFCs 2'!A:L,3,FALSE))</f>
        <v>0</v>
      </c>
      <c r="D37" s="46">
        <f>IF(ISERROR(VLOOKUP(A37,'HRGs to TFCs 2'!A:L,4,FALSE)),0,VLOOKUP(A37,'HRGs to TFCs 2'!A:L,4,FALSE))</f>
        <v>0</v>
      </c>
      <c r="E37" s="47">
        <f>IF(ISERROR(VLOOKUP(A37,'HRGs to TFCs 2'!A:L,5,FALSE)),0,VLOOKUP(A37,'HRGs to TFCs 2'!A:L,5,FALSE))</f>
        <v>0</v>
      </c>
      <c r="F37" s="9">
        <f t="shared" si="0"/>
        <v>0</v>
      </c>
      <c r="G37" s="9">
        <f t="shared" si="0"/>
        <v>0</v>
      </c>
      <c r="H37" s="9">
        <f t="shared" si="0"/>
        <v>0</v>
      </c>
      <c r="I37" s="10">
        <f t="shared" si="0"/>
        <v>0</v>
      </c>
      <c r="J37" s="48">
        <f>IF(ISERROR(VLOOKUP(A37,'HRGs to TFCs 2'!A:L,7,FALSE)),0,VLOOKUP(A37,'HRGs to TFCs 2'!A:L,7,FALSE))</f>
        <v>0</v>
      </c>
      <c r="K37" s="48">
        <f>IF(ISERROR(VLOOKUP(A37,'HRGs to TFCs 2'!A:L,8,FALSE)),0,VLOOKUP(A37,'HRGs to TFCs 2'!A:L,8,FALSE))</f>
        <v>0</v>
      </c>
      <c r="L37" s="48">
        <f>IF(ISERROR(VLOOKUP(A37,'HRGs to TFCs 2'!A:L,9,FALSE)),0,VLOOKUP(A37,'HRGs to TFCs 2'!A:L,9,FALSE))</f>
        <v>0</v>
      </c>
      <c r="M37" s="49">
        <f>IF(ISERROR(VLOOKUP(A37,'HRGs to TFCs 2'!A:L,10,FALSE)),0,VLOOKUP(A37,'HRGs to TFCs 2'!A:L,10,FALSE))</f>
        <v>0</v>
      </c>
      <c r="N37" s="9">
        <f t="shared" si="2"/>
        <v>0</v>
      </c>
      <c r="O37" s="9">
        <f t="shared" si="1"/>
        <v>0</v>
      </c>
      <c r="P37" s="9">
        <f t="shared" si="1"/>
        <v>0</v>
      </c>
      <c r="Q37" s="10">
        <f t="shared" si="1"/>
        <v>0</v>
      </c>
    </row>
    <row r="38" spans="1:17">
      <c r="A38" s="45">
        <v>213</v>
      </c>
      <c r="B38" s="46">
        <f>IF(ISERROR(VLOOKUP(A38,'HRGs to TFCs 2'!A:L,2,FALSE)),0,VLOOKUP(A38,'HRGs to TFCs 2'!A:L,2,FALSE))</f>
        <v>0</v>
      </c>
      <c r="C38" s="46">
        <f>IF(ISERROR(VLOOKUP(A38,'HRGs to TFCs 2'!A:L,3,FALSE)),0,VLOOKUP(A38,'HRGs to TFCs 2'!A:L,3,FALSE))</f>
        <v>2</v>
      </c>
      <c r="D38" s="46">
        <f>IF(ISERROR(VLOOKUP(A38,'HRGs to TFCs 2'!A:L,4,FALSE)),0,VLOOKUP(A38,'HRGs to TFCs 2'!A:L,4,FALSE))</f>
        <v>0</v>
      </c>
      <c r="E38" s="47">
        <f>IF(ISERROR(VLOOKUP(A38,'HRGs to TFCs 2'!A:L,5,FALSE)),0,VLOOKUP(A38,'HRGs to TFCs 2'!A:L,5,FALSE))</f>
        <v>1</v>
      </c>
      <c r="F38" s="9">
        <f t="shared" si="0"/>
        <v>0</v>
      </c>
      <c r="G38" s="9">
        <f t="shared" si="0"/>
        <v>1.476863820602398E-6</v>
      </c>
      <c r="H38" s="9">
        <f t="shared" si="0"/>
        <v>0</v>
      </c>
      <c r="I38" s="10">
        <f t="shared" si="0"/>
        <v>7.3843191030119901E-7</v>
      </c>
      <c r="J38" s="48">
        <f>IF(ISERROR(VLOOKUP(A38,'HRGs to TFCs 2'!A:L,7,FALSE)),0,VLOOKUP(A38,'HRGs to TFCs 2'!A:L,7,FALSE))</f>
        <v>0</v>
      </c>
      <c r="K38" s="48">
        <f>IF(ISERROR(VLOOKUP(A38,'HRGs to TFCs 2'!A:L,8,FALSE)),0,VLOOKUP(A38,'HRGs to TFCs 2'!A:L,8,FALSE))</f>
        <v>307.49657149759366</v>
      </c>
      <c r="L38" s="48">
        <f>IF(ISERROR(VLOOKUP(A38,'HRGs to TFCs 2'!A:L,9,FALSE)),0,VLOOKUP(A38,'HRGs to TFCs 2'!A:L,9,FALSE))</f>
        <v>0</v>
      </c>
      <c r="M38" s="49">
        <f>IF(ISERROR(VLOOKUP(A38,'HRGs to TFCs 2'!A:L,10,FALSE)),0,VLOOKUP(A38,'HRGs to TFCs 2'!A:L,10,FALSE))</f>
        <v>147.14579594434056</v>
      </c>
      <c r="N38" s="9">
        <f t="shared" si="2"/>
        <v>0</v>
      </c>
      <c r="O38" s="9">
        <f t="shared" si="1"/>
        <v>1.7929179907079805E-6</v>
      </c>
      <c r="P38" s="9">
        <f t="shared" si="1"/>
        <v>0</v>
      </c>
      <c r="Q38" s="10">
        <f t="shared" si="1"/>
        <v>8.5796190676460316E-7</v>
      </c>
    </row>
    <row r="39" spans="1:17">
      <c r="A39" s="45">
        <v>214</v>
      </c>
      <c r="B39" s="46">
        <f>IF(ISERROR(VLOOKUP(A39,'HRGs to TFCs 2'!A:L,2,FALSE)),0,VLOOKUP(A39,'HRGs to TFCs 2'!A:L,2,FALSE))</f>
        <v>0</v>
      </c>
      <c r="C39" s="46">
        <f>IF(ISERROR(VLOOKUP(A39,'HRGs to TFCs 2'!A:L,3,FALSE)),0,VLOOKUP(A39,'HRGs to TFCs 2'!A:L,3,FALSE))</f>
        <v>240</v>
      </c>
      <c r="D39" s="46">
        <f>IF(ISERROR(VLOOKUP(A39,'HRGs to TFCs 2'!A:L,4,FALSE)),0,VLOOKUP(A39,'HRGs to TFCs 2'!A:L,4,FALSE))</f>
        <v>0</v>
      </c>
      <c r="E39" s="47">
        <f>IF(ISERROR(VLOOKUP(A39,'HRGs to TFCs 2'!A:L,5,FALSE)),0,VLOOKUP(A39,'HRGs to TFCs 2'!A:L,5,FALSE))</f>
        <v>1177</v>
      </c>
      <c r="F39" s="9">
        <f t="shared" si="0"/>
        <v>0</v>
      </c>
      <c r="G39" s="9">
        <f t="shared" si="0"/>
        <v>1.7722365847228777E-4</v>
      </c>
      <c r="H39" s="9">
        <f t="shared" si="0"/>
        <v>0</v>
      </c>
      <c r="I39" s="10">
        <f t="shared" si="0"/>
        <v>8.6913435842451124E-4</v>
      </c>
      <c r="J39" s="48">
        <f>IF(ISERROR(VLOOKUP(A39,'HRGs to TFCs 2'!A:L,7,FALSE)),0,VLOOKUP(A39,'HRGs to TFCs 2'!A:L,7,FALSE))</f>
        <v>0</v>
      </c>
      <c r="K39" s="48">
        <f>IF(ISERROR(VLOOKUP(A39,'HRGs to TFCs 2'!A:L,8,FALSE)),0,VLOOKUP(A39,'HRGs to TFCs 2'!A:L,8,FALSE))</f>
        <v>32736.884695733996</v>
      </c>
      <c r="L39" s="48">
        <f>IF(ISERROR(VLOOKUP(A39,'HRGs to TFCs 2'!A:L,9,FALSE)),0,VLOOKUP(A39,'HRGs to TFCs 2'!A:L,9,FALSE))</f>
        <v>0</v>
      </c>
      <c r="M39" s="49">
        <f>IF(ISERROR(VLOOKUP(A39,'HRGs to TFCs 2'!A:L,10,FALSE)),0,VLOOKUP(A39,'HRGs to TFCs 2'!A:L,10,FALSE))</f>
        <v>203832.91384835987</v>
      </c>
      <c r="N39" s="9">
        <f t="shared" si="2"/>
        <v>0</v>
      </c>
      <c r="O39" s="9">
        <f t="shared" si="1"/>
        <v>1.9087871206126131E-4</v>
      </c>
      <c r="P39" s="9">
        <f t="shared" si="1"/>
        <v>0</v>
      </c>
      <c r="Q39" s="10">
        <f t="shared" si="1"/>
        <v>1.1884870668875543E-3</v>
      </c>
    </row>
    <row r="40" spans="1:17">
      <c r="A40" s="45">
        <v>215</v>
      </c>
      <c r="B40" s="46">
        <f>IF(ISERROR(VLOOKUP(A40,'HRGs to TFCs 2'!A:L,2,FALSE)),0,VLOOKUP(A40,'HRGs to TFCs 2'!A:L,2,FALSE))</f>
        <v>0</v>
      </c>
      <c r="C40" s="46">
        <f>IF(ISERROR(VLOOKUP(A40,'HRGs to TFCs 2'!A:L,3,FALSE)),0,VLOOKUP(A40,'HRGs to TFCs 2'!A:L,3,FALSE))</f>
        <v>129</v>
      </c>
      <c r="D40" s="46">
        <f>IF(ISERROR(VLOOKUP(A40,'HRGs to TFCs 2'!A:L,4,FALSE)),0,VLOOKUP(A40,'HRGs to TFCs 2'!A:L,4,FALSE))</f>
        <v>0</v>
      </c>
      <c r="E40" s="47">
        <f>IF(ISERROR(VLOOKUP(A40,'HRGs to TFCs 2'!A:L,5,FALSE)),0,VLOOKUP(A40,'HRGs to TFCs 2'!A:L,5,FALSE))</f>
        <v>147</v>
      </c>
      <c r="F40" s="9">
        <f t="shared" ref="F40:I71" si="3">IF(ISERROR(B40/$E$4),0,B40/$E$4)</f>
        <v>0</v>
      </c>
      <c r="G40" s="9">
        <f t="shared" si="3"/>
        <v>9.5257716428854677E-5</v>
      </c>
      <c r="H40" s="9">
        <f t="shared" si="3"/>
        <v>0</v>
      </c>
      <c r="I40" s="10">
        <f t="shared" si="3"/>
        <v>1.0854949081427625E-4</v>
      </c>
      <c r="J40" s="48">
        <f>IF(ISERROR(VLOOKUP(A40,'HRGs to TFCs 2'!A:L,7,FALSE)),0,VLOOKUP(A40,'HRGs to TFCs 2'!A:L,7,FALSE))</f>
        <v>0</v>
      </c>
      <c r="K40" s="48">
        <f>IF(ISERROR(VLOOKUP(A40,'HRGs to TFCs 2'!A:L,8,FALSE)),0,VLOOKUP(A40,'HRGs to TFCs 2'!A:L,8,FALSE))</f>
        <v>14558.676235182578</v>
      </c>
      <c r="L40" s="48">
        <f>IF(ISERROR(VLOOKUP(A40,'HRGs to TFCs 2'!A:L,9,FALSE)),0,VLOOKUP(A40,'HRGs to TFCs 2'!A:L,9,FALSE))</f>
        <v>0</v>
      </c>
      <c r="M40" s="49">
        <f>IF(ISERROR(VLOOKUP(A40,'HRGs to TFCs 2'!A:L,10,FALSE)),0,VLOOKUP(A40,'HRGs to TFCs 2'!A:L,10,FALSE))</f>
        <v>15423.700299443963</v>
      </c>
      <c r="N40" s="9">
        <f t="shared" si="2"/>
        <v>0</v>
      </c>
      <c r="O40" s="9">
        <f t="shared" si="1"/>
        <v>8.4887166109934471E-5</v>
      </c>
      <c r="P40" s="9">
        <f t="shared" si="1"/>
        <v>0</v>
      </c>
      <c r="Q40" s="10">
        <f t="shared" si="1"/>
        <v>8.9930855539238264E-5</v>
      </c>
    </row>
    <row r="41" spans="1:17">
      <c r="A41" s="45">
        <v>216</v>
      </c>
      <c r="B41" s="46">
        <f>IF(ISERROR(VLOOKUP(A41,'HRGs to TFCs 2'!A:L,2,FALSE)),0,VLOOKUP(A41,'HRGs to TFCs 2'!A:L,2,FALSE))</f>
        <v>0</v>
      </c>
      <c r="C41" s="46">
        <f>IF(ISERROR(VLOOKUP(A41,'HRGs to TFCs 2'!A:L,3,FALSE)),0,VLOOKUP(A41,'HRGs to TFCs 2'!A:L,3,FALSE))</f>
        <v>18</v>
      </c>
      <c r="D41" s="46">
        <f>IF(ISERROR(VLOOKUP(A41,'HRGs to TFCs 2'!A:L,4,FALSE)),0,VLOOKUP(A41,'HRGs to TFCs 2'!A:L,4,FALSE))</f>
        <v>0</v>
      </c>
      <c r="E41" s="47">
        <f>IF(ISERROR(VLOOKUP(A41,'HRGs to TFCs 2'!A:L,5,FALSE)),0,VLOOKUP(A41,'HRGs to TFCs 2'!A:L,5,FALSE))</f>
        <v>53</v>
      </c>
      <c r="F41" s="9">
        <f t="shared" si="3"/>
        <v>0</v>
      </c>
      <c r="G41" s="9">
        <f t="shared" si="3"/>
        <v>1.3291774385421581E-5</v>
      </c>
      <c r="H41" s="9">
        <f t="shared" si="3"/>
        <v>0</v>
      </c>
      <c r="I41" s="10">
        <f t="shared" si="3"/>
        <v>3.9136891245963545E-5</v>
      </c>
      <c r="J41" s="48">
        <f>IF(ISERROR(VLOOKUP(A41,'HRGs to TFCs 2'!A:L,7,FALSE)),0,VLOOKUP(A41,'HRGs to TFCs 2'!A:L,7,FALSE))</f>
        <v>0</v>
      </c>
      <c r="K41" s="48">
        <f>IF(ISERROR(VLOOKUP(A41,'HRGs to TFCs 2'!A:L,8,FALSE)),0,VLOOKUP(A41,'HRGs to TFCs 2'!A:L,8,FALSE))</f>
        <v>3227.4637774690887</v>
      </c>
      <c r="L41" s="48">
        <f>IF(ISERROR(VLOOKUP(A41,'HRGs to TFCs 2'!A:L,9,FALSE)),0,VLOOKUP(A41,'HRGs to TFCs 2'!A:L,9,FALSE))</f>
        <v>0</v>
      </c>
      <c r="M41" s="49">
        <f>IF(ISERROR(VLOOKUP(A41,'HRGs to TFCs 2'!A:L,10,FALSE)),0,VLOOKUP(A41,'HRGs to TFCs 2'!A:L,10,FALSE))</f>
        <v>5324.6422430771945</v>
      </c>
      <c r="N41" s="9">
        <f t="shared" si="2"/>
        <v>0</v>
      </c>
      <c r="O41" s="9">
        <f t="shared" si="1"/>
        <v>1.8818349234921308E-5</v>
      </c>
      <c r="P41" s="9">
        <f t="shared" si="1"/>
        <v>0</v>
      </c>
      <c r="Q41" s="10">
        <f t="shared" si="1"/>
        <v>3.1046352241268828E-5</v>
      </c>
    </row>
    <row r="42" spans="1:17">
      <c r="A42" s="45">
        <v>217</v>
      </c>
      <c r="B42" s="46">
        <f>IF(ISERROR(VLOOKUP(A42,'HRGs to TFCs 2'!A:L,2,FALSE)),0,VLOOKUP(A42,'HRGs to TFCs 2'!A:L,2,FALSE))</f>
        <v>0</v>
      </c>
      <c r="C42" s="46">
        <f>IF(ISERROR(VLOOKUP(A42,'HRGs to TFCs 2'!A:L,3,FALSE)),0,VLOOKUP(A42,'HRGs to TFCs 2'!A:L,3,FALSE))</f>
        <v>64</v>
      </c>
      <c r="D42" s="46">
        <f>IF(ISERROR(VLOOKUP(A42,'HRGs to TFCs 2'!A:L,4,FALSE)),0,VLOOKUP(A42,'HRGs to TFCs 2'!A:L,4,FALSE))</f>
        <v>0</v>
      </c>
      <c r="E42" s="47">
        <f>IF(ISERROR(VLOOKUP(A42,'HRGs to TFCs 2'!A:L,5,FALSE)),0,VLOOKUP(A42,'HRGs to TFCs 2'!A:L,5,FALSE))</f>
        <v>256</v>
      </c>
      <c r="F42" s="9">
        <f t="shared" si="3"/>
        <v>0</v>
      </c>
      <c r="G42" s="9">
        <f t="shared" si="3"/>
        <v>4.7259642259276737E-5</v>
      </c>
      <c r="H42" s="9">
        <f t="shared" si="3"/>
        <v>0</v>
      </c>
      <c r="I42" s="10">
        <f t="shared" si="3"/>
        <v>1.8903856903710695E-4</v>
      </c>
      <c r="J42" s="48">
        <f>IF(ISERROR(VLOOKUP(A42,'HRGs to TFCs 2'!A:L,7,FALSE)),0,VLOOKUP(A42,'HRGs to TFCs 2'!A:L,7,FALSE))</f>
        <v>0</v>
      </c>
      <c r="K42" s="48">
        <f>IF(ISERROR(VLOOKUP(A42,'HRGs to TFCs 2'!A:L,8,FALSE)),0,VLOOKUP(A42,'HRGs to TFCs 2'!A:L,8,FALSE))</f>
        <v>5779.265553922517</v>
      </c>
      <c r="L42" s="48">
        <f>IF(ISERROR(VLOOKUP(A42,'HRGs to TFCs 2'!A:L,9,FALSE)),0,VLOOKUP(A42,'HRGs to TFCs 2'!A:L,9,FALSE))</f>
        <v>0</v>
      </c>
      <c r="M42" s="49">
        <f>IF(ISERROR(VLOOKUP(A42,'HRGs to TFCs 2'!A:L,10,FALSE)),0,VLOOKUP(A42,'HRGs to TFCs 2'!A:L,10,FALSE))</f>
        <v>33551.762361134512</v>
      </c>
      <c r="N42" s="9">
        <f t="shared" si="2"/>
        <v>0</v>
      </c>
      <c r="O42" s="9">
        <f t="shared" si="1"/>
        <v>3.3697121025584146E-5</v>
      </c>
      <c r="P42" s="9">
        <f t="shared" si="1"/>
        <v>0</v>
      </c>
      <c r="Q42" s="10">
        <f t="shared" si="1"/>
        <v>1.9563001325270934E-4</v>
      </c>
    </row>
    <row r="43" spans="1:17">
      <c r="A43" s="45">
        <v>218</v>
      </c>
      <c r="B43" s="46">
        <f>IF(ISERROR(VLOOKUP(A43,'HRGs to TFCs 2'!A:L,2,FALSE)),0,VLOOKUP(A43,'HRGs to TFCs 2'!A:L,2,FALSE))</f>
        <v>0</v>
      </c>
      <c r="C43" s="46">
        <f>IF(ISERROR(VLOOKUP(A43,'HRGs to TFCs 2'!A:L,3,FALSE)),0,VLOOKUP(A43,'HRGs to TFCs 2'!A:L,3,FALSE))</f>
        <v>1</v>
      </c>
      <c r="D43" s="46">
        <f>IF(ISERROR(VLOOKUP(A43,'HRGs to TFCs 2'!A:L,4,FALSE)),0,VLOOKUP(A43,'HRGs to TFCs 2'!A:L,4,FALSE))</f>
        <v>0</v>
      </c>
      <c r="E43" s="47">
        <f>IF(ISERROR(VLOOKUP(A43,'HRGs to TFCs 2'!A:L,5,FALSE)),0,VLOOKUP(A43,'HRGs to TFCs 2'!A:L,5,FALSE))</f>
        <v>2</v>
      </c>
      <c r="F43" s="9">
        <f t="shared" si="3"/>
        <v>0</v>
      </c>
      <c r="G43" s="9">
        <f t="shared" si="3"/>
        <v>7.3843191030119901E-7</v>
      </c>
      <c r="H43" s="9">
        <f t="shared" si="3"/>
        <v>0</v>
      </c>
      <c r="I43" s="10">
        <f t="shared" si="3"/>
        <v>1.476863820602398E-6</v>
      </c>
      <c r="J43" s="48">
        <f>IF(ISERROR(VLOOKUP(A43,'HRGs to TFCs 2'!A:L,7,FALSE)),0,VLOOKUP(A43,'HRGs to TFCs 2'!A:L,7,FALSE))</f>
        <v>0</v>
      </c>
      <c r="K43" s="48">
        <f>IF(ISERROR(VLOOKUP(A43,'HRGs to TFCs 2'!A:L,8,FALSE)),0,VLOOKUP(A43,'HRGs to TFCs 2'!A:L,8,FALSE))</f>
        <v>178.4878594366113</v>
      </c>
      <c r="L43" s="48">
        <f>IF(ISERROR(VLOOKUP(A43,'HRGs to TFCs 2'!A:L,9,FALSE)),0,VLOOKUP(A43,'HRGs to TFCs 2'!A:L,9,FALSE))</f>
        <v>0</v>
      </c>
      <c r="M43" s="49">
        <f>IF(ISERROR(VLOOKUP(A43,'HRGs to TFCs 2'!A:L,10,FALSE)),0,VLOOKUP(A43,'HRGs to TFCs 2'!A:L,10,FALSE))</f>
        <v>197.56567517359093</v>
      </c>
      <c r="N43" s="9">
        <f t="shared" si="2"/>
        <v>0</v>
      </c>
      <c r="O43" s="9">
        <f t="shared" si="1"/>
        <v>1.0407078451258827E-6</v>
      </c>
      <c r="P43" s="9">
        <f t="shared" si="1"/>
        <v>0</v>
      </c>
      <c r="Q43" s="10">
        <f t="shared" si="1"/>
        <v>1.1519447245865379E-6</v>
      </c>
    </row>
    <row r="44" spans="1:17">
      <c r="A44" s="45">
        <v>219</v>
      </c>
      <c r="B44" s="46">
        <f>IF(ISERROR(VLOOKUP(A44,'HRGs to TFCs 2'!A:L,2,FALSE)),0,VLOOKUP(A44,'HRGs to TFCs 2'!A:L,2,FALSE))</f>
        <v>0</v>
      </c>
      <c r="C44" s="46">
        <f>IF(ISERROR(VLOOKUP(A44,'HRGs to TFCs 2'!A:L,3,FALSE)),0,VLOOKUP(A44,'HRGs to TFCs 2'!A:L,3,FALSE))</f>
        <v>92</v>
      </c>
      <c r="D44" s="46">
        <f>IF(ISERROR(VLOOKUP(A44,'HRGs to TFCs 2'!A:L,4,FALSE)),0,VLOOKUP(A44,'HRGs to TFCs 2'!A:L,4,FALSE))</f>
        <v>0</v>
      </c>
      <c r="E44" s="47">
        <f>IF(ISERROR(VLOOKUP(A44,'HRGs to TFCs 2'!A:L,5,FALSE)),0,VLOOKUP(A44,'HRGs to TFCs 2'!A:L,5,FALSE))</f>
        <v>751</v>
      </c>
      <c r="F44" s="9">
        <f t="shared" si="3"/>
        <v>0</v>
      </c>
      <c r="G44" s="9">
        <f t="shared" si="3"/>
        <v>6.7935735747710308E-5</v>
      </c>
      <c r="H44" s="9">
        <f t="shared" si="3"/>
        <v>0</v>
      </c>
      <c r="I44" s="10">
        <f t="shared" si="3"/>
        <v>5.5456236463620045E-4</v>
      </c>
      <c r="J44" s="48">
        <f>IF(ISERROR(VLOOKUP(A44,'HRGs to TFCs 2'!A:L,7,FALSE)),0,VLOOKUP(A44,'HRGs to TFCs 2'!A:L,7,FALSE))</f>
        <v>0</v>
      </c>
      <c r="K44" s="48">
        <f>IF(ISERROR(VLOOKUP(A44,'HRGs to TFCs 2'!A:L,8,FALSE)),0,VLOOKUP(A44,'HRGs to TFCs 2'!A:L,8,FALSE))</f>
        <v>13127.348273532007</v>
      </c>
      <c r="L44" s="48">
        <f>IF(ISERROR(VLOOKUP(A44,'HRGs to TFCs 2'!A:L,9,FALSE)),0,VLOOKUP(A44,'HRGs to TFCs 2'!A:L,9,FALSE))</f>
        <v>0</v>
      </c>
      <c r="M44" s="49">
        <f>IF(ISERROR(VLOOKUP(A44,'HRGs to TFCs 2'!A:L,10,FALSE)),0,VLOOKUP(A44,'HRGs to TFCs 2'!A:L,10,FALSE))</f>
        <v>100929.86487184078</v>
      </c>
      <c r="N44" s="9">
        <f t="shared" si="2"/>
        <v>0</v>
      </c>
      <c r="O44" s="9">
        <f t="shared" si="1"/>
        <v>7.6541532724338246E-5</v>
      </c>
      <c r="P44" s="9">
        <f t="shared" si="1"/>
        <v>0</v>
      </c>
      <c r="Q44" s="10">
        <f t="shared" si="1"/>
        <v>5.884910184433223E-4</v>
      </c>
    </row>
    <row r="45" spans="1:17">
      <c r="A45" s="45">
        <v>220</v>
      </c>
      <c r="B45" s="46">
        <f>IF(ISERROR(VLOOKUP(A45,'HRGs to TFCs 2'!A:L,2,FALSE)),0,VLOOKUP(A45,'HRGs to TFCs 2'!A:L,2,FALSE))</f>
        <v>0</v>
      </c>
      <c r="C45" s="46">
        <f>IF(ISERROR(VLOOKUP(A45,'HRGs to TFCs 2'!A:L,3,FALSE)),0,VLOOKUP(A45,'HRGs to TFCs 2'!A:L,3,FALSE))</f>
        <v>12</v>
      </c>
      <c r="D45" s="46">
        <f>IF(ISERROR(VLOOKUP(A45,'HRGs to TFCs 2'!A:L,4,FALSE)),0,VLOOKUP(A45,'HRGs to TFCs 2'!A:L,4,FALSE))</f>
        <v>0</v>
      </c>
      <c r="E45" s="47">
        <f>IF(ISERROR(VLOOKUP(A45,'HRGs to TFCs 2'!A:L,5,FALSE)),0,VLOOKUP(A45,'HRGs to TFCs 2'!A:L,5,FALSE))</f>
        <v>46</v>
      </c>
      <c r="F45" s="9">
        <f t="shared" si="3"/>
        <v>0</v>
      </c>
      <c r="G45" s="9">
        <f t="shared" si="3"/>
        <v>8.8611829236143885E-6</v>
      </c>
      <c r="H45" s="9">
        <f t="shared" si="3"/>
        <v>0</v>
      </c>
      <c r="I45" s="10">
        <f t="shared" si="3"/>
        <v>3.3967867873855154E-5</v>
      </c>
      <c r="J45" s="48">
        <f>IF(ISERROR(VLOOKUP(A45,'HRGs to TFCs 2'!A:L,7,FALSE)),0,VLOOKUP(A45,'HRGs to TFCs 2'!A:L,7,FALSE))</f>
        <v>0</v>
      </c>
      <c r="K45" s="48">
        <f>IF(ISERROR(VLOOKUP(A45,'HRGs to TFCs 2'!A:L,8,FALSE)),0,VLOOKUP(A45,'HRGs to TFCs 2'!A:L,8,FALSE))</f>
        <v>1185.3940510415457</v>
      </c>
      <c r="L45" s="48">
        <f>IF(ISERROR(VLOOKUP(A45,'HRGs to TFCs 2'!A:L,9,FALSE)),0,VLOOKUP(A45,'HRGs to TFCs 2'!A:L,9,FALSE))</f>
        <v>0</v>
      </c>
      <c r="M45" s="49">
        <f>IF(ISERROR(VLOOKUP(A45,'HRGs to TFCs 2'!A:L,10,FALSE)),0,VLOOKUP(A45,'HRGs to TFCs 2'!A:L,10,FALSE))</f>
        <v>4671.985039747412</v>
      </c>
      <c r="N45" s="9">
        <f t="shared" si="2"/>
        <v>0</v>
      </c>
      <c r="O45" s="9">
        <f t="shared" si="1"/>
        <v>6.9116683475192285E-6</v>
      </c>
      <c r="P45" s="9">
        <f t="shared" si="1"/>
        <v>0</v>
      </c>
      <c r="Q45" s="10">
        <f t="shared" si="1"/>
        <v>2.7240908701147013E-5</v>
      </c>
    </row>
    <row r="46" spans="1:17">
      <c r="A46" s="45">
        <v>221</v>
      </c>
      <c r="B46" s="46">
        <f>IF(ISERROR(VLOOKUP(A46,'HRGs to TFCs 2'!A:L,2,FALSE)),0,VLOOKUP(A46,'HRGs to TFCs 2'!A:L,2,FALSE))</f>
        <v>0</v>
      </c>
      <c r="C46" s="46">
        <f>IF(ISERROR(VLOOKUP(A46,'HRGs to TFCs 2'!A:L,3,FALSE)),0,VLOOKUP(A46,'HRGs to TFCs 2'!A:L,3,FALSE))</f>
        <v>0</v>
      </c>
      <c r="D46" s="46">
        <f>IF(ISERROR(VLOOKUP(A46,'HRGs to TFCs 2'!A:L,4,FALSE)),0,VLOOKUP(A46,'HRGs to TFCs 2'!A:L,4,FALSE))</f>
        <v>0</v>
      </c>
      <c r="E46" s="47">
        <f>IF(ISERROR(VLOOKUP(A46,'HRGs to TFCs 2'!A:L,5,FALSE)),0,VLOOKUP(A46,'HRGs to TFCs 2'!A:L,5,FALSE))</f>
        <v>92</v>
      </c>
      <c r="F46" s="9">
        <f t="shared" si="3"/>
        <v>0</v>
      </c>
      <c r="G46" s="9">
        <f t="shared" si="3"/>
        <v>0</v>
      </c>
      <c r="H46" s="9">
        <f t="shared" si="3"/>
        <v>0</v>
      </c>
      <c r="I46" s="10">
        <f t="shared" si="3"/>
        <v>6.7935735747710308E-5</v>
      </c>
      <c r="J46" s="48">
        <f>IF(ISERROR(VLOOKUP(A46,'HRGs to TFCs 2'!A:L,7,FALSE)),0,VLOOKUP(A46,'HRGs to TFCs 2'!A:L,7,FALSE))</f>
        <v>0</v>
      </c>
      <c r="K46" s="48">
        <f>IF(ISERROR(VLOOKUP(A46,'HRGs to TFCs 2'!A:L,8,FALSE)),0,VLOOKUP(A46,'HRGs to TFCs 2'!A:L,8,FALSE))</f>
        <v>0</v>
      </c>
      <c r="L46" s="48">
        <f>IF(ISERROR(VLOOKUP(A46,'HRGs to TFCs 2'!A:L,9,FALSE)),0,VLOOKUP(A46,'HRGs to TFCs 2'!A:L,9,FALSE))</f>
        <v>0</v>
      </c>
      <c r="M46" s="49">
        <f>IF(ISERROR(VLOOKUP(A46,'HRGs to TFCs 2'!A:L,10,FALSE)),0,VLOOKUP(A46,'HRGs to TFCs 2'!A:L,10,FALSE))</f>
        <v>13007.402288150919</v>
      </c>
      <c r="N46" s="9">
        <f t="shared" si="2"/>
        <v>0</v>
      </c>
      <c r="O46" s="9">
        <f t="shared" si="1"/>
        <v>0</v>
      </c>
      <c r="P46" s="9">
        <f t="shared" si="1"/>
        <v>0</v>
      </c>
      <c r="Q46" s="10">
        <f t="shared" si="1"/>
        <v>7.5842164552343428E-5</v>
      </c>
    </row>
    <row r="47" spans="1:17">
      <c r="A47" s="45">
        <v>222</v>
      </c>
      <c r="B47" s="46">
        <f>IF(ISERROR(VLOOKUP(A47,'HRGs to TFCs 2'!A:L,2,FALSE)),0,VLOOKUP(A47,'HRGs to TFCs 2'!A:L,2,FALSE))</f>
        <v>0</v>
      </c>
      <c r="C47" s="46">
        <f>IF(ISERROR(VLOOKUP(A47,'HRGs to TFCs 2'!A:L,3,FALSE)),0,VLOOKUP(A47,'HRGs to TFCs 2'!A:L,3,FALSE))</f>
        <v>0</v>
      </c>
      <c r="D47" s="46">
        <f>IF(ISERROR(VLOOKUP(A47,'HRGs to TFCs 2'!A:L,4,FALSE)),0,VLOOKUP(A47,'HRGs to TFCs 2'!A:L,4,FALSE))</f>
        <v>0</v>
      </c>
      <c r="E47" s="47">
        <f>IF(ISERROR(VLOOKUP(A47,'HRGs to TFCs 2'!A:L,5,FALSE)),0,VLOOKUP(A47,'HRGs to TFCs 2'!A:L,5,FALSE))</f>
        <v>0</v>
      </c>
      <c r="F47" s="9">
        <f t="shared" si="3"/>
        <v>0</v>
      </c>
      <c r="G47" s="9">
        <f t="shared" si="3"/>
        <v>0</v>
      </c>
      <c r="H47" s="9">
        <f t="shared" si="3"/>
        <v>0</v>
      </c>
      <c r="I47" s="10">
        <f t="shared" si="3"/>
        <v>0</v>
      </c>
      <c r="J47" s="48">
        <f>IF(ISERROR(VLOOKUP(A47,'HRGs to TFCs 2'!A:L,7,FALSE)),0,VLOOKUP(A47,'HRGs to TFCs 2'!A:L,7,FALSE))</f>
        <v>0</v>
      </c>
      <c r="K47" s="48">
        <f>IF(ISERROR(VLOOKUP(A47,'HRGs to TFCs 2'!A:L,8,FALSE)),0,VLOOKUP(A47,'HRGs to TFCs 2'!A:L,8,FALSE))</f>
        <v>0</v>
      </c>
      <c r="L47" s="48">
        <f>IF(ISERROR(VLOOKUP(A47,'HRGs to TFCs 2'!A:L,9,FALSE)),0,VLOOKUP(A47,'HRGs to TFCs 2'!A:L,9,FALSE))</f>
        <v>0</v>
      </c>
      <c r="M47" s="49">
        <f>IF(ISERROR(VLOOKUP(A47,'HRGs to TFCs 2'!A:L,10,FALSE)),0,VLOOKUP(A47,'HRGs to TFCs 2'!A:L,10,FALSE))</f>
        <v>0</v>
      </c>
      <c r="N47" s="9">
        <f t="shared" si="2"/>
        <v>0</v>
      </c>
      <c r="O47" s="9">
        <f t="shared" si="1"/>
        <v>0</v>
      </c>
      <c r="P47" s="9">
        <f t="shared" si="1"/>
        <v>0</v>
      </c>
      <c r="Q47" s="10">
        <f t="shared" si="1"/>
        <v>0</v>
      </c>
    </row>
    <row r="48" spans="1:17">
      <c r="A48" s="45">
        <v>241</v>
      </c>
      <c r="B48" s="46">
        <f>IF(ISERROR(VLOOKUP(A48,'HRGs to TFCs 2'!A:L,2,FALSE)),0,VLOOKUP(A48,'HRGs to TFCs 2'!A:L,2,FALSE))</f>
        <v>0</v>
      </c>
      <c r="C48" s="46">
        <f>IF(ISERROR(VLOOKUP(A48,'HRGs to TFCs 2'!A:L,3,FALSE)),0,VLOOKUP(A48,'HRGs to TFCs 2'!A:L,3,FALSE))</f>
        <v>0</v>
      </c>
      <c r="D48" s="46">
        <f>IF(ISERROR(VLOOKUP(A48,'HRGs to TFCs 2'!A:L,4,FALSE)),0,VLOOKUP(A48,'HRGs to TFCs 2'!A:L,4,FALSE))</f>
        <v>0</v>
      </c>
      <c r="E48" s="47">
        <f>IF(ISERROR(VLOOKUP(A48,'HRGs to TFCs 2'!A:L,5,FALSE)),0,VLOOKUP(A48,'HRGs to TFCs 2'!A:L,5,FALSE))</f>
        <v>0</v>
      </c>
      <c r="F48" s="9">
        <f t="shared" si="3"/>
        <v>0</v>
      </c>
      <c r="G48" s="9">
        <f t="shared" si="3"/>
        <v>0</v>
      </c>
      <c r="H48" s="9">
        <f t="shared" si="3"/>
        <v>0</v>
      </c>
      <c r="I48" s="10">
        <f t="shared" si="3"/>
        <v>0</v>
      </c>
      <c r="J48" s="48">
        <f>IF(ISERROR(VLOOKUP(A48,'HRGs to TFCs 2'!A:L,7,FALSE)),0,VLOOKUP(A48,'HRGs to TFCs 2'!A:L,7,FALSE))</f>
        <v>0</v>
      </c>
      <c r="K48" s="48">
        <f>IF(ISERROR(VLOOKUP(A48,'HRGs to TFCs 2'!A:L,8,FALSE)),0,VLOOKUP(A48,'HRGs to TFCs 2'!A:L,8,FALSE))</f>
        <v>0</v>
      </c>
      <c r="L48" s="48">
        <f>IF(ISERROR(VLOOKUP(A48,'HRGs to TFCs 2'!A:L,9,FALSE)),0,VLOOKUP(A48,'HRGs to TFCs 2'!A:L,9,FALSE))</f>
        <v>0</v>
      </c>
      <c r="M48" s="49">
        <f>IF(ISERROR(VLOOKUP(A48,'HRGs to TFCs 2'!A:L,10,FALSE)),0,VLOOKUP(A48,'HRGs to TFCs 2'!A:L,10,FALSE))</f>
        <v>0</v>
      </c>
      <c r="N48" s="9">
        <f t="shared" si="2"/>
        <v>0</v>
      </c>
      <c r="O48" s="9">
        <f t="shared" si="1"/>
        <v>0</v>
      </c>
      <c r="P48" s="9">
        <f t="shared" si="1"/>
        <v>0</v>
      </c>
      <c r="Q48" s="10">
        <f t="shared" si="1"/>
        <v>0</v>
      </c>
    </row>
    <row r="49" spans="1:17">
      <c r="A49" s="45">
        <v>242</v>
      </c>
      <c r="B49" s="46">
        <f>IF(ISERROR(VLOOKUP(A49,'HRGs to TFCs 2'!A:L,2,FALSE)),0,VLOOKUP(A49,'HRGs to TFCs 2'!A:L,2,FALSE))</f>
        <v>0</v>
      </c>
      <c r="C49" s="46">
        <f>IF(ISERROR(VLOOKUP(A49,'HRGs to TFCs 2'!A:L,3,FALSE)),0,VLOOKUP(A49,'HRGs to TFCs 2'!A:L,3,FALSE))</f>
        <v>0</v>
      </c>
      <c r="D49" s="46">
        <f>IF(ISERROR(VLOOKUP(A49,'HRGs to TFCs 2'!A:L,4,FALSE)),0,VLOOKUP(A49,'HRGs to TFCs 2'!A:L,4,FALSE))</f>
        <v>0</v>
      </c>
      <c r="E49" s="47">
        <f>IF(ISERROR(VLOOKUP(A49,'HRGs to TFCs 2'!A:L,5,FALSE)),0,VLOOKUP(A49,'HRGs to TFCs 2'!A:L,5,FALSE))</f>
        <v>0</v>
      </c>
      <c r="F49" s="9">
        <f t="shared" si="3"/>
        <v>0</v>
      </c>
      <c r="G49" s="9">
        <f t="shared" si="3"/>
        <v>0</v>
      </c>
      <c r="H49" s="9">
        <f t="shared" si="3"/>
        <v>0</v>
      </c>
      <c r="I49" s="10">
        <f t="shared" si="3"/>
        <v>0</v>
      </c>
      <c r="J49" s="48">
        <f>IF(ISERROR(VLOOKUP(A49,'HRGs to TFCs 2'!A:L,7,FALSE)),0,VLOOKUP(A49,'HRGs to TFCs 2'!A:L,7,FALSE))</f>
        <v>0</v>
      </c>
      <c r="K49" s="48">
        <f>IF(ISERROR(VLOOKUP(A49,'HRGs to TFCs 2'!A:L,8,FALSE)),0,VLOOKUP(A49,'HRGs to TFCs 2'!A:L,8,FALSE))</f>
        <v>0</v>
      </c>
      <c r="L49" s="48">
        <f>IF(ISERROR(VLOOKUP(A49,'HRGs to TFCs 2'!A:L,9,FALSE)),0,VLOOKUP(A49,'HRGs to TFCs 2'!A:L,9,FALSE))</f>
        <v>0</v>
      </c>
      <c r="M49" s="49">
        <f>IF(ISERROR(VLOOKUP(A49,'HRGs to TFCs 2'!A:L,10,FALSE)),0,VLOOKUP(A49,'HRGs to TFCs 2'!A:L,10,FALSE))</f>
        <v>0</v>
      </c>
      <c r="N49" s="9">
        <f t="shared" si="2"/>
        <v>0</v>
      </c>
      <c r="O49" s="9">
        <f t="shared" si="1"/>
        <v>0</v>
      </c>
      <c r="P49" s="9">
        <f t="shared" si="1"/>
        <v>0</v>
      </c>
      <c r="Q49" s="10">
        <f t="shared" si="1"/>
        <v>0</v>
      </c>
    </row>
    <row r="50" spans="1:17">
      <c r="A50" s="45">
        <v>251</v>
      </c>
      <c r="B50" s="46">
        <f>IF(ISERROR(VLOOKUP(A50,'HRGs to TFCs 2'!A:L,2,FALSE)),0,VLOOKUP(A50,'HRGs to TFCs 2'!A:L,2,FALSE))</f>
        <v>0</v>
      </c>
      <c r="C50" s="46">
        <f>IF(ISERROR(VLOOKUP(A50,'HRGs to TFCs 2'!A:L,3,FALSE)),0,VLOOKUP(A50,'HRGs to TFCs 2'!A:L,3,FALSE))</f>
        <v>25</v>
      </c>
      <c r="D50" s="46">
        <f>IF(ISERROR(VLOOKUP(A50,'HRGs to TFCs 2'!A:L,4,FALSE)),0,VLOOKUP(A50,'HRGs to TFCs 2'!A:L,4,FALSE))</f>
        <v>0</v>
      </c>
      <c r="E50" s="47">
        <f>IF(ISERROR(VLOOKUP(A50,'HRGs to TFCs 2'!A:L,5,FALSE)),0,VLOOKUP(A50,'HRGs to TFCs 2'!A:L,5,FALSE))</f>
        <v>64</v>
      </c>
      <c r="F50" s="9">
        <f t="shared" si="3"/>
        <v>0</v>
      </c>
      <c r="G50" s="9">
        <f t="shared" si="3"/>
        <v>1.8460797757529974E-5</v>
      </c>
      <c r="H50" s="9">
        <f t="shared" si="3"/>
        <v>0</v>
      </c>
      <c r="I50" s="10">
        <f t="shared" si="3"/>
        <v>4.7259642259276737E-5</v>
      </c>
      <c r="J50" s="48">
        <f>IF(ISERROR(VLOOKUP(A50,'HRGs to TFCs 2'!A:L,7,FALSE)),0,VLOOKUP(A50,'HRGs to TFCs 2'!A:L,7,FALSE))</f>
        <v>0</v>
      </c>
      <c r="K50" s="48">
        <f>IF(ISERROR(VLOOKUP(A50,'HRGs to TFCs 2'!A:L,8,FALSE)),0,VLOOKUP(A50,'HRGs to TFCs 2'!A:L,8,FALSE))</f>
        <v>3574.8413248014331</v>
      </c>
      <c r="L50" s="48">
        <f>IF(ISERROR(VLOOKUP(A50,'HRGs to TFCs 2'!A:L,9,FALSE)),0,VLOOKUP(A50,'HRGs to TFCs 2'!A:L,9,FALSE))</f>
        <v>0</v>
      </c>
      <c r="M50" s="49">
        <f>IF(ISERROR(VLOOKUP(A50,'HRGs to TFCs 2'!A:L,10,FALSE)),0,VLOOKUP(A50,'HRGs to TFCs 2'!A:L,10,FALSE))</f>
        <v>12573.55104517988</v>
      </c>
      <c r="N50" s="9">
        <f t="shared" si="2"/>
        <v>0</v>
      </c>
      <c r="O50" s="9">
        <f t="shared" si="1"/>
        <v>2.08438009371854E-5</v>
      </c>
      <c r="P50" s="9">
        <f t="shared" si="1"/>
        <v>0</v>
      </c>
      <c r="Q50" s="10">
        <f t="shared" si="1"/>
        <v>7.3312511310925476E-5</v>
      </c>
    </row>
    <row r="51" spans="1:17">
      <c r="A51" s="45">
        <v>252</v>
      </c>
      <c r="B51" s="46">
        <f>IF(ISERROR(VLOOKUP(A51,'HRGs to TFCs 2'!A:L,2,FALSE)),0,VLOOKUP(A51,'HRGs to TFCs 2'!A:L,2,FALSE))</f>
        <v>0</v>
      </c>
      <c r="C51" s="46">
        <f>IF(ISERROR(VLOOKUP(A51,'HRGs to TFCs 2'!A:L,3,FALSE)),0,VLOOKUP(A51,'HRGs to TFCs 2'!A:L,3,FALSE))</f>
        <v>9</v>
      </c>
      <c r="D51" s="46">
        <f>IF(ISERROR(VLOOKUP(A51,'HRGs to TFCs 2'!A:L,4,FALSE)),0,VLOOKUP(A51,'HRGs to TFCs 2'!A:L,4,FALSE))</f>
        <v>0</v>
      </c>
      <c r="E51" s="47">
        <f>IF(ISERROR(VLOOKUP(A51,'HRGs to TFCs 2'!A:L,5,FALSE)),0,VLOOKUP(A51,'HRGs to TFCs 2'!A:L,5,FALSE))</f>
        <v>39</v>
      </c>
      <c r="F51" s="9">
        <f t="shared" si="3"/>
        <v>0</v>
      </c>
      <c r="G51" s="9">
        <f t="shared" si="3"/>
        <v>6.6458871927107905E-6</v>
      </c>
      <c r="H51" s="9">
        <f t="shared" si="3"/>
        <v>0</v>
      </c>
      <c r="I51" s="10">
        <f t="shared" si="3"/>
        <v>2.8798844501746759E-5</v>
      </c>
      <c r="J51" s="48">
        <f>IF(ISERROR(VLOOKUP(A51,'HRGs to TFCs 2'!A:L,7,FALSE)),0,VLOOKUP(A51,'HRGs to TFCs 2'!A:L,7,FALSE))</f>
        <v>0</v>
      </c>
      <c r="K51" s="48">
        <f>IF(ISERROR(VLOOKUP(A51,'HRGs to TFCs 2'!A:L,8,FALSE)),0,VLOOKUP(A51,'HRGs to TFCs 2'!A:L,8,FALSE))</f>
        <v>2995.3675543855716</v>
      </c>
      <c r="L51" s="48">
        <f>IF(ISERROR(VLOOKUP(A51,'HRGs to TFCs 2'!A:L,9,FALSE)),0,VLOOKUP(A51,'HRGs to TFCs 2'!A:L,9,FALSE))</f>
        <v>0</v>
      </c>
      <c r="M51" s="49">
        <f>IF(ISERROR(VLOOKUP(A51,'HRGs to TFCs 2'!A:L,10,FALSE)),0,VLOOKUP(A51,'HRGs to TFCs 2'!A:L,10,FALSE))</f>
        <v>9235.5102784732517</v>
      </c>
      <c r="N51" s="9">
        <f t="shared" si="2"/>
        <v>0</v>
      </c>
      <c r="O51" s="9">
        <f t="shared" si="1"/>
        <v>1.7465067499404242E-5</v>
      </c>
      <c r="P51" s="9">
        <f t="shared" si="1"/>
        <v>0</v>
      </c>
      <c r="Q51" s="10">
        <f t="shared" si="1"/>
        <v>5.3849421640698659E-5</v>
      </c>
    </row>
    <row r="52" spans="1:17">
      <c r="A52" s="45">
        <v>253</v>
      </c>
      <c r="B52" s="46">
        <f>IF(ISERROR(VLOOKUP(A52,'HRGs to TFCs 2'!A:L,2,FALSE)),0,VLOOKUP(A52,'HRGs to TFCs 2'!A:L,2,FALSE))</f>
        <v>0</v>
      </c>
      <c r="C52" s="46">
        <f>IF(ISERROR(VLOOKUP(A52,'HRGs to TFCs 2'!A:L,3,FALSE)),0,VLOOKUP(A52,'HRGs to TFCs 2'!A:L,3,FALSE))</f>
        <v>2</v>
      </c>
      <c r="D52" s="46">
        <f>IF(ISERROR(VLOOKUP(A52,'HRGs to TFCs 2'!A:L,4,FALSE)),0,VLOOKUP(A52,'HRGs to TFCs 2'!A:L,4,FALSE))</f>
        <v>0</v>
      </c>
      <c r="E52" s="47">
        <f>IF(ISERROR(VLOOKUP(A52,'HRGs to TFCs 2'!A:L,5,FALSE)),0,VLOOKUP(A52,'HRGs to TFCs 2'!A:L,5,FALSE))</f>
        <v>91</v>
      </c>
      <c r="F52" s="9">
        <f t="shared" si="3"/>
        <v>0</v>
      </c>
      <c r="G52" s="9">
        <f t="shared" si="3"/>
        <v>1.476863820602398E-6</v>
      </c>
      <c r="H52" s="9">
        <f t="shared" si="3"/>
        <v>0</v>
      </c>
      <c r="I52" s="10">
        <f t="shared" si="3"/>
        <v>6.7197303837409104E-5</v>
      </c>
      <c r="J52" s="48">
        <f>IF(ISERROR(VLOOKUP(A52,'HRGs to TFCs 2'!A:L,7,FALSE)),0,VLOOKUP(A52,'HRGs to TFCs 2'!A:L,7,FALSE))</f>
        <v>0</v>
      </c>
      <c r="K52" s="48">
        <f>IF(ISERROR(VLOOKUP(A52,'HRGs to TFCs 2'!A:L,8,FALSE)),0,VLOOKUP(A52,'HRGs to TFCs 2'!A:L,8,FALSE))</f>
        <v>207.69969631803642</v>
      </c>
      <c r="L52" s="48">
        <f>IF(ISERROR(VLOOKUP(A52,'HRGs to TFCs 2'!A:L,9,FALSE)),0,VLOOKUP(A52,'HRGs to TFCs 2'!A:L,9,FALSE))</f>
        <v>0</v>
      </c>
      <c r="M52" s="49">
        <f>IF(ISERROR(VLOOKUP(A52,'HRGs to TFCs 2'!A:L,10,FALSE)),0,VLOOKUP(A52,'HRGs to TFCs 2'!A:L,10,FALSE))</f>
        <v>18980.37787266212</v>
      </c>
      <c r="N52" s="9">
        <f t="shared" si="2"/>
        <v>0</v>
      </c>
      <c r="O52" s="9">
        <f t="shared" si="1"/>
        <v>1.2110330869042088E-6</v>
      </c>
      <c r="P52" s="9">
        <f t="shared" si="1"/>
        <v>0</v>
      </c>
      <c r="Q52" s="10">
        <f t="shared" si="1"/>
        <v>1.1066874922408001E-4</v>
      </c>
    </row>
    <row r="53" spans="1:17">
      <c r="A53" s="45">
        <v>254</v>
      </c>
      <c r="B53" s="46">
        <f>IF(ISERROR(VLOOKUP(A53,'HRGs to TFCs 2'!A:L,2,FALSE)),0,VLOOKUP(A53,'HRGs to TFCs 2'!A:L,2,FALSE))</f>
        <v>0</v>
      </c>
      <c r="C53" s="46">
        <f>IF(ISERROR(VLOOKUP(A53,'HRGs to TFCs 2'!A:L,3,FALSE)),0,VLOOKUP(A53,'HRGs to TFCs 2'!A:L,3,FALSE))</f>
        <v>0</v>
      </c>
      <c r="D53" s="46">
        <f>IF(ISERROR(VLOOKUP(A53,'HRGs to TFCs 2'!A:L,4,FALSE)),0,VLOOKUP(A53,'HRGs to TFCs 2'!A:L,4,FALSE))</f>
        <v>0</v>
      </c>
      <c r="E53" s="47">
        <f>IF(ISERROR(VLOOKUP(A53,'HRGs to TFCs 2'!A:L,5,FALSE)),0,VLOOKUP(A53,'HRGs to TFCs 2'!A:L,5,FALSE))</f>
        <v>0</v>
      </c>
      <c r="F53" s="9">
        <f t="shared" si="3"/>
        <v>0</v>
      </c>
      <c r="G53" s="9">
        <f t="shared" si="3"/>
        <v>0</v>
      </c>
      <c r="H53" s="9">
        <f t="shared" si="3"/>
        <v>0</v>
      </c>
      <c r="I53" s="10">
        <f t="shared" si="3"/>
        <v>0</v>
      </c>
      <c r="J53" s="48">
        <f>IF(ISERROR(VLOOKUP(A53,'HRGs to TFCs 2'!A:L,7,FALSE)),0,VLOOKUP(A53,'HRGs to TFCs 2'!A:L,7,FALSE))</f>
        <v>0</v>
      </c>
      <c r="K53" s="48">
        <f>IF(ISERROR(VLOOKUP(A53,'HRGs to TFCs 2'!A:L,8,FALSE)),0,VLOOKUP(A53,'HRGs to TFCs 2'!A:L,8,FALSE))</f>
        <v>0</v>
      </c>
      <c r="L53" s="48">
        <f>IF(ISERROR(VLOOKUP(A53,'HRGs to TFCs 2'!A:L,9,FALSE)),0,VLOOKUP(A53,'HRGs to TFCs 2'!A:L,9,FALSE))</f>
        <v>0</v>
      </c>
      <c r="M53" s="49">
        <f>IF(ISERROR(VLOOKUP(A53,'HRGs to TFCs 2'!A:L,10,FALSE)),0,VLOOKUP(A53,'HRGs to TFCs 2'!A:L,10,FALSE))</f>
        <v>0</v>
      </c>
      <c r="N53" s="9">
        <f t="shared" si="2"/>
        <v>0</v>
      </c>
      <c r="O53" s="9">
        <f t="shared" si="1"/>
        <v>0</v>
      </c>
      <c r="P53" s="9">
        <f t="shared" si="1"/>
        <v>0</v>
      </c>
      <c r="Q53" s="10">
        <f t="shared" si="1"/>
        <v>0</v>
      </c>
    </row>
    <row r="54" spans="1:17">
      <c r="A54" s="45">
        <v>255</v>
      </c>
      <c r="B54" s="46">
        <f>IF(ISERROR(VLOOKUP(A54,'HRGs to TFCs 2'!A:L,2,FALSE)),0,VLOOKUP(A54,'HRGs to TFCs 2'!A:L,2,FALSE))</f>
        <v>0</v>
      </c>
      <c r="C54" s="46">
        <f>IF(ISERROR(VLOOKUP(A54,'HRGs to TFCs 2'!A:L,3,FALSE)),0,VLOOKUP(A54,'HRGs to TFCs 2'!A:L,3,FALSE))</f>
        <v>24</v>
      </c>
      <c r="D54" s="46">
        <f>IF(ISERROR(VLOOKUP(A54,'HRGs to TFCs 2'!A:L,4,FALSE)),0,VLOOKUP(A54,'HRGs to TFCs 2'!A:L,4,FALSE))</f>
        <v>0</v>
      </c>
      <c r="E54" s="47">
        <f>IF(ISERROR(VLOOKUP(A54,'HRGs to TFCs 2'!A:L,5,FALSE)),0,VLOOKUP(A54,'HRGs to TFCs 2'!A:L,5,FALSE))</f>
        <v>34</v>
      </c>
      <c r="F54" s="9">
        <f t="shared" si="3"/>
        <v>0</v>
      </c>
      <c r="G54" s="9">
        <f t="shared" si="3"/>
        <v>1.7722365847228777E-5</v>
      </c>
      <c r="H54" s="9">
        <f t="shared" si="3"/>
        <v>0</v>
      </c>
      <c r="I54" s="10">
        <f t="shared" si="3"/>
        <v>2.5106684950240765E-5</v>
      </c>
      <c r="J54" s="48">
        <f>IF(ISERROR(VLOOKUP(A54,'HRGs to TFCs 2'!A:L,7,FALSE)),0,VLOOKUP(A54,'HRGs to TFCs 2'!A:L,7,FALSE))</f>
        <v>0</v>
      </c>
      <c r="K54" s="48">
        <f>IF(ISERROR(VLOOKUP(A54,'HRGs to TFCs 2'!A:L,8,FALSE)),0,VLOOKUP(A54,'HRGs to TFCs 2'!A:L,8,FALSE))</f>
        <v>4655.8408912109016</v>
      </c>
      <c r="L54" s="48">
        <f>IF(ISERROR(VLOOKUP(A54,'HRGs to TFCs 2'!A:L,9,FALSE)),0,VLOOKUP(A54,'HRGs to TFCs 2'!A:L,9,FALSE))</f>
        <v>0</v>
      </c>
      <c r="M54" s="49">
        <f>IF(ISERROR(VLOOKUP(A54,'HRGs to TFCs 2'!A:L,10,FALSE)),0,VLOOKUP(A54,'HRGs to TFCs 2'!A:L,10,FALSE))</f>
        <v>6767.1998372952185</v>
      </c>
      <c r="N54" s="9">
        <f t="shared" si="2"/>
        <v>0</v>
      </c>
      <c r="O54" s="9">
        <f t="shared" si="1"/>
        <v>2.7146777133387411E-5</v>
      </c>
      <c r="P54" s="9">
        <f t="shared" si="1"/>
        <v>0</v>
      </c>
      <c r="Q54" s="10">
        <f t="shared" si="1"/>
        <v>3.9457462162623376E-5</v>
      </c>
    </row>
    <row r="55" spans="1:17">
      <c r="A55" s="45">
        <v>256</v>
      </c>
      <c r="B55" s="46">
        <f>IF(ISERROR(VLOOKUP(A55,'HRGs to TFCs 2'!A:L,2,FALSE)),0,VLOOKUP(A55,'HRGs to TFCs 2'!A:L,2,FALSE))</f>
        <v>0</v>
      </c>
      <c r="C55" s="46">
        <f>IF(ISERROR(VLOOKUP(A55,'HRGs to TFCs 2'!A:L,3,FALSE)),0,VLOOKUP(A55,'HRGs to TFCs 2'!A:L,3,FALSE))</f>
        <v>0</v>
      </c>
      <c r="D55" s="46">
        <f>IF(ISERROR(VLOOKUP(A55,'HRGs to TFCs 2'!A:L,4,FALSE)),0,VLOOKUP(A55,'HRGs to TFCs 2'!A:L,4,FALSE))</f>
        <v>0</v>
      </c>
      <c r="E55" s="47">
        <f>IF(ISERROR(VLOOKUP(A55,'HRGs to TFCs 2'!A:L,5,FALSE)),0,VLOOKUP(A55,'HRGs to TFCs 2'!A:L,5,FALSE))</f>
        <v>0</v>
      </c>
      <c r="F55" s="9">
        <f t="shared" si="3"/>
        <v>0</v>
      </c>
      <c r="G55" s="9">
        <f t="shared" si="3"/>
        <v>0</v>
      </c>
      <c r="H55" s="9">
        <f t="shared" si="3"/>
        <v>0</v>
      </c>
      <c r="I55" s="10">
        <f t="shared" si="3"/>
        <v>0</v>
      </c>
      <c r="J55" s="48">
        <f>IF(ISERROR(VLOOKUP(A55,'HRGs to TFCs 2'!A:L,7,FALSE)),0,VLOOKUP(A55,'HRGs to TFCs 2'!A:L,7,FALSE))</f>
        <v>0</v>
      </c>
      <c r="K55" s="48">
        <f>IF(ISERROR(VLOOKUP(A55,'HRGs to TFCs 2'!A:L,8,FALSE)),0,VLOOKUP(A55,'HRGs to TFCs 2'!A:L,8,FALSE))</f>
        <v>0</v>
      </c>
      <c r="L55" s="48">
        <f>IF(ISERROR(VLOOKUP(A55,'HRGs to TFCs 2'!A:L,9,FALSE)),0,VLOOKUP(A55,'HRGs to TFCs 2'!A:L,9,FALSE))</f>
        <v>0</v>
      </c>
      <c r="M55" s="49">
        <f>IF(ISERROR(VLOOKUP(A55,'HRGs to TFCs 2'!A:L,10,FALSE)),0,VLOOKUP(A55,'HRGs to TFCs 2'!A:L,10,FALSE))</f>
        <v>0</v>
      </c>
      <c r="N55" s="9">
        <f t="shared" si="2"/>
        <v>0</v>
      </c>
      <c r="O55" s="9">
        <f t="shared" si="1"/>
        <v>0</v>
      </c>
      <c r="P55" s="9">
        <f t="shared" si="1"/>
        <v>0</v>
      </c>
      <c r="Q55" s="10">
        <f t="shared" si="1"/>
        <v>0</v>
      </c>
    </row>
    <row r="56" spans="1:17">
      <c r="A56" s="45">
        <v>257</v>
      </c>
      <c r="B56" s="46">
        <f>IF(ISERROR(VLOOKUP(A56,'HRGs to TFCs 2'!A:L,2,FALSE)),0,VLOOKUP(A56,'HRGs to TFCs 2'!A:L,2,FALSE))</f>
        <v>0</v>
      </c>
      <c r="C56" s="46">
        <f>IF(ISERROR(VLOOKUP(A56,'HRGs to TFCs 2'!A:L,3,FALSE)),0,VLOOKUP(A56,'HRGs to TFCs 2'!A:L,3,FALSE))</f>
        <v>76</v>
      </c>
      <c r="D56" s="46">
        <f>IF(ISERROR(VLOOKUP(A56,'HRGs to TFCs 2'!A:L,4,FALSE)),0,VLOOKUP(A56,'HRGs to TFCs 2'!A:L,4,FALSE))</f>
        <v>0</v>
      </c>
      <c r="E56" s="47">
        <f>IF(ISERROR(VLOOKUP(A56,'HRGs to TFCs 2'!A:L,5,FALSE)),0,VLOOKUP(A56,'HRGs to TFCs 2'!A:L,5,FALSE))</f>
        <v>464</v>
      </c>
      <c r="F56" s="9">
        <f t="shared" si="3"/>
        <v>0</v>
      </c>
      <c r="G56" s="9">
        <f t="shared" si="3"/>
        <v>5.6120825182891125E-5</v>
      </c>
      <c r="H56" s="9">
        <f t="shared" si="3"/>
        <v>0</v>
      </c>
      <c r="I56" s="10">
        <f t="shared" si="3"/>
        <v>3.4263240637975634E-4</v>
      </c>
      <c r="J56" s="48">
        <f>IF(ISERROR(VLOOKUP(A56,'HRGs to TFCs 2'!A:L,7,FALSE)),0,VLOOKUP(A56,'HRGs to TFCs 2'!A:L,7,FALSE))</f>
        <v>0</v>
      </c>
      <c r="K56" s="48">
        <f>IF(ISERROR(VLOOKUP(A56,'HRGs to TFCs 2'!A:L,8,FALSE)),0,VLOOKUP(A56,'HRGs to TFCs 2'!A:L,8,FALSE))</f>
        <v>7762.0081336296171</v>
      </c>
      <c r="L56" s="48">
        <f>IF(ISERROR(VLOOKUP(A56,'HRGs to TFCs 2'!A:L,9,FALSE)),0,VLOOKUP(A56,'HRGs to TFCs 2'!A:L,9,FALSE))</f>
        <v>0</v>
      </c>
      <c r="M56" s="49">
        <f>IF(ISERROR(VLOOKUP(A56,'HRGs to TFCs 2'!A:L,10,FALSE)),0,VLOOKUP(A56,'HRGs to TFCs 2'!A:L,10,FALSE))</f>
        <v>50701.325107973964</v>
      </c>
      <c r="N56" s="9">
        <f t="shared" si="2"/>
        <v>0</v>
      </c>
      <c r="O56" s="9">
        <f t="shared" si="1"/>
        <v>4.5257883556321603E-5</v>
      </c>
      <c r="P56" s="9">
        <f t="shared" si="1"/>
        <v>0</v>
      </c>
      <c r="Q56" s="10">
        <f t="shared" si="1"/>
        <v>2.9562384223048849E-4</v>
      </c>
    </row>
    <row r="57" spans="1:17">
      <c r="A57" s="45">
        <v>258</v>
      </c>
      <c r="B57" s="46">
        <f>IF(ISERROR(VLOOKUP(A57,'HRGs to TFCs 2'!A:L,2,FALSE)),0,VLOOKUP(A57,'HRGs to TFCs 2'!A:L,2,FALSE))</f>
        <v>0</v>
      </c>
      <c r="C57" s="46">
        <f>IF(ISERROR(VLOOKUP(A57,'HRGs to TFCs 2'!A:L,3,FALSE)),0,VLOOKUP(A57,'HRGs to TFCs 2'!A:L,3,FALSE))</f>
        <v>515</v>
      </c>
      <c r="D57" s="46">
        <f>IF(ISERROR(VLOOKUP(A57,'HRGs to TFCs 2'!A:L,4,FALSE)),0,VLOOKUP(A57,'HRGs to TFCs 2'!A:L,4,FALSE))</f>
        <v>0</v>
      </c>
      <c r="E57" s="47">
        <f>IF(ISERROR(VLOOKUP(A57,'HRGs to TFCs 2'!A:L,5,FALSE)),0,VLOOKUP(A57,'HRGs to TFCs 2'!A:L,5,FALSE))</f>
        <v>2593</v>
      </c>
      <c r="F57" s="9">
        <f t="shared" si="3"/>
        <v>0</v>
      </c>
      <c r="G57" s="9">
        <f t="shared" si="3"/>
        <v>3.8029243380511749E-4</v>
      </c>
      <c r="H57" s="9">
        <f t="shared" si="3"/>
        <v>0</v>
      </c>
      <c r="I57" s="10">
        <f t="shared" si="3"/>
        <v>1.914753943411009E-3</v>
      </c>
      <c r="J57" s="48">
        <f>IF(ISERROR(VLOOKUP(A57,'HRGs to TFCs 2'!A:L,7,FALSE)),0,VLOOKUP(A57,'HRGs to TFCs 2'!A:L,7,FALSE))</f>
        <v>0</v>
      </c>
      <c r="K57" s="48">
        <f>IF(ISERROR(VLOOKUP(A57,'HRGs to TFCs 2'!A:L,8,FALSE)),0,VLOOKUP(A57,'HRGs to TFCs 2'!A:L,8,FALSE))</f>
        <v>68318.097468272361</v>
      </c>
      <c r="L57" s="48">
        <f>IF(ISERROR(VLOOKUP(A57,'HRGs to TFCs 2'!A:L,9,FALSE)),0,VLOOKUP(A57,'HRGs to TFCs 2'!A:L,9,FALSE))</f>
        <v>0</v>
      </c>
      <c r="M57" s="49">
        <f>IF(ISERROR(VLOOKUP(A57,'HRGs to TFCs 2'!A:L,10,FALSE)),0,VLOOKUP(A57,'HRGs to TFCs 2'!A:L,10,FALSE))</f>
        <v>341995.94633830385</v>
      </c>
      <c r="N57" s="9">
        <f t="shared" si="2"/>
        <v>0</v>
      </c>
      <c r="O57" s="9">
        <f t="shared" si="1"/>
        <v>3.9834182685436994E-4</v>
      </c>
      <c r="P57" s="9">
        <f t="shared" si="1"/>
        <v>0</v>
      </c>
      <c r="Q57" s="10">
        <f t="shared" si="1"/>
        <v>1.9940732410538256E-3</v>
      </c>
    </row>
    <row r="58" spans="1:17">
      <c r="A58" s="45">
        <v>259</v>
      </c>
      <c r="B58" s="46">
        <f>IF(ISERROR(VLOOKUP(A58,'HRGs to TFCs 2'!A:L,2,FALSE)),0,VLOOKUP(A58,'HRGs to TFCs 2'!A:L,2,FALSE))</f>
        <v>0</v>
      </c>
      <c r="C58" s="46">
        <f>IF(ISERROR(VLOOKUP(A58,'HRGs to TFCs 2'!A:L,3,FALSE)),0,VLOOKUP(A58,'HRGs to TFCs 2'!A:L,3,FALSE))</f>
        <v>21</v>
      </c>
      <c r="D58" s="46">
        <f>IF(ISERROR(VLOOKUP(A58,'HRGs to TFCs 2'!A:L,4,FALSE)),0,VLOOKUP(A58,'HRGs to TFCs 2'!A:L,4,FALSE))</f>
        <v>0</v>
      </c>
      <c r="E58" s="47">
        <f>IF(ISERROR(VLOOKUP(A58,'HRGs to TFCs 2'!A:L,5,FALSE)),0,VLOOKUP(A58,'HRGs to TFCs 2'!A:L,5,FALSE))</f>
        <v>138</v>
      </c>
      <c r="F58" s="9">
        <f t="shared" si="3"/>
        <v>0</v>
      </c>
      <c r="G58" s="9">
        <f t="shared" si="3"/>
        <v>1.550707011632518E-5</v>
      </c>
      <c r="H58" s="9">
        <f t="shared" si="3"/>
        <v>0</v>
      </c>
      <c r="I58" s="10">
        <f t="shared" si="3"/>
        <v>1.0190360362156545E-4</v>
      </c>
      <c r="J58" s="48">
        <f>IF(ISERROR(VLOOKUP(A58,'HRGs to TFCs 2'!A:L,7,FALSE)),0,VLOOKUP(A58,'HRGs to TFCs 2'!A:L,7,FALSE))</f>
        <v>0</v>
      </c>
      <c r="K58" s="48">
        <f>IF(ISERROR(VLOOKUP(A58,'HRGs to TFCs 2'!A:L,8,FALSE)),0,VLOOKUP(A58,'HRGs to TFCs 2'!A:L,8,FALSE))</f>
        <v>8951.713706021892</v>
      </c>
      <c r="L58" s="48">
        <f>IF(ISERROR(VLOOKUP(A58,'HRGs to TFCs 2'!A:L,9,FALSE)),0,VLOOKUP(A58,'HRGs to TFCs 2'!A:L,9,FALSE))</f>
        <v>0</v>
      </c>
      <c r="M58" s="49">
        <f>IF(ISERROR(VLOOKUP(A58,'HRGs to TFCs 2'!A:L,10,FALSE)),0,VLOOKUP(A58,'HRGs to TFCs 2'!A:L,10,FALSE))</f>
        <v>62155.995439168051</v>
      </c>
      <c r="N58" s="9">
        <f t="shared" si="2"/>
        <v>0</v>
      </c>
      <c r="O58" s="9">
        <f t="shared" si="1"/>
        <v>5.2194691059569935E-5</v>
      </c>
      <c r="P58" s="9">
        <f t="shared" si="1"/>
        <v>0</v>
      </c>
      <c r="Q58" s="10">
        <f t="shared" si="1"/>
        <v>3.6241250401752747E-4</v>
      </c>
    </row>
    <row r="59" spans="1:17">
      <c r="A59" s="45">
        <v>260</v>
      </c>
      <c r="B59" s="46">
        <f>IF(ISERROR(VLOOKUP(A59,'HRGs to TFCs 2'!A:L,2,FALSE)),0,VLOOKUP(A59,'HRGs to TFCs 2'!A:L,2,FALSE))</f>
        <v>0</v>
      </c>
      <c r="C59" s="46">
        <f>IF(ISERROR(VLOOKUP(A59,'HRGs to TFCs 2'!A:L,3,FALSE)),0,VLOOKUP(A59,'HRGs to TFCs 2'!A:L,3,FALSE))</f>
        <v>1</v>
      </c>
      <c r="D59" s="46">
        <f>IF(ISERROR(VLOOKUP(A59,'HRGs to TFCs 2'!A:L,4,FALSE)),0,VLOOKUP(A59,'HRGs to TFCs 2'!A:L,4,FALSE))</f>
        <v>0</v>
      </c>
      <c r="E59" s="47">
        <f>IF(ISERROR(VLOOKUP(A59,'HRGs to TFCs 2'!A:L,5,FALSE)),0,VLOOKUP(A59,'HRGs to TFCs 2'!A:L,5,FALSE))</f>
        <v>53</v>
      </c>
      <c r="F59" s="9">
        <f t="shared" si="3"/>
        <v>0</v>
      </c>
      <c r="G59" s="9">
        <f t="shared" si="3"/>
        <v>7.3843191030119901E-7</v>
      </c>
      <c r="H59" s="9">
        <f t="shared" si="3"/>
        <v>0</v>
      </c>
      <c r="I59" s="10">
        <f t="shared" si="3"/>
        <v>3.9136891245963545E-5</v>
      </c>
      <c r="J59" s="48">
        <f>IF(ISERROR(VLOOKUP(A59,'HRGs to TFCs 2'!A:L,7,FALSE)),0,VLOOKUP(A59,'HRGs to TFCs 2'!A:L,7,FALSE))</f>
        <v>0</v>
      </c>
      <c r="K59" s="48">
        <f>IF(ISERROR(VLOOKUP(A59,'HRGs to TFCs 2'!A:L,8,FALSE)),0,VLOOKUP(A59,'HRGs to TFCs 2'!A:L,8,FALSE))</f>
        <v>79.981070719854699</v>
      </c>
      <c r="L59" s="48">
        <f>IF(ISERROR(VLOOKUP(A59,'HRGs to TFCs 2'!A:L,9,FALSE)),0,VLOOKUP(A59,'HRGs to TFCs 2'!A:L,9,FALSE))</f>
        <v>0</v>
      </c>
      <c r="M59" s="49">
        <f>IF(ISERROR(VLOOKUP(A59,'HRGs to TFCs 2'!A:L,10,FALSE)),0,VLOOKUP(A59,'HRGs to TFCs 2'!A:L,10,FALSE))</f>
        <v>7636.939911004376</v>
      </c>
      <c r="N59" s="9">
        <f t="shared" si="2"/>
        <v>0</v>
      </c>
      <c r="O59" s="9">
        <f t="shared" si="1"/>
        <v>4.6634503894244871E-7</v>
      </c>
      <c r="P59" s="9">
        <f t="shared" si="1"/>
        <v>0</v>
      </c>
      <c r="Q59" s="10">
        <f t="shared" si="1"/>
        <v>4.4528649193419384E-5</v>
      </c>
    </row>
    <row r="60" spans="1:17">
      <c r="A60" s="45">
        <v>261</v>
      </c>
      <c r="B60" s="46">
        <f>IF(ISERROR(VLOOKUP(A60,'HRGs to TFCs 2'!A:L,2,FALSE)),0,VLOOKUP(A60,'HRGs to TFCs 2'!A:L,2,FALSE))</f>
        <v>0</v>
      </c>
      <c r="C60" s="46">
        <f>IF(ISERROR(VLOOKUP(A60,'HRGs to TFCs 2'!A:L,3,FALSE)),0,VLOOKUP(A60,'HRGs to TFCs 2'!A:L,3,FALSE))</f>
        <v>0</v>
      </c>
      <c r="D60" s="46">
        <f>IF(ISERROR(VLOOKUP(A60,'HRGs to TFCs 2'!A:L,4,FALSE)),0,VLOOKUP(A60,'HRGs to TFCs 2'!A:L,4,FALSE))</f>
        <v>0</v>
      </c>
      <c r="E60" s="47">
        <f>IF(ISERROR(VLOOKUP(A60,'HRGs to TFCs 2'!A:L,5,FALSE)),0,VLOOKUP(A60,'HRGs to TFCs 2'!A:L,5,FALSE))</f>
        <v>0</v>
      </c>
      <c r="F60" s="9">
        <f t="shared" si="3"/>
        <v>0</v>
      </c>
      <c r="G60" s="9">
        <f t="shared" si="3"/>
        <v>0</v>
      </c>
      <c r="H60" s="9">
        <f t="shared" si="3"/>
        <v>0</v>
      </c>
      <c r="I60" s="10">
        <f t="shared" si="3"/>
        <v>0</v>
      </c>
      <c r="J60" s="48">
        <f>IF(ISERROR(VLOOKUP(A60,'HRGs to TFCs 2'!A:L,7,FALSE)),0,VLOOKUP(A60,'HRGs to TFCs 2'!A:L,7,FALSE))</f>
        <v>0</v>
      </c>
      <c r="K60" s="48">
        <f>IF(ISERROR(VLOOKUP(A60,'HRGs to TFCs 2'!A:L,8,FALSE)),0,VLOOKUP(A60,'HRGs to TFCs 2'!A:L,8,FALSE))</f>
        <v>0</v>
      </c>
      <c r="L60" s="48">
        <f>IF(ISERROR(VLOOKUP(A60,'HRGs to TFCs 2'!A:L,9,FALSE)),0,VLOOKUP(A60,'HRGs to TFCs 2'!A:L,9,FALSE))</f>
        <v>0</v>
      </c>
      <c r="M60" s="49">
        <f>IF(ISERROR(VLOOKUP(A60,'HRGs to TFCs 2'!A:L,10,FALSE)),0,VLOOKUP(A60,'HRGs to TFCs 2'!A:L,10,FALSE))</f>
        <v>0</v>
      </c>
      <c r="N60" s="9">
        <f t="shared" si="2"/>
        <v>0</v>
      </c>
      <c r="O60" s="9">
        <f t="shared" si="1"/>
        <v>0</v>
      </c>
      <c r="P60" s="9">
        <f t="shared" si="1"/>
        <v>0</v>
      </c>
      <c r="Q60" s="10">
        <f t="shared" si="1"/>
        <v>0</v>
      </c>
    </row>
    <row r="61" spans="1:17">
      <c r="A61" s="45">
        <v>262</v>
      </c>
      <c r="B61" s="46">
        <f>IF(ISERROR(VLOOKUP(A61,'HRGs to TFCs 2'!A:L,2,FALSE)),0,VLOOKUP(A61,'HRGs to TFCs 2'!A:L,2,FALSE))</f>
        <v>0</v>
      </c>
      <c r="C61" s="46">
        <f>IF(ISERROR(VLOOKUP(A61,'HRGs to TFCs 2'!A:L,3,FALSE)),0,VLOOKUP(A61,'HRGs to TFCs 2'!A:L,3,FALSE))</f>
        <v>173</v>
      </c>
      <c r="D61" s="46">
        <f>IF(ISERROR(VLOOKUP(A61,'HRGs to TFCs 2'!A:L,4,FALSE)),0,VLOOKUP(A61,'HRGs to TFCs 2'!A:L,4,FALSE))</f>
        <v>0</v>
      </c>
      <c r="E61" s="47">
        <f>IF(ISERROR(VLOOKUP(A61,'HRGs to TFCs 2'!A:L,5,FALSE)),0,VLOOKUP(A61,'HRGs to TFCs 2'!A:L,5,FALSE))</f>
        <v>592</v>
      </c>
      <c r="F61" s="9">
        <f t="shared" si="3"/>
        <v>0</v>
      </c>
      <c r="G61" s="9">
        <f t="shared" si="3"/>
        <v>1.2774872048210742E-4</v>
      </c>
      <c r="H61" s="9">
        <f t="shared" si="3"/>
        <v>0</v>
      </c>
      <c r="I61" s="10">
        <f t="shared" si="3"/>
        <v>4.371516908983098E-4</v>
      </c>
      <c r="J61" s="48">
        <f>IF(ISERROR(VLOOKUP(A61,'HRGs to TFCs 2'!A:L,7,FALSE)),0,VLOOKUP(A61,'HRGs to TFCs 2'!A:L,7,FALSE))</f>
        <v>0</v>
      </c>
      <c r="K61" s="48">
        <f>IF(ISERROR(VLOOKUP(A61,'HRGs to TFCs 2'!A:L,8,FALSE)),0,VLOOKUP(A61,'HRGs to TFCs 2'!A:L,8,FALSE))</f>
        <v>63228.988026123741</v>
      </c>
      <c r="L61" s="48">
        <f>IF(ISERROR(VLOOKUP(A61,'HRGs to TFCs 2'!A:L,9,FALSE)),0,VLOOKUP(A61,'HRGs to TFCs 2'!A:L,9,FALSE))</f>
        <v>0</v>
      </c>
      <c r="M61" s="49">
        <f>IF(ISERROR(VLOOKUP(A61,'HRGs to TFCs 2'!A:L,10,FALSE)),0,VLOOKUP(A61,'HRGs to TFCs 2'!A:L,10,FALSE))</f>
        <v>192222.07895870967</v>
      </c>
      <c r="N61" s="9">
        <f t="shared" si="2"/>
        <v>0</v>
      </c>
      <c r="O61" s="9">
        <f t="shared" si="1"/>
        <v>3.6866879397770417E-4</v>
      </c>
      <c r="P61" s="9">
        <f t="shared" si="1"/>
        <v>0</v>
      </c>
      <c r="Q61" s="10">
        <f t="shared" si="1"/>
        <v>1.1207878575617144E-3</v>
      </c>
    </row>
    <row r="62" spans="1:17">
      <c r="A62" s="45">
        <v>291</v>
      </c>
      <c r="B62" s="46">
        <f>IF(ISERROR(VLOOKUP(A62,'HRGs to TFCs 2'!A:L,2,FALSE)),0,VLOOKUP(A62,'HRGs to TFCs 2'!A:L,2,FALSE))</f>
        <v>0</v>
      </c>
      <c r="C62" s="46">
        <f>IF(ISERROR(VLOOKUP(A62,'HRGs to TFCs 2'!A:L,3,FALSE)),0,VLOOKUP(A62,'HRGs to TFCs 2'!A:L,3,FALSE))</f>
        <v>0</v>
      </c>
      <c r="D62" s="46">
        <f>IF(ISERROR(VLOOKUP(A62,'HRGs to TFCs 2'!A:L,4,FALSE)),0,VLOOKUP(A62,'HRGs to TFCs 2'!A:L,4,FALSE))</f>
        <v>0</v>
      </c>
      <c r="E62" s="47">
        <f>IF(ISERROR(VLOOKUP(A62,'HRGs to TFCs 2'!A:L,5,FALSE)),0,VLOOKUP(A62,'HRGs to TFCs 2'!A:L,5,FALSE))</f>
        <v>0</v>
      </c>
      <c r="F62" s="9">
        <f t="shared" si="3"/>
        <v>0</v>
      </c>
      <c r="G62" s="9">
        <f t="shared" si="3"/>
        <v>0</v>
      </c>
      <c r="H62" s="9">
        <f t="shared" si="3"/>
        <v>0</v>
      </c>
      <c r="I62" s="10">
        <f t="shared" si="3"/>
        <v>0</v>
      </c>
      <c r="J62" s="48">
        <f>IF(ISERROR(VLOOKUP(A62,'HRGs to TFCs 2'!A:L,7,FALSE)),0,VLOOKUP(A62,'HRGs to TFCs 2'!A:L,7,FALSE))</f>
        <v>0</v>
      </c>
      <c r="K62" s="48">
        <f>IF(ISERROR(VLOOKUP(A62,'HRGs to TFCs 2'!A:L,8,FALSE)),0,VLOOKUP(A62,'HRGs to TFCs 2'!A:L,8,FALSE))</f>
        <v>0</v>
      </c>
      <c r="L62" s="48">
        <f>IF(ISERROR(VLOOKUP(A62,'HRGs to TFCs 2'!A:L,9,FALSE)),0,VLOOKUP(A62,'HRGs to TFCs 2'!A:L,9,FALSE))</f>
        <v>0</v>
      </c>
      <c r="M62" s="49">
        <f>IF(ISERROR(VLOOKUP(A62,'HRGs to TFCs 2'!A:L,10,FALSE)),0,VLOOKUP(A62,'HRGs to TFCs 2'!A:L,10,FALSE))</f>
        <v>0</v>
      </c>
      <c r="N62" s="9">
        <f t="shared" si="2"/>
        <v>0</v>
      </c>
      <c r="O62" s="9">
        <f t="shared" si="1"/>
        <v>0</v>
      </c>
      <c r="P62" s="9">
        <f t="shared" si="1"/>
        <v>0</v>
      </c>
      <c r="Q62" s="10">
        <f t="shared" si="1"/>
        <v>0</v>
      </c>
    </row>
    <row r="63" spans="1:17">
      <c r="A63" s="45">
        <v>300</v>
      </c>
      <c r="B63" s="46">
        <f>IF(ISERROR(VLOOKUP(A63,'HRGs to TFCs 2'!A:L,2,FALSE)),0,VLOOKUP(A63,'HRGs to TFCs 2'!A:L,2,FALSE))</f>
        <v>0</v>
      </c>
      <c r="C63" s="46">
        <f>IF(ISERROR(VLOOKUP(A63,'HRGs to TFCs 2'!A:L,3,FALSE)),0,VLOOKUP(A63,'HRGs to TFCs 2'!A:L,3,FALSE))</f>
        <v>6913</v>
      </c>
      <c r="D63" s="46">
        <f>IF(ISERROR(VLOOKUP(A63,'HRGs to TFCs 2'!A:L,4,FALSE)),0,VLOOKUP(A63,'HRGs to TFCs 2'!A:L,4,FALSE))</f>
        <v>0</v>
      </c>
      <c r="E63" s="47">
        <f>IF(ISERROR(VLOOKUP(A63,'HRGs to TFCs 2'!A:L,5,FALSE)),0,VLOOKUP(A63,'HRGs to TFCs 2'!A:L,5,FALSE))</f>
        <v>12722</v>
      </c>
      <c r="F63" s="9">
        <f t="shared" si="3"/>
        <v>0</v>
      </c>
      <c r="G63" s="9">
        <f t="shared" si="3"/>
        <v>5.1047797959121888E-3</v>
      </c>
      <c r="H63" s="9">
        <f t="shared" si="3"/>
        <v>0</v>
      </c>
      <c r="I63" s="10">
        <f t="shared" si="3"/>
        <v>9.3943307628518539E-3</v>
      </c>
      <c r="J63" s="48">
        <f>IF(ISERROR(VLOOKUP(A63,'HRGs to TFCs 2'!A:L,7,FALSE)),0,VLOOKUP(A63,'HRGs to TFCs 2'!A:L,7,FALSE))</f>
        <v>0</v>
      </c>
      <c r="K63" s="48">
        <f>IF(ISERROR(VLOOKUP(A63,'HRGs to TFCs 2'!A:L,8,FALSE)),0,VLOOKUP(A63,'HRGs to TFCs 2'!A:L,8,FALSE))</f>
        <v>1131573.2590646972</v>
      </c>
      <c r="L63" s="48">
        <f>IF(ISERROR(VLOOKUP(A63,'HRGs to TFCs 2'!A:L,9,FALSE)),0,VLOOKUP(A63,'HRGs to TFCs 2'!A:L,9,FALSE))</f>
        <v>0</v>
      </c>
      <c r="M63" s="49">
        <f>IF(ISERROR(VLOOKUP(A63,'HRGs to TFCs 2'!A:L,10,FALSE)),0,VLOOKUP(A63,'HRGs to TFCs 2'!A:L,10,FALSE))</f>
        <v>1877016.9242704292</v>
      </c>
      <c r="N63" s="9">
        <f t="shared" si="2"/>
        <v>0</v>
      </c>
      <c r="O63" s="9">
        <f t="shared" si="1"/>
        <v>6.5978558528319549E-3</v>
      </c>
      <c r="P63" s="9">
        <f t="shared" si="1"/>
        <v>0</v>
      </c>
      <c r="Q63" s="10">
        <f t="shared" si="1"/>
        <v>1.0944308731631328E-2</v>
      </c>
    </row>
    <row r="64" spans="1:17">
      <c r="A64" s="45">
        <v>301</v>
      </c>
      <c r="B64" s="46">
        <f>IF(ISERROR(VLOOKUP(A64,'HRGs to TFCs 2'!A:L,2,FALSE)),0,VLOOKUP(A64,'HRGs to TFCs 2'!A:L,2,FALSE))</f>
        <v>0</v>
      </c>
      <c r="C64" s="46">
        <f>IF(ISERROR(VLOOKUP(A64,'HRGs to TFCs 2'!A:L,3,FALSE)),0,VLOOKUP(A64,'HRGs to TFCs 2'!A:L,3,FALSE))</f>
        <v>1443</v>
      </c>
      <c r="D64" s="46">
        <f>IF(ISERROR(VLOOKUP(A64,'HRGs to TFCs 2'!A:L,4,FALSE)),0,VLOOKUP(A64,'HRGs to TFCs 2'!A:L,4,FALSE))</f>
        <v>0</v>
      </c>
      <c r="E64" s="47">
        <f>IF(ISERROR(VLOOKUP(A64,'HRGs to TFCs 2'!A:L,5,FALSE)),0,VLOOKUP(A64,'HRGs to TFCs 2'!A:L,5,FALSE))</f>
        <v>1688</v>
      </c>
      <c r="F64" s="9">
        <f t="shared" si="3"/>
        <v>0</v>
      </c>
      <c r="G64" s="9">
        <f t="shared" si="3"/>
        <v>1.0655572465646302E-3</v>
      </c>
      <c r="H64" s="9">
        <f t="shared" si="3"/>
        <v>0</v>
      </c>
      <c r="I64" s="10">
        <f t="shared" si="3"/>
        <v>1.2464730645884239E-3</v>
      </c>
      <c r="J64" s="48">
        <f>IF(ISERROR(VLOOKUP(A64,'HRGs to TFCs 2'!A:L,7,FALSE)),0,VLOOKUP(A64,'HRGs to TFCs 2'!A:L,7,FALSE))</f>
        <v>0</v>
      </c>
      <c r="K64" s="48">
        <f>IF(ISERROR(VLOOKUP(A64,'HRGs to TFCs 2'!A:L,8,FALSE)),0,VLOOKUP(A64,'HRGs to TFCs 2'!A:L,8,FALSE))</f>
        <v>467753.73294159153</v>
      </c>
      <c r="L64" s="48">
        <f>IF(ISERROR(VLOOKUP(A64,'HRGs to TFCs 2'!A:L,9,FALSE)),0,VLOOKUP(A64,'HRGs to TFCs 2'!A:L,9,FALSE))</f>
        <v>0</v>
      </c>
      <c r="M64" s="49">
        <f>IF(ISERROR(VLOOKUP(A64,'HRGs to TFCs 2'!A:L,10,FALSE)),0,VLOOKUP(A64,'HRGs to TFCs 2'!A:L,10,FALSE))</f>
        <v>384757.19906083669</v>
      </c>
      <c r="N64" s="9">
        <f t="shared" si="2"/>
        <v>0</v>
      </c>
      <c r="O64" s="9">
        <f t="shared" si="1"/>
        <v>2.7273282395552123E-3</v>
      </c>
      <c r="P64" s="9">
        <f t="shared" si="1"/>
        <v>0</v>
      </c>
      <c r="Q64" s="10">
        <f t="shared" si="1"/>
        <v>2.2434009618087212E-3</v>
      </c>
    </row>
    <row r="65" spans="1:17">
      <c r="A65" s="45">
        <v>302</v>
      </c>
      <c r="B65" s="46">
        <f>IF(ISERROR(VLOOKUP(A65,'HRGs to TFCs 2'!A:L,2,FALSE)),0,VLOOKUP(A65,'HRGs to TFCs 2'!A:L,2,FALSE))</f>
        <v>0</v>
      </c>
      <c r="C65" s="46">
        <f>IF(ISERROR(VLOOKUP(A65,'HRGs to TFCs 2'!A:L,3,FALSE)),0,VLOOKUP(A65,'HRGs to TFCs 2'!A:L,3,FALSE))</f>
        <v>153</v>
      </c>
      <c r="D65" s="46">
        <f>IF(ISERROR(VLOOKUP(A65,'HRGs to TFCs 2'!A:L,4,FALSE)),0,VLOOKUP(A65,'HRGs to TFCs 2'!A:L,4,FALSE))</f>
        <v>0</v>
      </c>
      <c r="E65" s="47">
        <f>IF(ISERROR(VLOOKUP(A65,'HRGs to TFCs 2'!A:L,5,FALSE)),0,VLOOKUP(A65,'HRGs to TFCs 2'!A:L,5,FALSE))</f>
        <v>299</v>
      </c>
      <c r="F65" s="9">
        <f t="shared" si="3"/>
        <v>0</v>
      </c>
      <c r="G65" s="9">
        <f t="shared" si="3"/>
        <v>1.1298008227608344E-4</v>
      </c>
      <c r="H65" s="9">
        <f t="shared" si="3"/>
        <v>0</v>
      </c>
      <c r="I65" s="10">
        <f t="shared" si="3"/>
        <v>2.207911411800585E-4</v>
      </c>
      <c r="J65" s="48">
        <f>IF(ISERROR(VLOOKUP(A65,'HRGs to TFCs 2'!A:L,7,FALSE)),0,VLOOKUP(A65,'HRGs to TFCs 2'!A:L,7,FALSE))</f>
        <v>0</v>
      </c>
      <c r="K65" s="48">
        <f>IF(ISERROR(VLOOKUP(A65,'HRGs to TFCs 2'!A:L,8,FALSE)),0,VLOOKUP(A65,'HRGs to TFCs 2'!A:L,8,FALSE))</f>
        <v>41931.817609477017</v>
      </c>
      <c r="L65" s="48">
        <f>IF(ISERROR(VLOOKUP(A65,'HRGs to TFCs 2'!A:L,9,FALSE)),0,VLOOKUP(A65,'HRGs to TFCs 2'!A:L,9,FALSE))</f>
        <v>0</v>
      </c>
      <c r="M65" s="49">
        <f>IF(ISERROR(VLOOKUP(A65,'HRGs to TFCs 2'!A:L,10,FALSE)),0,VLOOKUP(A65,'HRGs to TFCs 2'!A:L,10,FALSE))</f>
        <v>85757.23773689958</v>
      </c>
      <c r="N65" s="9">
        <f t="shared" si="2"/>
        <v>0</v>
      </c>
      <c r="O65" s="9">
        <f t="shared" si="1"/>
        <v>2.4449153956080896E-4</v>
      </c>
      <c r="P65" s="9">
        <f t="shared" si="1"/>
        <v>0</v>
      </c>
      <c r="Q65" s="10">
        <f t="shared" si="1"/>
        <v>5.0002409335192153E-4</v>
      </c>
    </row>
    <row r="66" spans="1:17">
      <c r="A66" s="45">
        <v>303</v>
      </c>
      <c r="B66" s="46">
        <f>IF(ISERROR(VLOOKUP(A66,'HRGs to TFCs 2'!A:L,2,FALSE)),0,VLOOKUP(A66,'HRGs to TFCs 2'!A:L,2,FALSE))</f>
        <v>0</v>
      </c>
      <c r="C66" s="46">
        <f>IF(ISERROR(VLOOKUP(A66,'HRGs to TFCs 2'!A:L,3,FALSE)),0,VLOOKUP(A66,'HRGs to TFCs 2'!A:L,3,FALSE))</f>
        <v>624</v>
      </c>
      <c r="D66" s="46">
        <f>IF(ISERROR(VLOOKUP(A66,'HRGs to TFCs 2'!A:L,4,FALSE)),0,VLOOKUP(A66,'HRGs to TFCs 2'!A:L,4,FALSE))</f>
        <v>0</v>
      </c>
      <c r="E66" s="47">
        <f>IF(ISERROR(VLOOKUP(A66,'HRGs to TFCs 2'!A:L,5,FALSE)),0,VLOOKUP(A66,'HRGs to TFCs 2'!A:L,5,FALSE))</f>
        <v>5615</v>
      </c>
      <c r="F66" s="9">
        <f t="shared" si="3"/>
        <v>0</v>
      </c>
      <c r="G66" s="9">
        <f t="shared" si="3"/>
        <v>4.6078151202794815E-4</v>
      </c>
      <c r="H66" s="9">
        <f t="shared" si="3"/>
        <v>0</v>
      </c>
      <c r="I66" s="10">
        <f t="shared" si="3"/>
        <v>4.1462951763412319E-3</v>
      </c>
      <c r="J66" s="48">
        <f>IF(ISERROR(VLOOKUP(A66,'HRGs to TFCs 2'!A:L,7,FALSE)),0,VLOOKUP(A66,'HRGs to TFCs 2'!A:L,7,FALSE))</f>
        <v>0</v>
      </c>
      <c r="K66" s="48">
        <f>IF(ISERROR(VLOOKUP(A66,'HRGs to TFCs 2'!A:L,8,FALSE)),0,VLOOKUP(A66,'HRGs to TFCs 2'!A:L,8,FALSE))</f>
        <v>136375.28542538319</v>
      </c>
      <c r="L66" s="48">
        <f>IF(ISERROR(VLOOKUP(A66,'HRGs to TFCs 2'!A:L,9,FALSE)),0,VLOOKUP(A66,'HRGs to TFCs 2'!A:L,9,FALSE))</f>
        <v>0</v>
      </c>
      <c r="M66" s="49">
        <f>IF(ISERROR(VLOOKUP(A66,'HRGs to TFCs 2'!A:L,10,FALSE)),0,VLOOKUP(A66,'HRGs to TFCs 2'!A:L,10,FALSE))</f>
        <v>1146220.9610824818</v>
      </c>
      <c r="N66" s="9">
        <f t="shared" si="2"/>
        <v>0</v>
      </c>
      <c r="O66" s="9">
        <f t="shared" si="1"/>
        <v>7.951623705470121E-4</v>
      </c>
      <c r="P66" s="9">
        <f t="shared" si="1"/>
        <v>0</v>
      </c>
      <c r="Q66" s="10">
        <f t="shared" si="1"/>
        <v>6.6832621009156705E-3</v>
      </c>
    </row>
    <row r="67" spans="1:17">
      <c r="A67" s="45">
        <v>304</v>
      </c>
      <c r="B67" s="46">
        <f>IF(ISERROR(VLOOKUP(A67,'HRGs to TFCs 2'!A:L,2,FALSE)),0,VLOOKUP(A67,'HRGs to TFCs 2'!A:L,2,FALSE))</f>
        <v>0</v>
      </c>
      <c r="C67" s="46">
        <f>IF(ISERROR(VLOOKUP(A67,'HRGs to TFCs 2'!A:L,3,FALSE)),0,VLOOKUP(A67,'HRGs to TFCs 2'!A:L,3,FALSE))</f>
        <v>2185</v>
      </c>
      <c r="D67" s="46">
        <f>IF(ISERROR(VLOOKUP(A67,'HRGs to TFCs 2'!A:L,4,FALSE)),0,VLOOKUP(A67,'HRGs to TFCs 2'!A:L,4,FALSE))</f>
        <v>0</v>
      </c>
      <c r="E67" s="47">
        <f>IF(ISERROR(VLOOKUP(A67,'HRGs to TFCs 2'!A:L,5,FALSE)),0,VLOOKUP(A67,'HRGs to TFCs 2'!A:L,5,FALSE))</f>
        <v>1471</v>
      </c>
      <c r="F67" s="9">
        <f t="shared" si="3"/>
        <v>0</v>
      </c>
      <c r="G67" s="9">
        <f t="shared" si="3"/>
        <v>1.6134737240081198E-3</v>
      </c>
      <c r="H67" s="9">
        <f t="shared" si="3"/>
        <v>0</v>
      </c>
      <c r="I67" s="10">
        <f t="shared" si="3"/>
        <v>1.0862333400530636E-3</v>
      </c>
      <c r="J67" s="48">
        <f>IF(ISERROR(VLOOKUP(A67,'HRGs to TFCs 2'!A:L,7,FALSE)),0,VLOOKUP(A67,'HRGs to TFCs 2'!A:L,7,FALSE))</f>
        <v>0</v>
      </c>
      <c r="K67" s="48">
        <f>IF(ISERROR(VLOOKUP(A67,'HRGs to TFCs 2'!A:L,8,FALSE)),0,VLOOKUP(A67,'HRGs to TFCs 2'!A:L,8,FALSE))</f>
        <v>373139.38644823094</v>
      </c>
      <c r="L67" s="48">
        <f>IF(ISERROR(VLOOKUP(A67,'HRGs to TFCs 2'!A:L,9,FALSE)),0,VLOOKUP(A67,'HRGs to TFCs 2'!A:L,9,FALSE))</f>
        <v>0</v>
      </c>
      <c r="M67" s="49">
        <f>IF(ISERROR(VLOOKUP(A67,'HRGs to TFCs 2'!A:L,10,FALSE)),0,VLOOKUP(A67,'HRGs to TFCs 2'!A:L,10,FALSE))</f>
        <v>225276.1265723808</v>
      </c>
      <c r="N67" s="9">
        <f t="shared" si="2"/>
        <v>0</v>
      </c>
      <c r="O67" s="9">
        <f t="shared" si="1"/>
        <v>2.1756610675251259E-3</v>
      </c>
      <c r="P67" s="9">
        <f t="shared" si="1"/>
        <v>0</v>
      </c>
      <c r="Q67" s="10">
        <f t="shared" si="1"/>
        <v>1.3135158491085499E-3</v>
      </c>
    </row>
    <row r="68" spans="1:17">
      <c r="A68" s="45">
        <v>305</v>
      </c>
      <c r="B68" s="46">
        <f>IF(ISERROR(VLOOKUP(A68,'HRGs to TFCs 2'!A:L,2,FALSE)),0,VLOOKUP(A68,'HRGs to TFCs 2'!A:L,2,FALSE))</f>
        <v>0</v>
      </c>
      <c r="C68" s="46">
        <f>IF(ISERROR(VLOOKUP(A68,'HRGs to TFCs 2'!A:L,3,FALSE)),0,VLOOKUP(A68,'HRGs to TFCs 2'!A:L,3,FALSE))</f>
        <v>0</v>
      </c>
      <c r="D68" s="46">
        <f>IF(ISERROR(VLOOKUP(A68,'HRGs to TFCs 2'!A:L,4,FALSE)),0,VLOOKUP(A68,'HRGs to TFCs 2'!A:L,4,FALSE))</f>
        <v>0</v>
      </c>
      <c r="E68" s="47">
        <f>IF(ISERROR(VLOOKUP(A68,'HRGs to TFCs 2'!A:L,5,FALSE)),0,VLOOKUP(A68,'HRGs to TFCs 2'!A:L,5,FALSE))</f>
        <v>0</v>
      </c>
      <c r="F68" s="9">
        <f t="shared" si="3"/>
        <v>0</v>
      </c>
      <c r="G68" s="9">
        <f t="shared" si="3"/>
        <v>0</v>
      </c>
      <c r="H68" s="9">
        <f t="shared" si="3"/>
        <v>0</v>
      </c>
      <c r="I68" s="10">
        <f t="shared" si="3"/>
        <v>0</v>
      </c>
      <c r="J68" s="48">
        <f>IF(ISERROR(VLOOKUP(A68,'HRGs to TFCs 2'!A:L,7,FALSE)),0,VLOOKUP(A68,'HRGs to TFCs 2'!A:L,7,FALSE))</f>
        <v>0</v>
      </c>
      <c r="K68" s="48">
        <f>IF(ISERROR(VLOOKUP(A68,'HRGs to TFCs 2'!A:L,8,FALSE)),0,VLOOKUP(A68,'HRGs to TFCs 2'!A:L,8,FALSE))</f>
        <v>0</v>
      </c>
      <c r="L68" s="48">
        <f>IF(ISERROR(VLOOKUP(A68,'HRGs to TFCs 2'!A:L,9,FALSE)),0,VLOOKUP(A68,'HRGs to TFCs 2'!A:L,9,FALSE))</f>
        <v>0</v>
      </c>
      <c r="M68" s="49">
        <f>IF(ISERROR(VLOOKUP(A68,'HRGs to TFCs 2'!A:L,10,FALSE)),0,VLOOKUP(A68,'HRGs to TFCs 2'!A:L,10,FALSE))</f>
        <v>0</v>
      </c>
      <c r="N68" s="9">
        <f t="shared" si="2"/>
        <v>0</v>
      </c>
      <c r="O68" s="9">
        <f t="shared" si="1"/>
        <v>0</v>
      </c>
      <c r="P68" s="9">
        <f t="shared" si="1"/>
        <v>0</v>
      </c>
      <c r="Q68" s="10">
        <f t="shared" si="1"/>
        <v>0</v>
      </c>
    </row>
    <row r="69" spans="1:17">
      <c r="A69" s="45">
        <v>306</v>
      </c>
      <c r="B69" s="46">
        <f>IF(ISERROR(VLOOKUP(A69,'HRGs to TFCs 2'!A:L,2,FALSE)),0,VLOOKUP(A69,'HRGs to TFCs 2'!A:L,2,FALSE))</f>
        <v>0</v>
      </c>
      <c r="C69" s="46">
        <f>IF(ISERROR(VLOOKUP(A69,'HRGs to TFCs 2'!A:L,3,FALSE)),0,VLOOKUP(A69,'HRGs to TFCs 2'!A:L,3,FALSE))</f>
        <v>72</v>
      </c>
      <c r="D69" s="46">
        <f>IF(ISERROR(VLOOKUP(A69,'HRGs to TFCs 2'!A:L,4,FALSE)),0,VLOOKUP(A69,'HRGs to TFCs 2'!A:L,4,FALSE))</f>
        <v>0</v>
      </c>
      <c r="E69" s="47">
        <f>IF(ISERROR(VLOOKUP(A69,'HRGs to TFCs 2'!A:L,5,FALSE)),0,VLOOKUP(A69,'HRGs to TFCs 2'!A:L,5,FALSE))</f>
        <v>564</v>
      </c>
      <c r="F69" s="9">
        <f t="shared" si="3"/>
        <v>0</v>
      </c>
      <c r="G69" s="9">
        <f t="shared" si="3"/>
        <v>5.3167097541686324E-5</v>
      </c>
      <c r="H69" s="9">
        <f t="shared" si="3"/>
        <v>0</v>
      </c>
      <c r="I69" s="10">
        <f t="shared" si="3"/>
        <v>4.1647559740987621E-4</v>
      </c>
      <c r="J69" s="48">
        <f>IF(ISERROR(VLOOKUP(A69,'HRGs to TFCs 2'!A:L,7,FALSE)),0,VLOOKUP(A69,'HRGs to TFCs 2'!A:L,7,FALSE))</f>
        <v>0</v>
      </c>
      <c r="K69" s="48">
        <f>IF(ISERROR(VLOOKUP(A69,'HRGs to TFCs 2'!A:L,8,FALSE)),0,VLOOKUP(A69,'HRGs to TFCs 2'!A:L,8,FALSE))</f>
        <v>21338.111924307883</v>
      </c>
      <c r="L69" s="48">
        <f>IF(ISERROR(VLOOKUP(A69,'HRGs to TFCs 2'!A:L,9,FALSE)),0,VLOOKUP(A69,'HRGs to TFCs 2'!A:L,9,FALSE))</f>
        <v>0</v>
      </c>
      <c r="M69" s="49">
        <f>IF(ISERROR(VLOOKUP(A69,'HRGs to TFCs 2'!A:L,10,FALSE)),0,VLOOKUP(A69,'HRGs to TFCs 2'!A:L,10,FALSE))</f>
        <v>202194.33701288598</v>
      </c>
      <c r="N69" s="9">
        <f t="shared" si="2"/>
        <v>0</v>
      </c>
      <c r="O69" s="9">
        <f t="shared" si="1"/>
        <v>1.2441597176354689E-4</v>
      </c>
      <c r="P69" s="9">
        <f t="shared" si="1"/>
        <v>0</v>
      </c>
      <c r="Q69" s="10">
        <f t="shared" si="1"/>
        <v>1.1789330290224477E-3</v>
      </c>
    </row>
    <row r="70" spans="1:17">
      <c r="A70" s="45">
        <v>307</v>
      </c>
      <c r="B70" s="46">
        <f>IF(ISERROR(VLOOKUP(A70,'HRGs to TFCs 2'!A:L,2,FALSE)),0,VLOOKUP(A70,'HRGs to TFCs 2'!A:L,2,FALSE))</f>
        <v>0</v>
      </c>
      <c r="C70" s="46">
        <f>IF(ISERROR(VLOOKUP(A70,'HRGs to TFCs 2'!A:L,3,FALSE)),0,VLOOKUP(A70,'HRGs to TFCs 2'!A:L,3,FALSE))</f>
        <v>553</v>
      </c>
      <c r="D70" s="46">
        <f>IF(ISERROR(VLOOKUP(A70,'HRGs to TFCs 2'!A:L,4,FALSE)),0,VLOOKUP(A70,'HRGs to TFCs 2'!A:L,4,FALSE))</f>
        <v>0</v>
      </c>
      <c r="E70" s="47">
        <f>IF(ISERROR(VLOOKUP(A70,'HRGs to TFCs 2'!A:L,5,FALSE)),0,VLOOKUP(A70,'HRGs to TFCs 2'!A:L,5,FALSE))</f>
        <v>4399</v>
      </c>
      <c r="F70" s="9">
        <f t="shared" si="3"/>
        <v>0</v>
      </c>
      <c r="G70" s="9">
        <f t="shared" si="3"/>
        <v>4.0835284639656304E-4</v>
      </c>
      <c r="H70" s="9">
        <f t="shared" si="3"/>
        <v>0</v>
      </c>
      <c r="I70" s="10">
        <f t="shared" si="3"/>
        <v>3.2483619734149745E-3</v>
      </c>
      <c r="J70" s="48">
        <f>IF(ISERROR(VLOOKUP(A70,'HRGs to TFCs 2'!A:L,7,FALSE)),0,VLOOKUP(A70,'HRGs to TFCs 2'!A:L,7,FALSE))</f>
        <v>0</v>
      </c>
      <c r="K70" s="48">
        <f>IF(ISERROR(VLOOKUP(A70,'HRGs to TFCs 2'!A:L,8,FALSE)),0,VLOOKUP(A70,'HRGs to TFCs 2'!A:L,8,FALSE))</f>
        <v>80050.412453284778</v>
      </c>
      <c r="L70" s="48">
        <f>IF(ISERROR(VLOOKUP(A70,'HRGs to TFCs 2'!A:L,9,FALSE)),0,VLOOKUP(A70,'HRGs to TFCs 2'!A:L,9,FALSE))</f>
        <v>0</v>
      </c>
      <c r="M70" s="49">
        <f>IF(ISERROR(VLOOKUP(A70,'HRGs to TFCs 2'!A:L,10,FALSE)),0,VLOOKUP(A70,'HRGs to TFCs 2'!A:L,10,FALSE))</f>
        <v>578999.04241674067</v>
      </c>
      <c r="N70" s="9">
        <f t="shared" si="2"/>
        <v>0</v>
      </c>
      <c r="O70" s="9">
        <f t="shared" si="1"/>
        <v>4.6674934927595313E-4</v>
      </c>
      <c r="P70" s="9">
        <f t="shared" si="1"/>
        <v>0</v>
      </c>
      <c r="Q70" s="10">
        <f t="shared" si="1"/>
        <v>3.375965444739247E-3</v>
      </c>
    </row>
    <row r="71" spans="1:17">
      <c r="A71" s="45">
        <v>309</v>
      </c>
      <c r="B71" s="46">
        <f>IF(ISERROR(VLOOKUP(A71,'HRGs to TFCs 2'!A:L,2,FALSE)),0,VLOOKUP(A71,'HRGs to TFCs 2'!A:L,2,FALSE))</f>
        <v>0</v>
      </c>
      <c r="C71" s="46">
        <f>IF(ISERROR(VLOOKUP(A71,'HRGs to TFCs 2'!A:L,3,FALSE)),0,VLOOKUP(A71,'HRGs to TFCs 2'!A:L,3,FALSE))</f>
        <v>0</v>
      </c>
      <c r="D71" s="46">
        <f>IF(ISERROR(VLOOKUP(A71,'HRGs to TFCs 2'!A:L,4,FALSE)),0,VLOOKUP(A71,'HRGs to TFCs 2'!A:L,4,FALSE))</f>
        <v>0</v>
      </c>
      <c r="E71" s="47">
        <f>IF(ISERROR(VLOOKUP(A71,'HRGs to TFCs 2'!A:L,5,FALSE)),0,VLOOKUP(A71,'HRGs to TFCs 2'!A:L,5,FALSE))</f>
        <v>0</v>
      </c>
      <c r="F71" s="9">
        <f t="shared" si="3"/>
        <v>0</v>
      </c>
      <c r="G71" s="9">
        <f t="shared" si="3"/>
        <v>0</v>
      </c>
      <c r="H71" s="9">
        <f t="shared" si="3"/>
        <v>0</v>
      </c>
      <c r="I71" s="10">
        <f t="shared" si="3"/>
        <v>0</v>
      </c>
      <c r="J71" s="48">
        <f>IF(ISERROR(VLOOKUP(A71,'HRGs to TFCs 2'!A:L,7,FALSE)),0,VLOOKUP(A71,'HRGs to TFCs 2'!A:L,7,FALSE))</f>
        <v>0</v>
      </c>
      <c r="K71" s="48">
        <f>IF(ISERROR(VLOOKUP(A71,'HRGs to TFCs 2'!A:L,8,FALSE)),0,VLOOKUP(A71,'HRGs to TFCs 2'!A:L,8,FALSE))</f>
        <v>0</v>
      </c>
      <c r="L71" s="48">
        <f>IF(ISERROR(VLOOKUP(A71,'HRGs to TFCs 2'!A:L,9,FALSE)),0,VLOOKUP(A71,'HRGs to TFCs 2'!A:L,9,FALSE))</f>
        <v>0</v>
      </c>
      <c r="M71" s="49">
        <f>IF(ISERROR(VLOOKUP(A71,'HRGs to TFCs 2'!A:L,10,FALSE)),0,VLOOKUP(A71,'HRGs to TFCs 2'!A:L,10,FALSE))</f>
        <v>0</v>
      </c>
      <c r="N71" s="9">
        <f t="shared" si="2"/>
        <v>0</v>
      </c>
      <c r="O71" s="9">
        <f t="shared" si="1"/>
        <v>0</v>
      </c>
      <c r="P71" s="9">
        <f t="shared" si="1"/>
        <v>0</v>
      </c>
      <c r="Q71" s="10">
        <f t="shared" si="1"/>
        <v>0</v>
      </c>
    </row>
    <row r="72" spans="1:17">
      <c r="A72" s="45">
        <v>310</v>
      </c>
      <c r="B72" s="46">
        <f>IF(ISERROR(VLOOKUP(A72,'HRGs to TFCs 2'!A:L,2,FALSE)),0,VLOOKUP(A72,'HRGs to TFCs 2'!A:L,2,FALSE))</f>
        <v>0</v>
      </c>
      <c r="C72" s="46">
        <f>IF(ISERROR(VLOOKUP(A72,'HRGs to TFCs 2'!A:L,3,FALSE)),0,VLOOKUP(A72,'HRGs to TFCs 2'!A:L,3,FALSE))</f>
        <v>0</v>
      </c>
      <c r="D72" s="46">
        <f>IF(ISERROR(VLOOKUP(A72,'HRGs to TFCs 2'!A:L,4,FALSE)),0,VLOOKUP(A72,'HRGs to TFCs 2'!A:L,4,FALSE))</f>
        <v>0</v>
      </c>
      <c r="E72" s="47">
        <f>IF(ISERROR(VLOOKUP(A72,'HRGs to TFCs 2'!A:L,5,FALSE)),0,VLOOKUP(A72,'HRGs to TFCs 2'!A:L,5,FALSE))</f>
        <v>0</v>
      </c>
      <c r="F72" s="9">
        <f t="shared" ref="F72:I103" si="4">IF(ISERROR(B72/$E$4),0,B72/$E$4)</f>
        <v>0</v>
      </c>
      <c r="G72" s="9">
        <f t="shared" si="4"/>
        <v>0</v>
      </c>
      <c r="H72" s="9">
        <f t="shared" si="4"/>
        <v>0</v>
      </c>
      <c r="I72" s="10">
        <f t="shared" si="4"/>
        <v>0</v>
      </c>
      <c r="J72" s="48">
        <f>IF(ISERROR(VLOOKUP(A72,'HRGs to TFCs 2'!A:L,7,FALSE)),0,VLOOKUP(A72,'HRGs to TFCs 2'!A:L,7,FALSE))</f>
        <v>0</v>
      </c>
      <c r="K72" s="48">
        <f>IF(ISERROR(VLOOKUP(A72,'HRGs to TFCs 2'!A:L,8,FALSE)),0,VLOOKUP(A72,'HRGs to TFCs 2'!A:L,8,FALSE))</f>
        <v>0</v>
      </c>
      <c r="L72" s="48">
        <f>IF(ISERROR(VLOOKUP(A72,'HRGs to TFCs 2'!A:L,9,FALSE)),0,VLOOKUP(A72,'HRGs to TFCs 2'!A:L,9,FALSE))</f>
        <v>0</v>
      </c>
      <c r="M72" s="49">
        <f>IF(ISERROR(VLOOKUP(A72,'HRGs to TFCs 2'!A:L,10,FALSE)),0,VLOOKUP(A72,'HRGs to TFCs 2'!A:L,10,FALSE))</f>
        <v>0</v>
      </c>
      <c r="N72" s="9">
        <f t="shared" si="2"/>
        <v>0</v>
      </c>
      <c r="O72" s="9">
        <f t="shared" si="2"/>
        <v>0</v>
      </c>
      <c r="P72" s="9">
        <f t="shared" si="2"/>
        <v>0</v>
      </c>
      <c r="Q72" s="10">
        <f t="shared" si="2"/>
        <v>0</v>
      </c>
    </row>
    <row r="73" spans="1:17">
      <c r="A73" s="45">
        <v>311</v>
      </c>
      <c r="B73" s="46">
        <f>IF(ISERROR(VLOOKUP(A73,'HRGs to TFCs 2'!A:L,2,FALSE)),0,VLOOKUP(A73,'HRGs to TFCs 2'!A:L,2,FALSE))</f>
        <v>0</v>
      </c>
      <c r="C73" s="46">
        <f>IF(ISERROR(VLOOKUP(A73,'HRGs to TFCs 2'!A:L,3,FALSE)),0,VLOOKUP(A73,'HRGs to TFCs 2'!A:L,3,FALSE))</f>
        <v>0</v>
      </c>
      <c r="D73" s="46">
        <f>IF(ISERROR(VLOOKUP(A73,'HRGs to TFCs 2'!A:L,4,FALSE)),0,VLOOKUP(A73,'HRGs to TFCs 2'!A:L,4,FALSE))</f>
        <v>0</v>
      </c>
      <c r="E73" s="47">
        <f>IF(ISERROR(VLOOKUP(A73,'HRGs to TFCs 2'!A:L,5,FALSE)),0,VLOOKUP(A73,'HRGs to TFCs 2'!A:L,5,FALSE))</f>
        <v>0</v>
      </c>
      <c r="F73" s="9">
        <f t="shared" si="4"/>
        <v>0</v>
      </c>
      <c r="G73" s="9">
        <f t="shared" si="4"/>
        <v>0</v>
      </c>
      <c r="H73" s="9">
        <f t="shared" si="4"/>
        <v>0</v>
      </c>
      <c r="I73" s="10">
        <f t="shared" si="4"/>
        <v>0</v>
      </c>
      <c r="J73" s="48">
        <f>IF(ISERROR(VLOOKUP(A73,'HRGs to TFCs 2'!A:L,7,FALSE)),0,VLOOKUP(A73,'HRGs to TFCs 2'!A:L,7,FALSE))</f>
        <v>0</v>
      </c>
      <c r="K73" s="48">
        <f>IF(ISERROR(VLOOKUP(A73,'HRGs to TFCs 2'!A:L,8,FALSE)),0,VLOOKUP(A73,'HRGs to TFCs 2'!A:L,8,FALSE))</f>
        <v>0</v>
      </c>
      <c r="L73" s="48">
        <f>IF(ISERROR(VLOOKUP(A73,'HRGs to TFCs 2'!A:L,9,FALSE)),0,VLOOKUP(A73,'HRGs to TFCs 2'!A:L,9,FALSE))</f>
        <v>0</v>
      </c>
      <c r="M73" s="49">
        <f>IF(ISERROR(VLOOKUP(A73,'HRGs to TFCs 2'!A:L,10,FALSE)),0,VLOOKUP(A73,'HRGs to TFCs 2'!A:L,10,FALSE))</f>
        <v>0</v>
      </c>
      <c r="N73" s="9">
        <f t="shared" ref="N73:Q117" si="5">IF(ISERROR(J73/$M$4),0,J73/$M$4)</f>
        <v>0</v>
      </c>
      <c r="O73" s="9">
        <f t="shared" si="5"/>
        <v>0</v>
      </c>
      <c r="P73" s="9">
        <f t="shared" si="5"/>
        <v>0</v>
      </c>
      <c r="Q73" s="10">
        <f t="shared" si="5"/>
        <v>0</v>
      </c>
    </row>
    <row r="74" spans="1:17">
      <c r="A74" s="45">
        <v>313</v>
      </c>
      <c r="B74" s="46">
        <f>IF(ISERROR(VLOOKUP(A74,'HRGs to TFCs 2'!A:L,2,FALSE)),0,VLOOKUP(A74,'HRGs to TFCs 2'!A:L,2,FALSE))</f>
        <v>0</v>
      </c>
      <c r="C74" s="46">
        <f>IF(ISERROR(VLOOKUP(A74,'HRGs to TFCs 2'!A:L,3,FALSE)),0,VLOOKUP(A74,'HRGs to TFCs 2'!A:L,3,FALSE))</f>
        <v>55</v>
      </c>
      <c r="D74" s="46">
        <f>IF(ISERROR(VLOOKUP(A74,'HRGs to TFCs 2'!A:L,4,FALSE)),0,VLOOKUP(A74,'HRGs to TFCs 2'!A:L,4,FALSE))</f>
        <v>0</v>
      </c>
      <c r="E74" s="47">
        <f>IF(ISERROR(VLOOKUP(A74,'HRGs to TFCs 2'!A:L,5,FALSE)),0,VLOOKUP(A74,'HRGs to TFCs 2'!A:L,5,FALSE))</f>
        <v>730</v>
      </c>
      <c r="F74" s="9">
        <f t="shared" si="4"/>
        <v>0</v>
      </c>
      <c r="G74" s="9">
        <f t="shared" si="4"/>
        <v>4.0613755066565945E-5</v>
      </c>
      <c r="H74" s="9">
        <f t="shared" si="4"/>
        <v>0</v>
      </c>
      <c r="I74" s="10">
        <f t="shared" si="4"/>
        <v>5.3905529451987527E-4</v>
      </c>
      <c r="J74" s="48">
        <f>IF(ISERROR(VLOOKUP(A74,'HRGs to TFCs 2'!A:L,7,FALSE)),0,VLOOKUP(A74,'HRGs to TFCs 2'!A:L,7,FALSE))</f>
        <v>0</v>
      </c>
      <c r="K74" s="48">
        <f>IF(ISERROR(VLOOKUP(A74,'HRGs to TFCs 2'!A:L,8,FALSE)),0,VLOOKUP(A74,'HRGs to TFCs 2'!A:L,8,FALSE))</f>
        <v>7433.3392274349353</v>
      </c>
      <c r="L74" s="48">
        <f>IF(ISERROR(VLOOKUP(A74,'HRGs to TFCs 2'!A:L,9,FALSE)),0,VLOOKUP(A74,'HRGs to TFCs 2'!A:L,9,FALSE))</f>
        <v>0</v>
      </c>
      <c r="M74" s="49">
        <f>IF(ISERROR(VLOOKUP(A74,'HRGs to TFCs 2'!A:L,10,FALSE)),0,VLOOKUP(A74,'HRGs to TFCs 2'!A:L,10,FALSE))</f>
        <v>97858.285880814612</v>
      </c>
      <c r="N74" s="9">
        <f t="shared" si="5"/>
        <v>0</v>
      </c>
      <c r="O74" s="9">
        <f t="shared" si="5"/>
        <v>4.3341516189905717E-5</v>
      </c>
      <c r="P74" s="9">
        <f t="shared" si="5"/>
        <v>0</v>
      </c>
      <c r="Q74" s="10">
        <f t="shared" si="5"/>
        <v>5.7058158548258897E-4</v>
      </c>
    </row>
    <row r="75" spans="1:17">
      <c r="A75" s="45">
        <v>314</v>
      </c>
      <c r="B75" s="46">
        <f>IF(ISERROR(VLOOKUP(A75,'HRGs to TFCs 2'!A:L,2,FALSE)),0,VLOOKUP(A75,'HRGs to TFCs 2'!A:L,2,FALSE))</f>
        <v>0</v>
      </c>
      <c r="C75" s="46">
        <f>IF(ISERROR(VLOOKUP(A75,'HRGs to TFCs 2'!A:L,3,FALSE)),0,VLOOKUP(A75,'HRGs to TFCs 2'!A:L,3,FALSE))</f>
        <v>228</v>
      </c>
      <c r="D75" s="46">
        <f>IF(ISERROR(VLOOKUP(A75,'HRGs to TFCs 2'!A:L,4,FALSE)),0,VLOOKUP(A75,'HRGs to TFCs 2'!A:L,4,FALSE))</f>
        <v>0</v>
      </c>
      <c r="E75" s="47">
        <f>IF(ISERROR(VLOOKUP(A75,'HRGs to TFCs 2'!A:L,5,FALSE)),0,VLOOKUP(A75,'HRGs to TFCs 2'!A:L,5,FALSE))</f>
        <v>626</v>
      </c>
      <c r="F75" s="9">
        <f t="shared" si="4"/>
        <v>0</v>
      </c>
      <c r="G75" s="9">
        <f t="shared" si="4"/>
        <v>1.6836247554867338E-4</v>
      </c>
      <c r="H75" s="9">
        <f t="shared" si="4"/>
        <v>0</v>
      </c>
      <c r="I75" s="10">
        <f t="shared" si="4"/>
        <v>4.6225837584855058E-4</v>
      </c>
      <c r="J75" s="48">
        <f>IF(ISERROR(VLOOKUP(A75,'HRGs to TFCs 2'!A:L,7,FALSE)),0,VLOOKUP(A75,'HRGs to TFCs 2'!A:L,7,FALSE))</f>
        <v>0</v>
      </c>
      <c r="K75" s="48">
        <f>IF(ISERROR(VLOOKUP(A75,'HRGs to TFCs 2'!A:L,8,FALSE)),0,VLOOKUP(A75,'HRGs to TFCs 2'!A:L,8,FALSE))</f>
        <v>22878.921950209809</v>
      </c>
      <c r="L75" s="48">
        <f>IF(ISERROR(VLOOKUP(A75,'HRGs to TFCs 2'!A:L,9,FALSE)),0,VLOOKUP(A75,'HRGs to TFCs 2'!A:L,9,FALSE))</f>
        <v>0</v>
      </c>
      <c r="M75" s="49">
        <f>IF(ISERROR(VLOOKUP(A75,'HRGs to TFCs 2'!A:L,10,FALSE)),0,VLOOKUP(A75,'HRGs to TFCs 2'!A:L,10,FALSE))</f>
        <v>88959.220155855655</v>
      </c>
      <c r="N75" s="9">
        <f t="shared" si="5"/>
        <v>0</v>
      </c>
      <c r="O75" s="9">
        <f t="shared" si="5"/>
        <v>1.3339996141341007E-4</v>
      </c>
      <c r="P75" s="9">
        <f t="shared" si="5"/>
        <v>0</v>
      </c>
      <c r="Q75" s="10">
        <f t="shared" si="5"/>
        <v>5.1869386861776363E-4</v>
      </c>
    </row>
    <row r="76" spans="1:17">
      <c r="A76" s="45">
        <v>315</v>
      </c>
      <c r="B76" s="46">
        <f>IF(ISERROR(VLOOKUP(A76,'HRGs to TFCs 2'!A:L,2,FALSE)),0,VLOOKUP(A76,'HRGs to TFCs 2'!A:L,2,FALSE))</f>
        <v>0</v>
      </c>
      <c r="C76" s="46">
        <f>IF(ISERROR(VLOOKUP(A76,'HRGs to TFCs 2'!A:L,3,FALSE)),0,VLOOKUP(A76,'HRGs to TFCs 2'!A:L,3,FALSE))</f>
        <v>0</v>
      </c>
      <c r="D76" s="46">
        <f>IF(ISERROR(VLOOKUP(A76,'HRGs to TFCs 2'!A:L,4,FALSE)),0,VLOOKUP(A76,'HRGs to TFCs 2'!A:L,4,FALSE))</f>
        <v>0</v>
      </c>
      <c r="E76" s="47">
        <f>IF(ISERROR(VLOOKUP(A76,'HRGs to TFCs 2'!A:L,5,FALSE)),0,VLOOKUP(A76,'HRGs to TFCs 2'!A:L,5,FALSE))</f>
        <v>0</v>
      </c>
      <c r="F76" s="9">
        <f t="shared" si="4"/>
        <v>0</v>
      </c>
      <c r="G76" s="9">
        <f t="shared" si="4"/>
        <v>0</v>
      </c>
      <c r="H76" s="9">
        <f t="shared" si="4"/>
        <v>0</v>
      </c>
      <c r="I76" s="10">
        <f t="shared" si="4"/>
        <v>0</v>
      </c>
      <c r="J76" s="48">
        <f>IF(ISERROR(VLOOKUP(A76,'HRGs to TFCs 2'!A:L,7,FALSE)),0,VLOOKUP(A76,'HRGs to TFCs 2'!A:L,7,FALSE))</f>
        <v>0</v>
      </c>
      <c r="K76" s="48">
        <f>IF(ISERROR(VLOOKUP(A76,'HRGs to TFCs 2'!A:L,8,FALSE)),0,VLOOKUP(A76,'HRGs to TFCs 2'!A:L,8,FALSE))</f>
        <v>0</v>
      </c>
      <c r="L76" s="48">
        <f>IF(ISERROR(VLOOKUP(A76,'HRGs to TFCs 2'!A:L,9,FALSE)),0,VLOOKUP(A76,'HRGs to TFCs 2'!A:L,9,FALSE))</f>
        <v>0</v>
      </c>
      <c r="M76" s="49">
        <f>IF(ISERROR(VLOOKUP(A76,'HRGs to TFCs 2'!A:L,10,FALSE)),0,VLOOKUP(A76,'HRGs to TFCs 2'!A:L,10,FALSE))</f>
        <v>0</v>
      </c>
      <c r="N76" s="9">
        <f t="shared" si="5"/>
        <v>0</v>
      </c>
      <c r="O76" s="9">
        <f t="shared" si="5"/>
        <v>0</v>
      </c>
      <c r="P76" s="9">
        <f t="shared" si="5"/>
        <v>0</v>
      </c>
      <c r="Q76" s="10">
        <f t="shared" si="5"/>
        <v>0</v>
      </c>
    </row>
    <row r="77" spans="1:17">
      <c r="A77" s="45">
        <v>316</v>
      </c>
      <c r="B77" s="46">
        <f>IF(ISERROR(VLOOKUP(A77,'HRGs to TFCs 2'!A:L,2,FALSE)),0,VLOOKUP(A77,'HRGs to TFCs 2'!A:L,2,FALSE))</f>
        <v>0</v>
      </c>
      <c r="C77" s="46">
        <f>IF(ISERROR(VLOOKUP(A77,'HRGs to TFCs 2'!A:L,3,FALSE)),0,VLOOKUP(A77,'HRGs to TFCs 2'!A:L,3,FALSE))</f>
        <v>18</v>
      </c>
      <c r="D77" s="46">
        <f>IF(ISERROR(VLOOKUP(A77,'HRGs to TFCs 2'!A:L,4,FALSE)),0,VLOOKUP(A77,'HRGs to TFCs 2'!A:L,4,FALSE))</f>
        <v>0</v>
      </c>
      <c r="E77" s="47">
        <f>IF(ISERROR(VLOOKUP(A77,'HRGs to TFCs 2'!A:L,5,FALSE)),0,VLOOKUP(A77,'HRGs to TFCs 2'!A:L,5,FALSE))</f>
        <v>45</v>
      </c>
      <c r="F77" s="9">
        <f t="shared" si="4"/>
        <v>0</v>
      </c>
      <c r="G77" s="9">
        <f t="shared" si="4"/>
        <v>1.3291774385421581E-5</v>
      </c>
      <c r="H77" s="9">
        <f t="shared" si="4"/>
        <v>0</v>
      </c>
      <c r="I77" s="10">
        <f t="shared" si="4"/>
        <v>3.3229435963553957E-5</v>
      </c>
      <c r="J77" s="48">
        <f>IF(ISERROR(VLOOKUP(A77,'HRGs to TFCs 2'!A:L,7,FALSE)),0,VLOOKUP(A77,'HRGs to TFCs 2'!A:L,7,FALSE))</f>
        <v>0</v>
      </c>
      <c r="K77" s="48">
        <f>IF(ISERROR(VLOOKUP(A77,'HRGs to TFCs 2'!A:L,8,FALSE)),0,VLOOKUP(A77,'HRGs to TFCs 2'!A:L,8,FALSE))</f>
        <v>2148.4612307252896</v>
      </c>
      <c r="L77" s="48">
        <f>IF(ISERROR(VLOOKUP(A77,'HRGs to TFCs 2'!A:L,9,FALSE)),0,VLOOKUP(A77,'HRGs to TFCs 2'!A:L,9,FALSE))</f>
        <v>0</v>
      </c>
      <c r="M77" s="49">
        <f>IF(ISERROR(VLOOKUP(A77,'HRGs to TFCs 2'!A:L,10,FALSE)),0,VLOOKUP(A77,'HRGs to TFCs 2'!A:L,10,FALSE))</f>
        <v>6569.7951034860089</v>
      </c>
      <c r="N77" s="9">
        <f t="shared" si="5"/>
        <v>0</v>
      </c>
      <c r="O77" s="9">
        <f t="shared" si="5"/>
        <v>1.2527017046549819E-5</v>
      </c>
      <c r="P77" s="9">
        <f t="shared" si="5"/>
        <v>0</v>
      </c>
      <c r="Q77" s="10">
        <f t="shared" si="5"/>
        <v>3.8306455837662703E-5</v>
      </c>
    </row>
    <row r="78" spans="1:17">
      <c r="A78" s="45">
        <v>317</v>
      </c>
      <c r="B78" s="46">
        <f>IF(ISERROR(VLOOKUP(A78,'HRGs to TFCs 2'!A:L,2,FALSE)),0,VLOOKUP(A78,'HRGs to TFCs 2'!A:L,2,FALSE))</f>
        <v>0</v>
      </c>
      <c r="C78" s="46">
        <f>IF(ISERROR(VLOOKUP(A78,'HRGs to TFCs 2'!A:L,3,FALSE)),0,VLOOKUP(A78,'HRGs to TFCs 2'!A:L,3,FALSE))</f>
        <v>0</v>
      </c>
      <c r="D78" s="46">
        <f>IF(ISERROR(VLOOKUP(A78,'HRGs to TFCs 2'!A:L,4,FALSE)),0,VLOOKUP(A78,'HRGs to TFCs 2'!A:L,4,FALSE))</f>
        <v>0</v>
      </c>
      <c r="E78" s="47">
        <f>IF(ISERROR(VLOOKUP(A78,'HRGs to TFCs 2'!A:L,5,FALSE)),0,VLOOKUP(A78,'HRGs to TFCs 2'!A:L,5,FALSE))</f>
        <v>0</v>
      </c>
      <c r="F78" s="9">
        <f t="shared" si="4"/>
        <v>0</v>
      </c>
      <c r="G78" s="9">
        <f t="shared" si="4"/>
        <v>0</v>
      </c>
      <c r="H78" s="9">
        <f t="shared" si="4"/>
        <v>0</v>
      </c>
      <c r="I78" s="10">
        <f t="shared" si="4"/>
        <v>0</v>
      </c>
      <c r="J78" s="48">
        <f>IF(ISERROR(VLOOKUP(A78,'HRGs to TFCs 2'!A:L,7,FALSE)),0,VLOOKUP(A78,'HRGs to TFCs 2'!A:L,7,FALSE))</f>
        <v>0</v>
      </c>
      <c r="K78" s="48">
        <f>IF(ISERROR(VLOOKUP(A78,'HRGs to TFCs 2'!A:L,8,FALSE)),0,VLOOKUP(A78,'HRGs to TFCs 2'!A:L,8,FALSE))</f>
        <v>0</v>
      </c>
      <c r="L78" s="48">
        <f>IF(ISERROR(VLOOKUP(A78,'HRGs to TFCs 2'!A:L,9,FALSE)),0,VLOOKUP(A78,'HRGs to TFCs 2'!A:L,9,FALSE))</f>
        <v>0</v>
      </c>
      <c r="M78" s="49">
        <f>IF(ISERROR(VLOOKUP(A78,'HRGs to TFCs 2'!A:L,10,FALSE)),0,VLOOKUP(A78,'HRGs to TFCs 2'!A:L,10,FALSE))</f>
        <v>0</v>
      </c>
      <c r="N78" s="9">
        <f t="shared" si="5"/>
        <v>0</v>
      </c>
      <c r="O78" s="9">
        <f t="shared" si="5"/>
        <v>0</v>
      </c>
      <c r="P78" s="9">
        <f t="shared" si="5"/>
        <v>0</v>
      </c>
      <c r="Q78" s="10">
        <f t="shared" si="5"/>
        <v>0</v>
      </c>
    </row>
    <row r="79" spans="1:17">
      <c r="A79" s="45">
        <v>319</v>
      </c>
      <c r="B79" s="46">
        <f>IF(ISERROR(VLOOKUP(A79,'HRGs to TFCs 2'!A:L,2,FALSE)),0,VLOOKUP(A79,'HRGs to TFCs 2'!A:L,2,FALSE))</f>
        <v>0</v>
      </c>
      <c r="C79" s="46">
        <f>IF(ISERROR(VLOOKUP(A79,'HRGs to TFCs 2'!A:L,3,FALSE)),0,VLOOKUP(A79,'HRGs to TFCs 2'!A:L,3,FALSE))</f>
        <v>0</v>
      </c>
      <c r="D79" s="46">
        <f>IF(ISERROR(VLOOKUP(A79,'HRGs to TFCs 2'!A:L,4,FALSE)),0,VLOOKUP(A79,'HRGs to TFCs 2'!A:L,4,FALSE))</f>
        <v>0</v>
      </c>
      <c r="E79" s="47">
        <f>IF(ISERROR(VLOOKUP(A79,'HRGs to TFCs 2'!A:L,5,FALSE)),0,VLOOKUP(A79,'HRGs to TFCs 2'!A:L,5,FALSE))</f>
        <v>0</v>
      </c>
      <c r="F79" s="9">
        <f t="shared" si="4"/>
        <v>0</v>
      </c>
      <c r="G79" s="9">
        <f t="shared" si="4"/>
        <v>0</v>
      </c>
      <c r="H79" s="9">
        <f t="shared" si="4"/>
        <v>0</v>
      </c>
      <c r="I79" s="10">
        <f t="shared" si="4"/>
        <v>0</v>
      </c>
      <c r="J79" s="48">
        <f>IF(ISERROR(VLOOKUP(A79,'HRGs to TFCs 2'!A:L,7,FALSE)),0,VLOOKUP(A79,'HRGs to TFCs 2'!A:L,7,FALSE))</f>
        <v>0</v>
      </c>
      <c r="K79" s="48">
        <f>IF(ISERROR(VLOOKUP(A79,'HRGs to TFCs 2'!A:L,8,FALSE)),0,VLOOKUP(A79,'HRGs to TFCs 2'!A:L,8,FALSE))</f>
        <v>0</v>
      </c>
      <c r="L79" s="48">
        <f>IF(ISERROR(VLOOKUP(A79,'HRGs to TFCs 2'!A:L,9,FALSE)),0,VLOOKUP(A79,'HRGs to TFCs 2'!A:L,9,FALSE))</f>
        <v>0</v>
      </c>
      <c r="M79" s="49">
        <f>IF(ISERROR(VLOOKUP(A79,'HRGs to TFCs 2'!A:L,10,FALSE)),0,VLOOKUP(A79,'HRGs to TFCs 2'!A:L,10,FALSE))</f>
        <v>0</v>
      </c>
      <c r="N79" s="9">
        <f t="shared" si="5"/>
        <v>0</v>
      </c>
      <c r="O79" s="9">
        <f t="shared" si="5"/>
        <v>0</v>
      </c>
      <c r="P79" s="9">
        <f t="shared" si="5"/>
        <v>0</v>
      </c>
      <c r="Q79" s="10">
        <f t="shared" si="5"/>
        <v>0</v>
      </c>
    </row>
    <row r="80" spans="1:17">
      <c r="A80" s="45">
        <v>320</v>
      </c>
      <c r="B80" s="46">
        <f>IF(ISERROR(VLOOKUP(A80,'HRGs to TFCs 2'!A:L,2,FALSE)),0,VLOOKUP(A80,'HRGs to TFCs 2'!A:L,2,FALSE))</f>
        <v>0</v>
      </c>
      <c r="C80" s="46">
        <f>IF(ISERROR(VLOOKUP(A80,'HRGs to TFCs 2'!A:L,3,FALSE)),0,VLOOKUP(A80,'HRGs to TFCs 2'!A:L,3,FALSE))</f>
        <v>8193</v>
      </c>
      <c r="D80" s="46">
        <f>IF(ISERROR(VLOOKUP(A80,'HRGs to TFCs 2'!A:L,4,FALSE)),0,VLOOKUP(A80,'HRGs to TFCs 2'!A:L,4,FALSE))</f>
        <v>0</v>
      </c>
      <c r="E80" s="47">
        <f>IF(ISERROR(VLOOKUP(A80,'HRGs to TFCs 2'!A:L,5,FALSE)),0,VLOOKUP(A80,'HRGs to TFCs 2'!A:L,5,FALSE))</f>
        <v>10148</v>
      </c>
      <c r="F80" s="9">
        <f t="shared" si="4"/>
        <v>0</v>
      </c>
      <c r="G80" s="9">
        <f t="shared" si="4"/>
        <v>6.0499726410977233E-3</v>
      </c>
      <c r="H80" s="9">
        <f t="shared" si="4"/>
        <v>0</v>
      </c>
      <c r="I80" s="10">
        <f t="shared" si="4"/>
        <v>7.4936070257365676E-3</v>
      </c>
      <c r="J80" s="48">
        <f>IF(ISERROR(VLOOKUP(A80,'HRGs to TFCs 2'!A:L,7,FALSE)),0,VLOOKUP(A80,'HRGs to TFCs 2'!A:L,7,FALSE))</f>
        <v>0</v>
      </c>
      <c r="K80" s="48">
        <f>IF(ISERROR(VLOOKUP(A80,'HRGs to TFCs 2'!A:L,8,FALSE)),0,VLOOKUP(A80,'HRGs to TFCs 2'!A:L,8,FALSE))</f>
        <v>864289.76086876774</v>
      </c>
      <c r="L80" s="48">
        <f>IF(ISERROR(VLOOKUP(A80,'HRGs to TFCs 2'!A:L,9,FALSE)),0,VLOOKUP(A80,'HRGs to TFCs 2'!A:L,9,FALSE))</f>
        <v>0</v>
      </c>
      <c r="M80" s="49">
        <f>IF(ISERROR(VLOOKUP(A80,'HRGs to TFCs 2'!A:L,10,FALSE)),0,VLOOKUP(A80,'HRGs to TFCs 2'!A:L,10,FALSE))</f>
        <v>1102811.1927780358</v>
      </c>
      <c r="N80" s="9">
        <f t="shared" si="5"/>
        <v>0</v>
      </c>
      <c r="O80" s="9">
        <f t="shared" si="5"/>
        <v>5.0394079319301894E-3</v>
      </c>
      <c r="P80" s="9">
        <f t="shared" si="5"/>
        <v>0</v>
      </c>
      <c r="Q80" s="10">
        <f t="shared" si="5"/>
        <v>6.4301530851420905E-3</v>
      </c>
    </row>
    <row r="81" spans="1:17">
      <c r="A81" s="45">
        <v>321</v>
      </c>
      <c r="B81" s="46">
        <f>IF(ISERROR(VLOOKUP(A81,'HRGs to TFCs 2'!A:L,2,FALSE)),0,VLOOKUP(A81,'HRGs to TFCs 2'!A:L,2,FALSE))</f>
        <v>0</v>
      </c>
      <c r="C81" s="46">
        <f>IF(ISERROR(VLOOKUP(A81,'HRGs to TFCs 2'!A:L,3,FALSE)),0,VLOOKUP(A81,'HRGs to TFCs 2'!A:L,3,FALSE))</f>
        <v>780</v>
      </c>
      <c r="D81" s="46">
        <f>IF(ISERROR(VLOOKUP(A81,'HRGs to TFCs 2'!A:L,4,FALSE)),0,VLOOKUP(A81,'HRGs to TFCs 2'!A:L,4,FALSE))</f>
        <v>0</v>
      </c>
      <c r="E81" s="47">
        <f>IF(ISERROR(VLOOKUP(A81,'HRGs to TFCs 2'!A:L,5,FALSE)),0,VLOOKUP(A81,'HRGs to TFCs 2'!A:L,5,FALSE))</f>
        <v>761</v>
      </c>
      <c r="F81" s="9">
        <f t="shared" si="4"/>
        <v>0</v>
      </c>
      <c r="G81" s="9">
        <f t="shared" si="4"/>
        <v>5.7597689003493525E-4</v>
      </c>
      <c r="H81" s="9">
        <f t="shared" si="4"/>
        <v>0</v>
      </c>
      <c r="I81" s="10">
        <f t="shared" si="4"/>
        <v>5.619466837392124E-4</v>
      </c>
      <c r="J81" s="48">
        <f>IF(ISERROR(VLOOKUP(A81,'HRGs to TFCs 2'!A:L,7,FALSE)),0,VLOOKUP(A81,'HRGs to TFCs 2'!A:L,7,FALSE))</f>
        <v>0</v>
      </c>
      <c r="K81" s="48">
        <f>IF(ISERROR(VLOOKUP(A81,'HRGs to TFCs 2'!A:L,8,FALSE)),0,VLOOKUP(A81,'HRGs to TFCs 2'!A:L,8,FALSE))</f>
        <v>50400.325874747818</v>
      </c>
      <c r="L81" s="48">
        <f>IF(ISERROR(VLOOKUP(A81,'HRGs to TFCs 2'!A:L,9,FALSE)),0,VLOOKUP(A81,'HRGs to TFCs 2'!A:L,9,FALSE))</f>
        <v>0</v>
      </c>
      <c r="M81" s="49">
        <f>IF(ISERROR(VLOOKUP(A81,'HRGs to TFCs 2'!A:L,10,FALSE)),0,VLOOKUP(A81,'HRGs to TFCs 2'!A:L,10,FALSE))</f>
        <v>50245.597454932686</v>
      </c>
      <c r="N81" s="9">
        <f t="shared" si="5"/>
        <v>0</v>
      </c>
      <c r="O81" s="9">
        <f t="shared" si="5"/>
        <v>2.9386880822210223E-4</v>
      </c>
      <c r="P81" s="9">
        <f t="shared" si="5"/>
        <v>0</v>
      </c>
      <c r="Q81" s="10">
        <f t="shared" si="5"/>
        <v>2.929666343662791E-4</v>
      </c>
    </row>
    <row r="82" spans="1:17">
      <c r="A82" s="45">
        <v>322</v>
      </c>
      <c r="B82" s="46">
        <f>IF(ISERROR(VLOOKUP(A82,'HRGs to TFCs 2'!A:L,2,FALSE)),0,VLOOKUP(A82,'HRGs to TFCs 2'!A:L,2,FALSE))</f>
        <v>0</v>
      </c>
      <c r="C82" s="46">
        <f>IF(ISERROR(VLOOKUP(A82,'HRGs to TFCs 2'!A:L,3,FALSE)),0,VLOOKUP(A82,'HRGs to TFCs 2'!A:L,3,FALSE))</f>
        <v>0</v>
      </c>
      <c r="D82" s="46">
        <f>IF(ISERROR(VLOOKUP(A82,'HRGs to TFCs 2'!A:L,4,FALSE)),0,VLOOKUP(A82,'HRGs to TFCs 2'!A:L,4,FALSE))</f>
        <v>0</v>
      </c>
      <c r="E82" s="47">
        <f>IF(ISERROR(VLOOKUP(A82,'HRGs to TFCs 2'!A:L,5,FALSE)),0,VLOOKUP(A82,'HRGs to TFCs 2'!A:L,5,FALSE))</f>
        <v>0</v>
      </c>
      <c r="F82" s="9">
        <f t="shared" si="4"/>
        <v>0</v>
      </c>
      <c r="G82" s="9">
        <f t="shared" si="4"/>
        <v>0</v>
      </c>
      <c r="H82" s="9">
        <f t="shared" si="4"/>
        <v>0</v>
      </c>
      <c r="I82" s="10">
        <f t="shared" si="4"/>
        <v>0</v>
      </c>
      <c r="J82" s="48">
        <f>IF(ISERROR(VLOOKUP(A82,'HRGs to TFCs 2'!A:L,7,FALSE)),0,VLOOKUP(A82,'HRGs to TFCs 2'!A:L,7,FALSE))</f>
        <v>0</v>
      </c>
      <c r="K82" s="48">
        <f>IF(ISERROR(VLOOKUP(A82,'HRGs to TFCs 2'!A:L,8,FALSE)),0,VLOOKUP(A82,'HRGs to TFCs 2'!A:L,8,FALSE))</f>
        <v>0</v>
      </c>
      <c r="L82" s="48">
        <f>IF(ISERROR(VLOOKUP(A82,'HRGs to TFCs 2'!A:L,9,FALSE)),0,VLOOKUP(A82,'HRGs to TFCs 2'!A:L,9,FALSE))</f>
        <v>0</v>
      </c>
      <c r="M82" s="49">
        <f>IF(ISERROR(VLOOKUP(A82,'HRGs to TFCs 2'!A:L,10,FALSE)),0,VLOOKUP(A82,'HRGs to TFCs 2'!A:L,10,FALSE))</f>
        <v>0</v>
      </c>
      <c r="N82" s="9">
        <f t="shared" si="5"/>
        <v>0</v>
      </c>
      <c r="O82" s="9">
        <f t="shared" si="5"/>
        <v>0</v>
      </c>
      <c r="P82" s="9">
        <f t="shared" si="5"/>
        <v>0</v>
      </c>
      <c r="Q82" s="10">
        <f t="shared" si="5"/>
        <v>0</v>
      </c>
    </row>
    <row r="83" spans="1:17">
      <c r="A83" s="45">
        <v>323</v>
      </c>
      <c r="B83" s="46">
        <f>IF(ISERROR(VLOOKUP(A83,'HRGs to TFCs 2'!A:L,2,FALSE)),0,VLOOKUP(A83,'HRGs to TFCs 2'!A:L,2,FALSE))</f>
        <v>0</v>
      </c>
      <c r="C83" s="46">
        <f>IF(ISERROR(VLOOKUP(A83,'HRGs to TFCs 2'!A:L,3,FALSE)),0,VLOOKUP(A83,'HRGs to TFCs 2'!A:L,3,FALSE))</f>
        <v>21</v>
      </c>
      <c r="D83" s="46">
        <f>IF(ISERROR(VLOOKUP(A83,'HRGs to TFCs 2'!A:L,4,FALSE)),0,VLOOKUP(A83,'HRGs to TFCs 2'!A:L,4,FALSE))</f>
        <v>0</v>
      </c>
      <c r="E83" s="47">
        <f>IF(ISERROR(VLOOKUP(A83,'HRGs to TFCs 2'!A:L,5,FALSE)),0,VLOOKUP(A83,'HRGs to TFCs 2'!A:L,5,FALSE))</f>
        <v>798</v>
      </c>
      <c r="F83" s="9">
        <f t="shared" si="4"/>
        <v>0</v>
      </c>
      <c r="G83" s="9">
        <f t="shared" si="4"/>
        <v>1.550707011632518E-5</v>
      </c>
      <c r="H83" s="9">
        <f t="shared" si="4"/>
        <v>0</v>
      </c>
      <c r="I83" s="10">
        <f t="shared" si="4"/>
        <v>5.8926866442035684E-4</v>
      </c>
      <c r="J83" s="48">
        <f>IF(ISERROR(VLOOKUP(A83,'HRGs to TFCs 2'!A:L,7,FALSE)),0,VLOOKUP(A83,'HRGs to TFCs 2'!A:L,7,FALSE))</f>
        <v>0</v>
      </c>
      <c r="K83" s="48">
        <f>IF(ISERROR(VLOOKUP(A83,'HRGs to TFCs 2'!A:L,8,FALSE)),0,VLOOKUP(A83,'HRGs to TFCs 2'!A:L,8,FALSE))</f>
        <v>2454.244397787691</v>
      </c>
      <c r="L83" s="48">
        <f>IF(ISERROR(VLOOKUP(A83,'HRGs to TFCs 2'!A:L,9,FALSE)),0,VLOOKUP(A83,'HRGs to TFCs 2'!A:L,9,FALSE))</f>
        <v>0</v>
      </c>
      <c r="M83" s="49">
        <f>IF(ISERROR(VLOOKUP(A83,'HRGs to TFCs 2'!A:L,10,FALSE)),0,VLOOKUP(A83,'HRGs to TFCs 2'!A:L,10,FALSE))</f>
        <v>106723.90809973692</v>
      </c>
      <c r="N83" s="9">
        <f t="shared" si="5"/>
        <v>0</v>
      </c>
      <c r="O83" s="9">
        <f t="shared" si="5"/>
        <v>1.4309944702659097E-5</v>
      </c>
      <c r="P83" s="9">
        <f t="shared" si="5"/>
        <v>0</v>
      </c>
      <c r="Q83" s="10">
        <f t="shared" si="5"/>
        <v>6.2227430354351403E-4</v>
      </c>
    </row>
    <row r="84" spans="1:17">
      <c r="A84" s="45">
        <v>324</v>
      </c>
      <c r="B84" s="46">
        <f>IF(ISERROR(VLOOKUP(A84,'HRGs to TFCs 2'!A:L,2,FALSE)),0,VLOOKUP(A84,'HRGs to TFCs 2'!A:L,2,FALSE))</f>
        <v>0</v>
      </c>
      <c r="C84" s="46">
        <f>IF(ISERROR(VLOOKUP(A84,'HRGs to TFCs 2'!A:L,3,FALSE)),0,VLOOKUP(A84,'HRGs to TFCs 2'!A:L,3,FALSE))</f>
        <v>2</v>
      </c>
      <c r="D84" s="46">
        <f>IF(ISERROR(VLOOKUP(A84,'HRGs to TFCs 2'!A:L,4,FALSE)),0,VLOOKUP(A84,'HRGs to TFCs 2'!A:L,4,FALSE))</f>
        <v>0</v>
      </c>
      <c r="E84" s="47">
        <f>IF(ISERROR(VLOOKUP(A84,'HRGs to TFCs 2'!A:L,5,FALSE)),0,VLOOKUP(A84,'HRGs to TFCs 2'!A:L,5,FALSE))</f>
        <v>53</v>
      </c>
      <c r="F84" s="9">
        <f t="shared" si="4"/>
        <v>0</v>
      </c>
      <c r="G84" s="9">
        <f t="shared" si="4"/>
        <v>1.476863820602398E-6</v>
      </c>
      <c r="H84" s="9">
        <f t="shared" si="4"/>
        <v>0</v>
      </c>
      <c r="I84" s="10">
        <f t="shared" si="4"/>
        <v>3.9136891245963545E-5</v>
      </c>
      <c r="J84" s="48">
        <f>IF(ISERROR(VLOOKUP(A84,'HRGs to TFCs 2'!A:L,7,FALSE)),0,VLOOKUP(A84,'HRGs to TFCs 2'!A:L,7,FALSE))</f>
        <v>0</v>
      </c>
      <c r="K84" s="48">
        <f>IF(ISERROR(VLOOKUP(A84,'HRGs to TFCs 2'!A:L,8,FALSE)),0,VLOOKUP(A84,'HRGs to TFCs 2'!A:L,8,FALSE))</f>
        <v>314.7886576767068</v>
      </c>
      <c r="L84" s="48">
        <f>IF(ISERROR(VLOOKUP(A84,'HRGs to TFCs 2'!A:L,9,FALSE)),0,VLOOKUP(A84,'HRGs to TFCs 2'!A:L,9,FALSE))</f>
        <v>0</v>
      </c>
      <c r="M84" s="49">
        <f>IF(ISERROR(VLOOKUP(A84,'HRGs to TFCs 2'!A:L,10,FALSE)),0,VLOOKUP(A84,'HRGs to TFCs 2'!A:L,10,FALSE))</f>
        <v>6568.6386490386758</v>
      </c>
      <c r="N84" s="9">
        <f t="shared" si="5"/>
        <v>0</v>
      </c>
      <c r="O84" s="9">
        <f t="shared" si="5"/>
        <v>1.8354359037912075E-6</v>
      </c>
      <c r="P84" s="9">
        <f t="shared" si="5"/>
        <v>0</v>
      </c>
      <c r="Q84" s="10">
        <f t="shared" si="5"/>
        <v>3.8299712907249009E-5</v>
      </c>
    </row>
    <row r="85" spans="1:17">
      <c r="A85" s="45">
        <v>330</v>
      </c>
      <c r="B85" s="46">
        <f>IF(ISERROR(VLOOKUP(A85,'HRGs to TFCs 2'!A:L,2,FALSE)),0,VLOOKUP(A85,'HRGs to TFCs 2'!A:L,2,FALSE))</f>
        <v>0</v>
      </c>
      <c r="C85" s="46">
        <f>IF(ISERROR(VLOOKUP(A85,'HRGs to TFCs 2'!A:L,3,FALSE)),0,VLOOKUP(A85,'HRGs to TFCs 2'!A:L,3,FALSE))</f>
        <v>6135</v>
      </c>
      <c r="D85" s="46">
        <f>IF(ISERROR(VLOOKUP(A85,'HRGs to TFCs 2'!A:L,4,FALSE)),0,VLOOKUP(A85,'HRGs to TFCs 2'!A:L,4,FALSE))</f>
        <v>0</v>
      </c>
      <c r="E85" s="47">
        <f>IF(ISERROR(VLOOKUP(A85,'HRGs to TFCs 2'!A:L,5,FALSE)),0,VLOOKUP(A85,'HRGs to TFCs 2'!A:L,5,FALSE))</f>
        <v>45964</v>
      </c>
      <c r="F85" s="9">
        <f t="shared" si="4"/>
        <v>0</v>
      </c>
      <c r="G85" s="9">
        <f t="shared" si="4"/>
        <v>4.5302797696978557E-3</v>
      </c>
      <c r="H85" s="9">
        <f t="shared" si="4"/>
        <v>0</v>
      </c>
      <c r="I85" s="10">
        <f t="shared" si="4"/>
        <v>3.3941284325084309E-2</v>
      </c>
      <c r="J85" s="48">
        <f>IF(ISERROR(VLOOKUP(A85,'HRGs to TFCs 2'!A:L,7,FALSE)),0,VLOOKUP(A85,'HRGs to TFCs 2'!A:L,7,FALSE))</f>
        <v>0</v>
      </c>
      <c r="K85" s="48">
        <f>IF(ISERROR(VLOOKUP(A85,'HRGs to TFCs 2'!A:L,8,FALSE)),0,VLOOKUP(A85,'HRGs to TFCs 2'!A:L,8,FALSE))</f>
        <v>678283.64813821611</v>
      </c>
      <c r="L85" s="48">
        <f>IF(ISERROR(VLOOKUP(A85,'HRGs to TFCs 2'!A:L,9,FALSE)),0,VLOOKUP(A85,'HRGs to TFCs 2'!A:L,9,FALSE))</f>
        <v>0</v>
      </c>
      <c r="M85" s="49">
        <f>IF(ISERROR(VLOOKUP(A85,'HRGs to TFCs 2'!A:L,10,FALSE)),0,VLOOKUP(A85,'HRGs to TFCs 2'!A:L,10,FALSE))</f>
        <v>4726680.8250682931</v>
      </c>
      <c r="N85" s="9">
        <f t="shared" si="5"/>
        <v>0</v>
      </c>
      <c r="O85" s="9">
        <f t="shared" si="5"/>
        <v>3.9548634627933274E-3</v>
      </c>
      <c r="P85" s="9">
        <f t="shared" si="5"/>
        <v>0</v>
      </c>
      <c r="Q85" s="10">
        <f t="shared" si="5"/>
        <v>2.7559823013069602E-2</v>
      </c>
    </row>
    <row r="86" spans="1:17">
      <c r="A86" s="45">
        <v>340</v>
      </c>
      <c r="B86" s="46">
        <f>IF(ISERROR(VLOOKUP(A86,'HRGs to TFCs 2'!A:L,2,FALSE)),0,VLOOKUP(A86,'HRGs to TFCs 2'!A:L,2,FALSE))</f>
        <v>0</v>
      </c>
      <c r="C86" s="46">
        <f>IF(ISERROR(VLOOKUP(A86,'HRGs to TFCs 2'!A:L,3,FALSE)),0,VLOOKUP(A86,'HRGs to TFCs 2'!A:L,3,FALSE))</f>
        <v>48655</v>
      </c>
      <c r="D86" s="46">
        <f>IF(ISERROR(VLOOKUP(A86,'HRGs to TFCs 2'!A:L,4,FALSE)),0,VLOOKUP(A86,'HRGs to TFCs 2'!A:L,4,FALSE))</f>
        <v>0</v>
      </c>
      <c r="E86" s="47">
        <f>IF(ISERROR(VLOOKUP(A86,'HRGs to TFCs 2'!A:L,5,FALSE)),0,VLOOKUP(A86,'HRGs to TFCs 2'!A:L,5,FALSE))</f>
        <v>79645</v>
      </c>
      <c r="F86" s="9">
        <f t="shared" si="4"/>
        <v>0</v>
      </c>
      <c r="G86" s="9">
        <f t="shared" si="4"/>
        <v>3.5928404595704837E-2</v>
      </c>
      <c r="H86" s="9">
        <f t="shared" si="4"/>
        <v>0</v>
      </c>
      <c r="I86" s="10">
        <f t="shared" si="4"/>
        <v>5.8812409495938994E-2</v>
      </c>
      <c r="J86" s="48">
        <f>IF(ISERROR(VLOOKUP(A86,'HRGs to TFCs 2'!A:L,7,FALSE)),0,VLOOKUP(A86,'HRGs to TFCs 2'!A:L,7,FALSE))</f>
        <v>0</v>
      </c>
      <c r="K86" s="48">
        <f>IF(ISERROR(VLOOKUP(A86,'HRGs to TFCs 2'!A:L,8,FALSE)),0,VLOOKUP(A86,'HRGs to TFCs 2'!A:L,8,FALSE))</f>
        <v>6592969.4825314889</v>
      </c>
      <c r="L86" s="48">
        <f>IF(ISERROR(VLOOKUP(A86,'HRGs to TFCs 2'!A:L,9,FALSE)),0,VLOOKUP(A86,'HRGs to TFCs 2'!A:L,9,FALSE))</f>
        <v>0</v>
      </c>
      <c r="M86" s="49">
        <f>IF(ISERROR(VLOOKUP(A86,'HRGs to TFCs 2'!A:L,10,FALSE)),0,VLOOKUP(A86,'HRGs to TFCs 2'!A:L,10,FALSE))</f>
        <v>10596212.504282042</v>
      </c>
      <c r="N86" s="9">
        <f t="shared" si="5"/>
        <v>0</v>
      </c>
      <c r="O86" s="9">
        <f t="shared" si="5"/>
        <v>3.8441578518581612E-2</v>
      </c>
      <c r="P86" s="9">
        <f t="shared" si="5"/>
        <v>0</v>
      </c>
      <c r="Q86" s="10">
        <f t="shared" si="5"/>
        <v>6.178325806940195E-2</v>
      </c>
    </row>
    <row r="87" spans="1:17">
      <c r="A87" s="45">
        <v>341</v>
      </c>
      <c r="B87" s="46">
        <f>IF(ISERROR(VLOOKUP(A87,'HRGs to TFCs 2'!A:L,2,FALSE)),0,VLOOKUP(A87,'HRGs to TFCs 2'!A:L,2,FALSE))</f>
        <v>0</v>
      </c>
      <c r="C87" s="46">
        <f>IF(ISERROR(VLOOKUP(A87,'HRGs to TFCs 2'!A:L,3,FALSE)),0,VLOOKUP(A87,'HRGs to TFCs 2'!A:L,3,FALSE))</f>
        <v>2523</v>
      </c>
      <c r="D87" s="46">
        <f>IF(ISERROR(VLOOKUP(A87,'HRGs to TFCs 2'!A:L,4,FALSE)),0,VLOOKUP(A87,'HRGs to TFCs 2'!A:L,4,FALSE))</f>
        <v>0</v>
      </c>
      <c r="E87" s="47">
        <f>IF(ISERROR(VLOOKUP(A87,'HRGs to TFCs 2'!A:L,5,FALSE)),0,VLOOKUP(A87,'HRGs to TFCs 2'!A:L,5,FALSE))</f>
        <v>4340</v>
      </c>
      <c r="F87" s="9">
        <f t="shared" si="4"/>
        <v>0</v>
      </c>
      <c r="G87" s="9">
        <f t="shared" si="4"/>
        <v>1.863063709689925E-3</v>
      </c>
      <c r="H87" s="9">
        <f t="shared" si="4"/>
        <v>0</v>
      </c>
      <c r="I87" s="10">
        <f t="shared" si="4"/>
        <v>3.2047944907072036E-3</v>
      </c>
      <c r="J87" s="48">
        <f>IF(ISERROR(VLOOKUP(A87,'HRGs to TFCs 2'!A:L,7,FALSE)),0,VLOOKUP(A87,'HRGs to TFCs 2'!A:L,7,FALSE))</f>
        <v>0</v>
      </c>
      <c r="K87" s="48">
        <f>IF(ISERROR(VLOOKUP(A87,'HRGs to TFCs 2'!A:L,8,FALSE)),0,VLOOKUP(A87,'HRGs to TFCs 2'!A:L,8,FALSE))</f>
        <v>323266.70009245811</v>
      </c>
      <c r="L87" s="48">
        <f>IF(ISERROR(VLOOKUP(A87,'HRGs to TFCs 2'!A:L,9,FALSE)),0,VLOOKUP(A87,'HRGs to TFCs 2'!A:L,9,FALSE))</f>
        <v>0</v>
      </c>
      <c r="M87" s="49">
        <f>IF(ISERROR(VLOOKUP(A87,'HRGs to TFCs 2'!A:L,10,FALSE)),0,VLOOKUP(A87,'HRGs to TFCs 2'!A:L,10,FALSE))</f>
        <v>578962.22274860425</v>
      </c>
      <c r="N87" s="9">
        <f t="shared" si="5"/>
        <v>0</v>
      </c>
      <c r="O87" s="9">
        <f t="shared" si="5"/>
        <v>1.8848687631533639E-3</v>
      </c>
      <c r="P87" s="9">
        <f t="shared" si="5"/>
        <v>0</v>
      </c>
      <c r="Q87" s="10">
        <f t="shared" si="5"/>
        <v>3.3757507605719009E-3</v>
      </c>
    </row>
    <row r="88" spans="1:17">
      <c r="A88" s="45">
        <v>350</v>
      </c>
      <c r="B88" s="46">
        <f>IF(ISERROR(VLOOKUP(A88,'HRGs to TFCs 2'!A:L,2,FALSE)),0,VLOOKUP(A88,'HRGs to TFCs 2'!A:L,2,FALSE))</f>
        <v>0</v>
      </c>
      <c r="C88" s="46">
        <f>IF(ISERROR(VLOOKUP(A88,'HRGs to TFCs 2'!A:L,3,FALSE)),0,VLOOKUP(A88,'HRGs to TFCs 2'!A:L,3,FALSE))</f>
        <v>56</v>
      </c>
      <c r="D88" s="46">
        <f>IF(ISERROR(VLOOKUP(A88,'HRGs to TFCs 2'!A:L,4,FALSE)),0,VLOOKUP(A88,'HRGs to TFCs 2'!A:L,4,FALSE))</f>
        <v>0</v>
      </c>
      <c r="E88" s="47">
        <f>IF(ISERROR(VLOOKUP(A88,'HRGs to TFCs 2'!A:L,5,FALSE)),0,VLOOKUP(A88,'HRGs to TFCs 2'!A:L,5,FALSE))</f>
        <v>266</v>
      </c>
      <c r="F88" s="9">
        <f t="shared" si="4"/>
        <v>0</v>
      </c>
      <c r="G88" s="9">
        <f t="shared" si="4"/>
        <v>4.1352186976867142E-5</v>
      </c>
      <c r="H88" s="9">
        <f t="shared" si="4"/>
        <v>0</v>
      </c>
      <c r="I88" s="10">
        <f t="shared" si="4"/>
        <v>1.9642288814011893E-4</v>
      </c>
      <c r="J88" s="48">
        <f>IF(ISERROR(VLOOKUP(A88,'HRGs to TFCs 2'!A:L,7,FALSE)),0,VLOOKUP(A88,'HRGs to TFCs 2'!A:L,7,FALSE))</f>
        <v>0</v>
      </c>
      <c r="K88" s="48">
        <f>IF(ISERROR(VLOOKUP(A88,'HRGs to TFCs 2'!A:L,8,FALSE)),0,VLOOKUP(A88,'HRGs to TFCs 2'!A:L,8,FALSE))</f>
        <v>18151.952206009304</v>
      </c>
      <c r="L88" s="48">
        <f>IF(ISERROR(VLOOKUP(A88,'HRGs to TFCs 2'!A:L,9,FALSE)),0,VLOOKUP(A88,'HRGs to TFCs 2'!A:L,9,FALSE))</f>
        <v>0</v>
      </c>
      <c r="M88" s="49">
        <f>IF(ISERROR(VLOOKUP(A88,'HRGs to TFCs 2'!A:L,10,FALSE)),0,VLOOKUP(A88,'HRGs to TFCs 2'!A:L,10,FALSE))</f>
        <v>81152.194077690758</v>
      </c>
      <c r="N88" s="9">
        <f t="shared" si="5"/>
        <v>0</v>
      </c>
      <c r="O88" s="9">
        <f t="shared" si="5"/>
        <v>1.0583845380168793E-4</v>
      </c>
      <c r="P88" s="9">
        <f t="shared" si="5"/>
        <v>0</v>
      </c>
      <c r="Q88" s="10">
        <f t="shared" si="5"/>
        <v>4.7317349926438446E-4</v>
      </c>
    </row>
    <row r="89" spans="1:17">
      <c r="A89" s="45">
        <v>352</v>
      </c>
      <c r="B89" s="46">
        <f>IF(ISERROR(VLOOKUP(A89,'HRGs to TFCs 2'!A:L,2,FALSE)),0,VLOOKUP(A89,'HRGs to TFCs 2'!A:L,2,FALSE))</f>
        <v>0</v>
      </c>
      <c r="C89" s="46">
        <f>IF(ISERROR(VLOOKUP(A89,'HRGs to TFCs 2'!A:L,3,FALSE)),0,VLOOKUP(A89,'HRGs to TFCs 2'!A:L,3,FALSE))</f>
        <v>0</v>
      </c>
      <c r="D89" s="46">
        <f>IF(ISERROR(VLOOKUP(A89,'HRGs to TFCs 2'!A:L,4,FALSE)),0,VLOOKUP(A89,'HRGs to TFCs 2'!A:L,4,FALSE))</f>
        <v>0</v>
      </c>
      <c r="E89" s="47">
        <f>IF(ISERROR(VLOOKUP(A89,'HRGs to TFCs 2'!A:L,5,FALSE)),0,VLOOKUP(A89,'HRGs to TFCs 2'!A:L,5,FALSE))</f>
        <v>0</v>
      </c>
      <c r="F89" s="9">
        <f t="shared" si="4"/>
        <v>0</v>
      </c>
      <c r="G89" s="9">
        <f t="shared" si="4"/>
        <v>0</v>
      </c>
      <c r="H89" s="9">
        <f t="shared" si="4"/>
        <v>0</v>
      </c>
      <c r="I89" s="10">
        <f t="shared" si="4"/>
        <v>0</v>
      </c>
      <c r="J89" s="48">
        <f>IF(ISERROR(VLOOKUP(A89,'HRGs to TFCs 2'!A:L,7,FALSE)),0,VLOOKUP(A89,'HRGs to TFCs 2'!A:L,7,FALSE))</f>
        <v>0</v>
      </c>
      <c r="K89" s="48">
        <f>IF(ISERROR(VLOOKUP(A89,'HRGs to TFCs 2'!A:L,8,FALSE)),0,VLOOKUP(A89,'HRGs to TFCs 2'!A:L,8,FALSE))</f>
        <v>0</v>
      </c>
      <c r="L89" s="48">
        <f>IF(ISERROR(VLOOKUP(A89,'HRGs to TFCs 2'!A:L,9,FALSE)),0,VLOOKUP(A89,'HRGs to TFCs 2'!A:L,9,FALSE))</f>
        <v>0</v>
      </c>
      <c r="M89" s="49">
        <f>IF(ISERROR(VLOOKUP(A89,'HRGs to TFCs 2'!A:L,10,FALSE)),0,VLOOKUP(A89,'HRGs to TFCs 2'!A:L,10,FALSE))</f>
        <v>0</v>
      </c>
      <c r="N89" s="9">
        <f t="shared" si="5"/>
        <v>0</v>
      </c>
      <c r="O89" s="9">
        <f t="shared" si="5"/>
        <v>0</v>
      </c>
      <c r="P89" s="9">
        <f t="shared" si="5"/>
        <v>0</v>
      </c>
      <c r="Q89" s="10">
        <f t="shared" si="5"/>
        <v>0</v>
      </c>
    </row>
    <row r="90" spans="1:17">
      <c r="A90" s="45">
        <v>360</v>
      </c>
      <c r="B90" s="46">
        <f>IF(ISERROR(VLOOKUP(A90,'HRGs to TFCs 2'!A:L,2,FALSE)),0,VLOOKUP(A90,'HRGs to TFCs 2'!A:L,2,FALSE))</f>
        <v>0</v>
      </c>
      <c r="C90" s="46">
        <f>IF(ISERROR(VLOOKUP(A90,'HRGs to TFCs 2'!A:L,3,FALSE)),0,VLOOKUP(A90,'HRGs to TFCs 2'!A:L,3,FALSE))</f>
        <v>0</v>
      </c>
      <c r="D90" s="46">
        <f>IF(ISERROR(VLOOKUP(A90,'HRGs to TFCs 2'!A:L,4,FALSE)),0,VLOOKUP(A90,'HRGs to TFCs 2'!A:L,4,FALSE))</f>
        <v>0</v>
      </c>
      <c r="E90" s="47">
        <f>IF(ISERROR(VLOOKUP(A90,'HRGs to TFCs 2'!A:L,5,FALSE)),0,VLOOKUP(A90,'HRGs to TFCs 2'!A:L,5,FALSE))</f>
        <v>0</v>
      </c>
      <c r="F90" s="9">
        <f t="shared" si="4"/>
        <v>0</v>
      </c>
      <c r="G90" s="9">
        <f t="shared" si="4"/>
        <v>0</v>
      </c>
      <c r="H90" s="9">
        <f t="shared" si="4"/>
        <v>0</v>
      </c>
      <c r="I90" s="10">
        <f t="shared" si="4"/>
        <v>0</v>
      </c>
      <c r="J90" s="48">
        <f>IF(ISERROR(VLOOKUP(A90,'HRGs to TFCs 2'!A:L,7,FALSE)),0,VLOOKUP(A90,'HRGs to TFCs 2'!A:L,7,FALSE))</f>
        <v>0</v>
      </c>
      <c r="K90" s="48">
        <f>IF(ISERROR(VLOOKUP(A90,'HRGs to TFCs 2'!A:L,8,FALSE)),0,VLOOKUP(A90,'HRGs to TFCs 2'!A:L,8,FALSE))</f>
        <v>0</v>
      </c>
      <c r="L90" s="48">
        <f>IF(ISERROR(VLOOKUP(A90,'HRGs to TFCs 2'!A:L,9,FALSE)),0,VLOOKUP(A90,'HRGs to TFCs 2'!A:L,9,FALSE))</f>
        <v>0</v>
      </c>
      <c r="M90" s="49">
        <f>IF(ISERROR(VLOOKUP(A90,'HRGs to TFCs 2'!A:L,10,FALSE)),0,VLOOKUP(A90,'HRGs to TFCs 2'!A:L,10,FALSE))</f>
        <v>0</v>
      </c>
      <c r="N90" s="9">
        <f t="shared" si="5"/>
        <v>0</v>
      </c>
      <c r="O90" s="9">
        <f t="shared" si="5"/>
        <v>0</v>
      </c>
      <c r="P90" s="9">
        <f t="shared" si="5"/>
        <v>0</v>
      </c>
      <c r="Q90" s="10">
        <f t="shared" si="5"/>
        <v>0</v>
      </c>
    </row>
    <row r="91" spans="1:17">
      <c r="A91" s="45">
        <v>361</v>
      </c>
      <c r="B91" s="46">
        <f>IF(ISERROR(VLOOKUP(A91,'HRGs to TFCs 2'!A:L,2,FALSE)),0,VLOOKUP(A91,'HRGs to TFCs 2'!A:L,2,FALSE))</f>
        <v>0</v>
      </c>
      <c r="C91" s="46">
        <f>IF(ISERROR(VLOOKUP(A91,'HRGs to TFCs 2'!A:L,3,FALSE)),0,VLOOKUP(A91,'HRGs to TFCs 2'!A:L,3,FALSE))</f>
        <v>32</v>
      </c>
      <c r="D91" s="46">
        <f>IF(ISERROR(VLOOKUP(A91,'HRGs to TFCs 2'!A:L,4,FALSE)),0,VLOOKUP(A91,'HRGs to TFCs 2'!A:L,4,FALSE))</f>
        <v>0</v>
      </c>
      <c r="E91" s="47">
        <f>IF(ISERROR(VLOOKUP(A91,'HRGs to TFCs 2'!A:L,5,FALSE)),0,VLOOKUP(A91,'HRGs to TFCs 2'!A:L,5,FALSE))</f>
        <v>744</v>
      </c>
      <c r="F91" s="9">
        <f t="shared" si="4"/>
        <v>0</v>
      </c>
      <c r="G91" s="9">
        <f t="shared" si="4"/>
        <v>2.3629821129638368E-5</v>
      </c>
      <c r="H91" s="9">
        <f t="shared" si="4"/>
        <v>0</v>
      </c>
      <c r="I91" s="10">
        <f t="shared" si="4"/>
        <v>5.4939334126409209E-4</v>
      </c>
      <c r="J91" s="48">
        <f>IF(ISERROR(VLOOKUP(A91,'HRGs to TFCs 2'!A:L,7,FALSE)),0,VLOOKUP(A91,'HRGs to TFCs 2'!A:L,7,FALSE))</f>
        <v>0</v>
      </c>
      <c r="K91" s="48">
        <f>IF(ISERROR(VLOOKUP(A91,'HRGs to TFCs 2'!A:L,8,FALSE)),0,VLOOKUP(A91,'HRGs to TFCs 2'!A:L,8,FALSE))</f>
        <v>4497.8215294482279</v>
      </c>
      <c r="L91" s="48">
        <f>IF(ISERROR(VLOOKUP(A91,'HRGs to TFCs 2'!A:L,9,FALSE)),0,VLOOKUP(A91,'HRGs to TFCs 2'!A:L,9,FALSE))</f>
        <v>0</v>
      </c>
      <c r="M91" s="49">
        <f>IF(ISERROR(VLOOKUP(A91,'HRGs to TFCs 2'!A:L,10,FALSE)),0,VLOOKUP(A91,'HRGs to TFCs 2'!A:L,10,FALSE))</f>
        <v>106436.56876838274</v>
      </c>
      <c r="N91" s="9">
        <f t="shared" si="5"/>
        <v>0</v>
      </c>
      <c r="O91" s="9">
        <f t="shared" si="5"/>
        <v>2.6225414806631495E-5</v>
      </c>
      <c r="P91" s="9">
        <f t="shared" si="5"/>
        <v>0</v>
      </c>
      <c r="Q91" s="10">
        <f t="shared" si="5"/>
        <v>6.2059891622418927E-4</v>
      </c>
    </row>
    <row r="92" spans="1:17">
      <c r="A92" s="45">
        <v>370</v>
      </c>
      <c r="B92" s="46">
        <f>IF(ISERROR(VLOOKUP(A92,'HRGs to TFCs 2'!A:L,2,FALSE)),0,VLOOKUP(A92,'HRGs to TFCs 2'!A:L,2,FALSE))</f>
        <v>0</v>
      </c>
      <c r="C92" s="46">
        <f>IF(ISERROR(VLOOKUP(A92,'HRGs to TFCs 2'!A:L,3,FALSE)),0,VLOOKUP(A92,'HRGs to TFCs 2'!A:L,3,FALSE))</f>
        <v>103</v>
      </c>
      <c r="D92" s="46">
        <f>IF(ISERROR(VLOOKUP(A92,'HRGs to TFCs 2'!A:L,4,FALSE)),0,VLOOKUP(A92,'HRGs to TFCs 2'!A:L,4,FALSE))</f>
        <v>0</v>
      </c>
      <c r="E92" s="47">
        <f>IF(ISERROR(VLOOKUP(A92,'HRGs to TFCs 2'!A:L,5,FALSE)),0,VLOOKUP(A92,'HRGs to TFCs 2'!A:L,5,FALSE))</f>
        <v>1162</v>
      </c>
      <c r="F92" s="9">
        <f t="shared" si="4"/>
        <v>0</v>
      </c>
      <c r="G92" s="9">
        <f t="shared" si="4"/>
        <v>7.6058486761023493E-5</v>
      </c>
      <c r="H92" s="9">
        <f t="shared" si="4"/>
        <v>0</v>
      </c>
      <c r="I92" s="10">
        <f t="shared" si="4"/>
        <v>8.5805787976999325E-4</v>
      </c>
      <c r="J92" s="48">
        <f>IF(ISERROR(VLOOKUP(A92,'HRGs to TFCs 2'!A:L,7,FALSE)),0,VLOOKUP(A92,'HRGs to TFCs 2'!A:L,7,FALSE))</f>
        <v>0</v>
      </c>
      <c r="K92" s="48">
        <f>IF(ISERROR(VLOOKUP(A92,'HRGs to TFCs 2'!A:L,8,FALSE)),0,VLOOKUP(A92,'HRGs to TFCs 2'!A:L,8,FALSE))</f>
        <v>19224.442151320618</v>
      </c>
      <c r="L92" s="48">
        <f>IF(ISERROR(VLOOKUP(A92,'HRGs to TFCs 2'!A:L,9,FALSE)),0,VLOOKUP(A92,'HRGs to TFCs 2'!A:L,9,FALSE))</f>
        <v>0</v>
      </c>
      <c r="M92" s="49">
        <f>IF(ISERROR(VLOOKUP(A92,'HRGs to TFCs 2'!A:L,10,FALSE)),0,VLOOKUP(A92,'HRGs to TFCs 2'!A:L,10,FALSE))</f>
        <v>270368.26277599251</v>
      </c>
      <c r="N92" s="9">
        <f t="shared" si="5"/>
        <v>0</v>
      </c>
      <c r="O92" s="9">
        <f t="shared" si="5"/>
        <v>1.1209181301293728E-4</v>
      </c>
      <c r="P92" s="9">
        <f t="shared" si="5"/>
        <v>0</v>
      </c>
      <c r="Q92" s="10">
        <f t="shared" si="5"/>
        <v>1.5764342349792123E-3</v>
      </c>
    </row>
    <row r="93" spans="1:17">
      <c r="A93" s="45">
        <v>371</v>
      </c>
      <c r="B93" s="46">
        <f>IF(ISERROR(VLOOKUP(A93,'HRGs to TFCs 2'!A:L,2,FALSE)),0,VLOOKUP(A93,'HRGs to TFCs 2'!A:L,2,FALSE))</f>
        <v>0</v>
      </c>
      <c r="C93" s="46">
        <f>IF(ISERROR(VLOOKUP(A93,'HRGs to TFCs 2'!A:L,3,FALSE)),0,VLOOKUP(A93,'HRGs to TFCs 2'!A:L,3,FALSE))</f>
        <v>3</v>
      </c>
      <c r="D93" s="46">
        <f>IF(ISERROR(VLOOKUP(A93,'HRGs to TFCs 2'!A:L,4,FALSE)),0,VLOOKUP(A93,'HRGs to TFCs 2'!A:L,4,FALSE))</f>
        <v>0</v>
      </c>
      <c r="E93" s="47">
        <f>IF(ISERROR(VLOOKUP(A93,'HRGs to TFCs 2'!A:L,5,FALSE)),0,VLOOKUP(A93,'HRGs to TFCs 2'!A:L,5,FALSE))</f>
        <v>1</v>
      </c>
      <c r="F93" s="9">
        <f t="shared" si="4"/>
        <v>0</v>
      </c>
      <c r="G93" s="9">
        <f t="shared" si="4"/>
        <v>2.2152957309035971E-6</v>
      </c>
      <c r="H93" s="9">
        <f t="shared" si="4"/>
        <v>0</v>
      </c>
      <c r="I93" s="10">
        <f t="shared" si="4"/>
        <v>7.3843191030119901E-7</v>
      </c>
      <c r="J93" s="48">
        <f>IF(ISERROR(VLOOKUP(A93,'HRGs to TFCs 2'!A:L,7,FALSE)),0,VLOOKUP(A93,'HRGs to TFCs 2'!A:L,7,FALSE))</f>
        <v>0</v>
      </c>
      <c r="K93" s="48">
        <f>IF(ISERROR(VLOOKUP(A93,'HRGs to TFCs 2'!A:L,8,FALSE)),0,VLOOKUP(A93,'HRGs to TFCs 2'!A:L,8,FALSE))</f>
        <v>405.6663304758319</v>
      </c>
      <c r="L93" s="48">
        <f>IF(ISERROR(VLOOKUP(A93,'HRGs to TFCs 2'!A:L,9,FALSE)),0,VLOOKUP(A93,'HRGs to TFCs 2'!A:L,9,FALSE))</f>
        <v>0</v>
      </c>
      <c r="M93" s="49">
        <f>IF(ISERROR(VLOOKUP(A93,'HRGs to TFCs 2'!A:L,10,FALSE)),0,VLOOKUP(A93,'HRGs to TFCs 2'!A:L,10,FALSE))</f>
        <v>135.22211015861063</v>
      </c>
      <c r="N93" s="9">
        <f t="shared" si="5"/>
        <v>0</v>
      </c>
      <c r="O93" s="9">
        <f t="shared" si="5"/>
        <v>2.3653156800816554E-6</v>
      </c>
      <c r="P93" s="9">
        <f t="shared" si="5"/>
        <v>0</v>
      </c>
      <c r="Q93" s="10">
        <f t="shared" si="5"/>
        <v>7.884385600272184E-7</v>
      </c>
    </row>
    <row r="94" spans="1:17">
      <c r="A94" s="45">
        <v>400</v>
      </c>
      <c r="B94" s="46">
        <f>IF(ISERROR(VLOOKUP(A94,'HRGs to TFCs 2'!A:L,2,FALSE)),0,VLOOKUP(A94,'HRGs to TFCs 2'!A:L,2,FALSE))</f>
        <v>0</v>
      </c>
      <c r="C94" s="46">
        <f>IF(ISERROR(VLOOKUP(A94,'HRGs to TFCs 2'!A:L,3,FALSE)),0,VLOOKUP(A94,'HRGs to TFCs 2'!A:L,3,FALSE))</f>
        <v>2074</v>
      </c>
      <c r="D94" s="46">
        <f>IF(ISERROR(VLOOKUP(A94,'HRGs to TFCs 2'!A:L,4,FALSE)),0,VLOOKUP(A94,'HRGs to TFCs 2'!A:L,4,FALSE))</f>
        <v>0</v>
      </c>
      <c r="E94" s="47">
        <f>IF(ISERROR(VLOOKUP(A94,'HRGs to TFCs 2'!A:L,5,FALSE)),0,VLOOKUP(A94,'HRGs to TFCs 2'!A:L,5,FALSE))</f>
        <v>1186</v>
      </c>
      <c r="F94" s="9">
        <f t="shared" si="4"/>
        <v>0</v>
      </c>
      <c r="G94" s="9">
        <f t="shared" si="4"/>
        <v>1.5315077819646867E-3</v>
      </c>
      <c r="H94" s="9">
        <f t="shared" si="4"/>
        <v>0</v>
      </c>
      <c r="I94" s="10">
        <f t="shared" si="4"/>
        <v>8.7578024561722203E-4</v>
      </c>
      <c r="J94" s="48">
        <f>IF(ISERROR(VLOOKUP(A94,'HRGs to TFCs 2'!A:L,7,FALSE)),0,VLOOKUP(A94,'HRGs to TFCs 2'!A:L,7,FALSE))</f>
        <v>0</v>
      </c>
      <c r="K94" s="48">
        <f>IF(ISERROR(VLOOKUP(A94,'HRGs to TFCs 2'!A:L,8,FALSE)),0,VLOOKUP(A94,'HRGs to TFCs 2'!A:L,8,FALSE))</f>
        <v>278479.64711801131</v>
      </c>
      <c r="L94" s="48">
        <f>IF(ISERROR(VLOOKUP(A94,'HRGs to TFCs 2'!A:L,9,FALSE)),0,VLOOKUP(A94,'HRGs to TFCs 2'!A:L,9,FALSE))</f>
        <v>0</v>
      </c>
      <c r="M94" s="49">
        <f>IF(ISERROR(VLOOKUP(A94,'HRGs to TFCs 2'!A:L,10,FALSE)),0,VLOOKUP(A94,'HRGs to TFCs 2'!A:L,10,FALSE))</f>
        <v>209942.39791662595</v>
      </c>
      <c r="N94" s="9">
        <f t="shared" si="5"/>
        <v>0</v>
      </c>
      <c r="O94" s="9">
        <f t="shared" si="5"/>
        <v>1.6237292238160761E-3</v>
      </c>
      <c r="P94" s="9">
        <f t="shared" si="5"/>
        <v>0</v>
      </c>
      <c r="Q94" s="10">
        <f t="shared" si="5"/>
        <v>1.2241095905683552E-3</v>
      </c>
    </row>
    <row r="95" spans="1:17">
      <c r="A95" s="45">
        <v>401</v>
      </c>
      <c r="B95" s="46">
        <f>IF(ISERROR(VLOOKUP(A95,'HRGs to TFCs 2'!A:L,2,FALSE)),0,VLOOKUP(A95,'HRGs to TFCs 2'!A:L,2,FALSE))</f>
        <v>0</v>
      </c>
      <c r="C95" s="46">
        <f>IF(ISERROR(VLOOKUP(A95,'HRGs to TFCs 2'!A:L,3,FALSE)),0,VLOOKUP(A95,'HRGs to TFCs 2'!A:L,3,FALSE))</f>
        <v>1336</v>
      </c>
      <c r="D95" s="46">
        <f>IF(ISERROR(VLOOKUP(A95,'HRGs to TFCs 2'!A:L,4,FALSE)),0,VLOOKUP(A95,'HRGs to TFCs 2'!A:L,4,FALSE))</f>
        <v>0</v>
      </c>
      <c r="E95" s="47">
        <f>IF(ISERROR(VLOOKUP(A95,'HRGs to TFCs 2'!A:L,5,FALSE)),0,VLOOKUP(A95,'HRGs to TFCs 2'!A:L,5,FALSE))</f>
        <v>61</v>
      </c>
      <c r="F95" s="9">
        <f t="shared" si="4"/>
        <v>0</v>
      </c>
      <c r="G95" s="9">
        <f t="shared" si="4"/>
        <v>9.8654503216240178E-4</v>
      </c>
      <c r="H95" s="9">
        <f t="shared" si="4"/>
        <v>0</v>
      </c>
      <c r="I95" s="10">
        <f t="shared" si="4"/>
        <v>4.5044346528373139E-5</v>
      </c>
      <c r="J95" s="48">
        <f>IF(ISERROR(VLOOKUP(A95,'HRGs to TFCs 2'!A:L,7,FALSE)),0,VLOOKUP(A95,'HRGs to TFCs 2'!A:L,7,FALSE))</f>
        <v>0</v>
      </c>
      <c r="K95" s="48">
        <f>IF(ISERROR(VLOOKUP(A95,'HRGs to TFCs 2'!A:L,8,FALSE)),0,VLOOKUP(A95,'HRGs to TFCs 2'!A:L,8,FALSE))</f>
        <v>167170.30444869195</v>
      </c>
      <c r="L95" s="48">
        <f>IF(ISERROR(VLOOKUP(A95,'HRGs to TFCs 2'!A:L,9,FALSE)),0,VLOOKUP(A95,'HRGs to TFCs 2'!A:L,9,FALSE))</f>
        <v>0</v>
      </c>
      <c r="M95" s="49">
        <f>IF(ISERROR(VLOOKUP(A95,'HRGs to TFCs 2'!A:L,10,FALSE)),0,VLOOKUP(A95,'HRGs to TFCs 2'!A:L,10,FALSE))</f>
        <v>7618.4097902380017</v>
      </c>
      <c r="N95" s="9">
        <f t="shared" si="5"/>
        <v>0</v>
      </c>
      <c r="O95" s="9">
        <f t="shared" si="5"/>
        <v>9.7471866075923277E-4</v>
      </c>
      <c r="P95" s="9">
        <f t="shared" si="5"/>
        <v>0</v>
      </c>
      <c r="Q95" s="10">
        <f t="shared" si="5"/>
        <v>4.4420605754982916E-5</v>
      </c>
    </row>
    <row r="96" spans="1:17">
      <c r="A96" s="45">
        <v>410</v>
      </c>
      <c r="B96" s="46">
        <f>IF(ISERROR(VLOOKUP(A96,'HRGs to TFCs 2'!A:L,2,FALSE)),0,VLOOKUP(A96,'HRGs to TFCs 2'!A:L,2,FALSE))</f>
        <v>0</v>
      </c>
      <c r="C96" s="46">
        <f>IF(ISERROR(VLOOKUP(A96,'HRGs to TFCs 2'!A:L,3,FALSE)),0,VLOOKUP(A96,'HRGs to TFCs 2'!A:L,3,FALSE))</f>
        <v>2349</v>
      </c>
      <c r="D96" s="46">
        <f>IF(ISERROR(VLOOKUP(A96,'HRGs to TFCs 2'!A:L,4,FALSE)),0,VLOOKUP(A96,'HRGs to TFCs 2'!A:L,4,FALSE))</f>
        <v>0</v>
      </c>
      <c r="E96" s="47">
        <f>IF(ISERROR(VLOOKUP(A96,'HRGs to TFCs 2'!A:L,5,FALSE)),0,VLOOKUP(A96,'HRGs to TFCs 2'!A:L,5,FALSE))</f>
        <v>10935</v>
      </c>
      <c r="F96" s="9">
        <f t="shared" si="4"/>
        <v>0</v>
      </c>
      <c r="G96" s="9">
        <f t="shared" si="4"/>
        <v>1.7345765572975163E-3</v>
      </c>
      <c r="H96" s="9">
        <f t="shared" si="4"/>
        <v>0</v>
      </c>
      <c r="I96" s="10">
        <f t="shared" si="4"/>
        <v>8.0747529391436111E-3</v>
      </c>
      <c r="J96" s="48">
        <f>IF(ISERROR(VLOOKUP(A96,'HRGs to TFCs 2'!A:L,7,FALSE)),0,VLOOKUP(A96,'HRGs to TFCs 2'!A:L,7,FALSE))</f>
        <v>0</v>
      </c>
      <c r="K96" s="48">
        <f>IF(ISERROR(VLOOKUP(A96,'HRGs to TFCs 2'!A:L,8,FALSE)),0,VLOOKUP(A96,'HRGs to TFCs 2'!A:L,8,FALSE))</f>
        <v>533426.39400717511</v>
      </c>
      <c r="L96" s="48">
        <f>IF(ISERROR(VLOOKUP(A96,'HRGs to TFCs 2'!A:L,9,FALSE)),0,VLOOKUP(A96,'HRGs to TFCs 2'!A:L,9,FALSE))</f>
        <v>0</v>
      </c>
      <c r="M96" s="49">
        <f>IF(ISERROR(VLOOKUP(A96,'HRGs to TFCs 2'!A:L,10,FALSE)),0,VLOOKUP(A96,'HRGs to TFCs 2'!A:L,10,FALSE))</f>
        <v>2554963.6208128361</v>
      </c>
      <c r="N96" s="9">
        <f t="shared" si="5"/>
        <v>0</v>
      </c>
      <c r="O96" s="9">
        <f t="shared" si="5"/>
        <v>3.1102453398945693E-3</v>
      </c>
      <c r="P96" s="9">
        <f t="shared" si="5"/>
        <v>0</v>
      </c>
      <c r="Q96" s="10">
        <f t="shared" si="5"/>
        <v>1.4897207533241015E-2</v>
      </c>
    </row>
    <row r="97" spans="1:17">
      <c r="A97" s="45">
        <v>420</v>
      </c>
      <c r="B97" s="46">
        <f>IF(ISERROR(VLOOKUP(A97,'HRGs to TFCs 2'!A:L,2,FALSE)),0,VLOOKUP(A97,'HRGs to TFCs 2'!A:L,2,FALSE))</f>
        <v>0</v>
      </c>
      <c r="C97" s="46">
        <f>IF(ISERROR(VLOOKUP(A97,'HRGs to TFCs 2'!A:L,3,FALSE)),0,VLOOKUP(A97,'HRGs to TFCs 2'!A:L,3,FALSE))</f>
        <v>1503</v>
      </c>
      <c r="D97" s="46">
        <f>IF(ISERROR(VLOOKUP(A97,'HRGs to TFCs 2'!A:L,4,FALSE)),0,VLOOKUP(A97,'HRGs to TFCs 2'!A:L,4,FALSE))</f>
        <v>0</v>
      </c>
      <c r="E97" s="47">
        <f>IF(ISERROR(VLOOKUP(A97,'HRGs to TFCs 2'!A:L,5,FALSE)),0,VLOOKUP(A97,'HRGs to TFCs 2'!A:L,5,FALSE))</f>
        <v>5385</v>
      </c>
      <c r="F97" s="9">
        <f t="shared" si="4"/>
        <v>0</v>
      </c>
      <c r="G97" s="9">
        <f t="shared" si="4"/>
        <v>1.1098631611827022E-3</v>
      </c>
      <c r="H97" s="9">
        <f t="shared" si="4"/>
        <v>0</v>
      </c>
      <c r="I97" s="10">
        <f t="shared" si="4"/>
        <v>3.9764558369719564E-3</v>
      </c>
      <c r="J97" s="48">
        <f>IF(ISERROR(VLOOKUP(A97,'HRGs to TFCs 2'!A:L,7,FALSE)),0,VLOOKUP(A97,'HRGs to TFCs 2'!A:L,7,FALSE))</f>
        <v>0</v>
      </c>
      <c r="K97" s="48">
        <f>IF(ISERROR(VLOOKUP(A97,'HRGs to TFCs 2'!A:L,8,FALSE)),0,VLOOKUP(A97,'HRGs to TFCs 2'!A:L,8,FALSE))</f>
        <v>215967.98291799231</v>
      </c>
      <c r="L97" s="48">
        <f>IF(ISERROR(VLOOKUP(A97,'HRGs to TFCs 2'!A:L,9,FALSE)),0,VLOOKUP(A97,'HRGs to TFCs 2'!A:L,9,FALSE))</f>
        <v>0</v>
      </c>
      <c r="M97" s="49">
        <f>IF(ISERROR(VLOOKUP(A97,'HRGs to TFCs 2'!A:L,10,FALSE)),0,VLOOKUP(A97,'HRGs to TFCs 2'!A:L,10,FALSE))</f>
        <v>741626.66239403596</v>
      </c>
      <c r="N97" s="9">
        <f t="shared" si="5"/>
        <v>0</v>
      </c>
      <c r="O97" s="9">
        <f t="shared" si="5"/>
        <v>1.2592429245787944E-3</v>
      </c>
      <c r="P97" s="9">
        <f t="shared" si="5"/>
        <v>0</v>
      </c>
      <c r="Q97" s="10">
        <f t="shared" si="5"/>
        <v>4.3241971086672298E-3</v>
      </c>
    </row>
    <row r="98" spans="1:17">
      <c r="A98" s="45">
        <v>421</v>
      </c>
      <c r="B98" s="46">
        <f>IF(ISERROR(VLOOKUP(A98,'HRGs to TFCs 2'!A:L,2,FALSE)),0,VLOOKUP(A98,'HRGs to TFCs 2'!A:L,2,FALSE))</f>
        <v>0</v>
      </c>
      <c r="C98" s="46">
        <f>IF(ISERROR(VLOOKUP(A98,'HRGs to TFCs 2'!A:L,3,FALSE)),0,VLOOKUP(A98,'HRGs to TFCs 2'!A:L,3,FALSE))</f>
        <v>65</v>
      </c>
      <c r="D98" s="46">
        <f>IF(ISERROR(VLOOKUP(A98,'HRGs to TFCs 2'!A:L,4,FALSE)),0,VLOOKUP(A98,'HRGs to TFCs 2'!A:L,4,FALSE))</f>
        <v>0</v>
      </c>
      <c r="E98" s="47">
        <f>IF(ISERROR(VLOOKUP(A98,'HRGs to TFCs 2'!A:L,5,FALSE)),0,VLOOKUP(A98,'HRGs to TFCs 2'!A:L,5,FALSE))</f>
        <v>62</v>
      </c>
      <c r="F98" s="9">
        <f t="shared" si="4"/>
        <v>0</v>
      </c>
      <c r="G98" s="9">
        <f t="shared" si="4"/>
        <v>4.7998074169577933E-5</v>
      </c>
      <c r="H98" s="9">
        <f t="shared" si="4"/>
        <v>0</v>
      </c>
      <c r="I98" s="10">
        <f t="shared" si="4"/>
        <v>4.5782778438674336E-5</v>
      </c>
      <c r="J98" s="48">
        <f>IF(ISERROR(VLOOKUP(A98,'HRGs to TFCs 2'!A:L,7,FALSE)),0,VLOOKUP(A98,'HRGs to TFCs 2'!A:L,7,FALSE))</f>
        <v>0</v>
      </c>
      <c r="K98" s="48">
        <f>IF(ISERROR(VLOOKUP(A98,'HRGs to TFCs 2'!A:L,8,FALSE)),0,VLOOKUP(A98,'HRGs to TFCs 2'!A:L,8,FALSE))</f>
        <v>10344.626314468065</v>
      </c>
      <c r="L98" s="48">
        <f>IF(ISERROR(VLOOKUP(A98,'HRGs to TFCs 2'!A:L,9,FALSE)),0,VLOOKUP(A98,'HRGs to TFCs 2'!A:L,9,FALSE))</f>
        <v>0</v>
      </c>
      <c r="M98" s="49">
        <f>IF(ISERROR(VLOOKUP(A98,'HRGs to TFCs 2'!A:L,10,FALSE)),0,VLOOKUP(A98,'HRGs to TFCs 2'!A:L,10,FALSE))</f>
        <v>14654.203653131563</v>
      </c>
      <c r="N98" s="9">
        <f t="shared" si="5"/>
        <v>0</v>
      </c>
      <c r="O98" s="9">
        <f t="shared" si="5"/>
        <v>6.0316336328667414E-5</v>
      </c>
      <c r="P98" s="9">
        <f t="shared" si="5"/>
        <v>0</v>
      </c>
      <c r="Q98" s="10">
        <f t="shared" si="5"/>
        <v>8.5444157120964179E-5</v>
      </c>
    </row>
    <row r="99" spans="1:17">
      <c r="A99" s="45">
        <v>422</v>
      </c>
      <c r="B99" s="46">
        <f>IF(ISERROR(VLOOKUP(A99,'HRGs to TFCs 2'!A:L,2,FALSE)),0,VLOOKUP(A99,'HRGs to TFCs 2'!A:L,2,FALSE))</f>
        <v>0</v>
      </c>
      <c r="C99" s="46">
        <f>IF(ISERROR(VLOOKUP(A99,'HRGs to TFCs 2'!A:L,3,FALSE)),0,VLOOKUP(A99,'HRGs to TFCs 2'!A:L,3,FALSE))</f>
        <v>0</v>
      </c>
      <c r="D99" s="46">
        <f>IF(ISERROR(VLOOKUP(A99,'HRGs to TFCs 2'!A:L,4,FALSE)),0,VLOOKUP(A99,'HRGs to TFCs 2'!A:L,4,FALSE))</f>
        <v>0</v>
      </c>
      <c r="E99" s="47">
        <f>IF(ISERROR(VLOOKUP(A99,'HRGs to TFCs 2'!A:L,5,FALSE)),0,VLOOKUP(A99,'HRGs to TFCs 2'!A:L,5,FALSE))</f>
        <v>0</v>
      </c>
      <c r="F99" s="9">
        <f t="shared" si="4"/>
        <v>0</v>
      </c>
      <c r="G99" s="9">
        <f t="shared" si="4"/>
        <v>0</v>
      </c>
      <c r="H99" s="9">
        <f t="shared" si="4"/>
        <v>0</v>
      </c>
      <c r="I99" s="10">
        <f t="shared" si="4"/>
        <v>0</v>
      </c>
      <c r="J99" s="48">
        <f>IF(ISERROR(VLOOKUP(A99,'HRGs to TFCs 2'!A:L,7,FALSE)),0,VLOOKUP(A99,'HRGs to TFCs 2'!A:L,7,FALSE))</f>
        <v>0</v>
      </c>
      <c r="K99" s="48">
        <f>IF(ISERROR(VLOOKUP(A99,'HRGs to TFCs 2'!A:L,8,FALSE)),0,VLOOKUP(A99,'HRGs to TFCs 2'!A:L,8,FALSE))</f>
        <v>0</v>
      </c>
      <c r="L99" s="48">
        <f>IF(ISERROR(VLOOKUP(A99,'HRGs to TFCs 2'!A:L,9,FALSE)),0,VLOOKUP(A99,'HRGs to TFCs 2'!A:L,9,FALSE))</f>
        <v>0</v>
      </c>
      <c r="M99" s="49">
        <f>IF(ISERROR(VLOOKUP(A99,'HRGs to TFCs 2'!A:L,10,FALSE)),0,VLOOKUP(A99,'HRGs to TFCs 2'!A:L,10,FALSE))</f>
        <v>0</v>
      </c>
      <c r="N99" s="9">
        <f t="shared" si="5"/>
        <v>0</v>
      </c>
      <c r="O99" s="9">
        <f t="shared" si="5"/>
        <v>0</v>
      </c>
      <c r="P99" s="9">
        <f t="shared" si="5"/>
        <v>0</v>
      </c>
      <c r="Q99" s="10">
        <f t="shared" si="5"/>
        <v>0</v>
      </c>
    </row>
    <row r="100" spans="1:17">
      <c r="A100" s="45">
        <v>430</v>
      </c>
      <c r="B100" s="46">
        <f>IF(ISERROR(VLOOKUP(A100,'HRGs to TFCs 2'!A:L,2,FALSE)),0,VLOOKUP(A100,'HRGs to TFCs 2'!A:L,2,FALSE))</f>
        <v>0</v>
      </c>
      <c r="C100" s="46">
        <f>IF(ISERROR(VLOOKUP(A100,'HRGs to TFCs 2'!A:L,3,FALSE)),0,VLOOKUP(A100,'HRGs to TFCs 2'!A:L,3,FALSE))</f>
        <v>1010</v>
      </c>
      <c r="D100" s="46">
        <f>IF(ISERROR(VLOOKUP(A100,'HRGs to TFCs 2'!A:L,4,FALSE)),0,VLOOKUP(A100,'HRGs to TFCs 2'!A:L,4,FALSE))</f>
        <v>0</v>
      </c>
      <c r="E100" s="47">
        <f>IF(ISERROR(VLOOKUP(A100,'HRGs to TFCs 2'!A:L,5,FALSE)),0,VLOOKUP(A100,'HRGs to TFCs 2'!A:L,5,FALSE))</f>
        <v>801</v>
      </c>
      <c r="F100" s="9">
        <f t="shared" si="4"/>
        <v>0</v>
      </c>
      <c r="G100" s="9">
        <f t="shared" si="4"/>
        <v>7.4581622940421096E-4</v>
      </c>
      <c r="H100" s="9">
        <f t="shared" si="4"/>
        <v>0</v>
      </c>
      <c r="I100" s="10">
        <f t="shared" si="4"/>
        <v>5.9148396015126043E-4</v>
      </c>
      <c r="J100" s="48">
        <f>IF(ISERROR(VLOOKUP(A100,'HRGs to TFCs 2'!A:L,7,FALSE)),0,VLOOKUP(A100,'HRGs to TFCs 2'!A:L,7,FALSE))</f>
        <v>0</v>
      </c>
      <c r="K100" s="48">
        <f>IF(ISERROR(VLOOKUP(A100,'HRGs to TFCs 2'!A:L,8,FALSE)),0,VLOOKUP(A100,'HRGs to TFCs 2'!A:L,8,FALSE))</f>
        <v>368092.96051142243</v>
      </c>
      <c r="L100" s="48">
        <f>IF(ISERROR(VLOOKUP(A100,'HRGs to TFCs 2'!A:L,9,FALSE)),0,VLOOKUP(A100,'HRGs to TFCs 2'!A:L,9,FALSE))</f>
        <v>0</v>
      </c>
      <c r="M100" s="49">
        <f>IF(ISERROR(VLOOKUP(A100,'HRGs to TFCs 2'!A:L,10,FALSE)),0,VLOOKUP(A100,'HRGs to TFCs 2'!A:L,10,FALSE))</f>
        <v>260820.57310816034</v>
      </c>
      <c r="N100" s="9">
        <f t="shared" si="5"/>
        <v>0</v>
      </c>
      <c r="O100" s="9">
        <f t="shared" si="5"/>
        <v>2.146236909048126E-3</v>
      </c>
      <c r="P100" s="9">
        <f t="shared" si="5"/>
        <v>0</v>
      </c>
      <c r="Q100" s="10">
        <f t="shared" si="5"/>
        <v>1.5207645912762519E-3</v>
      </c>
    </row>
    <row r="101" spans="1:17">
      <c r="A101" s="45">
        <v>450</v>
      </c>
      <c r="B101" s="46">
        <f>IF(ISERROR(VLOOKUP(A101,'HRGs to TFCs 2'!A:L,2,FALSE)),0,VLOOKUP(A101,'HRGs to TFCs 2'!A:L,2,FALSE))</f>
        <v>0</v>
      </c>
      <c r="C101" s="46">
        <f>IF(ISERROR(VLOOKUP(A101,'HRGs to TFCs 2'!A:L,3,FALSE)),0,VLOOKUP(A101,'HRGs to TFCs 2'!A:L,3,FALSE))</f>
        <v>0</v>
      </c>
      <c r="D101" s="46">
        <f>IF(ISERROR(VLOOKUP(A101,'HRGs to TFCs 2'!A:L,4,FALSE)),0,VLOOKUP(A101,'HRGs to TFCs 2'!A:L,4,FALSE))</f>
        <v>0</v>
      </c>
      <c r="E101" s="47">
        <f>IF(ISERROR(VLOOKUP(A101,'HRGs to TFCs 2'!A:L,5,FALSE)),0,VLOOKUP(A101,'HRGs to TFCs 2'!A:L,5,FALSE))</f>
        <v>0</v>
      </c>
      <c r="F101" s="9">
        <f t="shared" si="4"/>
        <v>0</v>
      </c>
      <c r="G101" s="9">
        <f t="shared" si="4"/>
        <v>0</v>
      </c>
      <c r="H101" s="9">
        <f t="shared" si="4"/>
        <v>0</v>
      </c>
      <c r="I101" s="10">
        <f t="shared" si="4"/>
        <v>0</v>
      </c>
      <c r="J101" s="48">
        <f>IF(ISERROR(VLOOKUP(A101,'HRGs to TFCs 2'!A:L,7,FALSE)),0,VLOOKUP(A101,'HRGs to TFCs 2'!A:L,7,FALSE))</f>
        <v>0</v>
      </c>
      <c r="K101" s="48">
        <f>IF(ISERROR(VLOOKUP(A101,'HRGs to TFCs 2'!A:L,8,FALSE)),0,VLOOKUP(A101,'HRGs to TFCs 2'!A:L,8,FALSE))</f>
        <v>0</v>
      </c>
      <c r="L101" s="48">
        <f>IF(ISERROR(VLOOKUP(A101,'HRGs to TFCs 2'!A:L,9,FALSE)),0,VLOOKUP(A101,'HRGs to TFCs 2'!A:L,9,FALSE))</f>
        <v>0</v>
      </c>
      <c r="M101" s="49">
        <f>IF(ISERROR(VLOOKUP(A101,'HRGs to TFCs 2'!A:L,10,FALSE)),0,VLOOKUP(A101,'HRGs to TFCs 2'!A:L,10,FALSE))</f>
        <v>0</v>
      </c>
      <c r="N101" s="9">
        <f t="shared" si="5"/>
        <v>0</v>
      </c>
      <c r="O101" s="9">
        <f t="shared" si="5"/>
        <v>0</v>
      </c>
      <c r="P101" s="9">
        <f t="shared" si="5"/>
        <v>0</v>
      </c>
      <c r="Q101" s="10">
        <f t="shared" si="5"/>
        <v>0</v>
      </c>
    </row>
    <row r="102" spans="1:17">
      <c r="A102" s="45">
        <v>460</v>
      </c>
      <c r="B102" s="46">
        <f>IF(ISERROR(VLOOKUP(A102,'HRGs to TFCs 2'!A:L,2,FALSE)),0,VLOOKUP(A102,'HRGs to TFCs 2'!A:L,2,FALSE))</f>
        <v>0</v>
      </c>
      <c r="C102" s="46">
        <f>IF(ISERROR(VLOOKUP(A102,'HRGs to TFCs 2'!A:L,3,FALSE)),0,VLOOKUP(A102,'HRGs to TFCs 2'!A:L,3,FALSE))</f>
        <v>7</v>
      </c>
      <c r="D102" s="46">
        <f>IF(ISERROR(VLOOKUP(A102,'HRGs to TFCs 2'!A:L,4,FALSE)),0,VLOOKUP(A102,'HRGs to TFCs 2'!A:L,4,FALSE))</f>
        <v>0</v>
      </c>
      <c r="E102" s="47">
        <f>IF(ISERROR(VLOOKUP(A102,'HRGs to TFCs 2'!A:L,5,FALSE)),0,VLOOKUP(A102,'HRGs to TFCs 2'!A:L,5,FALSE))</f>
        <v>31</v>
      </c>
      <c r="F102" s="9">
        <f t="shared" si="4"/>
        <v>0</v>
      </c>
      <c r="G102" s="9">
        <f t="shared" si="4"/>
        <v>5.1690233721083927E-6</v>
      </c>
      <c r="H102" s="9">
        <f t="shared" si="4"/>
        <v>0</v>
      </c>
      <c r="I102" s="10">
        <f t="shared" si="4"/>
        <v>2.2891389219337168E-5</v>
      </c>
      <c r="J102" s="48">
        <f>IF(ISERROR(VLOOKUP(A102,'HRGs to TFCs 2'!A:L,7,FALSE)),0,VLOOKUP(A102,'HRGs to TFCs 2'!A:L,7,FALSE))</f>
        <v>0</v>
      </c>
      <c r="K102" s="48">
        <f>IF(ISERROR(VLOOKUP(A102,'HRGs to TFCs 2'!A:L,8,FALSE)),0,VLOOKUP(A102,'HRGs to TFCs 2'!A:L,8,FALSE))</f>
        <v>2963.2511089814402</v>
      </c>
      <c r="L102" s="48">
        <f>IF(ISERROR(VLOOKUP(A102,'HRGs to TFCs 2'!A:L,9,FALSE)),0,VLOOKUP(A102,'HRGs to TFCs 2'!A:L,9,FALSE))</f>
        <v>0</v>
      </c>
      <c r="M102" s="49">
        <f>IF(ISERROR(VLOOKUP(A102,'HRGs to TFCs 2'!A:L,10,FALSE)),0,VLOOKUP(A102,'HRGs to TFCs 2'!A:L,10,FALSE))</f>
        <v>6388.066544536724</v>
      </c>
      <c r="N102" s="9">
        <f t="shared" si="5"/>
        <v>0</v>
      </c>
      <c r="O102" s="9">
        <f t="shared" si="5"/>
        <v>1.7277806378142903E-5</v>
      </c>
      <c r="P102" s="9">
        <f t="shared" si="5"/>
        <v>0</v>
      </c>
      <c r="Q102" s="10">
        <f t="shared" si="5"/>
        <v>3.7246852469798299E-5</v>
      </c>
    </row>
    <row r="103" spans="1:17">
      <c r="A103" s="45">
        <v>501</v>
      </c>
      <c r="B103" s="46">
        <f>IF(ISERROR(VLOOKUP(A103,'HRGs to TFCs 2'!A:L,2,FALSE)),0,VLOOKUP(A103,'HRGs to TFCs 2'!A:L,2,FALSE))</f>
        <v>0</v>
      </c>
      <c r="C103" s="46">
        <f>IF(ISERROR(VLOOKUP(A103,'HRGs to TFCs 2'!A:L,3,FALSE)),0,VLOOKUP(A103,'HRGs to TFCs 2'!A:L,3,FALSE))</f>
        <v>165135</v>
      </c>
      <c r="D103" s="46">
        <f>IF(ISERROR(VLOOKUP(A103,'HRGs to TFCs 2'!A:L,4,FALSE)),0,VLOOKUP(A103,'HRGs to TFCs 2'!A:L,4,FALSE))</f>
        <v>0</v>
      </c>
      <c r="E103" s="47">
        <f>IF(ISERROR(VLOOKUP(A103,'HRGs to TFCs 2'!A:L,5,FALSE)),0,VLOOKUP(A103,'HRGs to TFCs 2'!A:L,5,FALSE))</f>
        <v>303375</v>
      </c>
      <c r="F103" s="9">
        <f t="shared" si="4"/>
        <v>0</v>
      </c>
      <c r="G103" s="9">
        <f t="shared" si="4"/>
        <v>0.12194095350758849</v>
      </c>
      <c r="H103" s="9">
        <f t="shared" si="4"/>
        <v>0</v>
      </c>
      <c r="I103" s="10">
        <f t="shared" si="4"/>
        <v>0.22402178078762625</v>
      </c>
      <c r="J103" s="48">
        <f>IF(ISERROR(VLOOKUP(A103,'HRGs to TFCs 2'!A:L,7,FALSE)),0,VLOOKUP(A103,'HRGs to TFCs 2'!A:L,7,FALSE))</f>
        <v>0</v>
      </c>
      <c r="K103" s="48">
        <f>IF(ISERROR(VLOOKUP(A103,'HRGs to TFCs 2'!A:L,8,FALSE)),0,VLOOKUP(A103,'HRGs to TFCs 2'!A:L,8,FALSE))</f>
        <v>19941007.287973627</v>
      </c>
      <c r="L103" s="48">
        <f>IF(ISERROR(VLOOKUP(A103,'HRGs to TFCs 2'!A:L,9,FALSE)),0,VLOOKUP(A103,'HRGs to TFCs 2'!A:L,9,FALSE))</f>
        <v>0</v>
      </c>
      <c r="M103" s="49">
        <f>IF(ISERROR(VLOOKUP(A103,'HRGs to TFCs 2'!A:L,10,FALSE)),0,VLOOKUP(A103,'HRGs to TFCs 2'!A:L,10,FALSE))</f>
        <v>34444485.514354758</v>
      </c>
      <c r="N103" s="9">
        <f t="shared" si="5"/>
        <v>0</v>
      </c>
      <c r="O103" s="9">
        <f t="shared" si="5"/>
        <v>0.11626988406837133</v>
      </c>
      <c r="P103" s="9">
        <f t="shared" si="5"/>
        <v>0</v>
      </c>
      <c r="Q103" s="10">
        <f t="shared" si="5"/>
        <v>0.20083520755564049</v>
      </c>
    </row>
    <row r="104" spans="1:17">
      <c r="A104" s="45">
        <v>502</v>
      </c>
      <c r="B104" s="46">
        <f>IF(ISERROR(VLOOKUP(A104,'HRGs to TFCs 2'!A:L,2,FALSE)),0,VLOOKUP(A104,'HRGs to TFCs 2'!A:L,2,FALSE))</f>
        <v>0</v>
      </c>
      <c r="C104" s="46">
        <f>IF(ISERROR(VLOOKUP(A104,'HRGs to TFCs 2'!A:L,3,FALSE)),0,VLOOKUP(A104,'HRGs to TFCs 2'!A:L,3,FALSE))</f>
        <v>76707</v>
      </c>
      <c r="D104" s="46">
        <f>IF(ISERROR(VLOOKUP(A104,'HRGs to TFCs 2'!A:L,4,FALSE)),0,VLOOKUP(A104,'HRGs to TFCs 2'!A:L,4,FALSE))</f>
        <v>0</v>
      </c>
      <c r="E104" s="47">
        <f>IF(ISERROR(VLOOKUP(A104,'HRGs to TFCs 2'!A:L,5,FALSE)),0,VLOOKUP(A104,'HRGs to TFCs 2'!A:L,5,FALSE))</f>
        <v>40627</v>
      </c>
      <c r="F104" s="9">
        <f t="shared" ref="F104:I117" si="6">IF(ISERROR(B104/$E$4),0,B104/$E$4)</f>
        <v>0</v>
      </c>
      <c r="G104" s="9">
        <f t="shared" si="6"/>
        <v>5.6642896543474069E-2</v>
      </c>
      <c r="H104" s="9">
        <f t="shared" si="6"/>
        <v>0</v>
      </c>
      <c r="I104" s="10">
        <f t="shared" si="6"/>
        <v>3.0000273219806813E-2</v>
      </c>
      <c r="J104" s="48">
        <f>IF(ISERROR(VLOOKUP(A104,'HRGs to TFCs 2'!A:L,7,FALSE)),0,VLOOKUP(A104,'HRGs to TFCs 2'!A:L,7,FALSE))</f>
        <v>0</v>
      </c>
      <c r="K104" s="48">
        <f>IF(ISERROR(VLOOKUP(A104,'HRGs to TFCs 2'!A:L,8,FALSE)),0,VLOOKUP(A104,'HRGs to TFCs 2'!A:L,8,FALSE))</f>
        <v>9185805.9087890536</v>
      </c>
      <c r="L104" s="48">
        <f>IF(ISERROR(VLOOKUP(A104,'HRGs to TFCs 2'!A:L,9,FALSE)),0,VLOOKUP(A104,'HRGs to TFCs 2'!A:L,9,FALSE))</f>
        <v>0</v>
      </c>
      <c r="M104" s="49">
        <f>IF(ISERROR(VLOOKUP(A104,'HRGs to TFCs 2'!A:L,10,FALSE)),0,VLOOKUP(A104,'HRGs to TFCs 2'!A:L,10,FALSE))</f>
        <v>5032395.7267259462</v>
      </c>
      <c r="N104" s="9">
        <f t="shared" si="5"/>
        <v>0</v>
      </c>
      <c r="O104" s="9">
        <f t="shared" si="5"/>
        <v>5.3559610739102002E-2</v>
      </c>
      <c r="P104" s="9">
        <f t="shared" si="5"/>
        <v>0</v>
      </c>
      <c r="Q104" s="10">
        <f t="shared" si="5"/>
        <v>2.9342352634587076E-2</v>
      </c>
    </row>
    <row r="105" spans="1:17">
      <c r="A105" s="45">
        <v>503</v>
      </c>
      <c r="B105" s="46">
        <f>IF(ISERROR(VLOOKUP(A105,'HRGs to TFCs 2'!A:L,2,FALSE)),0,VLOOKUP(A105,'HRGs to TFCs 2'!A:L,2,FALSE))</f>
        <v>0</v>
      </c>
      <c r="C105" s="46">
        <f>IF(ISERROR(VLOOKUP(A105,'HRGs to TFCs 2'!A:L,3,FALSE)),0,VLOOKUP(A105,'HRGs to TFCs 2'!A:L,3,FALSE))</f>
        <v>107</v>
      </c>
      <c r="D105" s="46">
        <f>IF(ISERROR(VLOOKUP(A105,'HRGs to TFCs 2'!A:L,4,FALSE)),0,VLOOKUP(A105,'HRGs to TFCs 2'!A:L,4,FALSE))</f>
        <v>0</v>
      </c>
      <c r="E105" s="47">
        <f>IF(ISERROR(VLOOKUP(A105,'HRGs to TFCs 2'!A:L,5,FALSE)),0,VLOOKUP(A105,'HRGs to TFCs 2'!A:L,5,FALSE))</f>
        <v>172</v>
      </c>
      <c r="F105" s="9">
        <f t="shared" si="6"/>
        <v>0</v>
      </c>
      <c r="G105" s="9">
        <f t="shared" si="6"/>
        <v>7.9012214402228293E-5</v>
      </c>
      <c r="H105" s="9">
        <f t="shared" si="6"/>
        <v>0</v>
      </c>
      <c r="I105" s="10">
        <f t="shared" si="6"/>
        <v>1.2701028857180623E-4</v>
      </c>
      <c r="J105" s="48">
        <f>IF(ISERROR(VLOOKUP(A105,'HRGs to TFCs 2'!A:L,7,FALSE)),0,VLOOKUP(A105,'HRGs to TFCs 2'!A:L,7,FALSE))</f>
        <v>0</v>
      </c>
      <c r="K105" s="48">
        <f>IF(ISERROR(VLOOKUP(A105,'HRGs to TFCs 2'!A:L,8,FALSE)),0,VLOOKUP(A105,'HRGs to TFCs 2'!A:L,8,FALSE))</f>
        <v>17634.604056020678</v>
      </c>
      <c r="L105" s="48">
        <f>IF(ISERROR(VLOOKUP(A105,'HRGs to TFCs 2'!A:L,9,FALSE)),0,VLOOKUP(A105,'HRGs to TFCs 2'!A:L,9,FALSE))</f>
        <v>0</v>
      </c>
      <c r="M105" s="49">
        <f>IF(ISERROR(VLOOKUP(A105,'HRGs to TFCs 2'!A:L,10,FALSE)),0,VLOOKUP(A105,'HRGs to TFCs 2'!A:L,10,FALSE))</f>
        <v>27837.037540421636</v>
      </c>
      <c r="N105" s="9">
        <f t="shared" si="5"/>
        <v>0</v>
      </c>
      <c r="O105" s="9">
        <f t="shared" si="5"/>
        <v>1.0282195576056634E-4</v>
      </c>
      <c r="P105" s="9">
        <f t="shared" si="5"/>
        <v>0</v>
      </c>
      <c r="Q105" s="10">
        <f t="shared" si="5"/>
        <v>1.6230920940406632E-4</v>
      </c>
    </row>
    <row r="106" spans="1:17">
      <c r="A106" s="45">
        <v>560</v>
      </c>
      <c r="B106" s="46">
        <f>IF(ISERROR(VLOOKUP(A106,'HRGs to TFCs 2'!A:L,2,FALSE)),0,VLOOKUP(A106,'HRGs to TFCs 2'!A:L,2,FALSE))</f>
        <v>0</v>
      </c>
      <c r="C106" s="46">
        <f>IF(ISERROR(VLOOKUP(A106,'HRGs to TFCs 2'!A:L,3,FALSE)),0,VLOOKUP(A106,'HRGs to TFCs 2'!A:L,3,FALSE))</f>
        <v>41777</v>
      </c>
      <c r="D106" s="46">
        <f>IF(ISERROR(VLOOKUP(A106,'HRGs to TFCs 2'!A:L,4,FALSE)),0,VLOOKUP(A106,'HRGs to TFCs 2'!A:L,4,FALSE))</f>
        <v>0</v>
      </c>
      <c r="E106" s="47">
        <f>IF(ISERROR(VLOOKUP(A106,'HRGs to TFCs 2'!A:L,5,FALSE)),0,VLOOKUP(A106,'HRGs to TFCs 2'!A:L,5,FALSE))</f>
        <v>103481</v>
      </c>
      <c r="F106" s="9">
        <f t="shared" si="6"/>
        <v>0</v>
      </c>
      <c r="G106" s="9">
        <f t="shared" si="6"/>
        <v>3.0849469916653192E-2</v>
      </c>
      <c r="H106" s="9">
        <f t="shared" si="6"/>
        <v>0</v>
      </c>
      <c r="I106" s="10">
        <f t="shared" si="6"/>
        <v>7.6413672509878378E-2</v>
      </c>
      <c r="J106" s="48">
        <f>IF(ISERROR(VLOOKUP(A106,'HRGs to TFCs 2'!A:L,7,FALSE)),0,VLOOKUP(A106,'HRGs to TFCs 2'!A:L,7,FALSE))</f>
        <v>0</v>
      </c>
      <c r="K106" s="48">
        <f>IF(ISERROR(VLOOKUP(A106,'HRGs to TFCs 2'!A:L,8,FALSE)),0,VLOOKUP(A106,'HRGs to TFCs 2'!A:L,8,FALSE))</f>
        <v>5041460.2064056797</v>
      </c>
      <c r="L106" s="48">
        <f>IF(ISERROR(VLOOKUP(A106,'HRGs to TFCs 2'!A:L,9,FALSE)),0,VLOOKUP(A106,'HRGs to TFCs 2'!A:L,9,FALSE))</f>
        <v>0</v>
      </c>
      <c r="M106" s="49">
        <f>IF(ISERROR(VLOOKUP(A106,'HRGs to TFCs 2'!A:L,10,FALSE)),0,VLOOKUP(A106,'HRGs to TFCs 2'!A:L,10,FALSE))</f>
        <v>11348075.944745051</v>
      </c>
      <c r="N106" s="9">
        <f t="shared" si="5"/>
        <v>0</v>
      </c>
      <c r="O106" s="9">
        <f t="shared" si="5"/>
        <v>2.9395204829377575E-2</v>
      </c>
      <c r="P106" s="9">
        <f t="shared" si="5"/>
        <v>0</v>
      </c>
      <c r="Q106" s="10">
        <f t="shared" si="5"/>
        <v>6.616714268442854E-2</v>
      </c>
    </row>
    <row r="107" spans="1:17">
      <c r="A107" s="45">
        <v>650</v>
      </c>
      <c r="B107" s="46">
        <f>IF(ISERROR(VLOOKUP(A107,'HRGs to TFCs 2'!A:L,2,FALSE)),0,VLOOKUP(A107,'HRGs to TFCs 2'!A:L,2,FALSE))</f>
        <v>0</v>
      </c>
      <c r="C107" s="46">
        <f>IF(ISERROR(VLOOKUP(A107,'HRGs to TFCs 2'!A:L,3,FALSE)),0,VLOOKUP(A107,'HRGs to TFCs 2'!A:L,3,FALSE))</f>
        <v>119</v>
      </c>
      <c r="D107" s="46">
        <f>IF(ISERROR(VLOOKUP(A107,'HRGs to TFCs 2'!A:L,4,FALSE)),0,VLOOKUP(A107,'HRGs to TFCs 2'!A:L,4,FALSE))</f>
        <v>0</v>
      </c>
      <c r="E107" s="47">
        <f>IF(ISERROR(VLOOKUP(A107,'HRGs to TFCs 2'!A:L,5,FALSE)),0,VLOOKUP(A107,'HRGs to TFCs 2'!A:L,5,FALSE))</f>
        <v>1638</v>
      </c>
      <c r="F107" s="9">
        <f t="shared" si="6"/>
        <v>0</v>
      </c>
      <c r="G107" s="9">
        <f t="shared" si="6"/>
        <v>8.7873397325842682E-5</v>
      </c>
      <c r="H107" s="9">
        <f t="shared" si="6"/>
        <v>0</v>
      </c>
      <c r="I107" s="10">
        <f t="shared" si="6"/>
        <v>1.209551469073364E-3</v>
      </c>
      <c r="J107" s="48">
        <f>IF(ISERROR(VLOOKUP(A107,'HRGs to TFCs 2'!A:L,7,FALSE)),0,VLOOKUP(A107,'HRGs to TFCs 2'!A:L,7,FALSE))</f>
        <v>0</v>
      </c>
      <c r="K107" s="48">
        <f>IF(ISERROR(VLOOKUP(A107,'HRGs to TFCs 2'!A:L,8,FALSE)),0,VLOOKUP(A107,'HRGs to TFCs 2'!A:L,8,FALSE))</f>
        <v>13889.115451893706</v>
      </c>
      <c r="L107" s="48">
        <f>IF(ISERROR(VLOOKUP(A107,'HRGs to TFCs 2'!A:L,9,FALSE)),0,VLOOKUP(A107,'HRGs to TFCs 2'!A:L,9,FALSE))</f>
        <v>0</v>
      </c>
      <c r="M107" s="49">
        <f>IF(ISERROR(VLOOKUP(A107,'HRGs to TFCs 2'!A:L,10,FALSE)),0,VLOOKUP(A107,'HRGs to TFCs 2'!A:L,10,FALSE))</f>
        <v>181401.55274914848</v>
      </c>
      <c r="N107" s="9">
        <f t="shared" si="5"/>
        <v>0</v>
      </c>
      <c r="O107" s="9">
        <f t="shared" si="5"/>
        <v>8.0983162990860534E-5</v>
      </c>
      <c r="P107" s="9">
        <f t="shared" si="5"/>
        <v>0</v>
      </c>
      <c r="Q107" s="10">
        <f t="shared" si="5"/>
        <v>1.0576966952259375E-3</v>
      </c>
    </row>
    <row r="108" spans="1:17">
      <c r="A108" s="45">
        <v>651</v>
      </c>
      <c r="B108" s="46">
        <f>IF(ISERROR(VLOOKUP(A108,'HRGs to TFCs 2'!A:L,2,FALSE)),0,VLOOKUP(A108,'HRGs to TFCs 2'!A:L,2,FALSE))</f>
        <v>0</v>
      </c>
      <c r="C108" s="46">
        <f>IF(ISERROR(VLOOKUP(A108,'HRGs to TFCs 2'!A:L,3,FALSE)),0,VLOOKUP(A108,'HRGs to TFCs 2'!A:L,3,FALSE))</f>
        <v>327</v>
      </c>
      <c r="D108" s="46">
        <f>IF(ISERROR(VLOOKUP(A108,'HRGs to TFCs 2'!A:L,4,FALSE)),0,VLOOKUP(A108,'HRGs to TFCs 2'!A:L,4,FALSE))</f>
        <v>0</v>
      </c>
      <c r="E108" s="47">
        <f>IF(ISERROR(VLOOKUP(A108,'HRGs to TFCs 2'!A:L,5,FALSE)),0,VLOOKUP(A108,'HRGs to TFCs 2'!A:L,5,FALSE))</f>
        <v>277</v>
      </c>
      <c r="F108" s="9">
        <f t="shared" si="6"/>
        <v>0</v>
      </c>
      <c r="G108" s="9">
        <f t="shared" si="6"/>
        <v>2.4146723466849206E-4</v>
      </c>
      <c r="H108" s="9">
        <f t="shared" si="6"/>
        <v>0</v>
      </c>
      <c r="I108" s="10">
        <f t="shared" si="6"/>
        <v>2.0454563915343213E-4</v>
      </c>
      <c r="J108" s="48">
        <f>IF(ISERROR(VLOOKUP(A108,'HRGs to TFCs 2'!A:L,7,FALSE)),0,VLOOKUP(A108,'HRGs to TFCs 2'!A:L,7,FALSE))</f>
        <v>0</v>
      </c>
      <c r="K108" s="48">
        <f>IF(ISERROR(VLOOKUP(A108,'HRGs to TFCs 2'!A:L,8,FALSE)),0,VLOOKUP(A108,'HRGs to TFCs 2'!A:L,8,FALSE))</f>
        <v>33908.564281413273</v>
      </c>
      <c r="L108" s="48">
        <f>IF(ISERROR(VLOOKUP(A108,'HRGs to TFCs 2'!A:L,9,FALSE)),0,VLOOKUP(A108,'HRGs to TFCs 2'!A:L,9,FALSE))</f>
        <v>0</v>
      </c>
      <c r="M108" s="49">
        <f>IF(ISERROR(VLOOKUP(A108,'HRGs to TFCs 2'!A:L,10,FALSE)),0,VLOOKUP(A108,'HRGs to TFCs 2'!A:L,10,FALSE))</f>
        <v>30061.856285368634</v>
      </c>
      <c r="N108" s="9">
        <f t="shared" si="5"/>
        <v>0</v>
      </c>
      <c r="O108" s="9">
        <f t="shared" si="5"/>
        <v>1.9771041557677869E-4</v>
      </c>
      <c r="P108" s="9">
        <f t="shared" si="5"/>
        <v>0</v>
      </c>
      <c r="Q108" s="10">
        <f t="shared" si="5"/>
        <v>1.7528144364541961E-4</v>
      </c>
    </row>
    <row r="109" spans="1:17">
      <c r="A109" s="45">
        <v>652</v>
      </c>
      <c r="B109" s="46">
        <f>IF(ISERROR(VLOOKUP(A109,'HRGs to TFCs 2'!A:L,2,FALSE)),0,VLOOKUP(A109,'HRGs to TFCs 2'!A:L,2,FALSE))</f>
        <v>0</v>
      </c>
      <c r="C109" s="46">
        <f>IF(ISERROR(VLOOKUP(A109,'HRGs to TFCs 2'!A:L,3,FALSE)),0,VLOOKUP(A109,'HRGs to TFCs 2'!A:L,3,FALSE))</f>
        <v>6</v>
      </c>
      <c r="D109" s="46">
        <f>IF(ISERROR(VLOOKUP(A109,'HRGs to TFCs 2'!A:L,4,FALSE)),0,VLOOKUP(A109,'HRGs to TFCs 2'!A:L,4,FALSE))</f>
        <v>0</v>
      </c>
      <c r="E109" s="47">
        <f>IF(ISERROR(VLOOKUP(A109,'HRGs to TFCs 2'!A:L,5,FALSE)),0,VLOOKUP(A109,'HRGs to TFCs 2'!A:L,5,FALSE))</f>
        <v>75</v>
      </c>
      <c r="F109" s="9">
        <f t="shared" si="6"/>
        <v>0</v>
      </c>
      <c r="G109" s="9">
        <f t="shared" si="6"/>
        <v>4.4305914618071943E-6</v>
      </c>
      <c r="H109" s="9">
        <f t="shared" si="6"/>
        <v>0</v>
      </c>
      <c r="I109" s="10">
        <f t="shared" si="6"/>
        <v>5.5382393272589922E-5</v>
      </c>
      <c r="J109" s="48">
        <f>IF(ISERROR(VLOOKUP(A109,'HRGs to TFCs 2'!A:L,7,FALSE)),0,VLOOKUP(A109,'HRGs to TFCs 2'!A:L,7,FALSE))</f>
        <v>0</v>
      </c>
      <c r="K109" s="48">
        <f>IF(ISERROR(VLOOKUP(A109,'HRGs to TFCs 2'!A:L,8,FALSE)),0,VLOOKUP(A109,'HRGs to TFCs 2'!A:L,8,FALSE))</f>
        <v>611.23814534943983</v>
      </c>
      <c r="L109" s="48">
        <f>IF(ISERROR(VLOOKUP(A109,'HRGs to TFCs 2'!A:L,9,FALSE)),0,VLOOKUP(A109,'HRGs to TFCs 2'!A:L,9,FALSE))</f>
        <v>0</v>
      </c>
      <c r="M109" s="49">
        <f>IF(ISERROR(VLOOKUP(A109,'HRGs to TFCs 2'!A:L,10,FALSE)),0,VLOOKUP(A109,'HRGs to TFCs 2'!A:L,10,FALSE))</f>
        <v>7517.7393398990707</v>
      </c>
      <c r="N109" s="9">
        <f t="shared" si="5"/>
        <v>0</v>
      </c>
      <c r="O109" s="9">
        <f t="shared" si="5"/>
        <v>3.5639417443474365E-6</v>
      </c>
      <c r="P109" s="9">
        <f t="shared" si="5"/>
        <v>0</v>
      </c>
      <c r="Q109" s="10">
        <f t="shared" si="5"/>
        <v>4.3833627302942662E-5</v>
      </c>
    </row>
    <row r="110" spans="1:17">
      <c r="A110" s="45">
        <v>653</v>
      </c>
      <c r="B110" s="46">
        <f>IF(ISERROR(VLOOKUP(A110,'HRGs to TFCs 2'!A:L,2,FALSE)),0,VLOOKUP(A110,'HRGs to TFCs 2'!A:L,2,FALSE))</f>
        <v>0</v>
      </c>
      <c r="C110" s="46">
        <f>IF(ISERROR(VLOOKUP(A110,'HRGs to TFCs 2'!A:L,3,FALSE)),0,VLOOKUP(A110,'HRGs to TFCs 2'!A:L,3,FALSE))</f>
        <v>58</v>
      </c>
      <c r="D110" s="46">
        <f>IF(ISERROR(VLOOKUP(A110,'HRGs to TFCs 2'!A:L,4,FALSE)),0,VLOOKUP(A110,'HRGs to TFCs 2'!A:L,4,FALSE))</f>
        <v>0</v>
      </c>
      <c r="E110" s="47">
        <f>IF(ISERROR(VLOOKUP(A110,'HRGs to TFCs 2'!A:L,5,FALSE)),0,VLOOKUP(A110,'HRGs to TFCs 2'!A:L,5,FALSE))</f>
        <v>1509</v>
      </c>
      <c r="F110" s="9">
        <f t="shared" si="6"/>
        <v>0</v>
      </c>
      <c r="G110" s="9">
        <f t="shared" si="6"/>
        <v>4.2829050797469542E-5</v>
      </c>
      <c r="H110" s="9">
        <f t="shared" si="6"/>
        <v>0</v>
      </c>
      <c r="I110" s="10">
        <f t="shared" si="6"/>
        <v>1.1142937526445094E-3</v>
      </c>
      <c r="J110" s="48">
        <f>IF(ISERROR(VLOOKUP(A110,'HRGs to TFCs 2'!A:L,7,FALSE)),0,VLOOKUP(A110,'HRGs to TFCs 2'!A:L,7,FALSE))</f>
        <v>0</v>
      </c>
      <c r="K110" s="48">
        <f>IF(ISERROR(VLOOKUP(A110,'HRGs to TFCs 2'!A:L,8,FALSE)),0,VLOOKUP(A110,'HRGs to TFCs 2'!A:L,8,FALSE))</f>
        <v>9874.2983375949243</v>
      </c>
      <c r="L110" s="48">
        <f>IF(ISERROR(VLOOKUP(A110,'HRGs to TFCs 2'!A:L,9,FALSE)),0,VLOOKUP(A110,'HRGs to TFCs 2'!A:L,9,FALSE))</f>
        <v>0</v>
      </c>
      <c r="M110" s="49">
        <f>IF(ISERROR(VLOOKUP(A110,'HRGs to TFCs 2'!A:L,10,FALSE)),0,VLOOKUP(A110,'HRGs to TFCs 2'!A:L,10,FALSE))</f>
        <v>193147.82279453592</v>
      </c>
      <c r="N110" s="9">
        <f t="shared" si="5"/>
        <v>0</v>
      </c>
      <c r="O110" s="9">
        <f t="shared" si="5"/>
        <v>5.7573998464013399E-5</v>
      </c>
      <c r="P110" s="9">
        <f t="shared" si="5"/>
        <v>0</v>
      </c>
      <c r="Q110" s="10">
        <f t="shared" si="5"/>
        <v>1.1261855853150883E-3</v>
      </c>
    </row>
    <row r="111" spans="1:17">
      <c r="A111" s="45">
        <v>654</v>
      </c>
      <c r="B111" s="46">
        <f>IF(ISERROR(VLOOKUP(A111,'HRGs to TFCs 2'!A:L,2,FALSE)),0,VLOOKUP(A111,'HRGs to TFCs 2'!A:L,2,FALSE))</f>
        <v>0</v>
      </c>
      <c r="C111" s="46">
        <f>IF(ISERROR(VLOOKUP(A111,'HRGs to TFCs 2'!A:L,3,FALSE)),0,VLOOKUP(A111,'HRGs to TFCs 2'!A:L,3,FALSE))</f>
        <v>3</v>
      </c>
      <c r="D111" s="46">
        <f>IF(ISERROR(VLOOKUP(A111,'HRGs to TFCs 2'!A:L,4,FALSE)),0,VLOOKUP(A111,'HRGs to TFCs 2'!A:L,4,FALSE))</f>
        <v>0</v>
      </c>
      <c r="E111" s="47">
        <f>IF(ISERROR(VLOOKUP(A111,'HRGs to TFCs 2'!A:L,5,FALSE)),0,VLOOKUP(A111,'HRGs to TFCs 2'!A:L,5,FALSE))</f>
        <v>8</v>
      </c>
      <c r="F111" s="9">
        <f t="shared" si="6"/>
        <v>0</v>
      </c>
      <c r="G111" s="9">
        <f t="shared" si="6"/>
        <v>2.2152957309035971E-6</v>
      </c>
      <c r="H111" s="9">
        <f t="shared" si="6"/>
        <v>0</v>
      </c>
      <c r="I111" s="10">
        <f t="shared" si="6"/>
        <v>5.9074552824095921E-6</v>
      </c>
      <c r="J111" s="48">
        <f>IF(ISERROR(VLOOKUP(A111,'HRGs to TFCs 2'!A:L,7,FALSE)),0,VLOOKUP(A111,'HRGs to TFCs 2'!A:L,7,FALSE))</f>
        <v>0</v>
      </c>
      <c r="K111" s="48">
        <f>IF(ISERROR(VLOOKUP(A111,'HRGs to TFCs 2'!A:L,8,FALSE)),0,VLOOKUP(A111,'HRGs to TFCs 2'!A:L,8,FALSE))</f>
        <v>525.16729502307862</v>
      </c>
      <c r="L111" s="48">
        <f>IF(ISERROR(VLOOKUP(A111,'HRGs to TFCs 2'!A:L,9,FALSE)),0,VLOOKUP(A111,'HRGs to TFCs 2'!A:L,9,FALSE))</f>
        <v>0</v>
      </c>
      <c r="M111" s="49">
        <f>IF(ISERROR(VLOOKUP(A111,'HRGs to TFCs 2'!A:L,10,FALSE)),0,VLOOKUP(A111,'HRGs to TFCs 2'!A:L,10,FALSE))</f>
        <v>850.01230204187061</v>
      </c>
      <c r="N111" s="9">
        <f t="shared" si="5"/>
        <v>0</v>
      </c>
      <c r="O111" s="9">
        <f t="shared" si="5"/>
        <v>3.0620890723839885E-6</v>
      </c>
      <c r="P111" s="9">
        <f t="shared" si="5"/>
        <v>0</v>
      </c>
      <c r="Q111" s="10">
        <f t="shared" si="5"/>
        <v>4.9561604580879106E-6</v>
      </c>
    </row>
    <row r="112" spans="1:17">
      <c r="A112" s="45">
        <v>655</v>
      </c>
      <c r="B112" s="46">
        <f>IF(ISERROR(VLOOKUP(A112,'HRGs to TFCs 2'!A:L,2,FALSE)),0,VLOOKUP(A112,'HRGs to TFCs 2'!A:L,2,FALSE))</f>
        <v>0</v>
      </c>
      <c r="C112" s="46">
        <f>IF(ISERROR(VLOOKUP(A112,'HRGs to TFCs 2'!A:L,3,FALSE)),0,VLOOKUP(A112,'HRGs to TFCs 2'!A:L,3,FALSE))</f>
        <v>1</v>
      </c>
      <c r="D112" s="46">
        <f>IF(ISERROR(VLOOKUP(A112,'HRGs to TFCs 2'!A:L,4,FALSE)),0,VLOOKUP(A112,'HRGs to TFCs 2'!A:L,4,FALSE))</f>
        <v>0</v>
      </c>
      <c r="E112" s="47">
        <f>IF(ISERROR(VLOOKUP(A112,'HRGs to TFCs 2'!A:L,5,FALSE)),0,VLOOKUP(A112,'HRGs to TFCs 2'!A:L,5,FALSE))</f>
        <v>2</v>
      </c>
      <c r="F112" s="9">
        <f t="shared" si="6"/>
        <v>0</v>
      </c>
      <c r="G112" s="9">
        <f t="shared" si="6"/>
        <v>7.3843191030119901E-7</v>
      </c>
      <c r="H112" s="9">
        <f t="shared" si="6"/>
        <v>0</v>
      </c>
      <c r="I112" s="10">
        <f t="shared" si="6"/>
        <v>1.476863820602398E-6</v>
      </c>
      <c r="J112" s="48">
        <f>IF(ISERROR(VLOOKUP(A112,'HRGs to TFCs 2'!A:L,7,FALSE)),0,VLOOKUP(A112,'HRGs to TFCs 2'!A:L,7,FALSE))</f>
        <v>0</v>
      </c>
      <c r="K112" s="48">
        <f>IF(ISERROR(VLOOKUP(A112,'HRGs to TFCs 2'!A:L,8,FALSE)),0,VLOOKUP(A112,'HRGs to TFCs 2'!A:L,8,FALSE))</f>
        <v>790.49527666032157</v>
      </c>
      <c r="L112" s="48">
        <f>IF(ISERROR(VLOOKUP(A112,'HRGs to TFCs 2'!A:L,9,FALSE)),0,VLOOKUP(A112,'HRGs to TFCs 2'!A:L,9,FALSE))</f>
        <v>0</v>
      </c>
      <c r="M112" s="49">
        <f>IF(ISERROR(VLOOKUP(A112,'HRGs to TFCs 2'!A:L,10,FALSE)),0,VLOOKUP(A112,'HRGs to TFCs 2'!A:L,10,FALSE))</f>
        <v>220.64478027558698</v>
      </c>
      <c r="N112" s="9">
        <f t="shared" si="5"/>
        <v>0</v>
      </c>
      <c r="O112" s="9">
        <f t="shared" si="5"/>
        <v>4.6091349773149063E-6</v>
      </c>
      <c r="P112" s="9">
        <f t="shared" si="5"/>
        <v>0</v>
      </c>
      <c r="Q112" s="10">
        <f t="shared" si="5"/>
        <v>1.286511892426108E-6</v>
      </c>
    </row>
    <row r="113" spans="1:17">
      <c r="A113" s="45">
        <v>800</v>
      </c>
      <c r="B113" s="46">
        <f>IF(ISERROR(VLOOKUP(A113,'HRGs to TFCs 2'!A:L,2,FALSE)),0,VLOOKUP(A113,'HRGs to TFCs 2'!A:L,2,FALSE))</f>
        <v>0</v>
      </c>
      <c r="C113" s="46">
        <f>IF(ISERROR(VLOOKUP(A113,'HRGs to TFCs 2'!A:L,3,FALSE)),0,VLOOKUP(A113,'HRGs to TFCs 2'!A:L,3,FALSE))</f>
        <v>243</v>
      </c>
      <c r="D113" s="46">
        <f>IF(ISERROR(VLOOKUP(A113,'HRGs to TFCs 2'!A:L,4,FALSE)),0,VLOOKUP(A113,'HRGs to TFCs 2'!A:L,4,FALSE))</f>
        <v>0</v>
      </c>
      <c r="E113" s="47">
        <f>IF(ISERROR(VLOOKUP(A113,'HRGs to TFCs 2'!A:L,5,FALSE)),0,VLOOKUP(A113,'HRGs to TFCs 2'!A:L,5,FALSE))</f>
        <v>830</v>
      </c>
      <c r="F113" s="9">
        <f t="shared" si="6"/>
        <v>0</v>
      </c>
      <c r="G113" s="9">
        <f t="shared" si="6"/>
        <v>1.7943895420319137E-4</v>
      </c>
      <c r="H113" s="9">
        <f t="shared" si="6"/>
        <v>0</v>
      </c>
      <c r="I113" s="10">
        <f t="shared" si="6"/>
        <v>6.1289848554999513E-4</v>
      </c>
      <c r="J113" s="48">
        <f>IF(ISERROR(VLOOKUP(A113,'HRGs to TFCs 2'!A:L,7,FALSE)),0,VLOOKUP(A113,'HRGs to TFCs 2'!A:L,7,FALSE))</f>
        <v>0</v>
      </c>
      <c r="K113" s="48">
        <f>IF(ISERROR(VLOOKUP(A113,'HRGs to TFCs 2'!A:L,8,FALSE)),0,VLOOKUP(A113,'HRGs to TFCs 2'!A:L,8,FALSE))</f>
        <v>24215.345436067084</v>
      </c>
      <c r="L113" s="48">
        <f>IF(ISERROR(VLOOKUP(A113,'HRGs to TFCs 2'!A:L,9,FALSE)),0,VLOOKUP(A113,'HRGs to TFCs 2'!A:L,9,FALSE))</f>
        <v>0</v>
      </c>
      <c r="M113" s="49">
        <f>IF(ISERROR(VLOOKUP(A113,'HRGs to TFCs 2'!A:L,10,FALSE)),0,VLOOKUP(A113,'HRGs to TFCs 2'!A:L,10,FALSE))</f>
        <v>97217.264442439773</v>
      </c>
      <c r="N113" s="9">
        <f t="shared" si="5"/>
        <v>0</v>
      </c>
      <c r="O113" s="9">
        <f t="shared" si="5"/>
        <v>1.4119223597220765E-4</v>
      </c>
      <c r="P113" s="9">
        <f t="shared" si="5"/>
        <v>0</v>
      </c>
      <c r="Q113" s="10">
        <f t="shared" si="5"/>
        <v>5.6684398651134075E-4</v>
      </c>
    </row>
    <row r="114" spans="1:17">
      <c r="A114" s="45">
        <v>812</v>
      </c>
      <c r="B114" s="46">
        <f>IF(ISERROR(VLOOKUP(A114,'HRGs to TFCs 2'!A:L,2,FALSE)),0,VLOOKUP(A114,'HRGs to TFCs 2'!A:L,2,FALSE))</f>
        <v>0</v>
      </c>
      <c r="C114" s="46">
        <f>IF(ISERROR(VLOOKUP(A114,'HRGs to TFCs 2'!A:L,3,FALSE)),0,VLOOKUP(A114,'HRGs to TFCs 2'!A:L,3,FALSE))</f>
        <v>0</v>
      </c>
      <c r="D114" s="46">
        <f>IF(ISERROR(VLOOKUP(A114,'HRGs to TFCs 2'!A:L,4,FALSE)),0,VLOOKUP(A114,'HRGs to TFCs 2'!A:L,4,FALSE))</f>
        <v>0</v>
      </c>
      <c r="E114" s="47">
        <f>IF(ISERROR(VLOOKUP(A114,'HRGs to TFCs 2'!A:L,5,FALSE)),0,VLOOKUP(A114,'HRGs to TFCs 2'!A:L,5,FALSE))</f>
        <v>0</v>
      </c>
      <c r="F114" s="9">
        <f t="shared" si="6"/>
        <v>0</v>
      </c>
      <c r="G114" s="9">
        <f t="shared" si="6"/>
        <v>0</v>
      </c>
      <c r="H114" s="9">
        <f t="shared" si="6"/>
        <v>0</v>
      </c>
      <c r="I114" s="10">
        <f t="shared" si="6"/>
        <v>0</v>
      </c>
      <c r="J114" s="48">
        <f>IF(ISERROR(VLOOKUP(A114,'HRGs to TFCs 2'!A:L,7,FALSE)),0,VLOOKUP(A114,'HRGs to TFCs 2'!A:L,7,FALSE))</f>
        <v>0</v>
      </c>
      <c r="K114" s="48">
        <f>IF(ISERROR(VLOOKUP(A114,'HRGs to TFCs 2'!A:L,8,FALSE)),0,VLOOKUP(A114,'HRGs to TFCs 2'!A:L,8,FALSE))</f>
        <v>0</v>
      </c>
      <c r="L114" s="48">
        <f>IF(ISERROR(VLOOKUP(A114,'HRGs to TFCs 2'!A:L,9,FALSE)),0,VLOOKUP(A114,'HRGs to TFCs 2'!A:L,9,FALSE))</f>
        <v>0</v>
      </c>
      <c r="M114" s="49">
        <f>IF(ISERROR(VLOOKUP(A114,'HRGs to TFCs 2'!A:L,10,FALSE)),0,VLOOKUP(A114,'HRGs to TFCs 2'!A:L,10,FALSE))</f>
        <v>0</v>
      </c>
      <c r="N114" s="9">
        <f t="shared" si="5"/>
        <v>0</v>
      </c>
      <c r="O114" s="9">
        <f t="shared" si="5"/>
        <v>0</v>
      </c>
      <c r="P114" s="9">
        <f t="shared" si="5"/>
        <v>0</v>
      </c>
      <c r="Q114" s="10">
        <f t="shared" si="5"/>
        <v>0</v>
      </c>
    </row>
    <row r="115" spans="1:17">
      <c r="A115" s="45">
        <v>821</v>
      </c>
      <c r="B115" s="46">
        <f>IF(ISERROR(VLOOKUP(A115,'HRGs to TFCs 2'!A:L,2,FALSE)),0,VLOOKUP(A115,'HRGs to TFCs 2'!A:L,2,FALSE))</f>
        <v>0</v>
      </c>
      <c r="C115" s="46">
        <f>IF(ISERROR(VLOOKUP(A115,'HRGs to TFCs 2'!A:L,3,FALSE)),0,VLOOKUP(A115,'HRGs to TFCs 2'!A:L,3,FALSE))</f>
        <v>0</v>
      </c>
      <c r="D115" s="46">
        <f>IF(ISERROR(VLOOKUP(A115,'HRGs to TFCs 2'!A:L,4,FALSE)),0,VLOOKUP(A115,'HRGs to TFCs 2'!A:L,4,FALSE))</f>
        <v>0</v>
      </c>
      <c r="E115" s="47">
        <f>IF(ISERROR(VLOOKUP(A115,'HRGs to TFCs 2'!A:L,5,FALSE)),0,VLOOKUP(A115,'HRGs to TFCs 2'!A:L,5,FALSE))</f>
        <v>0</v>
      </c>
      <c r="F115" s="9">
        <f t="shared" si="6"/>
        <v>0</v>
      </c>
      <c r="G115" s="9">
        <f t="shared" si="6"/>
        <v>0</v>
      </c>
      <c r="H115" s="9">
        <f t="shared" si="6"/>
        <v>0</v>
      </c>
      <c r="I115" s="10">
        <f t="shared" si="6"/>
        <v>0</v>
      </c>
      <c r="J115" s="48">
        <f>IF(ISERROR(VLOOKUP(A115,'HRGs to TFCs 2'!A:L,7,FALSE)),0,VLOOKUP(A115,'HRGs to TFCs 2'!A:L,7,FALSE))</f>
        <v>0</v>
      </c>
      <c r="K115" s="48">
        <f>IF(ISERROR(VLOOKUP(A115,'HRGs to TFCs 2'!A:L,8,FALSE)),0,VLOOKUP(A115,'HRGs to TFCs 2'!A:L,8,FALSE))</f>
        <v>0</v>
      </c>
      <c r="L115" s="48">
        <f>IF(ISERROR(VLOOKUP(A115,'HRGs to TFCs 2'!A:L,9,FALSE)),0,VLOOKUP(A115,'HRGs to TFCs 2'!A:L,9,FALSE))</f>
        <v>0</v>
      </c>
      <c r="M115" s="49">
        <f>IF(ISERROR(VLOOKUP(A115,'HRGs to TFCs 2'!A:L,10,FALSE)),0,VLOOKUP(A115,'HRGs to TFCs 2'!A:L,10,FALSE))</f>
        <v>0</v>
      </c>
      <c r="N115" s="9">
        <f t="shared" si="5"/>
        <v>0</v>
      </c>
      <c r="O115" s="9">
        <f t="shared" si="5"/>
        <v>0</v>
      </c>
      <c r="P115" s="9">
        <f t="shared" si="5"/>
        <v>0</v>
      </c>
      <c r="Q115" s="10">
        <f t="shared" si="5"/>
        <v>0</v>
      </c>
    </row>
    <row r="116" spans="1:17">
      <c r="A116" s="45">
        <v>822</v>
      </c>
      <c r="B116" s="46">
        <f>IF(ISERROR(VLOOKUP(A116,'HRGs to TFCs 2'!A:L,2,FALSE)),0,VLOOKUP(A116,'HRGs to TFCs 2'!A:L,2,FALSE))</f>
        <v>0</v>
      </c>
      <c r="C116" s="46">
        <f>IF(ISERROR(VLOOKUP(A116,'HRGs to TFCs 2'!A:L,3,FALSE)),0,VLOOKUP(A116,'HRGs to TFCs 2'!A:L,3,FALSE))</f>
        <v>21</v>
      </c>
      <c r="D116" s="46">
        <f>IF(ISERROR(VLOOKUP(A116,'HRGs to TFCs 2'!A:L,4,FALSE)),0,VLOOKUP(A116,'HRGs to TFCs 2'!A:L,4,FALSE))</f>
        <v>0</v>
      </c>
      <c r="E116" s="47">
        <f>IF(ISERROR(VLOOKUP(A116,'HRGs to TFCs 2'!A:L,5,FALSE)),0,VLOOKUP(A116,'HRGs to TFCs 2'!A:L,5,FALSE))</f>
        <v>4</v>
      </c>
      <c r="F116" s="9">
        <f t="shared" si="6"/>
        <v>0</v>
      </c>
      <c r="G116" s="9">
        <f t="shared" si="6"/>
        <v>1.550707011632518E-5</v>
      </c>
      <c r="H116" s="9">
        <f t="shared" si="6"/>
        <v>0</v>
      </c>
      <c r="I116" s="10">
        <f t="shared" si="6"/>
        <v>2.953727641204796E-6</v>
      </c>
      <c r="J116" s="48">
        <f>IF(ISERROR(VLOOKUP(A116,'HRGs to TFCs 2'!A:L,7,FALSE)),0,VLOOKUP(A116,'HRGs to TFCs 2'!A:L,7,FALSE))</f>
        <v>0</v>
      </c>
      <c r="K116" s="48">
        <f>IF(ISERROR(VLOOKUP(A116,'HRGs to TFCs 2'!A:L,8,FALSE)),0,VLOOKUP(A116,'HRGs to TFCs 2'!A:L,8,FALSE))</f>
        <v>3636.1997557207224</v>
      </c>
      <c r="L116" s="48">
        <f>IF(ISERROR(VLOOKUP(A116,'HRGs to TFCs 2'!A:L,9,FALSE)),0,VLOOKUP(A116,'HRGs to TFCs 2'!A:L,9,FALSE))</f>
        <v>0</v>
      </c>
      <c r="M116" s="49">
        <f>IF(ISERROR(VLOOKUP(A116,'HRGs to TFCs 2'!A:L,10,FALSE)),0,VLOOKUP(A116,'HRGs to TFCs 2'!A:L,10,FALSE))</f>
        <v>1306.2006317039388</v>
      </c>
      <c r="N116" s="9">
        <f t="shared" si="5"/>
        <v>0</v>
      </c>
      <c r="O116" s="9">
        <f t="shared" si="5"/>
        <v>2.1201563087641336E-5</v>
      </c>
      <c r="P116" s="9">
        <f t="shared" si="5"/>
        <v>0</v>
      </c>
      <c r="Q116" s="10">
        <f t="shared" si="5"/>
        <v>7.6160543860712526E-6</v>
      </c>
    </row>
    <row r="117" spans="1:17" ht="12" thickBot="1">
      <c r="A117" s="50">
        <v>840</v>
      </c>
      <c r="B117" s="285">
        <f>IF(ISERROR(VLOOKUP(A117,'HRGs to TFCs 2'!A:L,2,FALSE)),0,VLOOKUP(A117,'HRGs to TFCs 2'!A:L,2,FALSE))</f>
        <v>0</v>
      </c>
      <c r="C117" s="285">
        <f>IF(ISERROR(VLOOKUP(A117,'HRGs to TFCs 2'!A:L,3,FALSE)),0,VLOOKUP(A117,'HRGs to TFCs 2'!A:L,3,FALSE))</f>
        <v>2450</v>
      </c>
      <c r="D117" s="285">
        <f>IF(ISERROR(VLOOKUP(A117,'HRGs to TFCs 2'!A:L,4,FALSE)),0,VLOOKUP(A117,'HRGs to TFCs 2'!A:L,4,FALSE))</f>
        <v>0</v>
      </c>
      <c r="E117" s="286">
        <f>IF(ISERROR(VLOOKUP(A117,'HRGs to TFCs 2'!A:L,5,FALSE)),0,VLOOKUP(A117,'HRGs to TFCs 2'!A:L,5,FALSE))</f>
        <v>9481</v>
      </c>
      <c r="F117" s="51">
        <f t="shared" si="6"/>
        <v>0</v>
      </c>
      <c r="G117" s="51">
        <f t="shared" si="6"/>
        <v>1.8091581802379376E-3</v>
      </c>
      <c r="H117" s="51">
        <f t="shared" si="6"/>
        <v>0</v>
      </c>
      <c r="I117" s="52">
        <f t="shared" si="6"/>
        <v>7.001072941565668E-3</v>
      </c>
      <c r="J117" s="287">
        <f>IF(ISERROR(VLOOKUP(A117,'HRGs to TFCs 2'!A:L,7,FALSE)),0,VLOOKUP(A117,'HRGs to TFCs 2'!A:L,7,FALSE))</f>
        <v>0</v>
      </c>
      <c r="K117" s="287">
        <f>IF(ISERROR(VLOOKUP(A117,'HRGs to TFCs 2'!A:L,8,FALSE)),0,VLOOKUP(A117,'HRGs to TFCs 2'!A:L,8,FALSE))</f>
        <v>66909.575980370981</v>
      </c>
      <c r="L117" s="287">
        <f>IF(ISERROR(VLOOKUP(A117,'HRGs to TFCs 2'!A:L,9,FALSE)),0,VLOOKUP(A117,'HRGs to TFCs 2'!A:L,9,FALSE))</f>
        <v>0</v>
      </c>
      <c r="M117" s="288">
        <f>IF(ISERROR(VLOOKUP(A117,'HRGs to TFCs 2'!A:L,10,FALSE)),0,VLOOKUP(A117,'HRGs to TFCs 2'!A:L,10,FALSE))</f>
        <v>149243.06066165917</v>
      </c>
      <c r="N117" s="51">
        <f t="shared" si="5"/>
        <v>0</v>
      </c>
      <c r="O117" s="51">
        <f t="shared" si="5"/>
        <v>3.9012917100699602E-4</v>
      </c>
      <c r="P117" s="51">
        <f t="shared" si="5"/>
        <v>0</v>
      </c>
      <c r="Q117" s="52">
        <f t="shared" si="5"/>
        <v>8.7019041267816276E-4</v>
      </c>
    </row>
  </sheetData>
  <mergeCells count="4">
    <mergeCell ref="B6:E6"/>
    <mergeCell ref="F6:I6"/>
    <mergeCell ref="J6:M6"/>
    <mergeCell ref="N6:Q6"/>
  </mergeCells>
  <hyperlinks>
    <hyperlink ref="A4" location="Navigation!A1" display="Home"/>
  </hyperlinks>
  <pageMargins left="0.70866141732283472" right="0.70866141732283472" top="0.74803149606299213" bottom="0.74803149606299213" header="0.31496062992125984" footer="0.31496062992125984"/>
  <pageSetup paperSize="9" orientation="portrait" cellComments="atEnd"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6" tint="-0.249977111117893"/>
  </sheetPr>
  <dimension ref="A1:AT119"/>
  <sheetViews>
    <sheetView workbookViewId="0"/>
  </sheetViews>
  <sheetFormatPr defaultRowHeight="15"/>
  <cols>
    <col min="1" max="1" width="12.7109375" customWidth="1"/>
    <col min="2" max="2" width="9.28515625" bestFit="1" customWidth="1"/>
    <col min="3" max="3" width="10.28515625" bestFit="1" customWidth="1"/>
    <col min="4" max="4" width="9.28515625" bestFit="1" customWidth="1"/>
    <col min="5" max="6" width="10.28515625" bestFit="1" customWidth="1"/>
    <col min="7" max="7" width="12.140625" customWidth="1"/>
    <col min="8" max="8" width="11.42578125" bestFit="1" customWidth="1"/>
    <col min="9" max="9" width="13" customWidth="1"/>
    <col min="18" max="18" width="12.140625" bestFit="1" customWidth="1"/>
    <col min="26" max="26" width="13.28515625" bestFit="1" customWidth="1"/>
    <col min="27" max="27" width="12.140625" customWidth="1"/>
    <col min="29" max="29" width="13.28515625" customWidth="1"/>
    <col min="31" max="31" width="11.42578125" customWidth="1"/>
    <col min="32" max="32" width="10.140625" customWidth="1"/>
    <col min="33" max="33" width="11.42578125" customWidth="1"/>
    <col min="34" max="34" width="11.85546875" customWidth="1"/>
    <col min="35" max="35" width="13.85546875" customWidth="1"/>
    <col min="36" max="36" width="12.28515625" customWidth="1"/>
    <col min="37" max="37" width="14.7109375" customWidth="1"/>
  </cols>
  <sheetData>
    <row r="1" spans="1:46">
      <c r="A1">
        <v>1</v>
      </c>
      <c r="B1">
        <f>A1+1</f>
        <v>2</v>
      </c>
      <c r="C1" s="261">
        <f t="shared" ref="C1:AS1" si="0">B1+1</f>
        <v>3</v>
      </c>
      <c r="D1" s="261">
        <f t="shared" si="0"/>
        <v>4</v>
      </c>
      <c r="E1" s="261">
        <f t="shared" si="0"/>
        <v>5</v>
      </c>
      <c r="F1" s="261">
        <f t="shared" si="0"/>
        <v>6</v>
      </c>
      <c r="G1" s="261">
        <f t="shared" si="0"/>
        <v>7</v>
      </c>
      <c r="H1" s="261">
        <f t="shared" si="0"/>
        <v>8</v>
      </c>
      <c r="I1" s="261">
        <f t="shared" si="0"/>
        <v>9</v>
      </c>
      <c r="J1" s="261">
        <f t="shared" si="0"/>
        <v>10</v>
      </c>
      <c r="K1" s="261">
        <f t="shared" si="0"/>
        <v>11</v>
      </c>
      <c r="L1" s="261">
        <f t="shared" si="0"/>
        <v>12</v>
      </c>
      <c r="M1" s="261">
        <f t="shared" si="0"/>
        <v>13</v>
      </c>
      <c r="N1" s="261">
        <f t="shared" si="0"/>
        <v>14</v>
      </c>
      <c r="O1" s="261">
        <f t="shared" si="0"/>
        <v>15</v>
      </c>
      <c r="P1" s="261">
        <f t="shared" si="0"/>
        <v>16</v>
      </c>
      <c r="Q1" s="261">
        <f t="shared" si="0"/>
        <v>17</v>
      </c>
      <c r="R1" s="261">
        <f t="shared" si="0"/>
        <v>18</v>
      </c>
      <c r="S1" s="261">
        <f t="shared" si="0"/>
        <v>19</v>
      </c>
      <c r="T1" s="261">
        <f t="shared" si="0"/>
        <v>20</v>
      </c>
      <c r="U1" s="261">
        <f t="shared" si="0"/>
        <v>21</v>
      </c>
      <c r="V1" s="261">
        <f t="shared" si="0"/>
        <v>22</v>
      </c>
      <c r="W1" s="261">
        <f t="shared" si="0"/>
        <v>23</v>
      </c>
      <c r="X1" s="261">
        <f t="shared" si="0"/>
        <v>24</v>
      </c>
      <c r="Y1" s="261">
        <f t="shared" si="0"/>
        <v>25</v>
      </c>
      <c r="Z1" s="261">
        <f t="shared" si="0"/>
        <v>26</v>
      </c>
      <c r="AA1" s="261">
        <f t="shared" si="0"/>
        <v>27</v>
      </c>
      <c r="AB1" s="261">
        <f t="shared" si="0"/>
        <v>28</v>
      </c>
      <c r="AC1" s="261">
        <f t="shared" si="0"/>
        <v>29</v>
      </c>
      <c r="AD1" s="261">
        <f t="shared" si="0"/>
        <v>30</v>
      </c>
      <c r="AE1" s="261">
        <f t="shared" si="0"/>
        <v>31</v>
      </c>
      <c r="AF1" s="261">
        <f t="shared" si="0"/>
        <v>32</v>
      </c>
      <c r="AG1" s="261">
        <f t="shared" si="0"/>
        <v>33</v>
      </c>
      <c r="AH1" s="261">
        <f t="shared" si="0"/>
        <v>34</v>
      </c>
      <c r="AI1" s="261">
        <f t="shared" si="0"/>
        <v>35</v>
      </c>
      <c r="AJ1" s="261">
        <f t="shared" si="0"/>
        <v>36</v>
      </c>
      <c r="AK1" s="261">
        <f t="shared" si="0"/>
        <v>37</v>
      </c>
      <c r="AL1" s="261">
        <f t="shared" si="0"/>
        <v>38</v>
      </c>
      <c r="AM1" s="261">
        <f t="shared" si="0"/>
        <v>39</v>
      </c>
      <c r="AN1" s="261">
        <f t="shared" si="0"/>
        <v>40</v>
      </c>
      <c r="AO1" s="261">
        <f t="shared" si="0"/>
        <v>41</v>
      </c>
      <c r="AP1" s="261">
        <f t="shared" si="0"/>
        <v>42</v>
      </c>
      <c r="AQ1" s="261">
        <f t="shared" si="0"/>
        <v>43</v>
      </c>
      <c r="AR1" s="261">
        <f t="shared" si="0"/>
        <v>44</v>
      </c>
      <c r="AS1" s="261">
        <f t="shared" si="0"/>
        <v>45</v>
      </c>
    </row>
    <row r="2" spans="1:46" ht="15.75" thickBot="1">
      <c r="A2" s="586" t="s">
        <v>937</v>
      </c>
      <c r="R2" t="s">
        <v>414</v>
      </c>
      <c r="Z2" t="s">
        <v>418</v>
      </c>
    </row>
    <row r="3" spans="1:46" ht="15.75" thickBot="1">
      <c r="R3" s="64">
        <f>SUM('Non-mandatory OPROC HRGs'!V:V)</f>
        <v>1578349</v>
      </c>
      <c r="Z3" s="65">
        <f>SUM('Non-mandatory OPROC HRGs'!W:W)</f>
        <v>176889126.52395657</v>
      </c>
      <c r="AC3" s="69">
        <f>SUM(Z8:AC117)</f>
        <v>176889126.5239566</v>
      </c>
      <c r="AD3" s="66">
        <f t="shared" ref="AD3:AK3" si="1">SUM(AD8:AD117)</f>
        <v>397725</v>
      </c>
      <c r="AE3" s="67">
        <f t="shared" si="1"/>
        <v>16226733</v>
      </c>
      <c r="AF3" s="67">
        <f t="shared" si="1"/>
        <v>944545</v>
      </c>
      <c r="AG3" s="68">
        <f t="shared" si="1"/>
        <v>34568242</v>
      </c>
      <c r="AH3" s="66">
        <f t="shared" si="1"/>
        <v>62862099.746709727</v>
      </c>
      <c r="AI3" s="67">
        <f t="shared" si="1"/>
        <v>2168449098.1874423</v>
      </c>
      <c r="AJ3" s="67">
        <f t="shared" si="1"/>
        <v>128057243.33059147</v>
      </c>
      <c r="AK3" s="68">
        <f t="shared" si="1"/>
        <v>3350864379.9698644</v>
      </c>
    </row>
    <row r="4" spans="1:46" ht="15.75" thickBot="1">
      <c r="R4" s="63"/>
      <c r="Z4" s="63"/>
    </row>
    <row r="5" spans="1:46" ht="15.75" thickBot="1">
      <c r="B5" s="812" t="s">
        <v>415</v>
      </c>
      <c r="C5" s="813"/>
      <c r="D5" s="813"/>
      <c r="E5" s="813"/>
      <c r="F5" s="813"/>
      <c r="G5" s="813"/>
      <c r="H5" s="813"/>
      <c r="I5" s="813"/>
      <c r="J5" s="813"/>
      <c r="K5" s="813"/>
      <c r="L5" s="813"/>
      <c r="M5" s="814"/>
      <c r="N5" s="812" t="s">
        <v>416</v>
      </c>
      <c r="O5" s="813"/>
      <c r="P5" s="813"/>
      <c r="Q5" s="813"/>
      <c r="R5" s="813"/>
      <c r="S5" s="813"/>
      <c r="T5" s="813"/>
      <c r="U5" s="814"/>
      <c r="V5" s="812" t="s">
        <v>417</v>
      </c>
      <c r="W5" s="813"/>
      <c r="X5" s="813"/>
      <c r="Y5" s="813"/>
      <c r="Z5" s="813"/>
      <c r="AA5" s="813"/>
      <c r="AB5" s="813"/>
      <c r="AC5" s="814"/>
      <c r="AD5" s="812" t="s">
        <v>419</v>
      </c>
      <c r="AE5" s="813"/>
      <c r="AF5" s="813"/>
      <c r="AG5" s="813"/>
      <c r="AH5" s="813"/>
      <c r="AI5" s="813"/>
      <c r="AJ5" s="813"/>
      <c r="AK5" s="813"/>
      <c r="AL5" s="813"/>
      <c r="AM5" s="813"/>
      <c r="AN5" s="813"/>
      <c r="AO5" s="814"/>
    </row>
    <row r="6" spans="1:46" ht="15.75" thickBot="1">
      <c r="B6" s="821" t="s">
        <v>374</v>
      </c>
      <c r="C6" s="822"/>
      <c r="D6" s="822"/>
      <c r="E6" s="823"/>
      <c r="F6" s="821" t="s">
        <v>375</v>
      </c>
      <c r="G6" s="822"/>
      <c r="H6" s="822"/>
      <c r="I6" s="823"/>
      <c r="J6" s="821" t="s">
        <v>370</v>
      </c>
      <c r="K6" s="822"/>
      <c r="L6" s="822"/>
      <c r="M6" s="823"/>
      <c r="N6" s="815" t="s">
        <v>373</v>
      </c>
      <c r="O6" s="816"/>
      <c r="P6" s="816"/>
      <c r="Q6" s="817"/>
      <c r="R6" s="815" t="s">
        <v>371</v>
      </c>
      <c r="S6" s="816"/>
      <c r="T6" s="816"/>
      <c r="U6" s="817"/>
      <c r="V6" s="815" t="s">
        <v>373</v>
      </c>
      <c r="W6" s="816"/>
      <c r="X6" s="816"/>
      <c r="Y6" s="817"/>
      <c r="Z6" s="815" t="s">
        <v>371</v>
      </c>
      <c r="AA6" s="816"/>
      <c r="AB6" s="816"/>
      <c r="AC6" s="817"/>
      <c r="AD6" s="818" t="s">
        <v>65</v>
      </c>
      <c r="AE6" s="819"/>
      <c r="AF6" s="819"/>
      <c r="AG6" s="820"/>
      <c r="AH6" s="818" t="s">
        <v>376</v>
      </c>
      <c r="AI6" s="819"/>
      <c r="AJ6" s="819"/>
      <c r="AK6" s="820"/>
      <c r="AL6" s="818" t="s">
        <v>370</v>
      </c>
      <c r="AM6" s="819"/>
      <c r="AN6" s="819"/>
      <c r="AO6" s="820"/>
      <c r="AP6" s="818" t="s">
        <v>377</v>
      </c>
      <c r="AQ6" s="819"/>
      <c r="AR6" s="819"/>
      <c r="AS6" s="820"/>
    </row>
    <row r="7" spans="1:46" ht="15.75" thickBot="1">
      <c r="A7" t="s">
        <v>0</v>
      </c>
      <c r="B7" s="206" t="s">
        <v>66</v>
      </c>
      <c r="C7" s="207" t="s">
        <v>67</v>
      </c>
      <c r="D7" s="207" t="s">
        <v>68</v>
      </c>
      <c r="E7" s="208" t="s">
        <v>69</v>
      </c>
      <c r="F7" s="206" t="s">
        <v>66</v>
      </c>
      <c r="G7" s="207" t="s">
        <v>67</v>
      </c>
      <c r="H7" s="207" t="s">
        <v>68</v>
      </c>
      <c r="I7" s="208" t="s">
        <v>69</v>
      </c>
      <c r="J7" s="206" t="s">
        <v>66</v>
      </c>
      <c r="K7" s="207" t="s">
        <v>67</v>
      </c>
      <c r="L7" s="207" t="s">
        <v>68</v>
      </c>
      <c r="M7" s="208" t="s">
        <v>69</v>
      </c>
      <c r="N7" s="203" t="s">
        <v>66</v>
      </c>
      <c r="O7" s="204" t="s">
        <v>67</v>
      </c>
      <c r="P7" s="204" t="s">
        <v>68</v>
      </c>
      <c r="Q7" s="205" t="s">
        <v>69</v>
      </c>
      <c r="R7" s="203" t="s">
        <v>66</v>
      </c>
      <c r="S7" s="204" t="s">
        <v>67</v>
      </c>
      <c r="T7" s="204" t="s">
        <v>68</v>
      </c>
      <c r="U7" s="205" t="s">
        <v>69</v>
      </c>
      <c r="V7" s="203" t="s">
        <v>66</v>
      </c>
      <c r="W7" s="204" t="s">
        <v>67</v>
      </c>
      <c r="X7" s="204" t="s">
        <v>68</v>
      </c>
      <c r="Y7" s="205" t="s">
        <v>69</v>
      </c>
      <c r="Z7" s="203" t="s">
        <v>66</v>
      </c>
      <c r="AA7" s="204" t="s">
        <v>67</v>
      </c>
      <c r="AB7" s="204" t="s">
        <v>68</v>
      </c>
      <c r="AC7" s="205" t="s">
        <v>69</v>
      </c>
      <c r="AD7" s="200"/>
      <c r="AE7" s="201"/>
      <c r="AF7" s="201"/>
      <c r="AG7" s="202"/>
      <c r="AH7" s="200" t="s">
        <v>66</v>
      </c>
      <c r="AI7" s="201" t="s">
        <v>67</v>
      </c>
      <c r="AJ7" s="201" t="s">
        <v>68</v>
      </c>
      <c r="AK7" s="202" t="s">
        <v>69</v>
      </c>
      <c r="AL7" s="200" t="s">
        <v>66</v>
      </c>
      <c r="AM7" s="201" t="s">
        <v>67</v>
      </c>
      <c r="AN7" s="201" t="s">
        <v>68</v>
      </c>
      <c r="AO7" s="202" t="s">
        <v>69</v>
      </c>
      <c r="AP7" s="200" t="s">
        <v>66</v>
      </c>
      <c r="AQ7" s="201" t="s">
        <v>67</v>
      </c>
      <c r="AR7" s="201" t="s">
        <v>68</v>
      </c>
      <c r="AS7" s="202" t="s">
        <v>69</v>
      </c>
      <c r="AT7" s="202" t="s">
        <v>420</v>
      </c>
    </row>
    <row r="8" spans="1:46">
      <c r="A8">
        <v>100</v>
      </c>
      <c r="B8" s="179">
        <f>VLOOKUP(A8,OPATT_Activities!A:J,3,FALSE)</f>
        <v>16535</v>
      </c>
      <c r="C8" s="180">
        <f>VLOOKUP(A8,OPATT_Activities!A:J,4,FALSE)</f>
        <v>682101</v>
      </c>
      <c r="D8" s="180">
        <f>VLOOKUP(A8,OPATT_Activities!A:J,5,FALSE)</f>
        <v>32120</v>
      </c>
      <c r="E8" s="181">
        <f>VLOOKUP(A8,OPATT_Activities!A:J,6,FALSE)</f>
        <v>1029268</v>
      </c>
      <c r="F8" s="179">
        <f>VLOOKUP(A8,OPATT_Cost_Quantum!A:F,2,FALSE)</f>
        <v>3372683.8892028602</v>
      </c>
      <c r="G8" s="180">
        <f>VLOOKUP(A8,OPATT_Cost_Quantum!A:F,3,FALSE)</f>
        <v>91233934.388121307</v>
      </c>
      <c r="H8" s="180">
        <f>VLOOKUP(A8,OPATT_Cost_Quantum!A:F,4,FALSE)</f>
        <v>4762652.9867087305</v>
      </c>
      <c r="I8" s="181">
        <f>VLOOKUP(A8,OPATT_Cost_Quantum!A:F,5,FALSE)</f>
        <v>104596749.39366899</v>
      </c>
      <c r="J8" s="173">
        <f>IF(B8=0,0,F8/B8)</f>
        <v>203.97241543410101</v>
      </c>
      <c r="K8" s="174">
        <f t="shared" ref="K8:M23" si="2">IF(C8=0,0,G8/C8)</f>
        <v>133.75428915676903</v>
      </c>
      <c r="L8" s="174">
        <f t="shared" si="2"/>
        <v>148.27686758121826</v>
      </c>
      <c r="M8" s="175">
        <f t="shared" si="2"/>
        <v>101.62246314241673</v>
      </c>
      <c r="N8" s="167">
        <f>IF(ISERROR(VLOOKUP($A8,'HRGs to TFCs % Split'!$A$8:$I$117,6,0)),0,VLOOKUP($A8,'HRGs to TFCs % Split'!$A$8:$I$117,6,0))</f>
        <v>0</v>
      </c>
      <c r="O8" s="168">
        <f>IF(ISERROR(VLOOKUP($A8,'HRGs to TFCs % Split'!$A$8:$I$117,6,0)),0,VLOOKUP($A8,'HRGs to TFCs % Split'!$A$8:$I$117,7,0))</f>
        <v>7.7904566536776496E-3</v>
      </c>
      <c r="P8" s="168">
        <f>IF(ISERROR(VLOOKUP($A8,'HRGs to TFCs % Split'!$A$8:$I$117,6,0)),0,VLOOKUP($A8,'HRGs to TFCs % Split'!$A$8:$I$117,8,0))</f>
        <v>0</v>
      </c>
      <c r="Q8" s="169">
        <f>IF(ISERROR(VLOOKUP($A8,'HRGs to TFCs % Split'!$A$8:$I$117,6,0)),0,VLOOKUP($A8,'HRGs to TFCs % Split'!$A$8:$I$117,9,0))</f>
        <v>1.4394253227501272E-2</v>
      </c>
      <c r="R8" s="161">
        <f t="shared" ref="R8:R39" si="3">ROUND(N8*$R$3,0)</f>
        <v>0</v>
      </c>
      <c r="S8" s="162">
        <f t="shared" ref="S8:S39" si="4">ROUND(O8*$R$3,0)</f>
        <v>12296</v>
      </c>
      <c r="T8" s="162">
        <f t="shared" ref="T8:T39" si="5">ROUND(P8*$R$3,0)</f>
        <v>0</v>
      </c>
      <c r="U8" s="163">
        <f t="shared" ref="U8:U39" si="6">ROUND(Q8*$R$3,0)</f>
        <v>22719</v>
      </c>
      <c r="V8" s="167">
        <f>IF(ISERROR(VLOOKUP($A8,'HRGs to TFCs % Split'!$A$8:$AA$117,6,0)),0,VLOOKUP($A8,'HRGs to TFCs % Split'!$A$8:$AA$117,14,0))</f>
        <v>0</v>
      </c>
      <c r="W8" s="168">
        <f>IF(ISERROR(VLOOKUP($A8,'HRGs to TFCs % Split'!$A$8:$AA$117,6,0)),0,VLOOKUP($A8,'HRGs to TFCs % Split'!$A$8:$AA$117,15,0))</f>
        <v>1.0592865335865065E-2</v>
      </c>
      <c r="X8" s="168">
        <f>IF(ISERROR(VLOOKUP($A8,'HRGs to TFCs % Split'!$A$8:$AA$117,6,0)),0,VLOOKUP($A8,'HRGs to TFCs % Split'!$A$8:$AA$117,16,0))</f>
        <v>0</v>
      </c>
      <c r="Y8" s="169">
        <f>IF(ISERROR(VLOOKUP($A8,'HRGs to TFCs % Split'!$A$8:$AA$117,6,0)),0,VLOOKUP($A8,'HRGs to TFCs % Split'!$A$8:$AA$117,17,0))</f>
        <v>1.5335044288342828E-2</v>
      </c>
      <c r="Z8" s="161">
        <f>V8*$Z$3</f>
        <v>0</v>
      </c>
      <c r="AA8" s="162">
        <f>W8*$Z$3</f>
        <v>1873762.6966470692</v>
      </c>
      <c r="AB8" s="162">
        <f t="shared" ref="AB8:AC8" si="7">X8*$Z$3</f>
        <v>0</v>
      </c>
      <c r="AC8" s="163">
        <f t="shared" si="7"/>
        <v>2712602.5893711518</v>
      </c>
      <c r="AD8" s="194">
        <f>B8+R8</f>
        <v>16535</v>
      </c>
      <c r="AE8" s="195">
        <f>C8+S8</f>
        <v>694397</v>
      </c>
      <c r="AF8" s="195">
        <f t="shared" ref="AF8:AG8" si="8">D8+T8</f>
        <v>32120</v>
      </c>
      <c r="AG8" s="196">
        <f t="shared" si="8"/>
        <v>1051987</v>
      </c>
      <c r="AH8" s="194">
        <f>F8+Z8</f>
        <v>3372683.8892028602</v>
      </c>
      <c r="AI8" s="195">
        <f>G8+AA8</f>
        <v>93107697.08476837</v>
      </c>
      <c r="AJ8" s="195">
        <f t="shared" ref="AJ8:AK8" si="9">H8+AB8</f>
        <v>4762652.9867087305</v>
      </c>
      <c r="AK8" s="196">
        <f t="shared" si="9"/>
        <v>107309351.98304014</v>
      </c>
      <c r="AL8" s="188">
        <f>IF(AD8=0,0,AH8/AD8)</f>
        <v>203.97241543410101</v>
      </c>
      <c r="AM8" s="189">
        <f t="shared" ref="AM8:AO8" si="10">IF(AE8=0,0,AI8/AE8)</f>
        <v>134.08424443764642</v>
      </c>
      <c r="AN8" s="189">
        <f t="shared" si="10"/>
        <v>148.27686758121826</v>
      </c>
      <c r="AO8" s="190">
        <f t="shared" si="10"/>
        <v>102.00634797106821</v>
      </c>
      <c r="AP8" s="185">
        <f>IF(J8=0,0,AL8/J8-1)</f>
        <v>0</v>
      </c>
      <c r="AQ8" s="186">
        <f t="shared" ref="AQ8:AS8" si="11">IF(K8=0,0,AM8/K8-1)</f>
        <v>2.4668762621187224E-3</v>
      </c>
      <c r="AR8" s="186">
        <f t="shared" si="11"/>
        <v>0</v>
      </c>
      <c r="AS8" s="187">
        <f t="shared" si="11"/>
        <v>3.7775587875044092E-3</v>
      </c>
      <c r="AT8" s="190">
        <f>IF(ISERROR(VLOOKUP(A8,Mandatory!A:A,1,FALSE)),0,1)</f>
        <v>1</v>
      </c>
    </row>
    <row r="9" spans="1:46">
      <c r="A9">
        <v>101</v>
      </c>
      <c r="B9" s="182">
        <f>VLOOKUP(A9,OPATT_Activities!A:J,3,FALSE)</f>
        <v>5080</v>
      </c>
      <c r="C9" s="183">
        <f>VLOOKUP(A9,OPATT_Activities!A:J,4,FALSE)</f>
        <v>488658</v>
      </c>
      <c r="D9" s="183">
        <f>VLOOKUP(A9,OPATT_Activities!A:J,5,FALSE)</f>
        <v>18312</v>
      </c>
      <c r="E9" s="184">
        <f>VLOOKUP(A9,OPATT_Activities!A:J,6,FALSE)</f>
        <v>1032820</v>
      </c>
      <c r="F9" s="182">
        <f>VLOOKUP(A9,OPATT_Cost_Quantum!A:F,2,FALSE)</f>
        <v>850504.65477137396</v>
      </c>
      <c r="G9" s="183">
        <f>VLOOKUP(A9,OPATT_Cost_Quantum!A:F,3,FALSE)</f>
        <v>58030878.211621098</v>
      </c>
      <c r="H9" s="183">
        <f>VLOOKUP(A9,OPATT_Cost_Quantum!A:F,4,FALSE)</f>
        <v>2224786.8052093801</v>
      </c>
      <c r="I9" s="184">
        <f>VLOOKUP(A9,OPATT_Cost_Quantum!A:F,5,FALSE)</f>
        <v>89369638.189248905</v>
      </c>
      <c r="J9" s="176">
        <f t="shared" ref="J9:M72" si="12">IF(B9=0,0,F9/B9)</f>
        <v>167.42217613609725</v>
      </c>
      <c r="K9" s="177">
        <f t="shared" si="2"/>
        <v>118.75560864985552</v>
      </c>
      <c r="L9" s="177">
        <f t="shared" si="2"/>
        <v>121.49338167373199</v>
      </c>
      <c r="M9" s="178">
        <f t="shared" si="2"/>
        <v>86.529732372774447</v>
      </c>
      <c r="N9" s="170">
        <f>IF(ISERROR(VLOOKUP($A9,'HRGs to TFCs % Split'!$A$8:$I$117,6,0)),0,VLOOKUP($A9,'HRGs to TFCs % Split'!$A$8:$I$117,6,0))</f>
        <v>0</v>
      </c>
      <c r="O9" s="171">
        <f>IF(ISERROR(VLOOKUP($A9,'HRGs to TFCs % Split'!$A$8:$I$117,6,0)),0,VLOOKUP($A9,'HRGs to TFCs % Split'!$A$8:$I$117,7,0))</f>
        <v>1.5167391437586628E-3</v>
      </c>
      <c r="P9" s="171">
        <f>IF(ISERROR(VLOOKUP($A9,'HRGs to TFCs % Split'!$A$8:$I$117,6,0)),0,VLOOKUP($A9,'HRGs to TFCs % Split'!$A$8:$I$117,8,0))</f>
        <v>0</v>
      </c>
      <c r="Q9" s="172">
        <f>IF(ISERROR(VLOOKUP($A9,'HRGs to TFCs % Split'!$A$8:$I$117,6,0)),0,VLOOKUP($A9,'HRGs to TFCs % Split'!$A$8:$I$117,9,0))</f>
        <v>6.1267695597690477E-3</v>
      </c>
      <c r="R9" s="164">
        <f t="shared" si="3"/>
        <v>0</v>
      </c>
      <c r="S9" s="165">
        <f t="shared" si="4"/>
        <v>2394</v>
      </c>
      <c r="T9" s="165">
        <f t="shared" si="5"/>
        <v>0</v>
      </c>
      <c r="U9" s="166">
        <f t="shared" si="6"/>
        <v>9670</v>
      </c>
      <c r="V9" s="170">
        <f>IF(ISERROR(VLOOKUP($A9,'HRGs to TFCs % Split'!$A$8:$AA$117,6,0)),0,VLOOKUP($A9,'HRGs to TFCs % Split'!$A$8:$AA$117,14,0))</f>
        <v>0</v>
      </c>
      <c r="W9" s="171">
        <f>IF(ISERROR(VLOOKUP($A9,'HRGs to TFCs % Split'!$A$8:$AA$117,6,0)),0,VLOOKUP($A9,'HRGs to TFCs % Split'!$A$8:$AA$117,15,0))</f>
        <v>3.0718599950644533E-3</v>
      </c>
      <c r="X9" s="171">
        <f>IF(ISERROR(VLOOKUP($A9,'HRGs to TFCs % Split'!$A$8:$AA$117,6,0)),0,VLOOKUP($A9,'HRGs to TFCs % Split'!$A$8:$AA$117,16,0))</f>
        <v>0</v>
      </c>
      <c r="Y9" s="172">
        <f>IF(ISERROR(VLOOKUP($A9,'HRGs to TFCs % Split'!$A$8:$AA$117,6,0)),0,VLOOKUP($A9,'HRGs to TFCs % Split'!$A$8:$AA$117,17,0))</f>
        <v>9.6471580362058832E-3</v>
      </c>
      <c r="Z9" s="164">
        <f t="shared" ref="Z9:Z73" si="13">V9*$Z$3</f>
        <v>0</v>
      </c>
      <c r="AA9" s="165">
        <f t="shared" ref="AA9:AA73" si="14">W9*$Z$3</f>
        <v>543378.63133083668</v>
      </c>
      <c r="AB9" s="165">
        <f t="shared" ref="AB9:AB73" si="15">X9*$Z$3</f>
        <v>0</v>
      </c>
      <c r="AC9" s="166">
        <f t="shared" ref="AC9:AC73" si="16">Y9*$Z$3</f>
        <v>1706477.3584630268</v>
      </c>
      <c r="AD9" s="197">
        <f t="shared" ref="AD9:AD72" si="17">B9+R9</f>
        <v>5080</v>
      </c>
      <c r="AE9" s="198">
        <f t="shared" ref="AE9:AE72" si="18">C9+S9</f>
        <v>491052</v>
      </c>
      <c r="AF9" s="198">
        <f t="shared" ref="AF9:AF72" si="19">D9+T9</f>
        <v>18312</v>
      </c>
      <c r="AG9" s="199">
        <f t="shared" ref="AG9:AG72" si="20">E9+U9</f>
        <v>1042490</v>
      </c>
      <c r="AH9" s="197">
        <f t="shared" ref="AH9:AH72" si="21">F9+Z9</f>
        <v>850504.65477137396</v>
      </c>
      <c r="AI9" s="198">
        <f t="shared" ref="AI9:AI72" si="22">G9+AA9</f>
        <v>58574256.842951939</v>
      </c>
      <c r="AJ9" s="198">
        <f t="shared" ref="AJ9:AJ72" si="23">H9+AB9</f>
        <v>2224786.8052093801</v>
      </c>
      <c r="AK9" s="199">
        <f t="shared" ref="AK9:AK72" si="24">I9+AC9</f>
        <v>91076115.547711939</v>
      </c>
      <c r="AL9" s="191">
        <f t="shared" ref="AL9:AL72" si="25">IF(AD9=0,0,AH9/AD9)</f>
        <v>167.42217613609725</v>
      </c>
      <c r="AM9" s="192">
        <f t="shared" ref="AM9:AM72" si="26">IF(AE9=0,0,AI9/AE9)</f>
        <v>119.2832059393953</v>
      </c>
      <c r="AN9" s="192">
        <f t="shared" ref="AN9:AN72" si="27">IF(AF9=0,0,AJ9/AF9)</f>
        <v>121.49338167373199</v>
      </c>
      <c r="AO9" s="193">
        <f t="shared" ref="AO9:AO72" si="28">IF(AG9=0,0,AK9/AG9)</f>
        <v>87.364018405655628</v>
      </c>
      <c r="AP9" s="185">
        <f t="shared" ref="AP9:AP73" si="29">IF(J9=0,0,AL9/J9-1)</f>
        <v>0</v>
      </c>
      <c r="AQ9" s="186">
        <f t="shared" ref="AQ9:AQ73" si="30">IF(K9=0,0,AM9/K9-1)</f>
        <v>4.442714710809037E-3</v>
      </c>
      <c r="AR9" s="186">
        <f t="shared" ref="AR9:AR73" si="31">IF(L9=0,0,AN9/L9-1)</f>
        <v>0</v>
      </c>
      <c r="AS9" s="187">
        <f t="shared" ref="AS9:AS73" si="32">IF(M9=0,0,AO9/M9-1)</f>
        <v>9.641611154961538E-3</v>
      </c>
      <c r="AT9" s="193">
        <f>IF(ISERROR(VLOOKUP(A9,Mandatory!A:A,1,FALSE)),0,1)</f>
        <v>1</v>
      </c>
    </row>
    <row r="10" spans="1:46">
      <c r="A10">
        <v>102</v>
      </c>
      <c r="B10" s="182">
        <f>VLOOKUP(A10,OPATT_Activities!A:J,3,FALSE)</f>
        <v>338</v>
      </c>
      <c r="C10" s="183">
        <f>VLOOKUP(A10,OPATT_Activities!A:J,4,FALSE)</f>
        <v>4595</v>
      </c>
      <c r="D10" s="183">
        <f>VLOOKUP(A10,OPATT_Activities!A:J,5,FALSE)</f>
        <v>8920</v>
      </c>
      <c r="E10" s="184">
        <f>VLOOKUP(A10,OPATT_Activities!A:J,6,FALSE)</f>
        <v>69012</v>
      </c>
      <c r="F10" s="182">
        <f>VLOOKUP(A10,OPATT_Cost_Quantum!A:F,2,FALSE)</f>
        <v>113599.284213608</v>
      </c>
      <c r="G10" s="183">
        <f>VLOOKUP(A10,OPATT_Cost_Quantum!A:F,3,FALSE)</f>
        <v>1455866.5524778599</v>
      </c>
      <c r="H10" s="183">
        <f>VLOOKUP(A10,OPATT_Cost_Quantum!A:F,4,FALSE)</f>
        <v>3211147.4319893201</v>
      </c>
      <c r="I10" s="184">
        <f>VLOOKUP(A10,OPATT_Cost_Quantum!A:F,5,FALSE)</f>
        <v>16395107.3161969</v>
      </c>
      <c r="J10" s="176">
        <f t="shared" si="12"/>
        <v>336.09255684499408</v>
      </c>
      <c r="K10" s="177">
        <f t="shared" si="2"/>
        <v>316.83711697015451</v>
      </c>
      <c r="L10" s="177">
        <f t="shared" si="2"/>
        <v>359.99410672526011</v>
      </c>
      <c r="M10" s="178">
        <f t="shared" si="2"/>
        <v>237.56893462291919</v>
      </c>
      <c r="N10" s="170">
        <f>IF(ISERROR(VLOOKUP($A10,'HRGs to TFCs % Split'!$A$8:$I$117,6,0)),0,VLOOKUP($A10,'HRGs to TFCs % Split'!$A$8:$I$117,6,0))</f>
        <v>0</v>
      </c>
      <c r="O10" s="171">
        <f>IF(ISERROR(VLOOKUP($A10,'HRGs to TFCs % Split'!$A$8:$I$117,6,0)),0,VLOOKUP($A10,'HRGs to TFCs % Split'!$A$8:$I$117,7,0))</f>
        <v>7.3843191030119899E-6</v>
      </c>
      <c r="P10" s="171">
        <f>IF(ISERROR(VLOOKUP($A10,'HRGs to TFCs % Split'!$A$8:$I$117,6,0)),0,VLOOKUP($A10,'HRGs to TFCs % Split'!$A$8:$I$117,8,0))</f>
        <v>0</v>
      </c>
      <c r="Q10" s="172">
        <f>IF(ISERROR(VLOOKUP($A10,'HRGs to TFCs % Split'!$A$8:$I$117,6,0)),0,VLOOKUP($A10,'HRGs to TFCs % Split'!$A$8:$I$117,9,0))</f>
        <v>5.7966904958644118E-4</v>
      </c>
      <c r="R10" s="164">
        <f t="shared" si="3"/>
        <v>0</v>
      </c>
      <c r="S10" s="165">
        <f t="shared" si="4"/>
        <v>12</v>
      </c>
      <c r="T10" s="165">
        <f t="shared" si="5"/>
        <v>0</v>
      </c>
      <c r="U10" s="166">
        <f t="shared" si="6"/>
        <v>915</v>
      </c>
      <c r="V10" s="170">
        <f>IF(ISERROR(VLOOKUP($A10,'HRGs to TFCs % Split'!$A$8:$AA$117,6,0)),0,VLOOKUP($A10,'HRGs to TFCs % Split'!$A$8:$AA$117,14,0))</f>
        <v>0</v>
      </c>
      <c r="W10" s="171">
        <f>IF(ISERROR(VLOOKUP($A10,'HRGs to TFCs % Split'!$A$8:$AA$117,6,0)),0,VLOOKUP($A10,'HRGs to TFCs % Split'!$A$8:$AA$117,15,0))</f>
        <v>5.4276985344593829E-6</v>
      </c>
      <c r="X10" s="171">
        <f>IF(ISERROR(VLOOKUP($A10,'HRGs to TFCs % Split'!$A$8:$AA$117,6,0)),0,VLOOKUP($A10,'HRGs to TFCs % Split'!$A$8:$AA$117,16,0))</f>
        <v>0</v>
      </c>
      <c r="Y10" s="172">
        <f>IF(ISERROR(VLOOKUP($A10,'HRGs to TFCs % Split'!$A$8:$AA$117,6,0)),0,VLOOKUP($A10,'HRGs to TFCs % Split'!$A$8:$AA$117,17,0))</f>
        <v>3.5284524131189062E-4</v>
      </c>
      <c r="Z10" s="164">
        <f t="shared" si="13"/>
        <v>0</v>
      </c>
      <c r="AA10" s="165">
        <f t="shared" si="14"/>
        <v>960.1008527958794</v>
      </c>
      <c r="AB10" s="165">
        <f t="shared" si="15"/>
        <v>0</v>
      </c>
      <c r="AC10" s="166">
        <f t="shared" si="16"/>
        <v>62414.48653379501</v>
      </c>
      <c r="AD10" s="197">
        <f t="shared" si="17"/>
        <v>338</v>
      </c>
      <c r="AE10" s="198">
        <f t="shared" si="18"/>
        <v>4607</v>
      </c>
      <c r="AF10" s="198">
        <f t="shared" si="19"/>
        <v>8920</v>
      </c>
      <c r="AG10" s="199">
        <f t="shared" si="20"/>
        <v>69927</v>
      </c>
      <c r="AH10" s="197">
        <f t="shared" si="21"/>
        <v>113599.284213608</v>
      </c>
      <c r="AI10" s="198">
        <f t="shared" si="22"/>
        <v>1456826.6533306558</v>
      </c>
      <c r="AJ10" s="198">
        <f t="shared" si="23"/>
        <v>3211147.4319893201</v>
      </c>
      <c r="AK10" s="199">
        <f t="shared" si="24"/>
        <v>16457521.802730694</v>
      </c>
      <c r="AL10" s="191">
        <f t="shared" si="25"/>
        <v>336.09255684499408</v>
      </c>
      <c r="AM10" s="192">
        <f t="shared" si="26"/>
        <v>316.22024166065893</v>
      </c>
      <c r="AN10" s="192">
        <f t="shared" si="27"/>
        <v>359.99410672526011</v>
      </c>
      <c r="AO10" s="193">
        <f t="shared" si="28"/>
        <v>235.35289377108549</v>
      </c>
      <c r="AP10" s="185">
        <f t="shared" si="29"/>
        <v>0</v>
      </c>
      <c r="AQ10" s="186">
        <f t="shared" si="30"/>
        <v>-1.9469793040494121E-3</v>
      </c>
      <c r="AR10" s="186">
        <f t="shared" si="31"/>
        <v>0</v>
      </c>
      <c r="AS10" s="187">
        <f t="shared" si="32"/>
        <v>-9.3279908644247067E-3</v>
      </c>
      <c r="AT10" s="193">
        <f>IF(ISERROR(VLOOKUP(A10,Mandatory!A:A,1,FALSE)),0,1)</f>
        <v>0</v>
      </c>
    </row>
    <row r="11" spans="1:46">
      <c r="A11">
        <v>103</v>
      </c>
      <c r="B11" s="182">
        <f>VLOOKUP(A11,OPATT_Activities!A:J,3,FALSE)</f>
        <v>34052</v>
      </c>
      <c r="C11" s="183">
        <f>VLOOKUP(A11,OPATT_Activities!A:J,4,FALSE)</f>
        <v>263635</v>
      </c>
      <c r="D11" s="183">
        <f>VLOOKUP(A11,OPATT_Activities!A:J,5,FALSE)</f>
        <v>31220</v>
      </c>
      <c r="E11" s="184">
        <f>VLOOKUP(A11,OPATT_Activities!A:J,6,FALSE)</f>
        <v>391387</v>
      </c>
      <c r="F11" s="182">
        <f>VLOOKUP(A11,OPATT_Cost_Quantum!A:F,2,FALSE)</f>
        <v>5284203.1408318998</v>
      </c>
      <c r="G11" s="183">
        <f>VLOOKUP(A11,OPATT_Cost_Quantum!A:F,3,FALSE)</f>
        <v>41790313.1657608</v>
      </c>
      <c r="H11" s="183">
        <f>VLOOKUP(A11,OPATT_Cost_Quantum!A:F,4,FALSE)</f>
        <v>3282105.0583672202</v>
      </c>
      <c r="I11" s="184">
        <f>VLOOKUP(A11,OPATT_Cost_Quantum!A:F,5,FALSE)</f>
        <v>43498405.026510201</v>
      </c>
      <c r="J11" s="176">
        <f t="shared" si="12"/>
        <v>155.1804046996329</v>
      </c>
      <c r="K11" s="177">
        <f t="shared" si="2"/>
        <v>158.51580088289037</v>
      </c>
      <c r="L11" s="177">
        <f t="shared" si="2"/>
        <v>105.12828502137157</v>
      </c>
      <c r="M11" s="178">
        <f t="shared" si="2"/>
        <v>111.13911557233685</v>
      </c>
      <c r="N11" s="170">
        <f>IF(ISERROR(VLOOKUP($A11,'HRGs to TFCs % Split'!$A$8:$I$117,6,0)),0,VLOOKUP($A11,'HRGs to TFCs % Split'!$A$8:$I$117,6,0))</f>
        <v>0</v>
      </c>
      <c r="O11" s="171">
        <f>IF(ISERROR(VLOOKUP($A11,'HRGs to TFCs % Split'!$A$8:$I$117,6,0)),0,VLOOKUP($A11,'HRGs to TFCs % Split'!$A$8:$I$117,7,0))</f>
        <v>1.8933394180122743E-3</v>
      </c>
      <c r="P11" s="171">
        <f>IF(ISERROR(VLOOKUP($A11,'HRGs to TFCs % Split'!$A$8:$I$117,6,0)),0,VLOOKUP($A11,'HRGs to TFCs % Split'!$A$8:$I$117,8,0))</f>
        <v>0</v>
      </c>
      <c r="Q11" s="172">
        <f>IF(ISERROR(VLOOKUP($A11,'HRGs to TFCs % Split'!$A$8:$I$117,6,0)),0,VLOOKUP($A11,'HRGs to TFCs % Split'!$A$8:$I$117,9,0))</f>
        <v>8.0407850712697557E-3</v>
      </c>
      <c r="R11" s="164">
        <f t="shared" si="3"/>
        <v>0</v>
      </c>
      <c r="S11" s="165">
        <f t="shared" si="4"/>
        <v>2988</v>
      </c>
      <c r="T11" s="165">
        <f t="shared" si="5"/>
        <v>0</v>
      </c>
      <c r="U11" s="166">
        <f t="shared" si="6"/>
        <v>12691</v>
      </c>
      <c r="V11" s="170">
        <f>IF(ISERROR(VLOOKUP($A11,'HRGs to TFCs % Split'!$A$8:$AA$117,6,0)),0,VLOOKUP($A11,'HRGs to TFCs % Split'!$A$8:$AA$117,14,0))</f>
        <v>0</v>
      </c>
      <c r="W11" s="171">
        <f>IF(ISERROR(VLOOKUP($A11,'HRGs to TFCs % Split'!$A$8:$AA$117,6,0)),0,VLOOKUP($A11,'HRGs to TFCs % Split'!$A$8:$AA$117,15,0))</f>
        <v>2.6276422819778364E-3</v>
      </c>
      <c r="X11" s="171">
        <f>IF(ISERROR(VLOOKUP($A11,'HRGs to TFCs % Split'!$A$8:$AA$117,6,0)),0,VLOOKUP($A11,'HRGs to TFCs % Split'!$A$8:$AA$117,16,0))</f>
        <v>0</v>
      </c>
      <c r="Y11" s="172">
        <f>IF(ISERROR(VLOOKUP($A11,'HRGs to TFCs % Split'!$A$8:$AA$117,6,0)),0,VLOOKUP($A11,'HRGs to TFCs % Split'!$A$8:$AA$117,17,0))</f>
        <v>8.3982318583075023E-3</v>
      </c>
      <c r="Z11" s="164">
        <f t="shared" si="13"/>
        <v>0</v>
      </c>
      <c r="AA11" s="165">
        <f t="shared" si="14"/>
        <v>464801.34807647543</v>
      </c>
      <c r="AB11" s="165">
        <f t="shared" si="15"/>
        <v>0</v>
      </c>
      <c r="AC11" s="166">
        <f t="shared" si="16"/>
        <v>1485555.8977616786</v>
      </c>
      <c r="AD11" s="197">
        <f t="shared" si="17"/>
        <v>34052</v>
      </c>
      <c r="AE11" s="198">
        <f t="shared" si="18"/>
        <v>266623</v>
      </c>
      <c r="AF11" s="198">
        <f t="shared" si="19"/>
        <v>31220</v>
      </c>
      <c r="AG11" s="199">
        <f t="shared" si="20"/>
        <v>404078</v>
      </c>
      <c r="AH11" s="197">
        <f t="shared" si="21"/>
        <v>5284203.1408318998</v>
      </c>
      <c r="AI11" s="198">
        <f t="shared" si="22"/>
        <v>42255114.513837278</v>
      </c>
      <c r="AJ11" s="198">
        <f t="shared" si="23"/>
        <v>3282105.0583672202</v>
      </c>
      <c r="AK11" s="199">
        <f t="shared" si="24"/>
        <v>44983960.924271882</v>
      </c>
      <c r="AL11" s="191">
        <f t="shared" si="25"/>
        <v>155.1804046996329</v>
      </c>
      <c r="AM11" s="192">
        <f t="shared" si="26"/>
        <v>158.48263095770912</v>
      </c>
      <c r="AN11" s="192">
        <f t="shared" si="27"/>
        <v>105.12828502137157</v>
      </c>
      <c r="AO11" s="193">
        <f t="shared" si="28"/>
        <v>111.32494450148704</v>
      </c>
      <c r="AP11" s="185">
        <f t="shared" si="29"/>
        <v>0</v>
      </c>
      <c r="AQ11" s="186">
        <f t="shared" si="30"/>
        <v>-2.0925311544028879E-4</v>
      </c>
      <c r="AR11" s="186">
        <f t="shared" si="31"/>
        <v>0</v>
      </c>
      <c r="AS11" s="187">
        <f t="shared" si="32"/>
        <v>1.6720389414044412E-3</v>
      </c>
      <c r="AT11" s="193">
        <f>IF(ISERROR(VLOOKUP(A11,Mandatory!A:A,1,FALSE)),0,1)</f>
        <v>1</v>
      </c>
    </row>
    <row r="12" spans="1:46">
      <c r="A12">
        <v>104</v>
      </c>
      <c r="B12" s="182">
        <f>VLOOKUP(A12,OPATT_Activities!A:J,3,FALSE)</f>
        <v>1127</v>
      </c>
      <c r="C12" s="183">
        <f>VLOOKUP(A12,OPATT_Activities!A:J,4,FALSE)</f>
        <v>150702</v>
      </c>
      <c r="D12" s="183">
        <f>VLOOKUP(A12,OPATT_Activities!A:J,5,FALSE)</f>
        <v>2377</v>
      </c>
      <c r="E12" s="184">
        <f>VLOOKUP(A12,OPATT_Activities!A:J,6,FALSE)</f>
        <v>186239</v>
      </c>
      <c r="F12" s="182">
        <f>VLOOKUP(A12,OPATT_Cost_Quantum!A:F,2,FALSE)</f>
        <v>123203.60925065</v>
      </c>
      <c r="G12" s="183">
        <f>VLOOKUP(A12,OPATT_Cost_Quantum!A:F,3,FALSE)</f>
        <v>17055138.715243202</v>
      </c>
      <c r="H12" s="183">
        <f>VLOOKUP(A12,OPATT_Cost_Quantum!A:F,4,FALSE)</f>
        <v>278627.14019809902</v>
      </c>
      <c r="I12" s="184">
        <f>VLOOKUP(A12,OPATT_Cost_Quantum!A:F,5,FALSE)</f>
        <v>16004841.420264101</v>
      </c>
      <c r="J12" s="176">
        <f t="shared" si="12"/>
        <v>109.31997271574977</v>
      </c>
      <c r="K12" s="177">
        <f t="shared" si="2"/>
        <v>113.17128316308478</v>
      </c>
      <c r="L12" s="177">
        <f t="shared" si="2"/>
        <v>117.21798073121541</v>
      </c>
      <c r="M12" s="178">
        <f t="shared" si="2"/>
        <v>85.93710995153593</v>
      </c>
      <c r="N12" s="170">
        <f>IF(ISERROR(VLOOKUP($A12,'HRGs to TFCs % Split'!$A$8:$I$117,6,0)),0,VLOOKUP($A12,'HRGs to TFCs % Split'!$A$8:$I$117,6,0))</f>
        <v>0</v>
      </c>
      <c r="O12" s="171">
        <f>IF(ISERROR(VLOOKUP($A12,'HRGs to TFCs % Split'!$A$8:$I$117,6,0)),0,VLOOKUP($A12,'HRGs to TFCs % Split'!$A$8:$I$117,7,0))</f>
        <v>4.0842668958759321E-3</v>
      </c>
      <c r="P12" s="171">
        <f>IF(ISERROR(VLOOKUP($A12,'HRGs to TFCs % Split'!$A$8:$I$117,6,0)),0,VLOOKUP($A12,'HRGs to TFCs % Split'!$A$8:$I$117,8,0))</f>
        <v>0</v>
      </c>
      <c r="Q12" s="172">
        <f>IF(ISERROR(VLOOKUP($A12,'HRGs to TFCs % Split'!$A$8:$I$117,6,0)),0,VLOOKUP($A12,'HRGs to TFCs % Split'!$A$8:$I$117,9,0))</f>
        <v>3.6655760027351518E-3</v>
      </c>
      <c r="R12" s="164">
        <f t="shared" si="3"/>
        <v>0</v>
      </c>
      <c r="S12" s="165">
        <f t="shared" si="4"/>
        <v>6446</v>
      </c>
      <c r="T12" s="165">
        <f t="shared" si="5"/>
        <v>0</v>
      </c>
      <c r="U12" s="166">
        <f t="shared" si="6"/>
        <v>5786</v>
      </c>
      <c r="V12" s="170">
        <f>IF(ISERROR(VLOOKUP($A12,'HRGs to TFCs % Split'!$A$8:$AA$117,6,0)),0,VLOOKUP($A12,'HRGs to TFCs % Split'!$A$8:$AA$117,14,0))</f>
        <v>0</v>
      </c>
      <c r="W12" s="171">
        <f>IF(ISERROR(VLOOKUP($A12,'HRGs to TFCs % Split'!$A$8:$AA$117,6,0)),0,VLOOKUP($A12,'HRGs to TFCs % Split'!$A$8:$AA$117,15,0))</f>
        <v>5.4990233571415642E-3</v>
      </c>
      <c r="X12" s="171">
        <f>IF(ISERROR(VLOOKUP($A12,'HRGs to TFCs % Split'!$A$8:$AA$117,6,0)),0,VLOOKUP($A12,'HRGs to TFCs % Split'!$A$8:$AA$117,16,0))</f>
        <v>0</v>
      </c>
      <c r="Y12" s="172">
        <f>IF(ISERROR(VLOOKUP($A12,'HRGs to TFCs % Split'!$A$8:$AA$117,6,0)),0,VLOOKUP($A12,'HRGs to TFCs % Split'!$A$8:$AA$117,17,0))</f>
        <v>3.8244066400386733E-3</v>
      </c>
      <c r="Z12" s="164">
        <f t="shared" si="13"/>
        <v>0</v>
      </c>
      <c r="AA12" s="165">
        <f t="shared" si="14"/>
        <v>972717.43837960658</v>
      </c>
      <c r="AB12" s="165">
        <f t="shared" si="15"/>
        <v>0</v>
      </c>
      <c r="AC12" s="166">
        <f t="shared" si="16"/>
        <v>676495.95002886048</v>
      </c>
      <c r="AD12" s="197">
        <f t="shared" si="17"/>
        <v>1127</v>
      </c>
      <c r="AE12" s="198">
        <f t="shared" si="18"/>
        <v>157148</v>
      </c>
      <c r="AF12" s="198">
        <f t="shared" si="19"/>
        <v>2377</v>
      </c>
      <c r="AG12" s="199">
        <f t="shared" si="20"/>
        <v>192025</v>
      </c>
      <c r="AH12" s="197">
        <f t="shared" si="21"/>
        <v>123203.60925065</v>
      </c>
      <c r="AI12" s="198">
        <f t="shared" si="22"/>
        <v>18027856.15362281</v>
      </c>
      <c r="AJ12" s="198">
        <f t="shared" si="23"/>
        <v>278627.14019809902</v>
      </c>
      <c r="AK12" s="199">
        <f t="shared" si="24"/>
        <v>16681337.370292962</v>
      </c>
      <c r="AL12" s="191">
        <f t="shared" si="25"/>
        <v>109.31997271574977</v>
      </c>
      <c r="AM12" s="192">
        <f t="shared" si="26"/>
        <v>114.7189665386948</v>
      </c>
      <c r="AN12" s="192">
        <f t="shared" si="27"/>
        <v>117.21798073121541</v>
      </c>
      <c r="AO12" s="193">
        <f t="shared" si="28"/>
        <v>86.870654187178559</v>
      </c>
      <c r="AP12" s="185">
        <f t="shared" si="29"/>
        <v>0</v>
      </c>
      <c r="AQ12" s="186">
        <f t="shared" si="30"/>
        <v>1.3675583879169562E-2</v>
      </c>
      <c r="AR12" s="186">
        <f t="shared" si="31"/>
        <v>0</v>
      </c>
      <c r="AS12" s="187">
        <f t="shared" si="32"/>
        <v>1.0863109501461077E-2</v>
      </c>
      <c r="AT12" s="193">
        <f>IF(ISERROR(VLOOKUP(A12,Mandatory!A:A,1,FALSE)),0,1)</f>
        <v>1</v>
      </c>
    </row>
    <row r="13" spans="1:46">
      <c r="A13">
        <v>105</v>
      </c>
      <c r="B13" s="182">
        <f>VLOOKUP(A13,OPATT_Activities!A:J,3,FALSE)</f>
        <v>1417</v>
      </c>
      <c r="C13" s="183">
        <f>VLOOKUP(A13,OPATT_Activities!A:J,4,FALSE)</f>
        <v>10147</v>
      </c>
      <c r="D13" s="183">
        <f>VLOOKUP(A13,OPATT_Activities!A:J,5,FALSE)</f>
        <v>3455</v>
      </c>
      <c r="E13" s="184">
        <f>VLOOKUP(A13,OPATT_Activities!A:J,6,FALSE)</f>
        <v>24160</v>
      </c>
      <c r="F13" s="182">
        <f>VLOOKUP(A13,OPATT_Cost_Quantum!A:F,2,FALSE)</f>
        <v>250040.341597986</v>
      </c>
      <c r="G13" s="183">
        <f>VLOOKUP(A13,OPATT_Cost_Quantum!A:F,3,FALSE)</f>
        <v>1639620.2779570301</v>
      </c>
      <c r="H13" s="183">
        <f>VLOOKUP(A13,OPATT_Cost_Quantum!A:F,4,FALSE)</f>
        <v>561765.71755794703</v>
      </c>
      <c r="I13" s="184">
        <f>VLOOKUP(A13,OPATT_Cost_Quantum!A:F,5,FALSE)</f>
        <v>3347994.8219676102</v>
      </c>
      <c r="J13" s="176">
        <f t="shared" si="12"/>
        <v>176.45754523499366</v>
      </c>
      <c r="K13" s="177">
        <f t="shared" si="2"/>
        <v>161.58670325781316</v>
      </c>
      <c r="L13" s="177">
        <f t="shared" si="2"/>
        <v>162.59499784600493</v>
      </c>
      <c r="M13" s="178">
        <f t="shared" si="2"/>
        <v>138.57594461786465</v>
      </c>
      <c r="N13" s="170">
        <f>IF(ISERROR(VLOOKUP($A13,'HRGs to TFCs % Split'!$A$8:$I$117,6,0)),0,VLOOKUP($A13,'HRGs to TFCs % Split'!$A$8:$I$117,6,0))</f>
        <v>0</v>
      </c>
      <c r="O13" s="171">
        <f>IF(ISERROR(VLOOKUP($A13,'HRGs to TFCs % Split'!$A$8:$I$117,6,0)),0,VLOOKUP($A13,'HRGs to TFCs % Split'!$A$8:$I$117,7,0))</f>
        <v>9.599614833915587E-6</v>
      </c>
      <c r="P13" s="171">
        <f>IF(ISERROR(VLOOKUP($A13,'HRGs to TFCs % Split'!$A$8:$I$117,6,0)),0,VLOOKUP($A13,'HRGs to TFCs % Split'!$A$8:$I$117,8,0))</f>
        <v>0</v>
      </c>
      <c r="Q13" s="172">
        <f>IF(ISERROR(VLOOKUP($A13,'HRGs to TFCs % Split'!$A$8:$I$117,6,0)),0,VLOOKUP($A13,'HRGs to TFCs % Split'!$A$8:$I$117,9,0))</f>
        <v>2.953727641204796E-5</v>
      </c>
      <c r="R13" s="164">
        <f t="shared" si="3"/>
        <v>0</v>
      </c>
      <c r="S13" s="165">
        <f t="shared" si="4"/>
        <v>15</v>
      </c>
      <c r="T13" s="165">
        <f t="shared" si="5"/>
        <v>0</v>
      </c>
      <c r="U13" s="166">
        <f t="shared" si="6"/>
        <v>47</v>
      </c>
      <c r="V13" s="170">
        <f>IF(ISERROR(VLOOKUP($A13,'HRGs to TFCs % Split'!$A$8:$AA$117,6,0)),0,VLOOKUP($A13,'HRGs to TFCs % Split'!$A$8:$AA$117,14,0))</f>
        <v>0</v>
      </c>
      <c r="W13" s="171">
        <f>IF(ISERROR(VLOOKUP($A13,'HRGs to TFCs % Split'!$A$8:$AA$117,6,0)),0,VLOOKUP($A13,'HRGs to TFCs % Split'!$A$8:$AA$117,15,0))</f>
        <v>1.1447962845911391E-5</v>
      </c>
      <c r="X13" s="171">
        <f>IF(ISERROR(VLOOKUP($A13,'HRGs to TFCs % Split'!$A$8:$AA$117,6,0)),0,VLOOKUP($A13,'HRGs to TFCs % Split'!$A$8:$AA$117,16,0))</f>
        <v>0</v>
      </c>
      <c r="Y13" s="172">
        <f>IF(ISERROR(VLOOKUP($A13,'HRGs to TFCs % Split'!$A$8:$AA$117,6,0)),0,VLOOKUP($A13,'HRGs to TFCs % Split'!$A$8:$AA$117,17,0))</f>
        <v>4.6487685183705174E-5</v>
      </c>
      <c r="Z13" s="164">
        <f t="shared" si="13"/>
        <v>0</v>
      </c>
      <c r="AA13" s="165">
        <f t="shared" si="14"/>
        <v>2025.020148291974</v>
      </c>
      <c r="AB13" s="165">
        <f t="shared" si="15"/>
        <v>0</v>
      </c>
      <c r="AC13" s="166">
        <f t="shared" si="16"/>
        <v>8223.1660262662863</v>
      </c>
      <c r="AD13" s="197">
        <f t="shared" si="17"/>
        <v>1417</v>
      </c>
      <c r="AE13" s="198">
        <f t="shared" si="18"/>
        <v>10162</v>
      </c>
      <c r="AF13" s="198">
        <f t="shared" si="19"/>
        <v>3455</v>
      </c>
      <c r="AG13" s="199">
        <f t="shared" si="20"/>
        <v>24207</v>
      </c>
      <c r="AH13" s="197">
        <f t="shared" si="21"/>
        <v>250040.341597986</v>
      </c>
      <c r="AI13" s="198">
        <f t="shared" si="22"/>
        <v>1641645.2981053221</v>
      </c>
      <c r="AJ13" s="198">
        <f t="shared" si="23"/>
        <v>561765.71755794703</v>
      </c>
      <c r="AK13" s="199">
        <f t="shared" si="24"/>
        <v>3356217.9879938764</v>
      </c>
      <c r="AL13" s="191">
        <f t="shared" si="25"/>
        <v>176.45754523499366</v>
      </c>
      <c r="AM13" s="192">
        <f t="shared" si="26"/>
        <v>161.54746094325154</v>
      </c>
      <c r="AN13" s="192">
        <f t="shared" si="27"/>
        <v>162.59499784600493</v>
      </c>
      <c r="AO13" s="193">
        <f t="shared" si="28"/>
        <v>138.64658933341084</v>
      </c>
      <c r="AP13" s="185">
        <f t="shared" si="29"/>
        <v>0</v>
      </c>
      <c r="AQ13" s="186">
        <f t="shared" si="30"/>
        <v>-2.4285608760155064E-4</v>
      </c>
      <c r="AR13" s="186">
        <f t="shared" si="31"/>
        <v>0</v>
      </c>
      <c r="AS13" s="187">
        <f t="shared" si="32"/>
        <v>5.0979061150191463E-4</v>
      </c>
      <c r="AT13" s="193">
        <f>IF(ISERROR(VLOOKUP(A13,Mandatory!A:A,1,FALSE)),0,1)</f>
        <v>1</v>
      </c>
    </row>
    <row r="14" spans="1:46">
      <c r="A14">
        <v>106</v>
      </c>
      <c r="B14" s="182">
        <f>VLOOKUP(A14,OPATT_Activities!A:J,3,FALSE)</f>
        <v>540</v>
      </c>
      <c r="C14" s="183">
        <f>VLOOKUP(A14,OPATT_Activities!A:J,4,FALSE)</f>
        <v>46012</v>
      </c>
      <c r="D14" s="183">
        <f>VLOOKUP(A14,OPATT_Activities!A:J,5,FALSE)</f>
        <v>879</v>
      </c>
      <c r="E14" s="184">
        <f>VLOOKUP(A14,OPATT_Activities!A:J,6,FALSE)</f>
        <v>53191</v>
      </c>
      <c r="F14" s="182">
        <f>VLOOKUP(A14,OPATT_Cost_Quantum!A:F,2,FALSE)</f>
        <v>70733.484525437394</v>
      </c>
      <c r="G14" s="183">
        <f>VLOOKUP(A14,OPATT_Cost_Quantum!A:F,3,FALSE)</f>
        <v>4922386.9528676402</v>
      </c>
      <c r="H14" s="183">
        <f>VLOOKUP(A14,OPATT_Cost_Quantum!A:F,4,FALSE)</f>
        <v>102412.319646929</v>
      </c>
      <c r="I14" s="184">
        <f>VLOOKUP(A14,OPATT_Cost_Quantum!A:F,5,FALSE)</f>
        <v>4956535.3232816104</v>
      </c>
      <c r="J14" s="176">
        <f t="shared" si="12"/>
        <v>130.98793430636553</v>
      </c>
      <c r="K14" s="177">
        <f t="shared" si="2"/>
        <v>106.98050406128054</v>
      </c>
      <c r="L14" s="177">
        <f t="shared" si="2"/>
        <v>116.51003372801934</v>
      </c>
      <c r="M14" s="178">
        <f t="shared" si="2"/>
        <v>93.183721367930858</v>
      </c>
      <c r="N14" s="170">
        <f>IF(ISERROR(VLOOKUP($A14,'HRGs to TFCs % Split'!$A$8:$I$117,6,0)),0,VLOOKUP($A14,'HRGs to TFCs % Split'!$A$8:$I$117,6,0))</f>
        <v>0</v>
      </c>
      <c r="O14" s="171">
        <f>IF(ISERROR(VLOOKUP($A14,'HRGs to TFCs % Split'!$A$8:$I$117,6,0)),0,VLOOKUP($A14,'HRGs to TFCs % Split'!$A$8:$I$117,7,0))</f>
        <v>1.8682327330620335E-4</v>
      </c>
      <c r="P14" s="171">
        <f>IF(ISERROR(VLOOKUP($A14,'HRGs to TFCs % Split'!$A$8:$I$117,6,0)),0,VLOOKUP($A14,'HRGs to TFCs % Split'!$A$8:$I$117,8,0))</f>
        <v>0</v>
      </c>
      <c r="Q14" s="172">
        <f>IF(ISERROR(VLOOKUP($A14,'HRGs to TFCs % Split'!$A$8:$I$117,6,0)),0,VLOOKUP($A14,'HRGs to TFCs % Split'!$A$8:$I$117,9,0))</f>
        <v>3.3303279154584073E-4</v>
      </c>
      <c r="R14" s="164">
        <f t="shared" si="3"/>
        <v>0</v>
      </c>
      <c r="S14" s="165">
        <f t="shared" si="4"/>
        <v>295</v>
      </c>
      <c r="T14" s="165">
        <f t="shared" si="5"/>
        <v>0</v>
      </c>
      <c r="U14" s="166">
        <f t="shared" si="6"/>
        <v>526</v>
      </c>
      <c r="V14" s="170">
        <f>IF(ISERROR(VLOOKUP($A14,'HRGs to TFCs % Split'!$A$8:$AA$117,6,0)),0,VLOOKUP($A14,'HRGs to TFCs % Split'!$A$8:$AA$117,14,0))</f>
        <v>0</v>
      </c>
      <c r="W14" s="171">
        <f>IF(ISERROR(VLOOKUP($A14,'HRGs to TFCs % Split'!$A$8:$AA$117,6,0)),0,VLOOKUP($A14,'HRGs to TFCs % Split'!$A$8:$AA$117,15,0))</f>
        <v>2.0373480430446741E-4</v>
      </c>
      <c r="X14" s="171">
        <f>IF(ISERROR(VLOOKUP($A14,'HRGs to TFCs % Split'!$A$8:$AA$117,6,0)),0,VLOOKUP($A14,'HRGs to TFCs % Split'!$A$8:$AA$117,16,0))</f>
        <v>0</v>
      </c>
      <c r="Y14" s="172">
        <f>IF(ISERROR(VLOOKUP($A14,'HRGs to TFCs % Split'!$A$8:$AA$117,6,0)),0,VLOOKUP($A14,'HRGs to TFCs % Split'!$A$8:$AA$117,17,0))</f>
        <v>3.4094163223329435E-4</v>
      </c>
      <c r="Z14" s="164">
        <f t="shared" si="13"/>
        <v>0</v>
      </c>
      <c r="AA14" s="165">
        <f t="shared" si="14"/>
        <v>36038.471575946467</v>
      </c>
      <c r="AB14" s="165">
        <f t="shared" si="15"/>
        <v>0</v>
      </c>
      <c r="AC14" s="166">
        <f t="shared" si="16"/>
        <v>60308.867521399472</v>
      </c>
      <c r="AD14" s="197">
        <f t="shared" si="17"/>
        <v>540</v>
      </c>
      <c r="AE14" s="198">
        <f t="shared" si="18"/>
        <v>46307</v>
      </c>
      <c r="AF14" s="198">
        <f t="shared" si="19"/>
        <v>879</v>
      </c>
      <c r="AG14" s="199">
        <f t="shared" si="20"/>
        <v>53717</v>
      </c>
      <c r="AH14" s="197">
        <f t="shared" si="21"/>
        <v>70733.484525437394</v>
      </c>
      <c r="AI14" s="198">
        <f t="shared" si="22"/>
        <v>4958425.4244435867</v>
      </c>
      <c r="AJ14" s="198">
        <f t="shared" si="23"/>
        <v>102412.319646929</v>
      </c>
      <c r="AK14" s="199">
        <f t="shared" si="24"/>
        <v>5016844.19080301</v>
      </c>
      <c r="AL14" s="191">
        <f t="shared" si="25"/>
        <v>130.98793430636553</v>
      </c>
      <c r="AM14" s="192">
        <f t="shared" si="26"/>
        <v>107.07723291173228</v>
      </c>
      <c r="AN14" s="192">
        <f t="shared" si="27"/>
        <v>116.51003372801934</v>
      </c>
      <c r="AO14" s="193">
        <f t="shared" si="28"/>
        <v>93.393975665115519</v>
      </c>
      <c r="AP14" s="185">
        <f t="shared" si="29"/>
        <v>0</v>
      </c>
      <c r="AQ14" s="186">
        <f t="shared" si="30"/>
        <v>9.0417269296394487E-4</v>
      </c>
      <c r="AR14" s="186">
        <f t="shared" si="31"/>
        <v>0</v>
      </c>
      <c r="AS14" s="187">
        <f t="shared" si="32"/>
        <v>2.2563414950393934E-3</v>
      </c>
      <c r="AT14" s="193">
        <f>IF(ISERROR(VLOOKUP(A14,Mandatory!A:A,1,FALSE)),0,1)</f>
        <v>1</v>
      </c>
    </row>
    <row r="15" spans="1:46">
      <c r="A15">
        <v>107</v>
      </c>
      <c r="B15" s="182">
        <f>VLOOKUP(A15,OPATT_Activities!A:J,3,FALSE)</f>
        <v>1338</v>
      </c>
      <c r="C15" s="183">
        <f>VLOOKUP(A15,OPATT_Activities!A:J,4,FALSE)</f>
        <v>131886</v>
      </c>
      <c r="D15" s="183">
        <f>VLOOKUP(A15,OPATT_Activities!A:J,5,FALSE)</f>
        <v>2516</v>
      </c>
      <c r="E15" s="184">
        <f>VLOOKUP(A15,OPATT_Activities!A:J,6,FALSE)</f>
        <v>187649</v>
      </c>
      <c r="F15" s="182">
        <f>VLOOKUP(A15,OPATT_Cost_Quantum!A:F,2,FALSE)</f>
        <v>211405.12312822501</v>
      </c>
      <c r="G15" s="183">
        <f>VLOOKUP(A15,OPATT_Cost_Quantum!A:F,3,FALSE)</f>
        <v>20392359.547790699</v>
      </c>
      <c r="H15" s="183">
        <f>VLOOKUP(A15,OPATT_Cost_Quantum!A:F,4,FALSE)</f>
        <v>347033.39653920598</v>
      </c>
      <c r="I15" s="184">
        <f>VLOOKUP(A15,OPATT_Cost_Quantum!A:F,5,FALSE)</f>
        <v>22770048.108943202</v>
      </c>
      <c r="J15" s="176">
        <f t="shared" si="12"/>
        <v>158.00083940823993</v>
      </c>
      <c r="K15" s="177">
        <f t="shared" si="2"/>
        <v>154.62110874384467</v>
      </c>
      <c r="L15" s="177">
        <f t="shared" si="2"/>
        <v>137.930602758031</v>
      </c>
      <c r="M15" s="178">
        <f t="shared" si="2"/>
        <v>121.34382868516859</v>
      </c>
      <c r="N15" s="170">
        <f>IF(ISERROR(VLOOKUP($A15,'HRGs to TFCs % Split'!$A$8:$I$117,6,0)),0,VLOOKUP($A15,'HRGs to TFCs % Split'!$A$8:$I$117,6,0))</f>
        <v>0</v>
      </c>
      <c r="O15" s="171">
        <f>IF(ISERROR(VLOOKUP($A15,'HRGs to TFCs % Split'!$A$8:$I$117,6,0)),0,VLOOKUP($A15,'HRGs to TFCs % Split'!$A$8:$I$117,7,0))</f>
        <v>2.2869236262028133E-3</v>
      </c>
      <c r="P15" s="171">
        <f>IF(ISERROR(VLOOKUP($A15,'HRGs to TFCs % Split'!$A$8:$I$117,6,0)),0,VLOOKUP($A15,'HRGs to TFCs % Split'!$A$8:$I$117,8,0))</f>
        <v>0</v>
      </c>
      <c r="Q15" s="172">
        <f>IF(ISERROR(VLOOKUP($A15,'HRGs to TFCs % Split'!$A$8:$I$117,6,0)),0,VLOOKUP($A15,'HRGs to TFCs % Split'!$A$8:$I$117,9,0))</f>
        <v>6.1430150617956744E-3</v>
      </c>
      <c r="R15" s="164">
        <f t="shared" si="3"/>
        <v>0</v>
      </c>
      <c r="S15" s="165">
        <f t="shared" si="4"/>
        <v>3610</v>
      </c>
      <c r="T15" s="165">
        <f t="shared" si="5"/>
        <v>0</v>
      </c>
      <c r="U15" s="166">
        <f t="shared" si="6"/>
        <v>9696</v>
      </c>
      <c r="V15" s="170">
        <f>IF(ISERROR(VLOOKUP($A15,'HRGs to TFCs % Split'!$A$8:$AA$117,6,0)),0,VLOOKUP($A15,'HRGs to TFCs % Split'!$A$8:$AA$117,14,0))</f>
        <v>0</v>
      </c>
      <c r="W15" s="171">
        <f>IF(ISERROR(VLOOKUP($A15,'HRGs to TFCs % Split'!$A$8:$AA$117,6,0)),0,VLOOKUP($A15,'HRGs to TFCs % Split'!$A$8:$AA$117,15,0))</f>
        <v>2.6043944411325102E-3</v>
      </c>
      <c r="X15" s="171">
        <f>IF(ISERROR(VLOOKUP($A15,'HRGs to TFCs % Split'!$A$8:$AA$117,6,0)),0,VLOOKUP($A15,'HRGs to TFCs % Split'!$A$8:$AA$117,16,0))</f>
        <v>0</v>
      </c>
      <c r="Y15" s="172">
        <f>IF(ISERROR(VLOOKUP($A15,'HRGs to TFCs % Split'!$A$8:$AA$117,6,0)),0,VLOOKUP($A15,'HRGs to TFCs % Split'!$A$8:$AA$117,17,0))</f>
        <v>6.0087218573603787E-3</v>
      </c>
      <c r="Z15" s="164">
        <f t="shared" si="13"/>
        <v>0</v>
      </c>
      <c r="AA15" s="165">
        <f t="shared" si="14"/>
        <v>460689.05781577772</v>
      </c>
      <c r="AB15" s="165">
        <f t="shared" si="15"/>
        <v>0</v>
      </c>
      <c r="AC15" s="166">
        <f t="shared" si="16"/>
        <v>1062877.5608738833</v>
      </c>
      <c r="AD15" s="197">
        <f t="shared" si="17"/>
        <v>1338</v>
      </c>
      <c r="AE15" s="198">
        <f t="shared" si="18"/>
        <v>135496</v>
      </c>
      <c r="AF15" s="198">
        <f t="shared" si="19"/>
        <v>2516</v>
      </c>
      <c r="AG15" s="199">
        <f t="shared" si="20"/>
        <v>197345</v>
      </c>
      <c r="AH15" s="197">
        <f t="shared" si="21"/>
        <v>211405.12312822501</v>
      </c>
      <c r="AI15" s="198">
        <f t="shared" si="22"/>
        <v>20853048.605606478</v>
      </c>
      <c r="AJ15" s="198">
        <f t="shared" si="23"/>
        <v>347033.39653920598</v>
      </c>
      <c r="AK15" s="199">
        <f t="shared" si="24"/>
        <v>23832925.669817086</v>
      </c>
      <c r="AL15" s="191">
        <f t="shared" si="25"/>
        <v>158.00083940823993</v>
      </c>
      <c r="AM15" s="192">
        <f t="shared" si="26"/>
        <v>153.90158089985297</v>
      </c>
      <c r="AN15" s="192">
        <f t="shared" si="27"/>
        <v>137.930602758031</v>
      </c>
      <c r="AO15" s="193">
        <f t="shared" si="28"/>
        <v>120.76782117518603</v>
      </c>
      <c r="AP15" s="185">
        <f t="shared" si="29"/>
        <v>0</v>
      </c>
      <c r="AQ15" s="186">
        <f t="shared" si="30"/>
        <v>-4.6534903923352022E-3</v>
      </c>
      <c r="AR15" s="186">
        <f t="shared" si="31"/>
        <v>0</v>
      </c>
      <c r="AS15" s="187">
        <f t="shared" si="32"/>
        <v>-4.7469040347905E-3</v>
      </c>
      <c r="AT15" s="193">
        <f>IF(ISERROR(VLOOKUP(A15,Mandatory!A:A,1,FALSE)),0,1)</f>
        <v>1</v>
      </c>
    </row>
    <row r="16" spans="1:46">
      <c r="A16">
        <v>110</v>
      </c>
      <c r="B16" s="182">
        <f>VLOOKUP(A16,OPATT_Activities!A:J,3,FALSE)</f>
        <v>37608</v>
      </c>
      <c r="C16" s="183">
        <f>VLOOKUP(A16,OPATT_Activities!A:J,4,FALSE)</f>
        <v>2029482</v>
      </c>
      <c r="D16" s="183">
        <f>VLOOKUP(A16,OPATT_Activities!A:J,5,FALSE)</f>
        <v>70215</v>
      </c>
      <c r="E16" s="184">
        <f>VLOOKUP(A16,OPATT_Activities!A:J,6,FALSE)</f>
        <v>3728329</v>
      </c>
      <c r="F16" s="182">
        <f>VLOOKUP(A16,OPATT_Cost_Quantum!A:F,2,FALSE)</f>
        <v>4429463.5851777801</v>
      </c>
      <c r="G16" s="183">
        <f>VLOOKUP(A16,OPATT_Cost_Quantum!A:F,3,FALSE)</f>
        <v>239529295.0201</v>
      </c>
      <c r="H16" s="183">
        <f>VLOOKUP(A16,OPATT_Cost_Quantum!A:F,4,FALSE)</f>
        <v>6928652.8964126799</v>
      </c>
      <c r="I16" s="184">
        <f>VLOOKUP(A16,OPATT_Cost_Quantum!A:F,5,FALSE)</f>
        <v>324131645.29111898</v>
      </c>
      <c r="J16" s="176">
        <f t="shared" si="12"/>
        <v>117.77982304769677</v>
      </c>
      <c r="K16" s="177">
        <f t="shared" si="2"/>
        <v>118.02484329503784</v>
      </c>
      <c r="L16" s="177">
        <f t="shared" si="2"/>
        <v>98.677674235030693</v>
      </c>
      <c r="M16" s="178">
        <f t="shared" si="2"/>
        <v>86.937511494055101</v>
      </c>
      <c r="N16" s="170">
        <f>IF(ISERROR(VLOOKUP($A16,'HRGs to TFCs % Split'!$A$8:$I$117,6,0)),0,VLOOKUP($A16,'HRGs to TFCs % Split'!$A$8:$I$117,6,0))</f>
        <v>0</v>
      </c>
      <c r="O16" s="171">
        <f>IF(ISERROR(VLOOKUP($A16,'HRGs to TFCs % Split'!$A$8:$I$117,6,0)),0,VLOOKUP($A16,'HRGs to TFCs % Split'!$A$8:$I$117,7,0))</f>
        <v>2.4433973479956374E-2</v>
      </c>
      <c r="P16" s="171">
        <f>IF(ISERROR(VLOOKUP($A16,'HRGs to TFCs % Split'!$A$8:$I$117,6,0)),0,VLOOKUP($A16,'HRGs to TFCs % Split'!$A$8:$I$117,8,0))</f>
        <v>0</v>
      </c>
      <c r="Q16" s="172">
        <f>IF(ISERROR(VLOOKUP($A16,'HRGs to TFCs % Split'!$A$8:$I$117,6,0)),0,VLOOKUP($A16,'HRGs to TFCs % Split'!$A$8:$I$117,9,0))</f>
        <v>6.7276316051811336E-2</v>
      </c>
      <c r="R16" s="164">
        <f t="shared" si="3"/>
        <v>0</v>
      </c>
      <c r="S16" s="165">
        <f t="shared" si="4"/>
        <v>38565</v>
      </c>
      <c r="T16" s="165">
        <f t="shared" si="5"/>
        <v>0</v>
      </c>
      <c r="U16" s="166">
        <f t="shared" si="6"/>
        <v>106186</v>
      </c>
      <c r="V16" s="170">
        <f>IF(ISERROR(VLOOKUP($A16,'HRGs to TFCs % Split'!$A$8:$AA$117,6,0)),0,VLOOKUP($A16,'HRGs to TFCs % Split'!$A$8:$AA$117,14,0))</f>
        <v>0</v>
      </c>
      <c r="W16" s="171">
        <f>IF(ISERROR(VLOOKUP($A16,'HRGs to TFCs % Split'!$A$8:$AA$117,6,0)),0,VLOOKUP($A16,'HRGs to TFCs % Split'!$A$8:$AA$117,15,0))</f>
        <v>2.8288255885911211E-2</v>
      </c>
      <c r="X16" s="171">
        <f>IF(ISERROR(VLOOKUP($A16,'HRGs to TFCs % Split'!$A$8:$AA$117,6,0)),0,VLOOKUP($A16,'HRGs to TFCs % Split'!$A$8:$AA$117,16,0))</f>
        <v>0</v>
      </c>
      <c r="Y16" s="172">
        <f>IF(ISERROR(VLOOKUP($A16,'HRGs to TFCs % Split'!$A$8:$AA$117,6,0)),0,VLOOKUP($A16,'HRGs to TFCs % Split'!$A$8:$AA$117,17,0))</f>
        <v>7.6813046274745403E-2</v>
      </c>
      <c r="Z16" s="164">
        <f t="shared" si="13"/>
        <v>0</v>
      </c>
      <c r="AA16" s="165">
        <f t="shared" si="14"/>
        <v>5003884.874545007</v>
      </c>
      <c r="AB16" s="165">
        <f t="shared" si="15"/>
        <v>0</v>
      </c>
      <c r="AC16" s="166">
        <f t="shared" si="16"/>
        <v>13587392.66118397</v>
      </c>
      <c r="AD16" s="197">
        <f t="shared" si="17"/>
        <v>37608</v>
      </c>
      <c r="AE16" s="198">
        <f t="shared" si="18"/>
        <v>2068047</v>
      </c>
      <c r="AF16" s="198">
        <f t="shared" si="19"/>
        <v>70215</v>
      </c>
      <c r="AG16" s="199">
        <f t="shared" si="20"/>
        <v>3834515</v>
      </c>
      <c r="AH16" s="197">
        <f t="shared" si="21"/>
        <v>4429463.5851777801</v>
      </c>
      <c r="AI16" s="198">
        <f t="shared" si="22"/>
        <v>244533179.89464501</v>
      </c>
      <c r="AJ16" s="198">
        <f t="shared" si="23"/>
        <v>6928652.8964126799</v>
      </c>
      <c r="AK16" s="199">
        <f t="shared" si="24"/>
        <v>337719037.95230293</v>
      </c>
      <c r="AL16" s="191">
        <f t="shared" si="25"/>
        <v>117.77982304769677</v>
      </c>
      <c r="AM16" s="192">
        <f t="shared" si="26"/>
        <v>118.24353116473901</v>
      </c>
      <c r="AN16" s="192">
        <f t="shared" si="27"/>
        <v>98.677674235030693</v>
      </c>
      <c r="AO16" s="193">
        <f t="shared" si="28"/>
        <v>88.073468992115806</v>
      </c>
      <c r="AP16" s="185">
        <f t="shared" si="29"/>
        <v>0</v>
      </c>
      <c r="AQ16" s="186">
        <f t="shared" si="30"/>
        <v>1.8528969291193853E-3</v>
      </c>
      <c r="AR16" s="186">
        <f t="shared" si="31"/>
        <v>0</v>
      </c>
      <c r="AS16" s="187">
        <f t="shared" si="32"/>
        <v>1.3066367768513665E-2</v>
      </c>
      <c r="AT16" s="193">
        <f>IF(ISERROR(VLOOKUP(A16,Mandatory!A:A,1,FALSE)),0,1)</f>
        <v>1</v>
      </c>
    </row>
    <row r="17" spans="1:46">
      <c r="A17">
        <v>120</v>
      </c>
      <c r="B17" s="182">
        <f>VLOOKUP(A17,OPATT_Activities!A:J,3,FALSE)</f>
        <v>7813</v>
      </c>
      <c r="C17" s="183">
        <f>VLOOKUP(A17,OPATT_Activities!A:J,4,FALSE)</f>
        <v>606937</v>
      </c>
      <c r="D17" s="183">
        <f>VLOOKUP(A17,OPATT_Activities!A:J,5,FALSE)</f>
        <v>17865</v>
      </c>
      <c r="E17" s="184">
        <f>VLOOKUP(A17,OPATT_Activities!A:J,6,FALSE)</f>
        <v>909927</v>
      </c>
      <c r="F17" s="182">
        <f>VLOOKUP(A17,OPATT_Cost_Quantum!A:F,2,FALSE)</f>
        <v>1214942.6744099199</v>
      </c>
      <c r="G17" s="183">
        <f>VLOOKUP(A17,OPATT_Cost_Quantum!A:F,3,FALSE)</f>
        <v>60924876.002752297</v>
      </c>
      <c r="H17" s="183">
        <f>VLOOKUP(A17,OPATT_Cost_Quantum!A:F,4,FALSE)</f>
        <v>1892951.99068474</v>
      </c>
      <c r="I17" s="184">
        <f>VLOOKUP(A17,OPATT_Cost_Quantum!A:F,5,FALSE)</f>
        <v>69398336.374908105</v>
      </c>
      <c r="J17" s="176">
        <f t="shared" si="12"/>
        <v>155.50271015102007</v>
      </c>
      <c r="K17" s="177">
        <f t="shared" si="2"/>
        <v>100.38088961910758</v>
      </c>
      <c r="L17" s="177">
        <f t="shared" si="2"/>
        <v>105.95868965489728</v>
      </c>
      <c r="M17" s="178">
        <f t="shared" si="2"/>
        <v>76.268026308602899</v>
      </c>
      <c r="N17" s="170">
        <f>IF(ISERROR(VLOOKUP($A17,'HRGs to TFCs % Split'!$A$8:$I$117,6,0)),0,VLOOKUP($A17,'HRGs to TFCs % Split'!$A$8:$I$117,6,0))</f>
        <v>0</v>
      </c>
      <c r="O17" s="171">
        <f>IF(ISERROR(VLOOKUP($A17,'HRGs to TFCs % Split'!$A$8:$I$117,6,0)),0,VLOOKUP($A17,'HRGs to TFCs % Split'!$A$8:$I$117,7,0))</f>
        <v>7.9484810824821065E-3</v>
      </c>
      <c r="P17" s="171">
        <f>IF(ISERROR(VLOOKUP($A17,'HRGs to TFCs % Split'!$A$8:$I$117,6,0)),0,VLOOKUP($A17,'HRGs to TFCs % Split'!$A$8:$I$117,8,0))</f>
        <v>0</v>
      </c>
      <c r="Q17" s="172">
        <f>IF(ISERROR(VLOOKUP($A17,'HRGs to TFCs % Split'!$A$8:$I$117,6,0)),0,VLOOKUP($A17,'HRGs to TFCs % Split'!$A$8:$I$117,9,0))</f>
        <v>1.0662956784749314E-2</v>
      </c>
      <c r="R17" s="164">
        <f t="shared" si="3"/>
        <v>0</v>
      </c>
      <c r="S17" s="165">
        <f t="shared" si="4"/>
        <v>12545</v>
      </c>
      <c r="T17" s="165">
        <f t="shared" si="5"/>
        <v>0</v>
      </c>
      <c r="U17" s="166">
        <f t="shared" si="6"/>
        <v>16830</v>
      </c>
      <c r="V17" s="170">
        <f>IF(ISERROR(VLOOKUP($A17,'HRGs to TFCs % Split'!$A$8:$AA$117,6,0)),0,VLOOKUP($A17,'HRGs to TFCs % Split'!$A$8:$AA$117,14,0))</f>
        <v>0</v>
      </c>
      <c r="W17" s="171">
        <f>IF(ISERROR(VLOOKUP($A17,'HRGs to TFCs % Split'!$A$8:$AA$117,6,0)),0,VLOOKUP($A17,'HRGs to TFCs % Split'!$A$8:$AA$117,15,0))</f>
        <v>7.7838207790880756E-3</v>
      </c>
      <c r="X17" s="171">
        <f>IF(ISERROR(VLOOKUP($A17,'HRGs to TFCs % Split'!$A$8:$AA$117,6,0)),0,VLOOKUP($A17,'HRGs to TFCs % Split'!$A$8:$AA$117,16,0))</f>
        <v>0</v>
      </c>
      <c r="Y17" s="172">
        <f>IF(ISERROR(VLOOKUP($A17,'HRGs to TFCs % Split'!$A$8:$AA$117,6,0)),0,VLOOKUP($A17,'HRGs to TFCs % Split'!$A$8:$AA$117,17,0))</f>
        <v>8.9193559909402625E-3</v>
      </c>
      <c r="Z17" s="164">
        <f t="shared" si="13"/>
        <v>0</v>
      </c>
      <c r="AA17" s="165">
        <f t="shared" si="14"/>
        <v>1376873.2586319128</v>
      </c>
      <c r="AB17" s="165">
        <f t="shared" si="15"/>
        <v>0</v>
      </c>
      <c r="AC17" s="166">
        <f t="shared" si="16"/>
        <v>1577737.0903936422</v>
      </c>
      <c r="AD17" s="197">
        <f t="shared" si="17"/>
        <v>7813</v>
      </c>
      <c r="AE17" s="198">
        <f t="shared" si="18"/>
        <v>619482</v>
      </c>
      <c r="AF17" s="198">
        <f t="shared" si="19"/>
        <v>17865</v>
      </c>
      <c r="AG17" s="199">
        <f t="shared" si="20"/>
        <v>926757</v>
      </c>
      <c r="AH17" s="197">
        <f t="shared" si="21"/>
        <v>1214942.6744099199</v>
      </c>
      <c r="AI17" s="198">
        <f t="shared" si="22"/>
        <v>62301749.261384211</v>
      </c>
      <c r="AJ17" s="198">
        <f t="shared" si="23"/>
        <v>1892951.99068474</v>
      </c>
      <c r="AK17" s="199">
        <f t="shared" si="24"/>
        <v>70976073.465301752</v>
      </c>
      <c r="AL17" s="191">
        <f t="shared" si="25"/>
        <v>155.50271015102007</v>
      </c>
      <c r="AM17" s="192">
        <f t="shared" si="26"/>
        <v>100.57071756949227</v>
      </c>
      <c r="AN17" s="192">
        <f t="shared" si="27"/>
        <v>105.95868965489728</v>
      </c>
      <c r="AO17" s="193">
        <f t="shared" si="28"/>
        <v>76.58541933354887</v>
      </c>
      <c r="AP17" s="185">
        <f t="shared" si="29"/>
        <v>0</v>
      </c>
      <c r="AQ17" s="186">
        <f t="shared" si="30"/>
        <v>1.891076589428442E-3</v>
      </c>
      <c r="AR17" s="186">
        <f t="shared" si="31"/>
        <v>0</v>
      </c>
      <c r="AS17" s="187">
        <f t="shared" si="32"/>
        <v>4.1615476407073082E-3</v>
      </c>
      <c r="AT17" s="193">
        <f>IF(ISERROR(VLOOKUP(A17,Mandatory!A:A,1,FALSE)),0,1)</f>
        <v>1</v>
      </c>
    </row>
    <row r="18" spans="1:46">
      <c r="A18">
        <v>130</v>
      </c>
      <c r="B18" s="182">
        <f>VLOOKUP(A18,OPATT_Activities!A:J,3,FALSE)</f>
        <v>30076</v>
      </c>
      <c r="C18" s="183">
        <f>VLOOKUP(A18,OPATT_Activities!A:J,4,FALSE)</f>
        <v>1313565</v>
      </c>
      <c r="D18" s="183">
        <f>VLOOKUP(A18,OPATT_Activities!A:J,5,FALSE)</f>
        <v>65003</v>
      </c>
      <c r="E18" s="184">
        <f>VLOOKUP(A18,OPATT_Activities!A:J,6,FALSE)</f>
        <v>3408378</v>
      </c>
      <c r="F18" s="182">
        <f>VLOOKUP(A18,OPATT_Cost_Quantum!A:F,2,FALSE)</f>
        <v>3216138.48581335</v>
      </c>
      <c r="G18" s="183">
        <f>VLOOKUP(A18,OPATT_Cost_Quantum!A:F,3,FALSE)</f>
        <v>128641801.686142</v>
      </c>
      <c r="H18" s="183">
        <f>VLOOKUP(A18,OPATT_Cost_Quantum!A:F,4,FALSE)</f>
        <v>7078255.5421382897</v>
      </c>
      <c r="I18" s="184">
        <f>VLOOKUP(A18,OPATT_Cost_Quantum!A:F,5,FALSE)</f>
        <v>250417095.271808</v>
      </c>
      <c r="J18" s="176">
        <f t="shared" si="12"/>
        <v>106.93371744292293</v>
      </c>
      <c r="K18" s="177">
        <f t="shared" si="2"/>
        <v>97.933335378258406</v>
      </c>
      <c r="L18" s="177">
        <f t="shared" si="2"/>
        <v>108.89121336151085</v>
      </c>
      <c r="M18" s="178">
        <f t="shared" si="2"/>
        <v>73.471045544774668</v>
      </c>
      <c r="N18" s="170">
        <f>IF(ISERROR(VLOOKUP($A18,'HRGs to TFCs % Split'!$A$8:$I$117,6,0)),0,VLOOKUP($A18,'HRGs to TFCs % Split'!$A$8:$I$117,6,0))</f>
        <v>0</v>
      </c>
      <c r="O18" s="171">
        <f>IF(ISERROR(VLOOKUP($A18,'HRGs to TFCs % Split'!$A$8:$I$117,6,0)),0,VLOOKUP($A18,'HRGs to TFCs % Split'!$A$8:$I$117,7,0))</f>
        <v>1.7966048377628171E-3</v>
      </c>
      <c r="P18" s="171">
        <f>IF(ISERROR(VLOOKUP($A18,'HRGs to TFCs % Split'!$A$8:$I$117,6,0)),0,VLOOKUP($A18,'HRGs to TFCs % Split'!$A$8:$I$117,8,0))</f>
        <v>0</v>
      </c>
      <c r="Q18" s="172">
        <f>IF(ISERROR(VLOOKUP($A18,'HRGs to TFCs % Split'!$A$8:$I$117,6,0)),0,VLOOKUP($A18,'HRGs to TFCs % Split'!$A$8:$I$117,9,0))</f>
        <v>5.4533196575743542E-3</v>
      </c>
      <c r="R18" s="164">
        <f t="shared" si="3"/>
        <v>0</v>
      </c>
      <c r="S18" s="165">
        <f t="shared" si="4"/>
        <v>2836</v>
      </c>
      <c r="T18" s="165">
        <f t="shared" si="5"/>
        <v>0</v>
      </c>
      <c r="U18" s="166">
        <f t="shared" si="6"/>
        <v>8607</v>
      </c>
      <c r="V18" s="170">
        <f>IF(ISERROR(VLOOKUP($A18,'HRGs to TFCs % Split'!$A$8:$AA$117,6,0)),0,VLOOKUP($A18,'HRGs to TFCs % Split'!$A$8:$AA$117,14,0))</f>
        <v>0</v>
      </c>
      <c r="W18" s="171">
        <f>IF(ISERROR(VLOOKUP($A18,'HRGs to TFCs % Split'!$A$8:$AA$117,6,0)),0,VLOOKUP($A18,'HRGs to TFCs % Split'!$A$8:$AA$117,15,0))</f>
        <v>2.5411281444403301E-3</v>
      </c>
      <c r="X18" s="171">
        <f>IF(ISERROR(VLOOKUP($A18,'HRGs to TFCs % Split'!$A$8:$AA$117,6,0)),0,VLOOKUP($A18,'HRGs to TFCs % Split'!$A$8:$AA$117,16,0))</f>
        <v>0</v>
      </c>
      <c r="Y18" s="172">
        <f>IF(ISERROR(VLOOKUP($A18,'HRGs to TFCs % Split'!$A$8:$AA$117,6,0)),0,VLOOKUP($A18,'HRGs to TFCs % Split'!$A$8:$AA$117,17,0))</f>
        <v>6.0090000357052708E-3</v>
      </c>
      <c r="Z18" s="164">
        <f t="shared" si="13"/>
        <v>0</v>
      </c>
      <c r="AA18" s="165">
        <f t="shared" si="14"/>
        <v>449497.93785549252</v>
      </c>
      <c r="AB18" s="165">
        <f t="shared" si="15"/>
        <v>0</v>
      </c>
      <c r="AC18" s="166">
        <f t="shared" si="16"/>
        <v>1062926.7675983291</v>
      </c>
      <c r="AD18" s="197">
        <f t="shared" si="17"/>
        <v>30076</v>
      </c>
      <c r="AE18" s="198">
        <f t="shared" si="18"/>
        <v>1316401</v>
      </c>
      <c r="AF18" s="198">
        <f t="shared" si="19"/>
        <v>65003</v>
      </c>
      <c r="AG18" s="199">
        <f t="shared" si="20"/>
        <v>3416985</v>
      </c>
      <c r="AH18" s="197">
        <f t="shared" si="21"/>
        <v>3216138.48581335</v>
      </c>
      <c r="AI18" s="198">
        <f t="shared" si="22"/>
        <v>129091299.62399749</v>
      </c>
      <c r="AJ18" s="198">
        <f t="shared" si="23"/>
        <v>7078255.5421382897</v>
      </c>
      <c r="AK18" s="199">
        <f t="shared" si="24"/>
        <v>251480022.03940633</v>
      </c>
      <c r="AL18" s="191">
        <f t="shared" si="25"/>
        <v>106.93371744292293</v>
      </c>
      <c r="AM18" s="192">
        <f t="shared" si="26"/>
        <v>98.063811577169488</v>
      </c>
      <c r="AN18" s="192">
        <f t="shared" si="27"/>
        <v>108.89121336151085</v>
      </c>
      <c r="AO18" s="193">
        <f t="shared" si="28"/>
        <v>73.597051798414782</v>
      </c>
      <c r="AP18" s="185">
        <f t="shared" si="29"/>
        <v>0</v>
      </c>
      <c r="AQ18" s="186">
        <f t="shared" si="30"/>
        <v>1.3322960808710427E-3</v>
      </c>
      <c r="AR18" s="186">
        <f t="shared" si="31"/>
        <v>0</v>
      </c>
      <c r="AS18" s="187">
        <f t="shared" si="32"/>
        <v>1.7150464200665905E-3</v>
      </c>
      <c r="AT18" s="193">
        <f>IF(ISERROR(VLOOKUP(A18,Mandatory!A:A,1,FALSE)),0,1)</f>
        <v>1</v>
      </c>
    </row>
    <row r="19" spans="1:46">
      <c r="A19">
        <v>140</v>
      </c>
      <c r="B19" s="182">
        <f>VLOOKUP(A19,OPATT_Activities!A:J,3,FALSE)</f>
        <v>3712</v>
      </c>
      <c r="C19" s="183">
        <f>VLOOKUP(A19,OPATT_Activities!A:J,4,FALSE)</f>
        <v>355766</v>
      </c>
      <c r="D19" s="183">
        <f>VLOOKUP(A19,OPATT_Activities!A:J,5,FALSE)</f>
        <v>5954</v>
      </c>
      <c r="E19" s="184">
        <f>VLOOKUP(A19,OPATT_Activities!A:J,6,FALSE)</f>
        <v>369439</v>
      </c>
      <c r="F19" s="182">
        <f>VLOOKUP(A19,OPATT_Cost_Quantum!A:F,2,FALSE)</f>
        <v>624543.18356211903</v>
      </c>
      <c r="G19" s="183">
        <f>VLOOKUP(A19,OPATT_Cost_Quantum!A:F,3,FALSE)</f>
        <v>40744475.769754298</v>
      </c>
      <c r="H19" s="183">
        <f>VLOOKUP(A19,OPATT_Cost_Quantum!A:F,4,FALSE)</f>
        <v>881181.03870854003</v>
      </c>
      <c r="I19" s="184">
        <f>VLOOKUP(A19,OPATT_Cost_Quantum!A:F,5,FALSE)</f>
        <v>31480768.1405425</v>
      </c>
      <c r="J19" s="176">
        <f t="shared" si="12"/>
        <v>168.24978005445016</v>
      </c>
      <c r="K19" s="177">
        <f t="shared" si="2"/>
        <v>114.52605299481766</v>
      </c>
      <c r="L19" s="177">
        <f t="shared" si="2"/>
        <v>147.9981590037857</v>
      </c>
      <c r="M19" s="178">
        <f t="shared" si="2"/>
        <v>85.212357494857059</v>
      </c>
      <c r="N19" s="170">
        <f>IF(ISERROR(VLOOKUP($A19,'HRGs to TFCs % Split'!$A$8:$I$117,6,0)),0,VLOOKUP($A19,'HRGs to TFCs % Split'!$A$8:$I$117,6,0))</f>
        <v>0</v>
      </c>
      <c r="O19" s="171">
        <f>IF(ISERROR(VLOOKUP($A19,'HRGs to TFCs % Split'!$A$8:$I$117,6,0)),0,VLOOKUP($A19,'HRGs to TFCs % Split'!$A$8:$I$117,7,0))</f>
        <v>1.8475566395735998E-3</v>
      </c>
      <c r="P19" s="171">
        <f>IF(ISERROR(VLOOKUP($A19,'HRGs to TFCs % Split'!$A$8:$I$117,6,0)),0,VLOOKUP($A19,'HRGs to TFCs % Split'!$A$8:$I$117,8,0))</f>
        <v>0</v>
      </c>
      <c r="Q19" s="172">
        <f>IF(ISERROR(VLOOKUP($A19,'HRGs to TFCs % Split'!$A$8:$I$117,6,0)),0,VLOOKUP($A19,'HRGs to TFCs % Split'!$A$8:$I$117,9,0))</f>
        <v>5.999020839286941E-3</v>
      </c>
      <c r="R19" s="164">
        <f t="shared" si="3"/>
        <v>0</v>
      </c>
      <c r="S19" s="165">
        <f t="shared" si="4"/>
        <v>2916</v>
      </c>
      <c r="T19" s="165">
        <f t="shared" si="5"/>
        <v>0</v>
      </c>
      <c r="U19" s="166">
        <f t="shared" si="6"/>
        <v>9469</v>
      </c>
      <c r="V19" s="170">
        <f>IF(ISERROR(VLOOKUP($A19,'HRGs to TFCs % Split'!$A$8:$AA$117,6,0)),0,VLOOKUP($A19,'HRGs to TFCs % Split'!$A$8:$AA$117,14,0))</f>
        <v>0</v>
      </c>
      <c r="W19" s="171">
        <f>IF(ISERROR(VLOOKUP($A19,'HRGs to TFCs % Split'!$A$8:$AA$117,6,0)),0,VLOOKUP($A19,'HRGs to TFCs % Split'!$A$8:$AA$117,15,0))</f>
        <v>1.9275290325370688E-3</v>
      </c>
      <c r="X19" s="171">
        <f>IF(ISERROR(VLOOKUP($A19,'HRGs to TFCs % Split'!$A$8:$AA$117,6,0)),0,VLOOKUP($A19,'HRGs to TFCs % Split'!$A$8:$AA$117,16,0))</f>
        <v>0</v>
      </c>
      <c r="Y19" s="172">
        <f>IF(ISERROR(VLOOKUP($A19,'HRGs to TFCs % Split'!$A$8:$AA$117,6,0)),0,VLOOKUP($A19,'HRGs to TFCs % Split'!$A$8:$AA$117,17,0))</f>
        <v>5.6509496317325974E-3</v>
      </c>
      <c r="Z19" s="164">
        <f t="shared" si="13"/>
        <v>0</v>
      </c>
      <c r="AA19" s="165">
        <f t="shared" si="14"/>
        <v>340958.92691504915</v>
      </c>
      <c r="AB19" s="165">
        <f t="shared" si="15"/>
        <v>0</v>
      </c>
      <c r="AC19" s="166">
        <f t="shared" si="16"/>
        <v>999591.54438805324</v>
      </c>
      <c r="AD19" s="197">
        <f t="shared" si="17"/>
        <v>3712</v>
      </c>
      <c r="AE19" s="198">
        <f t="shared" si="18"/>
        <v>358682</v>
      </c>
      <c r="AF19" s="198">
        <f t="shared" si="19"/>
        <v>5954</v>
      </c>
      <c r="AG19" s="199">
        <f t="shared" si="20"/>
        <v>378908</v>
      </c>
      <c r="AH19" s="197">
        <f t="shared" si="21"/>
        <v>624543.18356211903</v>
      </c>
      <c r="AI19" s="198">
        <f t="shared" si="22"/>
        <v>41085434.696669348</v>
      </c>
      <c r="AJ19" s="198">
        <f t="shared" si="23"/>
        <v>881181.03870854003</v>
      </c>
      <c r="AK19" s="199">
        <f t="shared" si="24"/>
        <v>32480359.684930552</v>
      </c>
      <c r="AL19" s="191">
        <f t="shared" si="25"/>
        <v>168.24978005445016</v>
      </c>
      <c r="AM19" s="192">
        <f t="shared" si="26"/>
        <v>114.5455715554986</v>
      </c>
      <c r="AN19" s="192">
        <f t="shared" si="27"/>
        <v>147.9981590037857</v>
      </c>
      <c r="AO19" s="193">
        <f t="shared" si="28"/>
        <v>85.720965735562601</v>
      </c>
      <c r="AP19" s="185">
        <f t="shared" si="29"/>
        <v>0</v>
      </c>
      <c r="AQ19" s="186">
        <f t="shared" si="30"/>
        <v>1.7042899995711736E-4</v>
      </c>
      <c r="AR19" s="186">
        <f t="shared" si="31"/>
        <v>0</v>
      </c>
      <c r="AS19" s="187">
        <f t="shared" si="32"/>
        <v>5.9687145815234821E-3</v>
      </c>
      <c r="AT19" s="193">
        <f>IF(ISERROR(VLOOKUP(A19,Mandatory!A:A,1,FALSE)),0,1)</f>
        <v>1</v>
      </c>
    </row>
    <row r="20" spans="1:46">
      <c r="A20">
        <v>141</v>
      </c>
      <c r="B20" s="182">
        <f>VLOOKUP(A20,OPATT_Activities!A:J,3,FALSE)</f>
        <v>1004</v>
      </c>
      <c r="C20" s="183">
        <f>VLOOKUP(A20,OPATT_Activities!A:J,4,FALSE)</f>
        <v>67868</v>
      </c>
      <c r="D20" s="183">
        <f>VLOOKUP(A20,OPATT_Activities!A:J,5,FALSE)</f>
        <v>669</v>
      </c>
      <c r="E20" s="184">
        <f>VLOOKUP(A20,OPATT_Activities!A:J,6,FALSE)</f>
        <v>170449</v>
      </c>
      <c r="F20" s="182">
        <f>VLOOKUP(A20,OPATT_Cost_Quantum!A:F,2,FALSE)</f>
        <v>155786.04950513699</v>
      </c>
      <c r="G20" s="183">
        <f>VLOOKUP(A20,OPATT_Cost_Quantum!A:F,3,FALSE)</f>
        <v>6504908.4000173397</v>
      </c>
      <c r="H20" s="183">
        <f>VLOOKUP(A20,OPATT_Cost_Quantum!A:F,4,FALSE)</f>
        <v>66616.435362428194</v>
      </c>
      <c r="I20" s="184">
        <f>VLOOKUP(A20,OPATT_Cost_Quantum!A:F,5,FALSE)</f>
        <v>16488788.885276901</v>
      </c>
      <c r="J20" s="176">
        <f t="shared" si="12"/>
        <v>155.16538795332369</v>
      </c>
      <c r="K20" s="177">
        <f t="shared" si="2"/>
        <v>95.846472564645197</v>
      </c>
      <c r="L20" s="177">
        <f t="shared" si="2"/>
        <v>99.576136565662466</v>
      </c>
      <c r="M20" s="178">
        <f t="shared" si="2"/>
        <v>96.737375316234775</v>
      </c>
      <c r="N20" s="170">
        <f>IF(ISERROR(VLOOKUP($A20,'HRGs to TFCs % Split'!$A$8:$I$117,6,0)),0,VLOOKUP($A20,'HRGs to TFCs % Split'!$A$8:$I$117,6,0))</f>
        <v>0</v>
      </c>
      <c r="O20" s="171">
        <f>IF(ISERROR(VLOOKUP($A20,'HRGs to TFCs % Split'!$A$8:$I$117,6,0)),0,VLOOKUP($A20,'HRGs to TFCs % Split'!$A$8:$I$117,7,0))</f>
        <v>4.7998074169577933E-5</v>
      </c>
      <c r="P20" s="171">
        <f>IF(ISERROR(VLOOKUP($A20,'HRGs to TFCs % Split'!$A$8:$I$117,6,0)),0,VLOOKUP($A20,'HRGs to TFCs % Split'!$A$8:$I$117,8,0))</f>
        <v>0</v>
      </c>
      <c r="Q20" s="172">
        <f>IF(ISERROR(VLOOKUP($A20,'HRGs to TFCs % Split'!$A$8:$I$117,6,0)),0,VLOOKUP($A20,'HRGs to TFCs % Split'!$A$8:$I$117,9,0))</f>
        <v>5.8705336868945324E-4</v>
      </c>
      <c r="R20" s="164">
        <f t="shared" si="3"/>
        <v>0</v>
      </c>
      <c r="S20" s="165">
        <f t="shared" si="4"/>
        <v>76</v>
      </c>
      <c r="T20" s="165">
        <f t="shared" si="5"/>
        <v>0</v>
      </c>
      <c r="U20" s="166">
        <f t="shared" si="6"/>
        <v>927</v>
      </c>
      <c r="V20" s="170">
        <f>IF(ISERROR(VLOOKUP($A20,'HRGs to TFCs % Split'!$A$8:$AA$117,6,0)),0,VLOOKUP($A20,'HRGs to TFCs % Split'!$A$8:$AA$117,14,0))</f>
        <v>0</v>
      </c>
      <c r="W20" s="171">
        <f>IF(ISERROR(VLOOKUP($A20,'HRGs to TFCs % Split'!$A$8:$AA$117,6,0)),0,VLOOKUP($A20,'HRGs to TFCs % Split'!$A$8:$AA$117,15,0))</f>
        <v>4.5790070710523198E-5</v>
      </c>
      <c r="X20" s="171">
        <f>IF(ISERROR(VLOOKUP($A20,'HRGs to TFCs % Split'!$A$8:$AA$117,6,0)),0,VLOOKUP($A20,'HRGs to TFCs % Split'!$A$8:$AA$117,16,0))</f>
        <v>0</v>
      </c>
      <c r="Y20" s="172">
        <f>IF(ISERROR(VLOOKUP($A20,'HRGs to TFCs % Split'!$A$8:$AA$117,6,0)),0,VLOOKUP($A20,'HRGs to TFCs % Split'!$A$8:$AA$117,17,0))</f>
        <v>5.1524592491935877E-4</v>
      </c>
      <c r="Z20" s="164">
        <f t="shared" si="13"/>
        <v>0</v>
      </c>
      <c r="AA20" s="165">
        <f t="shared" si="14"/>
        <v>8099.7656114546562</v>
      </c>
      <c r="AB20" s="165">
        <f t="shared" si="15"/>
        <v>0</v>
      </c>
      <c r="AC20" s="166">
        <f t="shared" si="16"/>
        <v>91141.401604013474</v>
      </c>
      <c r="AD20" s="197">
        <f t="shared" si="17"/>
        <v>1004</v>
      </c>
      <c r="AE20" s="198">
        <f t="shared" si="18"/>
        <v>67944</v>
      </c>
      <c r="AF20" s="198">
        <f t="shared" si="19"/>
        <v>669</v>
      </c>
      <c r="AG20" s="199">
        <f t="shared" si="20"/>
        <v>171376</v>
      </c>
      <c r="AH20" s="197">
        <f t="shared" si="21"/>
        <v>155786.04950513699</v>
      </c>
      <c r="AI20" s="198">
        <f t="shared" si="22"/>
        <v>6513008.1656287946</v>
      </c>
      <c r="AJ20" s="198">
        <f t="shared" si="23"/>
        <v>66616.435362428194</v>
      </c>
      <c r="AK20" s="199">
        <f t="shared" si="24"/>
        <v>16579930.286880914</v>
      </c>
      <c r="AL20" s="191">
        <f t="shared" si="25"/>
        <v>155.16538795332369</v>
      </c>
      <c r="AM20" s="192">
        <f t="shared" si="26"/>
        <v>95.858474120287212</v>
      </c>
      <c r="AN20" s="192">
        <f t="shared" si="27"/>
        <v>99.576136565662466</v>
      </c>
      <c r="AO20" s="193">
        <f t="shared" si="28"/>
        <v>96.745928758291214</v>
      </c>
      <c r="AP20" s="185">
        <f t="shared" si="29"/>
        <v>0</v>
      </c>
      <c r="AQ20" s="186">
        <f t="shared" si="30"/>
        <v>1.2521645628549294E-4</v>
      </c>
      <c r="AR20" s="186">
        <f t="shared" si="31"/>
        <v>0</v>
      </c>
      <c r="AS20" s="187">
        <f t="shared" si="32"/>
        <v>8.8419207451950754E-5</v>
      </c>
      <c r="AT20" s="193">
        <f>IF(ISERROR(VLOOKUP(A20,Mandatory!A:A,1,FALSE)),0,1)</f>
        <v>0</v>
      </c>
    </row>
    <row r="21" spans="1:46">
      <c r="A21">
        <v>142</v>
      </c>
      <c r="B21" s="182">
        <f>VLOOKUP(A21,OPATT_Activities!A:J,3,FALSE)</f>
        <v>92</v>
      </c>
      <c r="C21" s="183">
        <f>VLOOKUP(A21,OPATT_Activities!A:J,4,FALSE)</f>
        <v>20893</v>
      </c>
      <c r="D21" s="183">
        <f>VLOOKUP(A21,OPATT_Activities!A:J,5,FALSE)</f>
        <v>198</v>
      </c>
      <c r="E21" s="184">
        <f>VLOOKUP(A21,OPATT_Activities!A:J,6,FALSE)</f>
        <v>48025</v>
      </c>
      <c r="F21" s="182">
        <f>VLOOKUP(A21,OPATT_Cost_Quantum!A:F,2,FALSE)</f>
        <v>8469.2490947785409</v>
      </c>
      <c r="G21" s="183">
        <f>VLOOKUP(A21,OPATT_Cost_Quantum!A:F,3,FALSE)</f>
        <v>2032261.13148659</v>
      </c>
      <c r="H21" s="183">
        <f>VLOOKUP(A21,OPATT_Cost_Quantum!A:F,4,FALSE)</f>
        <v>10095.7477268402</v>
      </c>
      <c r="I21" s="184">
        <f>VLOOKUP(A21,OPATT_Cost_Quantum!A:F,5,FALSE)</f>
        <v>4301889.6842451198</v>
      </c>
      <c r="J21" s="176">
        <f t="shared" si="12"/>
        <v>92.057055378027613</v>
      </c>
      <c r="K21" s="177">
        <f t="shared" si="2"/>
        <v>97.26995316549035</v>
      </c>
      <c r="L21" s="177">
        <f t="shared" si="2"/>
        <v>50.988624883031314</v>
      </c>
      <c r="M21" s="178">
        <f t="shared" si="2"/>
        <v>89.57604756366726</v>
      </c>
      <c r="N21" s="170">
        <f>IF(ISERROR(VLOOKUP($A21,'HRGs to TFCs % Split'!$A$8:$I$117,6,0)),0,VLOOKUP($A21,'HRGs to TFCs % Split'!$A$8:$I$117,6,0))</f>
        <v>0</v>
      </c>
      <c r="O21" s="171">
        <f>IF(ISERROR(VLOOKUP($A21,'HRGs to TFCs % Split'!$A$8:$I$117,6,0)),0,VLOOKUP($A21,'HRGs to TFCs % Split'!$A$8:$I$117,7,0))</f>
        <v>2.7174294299084123E-4</v>
      </c>
      <c r="P21" s="171">
        <f>IF(ISERROR(VLOOKUP($A21,'HRGs to TFCs % Split'!$A$8:$I$117,6,0)),0,VLOOKUP($A21,'HRGs to TFCs % Split'!$A$8:$I$117,8,0))</f>
        <v>0</v>
      </c>
      <c r="Q21" s="172">
        <f>IF(ISERROR(VLOOKUP($A21,'HRGs to TFCs % Split'!$A$8:$I$117,6,0)),0,VLOOKUP($A21,'HRGs to TFCs % Split'!$A$8:$I$117,9,0))</f>
        <v>2.9190213414206395E-3</v>
      </c>
      <c r="R21" s="164">
        <f t="shared" si="3"/>
        <v>0</v>
      </c>
      <c r="S21" s="165">
        <f t="shared" si="4"/>
        <v>429</v>
      </c>
      <c r="T21" s="165">
        <f t="shared" si="5"/>
        <v>0</v>
      </c>
      <c r="U21" s="166">
        <f t="shared" si="6"/>
        <v>4607</v>
      </c>
      <c r="V21" s="170">
        <f>IF(ISERROR(VLOOKUP($A21,'HRGs to TFCs % Split'!$A$8:$AA$117,6,0)),0,VLOOKUP($A21,'HRGs to TFCs % Split'!$A$8:$AA$117,14,0))</f>
        <v>0</v>
      </c>
      <c r="W21" s="171">
        <f>IF(ISERROR(VLOOKUP($A21,'HRGs to TFCs % Split'!$A$8:$AA$117,6,0)),0,VLOOKUP($A21,'HRGs to TFCs % Split'!$A$8:$AA$117,15,0))</f>
        <v>2.1664121615328207E-4</v>
      </c>
      <c r="X21" s="171">
        <f>IF(ISERROR(VLOOKUP($A21,'HRGs to TFCs % Split'!$A$8:$AA$117,6,0)),0,VLOOKUP($A21,'HRGs to TFCs % Split'!$A$8:$AA$117,16,0))</f>
        <v>0</v>
      </c>
      <c r="Y21" s="172">
        <f>IF(ISERROR(VLOOKUP($A21,'HRGs to TFCs % Split'!$A$8:$AA$117,6,0)),0,VLOOKUP($A21,'HRGs to TFCs % Split'!$A$8:$AA$117,17,0))</f>
        <v>2.3680254004957556E-3</v>
      </c>
      <c r="Z21" s="164">
        <f t="shared" si="13"/>
        <v>0</v>
      </c>
      <c r="AA21" s="165">
        <f t="shared" si="14"/>
        <v>38321.475494441736</v>
      </c>
      <c r="AB21" s="165">
        <f t="shared" si="15"/>
        <v>0</v>
      </c>
      <c r="AC21" s="166">
        <f t="shared" si="16"/>
        <v>418877.94468023663</v>
      </c>
      <c r="AD21" s="197">
        <f t="shared" si="17"/>
        <v>92</v>
      </c>
      <c r="AE21" s="198">
        <f t="shared" si="18"/>
        <v>21322</v>
      </c>
      <c r="AF21" s="198">
        <f t="shared" si="19"/>
        <v>198</v>
      </c>
      <c r="AG21" s="199">
        <f t="shared" si="20"/>
        <v>52632</v>
      </c>
      <c r="AH21" s="197">
        <f t="shared" si="21"/>
        <v>8469.2490947785409</v>
      </c>
      <c r="AI21" s="198">
        <f t="shared" si="22"/>
        <v>2070582.6069810318</v>
      </c>
      <c r="AJ21" s="198">
        <f t="shared" si="23"/>
        <v>10095.7477268402</v>
      </c>
      <c r="AK21" s="199">
        <f t="shared" si="24"/>
        <v>4720767.6289253561</v>
      </c>
      <c r="AL21" s="191">
        <f t="shared" si="25"/>
        <v>92.057055378027613</v>
      </c>
      <c r="AM21" s="192">
        <f t="shared" si="26"/>
        <v>97.110149469141348</v>
      </c>
      <c r="AN21" s="192">
        <f t="shared" si="27"/>
        <v>50.988624883031314</v>
      </c>
      <c r="AO21" s="193">
        <f t="shared" si="28"/>
        <v>89.693867398642581</v>
      </c>
      <c r="AP21" s="185">
        <f t="shared" si="29"/>
        <v>0</v>
      </c>
      <c r="AQ21" s="186">
        <f t="shared" si="30"/>
        <v>-1.6428885914760993E-3</v>
      </c>
      <c r="AR21" s="186">
        <f t="shared" si="31"/>
        <v>0</v>
      </c>
      <c r="AS21" s="187">
        <f t="shared" si="32"/>
        <v>1.3153051310015318E-3</v>
      </c>
      <c r="AT21" s="193">
        <f>IF(ISERROR(VLOOKUP(A21,Mandatory!A:A,1,FALSE)),0,1)</f>
        <v>0</v>
      </c>
    </row>
    <row r="22" spans="1:46">
      <c r="A22">
        <v>143</v>
      </c>
      <c r="B22" s="182">
        <f>VLOOKUP(A22,OPATT_Activities!A:J,3,FALSE)</f>
        <v>1365</v>
      </c>
      <c r="C22" s="183">
        <f>VLOOKUP(A22,OPATT_Activities!A:J,4,FALSE)</f>
        <v>65124</v>
      </c>
      <c r="D22" s="183">
        <f>VLOOKUP(A22,OPATT_Activities!A:J,5,FALSE)</f>
        <v>5219</v>
      </c>
      <c r="E22" s="184">
        <f>VLOOKUP(A22,OPATT_Activities!A:J,6,FALSE)</f>
        <v>244482</v>
      </c>
      <c r="F22" s="182">
        <f>VLOOKUP(A22,OPATT_Cost_Quantum!A:F,2,FALSE)</f>
        <v>228731.02793213801</v>
      </c>
      <c r="G22" s="183">
        <f>VLOOKUP(A22,OPATT_Cost_Quantum!A:F,3,FALSE)</f>
        <v>8272129.3348216498</v>
      </c>
      <c r="H22" s="183">
        <f>VLOOKUP(A22,OPATT_Cost_Quantum!A:F,4,FALSE)</f>
        <v>643205.34643565002</v>
      </c>
      <c r="I22" s="184">
        <f>VLOOKUP(A22,OPATT_Cost_Quantum!A:F,5,FALSE)</f>
        <v>22009353.958556101</v>
      </c>
      <c r="J22" s="176">
        <f t="shared" si="12"/>
        <v>167.56851863160293</v>
      </c>
      <c r="K22" s="177">
        <f t="shared" si="2"/>
        <v>127.02121084118988</v>
      </c>
      <c r="L22" s="177">
        <f t="shared" si="2"/>
        <v>123.24302480085265</v>
      </c>
      <c r="M22" s="178">
        <f t="shared" si="2"/>
        <v>90.024435167235623</v>
      </c>
      <c r="N22" s="170">
        <f>IF(ISERROR(VLOOKUP($A22,'HRGs to TFCs % Split'!$A$8:$I$117,6,0)),0,VLOOKUP($A22,'HRGs to TFCs % Split'!$A$8:$I$117,6,0))</f>
        <v>0</v>
      </c>
      <c r="O22" s="171">
        <f>IF(ISERROR(VLOOKUP($A22,'HRGs to TFCs % Split'!$A$8:$I$117,6,0)),0,VLOOKUP($A22,'HRGs to TFCs % Split'!$A$8:$I$117,7,0))</f>
        <v>2.2891389219337168E-5</v>
      </c>
      <c r="P22" s="171">
        <f>IF(ISERROR(VLOOKUP($A22,'HRGs to TFCs % Split'!$A$8:$I$117,6,0)),0,VLOOKUP($A22,'HRGs to TFCs % Split'!$A$8:$I$117,8,0))</f>
        <v>0</v>
      </c>
      <c r="Q22" s="172">
        <f>IF(ISERROR(VLOOKUP($A22,'HRGs to TFCs % Split'!$A$8:$I$117,6,0)),0,VLOOKUP($A22,'HRGs to TFCs % Split'!$A$8:$I$117,9,0))</f>
        <v>3.7660027425361151E-4</v>
      </c>
      <c r="R22" s="164">
        <f t="shared" si="3"/>
        <v>0</v>
      </c>
      <c r="S22" s="165">
        <f t="shared" si="4"/>
        <v>36</v>
      </c>
      <c r="T22" s="165">
        <f t="shared" si="5"/>
        <v>0</v>
      </c>
      <c r="U22" s="166">
        <f t="shared" si="6"/>
        <v>594</v>
      </c>
      <c r="V22" s="170">
        <f>IF(ISERROR(VLOOKUP($A22,'HRGs to TFCs % Split'!$A$8:$AA$117,6,0)),0,VLOOKUP($A22,'HRGs to TFCs % Split'!$A$8:$AA$117,14,0))</f>
        <v>0</v>
      </c>
      <c r="W22" s="171">
        <f>IF(ISERROR(VLOOKUP($A22,'HRGs to TFCs % Split'!$A$8:$AA$117,6,0)),0,VLOOKUP($A22,'HRGs to TFCs % Split'!$A$8:$AA$117,15,0))</f>
        <v>2.5616303051201121E-5</v>
      </c>
      <c r="X22" s="171">
        <f>IF(ISERROR(VLOOKUP($A22,'HRGs to TFCs % Split'!$A$8:$AA$117,6,0)),0,VLOOKUP($A22,'HRGs to TFCs % Split'!$A$8:$AA$117,16,0))</f>
        <v>0</v>
      </c>
      <c r="Y22" s="172">
        <f>IF(ISERROR(VLOOKUP($A22,'HRGs to TFCs % Split'!$A$8:$AA$117,6,0)),0,VLOOKUP($A22,'HRGs to TFCs % Split'!$A$8:$AA$117,17,0))</f>
        <v>4.3465401362596432E-4</v>
      </c>
      <c r="Z22" s="164">
        <f t="shared" si="13"/>
        <v>0</v>
      </c>
      <c r="AA22" s="165">
        <f t="shared" si="14"/>
        <v>4531.2454714999294</v>
      </c>
      <c r="AB22" s="165">
        <f t="shared" si="15"/>
        <v>0</v>
      </c>
      <c r="AC22" s="166">
        <f t="shared" si="16"/>
        <v>76885.56881042874</v>
      </c>
      <c r="AD22" s="197">
        <f t="shared" si="17"/>
        <v>1365</v>
      </c>
      <c r="AE22" s="198">
        <f t="shared" si="18"/>
        <v>65160</v>
      </c>
      <c r="AF22" s="198">
        <f t="shared" si="19"/>
        <v>5219</v>
      </c>
      <c r="AG22" s="199">
        <f t="shared" si="20"/>
        <v>245076</v>
      </c>
      <c r="AH22" s="197">
        <f t="shared" si="21"/>
        <v>228731.02793213801</v>
      </c>
      <c r="AI22" s="198">
        <f t="shared" si="22"/>
        <v>8276660.5802931497</v>
      </c>
      <c r="AJ22" s="198">
        <f t="shared" si="23"/>
        <v>643205.34643565002</v>
      </c>
      <c r="AK22" s="199">
        <f t="shared" si="24"/>
        <v>22086239.52736653</v>
      </c>
      <c r="AL22" s="191">
        <f t="shared" si="25"/>
        <v>167.56851863160293</v>
      </c>
      <c r="AM22" s="192">
        <f t="shared" si="26"/>
        <v>127.02057366932397</v>
      </c>
      <c r="AN22" s="192">
        <f t="shared" si="27"/>
        <v>123.24302480085265</v>
      </c>
      <c r="AO22" s="193">
        <f t="shared" si="28"/>
        <v>90.119960858535848</v>
      </c>
      <c r="AP22" s="185">
        <f t="shared" si="29"/>
        <v>0</v>
      </c>
      <c r="AQ22" s="186">
        <f t="shared" si="30"/>
        <v>-5.016263517676478E-6</v>
      </c>
      <c r="AR22" s="186">
        <f t="shared" si="31"/>
        <v>0</v>
      </c>
      <c r="AS22" s="187">
        <f t="shared" si="32"/>
        <v>1.0611084770792978E-3</v>
      </c>
      <c r="AT22" s="193">
        <f>IF(ISERROR(VLOOKUP(A22,Mandatory!A:A,1,FALSE)),0,1)</f>
        <v>1</v>
      </c>
    </row>
    <row r="23" spans="1:46">
      <c r="A23">
        <v>144</v>
      </c>
      <c r="B23" s="182">
        <f>VLOOKUP(A23,OPATT_Activities!A:J,3,FALSE)</f>
        <v>840</v>
      </c>
      <c r="C23" s="183">
        <f>VLOOKUP(A23,OPATT_Activities!A:J,4,FALSE)</f>
        <v>136672</v>
      </c>
      <c r="D23" s="183">
        <f>VLOOKUP(A23,OPATT_Activities!A:J,5,FALSE)</f>
        <v>4380</v>
      </c>
      <c r="E23" s="184">
        <f>VLOOKUP(A23,OPATT_Activities!A:J,6,FALSE)</f>
        <v>162075</v>
      </c>
      <c r="F23" s="182">
        <f>VLOOKUP(A23,OPATT_Cost_Quantum!A:F,2,FALSE)</f>
        <v>110763.27612928201</v>
      </c>
      <c r="G23" s="183">
        <f>VLOOKUP(A23,OPATT_Cost_Quantum!A:F,3,FALSE)</f>
        <v>13951150.8439724</v>
      </c>
      <c r="H23" s="183">
        <f>VLOOKUP(A23,OPATT_Cost_Quantum!A:F,4,FALSE)</f>
        <v>418612.76001428801</v>
      </c>
      <c r="I23" s="184">
        <f>VLOOKUP(A23,OPATT_Cost_Quantum!A:F,5,FALSE)</f>
        <v>13679768.1204916</v>
      </c>
      <c r="J23" s="176">
        <f t="shared" si="12"/>
        <v>131.86104301105001</v>
      </c>
      <c r="K23" s="177">
        <f t="shared" si="2"/>
        <v>102.07760802485073</v>
      </c>
      <c r="L23" s="177">
        <f t="shared" si="2"/>
        <v>95.573689500979</v>
      </c>
      <c r="M23" s="178">
        <f t="shared" si="2"/>
        <v>84.403937192605895</v>
      </c>
      <c r="N23" s="170">
        <f>IF(ISERROR(VLOOKUP($A23,'HRGs to TFCs % Split'!$A$8:$I$117,6,0)),0,VLOOKUP($A23,'HRGs to TFCs % Split'!$A$8:$I$117,6,0))</f>
        <v>0</v>
      </c>
      <c r="O23" s="171">
        <f>IF(ISERROR(VLOOKUP($A23,'HRGs to TFCs % Split'!$A$8:$I$117,6,0)),0,VLOOKUP($A23,'HRGs to TFCs % Split'!$A$8:$I$117,7,0))</f>
        <v>4.7038112686186375E-4</v>
      </c>
      <c r="P23" s="171">
        <f>IF(ISERROR(VLOOKUP($A23,'HRGs to TFCs % Split'!$A$8:$I$117,6,0)),0,VLOOKUP($A23,'HRGs to TFCs % Split'!$A$8:$I$117,8,0))</f>
        <v>0</v>
      </c>
      <c r="Q23" s="172">
        <f>IF(ISERROR(VLOOKUP($A23,'HRGs to TFCs % Split'!$A$8:$I$117,6,0)),0,VLOOKUP($A23,'HRGs to TFCs % Split'!$A$8:$I$117,9,0))</f>
        <v>3.4521691806581054E-3</v>
      </c>
      <c r="R23" s="164">
        <f t="shared" si="3"/>
        <v>0</v>
      </c>
      <c r="S23" s="165">
        <f t="shared" si="4"/>
        <v>742</v>
      </c>
      <c r="T23" s="165">
        <f t="shared" si="5"/>
        <v>0</v>
      </c>
      <c r="U23" s="166">
        <f t="shared" si="6"/>
        <v>5449</v>
      </c>
      <c r="V23" s="170">
        <f>IF(ISERROR(VLOOKUP($A23,'HRGs to TFCs % Split'!$A$8:$AA$117,6,0)),0,VLOOKUP($A23,'HRGs to TFCs % Split'!$A$8:$AA$117,14,0))</f>
        <v>0</v>
      </c>
      <c r="W23" s="171">
        <f>IF(ISERROR(VLOOKUP($A23,'HRGs to TFCs % Split'!$A$8:$AA$117,6,0)),0,VLOOKUP($A23,'HRGs to TFCs % Split'!$A$8:$AA$117,15,0))</f>
        <v>4.2049521976041159E-4</v>
      </c>
      <c r="X23" s="171">
        <f>IF(ISERROR(VLOOKUP($A23,'HRGs to TFCs % Split'!$A$8:$AA$117,6,0)),0,VLOOKUP($A23,'HRGs to TFCs % Split'!$A$8:$AA$117,16,0))</f>
        <v>0</v>
      </c>
      <c r="Y23" s="172">
        <f>IF(ISERROR(VLOOKUP($A23,'HRGs to TFCs % Split'!$A$8:$AA$117,6,0)),0,VLOOKUP($A23,'HRGs to TFCs % Split'!$A$8:$AA$117,17,0))</f>
        <v>3.0750296505172815E-3</v>
      </c>
      <c r="Z23" s="164">
        <f t="shared" si="13"/>
        <v>0</v>
      </c>
      <c r="AA23" s="165">
        <f t="shared" si="14"/>
        <v>74381.032130918364</v>
      </c>
      <c r="AB23" s="165">
        <f t="shared" si="15"/>
        <v>0</v>
      </c>
      <c r="AC23" s="166">
        <f t="shared" si="16"/>
        <v>543939.30891526933</v>
      </c>
      <c r="AD23" s="197">
        <f t="shared" si="17"/>
        <v>840</v>
      </c>
      <c r="AE23" s="198">
        <f t="shared" si="18"/>
        <v>137414</v>
      </c>
      <c r="AF23" s="198">
        <f t="shared" si="19"/>
        <v>4380</v>
      </c>
      <c r="AG23" s="199">
        <f t="shared" si="20"/>
        <v>167524</v>
      </c>
      <c r="AH23" s="197">
        <f t="shared" si="21"/>
        <v>110763.27612928201</v>
      </c>
      <c r="AI23" s="198">
        <f t="shared" si="22"/>
        <v>14025531.876103317</v>
      </c>
      <c r="AJ23" s="198">
        <f t="shared" si="23"/>
        <v>418612.76001428801</v>
      </c>
      <c r="AK23" s="199">
        <f t="shared" si="24"/>
        <v>14223707.429406868</v>
      </c>
      <c r="AL23" s="191">
        <f t="shared" si="25"/>
        <v>131.86104301105001</v>
      </c>
      <c r="AM23" s="192">
        <f t="shared" si="26"/>
        <v>102.06770690106771</v>
      </c>
      <c r="AN23" s="192">
        <f t="shared" si="27"/>
        <v>95.573689500979</v>
      </c>
      <c r="AO23" s="193">
        <f t="shared" si="28"/>
        <v>84.905490732115211</v>
      </c>
      <c r="AP23" s="185">
        <f t="shared" si="29"/>
        <v>0</v>
      </c>
      <c r="AQ23" s="186">
        <f t="shared" si="30"/>
        <v>-9.6996040312880005E-5</v>
      </c>
      <c r="AR23" s="186">
        <f t="shared" si="31"/>
        <v>0</v>
      </c>
      <c r="AS23" s="187">
        <f t="shared" si="32"/>
        <v>5.942300278774848E-3</v>
      </c>
      <c r="AT23" s="193">
        <f>IF(ISERROR(VLOOKUP(A23,Mandatory!A:A,1,FALSE)),0,1)</f>
        <v>1</v>
      </c>
    </row>
    <row r="24" spans="1:46">
      <c r="A24">
        <v>150</v>
      </c>
      <c r="B24" s="182">
        <f>VLOOKUP(A24,OPATT_Activities!A:J,3,FALSE)</f>
        <v>4772</v>
      </c>
      <c r="C24" s="183">
        <f>VLOOKUP(A24,OPATT_Activities!A:J,4,FALSE)</f>
        <v>87202</v>
      </c>
      <c r="D24" s="183">
        <f>VLOOKUP(A24,OPATT_Activities!A:J,5,FALSE)</f>
        <v>5064</v>
      </c>
      <c r="E24" s="184">
        <f>VLOOKUP(A24,OPATT_Activities!A:J,6,FALSE)</f>
        <v>141817</v>
      </c>
      <c r="F24" s="182">
        <f>VLOOKUP(A24,OPATT_Cost_Quantum!A:F,2,FALSE)</f>
        <v>791922.25735995697</v>
      </c>
      <c r="G24" s="183">
        <f>VLOOKUP(A24,OPATT_Cost_Quantum!A:F,3,FALSE)</f>
        <v>13390277.362493699</v>
      </c>
      <c r="H24" s="183">
        <f>VLOOKUP(A24,OPATT_Cost_Quantum!A:F,4,FALSE)</f>
        <v>717513.25885678397</v>
      </c>
      <c r="I24" s="184">
        <f>VLOOKUP(A24,OPATT_Cost_Quantum!A:F,5,FALSE)</f>
        <v>19821119.066321999</v>
      </c>
      <c r="J24" s="176">
        <f t="shared" si="12"/>
        <v>165.95185611063641</v>
      </c>
      <c r="K24" s="177">
        <f t="shared" si="12"/>
        <v>153.55470473720442</v>
      </c>
      <c r="L24" s="177">
        <f t="shared" si="12"/>
        <v>141.68903215971247</v>
      </c>
      <c r="M24" s="178">
        <f t="shared" si="12"/>
        <v>139.76546582089594</v>
      </c>
      <c r="N24" s="170">
        <f>IF(ISERROR(VLOOKUP($A24,'HRGs to TFCs % Split'!$A$8:$I$117,6,0)),0,VLOOKUP($A24,'HRGs to TFCs % Split'!$A$8:$I$117,6,0))</f>
        <v>0</v>
      </c>
      <c r="O24" s="171">
        <f>IF(ISERROR(VLOOKUP($A24,'HRGs to TFCs % Split'!$A$8:$I$117,6,0)),0,VLOOKUP($A24,'HRGs to TFCs % Split'!$A$8:$I$117,7,0))</f>
        <v>3.2491004053252753E-5</v>
      </c>
      <c r="P24" s="171">
        <f>IF(ISERROR(VLOOKUP($A24,'HRGs to TFCs % Split'!$A$8:$I$117,6,0)),0,VLOOKUP($A24,'HRGs to TFCs % Split'!$A$8:$I$117,8,0))</f>
        <v>0</v>
      </c>
      <c r="Q24" s="172">
        <f>IF(ISERROR(VLOOKUP($A24,'HRGs to TFCs % Split'!$A$8:$I$117,6,0)),0,VLOOKUP($A24,'HRGs to TFCs % Split'!$A$8:$I$117,9,0))</f>
        <v>6.8600324466981384E-4</v>
      </c>
      <c r="R24" s="164">
        <f t="shared" si="3"/>
        <v>0</v>
      </c>
      <c r="S24" s="165">
        <f t="shared" si="4"/>
        <v>51</v>
      </c>
      <c r="T24" s="165">
        <f t="shared" si="5"/>
        <v>0</v>
      </c>
      <c r="U24" s="166">
        <f t="shared" si="6"/>
        <v>1083</v>
      </c>
      <c r="V24" s="170">
        <f>IF(ISERROR(VLOOKUP($A24,'HRGs to TFCs % Split'!$A$8:$AA$117,6,0)),0,VLOOKUP($A24,'HRGs to TFCs % Split'!$A$8:$AA$117,14,0))</f>
        <v>0</v>
      </c>
      <c r="W24" s="171">
        <f>IF(ISERROR(VLOOKUP($A24,'HRGs to TFCs % Split'!$A$8:$AA$117,6,0)),0,VLOOKUP($A24,'HRGs to TFCs % Split'!$A$8:$AA$117,15,0))</f>
        <v>3.3253662233054535E-5</v>
      </c>
      <c r="X24" s="171">
        <f>IF(ISERROR(VLOOKUP($A24,'HRGs to TFCs % Split'!$A$8:$AA$117,6,0)),0,VLOOKUP($A24,'HRGs to TFCs % Split'!$A$8:$AA$117,16,0))</f>
        <v>0</v>
      </c>
      <c r="Y24" s="172">
        <f>IF(ISERROR(VLOOKUP($A24,'HRGs to TFCs % Split'!$A$8:$AA$117,6,0)),0,VLOOKUP($A24,'HRGs to TFCs % Split'!$A$8:$AA$117,17,0))</f>
        <v>7.6060060245961545E-4</v>
      </c>
      <c r="Z24" s="164">
        <f t="shared" si="13"/>
        <v>0</v>
      </c>
      <c r="AA24" s="165">
        <f t="shared" si="14"/>
        <v>5882.2112661276997</v>
      </c>
      <c r="AB24" s="165">
        <f t="shared" si="15"/>
        <v>0</v>
      </c>
      <c r="AC24" s="166">
        <f t="shared" si="16"/>
        <v>134541.97620267651</v>
      </c>
      <c r="AD24" s="197">
        <f t="shared" si="17"/>
        <v>4772</v>
      </c>
      <c r="AE24" s="198">
        <f t="shared" si="18"/>
        <v>87253</v>
      </c>
      <c r="AF24" s="198">
        <f t="shared" si="19"/>
        <v>5064</v>
      </c>
      <c r="AG24" s="199">
        <f t="shared" si="20"/>
        <v>142900</v>
      </c>
      <c r="AH24" s="197">
        <f t="shared" si="21"/>
        <v>791922.25735995697</v>
      </c>
      <c r="AI24" s="198">
        <f t="shared" si="22"/>
        <v>13396159.573759828</v>
      </c>
      <c r="AJ24" s="198">
        <f t="shared" si="23"/>
        <v>717513.25885678397</v>
      </c>
      <c r="AK24" s="199">
        <f t="shared" si="24"/>
        <v>19955661.042524677</v>
      </c>
      <c r="AL24" s="191">
        <f t="shared" si="25"/>
        <v>165.95185611063641</v>
      </c>
      <c r="AM24" s="192">
        <f t="shared" si="26"/>
        <v>153.53236649467442</v>
      </c>
      <c r="AN24" s="192">
        <f t="shared" si="27"/>
        <v>141.68903215971247</v>
      </c>
      <c r="AO24" s="193">
        <f t="shared" si="28"/>
        <v>139.64773297777941</v>
      </c>
      <c r="AP24" s="185">
        <f t="shared" si="29"/>
        <v>0</v>
      </c>
      <c r="AQ24" s="186">
        <f t="shared" si="30"/>
        <v>-1.4547416549837155E-4</v>
      </c>
      <c r="AR24" s="186">
        <f t="shared" si="31"/>
        <v>0</v>
      </c>
      <c r="AS24" s="187">
        <f t="shared" si="32"/>
        <v>-8.4236003811843929E-4</v>
      </c>
      <c r="AT24" s="193">
        <f>IF(ISERROR(VLOOKUP(A24,Mandatory!A:A,1,FALSE)),0,1)</f>
        <v>0</v>
      </c>
    </row>
    <row r="25" spans="1:46">
      <c r="A25">
        <v>160</v>
      </c>
      <c r="B25" s="182">
        <f>VLOOKUP(A25,OPATT_Activities!A:J,3,FALSE)</f>
        <v>4208</v>
      </c>
      <c r="C25" s="183">
        <f>VLOOKUP(A25,OPATT_Activities!A:J,4,FALSE)</f>
        <v>196056</v>
      </c>
      <c r="D25" s="183">
        <f>VLOOKUP(A25,OPATT_Activities!A:J,5,FALSE)</f>
        <v>10979</v>
      </c>
      <c r="E25" s="184">
        <f>VLOOKUP(A25,OPATT_Activities!A:J,6,FALSE)</f>
        <v>500595</v>
      </c>
      <c r="F25" s="182">
        <f>VLOOKUP(A25,OPATT_Cost_Quantum!A:F,2,FALSE)</f>
        <v>536298.89251436503</v>
      </c>
      <c r="G25" s="183">
        <f>VLOOKUP(A25,OPATT_Cost_Quantum!A:F,3,FALSE)</f>
        <v>19392316.201748598</v>
      </c>
      <c r="H25" s="183">
        <f>VLOOKUP(A25,OPATT_Cost_Quantum!A:F,4,FALSE)</f>
        <v>1278616.05515165</v>
      </c>
      <c r="I25" s="184">
        <f>VLOOKUP(A25,OPATT_Cost_Quantum!A:F,5,FALSE)</f>
        <v>37239074.215329699</v>
      </c>
      <c r="J25" s="176">
        <f t="shared" si="12"/>
        <v>127.44745544542896</v>
      </c>
      <c r="K25" s="177">
        <f t="shared" si="12"/>
        <v>98.912128176381231</v>
      </c>
      <c r="L25" s="177">
        <f t="shared" si="12"/>
        <v>116.46015622111759</v>
      </c>
      <c r="M25" s="178">
        <f t="shared" si="12"/>
        <v>74.389624777174561</v>
      </c>
      <c r="N25" s="170">
        <f>IF(ISERROR(VLOOKUP($A25,'HRGs to TFCs % Split'!$A$8:$I$117,6,0)),0,VLOOKUP($A25,'HRGs to TFCs % Split'!$A$8:$I$117,6,0))</f>
        <v>0</v>
      </c>
      <c r="O25" s="171">
        <f>IF(ISERROR(VLOOKUP($A25,'HRGs to TFCs % Split'!$A$8:$I$117,6,0)),0,VLOOKUP($A25,'HRGs to TFCs % Split'!$A$8:$I$117,7,0))</f>
        <v>6.8814469720968737E-3</v>
      </c>
      <c r="P25" s="171">
        <f>IF(ISERROR(VLOOKUP($A25,'HRGs to TFCs % Split'!$A$8:$I$117,6,0)),0,VLOOKUP($A25,'HRGs to TFCs % Split'!$A$8:$I$117,8,0))</f>
        <v>0</v>
      </c>
      <c r="Q25" s="172">
        <f>IF(ISERROR(VLOOKUP($A25,'HRGs to TFCs % Split'!$A$8:$I$117,6,0)),0,VLOOKUP($A25,'HRGs to TFCs % Split'!$A$8:$I$117,9,0))</f>
        <v>2.9853325269656873E-2</v>
      </c>
      <c r="R25" s="164">
        <f t="shared" si="3"/>
        <v>0</v>
      </c>
      <c r="S25" s="165">
        <f t="shared" si="4"/>
        <v>10861</v>
      </c>
      <c r="T25" s="165">
        <f t="shared" si="5"/>
        <v>0</v>
      </c>
      <c r="U25" s="166">
        <f t="shared" si="6"/>
        <v>47119</v>
      </c>
      <c r="V25" s="170">
        <f>IF(ISERROR(VLOOKUP($A25,'HRGs to TFCs % Split'!$A$8:$AA$117,6,0)),0,VLOOKUP($A25,'HRGs to TFCs % Split'!$A$8:$AA$117,14,0))</f>
        <v>0</v>
      </c>
      <c r="W25" s="171">
        <f>IF(ISERROR(VLOOKUP($A25,'HRGs to TFCs % Split'!$A$8:$AA$117,6,0)),0,VLOOKUP($A25,'HRGs to TFCs % Split'!$A$8:$AA$117,15,0))</f>
        <v>5.6826171764545654E-3</v>
      </c>
      <c r="X25" s="171">
        <f>IF(ISERROR(VLOOKUP($A25,'HRGs to TFCs % Split'!$A$8:$AA$117,6,0)),0,VLOOKUP($A25,'HRGs to TFCs % Split'!$A$8:$AA$117,16,0))</f>
        <v>0</v>
      </c>
      <c r="Y25" s="172">
        <f>IF(ISERROR(VLOOKUP($A25,'HRGs to TFCs % Split'!$A$8:$AA$117,6,0)),0,VLOOKUP($A25,'HRGs to TFCs % Split'!$A$8:$AA$117,17,0))</f>
        <v>2.5264190895300017E-2</v>
      </c>
      <c r="Z25" s="164">
        <f t="shared" si="13"/>
        <v>0</v>
      </c>
      <c r="AA25" s="165">
        <f t="shared" si="14"/>
        <v>1005193.1887130805</v>
      </c>
      <c r="AB25" s="165">
        <f t="shared" si="15"/>
        <v>0</v>
      </c>
      <c r="AC25" s="166">
        <f t="shared" si="16"/>
        <v>4468960.659804116</v>
      </c>
      <c r="AD25" s="197">
        <f t="shared" si="17"/>
        <v>4208</v>
      </c>
      <c r="AE25" s="198">
        <f t="shared" si="18"/>
        <v>206917</v>
      </c>
      <c r="AF25" s="198">
        <f t="shared" si="19"/>
        <v>10979</v>
      </c>
      <c r="AG25" s="199">
        <f t="shared" si="20"/>
        <v>547714</v>
      </c>
      <c r="AH25" s="197">
        <f t="shared" si="21"/>
        <v>536298.89251436503</v>
      </c>
      <c r="AI25" s="198">
        <f t="shared" si="22"/>
        <v>20397509.39046168</v>
      </c>
      <c r="AJ25" s="198">
        <f t="shared" si="23"/>
        <v>1278616.05515165</v>
      </c>
      <c r="AK25" s="199">
        <f t="shared" si="24"/>
        <v>41708034.875133812</v>
      </c>
      <c r="AL25" s="191">
        <f t="shared" si="25"/>
        <v>127.44745544542896</v>
      </c>
      <c r="AM25" s="192">
        <f t="shared" si="26"/>
        <v>98.578219239896569</v>
      </c>
      <c r="AN25" s="192">
        <f t="shared" si="27"/>
        <v>116.46015622111759</v>
      </c>
      <c r="AO25" s="193">
        <f t="shared" si="28"/>
        <v>76.149294842077822</v>
      </c>
      <c r="AP25" s="185">
        <f t="shared" si="29"/>
        <v>0</v>
      </c>
      <c r="AQ25" s="186">
        <f t="shared" si="30"/>
        <v>-3.3758138930064518E-3</v>
      </c>
      <c r="AR25" s="186">
        <f t="shared" si="31"/>
        <v>0</v>
      </c>
      <c r="AS25" s="187">
        <f t="shared" si="32"/>
        <v>2.3654778071191318E-2</v>
      </c>
      <c r="AT25" s="193">
        <f>IF(ISERROR(VLOOKUP(A25,Mandatory!A:A,1,FALSE)),0,1)</f>
        <v>1</v>
      </c>
    </row>
    <row r="26" spans="1:46">
      <c r="A26">
        <v>161</v>
      </c>
      <c r="B26" s="182">
        <f>VLOOKUP(A26,OPATT_Activities!A:J,3,FALSE)</f>
        <v>0</v>
      </c>
      <c r="C26" s="183">
        <f>VLOOKUP(A26,OPATT_Activities!A:J,4,FALSE)</f>
        <v>10208</v>
      </c>
      <c r="D26" s="183">
        <f>VLOOKUP(A26,OPATT_Activities!A:J,5,FALSE)</f>
        <v>43</v>
      </c>
      <c r="E26" s="184">
        <f>VLOOKUP(A26,OPATT_Activities!A:J,6,FALSE)</f>
        <v>19715</v>
      </c>
      <c r="F26" s="182">
        <f>VLOOKUP(A26,OPATT_Cost_Quantum!A:F,2,FALSE)</f>
        <v>0</v>
      </c>
      <c r="G26" s="183">
        <f>VLOOKUP(A26,OPATT_Cost_Quantum!A:F,3,FALSE)</f>
        <v>1166664.6297645799</v>
      </c>
      <c r="H26" s="183">
        <f>VLOOKUP(A26,OPATT_Cost_Quantum!A:F,4,FALSE)</f>
        <v>18967.1117278661</v>
      </c>
      <c r="I26" s="184">
        <f>VLOOKUP(A26,OPATT_Cost_Quantum!A:F,5,FALSE)</f>
        <v>2026376.8896875801</v>
      </c>
      <c r="J26" s="176">
        <f t="shared" si="12"/>
        <v>0</v>
      </c>
      <c r="K26" s="177">
        <f t="shared" si="12"/>
        <v>114.28924664621668</v>
      </c>
      <c r="L26" s="177">
        <f t="shared" si="12"/>
        <v>441.0956215782814</v>
      </c>
      <c r="M26" s="178">
        <f t="shared" si="12"/>
        <v>102.78350949467817</v>
      </c>
      <c r="N26" s="170">
        <f>IF(ISERROR(VLOOKUP($A26,'HRGs to TFCs % Split'!$A$8:$I$117,6,0)),0,VLOOKUP($A26,'HRGs to TFCs % Split'!$A$8:$I$117,6,0))</f>
        <v>0</v>
      </c>
      <c r="O26" s="171">
        <f>IF(ISERROR(VLOOKUP($A26,'HRGs to TFCs % Split'!$A$8:$I$117,6,0)),0,VLOOKUP($A26,'HRGs to TFCs % Split'!$A$8:$I$117,7,0))</f>
        <v>8.4181237774336691E-5</v>
      </c>
      <c r="P26" s="171">
        <f>IF(ISERROR(VLOOKUP($A26,'HRGs to TFCs % Split'!$A$8:$I$117,6,0)),0,VLOOKUP($A26,'HRGs to TFCs % Split'!$A$8:$I$117,8,0))</f>
        <v>0</v>
      </c>
      <c r="Q26" s="172">
        <f>IF(ISERROR(VLOOKUP($A26,'HRGs to TFCs % Split'!$A$8:$I$117,6,0)),0,VLOOKUP($A26,'HRGs to TFCs % Split'!$A$8:$I$117,9,0))</f>
        <v>2.5180528141270886E-4</v>
      </c>
      <c r="R26" s="164">
        <f t="shared" si="3"/>
        <v>0</v>
      </c>
      <c r="S26" s="165">
        <f t="shared" si="4"/>
        <v>133</v>
      </c>
      <c r="T26" s="165">
        <f t="shared" si="5"/>
        <v>0</v>
      </c>
      <c r="U26" s="166">
        <f t="shared" si="6"/>
        <v>397</v>
      </c>
      <c r="V26" s="170">
        <f>IF(ISERROR(VLOOKUP($A26,'HRGs to TFCs % Split'!$A$8:$AA$117,6,0)),0,VLOOKUP($A26,'HRGs to TFCs % Split'!$A$8:$AA$117,14,0))</f>
        <v>0</v>
      </c>
      <c r="W26" s="171">
        <f>IF(ISERROR(VLOOKUP($A26,'HRGs to TFCs % Split'!$A$8:$AA$117,6,0)),0,VLOOKUP($A26,'HRGs to TFCs % Split'!$A$8:$AA$117,15,0))</f>
        <v>7.7175692726320214E-5</v>
      </c>
      <c r="X26" s="171">
        <f>IF(ISERROR(VLOOKUP($A26,'HRGs to TFCs % Split'!$A$8:$AA$117,6,0)),0,VLOOKUP($A26,'HRGs to TFCs % Split'!$A$8:$AA$117,16,0))</f>
        <v>0</v>
      </c>
      <c r="Y26" s="172">
        <f>IF(ISERROR(VLOOKUP($A26,'HRGs to TFCs % Split'!$A$8:$AA$117,6,0)),0,VLOOKUP($A26,'HRGs to TFCs % Split'!$A$8:$AA$117,17,0))</f>
        <v>3.1793283883554236E-4</v>
      </c>
      <c r="Z26" s="164">
        <f t="shared" si="13"/>
        <v>0</v>
      </c>
      <c r="AA26" s="165">
        <f t="shared" si="14"/>
        <v>13651.540875240051</v>
      </c>
      <c r="AB26" s="165">
        <f t="shared" si="15"/>
        <v>0</v>
      </c>
      <c r="AC26" s="166">
        <f t="shared" si="16"/>
        <v>56238.862154900948</v>
      </c>
      <c r="AD26" s="197">
        <f t="shared" si="17"/>
        <v>0</v>
      </c>
      <c r="AE26" s="198">
        <f t="shared" si="18"/>
        <v>10341</v>
      </c>
      <c r="AF26" s="198">
        <f t="shared" si="19"/>
        <v>43</v>
      </c>
      <c r="AG26" s="199">
        <f t="shared" si="20"/>
        <v>20112</v>
      </c>
      <c r="AH26" s="197">
        <f t="shared" si="21"/>
        <v>0</v>
      </c>
      <c r="AI26" s="198">
        <f t="shared" si="22"/>
        <v>1180316.1706398199</v>
      </c>
      <c r="AJ26" s="198">
        <f t="shared" si="23"/>
        <v>18967.1117278661</v>
      </c>
      <c r="AK26" s="199">
        <f t="shared" si="24"/>
        <v>2082615.7518424811</v>
      </c>
      <c r="AL26" s="191">
        <f t="shared" si="25"/>
        <v>0</v>
      </c>
      <c r="AM26" s="192">
        <f t="shared" si="26"/>
        <v>114.13946142924475</v>
      </c>
      <c r="AN26" s="192">
        <f t="shared" si="27"/>
        <v>441.0956215782814</v>
      </c>
      <c r="AO26" s="193">
        <f t="shared" si="28"/>
        <v>103.55090253791175</v>
      </c>
      <c r="AP26" s="185">
        <f t="shared" si="29"/>
        <v>0</v>
      </c>
      <c r="AQ26" s="186">
        <f t="shared" si="30"/>
        <v>-1.3105801408911377E-3</v>
      </c>
      <c r="AR26" s="186">
        <f t="shared" si="31"/>
        <v>0</v>
      </c>
      <c r="AS26" s="187">
        <f t="shared" si="32"/>
        <v>7.4661105366646829E-3</v>
      </c>
      <c r="AT26" s="193">
        <f>IF(ISERROR(VLOOKUP(A26,Mandatory!A:A,1,FALSE)),0,1)</f>
        <v>0</v>
      </c>
    </row>
    <row r="27" spans="1:46">
      <c r="A27">
        <v>170</v>
      </c>
      <c r="B27" s="182">
        <f>VLOOKUP(A27,OPATT_Activities!A:J,3,FALSE)</f>
        <v>940</v>
      </c>
      <c r="C27" s="183">
        <f>VLOOKUP(A27,OPATT_Activities!A:J,4,FALSE)</f>
        <v>22495</v>
      </c>
      <c r="D27" s="183">
        <f>VLOOKUP(A27,OPATT_Activities!A:J,5,FALSE)</f>
        <v>600</v>
      </c>
      <c r="E27" s="184">
        <f>VLOOKUP(A27,OPATT_Activities!A:J,6,FALSE)</f>
        <v>36021</v>
      </c>
      <c r="F27" s="182">
        <f>VLOOKUP(A27,OPATT_Cost_Quantum!A:F,2,FALSE)</f>
        <v>145023.250781865</v>
      </c>
      <c r="G27" s="183">
        <f>VLOOKUP(A27,OPATT_Cost_Quantum!A:F,3,FALSE)</f>
        <v>5421595.1045765197</v>
      </c>
      <c r="H27" s="183">
        <f>VLOOKUP(A27,OPATT_Cost_Quantum!A:F,4,FALSE)</f>
        <v>143744.384636634</v>
      </c>
      <c r="I27" s="184">
        <f>VLOOKUP(A27,OPATT_Cost_Quantum!A:F,5,FALSE)</f>
        <v>7396484.9199508103</v>
      </c>
      <c r="J27" s="176">
        <f t="shared" si="12"/>
        <v>154.28005402326065</v>
      </c>
      <c r="K27" s="177">
        <f t="shared" si="12"/>
        <v>241.01334094583328</v>
      </c>
      <c r="L27" s="177">
        <f t="shared" si="12"/>
        <v>239.57397439439001</v>
      </c>
      <c r="M27" s="178">
        <f t="shared" si="12"/>
        <v>205.33813386499014</v>
      </c>
      <c r="N27" s="170">
        <f>IF(ISERROR(VLOOKUP($A27,'HRGs to TFCs % Split'!$A$8:$I$117,6,0)),0,VLOOKUP($A27,'HRGs to TFCs % Split'!$A$8:$I$117,6,0))</f>
        <v>0</v>
      </c>
      <c r="O27" s="171">
        <f>IF(ISERROR(VLOOKUP($A27,'HRGs to TFCs % Split'!$A$8:$I$117,6,0)),0,VLOOKUP($A27,'HRGs to TFCs % Split'!$A$8:$I$117,7,0))</f>
        <v>1.7722365847228777E-5</v>
      </c>
      <c r="P27" s="171">
        <f>IF(ISERROR(VLOOKUP($A27,'HRGs to TFCs % Split'!$A$8:$I$117,6,0)),0,VLOOKUP($A27,'HRGs to TFCs % Split'!$A$8:$I$117,8,0))</f>
        <v>0</v>
      </c>
      <c r="Q27" s="172">
        <f>IF(ISERROR(VLOOKUP($A27,'HRGs to TFCs % Split'!$A$8:$I$117,6,0)),0,VLOOKUP($A27,'HRGs to TFCs % Split'!$A$8:$I$117,9,0))</f>
        <v>1.0928792272457745E-4</v>
      </c>
      <c r="R27" s="164">
        <f t="shared" si="3"/>
        <v>0</v>
      </c>
      <c r="S27" s="165">
        <f t="shared" si="4"/>
        <v>28</v>
      </c>
      <c r="T27" s="165">
        <f t="shared" si="5"/>
        <v>0</v>
      </c>
      <c r="U27" s="166">
        <f t="shared" si="6"/>
        <v>172</v>
      </c>
      <c r="V27" s="170">
        <f>IF(ISERROR(VLOOKUP($A27,'HRGs to TFCs % Split'!$A$8:$AA$117,6,0)),0,VLOOKUP($A27,'HRGs to TFCs % Split'!$A$8:$AA$117,14,0))</f>
        <v>0</v>
      </c>
      <c r="W27" s="171">
        <f>IF(ISERROR(VLOOKUP($A27,'HRGs to TFCs % Split'!$A$8:$AA$117,6,0)),0,VLOOKUP($A27,'HRGs to TFCs % Split'!$A$8:$AA$117,15,0))</f>
        <v>2.9360937802894585E-5</v>
      </c>
      <c r="X27" s="171">
        <f>IF(ISERROR(VLOOKUP($A27,'HRGs to TFCs % Split'!$A$8:$AA$117,6,0)),0,VLOOKUP($A27,'HRGs to TFCs % Split'!$A$8:$AA$117,16,0))</f>
        <v>0</v>
      </c>
      <c r="Y27" s="172">
        <f>IF(ISERROR(VLOOKUP($A27,'HRGs to TFCs % Split'!$A$8:$AA$117,6,0)),0,VLOOKUP($A27,'HRGs to TFCs % Split'!$A$8:$AA$117,17,0))</f>
        <v>1.4679089059589388E-4</v>
      </c>
      <c r="Z27" s="164">
        <f t="shared" si="13"/>
        <v>0</v>
      </c>
      <c r="AA27" s="165">
        <f t="shared" si="14"/>
        <v>5193.6306418782397</v>
      </c>
      <c r="AB27" s="165">
        <f t="shared" si="15"/>
        <v>0</v>
      </c>
      <c r="AC27" s="166">
        <f t="shared" si="16"/>
        <v>25965.712419181338</v>
      </c>
      <c r="AD27" s="197">
        <f t="shared" si="17"/>
        <v>940</v>
      </c>
      <c r="AE27" s="198">
        <f t="shared" si="18"/>
        <v>22523</v>
      </c>
      <c r="AF27" s="198">
        <f t="shared" si="19"/>
        <v>600</v>
      </c>
      <c r="AG27" s="199">
        <f t="shared" si="20"/>
        <v>36193</v>
      </c>
      <c r="AH27" s="197">
        <f t="shared" si="21"/>
        <v>145023.250781865</v>
      </c>
      <c r="AI27" s="198">
        <f t="shared" si="22"/>
        <v>5426788.7352183983</v>
      </c>
      <c r="AJ27" s="198">
        <f t="shared" si="23"/>
        <v>143744.384636634</v>
      </c>
      <c r="AK27" s="199">
        <f t="shared" si="24"/>
        <v>7422450.6323699914</v>
      </c>
      <c r="AL27" s="191">
        <f t="shared" si="25"/>
        <v>154.28005402326065</v>
      </c>
      <c r="AM27" s="192">
        <f t="shared" si="26"/>
        <v>240.94431182428622</v>
      </c>
      <c r="AN27" s="192">
        <f t="shared" si="27"/>
        <v>239.57397439439001</v>
      </c>
      <c r="AO27" s="193">
        <f t="shared" si="28"/>
        <v>205.07972901859452</v>
      </c>
      <c r="AP27" s="185">
        <f t="shared" si="29"/>
        <v>0</v>
      </c>
      <c r="AQ27" s="186">
        <f t="shared" si="30"/>
        <v>-2.8641203543411375E-4</v>
      </c>
      <c r="AR27" s="186">
        <f t="shared" si="31"/>
        <v>0</v>
      </c>
      <c r="AS27" s="187">
        <f t="shared" si="32"/>
        <v>-1.2584357397809054E-3</v>
      </c>
      <c r="AT27" s="193">
        <f>IF(ISERROR(VLOOKUP(A27,Mandatory!A:A,1,FALSE)),0,1)</f>
        <v>1</v>
      </c>
    </row>
    <row r="28" spans="1:46">
      <c r="A28">
        <v>171</v>
      </c>
      <c r="B28" s="182">
        <f>VLOOKUP(A28,OPATT_Activities!A:J,3,FALSE)</f>
        <v>963</v>
      </c>
      <c r="C28" s="183">
        <f>VLOOKUP(A28,OPATT_Activities!A:J,4,FALSE)</f>
        <v>48838</v>
      </c>
      <c r="D28" s="183">
        <f>VLOOKUP(A28,OPATT_Activities!A:J,5,FALSE)</f>
        <v>1794</v>
      </c>
      <c r="E28" s="184">
        <f>VLOOKUP(A28,OPATT_Activities!A:J,6,FALSE)</f>
        <v>73532</v>
      </c>
      <c r="F28" s="182">
        <f>VLOOKUP(A28,OPATT_Cost_Quantum!A:F,2,FALSE)</f>
        <v>128625.830127198</v>
      </c>
      <c r="G28" s="183">
        <f>VLOOKUP(A28,OPATT_Cost_Quantum!A:F,3,FALSE)</f>
        <v>7632261.5086200498</v>
      </c>
      <c r="H28" s="183">
        <f>VLOOKUP(A28,OPATT_Cost_Quantum!A:F,4,FALSE)</f>
        <v>233316.52604811499</v>
      </c>
      <c r="I28" s="184">
        <f>VLOOKUP(A28,OPATT_Cost_Quantum!A:F,5,FALSE)</f>
        <v>8931387.9578242991</v>
      </c>
      <c r="J28" s="176">
        <f t="shared" si="12"/>
        <v>133.56784021515887</v>
      </c>
      <c r="K28" s="177">
        <f t="shared" si="12"/>
        <v>156.27711021376899</v>
      </c>
      <c r="L28" s="177">
        <f t="shared" si="12"/>
        <v>130.05380493205965</v>
      </c>
      <c r="M28" s="178">
        <f t="shared" si="12"/>
        <v>121.46260074286432</v>
      </c>
      <c r="N28" s="170">
        <f>IF(ISERROR(VLOOKUP($A28,'HRGs to TFCs % Split'!$A$8:$I$117,6,0)),0,VLOOKUP($A28,'HRGs to TFCs % Split'!$A$8:$I$117,6,0))</f>
        <v>0</v>
      </c>
      <c r="O28" s="171">
        <f>IF(ISERROR(VLOOKUP($A28,'HRGs to TFCs % Split'!$A$8:$I$117,6,0)),0,VLOOKUP($A28,'HRGs to TFCs % Split'!$A$8:$I$117,7,0))</f>
        <v>5.9074552824095919E-5</v>
      </c>
      <c r="P28" s="171">
        <f>IF(ISERROR(VLOOKUP($A28,'HRGs to TFCs % Split'!$A$8:$I$117,6,0)),0,VLOOKUP($A28,'HRGs to TFCs % Split'!$A$8:$I$117,8,0))</f>
        <v>0</v>
      </c>
      <c r="Q28" s="172">
        <f>IF(ISERROR(VLOOKUP($A28,'HRGs to TFCs % Split'!$A$8:$I$117,6,0)),0,VLOOKUP($A28,'HRGs to TFCs % Split'!$A$8:$I$117,9,0))</f>
        <v>4.4084385044981578E-4</v>
      </c>
      <c r="R28" s="164">
        <f t="shared" si="3"/>
        <v>0</v>
      </c>
      <c r="S28" s="165">
        <f t="shared" si="4"/>
        <v>93</v>
      </c>
      <c r="T28" s="165">
        <f t="shared" si="5"/>
        <v>0</v>
      </c>
      <c r="U28" s="166">
        <f t="shared" si="6"/>
        <v>696</v>
      </c>
      <c r="V28" s="170">
        <f>IF(ISERROR(VLOOKUP($A28,'HRGs to TFCs % Split'!$A$8:$AA$117,6,0)),0,VLOOKUP($A28,'HRGs to TFCs % Split'!$A$8:$AA$117,14,0))</f>
        <v>0</v>
      </c>
      <c r="W28" s="171">
        <f>IF(ISERROR(VLOOKUP($A28,'HRGs to TFCs % Split'!$A$8:$AA$117,6,0)),0,VLOOKUP($A28,'HRGs to TFCs % Split'!$A$8:$AA$117,15,0))</f>
        <v>2.8710189841283377E-4</v>
      </c>
      <c r="X28" s="171">
        <f>IF(ISERROR(VLOOKUP($A28,'HRGs to TFCs % Split'!$A$8:$AA$117,6,0)),0,VLOOKUP($A28,'HRGs to TFCs % Split'!$A$8:$AA$117,16,0))</f>
        <v>0</v>
      </c>
      <c r="Y28" s="172">
        <f>IF(ISERROR(VLOOKUP($A28,'HRGs to TFCs % Split'!$A$8:$AA$117,6,0)),0,VLOOKUP($A28,'HRGs to TFCs % Split'!$A$8:$AA$117,17,0))</f>
        <v>3.0382161825860871E-3</v>
      </c>
      <c r="Z28" s="164">
        <f t="shared" si="13"/>
        <v>0</v>
      </c>
      <c r="AA28" s="165">
        <f t="shared" si="14"/>
        <v>50785.204033615875</v>
      </c>
      <c r="AB28" s="165">
        <f t="shared" si="15"/>
        <v>0</v>
      </c>
      <c r="AC28" s="166">
        <f t="shared" si="16"/>
        <v>537427.40672860271</v>
      </c>
      <c r="AD28" s="197">
        <f t="shared" si="17"/>
        <v>963</v>
      </c>
      <c r="AE28" s="198">
        <f t="shared" si="18"/>
        <v>48931</v>
      </c>
      <c r="AF28" s="198">
        <f t="shared" si="19"/>
        <v>1794</v>
      </c>
      <c r="AG28" s="199">
        <f t="shared" si="20"/>
        <v>74228</v>
      </c>
      <c r="AH28" s="197">
        <f t="shared" si="21"/>
        <v>128625.830127198</v>
      </c>
      <c r="AI28" s="198">
        <f t="shared" si="22"/>
        <v>7683046.7126536658</v>
      </c>
      <c r="AJ28" s="198">
        <f t="shared" si="23"/>
        <v>233316.52604811499</v>
      </c>
      <c r="AK28" s="199">
        <f t="shared" si="24"/>
        <v>9468815.3645529021</v>
      </c>
      <c r="AL28" s="191">
        <f t="shared" si="25"/>
        <v>133.56784021515887</v>
      </c>
      <c r="AM28" s="192">
        <f t="shared" si="26"/>
        <v>157.01797863631779</v>
      </c>
      <c r="AN28" s="192">
        <f t="shared" si="27"/>
        <v>130.05380493205965</v>
      </c>
      <c r="AO28" s="193">
        <f t="shared" si="28"/>
        <v>127.56392957580566</v>
      </c>
      <c r="AP28" s="185">
        <f t="shared" si="29"/>
        <v>0</v>
      </c>
      <c r="AQ28" s="186">
        <f t="shared" si="30"/>
        <v>4.740735361278281E-3</v>
      </c>
      <c r="AR28" s="186">
        <f t="shared" si="31"/>
        <v>0</v>
      </c>
      <c r="AS28" s="187">
        <f t="shared" si="32"/>
        <v>5.0232160316226127E-2</v>
      </c>
      <c r="AT28" s="193">
        <f>IF(ISERROR(VLOOKUP(A28,Mandatory!A:A,1,FALSE)),0,1)</f>
        <v>1</v>
      </c>
    </row>
    <row r="29" spans="1:46">
      <c r="A29">
        <v>172</v>
      </c>
      <c r="B29" s="182">
        <f>VLOOKUP(A29,OPATT_Activities!A:J,3,FALSE)</f>
        <v>1333</v>
      </c>
      <c r="C29" s="183">
        <f>VLOOKUP(A29,OPATT_Activities!A:J,4,FALSE)</f>
        <v>15259</v>
      </c>
      <c r="D29" s="183">
        <f>VLOOKUP(A29,OPATT_Activities!A:J,5,FALSE)</f>
        <v>2834</v>
      </c>
      <c r="E29" s="184">
        <f>VLOOKUP(A29,OPATT_Activities!A:J,6,FALSE)</f>
        <v>26085</v>
      </c>
      <c r="F29" s="182">
        <f>VLOOKUP(A29,OPATT_Cost_Quantum!A:F,2,FALSE)</f>
        <v>146518.766677001</v>
      </c>
      <c r="G29" s="183">
        <f>VLOOKUP(A29,OPATT_Cost_Quantum!A:F,3,FALSE)</f>
        <v>4052024.33723957</v>
      </c>
      <c r="H29" s="183">
        <f>VLOOKUP(A29,OPATT_Cost_Quantum!A:F,4,FALSE)</f>
        <v>420358.12780749297</v>
      </c>
      <c r="I29" s="184">
        <f>VLOOKUP(A29,OPATT_Cost_Quantum!A:F,5,FALSE)</f>
        <v>5791155.0042884396</v>
      </c>
      <c r="J29" s="176">
        <f t="shared" si="12"/>
        <v>109.91655414628733</v>
      </c>
      <c r="K29" s="177">
        <f t="shared" si="12"/>
        <v>265.5497960049525</v>
      </c>
      <c r="L29" s="177">
        <f t="shared" si="12"/>
        <v>148.32679174576322</v>
      </c>
      <c r="M29" s="178">
        <f t="shared" si="12"/>
        <v>222.01092598383897</v>
      </c>
      <c r="N29" s="170">
        <f>IF(ISERROR(VLOOKUP($A29,'HRGs to TFCs % Split'!$A$8:$I$117,6,0)),0,VLOOKUP($A29,'HRGs to TFCs % Split'!$A$8:$I$117,6,0))</f>
        <v>0</v>
      </c>
      <c r="O29" s="171">
        <f>IF(ISERROR(VLOOKUP($A29,'HRGs to TFCs % Split'!$A$8:$I$117,6,0)),0,VLOOKUP($A29,'HRGs to TFCs % Split'!$A$8:$I$117,7,0))</f>
        <v>7.3843191030119899E-6</v>
      </c>
      <c r="P29" s="171">
        <f>IF(ISERROR(VLOOKUP($A29,'HRGs to TFCs % Split'!$A$8:$I$117,6,0)),0,VLOOKUP($A29,'HRGs to TFCs % Split'!$A$8:$I$117,8,0))</f>
        <v>0</v>
      </c>
      <c r="Q29" s="172">
        <f>IF(ISERROR(VLOOKUP($A29,'HRGs to TFCs % Split'!$A$8:$I$117,6,0)),0,VLOOKUP($A29,'HRGs to TFCs % Split'!$A$8:$I$117,9,0))</f>
        <v>6.9264913186252463E-4</v>
      </c>
      <c r="R29" s="164">
        <f t="shared" si="3"/>
        <v>0</v>
      </c>
      <c r="S29" s="165">
        <f t="shared" si="4"/>
        <v>12</v>
      </c>
      <c r="T29" s="165">
        <f t="shared" si="5"/>
        <v>0</v>
      </c>
      <c r="U29" s="166">
        <f t="shared" si="6"/>
        <v>1093</v>
      </c>
      <c r="V29" s="170">
        <f>IF(ISERROR(VLOOKUP($A29,'HRGs to TFCs % Split'!$A$8:$AA$117,6,0)),0,VLOOKUP($A29,'HRGs to TFCs % Split'!$A$8:$AA$117,14,0))</f>
        <v>0</v>
      </c>
      <c r="W29" s="171">
        <f>IF(ISERROR(VLOOKUP($A29,'HRGs to TFCs % Split'!$A$8:$AA$117,6,0)),0,VLOOKUP($A29,'HRGs to TFCs % Split'!$A$8:$AA$117,15,0))</f>
        <v>6.5222557302631032E-6</v>
      </c>
      <c r="X29" s="171">
        <f>IF(ISERROR(VLOOKUP($A29,'HRGs to TFCs % Split'!$A$8:$AA$117,6,0)),0,VLOOKUP($A29,'HRGs to TFCs % Split'!$A$8:$AA$117,16,0))</f>
        <v>0</v>
      </c>
      <c r="Y29" s="172">
        <f>IF(ISERROR(VLOOKUP($A29,'HRGs to TFCs % Split'!$A$8:$AA$117,6,0)),0,VLOOKUP($A29,'HRGs to TFCs % Split'!$A$8:$AA$117,17,0))</f>
        <v>6.059410410600419E-4</v>
      </c>
      <c r="Z29" s="164">
        <f t="shared" si="13"/>
        <v>0</v>
      </c>
      <c r="AA29" s="165">
        <f t="shared" si="14"/>
        <v>1153.7161190921108</v>
      </c>
      <c r="AB29" s="165">
        <f t="shared" si="15"/>
        <v>0</v>
      </c>
      <c r="AC29" s="166">
        <f t="shared" si="16"/>
        <v>107184.38147812772</v>
      </c>
      <c r="AD29" s="197">
        <f t="shared" si="17"/>
        <v>1333</v>
      </c>
      <c r="AE29" s="198">
        <f t="shared" si="18"/>
        <v>15271</v>
      </c>
      <c r="AF29" s="198">
        <f t="shared" si="19"/>
        <v>2834</v>
      </c>
      <c r="AG29" s="199">
        <f t="shared" si="20"/>
        <v>27178</v>
      </c>
      <c r="AH29" s="197">
        <f t="shared" si="21"/>
        <v>146518.766677001</v>
      </c>
      <c r="AI29" s="198">
        <f t="shared" si="22"/>
        <v>4053178.0533586619</v>
      </c>
      <c r="AJ29" s="198">
        <f t="shared" si="23"/>
        <v>420358.12780749297</v>
      </c>
      <c r="AK29" s="199">
        <f t="shared" si="24"/>
        <v>5898339.3857665677</v>
      </c>
      <c r="AL29" s="191">
        <f t="shared" si="25"/>
        <v>109.91655414628733</v>
      </c>
      <c r="AM29" s="192">
        <f t="shared" si="26"/>
        <v>265.41667561775012</v>
      </c>
      <c r="AN29" s="192">
        <f t="shared" si="27"/>
        <v>148.32679174576322</v>
      </c>
      <c r="AO29" s="193">
        <f t="shared" si="28"/>
        <v>217.02624864841297</v>
      </c>
      <c r="AP29" s="185">
        <f t="shared" si="29"/>
        <v>0</v>
      </c>
      <c r="AQ29" s="186">
        <f t="shared" si="30"/>
        <v>-5.0130103357304279E-4</v>
      </c>
      <c r="AR29" s="186">
        <f t="shared" si="31"/>
        <v>0</v>
      </c>
      <c r="AS29" s="187">
        <f t="shared" si="32"/>
        <v>-2.2452396490562188E-2</v>
      </c>
      <c r="AT29" s="193">
        <f>IF(ISERROR(VLOOKUP(A29,Mandatory!A:A,1,FALSE)),0,1)</f>
        <v>1</v>
      </c>
    </row>
    <row r="30" spans="1:46">
      <c r="A30">
        <v>173</v>
      </c>
      <c r="B30" s="182">
        <f>VLOOKUP(A30,OPATT_Activities!A:J,3,FALSE)</f>
        <v>46</v>
      </c>
      <c r="C30" s="183">
        <f>VLOOKUP(A30,OPATT_Activities!A:J,4,FALSE)</f>
        <v>9243</v>
      </c>
      <c r="D30" s="183">
        <f>VLOOKUP(A30,OPATT_Activities!A:J,5,FALSE)</f>
        <v>236</v>
      </c>
      <c r="E30" s="184">
        <f>VLOOKUP(A30,OPATT_Activities!A:J,6,FALSE)</f>
        <v>22113</v>
      </c>
      <c r="F30" s="182">
        <f>VLOOKUP(A30,OPATT_Cost_Quantum!A:F,2,FALSE)</f>
        <v>9667.0630261528804</v>
      </c>
      <c r="G30" s="183">
        <f>VLOOKUP(A30,OPATT_Cost_Quantum!A:F,3,FALSE)</f>
        <v>2240313.9197047399</v>
      </c>
      <c r="H30" s="183">
        <f>VLOOKUP(A30,OPATT_Cost_Quantum!A:F,4,FALSE)</f>
        <v>29072.109340502098</v>
      </c>
      <c r="I30" s="184">
        <f>VLOOKUP(A30,OPATT_Cost_Quantum!A:F,5,FALSE)</f>
        <v>4357002.1429771399</v>
      </c>
      <c r="J30" s="176">
        <f t="shared" si="12"/>
        <v>210.15354404680176</v>
      </c>
      <c r="K30" s="177">
        <f t="shared" si="12"/>
        <v>242.3795217683371</v>
      </c>
      <c r="L30" s="177">
        <f t="shared" si="12"/>
        <v>123.18690398517839</v>
      </c>
      <c r="M30" s="178">
        <f t="shared" si="12"/>
        <v>197.03351616592681</v>
      </c>
      <c r="N30" s="170">
        <f>IF(ISERROR(VLOOKUP($A30,'HRGs to TFCs % Split'!$A$8:$I$117,6,0)),0,VLOOKUP($A30,'HRGs to TFCs % Split'!$A$8:$I$117,6,0))</f>
        <v>0</v>
      </c>
      <c r="O30" s="171">
        <f>IF(ISERROR(VLOOKUP($A30,'HRGs to TFCs % Split'!$A$8:$I$117,6,0)),0,VLOOKUP($A30,'HRGs to TFCs % Split'!$A$8:$I$117,7,0))</f>
        <v>2.8798844501746759E-5</v>
      </c>
      <c r="P30" s="171">
        <f>IF(ISERROR(VLOOKUP($A30,'HRGs to TFCs % Split'!$A$8:$I$117,6,0)),0,VLOOKUP($A30,'HRGs to TFCs % Split'!$A$8:$I$117,8,0))</f>
        <v>0</v>
      </c>
      <c r="Q30" s="172">
        <f>IF(ISERROR(VLOOKUP($A30,'HRGs to TFCs % Split'!$A$8:$I$117,6,0)),0,VLOOKUP($A30,'HRGs to TFCs % Split'!$A$8:$I$117,9,0))</f>
        <v>4.7998074169577933E-5</v>
      </c>
      <c r="R30" s="164">
        <f t="shared" si="3"/>
        <v>0</v>
      </c>
      <c r="S30" s="165">
        <f t="shared" si="4"/>
        <v>45</v>
      </c>
      <c r="T30" s="165">
        <f t="shared" si="5"/>
        <v>0</v>
      </c>
      <c r="U30" s="166">
        <f t="shared" si="6"/>
        <v>76</v>
      </c>
      <c r="V30" s="170">
        <f>IF(ISERROR(VLOOKUP($A30,'HRGs to TFCs % Split'!$A$8:$AA$117,6,0)),0,VLOOKUP($A30,'HRGs to TFCs % Split'!$A$8:$AA$117,14,0))</f>
        <v>0</v>
      </c>
      <c r="W30" s="171">
        <f>IF(ISERROR(VLOOKUP($A30,'HRGs to TFCs % Split'!$A$8:$AA$117,6,0)),0,VLOOKUP($A30,'HRGs to TFCs % Split'!$A$8:$AA$117,15,0))</f>
        <v>1.9599109284186128E-5</v>
      </c>
      <c r="X30" s="171">
        <f>IF(ISERROR(VLOOKUP($A30,'HRGs to TFCs % Split'!$A$8:$AA$117,6,0)),0,VLOOKUP($A30,'HRGs to TFCs % Split'!$A$8:$AA$117,16,0))</f>
        <v>0</v>
      </c>
      <c r="Y30" s="172">
        <f>IF(ISERROR(VLOOKUP($A30,'HRGs to TFCs % Split'!$A$8:$AA$117,6,0)),0,VLOOKUP($A30,'HRGs to TFCs % Split'!$A$8:$AA$117,17,0))</f>
        <v>5.6293331997507073E-5</v>
      </c>
      <c r="Z30" s="164">
        <f t="shared" si="13"/>
        <v>0</v>
      </c>
      <c r="AA30" s="165">
        <f t="shared" si="14"/>
        <v>3466.8693219272518</v>
      </c>
      <c r="AB30" s="165">
        <f t="shared" si="15"/>
        <v>0</v>
      </c>
      <c r="AC30" s="166">
        <f t="shared" si="16"/>
        <v>9957.6783261621222</v>
      </c>
      <c r="AD30" s="197">
        <f t="shared" si="17"/>
        <v>46</v>
      </c>
      <c r="AE30" s="198">
        <f t="shared" si="18"/>
        <v>9288</v>
      </c>
      <c r="AF30" s="198">
        <f t="shared" si="19"/>
        <v>236</v>
      </c>
      <c r="AG30" s="199">
        <f t="shared" si="20"/>
        <v>22189</v>
      </c>
      <c r="AH30" s="197">
        <f t="shared" si="21"/>
        <v>9667.0630261528804</v>
      </c>
      <c r="AI30" s="198">
        <f t="shared" si="22"/>
        <v>2243780.7890266674</v>
      </c>
      <c r="AJ30" s="198">
        <f t="shared" si="23"/>
        <v>29072.109340502098</v>
      </c>
      <c r="AK30" s="199">
        <f t="shared" si="24"/>
        <v>4366959.8213033024</v>
      </c>
      <c r="AL30" s="191">
        <f t="shared" si="25"/>
        <v>210.15354404680176</v>
      </c>
      <c r="AM30" s="192">
        <f t="shared" si="26"/>
        <v>241.57846565747926</v>
      </c>
      <c r="AN30" s="192">
        <f t="shared" si="27"/>
        <v>123.18690398517839</v>
      </c>
      <c r="AO30" s="193">
        <f t="shared" si="28"/>
        <v>196.80741905012854</v>
      </c>
      <c r="AP30" s="185">
        <f t="shared" si="29"/>
        <v>0</v>
      </c>
      <c r="AQ30" s="186">
        <f t="shared" si="30"/>
        <v>-3.3049661333331981E-3</v>
      </c>
      <c r="AR30" s="186">
        <f t="shared" si="31"/>
        <v>0</v>
      </c>
      <c r="AS30" s="187">
        <f t="shared" si="32"/>
        <v>-1.1475058670112892E-3</v>
      </c>
      <c r="AT30" s="193">
        <f>IF(ISERROR(VLOOKUP(A30,Mandatory!A:A,1,FALSE)),0,1)</f>
        <v>1</v>
      </c>
    </row>
    <row r="31" spans="1:46">
      <c r="A31">
        <v>174</v>
      </c>
      <c r="B31" s="182">
        <f>VLOOKUP(A31,OPATT_Activities!A:J,3,FALSE)</f>
        <v>0</v>
      </c>
      <c r="C31" s="183">
        <f>VLOOKUP(A31,OPATT_Activities!A:J,4,FALSE)</f>
        <v>185</v>
      </c>
      <c r="D31" s="183">
        <f>VLOOKUP(A31,OPATT_Activities!A:J,5,FALSE)</f>
        <v>2803</v>
      </c>
      <c r="E31" s="184">
        <f>VLOOKUP(A31,OPATT_Activities!A:J,6,FALSE)</f>
        <v>5844</v>
      </c>
      <c r="F31" s="182">
        <f>VLOOKUP(A31,OPATT_Cost_Quantum!A:F,2,FALSE)</f>
        <v>0</v>
      </c>
      <c r="G31" s="183">
        <f>VLOOKUP(A31,OPATT_Cost_Quantum!A:F,3,FALSE)</f>
        <v>69684.588807739303</v>
      </c>
      <c r="H31" s="183">
        <f>VLOOKUP(A31,OPATT_Cost_Quantum!A:F,4,FALSE)</f>
        <v>655558.40466484101</v>
      </c>
      <c r="I31" s="184">
        <f>VLOOKUP(A31,OPATT_Cost_Quantum!A:F,5,FALSE)</f>
        <v>1298170.1225491101</v>
      </c>
      <c r="J31" s="176">
        <f t="shared" si="12"/>
        <v>0</v>
      </c>
      <c r="K31" s="177">
        <f t="shared" si="12"/>
        <v>376.67345301480702</v>
      </c>
      <c r="L31" s="177">
        <f t="shared" si="12"/>
        <v>233.87741871738888</v>
      </c>
      <c r="M31" s="178">
        <f t="shared" si="12"/>
        <v>222.13725574077858</v>
      </c>
      <c r="N31" s="170">
        <f>IF(ISERROR(VLOOKUP($A31,'HRGs to TFCs % Split'!$A$8:$I$117,6,0)),0,VLOOKUP($A31,'HRGs to TFCs % Split'!$A$8:$I$117,6,0))</f>
        <v>0</v>
      </c>
      <c r="O31" s="171">
        <f>IF(ISERROR(VLOOKUP($A31,'HRGs to TFCs % Split'!$A$8:$I$117,6,0)),0,VLOOKUP($A31,'HRGs to TFCs % Split'!$A$8:$I$117,7,0))</f>
        <v>0</v>
      </c>
      <c r="P31" s="171">
        <f>IF(ISERROR(VLOOKUP($A31,'HRGs to TFCs % Split'!$A$8:$I$117,6,0)),0,VLOOKUP($A31,'HRGs to TFCs % Split'!$A$8:$I$117,8,0))</f>
        <v>0</v>
      </c>
      <c r="Q31" s="172">
        <f>IF(ISERROR(VLOOKUP($A31,'HRGs to TFCs % Split'!$A$8:$I$117,6,0)),0,VLOOKUP($A31,'HRGs to TFCs % Split'!$A$8:$I$117,9,0))</f>
        <v>0</v>
      </c>
      <c r="R31" s="164">
        <f t="shared" si="3"/>
        <v>0</v>
      </c>
      <c r="S31" s="165">
        <f t="shared" si="4"/>
        <v>0</v>
      </c>
      <c r="T31" s="165">
        <f t="shared" si="5"/>
        <v>0</v>
      </c>
      <c r="U31" s="166">
        <f t="shared" si="6"/>
        <v>0</v>
      </c>
      <c r="V31" s="170">
        <f>IF(ISERROR(VLOOKUP($A31,'HRGs to TFCs % Split'!$A$8:$AA$117,6,0)),0,VLOOKUP($A31,'HRGs to TFCs % Split'!$A$8:$AA$117,14,0))</f>
        <v>0</v>
      </c>
      <c r="W31" s="171">
        <f>IF(ISERROR(VLOOKUP($A31,'HRGs to TFCs % Split'!$A$8:$AA$117,6,0)),0,VLOOKUP($A31,'HRGs to TFCs % Split'!$A$8:$AA$117,15,0))</f>
        <v>0</v>
      </c>
      <c r="X31" s="171">
        <f>IF(ISERROR(VLOOKUP($A31,'HRGs to TFCs % Split'!$A$8:$AA$117,6,0)),0,VLOOKUP($A31,'HRGs to TFCs % Split'!$A$8:$AA$117,16,0))</f>
        <v>0</v>
      </c>
      <c r="Y31" s="172">
        <f>IF(ISERROR(VLOOKUP($A31,'HRGs to TFCs % Split'!$A$8:$AA$117,6,0)),0,VLOOKUP($A31,'HRGs to TFCs % Split'!$A$8:$AA$117,17,0))</f>
        <v>0</v>
      </c>
      <c r="Z31" s="164">
        <f t="shared" si="13"/>
        <v>0</v>
      </c>
      <c r="AA31" s="165">
        <f t="shared" si="14"/>
        <v>0</v>
      </c>
      <c r="AB31" s="165">
        <f t="shared" si="15"/>
        <v>0</v>
      </c>
      <c r="AC31" s="166">
        <f t="shared" si="16"/>
        <v>0</v>
      </c>
      <c r="AD31" s="197">
        <f t="shared" si="17"/>
        <v>0</v>
      </c>
      <c r="AE31" s="198">
        <f t="shared" si="18"/>
        <v>185</v>
      </c>
      <c r="AF31" s="198">
        <f t="shared" si="19"/>
        <v>2803</v>
      </c>
      <c r="AG31" s="199">
        <f t="shared" si="20"/>
        <v>5844</v>
      </c>
      <c r="AH31" s="197">
        <f t="shared" si="21"/>
        <v>0</v>
      </c>
      <c r="AI31" s="198">
        <f t="shared" si="22"/>
        <v>69684.588807739303</v>
      </c>
      <c r="AJ31" s="198">
        <f t="shared" si="23"/>
        <v>655558.40466484101</v>
      </c>
      <c r="AK31" s="199">
        <f t="shared" si="24"/>
        <v>1298170.1225491101</v>
      </c>
      <c r="AL31" s="191">
        <f t="shared" si="25"/>
        <v>0</v>
      </c>
      <c r="AM31" s="192">
        <f t="shared" si="26"/>
        <v>376.67345301480702</v>
      </c>
      <c r="AN31" s="192">
        <f t="shared" si="27"/>
        <v>233.87741871738888</v>
      </c>
      <c r="AO31" s="193">
        <f t="shared" si="28"/>
        <v>222.13725574077858</v>
      </c>
      <c r="AP31" s="185">
        <f t="shared" si="29"/>
        <v>0</v>
      </c>
      <c r="AQ31" s="186">
        <f t="shared" si="30"/>
        <v>0</v>
      </c>
      <c r="AR31" s="186">
        <f t="shared" si="31"/>
        <v>0</v>
      </c>
      <c r="AS31" s="187">
        <f t="shared" si="32"/>
        <v>0</v>
      </c>
      <c r="AT31" s="193">
        <f>IF(ISERROR(VLOOKUP(A31,Mandatory!A:A,1,FALSE)),0,1)</f>
        <v>0</v>
      </c>
    </row>
    <row r="32" spans="1:46">
      <c r="A32">
        <v>180</v>
      </c>
      <c r="B32" s="182">
        <f>VLOOKUP(A32,OPATT_Activities!A:J,3,FALSE)</f>
        <v>93</v>
      </c>
      <c r="C32" s="183">
        <f>VLOOKUP(A32,OPATT_Activities!A:J,4,FALSE)</f>
        <v>150041</v>
      </c>
      <c r="D32" s="183">
        <f>VLOOKUP(A32,OPATT_Activities!A:J,5,FALSE)</f>
        <v>28</v>
      </c>
      <c r="E32" s="184">
        <f>VLOOKUP(A32,OPATT_Activities!A:J,6,FALSE)</f>
        <v>53286</v>
      </c>
      <c r="F32" s="182">
        <f>VLOOKUP(A32,OPATT_Cost_Quantum!A:F,2,FALSE)</f>
        <v>17413.181753648201</v>
      </c>
      <c r="G32" s="183">
        <f>VLOOKUP(A32,OPATT_Cost_Quantum!A:F,3,FALSE)</f>
        <v>17362033.9571971</v>
      </c>
      <c r="H32" s="183">
        <f>VLOOKUP(A32,OPATT_Cost_Quantum!A:F,4,FALSE)</f>
        <v>7473.5605740635801</v>
      </c>
      <c r="I32" s="184">
        <f>VLOOKUP(A32,OPATT_Cost_Quantum!A:F,5,FALSE)</f>
        <v>6057402.8782659797</v>
      </c>
      <c r="J32" s="176">
        <f t="shared" si="12"/>
        <v>187.23851348008819</v>
      </c>
      <c r="K32" s="177">
        <f t="shared" si="12"/>
        <v>115.71526420909684</v>
      </c>
      <c r="L32" s="177">
        <f t="shared" si="12"/>
        <v>266.91287764512788</v>
      </c>
      <c r="M32" s="178">
        <f t="shared" si="12"/>
        <v>113.67719247580941</v>
      </c>
      <c r="N32" s="170">
        <f>IF(ISERROR(VLOOKUP($A32,'HRGs to TFCs % Split'!$A$8:$I$117,6,0)),0,VLOOKUP($A32,'HRGs to TFCs % Split'!$A$8:$I$117,6,0))</f>
        <v>0</v>
      </c>
      <c r="O32" s="171">
        <f>IF(ISERROR(VLOOKUP($A32,'HRGs to TFCs % Split'!$A$8:$I$117,6,0)),0,VLOOKUP($A32,'HRGs to TFCs % Split'!$A$8:$I$117,7,0))</f>
        <v>8.8759515618204118E-4</v>
      </c>
      <c r="P32" s="171">
        <f>IF(ISERROR(VLOOKUP($A32,'HRGs to TFCs % Split'!$A$8:$I$117,6,0)),0,VLOOKUP($A32,'HRGs to TFCs % Split'!$A$8:$I$117,8,0))</f>
        <v>0</v>
      </c>
      <c r="Q32" s="172">
        <f>IF(ISERROR(VLOOKUP($A32,'HRGs to TFCs % Split'!$A$8:$I$117,6,0)),0,VLOOKUP($A32,'HRGs to TFCs % Split'!$A$8:$I$117,9,0))</f>
        <v>6.4612792151354909E-4</v>
      </c>
      <c r="R32" s="164">
        <f t="shared" si="3"/>
        <v>0</v>
      </c>
      <c r="S32" s="165">
        <f t="shared" si="4"/>
        <v>1401</v>
      </c>
      <c r="T32" s="165">
        <f t="shared" si="5"/>
        <v>0</v>
      </c>
      <c r="U32" s="166">
        <f t="shared" si="6"/>
        <v>1020</v>
      </c>
      <c r="V32" s="170">
        <f>IF(ISERROR(VLOOKUP($A32,'HRGs to TFCs % Split'!$A$8:$AA$117,6,0)),0,VLOOKUP($A32,'HRGs to TFCs % Split'!$A$8:$AA$117,14,0))</f>
        <v>0</v>
      </c>
      <c r="W32" s="171">
        <f>IF(ISERROR(VLOOKUP($A32,'HRGs to TFCs % Split'!$A$8:$AA$117,6,0)),0,VLOOKUP($A32,'HRGs to TFCs % Split'!$A$8:$AA$117,15,0))</f>
        <v>7.2186102717977532E-4</v>
      </c>
      <c r="X32" s="171">
        <f>IF(ISERROR(VLOOKUP($A32,'HRGs to TFCs % Split'!$A$8:$AA$117,6,0)),0,VLOOKUP($A32,'HRGs to TFCs % Split'!$A$8:$AA$117,16,0))</f>
        <v>0</v>
      </c>
      <c r="Y32" s="172">
        <f>IF(ISERROR(VLOOKUP($A32,'HRGs to TFCs % Split'!$A$8:$AA$117,6,0)),0,VLOOKUP($A32,'HRGs to TFCs % Split'!$A$8:$AA$117,17,0))</f>
        <v>5.2759052114307974E-4</v>
      </c>
      <c r="Z32" s="164">
        <f t="shared" si="13"/>
        <v>0</v>
      </c>
      <c r="AA32" s="165">
        <f t="shared" si="14"/>
        <v>127689.36656951653</v>
      </c>
      <c r="AB32" s="165">
        <f t="shared" si="15"/>
        <v>0</v>
      </c>
      <c r="AC32" s="166">
        <f t="shared" si="16"/>
        <v>93325.026447318407</v>
      </c>
      <c r="AD32" s="197">
        <f t="shared" si="17"/>
        <v>93</v>
      </c>
      <c r="AE32" s="198">
        <f t="shared" si="18"/>
        <v>151442</v>
      </c>
      <c r="AF32" s="198">
        <f t="shared" si="19"/>
        <v>28</v>
      </c>
      <c r="AG32" s="199">
        <f t="shared" si="20"/>
        <v>54306</v>
      </c>
      <c r="AH32" s="197">
        <f t="shared" si="21"/>
        <v>17413.181753648201</v>
      </c>
      <c r="AI32" s="198">
        <f t="shared" si="22"/>
        <v>17489723.323766615</v>
      </c>
      <c r="AJ32" s="198">
        <f t="shared" si="23"/>
        <v>7473.5605740635801</v>
      </c>
      <c r="AK32" s="199">
        <f t="shared" si="24"/>
        <v>6150727.9047132982</v>
      </c>
      <c r="AL32" s="191">
        <f t="shared" si="25"/>
        <v>187.23851348008819</v>
      </c>
      <c r="AM32" s="192">
        <f t="shared" si="26"/>
        <v>115.48793151019278</v>
      </c>
      <c r="AN32" s="192">
        <f t="shared" si="27"/>
        <v>266.91287764512788</v>
      </c>
      <c r="AO32" s="193">
        <f t="shared" si="28"/>
        <v>113.2605587727562</v>
      </c>
      <c r="AP32" s="185">
        <f t="shared" si="29"/>
        <v>0</v>
      </c>
      <c r="AQ32" s="186">
        <f t="shared" si="30"/>
        <v>-1.9645869579770769E-3</v>
      </c>
      <c r="AR32" s="186">
        <f t="shared" si="31"/>
        <v>0</v>
      </c>
      <c r="AS32" s="187">
        <f t="shared" si="32"/>
        <v>-3.6650597536692642E-3</v>
      </c>
      <c r="AT32" s="193">
        <f>IF(ISERROR(VLOOKUP(A32,Mandatory!A:A,1,FALSE)),0,1)</f>
        <v>0</v>
      </c>
    </row>
    <row r="33" spans="1:46">
      <c r="A33">
        <v>190</v>
      </c>
      <c r="B33" s="182">
        <f>VLOOKUP(A33,OPATT_Activities!A:J,3,FALSE)</f>
        <v>5</v>
      </c>
      <c r="C33" s="183">
        <f>VLOOKUP(A33,OPATT_Activities!A:J,4,FALSE)</f>
        <v>61923</v>
      </c>
      <c r="D33" s="183">
        <f>VLOOKUP(A33,OPATT_Activities!A:J,5,FALSE)</f>
        <v>1106</v>
      </c>
      <c r="E33" s="184">
        <f>VLOOKUP(A33,OPATT_Activities!A:J,6,FALSE)</f>
        <v>142869</v>
      </c>
      <c r="F33" s="182">
        <f>VLOOKUP(A33,OPATT_Cost_Quantum!A:F,2,FALSE)</f>
        <v>1387.77153807493</v>
      </c>
      <c r="G33" s="183">
        <f>VLOOKUP(A33,OPATT_Cost_Quantum!A:F,3,FALSE)</f>
        <v>5075455.5833688201</v>
      </c>
      <c r="H33" s="183">
        <f>VLOOKUP(A33,OPATT_Cost_Quantum!A:F,4,FALSE)</f>
        <v>105722.557981305</v>
      </c>
      <c r="I33" s="184">
        <f>VLOOKUP(A33,OPATT_Cost_Quantum!A:F,5,FALSE)</f>
        <v>10008095.4405441</v>
      </c>
      <c r="J33" s="176">
        <f t="shared" si="12"/>
        <v>277.55430761498599</v>
      </c>
      <c r="K33" s="177">
        <f t="shared" si="12"/>
        <v>81.963980804690024</v>
      </c>
      <c r="L33" s="177">
        <f t="shared" si="12"/>
        <v>95.590016257961125</v>
      </c>
      <c r="M33" s="178">
        <f t="shared" si="12"/>
        <v>70.050853862938084</v>
      </c>
      <c r="N33" s="170">
        <f>IF(ISERROR(VLOOKUP($A33,'HRGs to TFCs % Split'!$A$8:$I$117,6,0)),0,VLOOKUP($A33,'HRGs to TFCs % Split'!$A$8:$I$117,6,0))</f>
        <v>0</v>
      </c>
      <c r="O33" s="171">
        <f>IF(ISERROR(VLOOKUP($A33,'HRGs to TFCs % Split'!$A$8:$I$117,6,0)),0,VLOOKUP($A33,'HRGs to TFCs % Split'!$A$8:$I$117,7,0))</f>
        <v>1.1445694609668585E-4</v>
      </c>
      <c r="P33" s="171">
        <f>IF(ISERROR(VLOOKUP($A33,'HRGs to TFCs % Split'!$A$8:$I$117,6,0)),0,VLOOKUP($A33,'HRGs to TFCs % Split'!$A$8:$I$117,8,0))</f>
        <v>0</v>
      </c>
      <c r="Q33" s="172">
        <f>IF(ISERROR(VLOOKUP($A33,'HRGs to TFCs % Split'!$A$8:$I$117,6,0)),0,VLOOKUP($A33,'HRGs to TFCs % Split'!$A$8:$I$117,9,0))</f>
        <v>1.4177892677783022E-4</v>
      </c>
      <c r="R33" s="164">
        <f t="shared" si="3"/>
        <v>0</v>
      </c>
      <c r="S33" s="165">
        <f t="shared" si="4"/>
        <v>181</v>
      </c>
      <c r="T33" s="165">
        <f t="shared" si="5"/>
        <v>0</v>
      </c>
      <c r="U33" s="166">
        <f t="shared" si="6"/>
        <v>224</v>
      </c>
      <c r="V33" s="170">
        <f>IF(ISERROR(VLOOKUP($A33,'HRGs to TFCs % Split'!$A$8:$AA$117,6,0)),0,VLOOKUP($A33,'HRGs to TFCs % Split'!$A$8:$AA$117,14,0))</f>
        <v>0</v>
      </c>
      <c r="W33" s="171">
        <f>IF(ISERROR(VLOOKUP($A33,'HRGs to TFCs % Split'!$A$8:$AA$117,6,0)),0,VLOOKUP($A33,'HRGs to TFCs % Split'!$A$8:$AA$117,15,0))</f>
        <v>1.1631540413764391E-4</v>
      </c>
      <c r="X33" s="171">
        <f>IF(ISERROR(VLOOKUP($A33,'HRGs to TFCs % Split'!$A$8:$AA$117,6,0)),0,VLOOKUP($A33,'HRGs to TFCs % Split'!$A$8:$AA$117,16,0))</f>
        <v>0</v>
      </c>
      <c r="Y33" s="172">
        <f>IF(ISERROR(VLOOKUP($A33,'HRGs to TFCs % Split'!$A$8:$AA$117,6,0)),0,VLOOKUP($A33,'HRGs to TFCs % Split'!$A$8:$AA$117,17,0))</f>
        <v>1.5055221689020811E-4</v>
      </c>
      <c r="Z33" s="164">
        <f t="shared" si="13"/>
        <v>0</v>
      </c>
      <c r="AA33" s="165">
        <f t="shared" si="14"/>
        <v>20574.930239188834</v>
      </c>
      <c r="AB33" s="165">
        <f t="shared" si="15"/>
        <v>0</v>
      </c>
      <c r="AC33" s="166">
        <f t="shared" si="16"/>
        <v>26631.050141954172</v>
      </c>
      <c r="AD33" s="197">
        <f t="shared" si="17"/>
        <v>5</v>
      </c>
      <c r="AE33" s="198">
        <f t="shared" si="18"/>
        <v>62104</v>
      </c>
      <c r="AF33" s="198">
        <f t="shared" si="19"/>
        <v>1106</v>
      </c>
      <c r="AG33" s="199">
        <f t="shared" si="20"/>
        <v>143093</v>
      </c>
      <c r="AH33" s="197">
        <f t="shared" si="21"/>
        <v>1387.77153807493</v>
      </c>
      <c r="AI33" s="198">
        <f t="shared" si="22"/>
        <v>5096030.5136080086</v>
      </c>
      <c r="AJ33" s="198">
        <f t="shared" si="23"/>
        <v>105722.557981305</v>
      </c>
      <c r="AK33" s="199">
        <f t="shared" si="24"/>
        <v>10034726.490686055</v>
      </c>
      <c r="AL33" s="191">
        <f t="shared" si="25"/>
        <v>277.55430761498599</v>
      </c>
      <c r="AM33" s="192">
        <f t="shared" si="26"/>
        <v>82.056397552621547</v>
      </c>
      <c r="AN33" s="192">
        <f t="shared" si="27"/>
        <v>95.590016257961125</v>
      </c>
      <c r="AO33" s="193">
        <f t="shared" si="28"/>
        <v>70.127305253828311</v>
      </c>
      <c r="AP33" s="185">
        <f t="shared" si="29"/>
        <v>0</v>
      </c>
      <c r="AQ33" s="186">
        <f t="shared" si="30"/>
        <v>1.127528787940868E-3</v>
      </c>
      <c r="AR33" s="186">
        <f t="shared" si="31"/>
        <v>0</v>
      </c>
      <c r="AS33" s="187">
        <f t="shared" si="32"/>
        <v>1.0913698645245162E-3</v>
      </c>
      <c r="AT33" s="193">
        <f>IF(ISERROR(VLOOKUP(A33,Mandatory!A:A,1,FALSE)),0,1)</f>
        <v>1</v>
      </c>
    </row>
    <row r="34" spans="1:46">
      <c r="A34">
        <v>191</v>
      </c>
      <c r="B34" s="182">
        <f>VLOOKUP(A34,OPATT_Activities!A:J,3,FALSE)</f>
        <v>4891</v>
      </c>
      <c r="C34" s="183">
        <f>VLOOKUP(A34,OPATT_Activities!A:J,4,FALSE)</f>
        <v>165464</v>
      </c>
      <c r="D34" s="183">
        <f>VLOOKUP(A34,OPATT_Activities!A:J,5,FALSE)</f>
        <v>7864</v>
      </c>
      <c r="E34" s="184">
        <f>VLOOKUP(A34,OPATT_Activities!A:J,6,FALSE)</f>
        <v>305527</v>
      </c>
      <c r="F34" s="182">
        <f>VLOOKUP(A34,OPATT_Cost_Quantum!A:F,2,FALSE)</f>
        <v>661755.10772081197</v>
      </c>
      <c r="G34" s="183">
        <f>VLOOKUP(A34,OPATT_Cost_Quantum!A:F,3,FALSE)</f>
        <v>25095525.9750553</v>
      </c>
      <c r="H34" s="183">
        <f>VLOOKUP(A34,OPATT_Cost_Quantum!A:F,4,FALSE)</f>
        <v>720458.61178456398</v>
      </c>
      <c r="I34" s="184">
        <f>VLOOKUP(A34,OPATT_Cost_Quantum!A:F,5,FALSE)</f>
        <v>32493090.0473</v>
      </c>
      <c r="J34" s="176">
        <f t="shared" si="12"/>
        <v>135.30057405864076</v>
      </c>
      <c r="K34" s="177">
        <f t="shared" si="12"/>
        <v>151.66758917381</v>
      </c>
      <c r="L34" s="177">
        <f t="shared" si="12"/>
        <v>91.61477769386623</v>
      </c>
      <c r="M34" s="178">
        <f t="shared" si="12"/>
        <v>106.3509609536964</v>
      </c>
      <c r="N34" s="170">
        <f>IF(ISERROR(VLOOKUP($A34,'HRGs to TFCs % Split'!$A$8:$I$117,6,0)),0,VLOOKUP($A34,'HRGs to TFCs % Split'!$A$8:$I$117,6,0))</f>
        <v>0</v>
      </c>
      <c r="O34" s="171">
        <f>IF(ISERROR(VLOOKUP($A34,'HRGs to TFCs % Split'!$A$8:$I$117,6,0)),0,VLOOKUP($A34,'HRGs to TFCs % Split'!$A$8:$I$117,7,0))</f>
        <v>6.1732907701180233E-4</v>
      </c>
      <c r="P34" s="171">
        <f>IF(ISERROR(VLOOKUP($A34,'HRGs to TFCs % Split'!$A$8:$I$117,6,0)),0,VLOOKUP($A34,'HRGs to TFCs % Split'!$A$8:$I$117,8,0))</f>
        <v>0</v>
      </c>
      <c r="Q34" s="172">
        <f>IF(ISERROR(VLOOKUP($A34,'HRGs to TFCs % Split'!$A$8:$I$117,6,0)),0,VLOOKUP($A34,'HRGs to TFCs % Split'!$A$8:$I$117,9,0))</f>
        <v>2.9123754542279287E-3</v>
      </c>
      <c r="R34" s="164">
        <f t="shared" si="3"/>
        <v>0</v>
      </c>
      <c r="S34" s="165">
        <f t="shared" si="4"/>
        <v>974</v>
      </c>
      <c r="T34" s="165">
        <f t="shared" si="5"/>
        <v>0</v>
      </c>
      <c r="U34" s="166">
        <f t="shared" si="6"/>
        <v>4597</v>
      </c>
      <c r="V34" s="170">
        <f>IF(ISERROR(VLOOKUP($A34,'HRGs to TFCs % Split'!$A$8:$AA$117,6,0)),0,VLOOKUP($A34,'HRGs to TFCs % Split'!$A$8:$AA$117,14,0))</f>
        <v>0</v>
      </c>
      <c r="W34" s="171">
        <f>IF(ISERROR(VLOOKUP($A34,'HRGs to TFCs % Split'!$A$8:$AA$117,6,0)),0,VLOOKUP($A34,'HRGs to TFCs % Split'!$A$8:$AA$117,15,0))</f>
        <v>7.6236251061143393E-4</v>
      </c>
      <c r="X34" s="171">
        <f>IF(ISERROR(VLOOKUP($A34,'HRGs to TFCs % Split'!$A$8:$AA$117,6,0)),0,VLOOKUP($A34,'HRGs to TFCs % Split'!$A$8:$AA$117,16,0))</f>
        <v>0</v>
      </c>
      <c r="Y34" s="172">
        <f>IF(ISERROR(VLOOKUP($A34,'HRGs to TFCs % Split'!$A$8:$AA$117,6,0)),0,VLOOKUP($A34,'HRGs to TFCs % Split'!$A$8:$AA$117,17,0))</f>
        <v>3.9123971920796263E-3</v>
      </c>
      <c r="Z34" s="164">
        <f t="shared" si="13"/>
        <v>0</v>
      </c>
      <c r="AA34" s="165">
        <f t="shared" si="14"/>
        <v>134853.63859666712</v>
      </c>
      <c r="AB34" s="165">
        <f t="shared" si="15"/>
        <v>0</v>
      </c>
      <c r="AC34" s="166">
        <f t="shared" si="16"/>
        <v>692060.52192174539</v>
      </c>
      <c r="AD34" s="197">
        <f t="shared" si="17"/>
        <v>4891</v>
      </c>
      <c r="AE34" s="198">
        <f t="shared" si="18"/>
        <v>166438</v>
      </c>
      <c r="AF34" s="198">
        <f t="shared" si="19"/>
        <v>7864</v>
      </c>
      <c r="AG34" s="199">
        <f t="shared" si="20"/>
        <v>310124</v>
      </c>
      <c r="AH34" s="197">
        <f t="shared" si="21"/>
        <v>661755.10772081197</v>
      </c>
      <c r="AI34" s="198">
        <f t="shared" si="22"/>
        <v>25230379.613651969</v>
      </c>
      <c r="AJ34" s="198">
        <f t="shared" si="23"/>
        <v>720458.61178456398</v>
      </c>
      <c r="AK34" s="199">
        <f t="shared" si="24"/>
        <v>33185150.569221746</v>
      </c>
      <c r="AL34" s="191">
        <f t="shared" si="25"/>
        <v>135.30057405864076</v>
      </c>
      <c r="AM34" s="192">
        <f t="shared" si="26"/>
        <v>151.59025951797048</v>
      </c>
      <c r="AN34" s="192">
        <f t="shared" si="27"/>
        <v>91.61477769386623</v>
      </c>
      <c r="AO34" s="193">
        <f t="shared" si="28"/>
        <v>107.0060703757908</v>
      </c>
      <c r="AP34" s="185">
        <f t="shared" si="29"/>
        <v>0</v>
      </c>
      <c r="AQ34" s="186">
        <f t="shared" si="30"/>
        <v>-5.0986276145592591E-4</v>
      </c>
      <c r="AR34" s="186">
        <f t="shared" si="31"/>
        <v>0</v>
      </c>
      <c r="AS34" s="187">
        <f t="shared" si="32"/>
        <v>6.1598824892576953E-3</v>
      </c>
      <c r="AT34" s="193">
        <f>IF(ISERROR(VLOOKUP(A34,Mandatory!A:A,1,FALSE)),0,1)</f>
        <v>1</v>
      </c>
    </row>
    <row r="35" spans="1:46">
      <c r="A35">
        <v>192</v>
      </c>
      <c r="B35" s="182">
        <f>VLOOKUP(A35,OPATT_Activities!A:J,3,FALSE)</f>
        <v>0</v>
      </c>
      <c r="C35" s="183">
        <f>VLOOKUP(A35,OPATT_Activities!A:J,4,FALSE)</f>
        <v>276</v>
      </c>
      <c r="D35" s="183">
        <f>VLOOKUP(A35,OPATT_Activities!A:J,5,FALSE)</f>
        <v>0</v>
      </c>
      <c r="E35" s="184">
        <f>VLOOKUP(A35,OPATT_Activities!A:J,6,FALSE)</f>
        <v>839</v>
      </c>
      <c r="F35" s="182">
        <f>VLOOKUP(A35,OPATT_Cost_Quantum!A:F,2,FALSE)</f>
        <v>0</v>
      </c>
      <c r="G35" s="183">
        <f>VLOOKUP(A35,OPATT_Cost_Quantum!A:F,3,FALSE)</f>
        <v>96665.860967081506</v>
      </c>
      <c r="H35" s="183">
        <f>VLOOKUP(A35,OPATT_Cost_Quantum!A:F,4,FALSE)</f>
        <v>0</v>
      </c>
      <c r="I35" s="184">
        <f>VLOOKUP(A35,OPATT_Cost_Quantum!A:F,5,FALSE)</f>
        <v>169123.490666161</v>
      </c>
      <c r="J35" s="176">
        <f t="shared" si="12"/>
        <v>0</v>
      </c>
      <c r="K35" s="177">
        <f t="shared" si="12"/>
        <v>350.23862669232432</v>
      </c>
      <c r="L35" s="177">
        <f t="shared" si="12"/>
        <v>0</v>
      </c>
      <c r="M35" s="178">
        <f t="shared" si="12"/>
        <v>201.57746205740287</v>
      </c>
      <c r="N35" s="170">
        <f>IF(ISERROR(VLOOKUP($A35,'HRGs to TFCs % Split'!$A$8:$I$117,6,0)),0,VLOOKUP($A35,'HRGs to TFCs % Split'!$A$8:$I$117,6,0))</f>
        <v>0</v>
      </c>
      <c r="O35" s="171">
        <f>IF(ISERROR(VLOOKUP($A35,'HRGs to TFCs % Split'!$A$8:$I$117,6,0)),0,VLOOKUP($A35,'HRGs to TFCs % Split'!$A$8:$I$117,7,0))</f>
        <v>0</v>
      </c>
      <c r="P35" s="171">
        <f>IF(ISERROR(VLOOKUP($A35,'HRGs to TFCs % Split'!$A$8:$I$117,6,0)),0,VLOOKUP($A35,'HRGs to TFCs % Split'!$A$8:$I$117,8,0))</f>
        <v>0</v>
      </c>
      <c r="Q35" s="172">
        <f>IF(ISERROR(VLOOKUP($A35,'HRGs to TFCs % Split'!$A$8:$I$117,6,0)),0,VLOOKUP($A35,'HRGs to TFCs % Split'!$A$8:$I$117,9,0))</f>
        <v>0</v>
      </c>
      <c r="R35" s="164">
        <f t="shared" si="3"/>
        <v>0</v>
      </c>
      <c r="S35" s="165">
        <f t="shared" si="4"/>
        <v>0</v>
      </c>
      <c r="T35" s="165">
        <f t="shared" si="5"/>
        <v>0</v>
      </c>
      <c r="U35" s="166">
        <f t="shared" si="6"/>
        <v>0</v>
      </c>
      <c r="V35" s="170">
        <f>IF(ISERROR(VLOOKUP($A35,'HRGs to TFCs % Split'!$A$8:$AA$117,6,0)),0,VLOOKUP($A35,'HRGs to TFCs % Split'!$A$8:$AA$117,14,0))</f>
        <v>0</v>
      </c>
      <c r="W35" s="171">
        <f>IF(ISERROR(VLOOKUP($A35,'HRGs to TFCs % Split'!$A$8:$AA$117,6,0)),0,VLOOKUP($A35,'HRGs to TFCs % Split'!$A$8:$AA$117,15,0))</f>
        <v>0</v>
      </c>
      <c r="X35" s="171">
        <f>IF(ISERROR(VLOOKUP($A35,'HRGs to TFCs % Split'!$A$8:$AA$117,6,0)),0,VLOOKUP($A35,'HRGs to TFCs % Split'!$A$8:$AA$117,16,0))</f>
        <v>0</v>
      </c>
      <c r="Y35" s="172">
        <f>IF(ISERROR(VLOOKUP($A35,'HRGs to TFCs % Split'!$A$8:$AA$117,6,0)),0,VLOOKUP($A35,'HRGs to TFCs % Split'!$A$8:$AA$117,17,0))</f>
        <v>0</v>
      </c>
      <c r="Z35" s="164">
        <f t="shared" si="13"/>
        <v>0</v>
      </c>
      <c r="AA35" s="165">
        <f t="shared" si="14"/>
        <v>0</v>
      </c>
      <c r="AB35" s="165">
        <f t="shared" si="15"/>
        <v>0</v>
      </c>
      <c r="AC35" s="166">
        <f t="shared" si="16"/>
        <v>0</v>
      </c>
      <c r="AD35" s="197">
        <f t="shared" si="17"/>
        <v>0</v>
      </c>
      <c r="AE35" s="198">
        <f t="shared" si="18"/>
        <v>276</v>
      </c>
      <c r="AF35" s="198">
        <f t="shared" si="19"/>
        <v>0</v>
      </c>
      <c r="AG35" s="199">
        <f t="shared" si="20"/>
        <v>839</v>
      </c>
      <c r="AH35" s="197">
        <f t="shared" si="21"/>
        <v>0</v>
      </c>
      <c r="AI35" s="198">
        <f t="shared" si="22"/>
        <v>96665.860967081506</v>
      </c>
      <c r="AJ35" s="198">
        <f t="shared" si="23"/>
        <v>0</v>
      </c>
      <c r="AK35" s="199">
        <f t="shared" si="24"/>
        <v>169123.490666161</v>
      </c>
      <c r="AL35" s="191">
        <f t="shared" si="25"/>
        <v>0</v>
      </c>
      <c r="AM35" s="192">
        <f t="shared" si="26"/>
        <v>350.23862669232432</v>
      </c>
      <c r="AN35" s="192">
        <f t="shared" si="27"/>
        <v>0</v>
      </c>
      <c r="AO35" s="193">
        <f t="shared" si="28"/>
        <v>201.57746205740287</v>
      </c>
      <c r="AP35" s="185">
        <f t="shared" si="29"/>
        <v>0</v>
      </c>
      <c r="AQ35" s="186">
        <f t="shared" si="30"/>
        <v>0</v>
      </c>
      <c r="AR35" s="186">
        <f t="shared" si="31"/>
        <v>0</v>
      </c>
      <c r="AS35" s="187">
        <f t="shared" si="32"/>
        <v>0</v>
      </c>
      <c r="AT35" s="193">
        <f>IF(ISERROR(VLOOKUP(A35,Mandatory!A:A,1,FALSE)),0,1)</f>
        <v>0</v>
      </c>
    </row>
    <row r="36" spans="1:46">
      <c r="A36">
        <v>211</v>
      </c>
      <c r="B36" s="182">
        <f>VLOOKUP(A36,OPATT_Activities!A:J,3,FALSE)</f>
        <v>340</v>
      </c>
      <c r="C36" s="183">
        <f>VLOOKUP(A36,OPATT_Activities!A:J,4,FALSE)</f>
        <v>11755</v>
      </c>
      <c r="D36" s="183">
        <f>VLOOKUP(A36,OPATT_Activities!A:J,5,FALSE)</f>
        <v>861</v>
      </c>
      <c r="E36" s="184">
        <f>VLOOKUP(A36,OPATT_Activities!A:J,6,FALSE)</f>
        <v>21762</v>
      </c>
      <c r="F36" s="182">
        <f>VLOOKUP(A36,OPATT_Cost_Quantum!A:F,2,FALSE)</f>
        <v>86696.498062832601</v>
      </c>
      <c r="G36" s="183">
        <f>VLOOKUP(A36,OPATT_Cost_Quantum!A:F,3,FALSE)</f>
        <v>1476131.7727071999</v>
      </c>
      <c r="H36" s="183">
        <f>VLOOKUP(A36,OPATT_Cost_Quantum!A:F,4,FALSE)</f>
        <v>206045.831174297</v>
      </c>
      <c r="I36" s="184">
        <f>VLOOKUP(A36,OPATT_Cost_Quantum!A:F,5,FALSE)</f>
        <v>2256542.38644114</v>
      </c>
      <c r="J36" s="176">
        <f t="shared" si="12"/>
        <v>254.98970018480176</v>
      </c>
      <c r="K36" s="177">
        <f t="shared" si="12"/>
        <v>125.57479989002125</v>
      </c>
      <c r="L36" s="177">
        <f t="shared" si="12"/>
        <v>239.30990844866085</v>
      </c>
      <c r="M36" s="178">
        <f t="shared" si="12"/>
        <v>103.69186593333058</v>
      </c>
      <c r="N36" s="170">
        <f>IF(ISERROR(VLOOKUP($A36,'HRGs to TFCs % Split'!$A$8:$I$117,6,0)),0,VLOOKUP($A36,'HRGs to TFCs % Split'!$A$8:$I$117,6,0))</f>
        <v>0</v>
      </c>
      <c r="O36" s="171">
        <f>IF(ISERROR(VLOOKUP($A36,'HRGs to TFCs % Split'!$A$8:$I$117,6,0)),0,VLOOKUP($A36,'HRGs to TFCs % Split'!$A$8:$I$117,7,0))</f>
        <v>1.8239268184439615E-4</v>
      </c>
      <c r="P36" s="171">
        <f>IF(ISERROR(VLOOKUP($A36,'HRGs to TFCs % Split'!$A$8:$I$117,6,0)),0,VLOOKUP($A36,'HRGs to TFCs % Split'!$A$8:$I$117,8,0))</f>
        <v>0</v>
      </c>
      <c r="Q36" s="172">
        <f>IF(ISERROR(VLOOKUP($A36,'HRGs to TFCs % Split'!$A$8:$I$117,6,0)),0,VLOOKUP($A36,'HRGs to TFCs % Split'!$A$8:$I$117,9,0))</f>
        <v>1.095094522976678E-3</v>
      </c>
      <c r="R36" s="164">
        <f t="shared" si="3"/>
        <v>0</v>
      </c>
      <c r="S36" s="165">
        <f t="shared" si="4"/>
        <v>288</v>
      </c>
      <c r="T36" s="165">
        <f t="shared" si="5"/>
        <v>0</v>
      </c>
      <c r="U36" s="166">
        <f t="shared" si="6"/>
        <v>1728</v>
      </c>
      <c r="V36" s="170">
        <f>IF(ISERROR(VLOOKUP($A36,'HRGs to TFCs % Split'!$A$8:$AA$117,6,0)),0,VLOOKUP($A36,'HRGs to TFCs % Split'!$A$8:$AA$117,14,0))</f>
        <v>0</v>
      </c>
      <c r="W36" s="171">
        <f>IF(ISERROR(VLOOKUP($A36,'HRGs to TFCs % Split'!$A$8:$AA$117,6,0)),0,VLOOKUP($A36,'HRGs to TFCs % Split'!$A$8:$AA$117,15,0))</f>
        <v>1.6900678445733871E-3</v>
      </c>
      <c r="X36" s="171">
        <f>IF(ISERROR(VLOOKUP($A36,'HRGs to TFCs % Split'!$A$8:$AA$117,6,0)),0,VLOOKUP($A36,'HRGs to TFCs % Split'!$A$8:$AA$117,16,0))</f>
        <v>0</v>
      </c>
      <c r="Y36" s="172">
        <f>IF(ISERROR(VLOOKUP($A36,'HRGs to TFCs % Split'!$A$8:$AA$117,6,0)),0,VLOOKUP($A36,'HRGs to TFCs % Split'!$A$8:$AA$117,17,0))</f>
        <v>9.2965761148680413E-3</v>
      </c>
      <c r="Z36" s="164">
        <f t="shared" si="13"/>
        <v>0</v>
      </c>
      <c r="AA36" s="165">
        <f t="shared" si="14"/>
        <v>298954.62479281245</v>
      </c>
      <c r="AB36" s="165">
        <f t="shared" si="15"/>
        <v>0</v>
      </c>
      <c r="AC36" s="166">
        <f t="shared" si="16"/>
        <v>1644463.2286224854</v>
      </c>
      <c r="AD36" s="197">
        <f t="shared" si="17"/>
        <v>340</v>
      </c>
      <c r="AE36" s="198">
        <f t="shared" si="18"/>
        <v>12043</v>
      </c>
      <c r="AF36" s="198">
        <f t="shared" si="19"/>
        <v>861</v>
      </c>
      <c r="AG36" s="199">
        <f t="shared" si="20"/>
        <v>23490</v>
      </c>
      <c r="AH36" s="197">
        <f t="shared" si="21"/>
        <v>86696.498062832601</v>
      </c>
      <c r="AI36" s="198">
        <f t="shared" si="22"/>
        <v>1775086.3975000123</v>
      </c>
      <c r="AJ36" s="198">
        <f t="shared" si="23"/>
        <v>206045.831174297</v>
      </c>
      <c r="AK36" s="199">
        <f t="shared" si="24"/>
        <v>3901005.6150636254</v>
      </c>
      <c r="AL36" s="191">
        <f t="shared" si="25"/>
        <v>254.98970018480176</v>
      </c>
      <c r="AM36" s="192">
        <f t="shared" si="26"/>
        <v>147.39569853857114</v>
      </c>
      <c r="AN36" s="192">
        <f t="shared" si="27"/>
        <v>239.30990844866085</v>
      </c>
      <c r="AO36" s="193">
        <f t="shared" si="28"/>
        <v>166.07090741011604</v>
      </c>
      <c r="AP36" s="185">
        <f t="shared" si="29"/>
        <v>0</v>
      </c>
      <c r="AQ36" s="186">
        <f t="shared" si="30"/>
        <v>0.17376813395411084</v>
      </c>
      <c r="AR36" s="186">
        <f t="shared" si="31"/>
        <v>0</v>
      </c>
      <c r="AS36" s="187">
        <f t="shared" si="32"/>
        <v>0.60158085608077028</v>
      </c>
      <c r="AT36" s="193">
        <f>IF(ISERROR(VLOOKUP(A36,Mandatory!A:A,1,FALSE)),0,1)</f>
        <v>1</v>
      </c>
    </row>
    <row r="37" spans="1:46">
      <c r="A37">
        <v>212</v>
      </c>
      <c r="B37" s="182">
        <f>VLOOKUP(A37,OPATT_Activities!A:J,3,FALSE)</f>
        <v>13</v>
      </c>
      <c r="C37" s="183">
        <f>VLOOKUP(A37,OPATT_Activities!A:J,4,FALSE)</f>
        <v>83</v>
      </c>
      <c r="D37" s="183">
        <f>VLOOKUP(A37,OPATT_Activities!A:J,5,FALSE)</f>
        <v>198</v>
      </c>
      <c r="E37" s="184">
        <f>VLOOKUP(A37,OPATT_Activities!A:J,6,FALSE)</f>
        <v>1007</v>
      </c>
      <c r="F37" s="182">
        <f>VLOOKUP(A37,OPATT_Cost_Quantum!A:F,2,FALSE)</f>
        <v>3299.1116416070799</v>
      </c>
      <c r="G37" s="183">
        <f>VLOOKUP(A37,OPATT_Cost_Quantum!A:F,3,FALSE)</f>
        <v>27489.365748666001</v>
      </c>
      <c r="H37" s="183">
        <f>VLOOKUP(A37,OPATT_Cost_Quantum!A:F,4,FALSE)</f>
        <v>46327.308040387201</v>
      </c>
      <c r="I37" s="184">
        <f>VLOOKUP(A37,OPATT_Cost_Quantum!A:F,5,FALSE)</f>
        <v>390616.49983942002</v>
      </c>
      <c r="J37" s="176">
        <f t="shared" si="12"/>
        <v>253.77781858515999</v>
      </c>
      <c r="K37" s="177">
        <f t="shared" si="12"/>
        <v>331.19717769477109</v>
      </c>
      <c r="L37" s="177">
        <f t="shared" si="12"/>
        <v>233.97630323427879</v>
      </c>
      <c r="M37" s="178">
        <f t="shared" si="12"/>
        <v>387.90119149892752</v>
      </c>
      <c r="N37" s="170">
        <f>IF(ISERROR(VLOOKUP($A37,'HRGs to TFCs % Split'!$A$8:$I$117,6,0)),0,VLOOKUP($A37,'HRGs to TFCs % Split'!$A$8:$I$117,6,0))</f>
        <v>0</v>
      </c>
      <c r="O37" s="171">
        <f>IF(ISERROR(VLOOKUP($A37,'HRGs to TFCs % Split'!$A$8:$I$117,6,0)),0,VLOOKUP($A37,'HRGs to TFCs % Split'!$A$8:$I$117,7,0))</f>
        <v>0</v>
      </c>
      <c r="P37" s="171">
        <f>IF(ISERROR(VLOOKUP($A37,'HRGs to TFCs % Split'!$A$8:$I$117,6,0)),0,VLOOKUP($A37,'HRGs to TFCs % Split'!$A$8:$I$117,8,0))</f>
        <v>0</v>
      </c>
      <c r="Q37" s="172">
        <f>IF(ISERROR(VLOOKUP($A37,'HRGs to TFCs % Split'!$A$8:$I$117,6,0)),0,VLOOKUP($A37,'HRGs to TFCs % Split'!$A$8:$I$117,9,0))</f>
        <v>0</v>
      </c>
      <c r="R37" s="164">
        <f t="shared" si="3"/>
        <v>0</v>
      </c>
      <c r="S37" s="165">
        <f t="shared" si="4"/>
        <v>0</v>
      </c>
      <c r="T37" s="165">
        <f t="shared" si="5"/>
        <v>0</v>
      </c>
      <c r="U37" s="166">
        <f t="shared" si="6"/>
        <v>0</v>
      </c>
      <c r="V37" s="170">
        <f>IF(ISERROR(VLOOKUP($A37,'HRGs to TFCs % Split'!$A$8:$AA$117,6,0)),0,VLOOKUP($A37,'HRGs to TFCs % Split'!$A$8:$AA$117,14,0))</f>
        <v>0</v>
      </c>
      <c r="W37" s="171">
        <f>IF(ISERROR(VLOOKUP($A37,'HRGs to TFCs % Split'!$A$8:$AA$117,6,0)),0,VLOOKUP($A37,'HRGs to TFCs % Split'!$A$8:$AA$117,15,0))</f>
        <v>0</v>
      </c>
      <c r="X37" s="171">
        <f>IF(ISERROR(VLOOKUP($A37,'HRGs to TFCs % Split'!$A$8:$AA$117,6,0)),0,VLOOKUP($A37,'HRGs to TFCs % Split'!$A$8:$AA$117,16,0))</f>
        <v>0</v>
      </c>
      <c r="Y37" s="172">
        <f>IF(ISERROR(VLOOKUP($A37,'HRGs to TFCs % Split'!$A$8:$AA$117,6,0)),0,VLOOKUP($A37,'HRGs to TFCs % Split'!$A$8:$AA$117,17,0))</f>
        <v>0</v>
      </c>
      <c r="Z37" s="164">
        <f t="shared" si="13"/>
        <v>0</v>
      </c>
      <c r="AA37" s="165">
        <f t="shared" si="14"/>
        <v>0</v>
      </c>
      <c r="AB37" s="165">
        <f t="shared" si="15"/>
        <v>0</v>
      </c>
      <c r="AC37" s="166">
        <f t="shared" si="16"/>
        <v>0</v>
      </c>
      <c r="AD37" s="197">
        <f t="shared" si="17"/>
        <v>13</v>
      </c>
      <c r="AE37" s="198">
        <f t="shared" si="18"/>
        <v>83</v>
      </c>
      <c r="AF37" s="198">
        <f t="shared" si="19"/>
        <v>198</v>
      </c>
      <c r="AG37" s="199">
        <f t="shared" si="20"/>
        <v>1007</v>
      </c>
      <c r="AH37" s="197">
        <f t="shared" si="21"/>
        <v>3299.1116416070799</v>
      </c>
      <c r="AI37" s="198">
        <f t="shared" si="22"/>
        <v>27489.365748666001</v>
      </c>
      <c r="AJ37" s="198">
        <f t="shared" si="23"/>
        <v>46327.308040387201</v>
      </c>
      <c r="AK37" s="199">
        <f t="shared" si="24"/>
        <v>390616.49983942002</v>
      </c>
      <c r="AL37" s="191">
        <f t="shared" si="25"/>
        <v>253.77781858515999</v>
      </c>
      <c r="AM37" s="192">
        <f t="shared" si="26"/>
        <v>331.19717769477109</v>
      </c>
      <c r="AN37" s="192">
        <f t="shared" si="27"/>
        <v>233.97630323427879</v>
      </c>
      <c r="AO37" s="193">
        <f t="shared" si="28"/>
        <v>387.90119149892752</v>
      </c>
      <c r="AP37" s="185">
        <f t="shared" si="29"/>
        <v>0</v>
      </c>
      <c r="AQ37" s="186">
        <f t="shared" si="30"/>
        <v>0</v>
      </c>
      <c r="AR37" s="186">
        <f t="shared" si="31"/>
        <v>0</v>
      </c>
      <c r="AS37" s="187">
        <f t="shared" si="32"/>
        <v>0</v>
      </c>
      <c r="AT37" s="193">
        <f>IF(ISERROR(VLOOKUP(A37,Mandatory!A:A,1,FALSE)),0,1)</f>
        <v>0</v>
      </c>
    </row>
    <row r="38" spans="1:46">
      <c r="A38">
        <v>213</v>
      </c>
      <c r="B38" s="182">
        <f>VLOOKUP(A38,OPATT_Activities!A:J,3,FALSE)</f>
        <v>0</v>
      </c>
      <c r="C38" s="183">
        <f>VLOOKUP(A38,OPATT_Activities!A:J,4,FALSE)</f>
        <v>22</v>
      </c>
      <c r="D38" s="183">
        <f>VLOOKUP(A38,OPATT_Activities!A:J,5,FALSE)</f>
        <v>23</v>
      </c>
      <c r="E38" s="184">
        <f>VLOOKUP(A38,OPATT_Activities!A:J,6,FALSE)</f>
        <v>22</v>
      </c>
      <c r="F38" s="182">
        <f>VLOOKUP(A38,OPATT_Cost_Quantum!A:F,2,FALSE)</f>
        <v>0</v>
      </c>
      <c r="G38" s="183">
        <f>VLOOKUP(A38,OPATT_Cost_Quantum!A:F,3,FALSE)</f>
        <v>1702.1014393737901</v>
      </c>
      <c r="H38" s="183">
        <f>VLOOKUP(A38,OPATT_Cost_Quantum!A:F,4,FALSE)</f>
        <v>2341.4074823921701</v>
      </c>
      <c r="I38" s="184">
        <f>VLOOKUP(A38,OPATT_Cost_Quantum!A:F,5,FALSE)</f>
        <v>1702.1014393737901</v>
      </c>
      <c r="J38" s="176">
        <f t="shared" si="12"/>
        <v>0</v>
      </c>
      <c r="K38" s="177">
        <f t="shared" si="12"/>
        <v>77.368247244263188</v>
      </c>
      <c r="L38" s="177">
        <f t="shared" si="12"/>
        <v>101.8003253213987</v>
      </c>
      <c r="M38" s="178">
        <f t="shared" si="12"/>
        <v>77.368247244263188</v>
      </c>
      <c r="N38" s="170">
        <f>IF(ISERROR(VLOOKUP($A38,'HRGs to TFCs % Split'!$A$8:$I$117,6,0)),0,VLOOKUP($A38,'HRGs to TFCs % Split'!$A$8:$I$117,6,0))</f>
        <v>0</v>
      </c>
      <c r="O38" s="171">
        <f>IF(ISERROR(VLOOKUP($A38,'HRGs to TFCs % Split'!$A$8:$I$117,6,0)),0,VLOOKUP($A38,'HRGs to TFCs % Split'!$A$8:$I$117,7,0))</f>
        <v>1.476863820602398E-6</v>
      </c>
      <c r="P38" s="171">
        <f>IF(ISERROR(VLOOKUP($A38,'HRGs to TFCs % Split'!$A$8:$I$117,6,0)),0,VLOOKUP($A38,'HRGs to TFCs % Split'!$A$8:$I$117,8,0))</f>
        <v>0</v>
      </c>
      <c r="Q38" s="172">
        <f>IF(ISERROR(VLOOKUP($A38,'HRGs to TFCs % Split'!$A$8:$I$117,6,0)),0,VLOOKUP($A38,'HRGs to TFCs % Split'!$A$8:$I$117,9,0))</f>
        <v>7.3843191030119901E-7</v>
      </c>
      <c r="R38" s="164">
        <f t="shared" si="3"/>
        <v>0</v>
      </c>
      <c r="S38" s="165">
        <f t="shared" si="4"/>
        <v>2</v>
      </c>
      <c r="T38" s="165">
        <f t="shared" si="5"/>
        <v>0</v>
      </c>
      <c r="U38" s="166">
        <f t="shared" si="6"/>
        <v>1</v>
      </c>
      <c r="V38" s="170">
        <f>IF(ISERROR(VLOOKUP($A38,'HRGs to TFCs % Split'!$A$8:$AA$117,6,0)),0,VLOOKUP($A38,'HRGs to TFCs % Split'!$A$8:$AA$117,14,0))</f>
        <v>0</v>
      </c>
      <c r="W38" s="171">
        <f>IF(ISERROR(VLOOKUP($A38,'HRGs to TFCs % Split'!$A$8:$AA$117,6,0)),0,VLOOKUP($A38,'HRGs to TFCs % Split'!$A$8:$AA$117,15,0))</f>
        <v>1.7929179907079805E-6</v>
      </c>
      <c r="X38" s="171">
        <f>IF(ISERROR(VLOOKUP($A38,'HRGs to TFCs % Split'!$A$8:$AA$117,6,0)),0,VLOOKUP($A38,'HRGs to TFCs % Split'!$A$8:$AA$117,16,0))</f>
        <v>0</v>
      </c>
      <c r="Y38" s="172">
        <f>IF(ISERROR(VLOOKUP($A38,'HRGs to TFCs % Split'!$A$8:$AA$117,6,0)),0,VLOOKUP($A38,'HRGs to TFCs % Split'!$A$8:$AA$117,17,0))</f>
        <v>8.5796190676460316E-7</v>
      </c>
      <c r="Z38" s="164">
        <f t="shared" si="13"/>
        <v>0</v>
      </c>
      <c r="AA38" s="165">
        <f t="shared" si="14"/>
        <v>317.14769730542196</v>
      </c>
      <c r="AB38" s="165">
        <f t="shared" si="15"/>
        <v>0</v>
      </c>
      <c r="AC38" s="166">
        <f t="shared" si="16"/>
        <v>151.76413227841891</v>
      </c>
      <c r="AD38" s="197">
        <f t="shared" si="17"/>
        <v>0</v>
      </c>
      <c r="AE38" s="198">
        <f t="shared" si="18"/>
        <v>24</v>
      </c>
      <c r="AF38" s="198">
        <f t="shared" si="19"/>
        <v>23</v>
      </c>
      <c r="AG38" s="199">
        <f t="shared" si="20"/>
        <v>23</v>
      </c>
      <c r="AH38" s="197">
        <f t="shared" si="21"/>
        <v>0</v>
      </c>
      <c r="AI38" s="198">
        <f t="shared" si="22"/>
        <v>2019.2491366792119</v>
      </c>
      <c r="AJ38" s="198">
        <f t="shared" si="23"/>
        <v>2341.4074823921701</v>
      </c>
      <c r="AK38" s="199">
        <f t="shared" si="24"/>
        <v>1853.8655716522089</v>
      </c>
      <c r="AL38" s="191">
        <f t="shared" si="25"/>
        <v>0</v>
      </c>
      <c r="AM38" s="192">
        <f t="shared" si="26"/>
        <v>84.135380694967168</v>
      </c>
      <c r="AN38" s="192">
        <f t="shared" si="27"/>
        <v>101.8003253213987</v>
      </c>
      <c r="AO38" s="193">
        <f t="shared" si="28"/>
        <v>80.602850941400391</v>
      </c>
      <c r="AP38" s="185">
        <f t="shared" si="29"/>
        <v>0</v>
      </c>
      <c r="AQ38" s="186">
        <f t="shared" si="30"/>
        <v>8.7466547217221136E-2</v>
      </c>
      <c r="AR38" s="186">
        <f t="shared" si="31"/>
        <v>0</v>
      </c>
      <c r="AS38" s="187">
        <f t="shared" si="32"/>
        <v>4.1807896809721967E-2</v>
      </c>
      <c r="AT38" s="193">
        <f>IF(ISERROR(VLOOKUP(A38,Mandatory!A:A,1,FALSE)),0,1)</f>
        <v>0</v>
      </c>
    </row>
    <row r="39" spans="1:46">
      <c r="A39">
        <v>214</v>
      </c>
      <c r="B39" s="182">
        <f>VLOOKUP(A39,OPATT_Activities!A:J,3,FALSE)</f>
        <v>3073</v>
      </c>
      <c r="C39" s="183">
        <f>VLOOKUP(A39,OPATT_Activities!A:J,4,FALSE)</f>
        <v>67698</v>
      </c>
      <c r="D39" s="183">
        <f>VLOOKUP(A39,OPATT_Activities!A:J,5,FALSE)</f>
        <v>6819</v>
      </c>
      <c r="E39" s="184">
        <f>VLOOKUP(A39,OPATT_Activities!A:J,6,FALSE)</f>
        <v>108434</v>
      </c>
      <c r="F39" s="182">
        <f>VLOOKUP(A39,OPATT_Cost_Quantum!A:F,2,FALSE)</f>
        <v>361212.84507041599</v>
      </c>
      <c r="G39" s="183">
        <f>VLOOKUP(A39,OPATT_Cost_Quantum!A:F,3,FALSE)</f>
        <v>9097251.9637076408</v>
      </c>
      <c r="H39" s="183">
        <f>VLOOKUP(A39,OPATT_Cost_Quantum!A:F,4,FALSE)</f>
        <v>859480.62964315596</v>
      </c>
      <c r="I39" s="184">
        <f>VLOOKUP(A39,OPATT_Cost_Quantum!A:F,5,FALSE)</f>
        <v>11661492.555914801</v>
      </c>
      <c r="J39" s="176">
        <f t="shared" si="12"/>
        <v>117.54404330309664</v>
      </c>
      <c r="K39" s="177">
        <f t="shared" si="12"/>
        <v>134.37992206132591</v>
      </c>
      <c r="L39" s="177">
        <f t="shared" si="12"/>
        <v>126.04203397025312</v>
      </c>
      <c r="M39" s="178">
        <f t="shared" si="12"/>
        <v>107.54461290660494</v>
      </c>
      <c r="N39" s="170">
        <f>IF(ISERROR(VLOOKUP($A39,'HRGs to TFCs % Split'!$A$8:$I$117,6,0)),0,VLOOKUP($A39,'HRGs to TFCs % Split'!$A$8:$I$117,6,0))</f>
        <v>0</v>
      </c>
      <c r="O39" s="171">
        <f>IF(ISERROR(VLOOKUP($A39,'HRGs to TFCs % Split'!$A$8:$I$117,6,0)),0,VLOOKUP($A39,'HRGs to TFCs % Split'!$A$8:$I$117,7,0))</f>
        <v>1.7722365847228777E-4</v>
      </c>
      <c r="P39" s="171">
        <f>IF(ISERROR(VLOOKUP($A39,'HRGs to TFCs % Split'!$A$8:$I$117,6,0)),0,VLOOKUP($A39,'HRGs to TFCs % Split'!$A$8:$I$117,8,0))</f>
        <v>0</v>
      </c>
      <c r="Q39" s="172">
        <f>IF(ISERROR(VLOOKUP($A39,'HRGs to TFCs % Split'!$A$8:$I$117,6,0)),0,VLOOKUP($A39,'HRGs to TFCs % Split'!$A$8:$I$117,9,0))</f>
        <v>8.6913435842451124E-4</v>
      </c>
      <c r="R39" s="164">
        <f t="shared" si="3"/>
        <v>0</v>
      </c>
      <c r="S39" s="165">
        <f t="shared" si="4"/>
        <v>280</v>
      </c>
      <c r="T39" s="165">
        <f t="shared" si="5"/>
        <v>0</v>
      </c>
      <c r="U39" s="166">
        <f t="shared" si="6"/>
        <v>1372</v>
      </c>
      <c r="V39" s="170">
        <f>IF(ISERROR(VLOOKUP($A39,'HRGs to TFCs % Split'!$A$8:$AA$117,6,0)),0,VLOOKUP($A39,'HRGs to TFCs % Split'!$A$8:$AA$117,14,0))</f>
        <v>0</v>
      </c>
      <c r="W39" s="171">
        <f>IF(ISERROR(VLOOKUP($A39,'HRGs to TFCs % Split'!$A$8:$AA$117,6,0)),0,VLOOKUP($A39,'HRGs to TFCs % Split'!$A$8:$AA$117,15,0))</f>
        <v>1.9087871206126131E-4</v>
      </c>
      <c r="X39" s="171">
        <f>IF(ISERROR(VLOOKUP($A39,'HRGs to TFCs % Split'!$A$8:$AA$117,6,0)),0,VLOOKUP($A39,'HRGs to TFCs % Split'!$A$8:$AA$117,16,0))</f>
        <v>0</v>
      </c>
      <c r="Y39" s="172">
        <f>IF(ISERROR(VLOOKUP($A39,'HRGs to TFCs % Split'!$A$8:$AA$117,6,0)),0,VLOOKUP($A39,'HRGs to TFCs % Split'!$A$8:$AA$117,17,0))</f>
        <v>1.1884870668875543E-3</v>
      </c>
      <c r="Z39" s="164">
        <f t="shared" si="13"/>
        <v>0</v>
      </c>
      <c r="AA39" s="165">
        <f t="shared" si="14"/>
        <v>33764.368648534328</v>
      </c>
      <c r="AB39" s="165">
        <f t="shared" si="15"/>
        <v>0</v>
      </c>
      <c r="AC39" s="166">
        <f t="shared" si="16"/>
        <v>210230.43914675864</v>
      </c>
      <c r="AD39" s="197">
        <f t="shared" si="17"/>
        <v>3073</v>
      </c>
      <c r="AE39" s="198">
        <f t="shared" si="18"/>
        <v>67978</v>
      </c>
      <c r="AF39" s="198">
        <f t="shared" si="19"/>
        <v>6819</v>
      </c>
      <c r="AG39" s="199">
        <f t="shared" si="20"/>
        <v>109806</v>
      </c>
      <c r="AH39" s="197">
        <f t="shared" si="21"/>
        <v>361212.84507041599</v>
      </c>
      <c r="AI39" s="198">
        <f t="shared" si="22"/>
        <v>9131016.3323561754</v>
      </c>
      <c r="AJ39" s="198">
        <f t="shared" si="23"/>
        <v>859480.62964315596</v>
      </c>
      <c r="AK39" s="199">
        <f t="shared" si="24"/>
        <v>11871722.99506156</v>
      </c>
      <c r="AL39" s="191">
        <f t="shared" si="25"/>
        <v>117.54404330309664</v>
      </c>
      <c r="AM39" s="192">
        <f t="shared" si="26"/>
        <v>134.32310942299236</v>
      </c>
      <c r="AN39" s="192">
        <f t="shared" si="27"/>
        <v>126.04203397025312</v>
      </c>
      <c r="AO39" s="193">
        <f t="shared" si="28"/>
        <v>108.11543080579895</v>
      </c>
      <c r="AP39" s="185">
        <f t="shared" si="29"/>
        <v>0</v>
      </c>
      <c r="AQ39" s="186">
        <f t="shared" si="30"/>
        <v>-4.2277624113840062E-4</v>
      </c>
      <c r="AR39" s="186">
        <f t="shared" si="31"/>
        <v>0</v>
      </c>
      <c r="AS39" s="187">
        <f t="shared" si="32"/>
        <v>5.3077312174596436E-3</v>
      </c>
      <c r="AT39" s="193">
        <f>IF(ISERROR(VLOOKUP(A39,Mandatory!A:A,1,FALSE)),0,1)</f>
        <v>1</v>
      </c>
    </row>
    <row r="40" spans="1:46">
      <c r="A40">
        <v>215</v>
      </c>
      <c r="B40" s="182">
        <f>VLOOKUP(A40,OPATT_Activities!A:J,3,FALSE)</f>
        <v>2086</v>
      </c>
      <c r="C40" s="183">
        <f>VLOOKUP(A40,OPATT_Activities!A:J,4,FALSE)</f>
        <v>31498</v>
      </c>
      <c r="D40" s="183">
        <f>VLOOKUP(A40,OPATT_Activities!A:J,5,FALSE)</f>
        <v>3389</v>
      </c>
      <c r="E40" s="184">
        <f>VLOOKUP(A40,OPATT_Activities!A:J,6,FALSE)</f>
        <v>49667</v>
      </c>
      <c r="F40" s="182">
        <f>VLOOKUP(A40,OPATT_Cost_Quantum!A:F,2,FALSE)</f>
        <v>281975.02425325802</v>
      </c>
      <c r="G40" s="183">
        <f>VLOOKUP(A40,OPATT_Cost_Quantum!A:F,3,FALSE)</f>
        <v>2764653.5475884001</v>
      </c>
      <c r="H40" s="183">
        <f>VLOOKUP(A40,OPATT_Cost_Quantum!A:F,4,FALSE)</f>
        <v>355806.473110141</v>
      </c>
      <c r="I40" s="184">
        <f>VLOOKUP(A40,OPATT_Cost_Quantum!A:F,5,FALSE)</f>
        <v>3543977.7937675398</v>
      </c>
      <c r="J40" s="176">
        <f t="shared" si="12"/>
        <v>135.17498765736244</v>
      </c>
      <c r="K40" s="177">
        <f t="shared" si="12"/>
        <v>87.772352136275316</v>
      </c>
      <c r="L40" s="177">
        <f t="shared" si="12"/>
        <v>104.98863178227825</v>
      </c>
      <c r="M40" s="178">
        <f t="shared" si="12"/>
        <v>71.354778701502809</v>
      </c>
      <c r="N40" s="170">
        <f>IF(ISERROR(VLOOKUP($A40,'HRGs to TFCs % Split'!$A$8:$I$117,6,0)),0,VLOOKUP($A40,'HRGs to TFCs % Split'!$A$8:$I$117,6,0))</f>
        <v>0</v>
      </c>
      <c r="O40" s="171">
        <f>IF(ISERROR(VLOOKUP($A40,'HRGs to TFCs % Split'!$A$8:$I$117,6,0)),0,VLOOKUP($A40,'HRGs to TFCs % Split'!$A$8:$I$117,7,0))</f>
        <v>9.5257716428854677E-5</v>
      </c>
      <c r="P40" s="171">
        <f>IF(ISERROR(VLOOKUP($A40,'HRGs to TFCs % Split'!$A$8:$I$117,6,0)),0,VLOOKUP($A40,'HRGs to TFCs % Split'!$A$8:$I$117,8,0))</f>
        <v>0</v>
      </c>
      <c r="Q40" s="172">
        <f>IF(ISERROR(VLOOKUP($A40,'HRGs to TFCs % Split'!$A$8:$I$117,6,0)),0,VLOOKUP($A40,'HRGs to TFCs % Split'!$A$8:$I$117,9,0))</f>
        <v>1.0854949081427625E-4</v>
      </c>
      <c r="R40" s="164">
        <f t="shared" ref="R40:R72" si="33">ROUND(N40*$R$3,0)</f>
        <v>0</v>
      </c>
      <c r="S40" s="165">
        <f t="shared" ref="S40:S72" si="34">ROUND(O40*$R$3,0)</f>
        <v>150</v>
      </c>
      <c r="T40" s="165">
        <f t="shared" ref="T40:T72" si="35">ROUND(P40*$R$3,0)</f>
        <v>0</v>
      </c>
      <c r="U40" s="166">
        <f t="shared" ref="U40:U72" si="36">ROUND(Q40*$R$3,0)</f>
        <v>171</v>
      </c>
      <c r="V40" s="170">
        <f>IF(ISERROR(VLOOKUP($A40,'HRGs to TFCs % Split'!$A$8:$AA$117,6,0)),0,VLOOKUP($A40,'HRGs to TFCs % Split'!$A$8:$AA$117,14,0))</f>
        <v>0</v>
      </c>
      <c r="W40" s="171">
        <f>IF(ISERROR(VLOOKUP($A40,'HRGs to TFCs % Split'!$A$8:$AA$117,6,0)),0,VLOOKUP($A40,'HRGs to TFCs % Split'!$A$8:$AA$117,15,0))</f>
        <v>8.4887166109934471E-5</v>
      </c>
      <c r="X40" s="171">
        <f>IF(ISERROR(VLOOKUP($A40,'HRGs to TFCs % Split'!$A$8:$AA$117,6,0)),0,VLOOKUP($A40,'HRGs to TFCs % Split'!$A$8:$AA$117,16,0))</f>
        <v>0</v>
      </c>
      <c r="Y40" s="172">
        <f>IF(ISERROR(VLOOKUP($A40,'HRGs to TFCs % Split'!$A$8:$AA$117,6,0)),0,VLOOKUP($A40,'HRGs to TFCs % Split'!$A$8:$AA$117,17,0))</f>
        <v>8.9930855539238264E-5</v>
      </c>
      <c r="Z40" s="164">
        <f t="shared" si="13"/>
        <v>0</v>
      </c>
      <c r="AA40" s="165">
        <f t="shared" si="14"/>
        <v>15015.616666280317</v>
      </c>
      <c r="AB40" s="165">
        <f t="shared" si="15"/>
        <v>0</v>
      </c>
      <c r="AC40" s="166">
        <f t="shared" si="16"/>
        <v>15907.790483887977</v>
      </c>
      <c r="AD40" s="197">
        <f t="shared" si="17"/>
        <v>2086</v>
      </c>
      <c r="AE40" s="198">
        <f t="shared" si="18"/>
        <v>31648</v>
      </c>
      <c r="AF40" s="198">
        <f t="shared" si="19"/>
        <v>3389</v>
      </c>
      <c r="AG40" s="199">
        <f t="shared" si="20"/>
        <v>49838</v>
      </c>
      <c r="AH40" s="197">
        <f t="shared" si="21"/>
        <v>281975.02425325802</v>
      </c>
      <c r="AI40" s="198">
        <f t="shared" si="22"/>
        <v>2779669.1642546803</v>
      </c>
      <c r="AJ40" s="198">
        <f t="shared" si="23"/>
        <v>355806.473110141</v>
      </c>
      <c r="AK40" s="199">
        <f t="shared" si="24"/>
        <v>3559885.5842514276</v>
      </c>
      <c r="AL40" s="191">
        <f t="shared" si="25"/>
        <v>135.17498765736244</v>
      </c>
      <c r="AM40" s="192">
        <f t="shared" si="26"/>
        <v>87.830800184993691</v>
      </c>
      <c r="AN40" s="192">
        <f t="shared" si="27"/>
        <v>104.98863178227825</v>
      </c>
      <c r="AO40" s="193">
        <f t="shared" si="28"/>
        <v>71.429142105450211</v>
      </c>
      <c r="AP40" s="185">
        <f t="shared" si="29"/>
        <v>0</v>
      </c>
      <c r="AQ40" s="186">
        <f t="shared" si="30"/>
        <v>6.6590500648344708E-4</v>
      </c>
      <c r="AR40" s="186">
        <f t="shared" si="31"/>
        <v>0</v>
      </c>
      <c r="AS40" s="187">
        <f t="shared" si="32"/>
        <v>1.0421643133178282E-3</v>
      </c>
      <c r="AT40" s="193">
        <f>IF(ISERROR(VLOOKUP(A40,Mandatory!A:A,1,FALSE)),0,1)</f>
        <v>1</v>
      </c>
    </row>
    <row r="41" spans="1:46">
      <c r="A41">
        <v>216</v>
      </c>
      <c r="B41" s="182">
        <f>VLOOKUP(A41,OPATT_Activities!A:J,3,FALSE)</f>
        <v>2635</v>
      </c>
      <c r="C41" s="183">
        <f>VLOOKUP(A41,OPATT_Activities!A:J,4,FALSE)</f>
        <v>42307</v>
      </c>
      <c r="D41" s="183">
        <f>VLOOKUP(A41,OPATT_Activities!A:J,5,FALSE)</f>
        <v>4607</v>
      </c>
      <c r="E41" s="184">
        <f>VLOOKUP(A41,OPATT_Activities!A:J,6,FALSE)</f>
        <v>111253</v>
      </c>
      <c r="F41" s="182">
        <f>VLOOKUP(A41,OPATT_Cost_Quantum!A:F,2,FALSE)</f>
        <v>381310.03679065802</v>
      </c>
      <c r="G41" s="183">
        <f>VLOOKUP(A41,OPATT_Cost_Quantum!A:F,3,FALSE)</f>
        <v>4920353.4336826103</v>
      </c>
      <c r="H41" s="183">
        <f>VLOOKUP(A41,OPATT_Cost_Quantum!A:F,4,FALSE)</f>
        <v>720416.67164660199</v>
      </c>
      <c r="I41" s="184">
        <f>VLOOKUP(A41,OPATT_Cost_Quantum!A:F,5,FALSE)</f>
        <v>10480625.426937399</v>
      </c>
      <c r="J41" s="176">
        <f t="shared" si="12"/>
        <v>144.7096913816539</v>
      </c>
      <c r="K41" s="177">
        <f t="shared" si="12"/>
        <v>116.30116608794313</v>
      </c>
      <c r="L41" s="177">
        <f t="shared" si="12"/>
        <v>156.37435894217538</v>
      </c>
      <c r="M41" s="178">
        <f t="shared" si="12"/>
        <v>94.205328637766172</v>
      </c>
      <c r="N41" s="170">
        <f>IF(ISERROR(VLOOKUP($A41,'HRGs to TFCs % Split'!$A$8:$I$117,6,0)),0,VLOOKUP($A41,'HRGs to TFCs % Split'!$A$8:$I$117,6,0))</f>
        <v>0</v>
      </c>
      <c r="O41" s="171">
        <f>IF(ISERROR(VLOOKUP($A41,'HRGs to TFCs % Split'!$A$8:$I$117,6,0)),0,VLOOKUP($A41,'HRGs to TFCs % Split'!$A$8:$I$117,7,0))</f>
        <v>1.3291774385421581E-5</v>
      </c>
      <c r="P41" s="171">
        <f>IF(ISERROR(VLOOKUP($A41,'HRGs to TFCs % Split'!$A$8:$I$117,6,0)),0,VLOOKUP($A41,'HRGs to TFCs % Split'!$A$8:$I$117,8,0))</f>
        <v>0</v>
      </c>
      <c r="Q41" s="172">
        <f>IF(ISERROR(VLOOKUP($A41,'HRGs to TFCs % Split'!$A$8:$I$117,6,0)),0,VLOOKUP($A41,'HRGs to TFCs % Split'!$A$8:$I$117,9,0))</f>
        <v>3.9136891245963545E-5</v>
      </c>
      <c r="R41" s="164">
        <f t="shared" si="33"/>
        <v>0</v>
      </c>
      <c r="S41" s="165">
        <f t="shared" si="34"/>
        <v>21</v>
      </c>
      <c r="T41" s="165">
        <f t="shared" si="35"/>
        <v>0</v>
      </c>
      <c r="U41" s="166">
        <f t="shared" si="36"/>
        <v>62</v>
      </c>
      <c r="V41" s="170">
        <f>IF(ISERROR(VLOOKUP($A41,'HRGs to TFCs % Split'!$A$8:$AA$117,6,0)),0,VLOOKUP($A41,'HRGs to TFCs % Split'!$A$8:$AA$117,14,0))</f>
        <v>0</v>
      </c>
      <c r="W41" s="171">
        <f>IF(ISERROR(VLOOKUP($A41,'HRGs to TFCs % Split'!$A$8:$AA$117,6,0)),0,VLOOKUP($A41,'HRGs to TFCs % Split'!$A$8:$AA$117,15,0))</f>
        <v>1.8818349234921308E-5</v>
      </c>
      <c r="X41" s="171">
        <f>IF(ISERROR(VLOOKUP($A41,'HRGs to TFCs % Split'!$A$8:$AA$117,6,0)),0,VLOOKUP($A41,'HRGs to TFCs % Split'!$A$8:$AA$117,16,0))</f>
        <v>0</v>
      </c>
      <c r="Y41" s="172">
        <f>IF(ISERROR(VLOOKUP($A41,'HRGs to TFCs % Split'!$A$8:$AA$117,6,0)),0,VLOOKUP($A41,'HRGs to TFCs % Split'!$A$8:$AA$117,17,0))</f>
        <v>3.1046352241268828E-5</v>
      </c>
      <c r="Z41" s="164">
        <f t="shared" si="13"/>
        <v>0</v>
      </c>
      <c r="AA41" s="165">
        <f t="shared" si="14"/>
        <v>3328.7613587879964</v>
      </c>
      <c r="AB41" s="165">
        <f t="shared" si="15"/>
        <v>0</v>
      </c>
      <c r="AC41" s="166">
        <f t="shared" si="16"/>
        <v>5491.7621297131245</v>
      </c>
      <c r="AD41" s="197">
        <f t="shared" si="17"/>
        <v>2635</v>
      </c>
      <c r="AE41" s="198">
        <f t="shared" si="18"/>
        <v>42328</v>
      </c>
      <c r="AF41" s="198">
        <f t="shared" si="19"/>
        <v>4607</v>
      </c>
      <c r="AG41" s="199">
        <f t="shared" si="20"/>
        <v>111315</v>
      </c>
      <c r="AH41" s="197">
        <f t="shared" si="21"/>
        <v>381310.03679065802</v>
      </c>
      <c r="AI41" s="198">
        <f t="shared" si="22"/>
        <v>4923682.1950413985</v>
      </c>
      <c r="AJ41" s="198">
        <f t="shared" si="23"/>
        <v>720416.67164660199</v>
      </c>
      <c r="AK41" s="199">
        <f t="shared" si="24"/>
        <v>10486117.189067112</v>
      </c>
      <c r="AL41" s="191">
        <f t="shared" si="25"/>
        <v>144.7096913816539</v>
      </c>
      <c r="AM41" s="192">
        <f t="shared" si="26"/>
        <v>116.32210817996122</v>
      </c>
      <c r="AN41" s="192">
        <f t="shared" si="27"/>
        <v>156.37435894217538</v>
      </c>
      <c r="AO41" s="193">
        <f t="shared" si="28"/>
        <v>94.202193676208168</v>
      </c>
      <c r="AP41" s="185">
        <f t="shared" si="29"/>
        <v>0</v>
      </c>
      <c r="AQ41" s="186">
        <f t="shared" si="30"/>
        <v>1.8006777337253865E-4</v>
      </c>
      <c r="AR41" s="186">
        <f t="shared" si="31"/>
        <v>0</v>
      </c>
      <c r="AS41" s="187">
        <f t="shared" si="32"/>
        <v>-3.3277964244016189E-5</v>
      </c>
      <c r="AT41" s="193">
        <f>IF(ISERROR(VLOOKUP(A41,Mandatory!A:A,1,FALSE)),0,1)</f>
        <v>1</v>
      </c>
    </row>
    <row r="42" spans="1:46">
      <c r="A42">
        <v>217</v>
      </c>
      <c r="B42" s="182">
        <f>VLOOKUP(A42,OPATT_Activities!A:J,3,FALSE)</f>
        <v>481</v>
      </c>
      <c r="C42" s="183">
        <f>VLOOKUP(A42,OPATT_Activities!A:J,4,FALSE)</f>
        <v>1774</v>
      </c>
      <c r="D42" s="183">
        <f>VLOOKUP(A42,OPATT_Activities!A:J,5,FALSE)</f>
        <v>1251</v>
      </c>
      <c r="E42" s="184">
        <f>VLOOKUP(A42,OPATT_Activities!A:J,6,FALSE)</f>
        <v>1634</v>
      </c>
      <c r="F42" s="182">
        <f>VLOOKUP(A42,OPATT_Cost_Quantum!A:F,2,FALSE)</f>
        <v>78968.440906024494</v>
      </c>
      <c r="G42" s="183">
        <f>VLOOKUP(A42,OPATT_Cost_Quantum!A:F,3,FALSE)</f>
        <v>202406.20054080701</v>
      </c>
      <c r="H42" s="183">
        <f>VLOOKUP(A42,OPATT_Cost_Quantum!A:F,4,FALSE)</f>
        <v>271317.06371239299</v>
      </c>
      <c r="I42" s="184">
        <f>VLOOKUP(A42,OPATT_Cost_Quantum!A:F,5,FALSE)</f>
        <v>261524.939780129</v>
      </c>
      <c r="J42" s="176">
        <f t="shared" si="12"/>
        <v>164.17555281917774</v>
      </c>
      <c r="K42" s="177">
        <f t="shared" si="12"/>
        <v>114.09594168027452</v>
      </c>
      <c r="L42" s="177">
        <f t="shared" si="12"/>
        <v>216.88014685243246</v>
      </c>
      <c r="M42" s="178">
        <f t="shared" si="12"/>
        <v>160.05198272957711</v>
      </c>
      <c r="N42" s="170">
        <f>IF(ISERROR(VLOOKUP($A42,'HRGs to TFCs % Split'!$A$8:$I$117,6,0)),0,VLOOKUP($A42,'HRGs to TFCs % Split'!$A$8:$I$117,6,0))</f>
        <v>0</v>
      </c>
      <c r="O42" s="171">
        <f>IF(ISERROR(VLOOKUP($A42,'HRGs to TFCs % Split'!$A$8:$I$117,6,0)),0,VLOOKUP($A42,'HRGs to TFCs % Split'!$A$8:$I$117,7,0))</f>
        <v>4.7259642259276737E-5</v>
      </c>
      <c r="P42" s="171">
        <f>IF(ISERROR(VLOOKUP($A42,'HRGs to TFCs % Split'!$A$8:$I$117,6,0)),0,VLOOKUP($A42,'HRGs to TFCs % Split'!$A$8:$I$117,8,0))</f>
        <v>0</v>
      </c>
      <c r="Q42" s="172">
        <f>IF(ISERROR(VLOOKUP($A42,'HRGs to TFCs % Split'!$A$8:$I$117,6,0)),0,VLOOKUP($A42,'HRGs to TFCs % Split'!$A$8:$I$117,9,0))</f>
        <v>1.8903856903710695E-4</v>
      </c>
      <c r="R42" s="164">
        <f t="shared" si="33"/>
        <v>0</v>
      </c>
      <c r="S42" s="165">
        <f t="shared" si="34"/>
        <v>75</v>
      </c>
      <c r="T42" s="165">
        <f t="shared" si="35"/>
        <v>0</v>
      </c>
      <c r="U42" s="166">
        <f t="shared" si="36"/>
        <v>298</v>
      </c>
      <c r="V42" s="170">
        <f>IF(ISERROR(VLOOKUP($A42,'HRGs to TFCs % Split'!$A$8:$AA$117,6,0)),0,VLOOKUP($A42,'HRGs to TFCs % Split'!$A$8:$AA$117,14,0))</f>
        <v>0</v>
      </c>
      <c r="W42" s="171">
        <f>IF(ISERROR(VLOOKUP($A42,'HRGs to TFCs % Split'!$A$8:$AA$117,6,0)),0,VLOOKUP($A42,'HRGs to TFCs % Split'!$A$8:$AA$117,15,0))</f>
        <v>3.3697121025584146E-5</v>
      </c>
      <c r="X42" s="171">
        <f>IF(ISERROR(VLOOKUP($A42,'HRGs to TFCs % Split'!$A$8:$AA$117,6,0)),0,VLOOKUP($A42,'HRGs to TFCs % Split'!$A$8:$AA$117,16,0))</f>
        <v>0</v>
      </c>
      <c r="Y42" s="172">
        <f>IF(ISERROR(VLOOKUP($A42,'HRGs to TFCs % Split'!$A$8:$AA$117,6,0)),0,VLOOKUP($A42,'HRGs to TFCs % Split'!$A$8:$AA$117,17,0))</f>
        <v>1.9563001325270934E-4</v>
      </c>
      <c r="Z42" s="164">
        <f t="shared" si="13"/>
        <v>0</v>
      </c>
      <c r="AA42" s="165">
        <f t="shared" si="14"/>
        <v>5960.6543045876315</v>
      </c>
      <c r="AB42" s="165">
        <f t="shared" si="15"/>
        <v>0</v>
      </c>
      <c r="AC42" s="166">
        <f t="shared" si="16"/>
        <v>34604.822166141799</v>
      </c>
      <c r="AD42" s="197">
        <f t="shared" si="17"/>
        <v>481</v>
      </c>
      <c r="AE42" s="198">
        <f t="shared" si="18"/>
        <v>1849</v>
      </c>
      <c r="AF42" s="198">
        <f t="shared" si="19"/>
        <v>1251</v>
      </c>
      <c r="AG42" s="199">
        <f t="shared" si="20"/>
        <v>1932</v>
      </c>
      <c r="AH42" s="197">
        <f t="shared" si="21"/>
        <v>78968.440906024494</v>
      </c>
      <c r="AI42" s="198">
        <f t="shared" si="22"/>
        <v>208366.85484539464</v>
      </c>
      <c r="AJ42" s="198">
        <f t="shared" si="23"/>
        <v>271317.06371239299</v>
      </c>
      <c r="AK42" s="199">
        <f t="shared" si="24"/>
        <v>296129.76194627082</v>
      </c>
      <c r="AL42" s="191">
        <f t="shared" si="25"/>
        <v>164.17555281917774</v>
      </c>
      <c r="AM42" s="192">
        <f t="shared" si="26"/>
        <v>112.69164675251197</v>
      </c>
      <c r="AN42" s="192">
        <f t="shared" si="27"/>
        <v>216.88014685243246</v>
      </c>
      <c r="AO42" s="193">
        <f t="shared" si="28"/>
        <v>153.27627429931201</v>
      </c>
      <c r="AP42" s="185">
        <f t="shared" si="29"/>
        <v>0</v>
      </c>
      <c r="AQ42" s="186">
        <f t="shared" si="30"/>
        <v>-1.2308018208901261E-2</v>
      </c>
      <c r="AR42" s="186">
        <f t="shared" si="31"/>
        <v>0</v>
      </c>
      <c r="AS42" s="187">
        <f t="shared" si="32"/>
        <v>-4.2334423571079971E-2</v>
      </c>
      <c r="AT42" s="193">
        <f>IF(ISERROR(VLOOKUP(A42,Mandatory!A:A,1,FALSE)),0,1)</f>
        <v>1</v>
      </c>
    </row>
    <row r="43" spans="1:46">
      <c r="A43">
        <v>218</v>
      </c>
      <c r="B43" s="182">
        <f>VLOOKUP(A43,OPATT_Activities!A:J,3,FALSE)</f>
        <v>66</v>
      </c>
      <c r="C43" s="183">
        <f>VLOOKUP(A43,OPATT_Activities!A:J,4,FALSE)</f>
        <v>3396</v>
      </c>
      <c r="D43" s="183">
        <f>VLOOKUP(A43,OPATT_Activities!A:J,5,FALSE)</f>
        <v>249</v>
      </c>
      <c r="E43" s="184">
        <f>VLOOKUP(A43,OPATT_Activities!A:J,6,FALSE)</f>
        <v>11775</v>
      </c>
      <c r="F43" s="182">
        <f>VLOOKUP(A43,OPATT_Cost_Quantum!A:F,2,FALSE)</f>
        <v>22685.453021128102</v>
      </c>
      <c r="G43" s="183">
        <f>VLOOKUP(A43,OPATT_Cost_Quantum!A:F,3,FALSE)</f>
        <v>969411.81744185195</v>
      </c>
      <c r="H43" s="183">
        <f>VLOOKUP(A43,OPATT_Cost_Quantum!A:F,4,FALSE)</f>
        <v>56819.259927526502</v>
      </c>
      <c r="I43" s="184">
        <f>VLOOKUP(A43,OPATT_Cost_Quantum!A:F,5,FALSE)</f>
        <v>2925276.3063284499</v>
      </c>
      <c r="J43" s="176">
        <f t="shared" si="12"/>
        <v>343.71898516860762</v>
      </c>
      <c r="K43" s="177">
        <f t="shared" si="12"/>
        <v>285.45695448817781</v>
      </c>
      <c r="L43" s="177">
        <f t="shared" si="12"/>
        <v>228.18979890572894</v>
      </c>
      <c r="M43" s="178">
        <f t="shared" si="12"/>
        <v>248.43110881770275</v>
      </c>
      <c r="N43" s="170">
        <f>IF(ISERROR(VLOOKUP($A43,'HRGs to TFCs % Split'!$A$8:$I$117,6,0)),0,VLOOKUP($A43,'HRGs to TFCs % Split'!$A$8:$I$117,6,0))</f>
        <v>0</v>
      </c>
      <c r="O43" s="171">
        <f>IF(ISERROR(VLOOKUP($A43,'HRGs to TFCs % Split'!$A$8:$I$117,6,0)),0,VLOOKUP($A43,'HRGs to TFCs % Split'!$A$8:$I$117,7,0))</f>
        <v>7.3843191030119901E-7</v>
      </c>
      <c r="P43" s="171">
        <f>IF(ISERROR(VLOOKUP($A43,'HRGs to TFCs % Split'!$A$8:$I$117,6,0)),0,VLOOKUP($A43,'HRGs to TFCs % Split'!$A$8:$I$117,8,0))</f>
        <v>0</v>
      </c>
      <c r="Q43" s="172">
        <f>IF(ISERROR(VLOOKUP($A43,'HRGs to TFCs % Split'!$A$8:$I$117,6,0)),0,VLOOKUP($A43,'HRGs to TFCs % Split'!$A$8:$I$117,9,0))</f>
        <v>1.476863820602398E-6</v>
      </c>
      <c r="R43" s="164">
        <f t="shared" si="33"/>
        <v>0</v>
      </c>
      <c r="S43" s="165">
        <f t="shared" si="34"/>
        <v>1</v>
      </c>
      <c r="T43" s="165">
        <f t="shared" si="35"/>
        <v>0</v>
      </c>
      <c r="U43" s="166">
        <f t="shared" si="36"/>
        <v>2</v>
      </c>
      <c r="V43" s="170">
        <f>IF(ISERROR(VLOOKUP($A43,'HRGs to TFCs % Split'!$A$8:$AA$117,6,0)),0,VLOOKUP($A43,'HRGs to TFCs % Split'!$A$8:$AA$117,14,0))</f>
        <v>0</v>
      </c>
      <c r="W43" s="171">
        <f>IF(ISERROR(VLOOKUP($A43,'HRGs to TFCs % Split'!$A$8:$AA$117,6,0)),0,VLOOKUP($A43,'HRGs to TFCs % Split'!$A$8:$AA$117,15,0))</f>
        <v>1.0407078451258827E-6</v>
      </c>
      <c r="X43" s="171">
        <f>IF(ISERROR(VLOOKUP($A43,'HRGs to TFCs % Split'!$A$8:$AA$117,6,0)),0,VLOOKUP($A43,'HRGs to TFCs % Split'!$A$8:$AA$117,16,0))</f>
        <v>0</v>
      </c>
      <c r="Y43" s="172">
        <f>IF(ISERROR(VLOOKUP($A43,'HRGs to TFCs % Split'!$A$8:$AA$117,6,0)),0,VLOOKUP($A43,'HRGs to TFCs % Split'!$A$8:$AA$117,17,0))</f>
        <v>1.1519447245865379E-6</v>
      </c>
      <c r="Z43" s="164">
        <f t="shared" si="13"/>
        <v>0</v>
      </c>
      <c r="AA43" s="165">
        <f t="shared" si="14"/>
        <v>184.08990169094645</v>
      </c>
      <c r="AB43" s="165">
        <f t="shared" si="15"/>
        <v>0</v>
      </c>
      <c r="AC43" s="166">
        <f t="shared" si="16"/>
        <v>203.76649613599241</v>
      </c>
      <c r="AD43" s="197">
        <f t="shared" si="17"/>
        <v>66</v>
      </c>
      <c r="AE43" s="198">
        <f t="shared" si="18"/>
        <v>3397</v>
      </c>
      <c r="AF43" s="198">
        <f t="shared" si="19"/>
        <v>249</v>
      </c>
      <c r="AG43" s="199">
        <f t="shared" si="20"/>
        <v>11777</v>
      </c>
      <c r="AH43" s="197">
        <f t="shared" si="21"/>
        <v>22685.453021128102</v>
      </c>
      <c r="AI43" s="198">
        <f t="shared" si="22"/>
        <v>969595.9073435429</v>
      </c>
      <c r="AJ43" s="198">
        <f t="shared" si="23"/>
        <v>56819.259927526502</v>
      </c>
      <c r="AK43" s="199">
        <f t="shared" si="24"/>
        <v>2925480.0728245857</v>
      </c>
      <c r="AL43" s="191">
        <f t="shared" si="25"/>
        <v>343.71898516860762</v>
      </c>
      <c r="AM43" s="192">
        <f t="shared" si="26"/>
        <v>285.42711431955928</v>
      </c>
      <c r="AN43" s="192">
        <f t="shared" si="27"/>
        <v>228.18979890572894</v>
      </c>
      <c r="AO43" s="193">
        <f t="shared" si="28"/>
        <v>248.40622168842538</v>
      </c>
      <c r="AP43" s="185">
        <f t="shared" si="29"/>
        <v>0</v>
      </c>
      <c r="AQ43" s="186">
        <f t="shared" si="30"/>
        <v>-1.0453474034999299E-4</v>
      </c>
      <c r="AR43" s="186">
        <f t="shared" si="31"/>
        <v>0</v>
      </c>
      <c r="AS43" s="187">
        <f t="shared" si="32"/>
        <v>-1.0017718552157717E-4</v>
      </c>
      <c r="AT43" s="193">
        <f>IF(ISERROR(VLOOKUP(A43,Mandatory!A:A,1,FALSE)),0,1)</f>
        <v>0</v>
      </c>
    </row>
    <row r="44" spans="1:46">
      <c r="A44">
        <v>219</v>
      </c>
      <c r="B44" s="182">
        <f>VLOOKUP(A44,OPATT_Activities!A:J,3,FALSE)</f>
        <v>193</v>
      </c>
      <c r="C44" s="183">
        <f>VLOOKUP(A44,OPATT_Activities!A:J,4,FALSE)</f>
        <v>15389</v>
      </c>
      <c r="D44" s="183">
        <f>VLOOKUP(A44,OPATT_Activities!A:J,5,FALSE)</f>
        <v>586</v>
      </c>
      <c r="E44" s="184">
        <f>VLOOKUP(A44,OPATT_Activities!A:J,6,FALSE)</f>
        <v>40281</v>
      </c>
      <c r="F44" s="182">
        <f>VLOOKUP(A44,OPATT_Cost_Quantum!A:F,2,FALSE)</f>
        <v>33425.3590559191</v>
      </c>
      <c r="G44" s="183">
        <f>VLOOKUP(A44,OPATT_Cost_Quantum!A:F,3,FALSE)</f>
        <v>1700450.6434732899</v>
      </c>
      <c r="H44" s="183">
        <f>VLOOKUP(A44,OPATT_Cost_Quantum!A:F,4,FALSE)</f>
        <v>53958.6323987289</v>
      </c>
      <c r="I44" s="184">
        <f>VLOOKUP(A44,OPATT_Cost_Quantum!A:F,5,FALSE)</f>
        <v>4894354.8349161996</v>
      </c>
      <c r="J44" s="176">
        <f t="shared" si="12"/>
        <v>173.18838889077253</v>
      </c>
      <c r="K44" s="177">
        <f t="shared" si="12"/>
        <v>110.4977999527773</v>
      </c>
      <c r="L44" s="177">
        <f t="shared" si="12"/>
        <v>92.079577472233623</v>
      </c>
      <c r="M44" s="178">
        <f t="shared" si="12"/>
        <v>121.5052961673295</v>
      </c>
      <c r="N44" s="170">
        <f>IF(ISERROR(VLOOKUP($A44,'HRGs to TFCs % Split'!$A$8:$I$117,6,0)),0,VLOOKUP($A44,'HRGs to TFCs % Split'!$A$8:$I$117,6,0))</f>
        <v>0</v>
      </c>
      <c r="O44" s="171">
        <f>IF(ISERROR(VLOOKUP($A44,'HRGs to TFCs % Split'!$A$8:$I$117,6,0)),0,VLOOKUP($A44,'HRGs to TFCs % Split'!$A$8:$I$117,7,0))</f>
        <v>6.7935735747710308E-5</v>
      </c>
      <c r="P44" s="171">
        <f>IF(ISERROR(VLOOKUP($A44,'HRGs to TFCs % Split'!$A$8:$I$117,6,0)),0,VLOOKUP($A44,'HRGs to TFCs % Split'!$A$8:$I$117,8,0))</f>
        <v>0</v>
      </c>
      <c r="Q44" s="172">
        <f>IF(ISERROR(VLOOKUP($A44,'HRGs to TFCs % Split'!$A$8:$I$117,6,0)),0,VLOOKUP($A44,'HRGs to TFCs % Split'!$A$8:$I$117,9,0))</f>
        <v>5.5456236463620045E-4</v>
      </c>
      <c r="R44" s="164">
        <f t="shared" si="33"/>
        <v>0</v>
      </c>
      <c r="S44" s="165">
        <f t="shared" si="34"/>
        <v>107</v>
      </c>
      <c r="T44" s="165">
        <f t="shared" si="35"/>
        <v>0</v>
      </c>
      <c r="U44" s="166">
        <f t="shared" si="36"/>
        <v>875</v>
      </c>
      <c r="V44" s="170">
        <f>IF(ISERROR(VLOOKUP($A44,'HRGs to TFCs % Split'!$A$8:$AA$117,6,0)),0,VLOOKUP($A44,'HRGs to TFCs % Split'!$A$8:$AA$117,14,0))</f>
        <v>0</v>
      </c>
      <c r="W44" s="171">
        <f>IF(ISERROR(VLOOKUP($A44,'HRGs to TFCs % Split'!$A$8:$AA$117,6,0)),0,VLOOKUP($A44,'HRGs to TFCs % Split'!$A$8:$AA$117,15,0))</f>
        <v>7.6541532724338246E-5</v>
      </c>
      <c r="X44" s="171">
        <f>IF(ISERROR(VLOOKUP($A44,'HRGs to TFCs % Split'!$A$8:$AA$117,6,0)),0,VLOOKUP($A44,'HRGs to TFCs % Split'!$A$8:$AA$117,16,0))</f>
        <v>0</v>
      </c>
      <c r="Y44" s="172">
        <f>IF(ISERROR(VLOOKUP($A44,'HRGs to TFCs % Split'!$A$8:$AA$117,6,0)),0,VLOOKUP($A44,'HRGs to TFCs % Split'!$A$8:$AA$117,17,0))</f>
        <v>5.884910184433223E-4</v>
      </c>
      <c r="Z44" s="164">
        <f t="shared" si="13"/>
        <v>0</v>
      </c>
      <c r="AA44" s="165">
        <f t="shared" si="14"/>
        <v>13539.364866413031</v>
      </c>
      <c r="AB44" s="165">
        <f t="shared" si="15"/>
        <v>0</v>
      </c>
      <c r="AC44" s="166">
        <f t="shared" si="16"/>
        <v>104097.6622196329</v>
      </c>
      <c r="AD44" s="197">
        <f t="shared" si="17"/>
        <v>193</v>
      </c>
      <c r="AE44" s="198">
        <f t="shared" si="18"/>
        <v>15496</v>
      </c>
      <c r="AF44" s="198">
        <f t="shared" si="19"/>
        <v>586</v>
      </c>
      <c r="AG44" s="199">
        <f t="shared" si="20"/>
        <v>41156</v>
      </c>
      <c r="AH44" s="197">
        <f t="shared" si="21"/>
        <v>33425.3590559191</v>
      </c>
      <c r="AI44" s="198">
        <f t="shared" si="22"/>
        <v>1713990.0083397029</v>
      </c>
      <c r="AJ44" s="198">
        <f t="shared" si="23"/>
        <v>53958.6323987289</v>
      </c>
      <c r="AK44" s="199">
        <f t="shared" si="24"/>
        <v>4998452.4971358329</v>
      </c>
      <c r="AL44" s="191">
        <f t="shared" si="25"/>
        <v>173.18838889077253</v>
      </c>
      <c r="AM44" s="192">
        <f t="shared" si="26"/>
        <v>110.60854467860757</v>
      </c>
      <c r="AN44" s="192">
        <f t="shared" si="27"/>
        <v>92.079577472233623</v>
      </c>
      <c r="AO44" s="193">
        <f t="shared" si="28"/>
        <v>121.45136789619576</v>
      </c>
      <c r="AP44" s="185">
        <f t="shared" si="29"/>
        <v>0</v>
      </c>
      <c r="AQ44" s="186">
        <f t="shared" si="30"/>
        <v>1.0022346678177918E-3</v>
      </c>
      <c r="AR44" s="186">
        <f t="shared" si="31"/>
        <v>0</v>
      </c>
      <c r="AS44" s="187">
        <f t="shared" si="32"/>
        <v>-4.4383473671361084E-4</v>
      </c>
      <c r="AT44" s="193">
        <f>IF(ISERROR(VLOOKUP(A44,Mandatory!A:A,1,FALSE)),0,1)</f>
        <v>1</v>
      </c>
    </row>
    <row r="45" spans="1:46">
      <c r="A45">
        <v>220</v>
      </c>
      <c r="B45" s="182">
        <f>VLOOKUP(A45,OPATT_Activities!A:J,3,FALSE)</f>
        <v>51</v>
      </c>
      <c r="C45" s="183">
        <f>VLOOKUP(A45,OPATT_Activities!A:J,4,FALSE)</f>
        <v>1184</v>
      </c>
      <c r="D45" s="183">
        <f>VLOOKUP(A45,OPATT_Activities!A:J,5,FALSE)</f>
        <v>319</v>
      </c>
      <c r="E45" s="184">
        <f>VLOOKUP(A45,OPATT_Activities!A:J,6,FALSE)</f>
        <v>6206</v>
      </c>
      <c r="F45" s="182">
        <f>VLOOKUP(A45,OPATT_Cost_Quantum!A:F,2,FALSE)</f>
        <v>11261.7981990114</v>
      </c>
      <c r="G45" s="183">
        <f>VLOOKUP(A45,OPATT_Cost_Quantum!A:F,3,FALSE)</f>
        <v>185579.80948143499</v>
      </c>
      <c r="H45" s="183">
        <f>VLOOKUP(A45,OPATT_Cost_Quantum!A:F,4,FALSE)</f>
        <v>45357.738287361601</v>
      </c>
      <c r="I45" s="184">
        <f>VLOOKUP(A45,OPATT_Cost_Quantum!A:F,5,FALSE)</f>
        <v>814346.71019749902</v>
      </c>
      <c r="J45" s="176">
        <f t="shared" si="12"/>
        <v>220.81957252963531</v>
      </c>
      <c r="K45" s="177">
        <f t="shared" si="12"/>
        <v>156.7397039539147</v>
      </c>
      <c r="L45" s="177">
        <f t="shared" si="12"/>
        <v>142.18726735850032</v>
      </c>
      <c r="M45" s="178">
        <f t="shared" si="12"/>
        <v>131.21925720230408</v>
      </c>
      <c r="N45" s="170">
        <f>IF(ISERROR(VLOOKUP($A45,'HRGs to TFCs % Split'!$A$8:$I$117,6,0)),0,VLOOKUP($A45,'HRGs to TFCs % Split'!$A$8:$I$117,6,0))</f>
        <v>0</v>
      </c>
      <c r="O45" s="171">
        <f>IF(ISERROR(VLOOKUP($A45,'HRGs to TFCs % Split'!$A$8:$I$117,6,0)),0,VLOOKUP($A45,'HRGs to TFCs % Split'!$A$8:$I$117,7,0))</f>
        <v>8.8611829236143885E-6</v>
      </c>
      <c r="P45" s="171">
        <f>IF(ISERROR(VLOOKUP($A45,'HRGs to TFCs % Split'!$A$8:$I$117,6,0)),0,VLOOKUP($A45,'HRGs to TFCs % Split'!$A$8:$I$117,8,0))</f>
        <v>0</v>
      </c>
      <c r="Q45" s="172">
        <f>IF(ISERROR(VLOOKUP($A45,'HRGs to TFCs % Split'!$A$8:$I$117,6,0)),0,VLOOKUP($A45,'HRGs to TFCs % Split'!$A$8:$I$117,9,0))</f>
        <v>3.3967867873855154E-5</v>
      </c>
      <c r="R45" s="164">
        <f t="shared" si="33"/>
        <v>0</v>
      </c>
      <c r="S45" s="165">
        <f t="shared" si="34"/>
        <v>14</v>
      </c>
      <c r="T45" s="165">
        <f t="shared" si="35"/>
        <v>0</v>
      </c>
      <c r="U45" s="166">
        <f t="shared" si="36"/>
        <v>54</v>
      </c>
      <c r="V45" s="170">
        <f>IF(ISERROR(VLOOKUP($A45,'HRGs to TFCs % Split'!$A$8:$AA$117,6,0)),0,VLOOKUP($A45,'HRGs to TFCs % Split'!$A$8:$AA$117,14,0))</f>
        <v>0</v>
      </c>
      <c r="W45" s="171">
        <f>IF(ISERROR(VLOOKUP($A45,'HRGs to TFCs % Split'!$A$8:$AA$117,6,0)),0,VLOOKUP($A45,'HRGs to TFCs % Split'!$A$8:$AA$117,15,0))</f>
        <v>6.9116683475192285E-6</v>
      </c>
      <c r="X45" s="171">
        <f>IF(ISERROR(VLOOKUP($A45,'HRGs to TFCs % Split'!$A$8:$AA$117,6,0)),0,VLOOKUP($A45,'HRGs to TFCs % Split'!$A$8:$AA$117,16,0))</f>
        <v>0</v>
      </c>
      <c r="Y45" s="172">
        <f>IF(ISERROR(VLOOKUP($A45,'HRGs to TFCs % Split'!$A$8:$AA$117,6,0)),0,VLOOKUP($A45,'HRGs to TFCs % Split'!$A$8:$AA$117,17,0))</f>
        <v>2.7240908701147013E-5</v>
      </c>
      <c r="Z45" s="164">
        <f t="shared" si="13"/>
        <v>0</v>
      </c>
      <c r="AA45" s="165">
        <f t="shared" si="14"/>
        <v>1222.5989768159545</v>
      </c>
      <c r="AB45" s="165">
        <f t="shared" si="15"/>
        <v>0</v>
      </c>
      <c r="AC45" s="166">
        <f t="shared" si="16"/>
        <v>4818.6205458647437</v>
      </c>
      <c r="AD45" s="197">
        <f t="shared" si="17"/>
        <v>51</v>
      </c>
      <c r="AE45" s="198">
        <f t="shared" si="18"/>
        <v>1198</v>
      </c>
      <c r="AF45" s="198">
        <f t="shared" si="19"/>
        <v>319</v>
      </c>
      <c r="AG45" s="199">
        <f t="shared" si="20"/>
        <v>6260</v>
      </c>
      <c r="AH45" s="197">
        <f t="shared" si="21"/>
        <v>11261.7981990114</v>
      </c>
      <c r="AI45" s="198">
        <f t="shared" si="22"/>
        <v>186802.40845825095</v>
      </c>
      <c r="AJ45" s="198">
        <f t="shared" si="23"/>
        <v>45357.738287361601</v>
      </c>
      <c r="AK45" s="199">
        <f t="shared" si="24"/>
        <v>819165.33074336371</v>
      </c>
      <c r="AL45" s="191">
        <f t="shared" si="25"/>
        <v>220.81957252963531</v>
      </c>
      <c r="AM45" s="192">
        <f t="shared" si="26"/>
        <v>155.92855463960848</v>
      </c>
      <c r="AN45" s="192">
        <f t="shared" si="27"/>
        <v>142.18726735850032</v>
      </c>
      <c r="AO45" s="193">
        <f t="shared" si="28"/>
        <v>130.85708158839677</v>
      </c>
      <c r="AP45" s="185">
        <f t="shared" si="29"/>
        <v>0</v>
      </c>
      <c r="AQ45" s="186">
        <f t="shared" si="30"/>
        <v>-5.1751361897730552E-3</v>
      </c>
      <c r="AR45" s="186">
        <f t="shared" si="31"/>
        <v>0</v>
      </c>
      <c r="AS45" s="187">
        <f t="shared" si="32"/>
        <v>-2.7600797446135639E-3</v>
      </c>
      <c r="AT45" s="193">
        <f>IF(ISERROR(VLOOKUP(A45,Mandatory!A:A,1,FALSE)),0,1)</f>
        <v>0</v>
      </c>
    </row>
    <row r="46" spans="1:46">
      <c r="A46">
        <v>221</v>
      </c>
      <c r="B46" s="182">
        <f>VLOOKUP(A46,OPATT_Activities!A:J,3,FALSE)</f>
        <v>0</v>
      </c>
      <c r="C46" s="183">
        <f>VLOOKUP(A46,OPATT_Activities!A:J,4,FALSE)</f>
        <v>790</v>
      </c>
      <c r="D46" s="183">
        <f>VLOOKUP(A46,OPATT_Activities!A:J,5,FALSE)</f>
        <v>63</v>
      </c>
      <c r="E46" s="184">
        <f>VLOOKUP(A46,OPATT_Activities!A:J,6,FALSE)</f>
        <v>630</v>
      </c>
      <c r="F46" s="182">
        <f>VLOOKUP(A46,OPATT_Cost_Quantum!A:F,2,FALSE)</f>
        <v>0</v>
      </c>
      <c r="G46" s="183">
        <f>VLOOKUP(A46,OPATT_Cost_Quantum!A:F,3,FALSE)</f>
        <v>228333.33082574801</v>
      </c>
      <c r="H46" s="183">
        <f>VLOOKUP(A46,OPATT_Cost_Quantum!A:F,4,FALSE)</f>
        <v>12038.760417691999</v>
      </c>
      <c r="I46" s="184">
        <f>VLOOKUP(A46,OPATT_Cost_Quantum!A:F,5,FALSE)</f>
        <v>275646.15009639302</v>
      </c>
      <c r="J46" s="176">
        <f t="shared" si="12"/>
        <v>0</v>
      </c>
      <c r="K46" s="177">
        <f t="shared" si="12"/>
        <v>289.02953269082025</v>
      </c>
      <c r="L46" s="177">
        <f t="shared" si="12"/>
        <v>191.09143520146031</v>
      </c>
      <c r="M46" s="178">
        <f t="shared" si="12"/>
        <v>437.53357158157621</v>
      </c>
      <c r="N46" s="170">
        <f>IF(ISERROR(VLOOKUP($A46,'HRGs to TFCs % Split'!$A$8:$I$117,6,0)),0,VLOOKUP($A46,'HRGs to TFCs % Split'!$A$8:$I$117,6,0))</f>
        <v>0</v>
      </c>
      <c r="O46" s="171">
        <f>IF(ISERROR(VLOOKUP($A46,'HRGs to TFCs % Split'!$A$8:$I$117,6,0)),0,VLOOKUP($A46,'HRGs to TFCs % Split'!$A$8:$I$117,7,0))</f>
        <v>0</v>
      </c>
      <c r="P46" s="171">
        <f>IF(ISERROR(VLOOKUP($A46,'HRGs to TFCs % Split'!$A$8:$I$117,6,0)),0,VLOOKUP($A46,'HRGs to TFCs % Split'!$A$8:$I$117,8,0))</f>
        <v>0</v>
      </c>
      <c r="Q46" s="172">
        <f>IF(ISERROR(VLOOKUP($A46,'HRGs to TFCs % Split'!$A$8:$I$117,6,0)),0,VLOOKUP($A46,'HRGs to TFCs % Split'!$A$8:$I$117,9,0))</f>
        <v>6.7935735747710308E-5</v>
      </c>
      <c r="R46" s="164">
        <f t="shared" si="33"/>
        <v>0</v>
      </c>
      <c r="S46" s="165">
        <f t="shared" si="34"/>
        <v>0</v>
      </c>
      <c r="T46" s="165">
        <f t="shared" si="35"/>
        <v>0</v>
      </c>
      <c r="U46" s="166">
        <f t="shared" si="36"/>
        <v>107</v>
      </c>
      <c r="V46" s="170">
        <f>IF(ISERROR(VLOOKUP($A46,'HRGs to TFCs % Split'!$A$8:$AA$117,6,0)),0,VLOOKUP($A46,'HRGs to TFCs % Split'!$A$8:$AA$117,14,0))</f>
        <v>0</v>
      </c>
      <c r="W46" s="171">
        <f>IF(ISERROR(VLOOKUP($A46,'HRGs to TFCs % Split'!$A$8:$AA$117,6,0)),0,VLOOKUP($A46,'HRGs to TFCs % Split'!$A$8:$AA$117,15,0))</f>
        <v>0</v>
      </c>
      <c r="X46" s="171">
        <f>IF(ISERROR(VLOOKUP($A46,'HRGs to TFCs % Split'!$A$8:$AA$117,6,0)),0,VLOOKUP($A46,'HRGs to TFCs % Split'!$A$8:$AA$117,16,0))</f>
        <v>0</v>
      </c>
      <c r="Y46" s="172">
        <f>IF(ISERROR(VLOOKUP($A46,'HRGs to TFCs % Split'!$A$8:$AA$117,6,0)),0,VLOOKUP($A46,'HRGs to TFCs % Split'!$A$8:$AA$117,17,0))</f>
        <v>7.5842164552343428E-5</v>
      </c>
      <c r="Z46" s="164">
        <f t="shared" si="13"/>
        <v>0</v>
      </c>
      <c r="AA46" s="165">
        <f t="shared" si="14"/>
        <v>0</v>
      </c>
      <c r="AB46" s="165">
        <f t="shared" si="15"/>
        <v>0</v>
      </c>
      <c r="AC46" s="166">
        <f t="shared" si="16"/>
        <v>13415.65424135021</v>
      </c>
      <c r="AD46" s="197">
        <f t="shared" si="17"/>
        <v>0</v>
      </c>
      <c r="AE46" s="198">
        <f t="shared" si="18"/>
        <v>790</v>
      </c>
      <c r="AF46" s="198">
        <f t="shared" si="19"/>
        <v>63</v>
      </c>
      <c r="AG46" s="199">
        <f t="shared" si="20"/>
        <v>737</v>
      </c>
      <c r="AH46" s="197">
        <f t="shared" si="21"/>
        <v>0</v>
      </c>
      <c r="AI46" s="198">
        <f t="shared" si="22"/>
        <v>228333.33082574801</v>
      </c>
      <c r="AJ46" s="198">
        <f t="shared" si="23"/>
        <v>12038.760417691999</v>
      </c>
      <c r="AK46" s="199">
        <f t="shared" si="24"/>
        <v>289061.8043377432</v>
      </c>
      <c r="AL46" s="191">
        <f t="shared" si="25"/>
        <v>0</v>
      </c>
      <c r="AM46" s="192">
        <f t="shared" si="26"/>
        <v>289.02953269082025</v>
      </c>
      <c r="AN46" s="192">
        <f t="shared" si="27"/>
        <v>191.09143520146031</v>
      </c>
      <c r="AO46" s="193">
        <f t="shared" si="28"/>
        <v>392.21411714754845</v>
      </c>
      <c r="AP46" s="185">
        <f t="shared" si="29"/>
        <v>0</v>
      </c>
      <c r="AQ46" s="186">
        <f t="shared" si="30"/>
        <v>0</v>
      </c>
      <c r="AR46" s="186">
        <f t="shared" si="31"/>
        <v>0</v>
      </c>
      <c r="AS46" s="187">
        <f t="shared" si="32"/>
        <v>-0.10357937625268177</v>
      </c>
      <c r="AT46" s="193">
        <f>IF(ISERROR(VLOOKUP(A46,Mandatory!A:A,1,FALSE)),0,1)</f>
        <v>0</v>
      </c>
    </row>
    <row r="47" spans="1:46">
      <c r="A47">
        <v>222</v>
      </c>
      <c r="B47" s="182">
        <f>VLOOKUP(A47,OPATT_Activities!A:J,3,FALSE)</f>
        <v>0</v>
      </c>
      <c r="C47" s="183">
        <f>VLOOKUP(A47,OPATT_Activities!A:J,4,FALSE)</f>
        <v>99</v>
      </c>
      <c r="D47" s="183">
        <f>VLOOKUP(A47,OPATT_Activities!A:J,5,FALSE)</f>
        <v>0</v>
      </c>
      <c r="E47" s="184">
        <f>VLOOKUP(A47,OPATT_Activities!A:J,6,FALSE)</f>
        <v>186</v>
      </c>
      <c r="F47" s="182">
        <f>VLOOKUP(A47,OPATT_Cost_Quantum!A:F,2,FALSE)</f>
        <v>0</v>
      </c>
      <c r="G47" s="183">
        <f>VLOOKUP(A47,OPATT_Cost_Quantum!A:F,3,FALSE)</f>
        <v>7027.4705836645298</v>
      </c>
      <c r="H47" s="183">
        <f>VLOOKUP(A47,OPATT_Cost_Quantum!A:F,4,FALSE)</f>
        <v>0</v>
      </c>
      <c r="I47" s="184">
        <f>VLOOKUP(A47,OPATT_Cost_Quantum!A:F,5,FALSE)</f>
        <v>11118.701510449901</v>
      </c>
      <c r="J47" s="176">
        <f t="shared" si="12"/>
        <v>0</v>
      </c>
      <c r="K47" s="177">
        <f t="shared" si="12"/>
        <v>70.984551350146759</v>
      </c>
      <c r="L47" s="177">
        <f t="shared" si="12"/>
        <v>0</v>
      </c>
      <c r="M47" s="178">
        <f t="shared" si="12"/>
        <v>59.777965109945704</v>
      </c>
      <c r="N47" s="170">
        <f>IF(ISERROR(VLOOKUP($A47,'HRGs to TFCs % Split'!$A$8:$I$117,6,0)),0,VLOOKUP($A47,'HRGs to TFCs % Split'!$A$8:$I$117,6,0))</f>
        <v>0</v>
      </c>
      <c r="O47" s="171">
        <f>IF(ISERROR(VLOOKUP($A47,'HRGs to TFCs % Split'!$A$8:$I$117,6,0)),0,VLOOKUP($A47,'HRGs to TFCs % Split'!$A$8:$I$117,7,0))</f>
        <v>0</v>
      </c>
      <c r="P47" s="171">
        <f>IF(ISERROR(VLOOKUP($A47,'HRGs to TFCs % Split'!$A$8:$I$117,6,0)),0,VLOOKUP($A47,'HRGs to TFCs % Split'!$A$8:$I$117,8,0))</f>
        <v>0</v>
      </c>
      <c r="Q47" s="172">
        <f>IF(ISERROR(VLOOKUP($A47,'HRGs to TFCs % Split'!$A$8:$I$117,6,0)),0,VLOOKUP($A47,'HRGs to TFCs % Split'!$A$8:$I$117,9,0))</f>
        <v>0</v>
      </c>
      <c r="R47" s="164">
        <f t="shared" si="33"/>
        <v>0</v>
      </c>
      <c r="S47" s="165">
        <f t="shared" si="34"/>
        <v>0</v>
      </c>
      <c r="T47" s="165">
        <f t="shared" si="35"/>
        <v>0</v>
      </c>
      <c r="U47" s="166">
        <f t="shared" si="36"/>
        <v>0</v>
      </c>
      <c r="V47" s="170">
        <f>IF(ISERROR(VLOOKUP($A47,'HRGs to TFCs % Split'!$A$8:$AA$117,6,0)),0,VLOOKUP($A47,'HRGs to TFCs % Split'!$A$8:$AA$117,14,0))</f>
        <v>0</v>
      </c>
      <c r="W47" s="171">
        <f>IF(ISERROR(VLOOKUP($A47,'HRGs to TFCs % Split'!$A$8:$AA$117,6,0)),0,VLOOKUP($A47,'HRGs to TFCs % Split'!$A$8:$AA$117,15,0))</f>
        <v>0</v>
      </c>
      <c r="X47" s="171">
        <f>IF(ISERROR(VLOOKUP($A47,'HRGs to TFCs % Split'!$A$8:$AA$117,6,0)),0,VLOOKUP($A47,'HRGs to TFCs % Split'!$A$8:$AA$117,16,0))</f>
        <v>0</v>
      </c>
      <c r="Y47" s="172">
        <f>IF(ISERROR(VLOOKUP($A47,'HRGs to TFCs % Split'!$A$8:$AA$117,6,0)),0,VLOOKUP($A47,'HRGs to TFCs % Split'!$A$8:$AA$117,17,0))</f>
        <v>0</v>
      </c>
      <c r="Z47" s="164">
        <f t="shared" si="13"/>
        <v>0</v>
      </c>
      <c r="AA47" s="165">
        <f t="shared" si="14"/>
        <v>0</v>
      </c>
      <c r="AB47" s="165">
        <f t="shared" si="15"/>
        <v>0</v>
      </c>
      <c r="AC47" s="166">
        <f t="shared" si="16"/>
        <v>0</v>
      </c>
      <c r="AD47" s="197">
        <f t="shared" si="17"/>
        <v>0</v>
      </c>
      <c r="AE47" s="198">
        <f t="shared" si="18"/>
        <v>99</v>
      </c>
      <c r="AF47" s="198">
        <f t="shared" si="19"/>
        <v>0</v>
      </c>
      <c r="AG47" s="199">
        <f t="shared" si="20"/>
        <v>186</v>
      </c>
      <c r="AH47" s="197">
        <f t="shared" si="21"/>
        <v>0</v>
      </c>
      <c r="AI47" s="198">
        <f t="shared" si="22"/>
        <v>7027.4705836645298</v>
      </c>
      <c r="AJ47" s="198">
        <f t="shared" si="23"/>
        <v>0</v>
      </c>
      <c r="AK47" s="199">
        <f t="shared" si="24"/>
        <v>11118.701510449901</v>
      </c>
      <c r="AL47" s="191">
        <f t="shared" si="25"/>
        <v>0</v>
      </c>
      <c r="AM47" s="192">
        <f t="shared" si="26"/>
        <v>70.984551350146759</v>
      </c>
      <c r="AN47" s="192">
        <f t="shared" si="27"/>
        <v>0</v>
      </c>
      <c r="AO47" s="193">
        <f t="shared" si="28"/>
        <v>59.777965109945704</v>
      </c>
      <c r="AP47" s="185">
        <f t="shared" si="29"/>
        <v>0</v>
      </c>
      <c r="AQ47" s="186">
        <f t="shared" si="30"/>
        <v>0</v>
      </c>
      <c r="AR47" s="186">
        <f t="shared" si="31"/>
        <v>0</v>
      </c>
      <c r="AS47" s="187">
        <f t="shared" si="32"/>
        <v>0</v>
      </c>
      <c r="AT47" s="193">
        <f>IF(ISERROR(VLOOKUP(A47,Mandatory!A:A,1,FALSE)),0,1)</f>
        <v>0</v>
      </c>
    </row>
    <row r="48" spans="1:46">
      <c r="A48">
        <v>241</v>
      </c>
      <c r="B48" s="182">
        <f>VLOOKUP(A48,OPATT_Activities!A:J,3,FALSE)</f>
        <v>0</v>
      </c>
      <c r="C48" s="183">
        <f>VLOOKUP(A48,OPATT_Activities!A:J,4,FALSE)</f>
        <v>221</v>
      </c>
      <c r="D48" s="183">
        <f>VLOOKUP(A48,OPATT_Activities!A:J,5,FALSE)</f>
        <v>0</v>
      </c>
      <c r="E48" s="184">
        <f>VLOOKUP(A48,OPATT_Activities!A:J,6,FALSE)</f>
        <v>496</v>
      </c>
      <c r="F48" s="182">
        <f>VLOOKUP(A48,OPATT_Cost_Quantum!A:F,2,FALSE)</f>
        <v>0</v>
      </c>
      <c r="G48" s="183">
        <f>VLOOKUP(A48,OPATT_Cost_Quantum!A:F,3,FALSE)</f>
        <v>195845.300899583</v>
      </c>
      <c r="H48" s="183">
        <f>VLOOKUP(A48,OPATT_Cost_Quantum!A:F,4,FALSE)</f>
        <v>0</v>
      </c>
      <c r="I48" s="184">
        <f>VLOOKUP(A48,OPATT_Cost_Quantum!A:F,5,FALSE)</f>
        <v>309341.472984755</v>
      </c>
      <c r="J48" s="176">
        <f t="shared" si="12"/>
        <v>0</v>
      </c>
      <c r="K48" s="177">
        <f t="shared" si="12"/>
        <v>886.17783212480992</v>
      </c>
      <c r="L48" s="177">
        <f t="shared" si="12"/>
        <v>0</v>
      </c>
      <c r="M48" s="178">
        <f t="shared" si="12"/>
        <v>623.67232456603836</v>
      </c>
      <c r="N48" s="170">
        <f>IF(ISERROR(VLOOKUP($A48,'HRGs to TFCs % Split'!$A$8:$I$117,6,0)),0,VLOOKUP($A48,'HRGs to TFCs % Split'!$A$8:$I$117,6,0))</f>
        <v>0</v>
      </c>
      <c r="O48" s="171">
        <f>IF(ISERROR(VLOOKUP($A48,'HRGs to TFCs % Split'!$A$8:$I$117,6,0)),0,VLOOKUP($A48,'HRGs to TFCs % Split'!$A$8:$I$117,7,0))</f>
        <v>0</v>
      </c>
      <c r="P48" s="171">
        <f>IF(ISERROR(VLOOKUP($A48,'HRGs to TFCs % Split'!$A$8:$I$117,6,0)),0,VLOOKUP($A48,'HRGs to TFCs % Split'!$A$8:$I$117,8,0))</f>
        <v>0</v>
      </c>
      <c r="Q48" s="172">
        <f>IF(ISERROR(VLOOKUP($A48,'HRGs to TFCs % Split'!$A$8:$I$117,6,0)),0,VLOOKUP($A48,'HRGs to TFCs % Split'!$A$8:$I$117,9,0))</f>
        <v>0</v>
      </c>
      <c r="R48" s="164">
        <f t="shared" si="33"/>
        <v>0</v>
      </c>
      <c r="S48" s="165">
        <f t="shared" si="34"/>
        <v>0</v>
      </c>
      <c r="T48" s="165">
        <f t="shared" si="35"/>
        <v>0</v>
      </c>
      <c r="U48" s="166">
        <f t="shared" si="36"/>
        <v>0</v>
      </c>
      <c r="V48" s="170">
        <f>IF(ISERROR(VLOOKUP($A48,'HRGs to TFCs % Split'!$A$8:$AA$117,6,0)),0,VLOOKUP($A48,'HRGs to TFCs % Split'!$A$8:$AA$117,14,0))</f>
        <v>0</v>
      </c>
      <c r="W48" s="171">
        <f>IF(ISERROR(VLOOKUP($A48,'HRGs to TFCs % Split'!$A$8:$AA$117,6,0)),0,VLOOKUP($A48,'HRGs to TFCs % Split'!$A$8:$AA$117,15,0))</f>
        <v>0</v>
      </c>
      <c r="X48" s="171">
        <f>IF(ISERROR(VLOOKUP($A48,'HRGs to TFCs % Split'!$A$8:$AA$117,6,0)),0,VLOOKUP($A48,'HRGs to TFCs % Split'!$A$8:$AA$117,16,0))</f>
        <v>0</v>
      </c>
      <c r="Y48" s="172">
        <f>IF(ISERROR(VLOOKUP($A48,'HRGs to TFCs % Split'!$A$8:$AA$117,6,0)),0,VLOOKUP($A48,'HRGs to TFCs % Split'!$A$8:$AA$117,17,0))</f>
        <v>0</v>
      </c>
      <c r="Z48" s="164">
        <f t="shared" si="13"/>
        <v>0</v>
      </c>
      <c r="AA48" s="165">
        <f t="shared" si="14"/>
        <v>0</v>
      </c>
      <c r="AB48" s="165">
        <f t="shared" si="15"/>
        <v>0</v>
      </c>
      <c r="AC48" s="166">
        <f t="shared" si="16"/>
        <v>0</v>
      </c>
      <c r="AD48" s="197">
        <f t="shared" si="17"/>
        <v>0</v>
      </c>
      <c r="AE48" s="198">
        <f t="shared" si="18"/>
        <v>221</v>
      </c>
      <c r="AF48" s="198">
        <f t="shared" si="19"/>
        <v>0</v>
      </c>
      <c r="AG48" s="199">
        <f t="shared" si="20"/>
        <v>496</v>
      </c>
      <c r="AH48" s="197">
        <f t="shared" si="21"/>
        <v>0</v>
      </c>
      <c r="AI48" s="198">
        <f t="shared" si="22"/>
        <v>195845.300899583</v>
      </c>
      <c r="AJ48" s="198">
        <f t="shared" si="23"/>
        <v>0</v>
      </c>
      <c r="AK48" s="199">
        <f t="shared" si="24"/>
        <v>309341.472984755</v>
      </c>
      <c r="AL48" s="191">
        <f t="shared" si="25"/>
        <v>0</v>
      </c>
      <c r="AM48" s="192">
        <f t="shared" si="26"/>
        <v>886.17783212480992</v>
      </c>
      <c r="AN48" s="192">
        <f t="shared" si="27"/>
        <v>0</v>
      </c>
      <c r="AO48" s="193">
        <f t="shared" si="28"/>
        <v>623.67232456603836</v>
      </c>
      <c r="AP48" s="185">
        <f t="shared" si="29"/>
        <v>0</v>
      </c>
      <c r="AQ48" s="186">
        <f t="shared" si="30"/>
        <v>0</v>
      </c>
      <c r="AR48" s="186">
        <f t="shared" si="31"/>
        <v>0</v>
      </c>
      <c r="AS48" s="187">
        <f t="shared" si="32"/>
        <v>0</v>
      </c>
      <c r="AT48" s="193">
        <f>IF(ISERROR(VLOOKUP(A48,Mandatory!A:A,1,FALSE)),0,1)</f>
        <v>0</v>
      </c>
    </row>
    <row r="49" spans="1:46">
      <c r="A49">
        <v>242</v>
      </c>
      <c r="B49" s="182">
        <f>VLOOKUP(A49,OPATT_Activities!A:J,3,FALSE)</f>
        <v>0</v>
      </c>
      <c r="C49" s="183">
        <f>VLOOKUP(A49,OPATT_Activities!A:J,4,FALSE)</f>
        <v>1</v>
      </c>
      <c r="D49" s="183">
        <f>VLOOKUP(A49,OPATT_Activities!A:J,5,FALSE)</f>
        <v>0</v>
      </c>
      <c r="E49" s="184">
        <f>VLOOKUP(A49,OPATT_Activities!A:J,6,FALSE)</f>
        <v>32</v>
      </c>
      <c r="F49" s="182">
        <f>VLOOKUP(A49,OPATT_Cost_Quantum!A:F,2,FALSE)</f>
        <v>0</v>
      </c>
      <c r="G49" s="183">
        <f>VLOOKUP(A49,OPATT_Cost_Quantum!A:F,3,FALSE)</f>
        <v>681.27233051459302</v>
      </c>
      <c r="H49" s="183">
        <f>VLOOKUP(A49,OPATT_Cost_Quantum!A:F,4,FALSE)</f>
        <v>0</v>
      </c>
      <c r="I49" s="184">
        <f>VLOOKUP(A49,OPATT_Cost_Quantum!A:F,5,FALSE)</f>
        <v>5000.3711662722899</v>
      </c>
      <c r="J49" s="176">
        <f t="shared" si="12"/>
        <v>0</v>
      </c>
      <c r="K49" s="177">
        <f t="shared" si="12"/>
        <v>681.27233051459302</v>
      </c>
      <c r="L49" s="177">
        <f t="shared" si="12"/>
        <v>0</v>
      </c>
      <c r="M49" s="178">
        <f t="shared" si="12"/>
        <v>156.26159894600906</v>
      </c>
      <c r="N49" s="170">
        <f>IF(ISERROR(VLOOKUP($A49,'HRGs to TFCs % Split'!$A$8:$I$117,6,0)),0,VLOOKUP($A49,'HRGs to TFCs % Split'!$A$8:$I$117,6,0))</f>
        <v>0</v>
      </c>
      <c r="O49" s="171">
        <f>IF(ISERROR(VLOOKUP($A49,'HRGs to TFCs % Split'!$A$8:$I$117,6,0)),0,VLOOKUP($A49,'HRGs to TFCs % Split'!$A$8:$I$117,7,0))</f>
        <v>0</v>
      </c>
      <c r="P49" s="171">
        <f>IF(ISERROR(VLOOKUP($A49,'HRGs to TFCs % Split'!$A$8:$I$117,6,0)),0,VLOOKUP($A49,'HRGs to TFCs % Split'!$A$8:$I$117,8,0))</f>
        <v>0</v>
      </c>
      <c r="Q49" s="172">
        <f>IF(ISERROR(VLOOKUP($A49,'HRGs to TFCs % Split'!$A$8:$I$117,6,0)),0,VLOOKUP($A49,'HRGs to TFCs % Split'!$A$8:$I$117,9,0))</f>
        <v>0</v>
      </c>
      <c r="R49" s="164">
        <f t="shared" si="33"/>
        <v>0</v>
      </c>
      <c r="S49" s="165">
        <f t="shared" si="34"/>
        <v>0</v>
      </c>
      <c r="T49" s="165">
        <f t="shared" si="35"/>
        <v>0</v>
      </c>
      <c r="U49" s="166">
        <f t="shared" si="36"/>
        <v>0</v>
      </c>
      <c r="V49" s="170">
        <f>IF(ISERROR(VLOOKUP($A49,'HRGs to TFCs % Split'!$A$8:$AA$117,6,0)),0,VLOOKUP($A49,'HRGs to TFCs % Split'!$A$8:$AA$117,14,0))</f>
        <v>0</v>
      </c>
      <c r="W49" s="171">
        <f>IF(ISERROR(VLOOKUP($A49,'HRGs to TFCs % Split'!$A$8:$AA$117,6,0)),0,VLOOKUP($A49,'HRGs to TFCs % Split'!$A$8:$AA$117,15,0))</f>
        <v>0</v>
      </c>
      <c r="X49" s="171">
        <f>IF(ISERROR(VLOOKUP($A49,'HRGs to TFCs % Split'!$A$8:$AA$117,6,0)),0,VLOOKUP($A49,'HRGs to TFCs % Split'!$A$8:$AA$117,16,0))</f>
        <v>0</v>
      </c>
      <c r="Y49" s="172">
        <f>IF(ISERROR(VLOOKUP($A49,'HRGs to TFCs % Split'!$A$8:$AA$117,6,0)),0,VLOOKUP($A49,'HRGs to TFCs % Split'!$A$8:$AA$117,17,0))</f>
        <v>0</v>
      </c>
      <c r="Z49" s="164">
        <f t="shared" si="13"/>
        <v>0</v>
      </c>
      <c r="AA49" s="165">
        <f t="shared" si="14"/>
        <v>0</v>
      </c>
      <c r="AB49" s="165">
        <f t="shared" si="15"/>
        <v>0</v>
      </c>
      <c r="AC49" s="166">
        <f t="shared" si="16"/>
        <v>0</v>
      </c>
      <c r="AD49" s="197">
        <f t="shared" si="17"/>
        <v>0</v>
      </c>
      <c r="AE49" s="198">
        <f t="shared" si="18"/>
        <v>1</v>
      </c>
      <c r="AF49" s="198">
        <f t="shared" si="19"/>
        <v>0</v>
      </c>
      <c r="AG49" s="199">
        <f t="shared" si="20"/>
        <v>32</v>
      </c>
      <c r="AH49" s="197">
        <f t="shared" si="21"/>
        <v>0</v>
      </c>
      <c r="AI49" s="198">
        <f t="shared" si="22"/>
        <v>681.27233051459302</v>
      </c>
      <c r="AJ49" s="198">
        <f t="shared" si="23"/>
        <v>0</v>
      </c>
      <c r="AK49" s="199">
        <f t="shared" si="24"/>
        <v>5000.3711662722899</v>
      </c>
      <c r="AL49" s="191">
        <f t="shared" si="25"/>
        <v>0</v>
      </c>
      <c r="AM49" s="192">
        <f t="shared" si="26"/>
        <v>681.27233051459302</v>
      </c>
      <c r="AN49" s="192">
        <f t="shared" si="27"/>
        <v>0</v>
      </c>
      <c r="AO49" s="193">
        <f t="shared" si="28"/>
        <v>156.26159894600906</v>
      </c>
      <c r="AP49" s="185">
        <f t="shared" si="29"/>
        <v>0</v>
      </c>
      <c r="AQ49" s="186">
        <f t="shared" si="30"/>
        <v>0</v>
      </c>
      <c r="AR49" s="186">
        <f t="shared" si="31"/>
        <v>0</v>
      </c>
      <c r="AS49" s="187">
        <f t="shared" si="32"/>
        <v>0</v>
      </c>
      <c r="AT49" s="193">
        <f>IF(ISERROR(VLOOKUP(A49,Mandatory!A:A,1,FALSE)),0,1)</f>
        <v>0</v>
      </c>
    </row>
    <row r="50" spans="1:46">
      <c r="A50">
        <v>251</v>
      </c>
      <c r="B50" s="182">
        <f>VLOOKUP(A50,OPATT_Activities!A:J,3,FALSE)</f>
        <v>1220</v>
      </c>
      <c r="C50" s="183">
        <f>VLOOKUP(A50,OPATT_Activities!A:J,4,FALSE)</f>
        <v>12872</v>
      </c>
      <c r="D50" s="183">
        <f>VLOOKUP(A50,OPATT_Activities!A:J,5,FALSE)</f>
        <v>4456</v>
      </c>
      <c r="E50" s="184">
        <f>VLOOKUP(A50,OPATT_Activities!A:J,6,FALSE)</f>
        <v>38643</v>
      </c>
      <c r="F50" s="182">
        <f>VLOOKUP(A50,OPATT_Cost_Quantum!A:F,2,FALSE)</f>
        <v>245667.24004465499</v>
      </c>
      <c r="G50" s="183">
        <f>VLOOKUP(A50,OPATT_Cost_Quantum!A:F,3,FALSE)</f>
        <v>2769244.8952888399</v>
      </c>
      <c r="H50" s="183">
        <f>VLOOKUP(A50,OPATT_Cost_Quantum!A:F,4,FALSE)</f>
        <v>749872.47381987795</v>
      </c>
      <c r="I50" s="184">
        <f>VLOOKUP(A50,OPATT_Cost_Quantum!A:F,5,FALSE)</f>
        <v>6661131.23044015</v>
      </c>
      <c r="J50" s="176">
        <f t="shared" si="12"/>
        <v>201.36659020053688</v>
      </c>
      <c r="K50" s="177">
        <f t="shared" si="12"/>
        <v>215.1371111939745</v>
      </c>
      <c r="L50" s="177">
        <f t="shared" si="12"/>
        <v>168.28376881056508</v>
      </c>
      <c r="M50" s="178">
        <f t="shared" si="12"/>
        <v>172.37614135652382</v>
      </c>
      <c r="N50" s="170">
        <f>IF(ISERROR(VLOOKUP($A50,'HRGs to TFCs % Split'!$A$8:$I$117,6,0)),0,VLOOKUP($A50,'HRGs to TFCs % Split'!$A$8:$I$117,6,0))</f>
        <v>0</v>
      </c>
      <c r="O50" s="171">
        <f>IF(ISERROR(VLOOKUP($A50,'HRGs to TFCs % Split'!$A$8:$I$117,6,0)),0,VLOOKUP($A50,'HRGs to TFCs % Split'!$A$8:$I$117,7,0))</f>
        <v>1.8460797757529974E-5</v>
      </c>
      <c r="P50" s="171">
        <f>IF(ISERROR(VLOOKUP($A50,'HRGs to TFCs % Split'!$A$8:$I$117,6,0)),0,VLOOKUP($A50,'HRGs to TFCs % Split'!$A$8:$I$117,8,0))</f>
        <v>0</v>
      </c>
      <c r="Q50" s="172">
        <f>IF(ISERROR(VLOOKUP($A50,'HRGs to TFCs % Split'!$A$8:$I$117,6,0)),0,VLOOKUP($A50,'HRGs to TFCs % Split'!$A$8:$I$117,9,0))</f>
        <v>4.7259642259276737E-5</v>
      </c>
      <c r="R50" s="164">
        <f t="shared" si="33"/>
        <v>0</v>
      </c>
      <c r="S50" s="165">
        <f t="shared" si="34"/>
        <v>29</v>
      </c>
      <c r="T50" s="165">
        <f t="shared" si="35"/>
        <v>0</v>
      </c>
      <c r="U50" s="166">
        <f t="shared" si="36"/>
        <v>75</v>
      </c>
      <c r="V50" s="170">
        <f>IF(ISERROR(VLOOKUP($A50,'HRGs to TFCs % Split'!$A$8:$AA$117,6,0)),0,VLOOKUP($A50,'HRGs to TFCs % Split'!$A$8:$AA$117,14,0))</f>
        <v>0</v>
      </c>
      <c r="W50" s="171">
        <f>IF(ISERROR(VLOOKUP($A50,'HRGs to TFCs % Split'!$A$8:$AA$117,6,0)),0,VLOOKUP($A50,'HRGs to TFCs % Split'!$A$8:$AA$117,15,0))</f>
        <v>2.08438009371854E-5</v>
      </c>
      <c r="X50" s="171">
        <f>IF(ISERROR(VLOOKUP($A50,'HRGs to TFCs % Split'!$A$8:$AA$117,6,0)),0,VLOOKUP($A50,'HRGs to TFCs % Split'!$A$8:$AA$117,16,0))</f>
        <v>0</v>
      </c>
      <c r="Y50" s="172">
        <f>IF(ISERROR(VLOOKUP($A50,'HRGs to TFCs % Split'!$A$8:$AA$117,6,0)),0,VLOOKUP($A50,'HRGs to TFCs % Split'!$A$8:$AA$117,17,0))</f>
        <v>7.3312511310925476E-5</v>
      </c>
      <c r="Z50" s="164">
        <f t="shared" si="13"/>
        <v>0</v>
      </c>
      <c r="AA50" s="165">
        <f t="shared" si="14"/>
        <v>3687.0417412179527</v>
      </c>
      <c r="AB50" s="165">
        <f t="shared" si="15"/>
        <v>0</v>
      </c>
      <c r="AC50" s="166">
        <f t="shared" si="16"/>
        <v>12968.186089067294</v>
      </c>
      <c r="AD50" s="197">
        <f t="shared" si="17"/>
        <v>1220</v>
      </c>
      <c r="AE50" s="198">
        <f t="shared" si="18"/>
        <v>12901</v>
      </c>
      <c r="AF50" s="198">
        <f t="shared" si="19"/>
        <v>4456</v>
      </c>
      <c r="AG50" s="199">
        <f t="shared" si="20"/>
        <v>38718</v>
      </c>
      <c r="AH50" s="197">
        <f t="shared" si="21"/>
        <v>245667.24004465499</v>
      </c>
      <c r="AI50" s="198">
        <f t="shared" si="22"/>
        <v>2772931.9370300579</v>
      </c>
      <c r="AJ50" s="198">
        <f t="shared" si="23"/>
        <v>749872.47381987795</v>
      </c>
      <c r="AK50" s="199">
        <f t="shared" si="24"/>
        <v>6674099.4165292177</v>
      </c>
      <c r="AL50" s="191">
        <f t="shared" si="25"/>
        <v>201.36659020053688</v>
      </c>
      <c r="AM50" s="192">
        <f t="shared" si="26"/>
        <v>214.93930214945027</v>
      </c>
      <c r="AN50" s="192">
        <f t="shared" si="27"/>
        <v>168.28376881056508</v>
      </c>
      <c r="AO50" s="193">
        <f t="shared" si="28"/>
        <v>172.37717383463036</v>
      </c>
      <c r="AP50" s="185">
        <f t="shared" si="29"/>
        <v>0</v>
      </c>
      <c r="AQ50" s="186">
        <f t="shared" si="30"/>
        <v>-9.1945570630014295E-4</v>
      </c>
      <c r="AR50" s="186">
        <f t="shared" si="31"/>
        <v>0</v>
      </c>
      <c r="AS50" s="187">
        <f t="shared" si="32"/>
        <v>5.9896810451487426E-6</v>
      </c>
      <c r="AT50" s="193">
        <f>IF(ISERROR(VLOOKUP(A50,Mandatory!A:A,1,FALSE)),0,1)</f>
        <v>1</v>
      </c>
    </row>
    <row r="51" spans="1:46">
      <c r="A51">
        <v>252</v>
      </c>
      <c r="B51" s="182">
        <f>VLOOKUP(A51,OPATT_Activities!A:J,3,FALSE)</f>
        <v>915</v>
      </c>
      <c r="C51" s="183">
        <f>VLOOKUP(A51,OPATT_Activities!A:J,4,FALSE)</f>
        <v>8516</v>
      </c>
      <c r="D51" s="183">
        <f>VLOOKUP(A51,OPATT_Activities!A:J,5,FALSE)</f>
        <v>5478</v>
      </c>
      <c r="E51" s="184">
        <f>VLOOKUP(A51,OPATT_Activities!A:J,6,FALSE)</f>
        <v>33772</v>
      </c>
      <c r="F51" s="182">
        <f>VLOOKUP(A51,OPATT_Cost_Quantum!A:F,2,FALSE)</f>
        <v>181673.64086403299</v>
      </c>
      <c r="G51" s="183">
        <f>VLOOKUP(A51,OPATT_Cost_Quantum!A:F,3,FALSE)</f>
        <v>2774288.19549892</v>
      </c>
      <c r="H51" s="183">
        <f>VLOOKUP(A51,OPATT_Cost_Quantum!A:F,4,FALSE)</f>
        <v>1263969.5906306801</v>
      </c>
      <c r="I51" s="184">
        <f>VLOOKUP(A51,OPATT_Cost_Quantum!A:F,5,FALSE)</f>
        <v>7244216.6361143896</v>
      </c>
      <c r="J51" s="176">
        <f t="shared" si="12"/>
        <v>198.55042717380655</v>
      </c>
      <c r="K51" s="177">
        <f t="shared" si="12"/>
        <v>325.77362558700327</v>
      </c>
      <c r="L51" s="177">
        <f t="shared" si="12"/>
        <v>230.73559522283315</v>
      </c>
      <c r="M51" s="178">
        <f t="shared" si="12"/>
        <v>214.50363129558184</v>
      </c>
      <c r="N51" s="170">
        <f>IF(ISERROR(VLOOKUP($A51,'HRGs to TFCs % Split'!$A$8:$I$117,6,0)),0,VLOOKUP($A51,'HRGs to TFCs % Split'!$A$8:$I$117,6,0))</f>
        <v>0</v>
      </c>
      <c r="O51" s="171">
        <f>IF(ISERROR(VLOOKUP($A51,'HRGs to TFCs % Split'!$A$8:$I$117,6,0)),0,VLOOKUP($A51,'HRGs to TFCs % Split'!$A$8:$I$117,7,0))</f>
        <v>6.6458871927107905E-6</v>
      </c>
      <c r="P51" s="171">
        <f>IF(ISERROR(VLOOKUP($A51,'HRGs to TFCs % Split'!$A$8:$I$117,6,0)),0,VLOOKUP($A51,'HRGs to TFCs % Split'!$A$8:$I$117,8,0))</f>
        <v>0</v>
      </c>
      <c r="Q51" s="172">
        <f>IF(ISERROR(VLOOKUP($A51,'HRGs to TFCs % Split'!$A$8:$I$117,6,0)),0,VLOOKUP($A51,'HRGs to TFCs % Split'!$A$8:$I$117,9,0))</f>
        <v>2.8798844501746759E-5</v>
      </c>
      <c r="R51" s="164">
        <f t="shared" si="33"/>
        <v>0</v>
      </c>
      <c r="S51" s="165">
        <f t="shared" si="34"/>
        <v>10</v>
      </c>
      <c r="T51" s="165">
        <f t="shared" si="35"/>
        <v>0</v>
      </c>
      <c r="U51" s="166">
        <f t="shared" si="36"/>
        <v>45</v>
      </c>
      <c r="V51" s="170">
        <f>IF(ISERROR(VLOOKUP($A51,'HRGs to TFCs % Split'!$A$8:$AA$117,6,0)),0,VLOOKUP($A51,'HRGs to TFCs % Split'!$A$8:$AA$117,14,0))</f>
        <v>0</v>
      </c>
      <c r="W51" s="171">
        <f>IF(ISERROR(VLOOKUP($A51,'HRGs to TFCs % Split'!$A$8:$AA$117,6,0)),0,VLOOKUP($A51,'HRGs to TFCs % Split'!$A$8:$AA$117,15,0))</f>
        <v>1.7465067499404242E-5</v>
      </c>
      <c r="X51" s="171">
        <f>IF(ISERROR(VLOOKUP($A51,'HRGs to TFCs % Split'!$A$8:$AA$117,6,0)),0,VLOOKUP($A51,'HRGs to TFCs % Split'!$A$8:$AA$117,16,0))</f>
        <v>0</v>
      </c>
      <c r="Y51" s="172">
        <f>IF(ISERROR(VLOOKUP($A51,'HRGs to TFCs % Split'!$A$8:$AA$117,6,0)),0,VLOOKUP($A51,'HRGs to TFCs % Split'!$A$8:$AA$117,17,0))</f>
        <v>5.3849421640698659E-5</v>
      </c>
      <c r="Z51" s="164">
        <f t="shared" si="13"/>
        <v>0</v>
      </c>
      <c r="AA51" s="165">
        <f t="shared" si="14"/>
        <v>3089.3805346515587</v>
      </c>
      <c r="AB51" s="165">
        <f t="shared" si="15"/>
        <v>0</v>
      </c>
      <c r="AC51" s="166">
        <f t="shared" si="16"/>
        <v>9525.3771578434298</v>
      </c>
      <c r="AD51" s="197">
        <f t="shared" si="17"/>
        <v>915</v>
      </c>
      <c r="AE51" s="198">
        <f t="shared" si="18"/>
        <v>8526</v>
      </c>
      <c r="AF51" s="198">
        <f t="shared" si="19"/>
        <v>5478</v>
      </c>
      <c r="AG51" s="199">
        <f t="shared" si="20"/>
        <v>33817</v>
      </c>
      <c r="AH51" s="197">
        <f t="shared" si="21"/>
        <v>181673.64086403299</v>
      </c>
      <c r="AI51" s="198">
        <f t="shared" si="22"/>
        <v>2777377.5760335717</v>
      </c>
      <c r="AJ51" s="198">
        <f t="shared" si="23"/>
        <v>1263969.5906306801</v>
      </c>
      <c r="AK51" s="199">
        <f t="shared" si="24"/>
        <v>7253742.0132722333</v>
      </c>
      <c r="AL51" s="191">
        <f t="shared" si="25"/>
        <v>198.55042717380655</v>
      </c>
      <c r="AM51" s="192">
        <f t="shared" si="26"/>
        <v>325.75387943157068</v>
      </c>
      <c r="AN51" s="192">
        <f t="shared" si="27"/>
        <v>230.73559522283315</v>
      </c>
      <c r="AO51" s="193">
        <f t="shared" si="28"/>
        <v>214.49986732330584</v>
      </c>
      <c r="AP51" s="185">
        <f t="shared" si="29"/>
        <v>0</v>
      </c>
      <c r="AQ51" s="186">
        <f t="shared" si="30"/>
        <v>-6.0613118686325684E-5</v>
      </c>
      <c r="AR51" s="186">
        <f t="shared" si="31"/>
        <v>0</v>
      </c>
      <c r="AS51" s="187">
        <f t="shared" si="32"/>
        <v>-1.7547359237091165E-5</v>
      </c>
      <c r="AT51" s="193">
        <f>IF(ISERROR(VLOOKUP(A51,Mandatory!A:A,1,FALSE)),0,1)</f>
        <v>1</v>
      </c>
    </row>
    <row r="52" spans="1:46">
      <c r="A52">
        <v>253</v>
      </c>
      <c r="B52" s="182">
        <f>VLOOKUP(A52,OPATT_Activities!A:J,3,FALSE)</f>
        <v>239</v>
      </c>
      <c r="C52" s="183">
        <f>VLOOKUP(A52,OPATT_Activities!A:J,4,FALSE)</f>
        <v>5363</v>
      </c>
      <c r="D52" s="183">
        <f>VLOOKUP(A52,OPATT_Activities!A:J,5,FALSE)</f>
        <v>1770</v>
      </c>
      <c r="E52" s="184">
        <f>VLOOKUP(A52,OPATT_Activities!A:J,6,FALSE)</f>
        <v>38293</v>
      </c>
      <c r="F52" s="182">
        <f>VLOOKUP(A52,OPATT_Cost_Quantum!A:F,2,FALSE)</f>
        <v>51054.195893109798</v>
      </c>
      <c r="G52" s="183">
        <f>VLOOKUP(A52,OPATT_Cost_Quantum!A:F,3,FALSE)</f>
        <v>1594019.71207565</v>
      </c>
      <c r="H52" s="183">
        <f>VLOOKUP(A52,OPATT_Cost_Quantum!A:F,4,FALSE)</f>
        <v>285550.37686787703</v>
      </c>
      <c r="I52" s="184">
        <f>VLOOKUP(A52,OPATT_Cost_Quantum!A:F,5,FALSE)</f>
        <v>9256786.5491365399</v>
      </c>
      <c r="J52" s="176">
        <f t="shared" si="12"/>
        <v>213.61588239794895</v>
      </c>
      <c r="K52" s="177">
        <f t="shared" si="12"/>
        <v>297.22537983883086</v>
      </c>
      <c r="L52" s="177">
        <f t="shared" si="12"/>
        <v>161.32789653552373</v>
      </c>
      <c r="M52" s="178">
        <f t="shared" si="12"/>
        <v>241.73573627390229</v>
      </c>
      <c r="N52" s="170">
        <f>IF(ISERROR(VLOOKUP($A52,'HRGs to TFCs % Split'!$A$8:$I$117,6,0)),0,VLOOKUP($A52,'HRGs to TFCs % Split'!$A$8:$I$117,6,0))</f>
        <v>0</v>
      </c>
      <c r="O52" s="171">
        <f>IF(ISERROR(VLOOKUP($A52,'HRGs to TFCs % Split'!$A$8:$I$117,6,0)),0,VLOOKUP($A52,'HRGs to TFCs % Split'!$A$8:$I$117,7,0))</f>
        <v>1.476863820602398E-6</v>
      </c>
      <c r="P52" s="171">
        <f>IF(ISERROR(VLOOKUP($A52,'HRGs to TFCs % Split'!$A$8:$I$117,6,0)),0,VLOOKUP($A52,'HRGs to TFCs % Split'!$A$8:$I$117,8,0))</f>
        <v>0</v>
      </c>
      <c r="Q52" s="172">
        <f>IF(ISERROR(VLOOKUP($A52,'HRGs to TFCs % Split'!$A$8:$I$117,6,0)),0,VLOOKUP($A52,'HRGs to TFCs % Split'!$A$8:$I$117,9,0))</f>
        <v>6.7197303837409104E-5</v>
      </c>
      <c r="R52" s="164">
        <f t="shared" si="33"/>
        <v>0</v>
      </c>
      <c r="S52" s="165">
        <f t="shared" si="34"/>
        <v>2</v>
      </c>
      <c r="T52" s="165">
        <f t="shared" si="35"/>
        <v>0</v>
      </c>
      <c r="U52" s="166">
        <f t="shared" si="36"/>
        <v>106</v>
      </c>
      <c r="V52" s="170">
        <f>IF(ISERROR(VLOOKUP($A52,'HRGs to TFCs % Split'!$A$8:$AA$117,6,0)),0,VLOOKUP($A52,'HRGs to TFCs % Split'!$A$8:$AA$117,14,0))</f>
        <v>0</v>
      </c>
      <c r="W52" s="171">
        <f>IF(ISERROR(VLOOKUP($A52,'HRGs to TFCs % Split'!$A$8:$AA$117,6,0)),0,VLOOKUP($A52,'HRGs to TFCs % Split'!$A$8:$AA$117,15,0))</f>
        <v>1.2110330869042088E-6</v>
      </c>
      <c r="X52" s="171">
        <f>IF(ISERROR(VLOOKUP($A52,'HRGs to TFCs % Split'!$A$8:$AA$117,6,0)),0,VLOOKUP($A52,'HRGs to TFCs % Split'!$A$8:$AA$117,16,0))</f>
        <v>0</v>
      </c>
      <c r="Y52" s="172">
        <f>IF(ISERROR(VLOOKUP($A52,'HRGs to TFCs % Split'!$A$8:$AA$117,6,0)),0,VLOOKUP($A52,'HRGs to TFCs % Split'!$A$8:$AA$117,17,0))</f>
        <v>1.1066874922408001E-4</v>
      </c>
      <c r="Z52" s="164">
        <f t="shared" si="13"/>
        <v>0</v>
      </c>
      <c r="AA52" s="165">
        <f t="shared" si="14"/>
        <v>214.21858493409627</v>
      </c>
      <c r="AB52" s="165">
        <f t="shared" si="15"/>
        <v>0</v>
      </c>
      <c r="AC52" s="166">
        <f t="shared" si="16"/>
        <v>19576.09838374631</v>
      </c>
      <c r="AD52" s="197">
        <f t="shared" si="17"/>
        <v>239</v>
      </c>
      <c r="AE52" s="198">
        <f t="shared" si="18"/>
        <v>5365</v>
      </c>
      <c r="AF52" s="198">
        <f t="shared" si="19"/>
        <v>1770</v>
      </c>
      <c r="AG52" s="199">
        <f t="shared" si="20"/>
        <v>38399</v>
      </c>
      <c r="AH52" s="197">
        <f t="shared" si="21"/>
        <v>51054.195893109798</v>
      </c>
      <c r="AI52" s="198">
        <f t="shared" si="22"/>
        <v>1594233.930660584</v>
      </c>
      <c r="AJ52" s="198">
        <f t="shared" si="23"/>
        <v>285550.37686787703</v>
      </c>
      <c r="AK52" s="199">
        <f t="shared" si="24"/>
        <v>9276362.647520287</v>
      </c>
      <c r="AL52" s="191">
        <f t="shared" si="25"/>
        <v>213.61588239794895</v>
      </c>
      <c r="AM52" s="192">
        <f t="shared" si="26"/>
        <v>297.15450711287679</v>
      </c>
      <c r="AN52" s="192">
        <f t="shared" si="27"/>
        <v>161.32789653552373</v>
      </c>
      <c r="AO52" s="193">
        <f t="shared" si="28"/>
        <v>241.57823504571178</v>
      </c>
      <c r="AP52" s="185">
        <f t="shared" si="29"/>
        <v>0</v>
      </c>
      <c r="AQ52" s="186">
        <f t="shared" si="30"/>
        <v>-2.3844775971859633E-4</v>
      </c>
      <c r="AR52" s="186">
        <f t="shared" si="31"/>
        <v>0</v>
      </c>
      <c r="AS52" s="187">
        <f t="shared" si="32"/>
        <v>-6.5154300567316081E-4</v>
      </c>
      <c r="AT52" s="193">
        <f>IF(ISERROR(VLOOKUP(A52,Mandatory!A:A,1,FALSE)),0,1)</f>
        <v>1</v>
      </c>
    </row>
    <row r="53" spans="1:46">
      <c r="A53">
        <v>254</v>
      </c>
      <c r="B53" s="182">
        <f>VLOOKUP(A53,OPATT_Activities!A:J,3,FALSE)</f>
        <v>0</v>
      </c>
      <c r="C53" s="183">
        <f>VLOOKUP(A53,OPATT_Activities!A:J,4,FALSE)</f>
        <v>15577</v>
      </c>
      <c r="D53" s="183">
        <f>VLOOKUP(A53,OPATT_Activities!A:J,5,FALSE)</f>
        <v>0</v>
      </c>
      <c r="E53" s="184">
        <f>VLOOKUP(A53,OPATT_Activities!A:J,6,FALSE)</f>
        <v>20810</v>
      </c>
      <c r="F53" s="182">
        <f>VLOOKUP(A53,OPATT_Cost_Quantum!A:F,2,FALSE)</f>
        <v>0</v>
      </c>
      <c r="G53" s="183">
        <f>VLOOKUP(A53,OPATT_Cost_Quantum!A:F,3,FALSE)</f>
        <v>2486462.62328617</v>
      </c>
      <c r="H53" s="183">
        <f>VLOOKUP(A53,OPATT_Cost_Quantum!A:F,4,FALSE)</f>
        <v>0</v>
      </c>
      <c r="I53" s="184">
        <f>VLOOKUP(A53,OPATT_Cost_Quantum!A:F,5,FALSE)</f>
        <v>3723778.7688002801</v>
      </c>
      <c r="J53" s="176">
        <f t="shared" si="12"/>
        <v>0</v>
      </c>
      <c r="K53" s="177">
        <f t="shared" si="12"/>
        <v>159.62397273455542</v>
      </c>
      <c r="L53" s="177">
        <f t="shared" si="12"/>
        <v>0</v>
      </c>
      <c r="M53" s="178">
        <f t="shared" si="12"/>
        <v>178.94179571361269</v>
      </c>
      <c r="N53" s="170">
        <f>IF(ISERROR(VLOOKUP($A53,'HRGs to TFCs % Split'!$A$8:$I$117,6,0)),0,VLOOKUP($A53,'HRGs to TFCs % Split'!$A$8:$I$117,6,0))</f>
        <v>0</v>
      </c>
      <c r="O53" s="171">
        <f>IF(ISERROR(VLOOKUP($A53,'HRGs to TFCs % Split'!$A$8:$I$117,6,0)),0,VLOOKUP($A53,'HRGs to TFCs % Split'!$A$8:$I$117,7,0))</f>
        <v>0</v>
      </c>
      <c r="P53" s="171">
        <f>IF(ISERROR(VLOOKUP($A53,'HRGs to TFCs % Split'!$A$8:$I$117,6,0)),0,VLOOKUP($A53,'HRGs to TFCs % Split'!$A$8:$I$117,8,0))</f>
        <v>0</v>
      </c>
      <c r="Q53" s="172">
        <f>IF(ISERROR(VLOOKUP($A53,'HRGs to TFCs % Split'!$A$8:$I$117,6,0)),0,VLOOKUP($A53,'HRGs to TFCs % Split'!$A$8:$I$117,9,0))</f>
        <v>0</v>
      </c>
      <c r="R53" s="164">
        <f t="shared" si="33"/>
        <v>0</v>
      </c>
      <c r="S53" s="165">
        <f t="shared" si="34"/>
        <v>0</v>
      </c>
      <c r="T53" s="165">
        <f t="shared" si="35"/>
        <v>0</v>
      </c>
      <c r="U53" s="166">
        <f t="shared" si="36"/>
        <v>0</v>
      </c>
      <c r="V53" s="170">
        <f>IF(ISERROR(VLOOKUP($A53,'HRGs to TFCs % Split'!$A$8:$AA$117,6,0)),0,VLOOKUP($A53,'HRGs to TFCs % Split'!$A$8:$AA$117,14,0))</f>
        <v>0</v>
      </c>
      <c r="W53" s="171">
        <f>IF(ISERROR(VLOOKUP($A53,'HRGs to TFCs % Split'!$A$8:$AA$117,6,0)),0,VLOOKUP($A53,'HRGs to TFCs % Split'!$A$8:$AA$117,15,0))</f>
        <v>0</v>
      </c>
      <c r="X53" s="171">
        <f>IF(ISERROR(VLOOKUP($A53,'HRGs to TFCs % Split'!$A$8:$AA$117,6,0)),0,VLOOKUP($A53,'HRGs to TFCs % Split'!$A$8:$AA$117,16,0))</f>
        <v>0</v>
      </c>
      <c r="Y53" s="172">
        <f>IF(ISERROR(VLOOKUP($A53,'HRGs to TFCs % Split'!$A$8:$AA$117,6,0)),0,VLOOKUP($A53,'HRGs to TFCs % Split'!$A$8:$AA$117,17,0))</f>
        <v>0</v>
      </c>
      <c r="Z53" s="164">
        <f t="shared" si="13"/>
        <v>0</v>
      </c>
      <c r="AA53" s="165">
        <f t="shared" si="14"/>
        <v>0</v>
      </c>
      <c r="AB53" s="165">
        <f t="shared" si="15"/>
        <v>0</v>
      </c>
      <c r="AC53" s="166">
        <f t="shared" si="16"/>
        <v>0</v>
      </c>
      <c r="AD53" s="197">
        <f t="shared" si="17"/>
        <v>0</v>
      </c>
      <c r="AE53" s="198">
        <f t="shared" si="18"/>
        <v>15577</v>
      </c>
      <c r="AF53" s="198">
        <f t="shared" si="19"/>
        <v>0</v>
      </c>
      <c r="AG53" s="199">
        <f t="shared" si="20"/>
        <v>20810</v>
      </c>
      <c r="AH53" s="197">
        <f t="shared" si="21"/>
        <v>0</v>
      </c>
      <c r="AI53" s="198">
        <f t="shared" si="22"/>
        <v>2486462.62328617</v>
      </c>
      <c r="AJ53" s="198">
        <f t="shared" si="23"/>
        <v>0</v>
      </c>
      <c r="AK53" s="199">
        <f t="shared" si="24"/>
        <v>3723778.7688002801</v>
      </c>
      <c r="AL53" s="191">
        <f t="shared" si="25"/>
        <v>0</v>
      </c>
      <c r="AM53" s="192">
        <f t="shared" si="26"/>
        <v>159.62397273455542</v>
      </c>
      <c r="AN53" s="192">
        <f t="shared" si="27"/>
        <v>0</v>
      </c>
      <c r="AO53" s="193">
        <f t="shared" si="28"/>
        <v>178.94179571361269</v>
      </c>
      <c r="AP53" s="185">
        <f t="shared" si="29"/>
        <v>0</v>
      </c>
      <c r="AQ53" s="186">
        <f t="shared" si="30"/>
        <v>0</v>
      </c>
      <c r="AR53" s="186">
        <f t="shared" si="31"/>
        <v>0</v>
      </c>
      <c r="AS53" s="187">
        <f t="shared" si="32"/>
        <v>0</v>
      </c>
      <c r="AT53" s="193">
        <f>IF(ISERROR(VLOOKUP(A53,Mandatory!A:A,1,FALSE)),0,1)</f>
        <v>0</v>
      </c>
    </row>
    <row r="54" spans="1:46">
      <c r="A54">
        <v>255</v>
      </c>
      <c r="B54" s="182">
        <f>VLOOKUP(A54,OPATT_Activities!A:J,3,FALSE)</f>
        <v>851</v>
      </c>
      <c r="C54" s="183">
        <f>VLOOKUP(A54,OPATT_Activities!A:J,4,FALSE)</f>
        <v>8962</v>
      </c>
      <c r="D54" s="183">
        <f>VLOOKUP(A54,OPATT_Activities!A:J,5,FALSE)</f>
        <v>740</v>
      </c>
      <c r="E54" s="184">
        <f>VLOOKUP(A54,OPATT_Activities!A:J,6,FALSE)</f>
        <v>12568</v>
      </c>
      <c r="F54" s="182">
        <f>VLOOKUP(A54,OPATT_Cost_Quantum!A:F,2,FALSE)</f>
        <v>273848.960134939</v>
      </c>
      <c r="G54" s="183">
        <f>VLOOKUP(A54,OPATT_Cost_Quantum!A:F,3,FALSE)</f>
        <v>2161850.5028919899</v>
      </c>
      <c r="H54" s="183">
        <f>VLOOKUP(A54,OPATT_Cost_Quantum!A:F,4,FALSE)</f>
        <v>173590.269456218</v>
      </c>
      <c r="I54" s="184">
        <f>VLOOKUP(A54,OPATT_Cost_Quantum!A:F,5,FALSE)</f>
        <v>2684006.9006139399</v>
      </c>
      <c r="J54" s="176">
        <f t="shared" si="12"/>
        <v>321.79666290827146</v>
      </c>
      <c r="K54" s="177">
        <f t="shared" si="12"/>
        <v>241.22411324391763</v>
      </c>
      <c r="L54" s="177">
        <f t="shared" si="12"/>
        <v>234.5814452111054</v>
      </c>
      <c r="M54" s="178">
        <f t="shared" si="12"/>
        <v>213.55879221944141</v>
      </c>
      <c r="N54" s="170">
        <f>IF(ISERROR(VLOOKUP($A54,'HRGs to TFCs % Split'!$A$8:$I$117,6,0)),0,VLOOKUP($A54,'HRGs to TFCs % Split'!$A$8:$I$117,6,0))</f>
        <v>0</v>
      </c>
      <c r="O54" s="171">
        <f>IF(ISERROR(VLOOKUP($A54,'HRGs to TFCs % Split'!$A$8:$I$117,6,0)),0,VLOOKUP($A54,'HRGs to TFCs % Split'!$A$8:$I$117,7,0))</f>
        <v>1.7722365847228777E-5</v>
      </c>
      <c r="P54" s="171">
        <f>IF(ISERROR(VLOOKUP($A54,'HRGs to TFCs % Split'!$A$8:$I$117,6,0)),0,VLOOKUP($A54,'HRGs to TFCs % Split'!$A$8:$I$117,8,0))</f>
        <v>0</v>
      </c>
      <c r="Q54" s="172">
        <f>IF(ISERROR(VLOOKUP($A54,'HRGs to TFCs % Split'!$A$8:$I$117,6,0)),0,VLOOKUP($A54,'HRGs to TFCs % Split'!$A$8:$I$117,9,0))</f>
        <v>2.5106684950240765E-5</v>
      </c>
      <c r="R54" s="164">
        <f t="shared" si="33"/>
        <v>0</v>
      </c>
      <c r="S54" s="165">
        <f t="shared" si="34"/>
        <v>28</v>
      </c>
      <c r="T54" s="165">
        <f t="shared" si="35"/>
        <v>0</v>
      </c>
      <c r="U54" s="166">
        <f t="shared" si="36"/>
        <v>40</v>
      </c>
      <c r="V54" s="170">
        <f>IF(ISERROR(VLOOKUP($A54,'HRGs to TFCs % Split'!$A$8:$AA$117,6,0)),0,VLOOKUP($A54,'HRGs to TFCs % Split'!$A$8:$AA$117,14,0))</f>
        <v>0</v>
      </c>
      <c r="W54" s="171">
        <f>IF(ISERROR(VLOOKUP($A54,'HRGs to TFCs % Split'!$A$8:$AA$117,6,0)),0,VLOOKUP($A54,'HRGs to TFCs % Split'!$A$8:$AA$117,15,0))</f>
        <v>2.7146777133387411E-5</v>
      </c>
      <c r="X54" s="171">
        <f>IF(ISERROR(VLOOKUP($A54,'HRGs to TFCs % Split'!$A$8:$AA$117,6,0)),0,VLOOKUP($A54,'HRGs to TFCs % Split'!$A$8:$AA$117,16,0))</f>
        <v>0</v>
      </c>
      <c r="Y54" s="172">
        <f>IF(ISERROR(VLOOKUP($A54,'HRGs to TFCs % Split'!$A$8:$AA$117,6,0)),0,VLOOKUP($A54,'HRGs to TFCs % Split'!$A$8:$AA$117,17,0))</f>
        <v>3.9457462162623376E-5</v>
      </c>
      <c r="Z54" s="164">
        <f t="shared" si="13"/>
        <v>0</v>
      </c>
      <c r="AA54" s="165">
        <f t="shared" si="14"/>
        <v>4801.969695065417</v>
      </c>
      <c r="AB54" s="165">
        <f t="shared" si="15"/>
        <v>0</v>
      </c>
      <c r="AC54" s="166">
        <f t="shared" si="16"/>
        <v>6979.5960167985149</v>
      </c>
      <c r="AD54" s="197">
        <f t="shared" si="17"/>
        <v>851</v>
      </c>
      <c r="AE54" s="198">
        <f t="shared" si="18"/>
        <v>8990</v>
      </c>
      <c r="AF54" s="198">
        <f t="shared" si="19"/>
        <v>740</v>
      </c>
      <c r="AG54" s="199">
        <f t="shared" si="20"/>
        <v>12608</v>
      </c>
      <c r="AH54" s="197">
        <f t="shared" si="21"/>
        <v>273848.960134939</v>
      </c>
      <c r="AI54" s="198">
        <f t="shared" si="22"/>
        <v>2166652.4725870555</v>
      </c>
      <c r="AJ54" s="198">
        <f t="shared" si="23"/>
        <v>173590.269456218</v>
      </c>
      <c r="AK54" s="199">
        <f t="shared" si="24"/>
        <v>2690986.4966307385</v>
      </c>
      <c r="AL54" s="191">
        <f t="shared" si="25"/>
        <v>321.79666290827146</v>
      </c>
      <c r="AM54" s="192">
        <f t="shared" si="26"/>
        <v>241.00694911980597</v>
      </c>
      <c r="AN54" s="192">
        <f t="shared" si="27"/>
        <v>234.5814452111054</v>
      </c>
      <c r="AO54" s="193">
        <f t="shared" si="28"/>
        <v>213.43484268962075</v>
      </c>
      <c r="AP54" s="185">
        <f t="shared" si="29"/>
        <v>0</v>
      </c>
      <c r="AQ54" s="186">
        <f t="shared" si="30"/>
        <v>-9.0025877260480058E-4</v>
      </c>
      <c r="AR54" s="186">
        <f t="shared" si="31"/>
        <v>0</v>
      </c>
      <c r="AS54" s="187">
        <f t="shared" si="32"/>
        <v>-5.8040003191861533E-4</v>
      </c>
      <c r="AT54" s="193">
        <f>IF(ISERROR(VLOOKUP(A54,Mandatory!A:A,1,FALSE)),0,1)</f>
        <v>0</v>
      </c>
    </row>
    <row r="55" spans="1:46">
      <c r="A55">
        <v>256</v>
      </c>
      <c r="B55" s="182">
        <f>VLOOKUP(A55,OPATT_Activities!A:J,3,FALSE)</f>
        <v>3</v>
      </c>
      <c r="C55" s="183">
        <f>VLOOKUP(A55,OPATT_Activities!A:J,4,FALSE)</f>
        <v>1328</v>
      </c>
      <c r="D55" s="183">
        <f>VLOOKUP(A55,OPATT_Activities!A:J,5,FALSE)</f>
        <v>97</v>
      </c>
      <c r="E55" s="184">
        <f>VLOOKUP(A55,OPATT_Activities!A:J,6,FALSE)</f>
        <v>4686</v>
      </c>
      <c r="F55" s="182">
        <f>VLOOKUP(A55,OPATT_Cost_Quantum!A:F,2,FALSE)</f>
        <v>715.30525557167903</v>
      </c>
      <c r="G55" s="183">
        <f>VLOOKUP(A55,OPATT_Cost_Quantum!A:F,3,FALSE)</f>
        <v>343260.64389332698</v>
      </c>
      <c r="H55" s="183">
        <f>VLOOKUP(A55,OPATT_Cost_Quantum!A:F,4,FALSE)</f>
        <v>13845.778513928301</v>
      </c>
      <c r="I55" s="184">
        <f>VLOOKUP(A55,OPATT_Cost_Quantum!A:F,5,FALSE)</f>
        <v>1382175.2505915901</v>
      </c>
      <c r="J55" s="176">
        <f t="shared" si="12"/>
        <v>238.43508519055968</v>
      </c>
      <c r="K55" s="177">
        <f t="shared" si="12"/>
        <v>258.47940052208355</v>
      </c>
      <c r="L55" s="177">
        <f t="shared" si="12"/>
        <v>142.7399846796732</v>
      </c>
      <c r="M55" s="178">
        <f t="shared" si="12"/>
        <v>294.95844016039052</v>
      </c>
      <c r="N55" s="170">
        <f>IF(ISERROR(VLOOKUP($A55,'HRGs to TFCs % Split'!$A$8:$I$117,6,0)),0,VLOOKUP($A55,'HRGs to TFCs % Split'!$A$8:$I$117,6,0))</f>
        <v>0</v>
      </c>
      <c r="O55" s="171">
        <f>IF(ISERROR(VLOOKUP($A55,'HRGs to TFCs % Split'!$A$8:$I$117,6,0)),0,VLOOKUP($A55,'HRGs to TFCs % Split'!$A$8:$I$117,7,0))</f>
        <v>0</v>
      </c>
      <c r="P55" s="171">
        <f>IF(ISERROR(VLOOKUP($A55,'HRGs to TFCs % Split'!$A$8:$I$117,6,0)),0,VLOOKUP($A55,'HRGs to TFCs % Split'!$A$8:$I$117,8,0))</f>
        <v>0</v>
      </c>
      <c r="Q55" s="172">
        <f>IF(ISERROR(VLOOKUP($A55,'HRGs to TFCs % Split'!$A$8:$I$117,6,0)),0,VLOOKUP($A55,'HRGs to TFCs % Split'!$A$8:$I$117,9,0))</f>
        <v>0</v>
      </c>
      <c r="R55" s="164">
        <f t="shared" si="33"/>
        <v>0</v>
      </c>
      <c r="S55" s="165">
        <f t="shared" si="34"/>
        <v>0</v>
      </c>
      <c r="T55" s="165">
        <f t="shared" si="35"/>
        <v>0</v>
      </c>
      <c r="U55" s="166">
        <f t="shared" si="36"/>
        <v>0</v>
      </c>
      <c r="V55" s="170">
        <f>IF(ISERROR(VLOOKUP($A55,'HRGs to TFCs % Split'!$A$8:$AA$117,6,0)),0,VLOOKUP($A55,'HRGs to TFCs % Split'!$A$8:$AA$117,14,0))</f>
        <v>0</v>
      </c>
      <c r="W55" s="171">
        <f>IF(ISERROR(VLOOKUP($A55,'HRGs to TFCs % Split'!$A$8:$AA$117,6,0)),0,VLOOKUP($A55,'HRGs to TFCs % Split'!$A$8:$AA$117,15,0))</f>
        <v>0</v>
      </c>
      <c r="X55" s="171">
        <f>IF(ISERROR(VLOOKUP($A55,'HRGs to TFCs % Split'!$A$8:$AA$117,6,0)),0,VLOOKUP($A55,'HRGs to TFCs % Split'!$A$8:$AA$117,16,0))</f>
        <v>0</v>
      </c>
      <c r="Y55" s="172">
        <f>IF(ISERROR(VLOOKUP($A55,'HRGs to TFCs % Split'!$A$8:$AA$117,6,0)),0,VLOOKUP($A55,'HRGs to TFCs % Split'!$A$8:$AA$117,17,0))</f>
        <v>0</v>
      </c>
      <c r="Z55" s="164">
        <f t="shared" si="13"/>
        <v>0</v>
      </c>
      <c r="AA55" s="165">
        <f t="shared" si="14"/>
        <v>0</v>
      </c>
      <c r="AB55" s="165">
        <f t="shared" si="15"/>
        <v>0</v>
      </c>
      <c r="AC55" s="166">
        <f t="shared" si="16"/>
        <v>0</v>
      </c>
      <c r="AD55" s="197">
        <f t="shared" si="17"/>
        <v>3</v>
      </c>
      <c r="AE55" s="198">
        <f t="shared" si="18"/>
        <v>1328</v>
      </c>
      <c r="AF55" s="198">
        <f t="shared" si="19"/>
        <v>97</v>
      </c>
      <c r="AG55" s="199">
        <f t="shared" si="20"/>
        <v>4686</v>
      </c>
      <c r="AH55" s="197">
        <f t="shared" si="21"/>
        <v>715.30525557167903</v>
      </c>
      <c r="AI55" s="198">
        <f t="shared" si="22"/>
        <v>343260.64389332698</v>
      </c>
      <c r="AJ55" s="198">
        <f t="shared" si="23"/>
        <v>13845.778513928301</v>
      </c>
      <c r="AK55" s="199">
        <f t="shared" si="24"/>
        <v>1382175.2505915901</v>
      </c>
      <c r="AL55" s="191">
        <f t="shared" si="25"/>
        <v>238.43508519055968</v>
      </c>
      <c r="AM55" s="192">
        <f t="shared" si="26"/>
        <v>258.47940052208355</v>
      </c>
      <c r="AN55" s="192">
        <f t="shared" si="27"/>
        <v>142.7399846796732</v>
      </c>
      <c r="AO55" s="193">
        <f t="shared" si="28"/>
        <v>294.95844016039052</v>
      </c>
      <c r="AP55" s="185">
        <f t="shared" si="29"/>
        <v>0</v>
      </c>
      <c r="AQ55" s="186">
        <f t="shared" si="30"/>
        <v>0</v>
      </c>
      <c r="AR55" s="186">
        <f t="shared" si="31"/>
        <v>0</v>
      </c>
      <c r="AS55" s="187">
        <f t="shared" si="32"/>
        <v>0</v>
      </c>
      <c r="AT55" s="193">
        <f>IF(ISERROR(VLOOKUP(A55,Mandatory!A:A,1,FALSE)),0,1)</f>
        <v>0</v>
      </c>
    </row>
    <row r="56" spans="1:46">
      <c r="A56">
        <v>257</v>
      </c>
      <c r="B56" s="182">
        <f>VLOOKUP(A56,OPATT_Activities!A:J,3,FALSE)</f>
        <v>344</v>
      </c>
      <c r="C56" s="183">
        <f>VLOOKUP(A56,OPATT_Activities!A:J,4,FALSE)</f>
        <v>19723</v>
      </c>
      <c r="D56" s="183">
        <f>VLOOKUP(A56,OPATT_Activities!A:J,5,FALSE)</f>
        <v>452</v>
      </c>
      <c r="E56" s="184">
        <f>VLOOKUP(A56,OPATT_Activities!A:J,6,FALSE)</f>
        <v>32775</v>
      </c>
      <c r="F56" s="182">
        <f>VLOOKUP(A56,OPATT_Cost_Quantum!A:F,2,FALSE)</f>
        <v>63203.309172919697</v>
      </c>
      <c r="G56" s="183">
        <f>VLOOKUP(A56,OPATT_Cost_Quantum!A:F,3,FALSE)</f>
        <v>2301919.6047917702</v>
      </c>
      <c r="H56" s="183">
        <f>VLOOKUP(A56,OPATT_Cost_Quantum!A:F,4,FALSE)</f>
        <v>85631.788884475798</v>
      </c>
      <c r="I56" s="184">
        <f>VLOOKUP(A56,OPATT_Cost_Quantum!A:F,5,FALSE)</f>
        <v>3564692.3807961298</v>
      </c>
      <c r="J56" s="176">
        <f t="shared" si="12"/>
        <v>183.7305499212782</v>
      </c>
      <c r="K56" s="177">
        <f t="shared" si="12"/>
        <v>116.71244763939411</v>
      </c>
      <c r="L56" s="177">
        <f t="shared" si="12"/>
        <v>189.45086036388452</v>
      </c>
      <c r="M56" s="178">
        <f t="shared" si="12"/>
        <v>108.76254403649519</v>
      </c>
      <c r="N56" s="170">
        <f>IF(ISERROR(VLOOKUP($A56,'HRGs to TFCs % Split'!$A$8:$I$117,6,0)),0,VLOOKUP($A56,'HRGs to TFCs % Split'!$A$8:$I$117,6,0))</f>
        <v>0</v>
      </c>
      <c r="O56" s="171">
        <f>IF(ISERROR(VLOOKUP($A56,'HRGs to TFCs % Split'!$A$8:$I$117,6,0)),0,VLOOKUP($A56,'HRGs to TFCs % Split'!$A$8:$I$117,7,0))</f>
        <v>5.6120825182891125E-5</v>
      </c>
      <c r="P56" s="171">
        <f>IF(ISERROR(VLOOKUP($A56,'HRGs to TFCs % Split'!$A$8:$I$117,6,0)),0,VLOOKUP($A56,'HRGs to TFCs % Split'!$A$8:$I$117,8,0))</f>
        <v>0</v>
      </c>
      <c r="Q56" s="172">
        <f>IF(ISERROR(VLOOKUP($A56,'HRGs to TFCs % Split'!$A$8:$I$117,6,0)),0,VLOOKUP($A56,'HRGs to TFCs % Split'!$A$8:$I$117,9,0))</f>
        <v>3.4263240637975634E-4</v>
      </c>
      <c r="R56" s="164">
        <f t="shared" si="33"/>
        <v>0</v>
      </c>
      <c r="S56" s="165">
        <f t="shared" si="34"/>
        <v>89</v>
      </c>
      <c r="T56" s="165">
        <f t="shared" si="35"/>
        <v>0</v>
      </c>
      <c r="U56" s="166">
        <f t="shared" si="36"/>
        <v>541</v>
      </c>
      <c r="V56" s="170">
        <f>IF(ISERROR(VLOOKUP($A56,'HRGs to TFCs % Split'!$A$8:$AA$117,6,0)),0,VLOOKUP($A56,'HRGs to TFCs % Split'!$A$8:$AA$117,14,0))</f>
        <v>0</v>
      </c>
      <c r="W56" s="171">
        <f>IF(ISERROR(VLOOKUP($A56,'HRGs to TFCs % Split'!$A$8:$AA$117,6,0)),0,VLOOKUP($A56,'HRGs to TFCs % Split'!$A$8:$AA$117,15,0))</f>
        <v>4.5257883556321603E-5</v>
      </c>
      <c r="X56" s="171">
        <f>IF(ISERROR(VLOOKUP($A56,'HRGs to TFCs % Split'!$A$8:$AA$117,6,0)),0,VLOOKUP($A56,'HRGs to TFCs % Split'!$A$8:$AA$117,16,0))</f>
        <v>0</v>
      </c>
      <c r="Y56" s="172">
        <f>IF(ISERROR(VLOOKUP($A56,'HRGs to TFCs % Split'!$A$8:$AA$117,6,0)),0,VLOOKUP($A56,'HRGs to TFCs % Split'!$A$8:$AA$117,17,0))</f>
        <v>2.9562384223048849E-4</v>
      </c>
      <c r="Z56" s="164">
        <f t="shared" si="13"/>
        <v>0</v>
      </c>
      <c r="AA56" s="165">
        <f t="shared" si="14"/>
        <v>8005.6274906006656</v>
      </c>
      <c r="AB56" s="165">
        <f t="shared" si="15"/>
        <v>0</v>
      </c>
      <c r="AC56" s="166">
        <f t="shared" si="16"/>
        <v>52292.643231807051</v>
      </c>
      <c r="AD56" s="197">
        <f t="shared" si="17"/>
        <v>344</v>
      </c>
      <c r="AE56" s="198">
        <f t="shared" si="18"/>
        <v>19812</v>
      </c>
      <c r="AF56" s="198">
        <f t="shared" si="19"/>
        <v>452</v>
      </c>
      <c r="AG56" s="199">
        <f t="shared" si="20"/>
        <v>33316</v>
      </c>
      <c r="AH56" s="197">
        <f t="shared" si="21"/>
        <v>63203.309172919697</v>
      </c>
      <c r="AI56" s="198">
        <f t="shared" si="22"/>
        <v>2309925.2322823708</v>
      </c>
      <c r="AJ56" s="198">
        <f t="shared" si="23"/>
        <v>85631.788884475798</v>
      </c>
      <c r="AK56" s="199">
        <f t="shared" si="24"/>
        <v>3616985.0240279371</v>
      </c>
      <c r="AL56" s="191">
        <f t="shared" si="25"/>
        <v>183.7305499212782</v>
      </c>
      <c r="AM56" s="192">
        <f t="shared" si="26"/>
        <v>116.59222856260705</v>
      </c>
      <c r="AN56" s="192">
        <f t="shared" si="27"/>
        <v>189.45086036388452</v>
      </c>
      <c r="AO56" s="193">
        <f t="shared" si="28"/>
        <v>108.56600504346071</v>
      </c>
      <c r="AP56" s="185">
        <f t="shared" si="29"/>
        <v>0</v>
      </c>
      <c r="AQ56" s="186">
        <f t="shared" si="30"/>
        <v>-1.0300450313449616E-3</v>
      </c>
      <c r="AR56" s="186">
        <f t="shared" si="31"/>
        <v>0</v>
      </c>
      <c r="AS56" s="187">
        <f t="shared" si="32"/>
        <v>-1.807046670115886E-3</v>
      </c>
      <c r="AT56" s="193">
        <f>IF(ISERROR(VLOOKUP(A56,Mandatory!A:A,1,FALSE)),0,1)</f>
        <v>1</v>
      </c>
    </row>
    <row r="57" spans="1:46">
      <c r="A57">
        <v>258</v>
      </c>
      <c r="B57" s="182">
        <f>VLOOKUP(A57,OPATT_Activities!A:J,3,FALSE)</f>
        <v>802</v>
      </c>
      <c r="C57" s="183">
        <f>VLOOKUP(A57,OPATT_Activities!A:J,4,FALSE)</f>
        <v>8371</v>
      </c>
      <c r="D57" s="183">
        <f>VLOOKUP(A57,OPATT_Activities!A:J,5,FALSE)</f>
        <v>2665</v>
      </c>
      <c r="E57" s="184">
        <f>VLOOKUP(A57,OPATT_Activities!A:J,6,FALSE)</f>
        <v>28918</v>
      </c>
      <c r="F57" s="182">
        <f>VLOOKUP(A57,OPATT_Cost_Quantum!A:F,2,FALSE)</f>
        <v>198019.992630683</v>
      </c>
      <c r="G57" s="183">
        <f>VLOOKUP(A57,OPATT_Cost_Quantum!A:F,3,FALSE)</f>
        <v>2025208.11937819</v>
      </c>
      <c r="H57" s="183">
        <f>VLOOKUP(A57,OPATT_Cost_Quantum!A:F,4,FALSE)</f>
        <v>467723.556074069</v>
      </c>
      <c r="I57" s="184">
        <f>VLOOKUP(A57,OPATT_Cost_Quantum!A:F,5,FALSE)</f>
        <v>5189520.7804371603</v>
      </c>
      <c r="J57" s="176">
        <f t="shared" si="12"/>
        <v>246.90772148464214</v>
      </c>
      <c r="K57" s="177">
        <f t="shared" si="12"/>
        <v>241.93144419760961</v>
      </c>
      <c r="L57" s="177">
        <f t="shared" si="12"/>
        <v>175.50602479327168</v>
      </c>
      <c r="M57" s="178">
        <f t="shared" si="12"/>
        <v>179.45642092942666</v>
      </c>
      <c r="N57" s="170">
        <f>IF(ISERROR(VLOOKUP($A57,'HRGs to TFCs % Split'!$A$8:$I$117,6,0)),0,VLOOKUP($A57,'HRGs to TFCs % Split'!$A$8:$I$117,6,0))</f>
        <v>0</v>
      </c>
      <c r="O57" s="171">
        <f>IF(ISERROR(VLOOKUP($A57,'HRGs to TFCs % Split'!$A$8:$I$117,6,0)),0,VLOOKUP($A57,'HRGs to TFCs % Split'!$A$8:$I$117,7,0))</f>
        <v>3.8029243380511749E-4</v>
      </c>
      <c r="P57" s="171">
        <f>IF(ISERROR(VLOOKUP($A57,'HRGs to TFCs % Split'!$A$8:$I$117,6,0)),0,VLOOKUP($A57,'HRGs to TFCs % Split'!$A$8:$I$117,8,0))</f>
        <v>0</v>
      </c>
      <c r="Q57" s="172">
        <f>IF(ISERROR(VLOOKUP($A57,'HRGs to TFCs % Split'!$A$8:$I$117,6,0)),0,VLOOKUP($A57,'HRGs to TFCs % Split'!$A$8:$I$117,9,0))</f>
        <v>1.914753943411009E-3</v>
      </c>
      <c r="R57" s="164">
        <f t="shared" si="33"/>
        <v>0</v>
      </c>
      <c r="S57" s="165">
        <f t="shared" si="34"/>
        <v>600</v>
      </c>
      <c r="T57" s="165">
        <f t="shared" si="35"/>
        <v>0</v>
      </c>
      <c r="U57" s="166">
        <f t="shared" si="36"/>
        <v>3022</v>
      </c>
      <c r="V57" s="170">
        <f>IF(ISERROR(VLOOKUP($A57,'HRGs to TFCs % Split'!$A$8:$AA$117,6,0)),0,VLOOKUP($A57,'HRGs to TFCs % Split'!$A$8:$AA$117,14,0))</f>
        <v>0</v>
      </c>
      <c r="W57" s="171">
        <f>IF(ISERROR(VLOOKUP($A57,'HRGs to TFCs % Split'!$A$8:$AA$117,6,0)),0,VLOOKUP($A57,'HRGs to TFCs % Split'!$A$8:$AA$117,15,0))</f>
        <v>3.9834182685436994E-4</v>
      </c>
      <c r="X57" s="171">
        <f>IF(ISERROR(VLOOKUP($A57,'HRGs to TFCs % Split'!$A$8:$AA$117,6,0)),0,VLOOKUP($A57,'HRGs to TFCs % Split'!$A$8:$AA$117,16,0))</f>
        <v>0</v>
      </c>
      <c r="Y57" s="172">
        <f>IF(ISERROR(VLOOKUP($A57,'HRGs to TFCs % Split'!$A$8:$AA$117,6,0)),0,VLOOKUP($A57,'HRGs to TFCs % Split'!$A$8:$AA$117,17,0))</f>
        <v>1.9940732410538256E-3</v>
      </c>
      <c r="Z57" s="164">
        <f t="shared" si="13"/>
        <v>0</v>
      </c>
      <c r="AA57" s="165">
        <f t="shared" si="14"/>
        <v>70462.337810226643</v>
      </c>
      <c r="AB57" s="165">
        <f t="shared" si="15"/>
        <v>0</v>
      </c>
      <c r="AC57" s="166">
        <f t="shared" si="16"/>
        <v>352729.87383480632</v>
      </c>
      <c r="AD57" s="197">
        <f t="shared" si="17"/>
        <v>802</v>
      </c>
      <c r="AE57" s="198">
        <f t="shared" si="18"/>
        <v>8971</v>
      </c>
      <c r="AF57" s="198">
        <f t="shared" si="19"/>
        <v>2665</v>
      </c>
      <c r="AG57" s="199">
        <f t="shared" si="20"/>
        <v>31940</v>
      </c>
      <c r="AH57" s="197">
        <f t="shared" si="21"/>
        <v>198019.992630683</v>
      </c>
      <c r="AI57" s="198">
        <f t="shared" si="22"/>
        <v>2095670.4571884167</v>
      </c>
      <c r="AJ57" s="198">
        <f t="shared" si="23"/>
        <v>467723.556074069</v>
      </c>
      <c r="AK57" s="199">
        <f t="shared" si="24"/>
        <v>5542250.6542719668</v>
      </c>
      <c r="AL57" s="191">
        <f t="shared" si="25"/>
        <v>246.90772148464214</v>
      </c>
      <c r="AM57" s="192">
        <f t="shared" si="26"/>
        <v>233.60500024394346</v>
      </c>
      <c r="AN57" s="192">
        <f t="shared" si="27"/>
        <v>175.50602479327168</v>
      </c>
      <c r="AO57" s="193">
        <f t="shared" si="28"/>
        <v>173.52068422892819</v>
      </c>
      <c r="AP57" s="185">
        <f t="shared" si="29"/>
        <v>0</v>
      </c>
      <c r="AQ57" s="186">
        <f t="shared" si="30"/>
        <v>-3.4416543005733047E-2</v>
      </c>
      <c r="AR57" s="186">
        <f t="shared" si="31"/>
        <v>0</v>
      </c>
      <c r="AS57" s="187">
        <f t="shared" si="32"/>
        <v>-3.3076201284727325E-2</v>
      </c>
      <c r="AT57" s="193">
        <f>IF(ISERROR(VLOOKUP(A57,Mandatory!A:A,1,FALSE)),0,1)</f>
        <v>1</v>
      </c>
    </row>
    <row r="58" spans="1:46">
      <c r="A58">
        <v>259</v>
      </c>
      <c r="B58" s="182">
        <f>VLOOKUP(A58,OPATT_Activities!A:J,3,FALSE)</f>
        <v>96</v>
      </c>
      <c r="C58" s="183">
        <f>VLOOKUP(A58,OPATT_Activities!A:J,4,FALSE)</f>
        <v>3978</v>
      </c>
      <c r="D58" s="183">
        <f>VLOOKUP(A58,OPATT_Activities!A:J,5,FALSE)</f>
        <v>2345</v>
      </c>
      <c r="E58" s="184">
        <f>VLOOKUP(A58,OPATT_Activities!A:J,6,FALSE)</f>
        <v>29513</v>
      </c>
      <c r="F58" s="182">
        <f>VLOOKUP(A58,OPATT_Cost_Quantum!A:F,2,FALSE)</f>
        <v>20870.591661348699</v>
      </c>
      <c r="G58" s="183">
        <f>VLOOKUP(A58,OPATT_Cost_Quantum!A:F,3,FALSE)</f>
        <v>1073876.25552905</v>
      </c>
      <c r="H58" s="183">
        <f>VLOOKUP(A58,OPATT_Cost_Quantum!A:F,4,FALSE)</f>
        <v>355600.84686683299</v>
      </c>
      <c r="I58" s="184">
        <f>VLOOKUP(A58,OPATT_Cost_Quantum!A:F,5,FALSE)</f>
        <v>6586706.9668542203</v>
      </c>
      <c r="J58" s="176">
        <f t="shared" si="12"/>
        <v>217.40199647238228</v>
      </c>
      <c r="K58" s="177">
        <f t="shared" si="12"/>
        <v>269.9538098363625</v>
      </c>
      <c r="L58" s="177">
        <f t="shared" si="12"/>
        <v>151.64215218201832</v>
      </c>
      <c r="M58" s="178">
        <f t="shared" si="12"/>
        <v>223.17985182306847</v>
      </c>
      <c r="N58" s="170">
        <f>IF(ISERROR(VLOOKUP($A58,'HRGs to TFCs % Split'!$A$8:$I$117,6,0)),0,VLOOKUP($A58,'HRGs to TFCs % Split'!$A$8:$I$117,6,0))</f>
        <v>0</v>
      </c>
      <c r="O58" s="171">
        <f>IF(ISERROR(VLOOKUP($A58,'HRGs to TFCs % Split'!$A$8:$I$117,6,0)),0,VLOOKUP($A58,'HRGs to TFCs % Split'!$A$8:$I$117,7,0))</f>
        <v>1.550707011632518E-5</v>
      </c>
      <c r="P58" s="171">
        <f>IF(ISERROR(VLOOKUP($A58,'HRGs to TFCs % Split'!$A$8:$I$117,6,0)),0,VLOOKUP($A58,'HRGs to TFCs % Split'!$A$8:$I$117,8,0))</f>
        <v>0</v>
      </c>
      <c r="Q58" s="172">
        <f>IF(ISERROR(VLOOKUP($A58,'HRGs to TFCs % Split'!$A$8:$I$117,6,0)),0,VLOOKUP($A58,'HRGs to TFCs % Split'!$A$8:$I$117,9,0))</f>
        <v>1.0190360362156545E-4</v>
      </c>
      <c r="R58" s="164">
        <f t="shared" si="33"/>
        <v>0</v>
      </c>
      <c r="S58" s="165">
        <f t="shared" si="34"/>
        <v>24</v>
      </c>
      <c r="T58" s="165">
        <f t="shared" si="35"/>
        <v>0</v>
      </c>
      <c r="U58" s="166">
        <f t="shared" si="36"/>
        <v>161</v>
      </c>
      <c r="V58" s="170">
        <f>IF(ISERROR(VLOOKUP($A58,'HRGs to TFCs % Split'!$A$8:$AA$117,6,0)),0,VLOOKUP($A58,'HRGs to TFCs % Split'!$A$8:$AA$117,14,0))</f>
        <v>0</v>
      </c>
      <c r="W58" s="171">
        <f>IF(ISERROR(VLOOKUP($A58,'HRGs to TFCs % Split'!$A$8:$AA$117,6,0)),0,VLOOKUP($A58,'HRGs to TFCs % Split'!$A$8:$AA$117,15,0))</f>
        <v>5.2194691059569935E-5</v>
      </c>
      <c r="X58" s="171">
        <f>IF(ISERROR(VLOOKUP($A58,'HRGs to TFCs % Split'!$A$8:$AA$117,6,0)),0,VLOOKUP($A58,'HRGs to TFCs % Split'!$A$8:$AA$117,16,0))</f>
        <v>0</v>
      </c>
      <c r="Y58" s="172">
        <f>IF(ISERROR(VLOOKUP($A58,'HRGs to TFCs % Split'!$A$8:$AA$117,6,0)),0,VLOOKUP($A58,'HRGs to TFCs % Split'!$A$8:$AA$117,17,0))</f>
        <v>3.6241250401752747E-4</v>
      </c>
      <c r="Z58" s="164">
        <f t="shared" si="13"/>
        <v>0</v>
      </c>
      <c r="AA58" s="165">
        <f t="shared" si="14"/>
        <v>9232.6733107150903</v>
      </c>
      <c r="AB58" s="165">
        <f t="shared" si="15"/>
        <v>0</v>
      </c>
      <c r="AC58" s="166">
        <f t="shared" si="16"/>
        <v>64106.831277020334</v>
      </c>
      <c r="AD58" s="197">
        <f t="shared" si="17"/>
        <v>96</v>
      </c>
      <c r="AE58" s="198">
        <f t="shared" si="18"/>
        <v>4002</v>
      </c>
      <c r="AF58" s="198">
        <f t="shared" si="19"/>
        <v>2345</v>
      </c>
      <c r="AG58" s="199">
        <f t="shared" si="20"/>
        <v>29674</v>
      </c>
      <c r="AH58" s="197">
        <f t="shared" si="21"/>
        <v>20870.591661348699</v>
      </c>
      <c r="AI58" s="198">
        <f t="shared" si="22"/>
        <v>1083108.928839765</v>
      </c>
      <c r="AJ58" s="198">
        <f t="shared" si="23"/>
        <v>355600.84686683299</v>
      </c>
      <c r="AK58" s="199">
        <f t="shared" si="24"/>
        <v>6650813.7981312405</v>
      </c>
      <c r="AL58" s="191">
        <f t="shared" si="25"/>
        <v>217.40199647238228</v>
      </c>
      <c r="AM58" s="192">
        <f t="shared" si="26"/>
        <v>270.6419112543141</v>
      </c>
      <c r="AN58" s="192">
        <f t="shared" si="27"/>
        <v>151.64215218201832</v>
      </c>
      <c r="AO58" s="193">
        <f t="shared" si="28"/>
        <v>224.12933201224104</v>
      </c>
      <c r="AP58" s="185">
        <f t="shared" si="29"/>
        <v>0</v>
      </c>
      <c r="AQ58" s="186">
        <f t="shared" si="30"/>
        <v>2.5489598326791096E-3</v>
      </c>
      <c r="AR58" s="186">
        <f t="shared" si="31"/>
        <v>0</v>
      </c>
      <c r="AS58" s="187">
        <f t="shared" si="32"/>
        <v>4.254327536364233E-3</v>
      </c>
      <c r="AT58" s="193">
        <f>IF(ISERROR(VLOOKUP(A58,Mandatory!A:A,1,FALSE)),0,1)</f>
        <v>0</v>
      </c>
    </row>
    <row r="59" spans="1:46">
      <c r="A59">
        <v>260</v>
      </c>
      <c r="B59" s="182">
        <f>VLOOKUP(A59,OPATT_Activities!A:J,3,FALSE)</f>
        <v>226</v>
      </c>
      <c r="C59" s="183">
        <f>VLOOKUP(A59,OPATT_Activities!A:J,4,FALSE)</f>
        <v>2134</v>
      </c>
      <c r="D59" s="183">
        <f>VLOOKUP(A59,OPATT_Activities!A:J,5,FALSE)</f>
        <v>2390</v>
      </c>
      <c r="E59" s="184">
        <f>VLOOKUP(A59,OPATT_Activities!A:J,6,FALSE)</f>
        <v>30801</v>
      </c>
      <c r="F59" s="182">
        <f>VLOOKUP(A59,OPATT_Cost_Quantum!A:F,2,FALSE)</f>
        <v>65548.281848142302</v>
      </c>
      <c r="G59" s="183">
        <f>VLOOKUP(A59,OPATT_Cost_Quantum!A:F,3,FALSE)</f>
        <v>639816.34478670405</v>
      </c>
      <c r="H59" s="183">
        <f>VLOOKUP(A59,OPATT_Cost_Quantum!A:F,4,FALSE)</f>
        <v>620397.20354947203</v>
      </c>
      <c r="I59" s="184">
        <f>VLOOKUP(A59,OPATT_Cost_Quantum!A:F,5,FALSE)</f>
        <v>7141311.1955203498</v>
      </c>
      <c r="J59" s="176">
        <f t="shared" si="12"/>
        <v>290.03664534576239</v>
      </c>
      <c r="K59" s="177">
        <f t="shared" si="12"/>
        <v>299.82021780070482</v>
      </c>
      <c r="L59" s="177">
        <f t="shared" si="12"/>
        <v>259.58041989517659</v>
      </c>
      <c r="M59" s="178">
        <f t="shared" si="12"/>
        <v>231.8532253991867</v>
      </c>
      <c r="N59" s="170">
        <f>IF(ISERROR(VLOOKUP($A59,'HRGs to TFCs % Split'!$A$8:$I$117,6,0)),0,VLOOKUP($A59,'HRGs to TFCs % Split'!$A$8:$I$117,6,0))</f>
        <v>0</v>
      </c>
      <c r="O59" s="171">
        <f>IF(ISERROR(VLOOKUP($A59,'HRGs to TFCs % Split'!$A$8:$I$117,6,0)),0,VLOOKUP($A59,'HRGs to TFCs % Split'!$A$8:$I$117,7,0))</f>
        <v>7.3843191030119901E-7</v>
      </c>
      <c r="P59" s="171">
        <f>IF(ISERROR(VLOOKUP($A59,'HRGs to TFCs % Split'!$A$8:$I$117,6,0)),0,VLOOKUP($A59,'HRGs to TFCs % Split'!$A$8:$I$117,8,0))</f>
        <v>0</v>
      </c>
      <c r="Q59" s="172">
        <f>IF(ISERROR(VLOOKUP($A59,'HRGs to TFCs % Split'!$A$8:$I$117,6,0)),0,VLOOKUP($A59,'HRGs to TFCs % Split'!$A$8:$I$117,9,0))</f>
        <v>3.9136891245963545E-5</v>
      </c>
      <c r="R59" s="164">
        <f t="shared" si="33"/>
        <v>0</v>
      </c>
      <c r="S59" s="165">
        <f t="shared" si="34"/>
        <v>1</v>
      </c>
      <c r="T59" s="165">
        <f t="shared" si="35"/>
        <v>0</v>
      </c>
      <c r="U59" s="166">
        <f t="shared" si="36"/>
        <v>62</v>
      </c>
      <c r="V59" s="170">
        <f>IF(ISERROR(VLOOKUP($A59,'HRGs to TFCs % Split'!$A$8:$AA$117,6,0)),0,VLOOKUP($A59,'HRGs to TFCs % Split'!$A$8:$AA$117,14,0))</f>
        <v>0</v>
      </c>
      <c r="W59" s="171">
        <f>IF(ISERROR(VLOOKUP($A59,'HRGs to TFCs % Split'!$A$8:$AA$117,6,0)),0,VLOOKUP($A59,'HRGs to TFCs % Split'!$A$8:$AA$117,15,0))</f>
        <v>4.6634503894244871E-7</v>
      </c>
      <c r="X59" s="171">
        <f>IF(ISERROR(VLOOKUP($A59,'HRGs to TFCs % Split'!$A$8:$AA$117,6,0)),0,VLOOKUP($A59,'HRGs to TFCs % Split'!$A$8:$AA$117,16,0))</f>
        <v>0</v>
      </c>
      <c r="Y59" s="172">
        <f>IF(ISERROR(VLOOKUP($A59,'HRGs to TFCs % Split'!$A$8:$AA$117,6,0)),0,VLOOKUP($A59,'HRGs to TFCs % Split'!$A$8:$AA$117,17,0))</f>
        <v>4.4528649193419384E-5</v>
      </c>
      <c r="Z59" s="164">
        <f t="shared" si="13"/>
        <v>0</v>
      </c>
      <c r="AA59" s="165">
        <f t="shared" si="14"/>
        <v>82.491366597310261</v>
      </c>
      <c r="AB59" s="165">
        <f t="shared" si="15"/>
        <v>0</v>
      </c>
      <c r="AC59" s="166">
        <f t="shared" si="16"/>
        <v>7876.633861115638</v>
      </c>
      <c r="AD59" s="197">
        <f t="shared" si="17"/>
        <v>226</v>
      </c>
      <c r="AE59" s="198">
        <f t="shared" si="18"/>
        <v>2135</v>
      </c>
      <c r="AF59" s="198">
        <f t="shared" si="19"/>
        <v>2390</v>
      </c>
      <c r="AG59" s="199">
        <f t="shared" si="20"/>
        <v>30863</v>
      </c>
      <c r="AH59" s="197">
        <f t="shared" si="21"/>
        <v>65548.281848142302</v>
      </c>
      <c r="AI59" s="198">
        <f t="shared" si="22"/>
        <v>639898.83615330141</v>
      </c>
      <c r="AJ59" s="198">
        <f t="shared" si="23"/>
        <v>620397.20354947203</v>
      </c>
      <c r="AK59" s="199">
        <f t="shared" si="24"/>
        <v>7149187.829381465</v>
      </c>
      <c r="AL59" s="191">
        <f t="shared" si="25"/>
        <v>290.03664534576239</v>
      </c>
      <c r="AM59" s="192">
        <f t="shared" si="26"/>
        <v>299.71842442777586</v>
      </c>
      <c r="AN59" s="192">
        <f t="shared" si="27"/>
        <v>259.58041989517659</v>
      </c>
      <c r="AO59" s="193">
        <f t="shared" si="28"/>
        <v>231.64267340768768</v>
      </c>
      <c r="AP59" s="185">
        <f t="shared" si="29"/>
        <v>0</v>
      </c>
      <c r="AQ59" s="186">
        <f t="shared" si="30"/>
        <v>-3.3951470543136519E-4</v>
      </c>
      <c r="AR59" s="186">
        <f t="shared" si="31"/>
        <v>0</v>
      </c>
      <c r="AS59" s="187">
        <f t="shared" si="32"/>
        <v>-9.0812621276459282E-4</v>
      </c>
      <c r="AT59" s="193">
        <f>IF(ISERROR(VLOOKUP(A59,Mandatory!A:A,1,FALSE)),0,1)</f>
        <v>0</v>
      </c>
    </row>
    <row r="60" spans="1:46">
      <c r="A60">
        <v>261</v>
      </c>
      <c r="B60" s="182">
        <f>VLOOKUP(A60,OPATT_Activities!A:J,3,FALSE)</f>
        <v>24</v>
      </c>
      <c r="C60" s="183">
        <f>VLOOKUP(A60,OPATT_Activities!A:J,4,FALSE)</f>
        <v>967</v>
      </c>
      <c r="D60" s="183">
        <f>VLOOKUP(A60,OPATT_Activities!A:J,5,FALSE)</f>
        <v>497</v>
      </c>
      <c r="E60" s="184">
        <f>VLOOKUP(A60,OPATT_Activities!A:J,6,FALSE)</f>
        <v>5098</v>
      </c>
      <c r="F60" s="182">
        <f>VLOOKUP(A60,OPATT_Cost_Quantum!A:F,2,FALSE)</f>
        <v>23857.847511117099</v>
      </c>
      <c r="G60" s="183">
        <f>VLOOKUP(A60,OPATT_Cost_Quantum!A:F,3,FALSE)</f>
        <v>846194.01329498796</v>
      </c>
      <c r="H60" s="183">
        <f>VLOOKUP(A60,OPATT_Cost_Quantum!A:F,4,FALSE)</f>
        <v>1251213.8899586301</v>
      </c>
      <c r="I60" s="184">
        <f>VLOOKUP(A60,OPATT_Cost_Quantum!A:F,5,FALSE)</f>
        <v>3834084.6909972802</v>
      </c>
      <c r="J60" s="176">
        <f t="shared" si="12"/>
        <v>994.07697962987913</v>
      </c>
      <c r="K60" s="177">
        <f t="shared" si="12"/>
        <v>875.07136845396894</v>
      </c>
      <c r="L60" s="177">
        <f t="shared" si="12"/>
        <v>2517.5329777839638</v>
      </c>
      <c r="M60" s="178">
        <f t="shared" si="12"/>
        <v>752.07624382057281</v>
      </c>
      <c r="N60" s="170">
        <f>IF(ISERROR(VLOOKUP($A60,'HRGs to TFCs % Split'!$A$8:$I$117,6,0)),0,VLOOKUP($A60,'HRGs to TFCs % Split'!$A$8:$I$117,6,0))</f>
        <v>0</v>
      </c>
      <c r="O60" s="171">
        <f>IF(ISERROR(VLOOKUP($A60,'HRGs to TFCs % Split'!$A$8:$I$117,6,0)),0,VLOOKUP($A60,'HRGs to TFCs % Split'!$A$8:$I$117,7,0))</f>
        <v>0</v>
      </c>
      <c r="P60" s="171">
        <f>IF(ISERROR(VLOOKUP($A60,'HRGs to TFCs % Split'!$A$8:$I$117,6,0)),0,VLOOKUP($A60,'HRGs to TFCs % Split'!$A$8:$I$117,8,0))</f>
        <v>0</v>
      </c>
      <c r="Q60" s="172">
        <f>IF(ISERROR(VLOOKUP($A60,'HRGs to TFCs % Split'!$A$8:$I$117,6,0)),0,VLOOKUP($A60,'HRGs to TFCs % Split'!$A$8:$I$117,9,0))</f>
        <v>0</v>
      </c>
      <c r="R60" s="164">
        <f t="shared" si="33"/>
        <v>0</v>
      </c>
      <c r="S60" s="165">
        <f t="shared" si="34"/>
        <v>0</v>
      </c>
      <c r="T60" s="165">
        <f t="shared" si="35"/>
        <v>0</v>
      </c>
      <c r="U60" s="166">
        <f t="shared" si="36"/>
        <v>0</v>
      </c>
      <c r="V60" s="170">
        <f>IF(ISERROR(VLOOKUP($A60,'HRGs to TFCs % Split'!$A$8:$AA$117,6,0)),0,VLOOKUP($A60,'HRGs to TFCs % Split'!$A$8:$AA$117,14,0))</f>
        <v>0</v>
      </c>
      <c r="W60" s="171">
        <f>IF(ISERROR(VLOOKUP($A60,'HRGs to TFCs % Split'!$A$8:$AA$117,6,0)),0,VLOOKUP($A60,'HRGs to TFCs % Split'!$A$8:$AA$117,15,0))</f>
        <v>0</v>
      </c>
      <c r="X60" s="171">
        <f>IF(ISERROR(VLOOKUP($A60,'HRGs to TFCs % Split'!$A$8:$AA$117,6,0)),0,VLOOKUP($A60,'HRGs to TFCs % Split'!$A$8:$AA$117,16,0))</f>
        <v>0</v>
      </c>
      <c r="Y60" s="172">
        <f>IF(ISERROR(VLOOKUP($A60,'HRGs to TFCs % Split'!$A$8:$AA$117,6,0)),0,VLOOKUP($A60,'HRGs to TFCs % Split'!$A$8:$AA$117,17,0))</f>
        <v>0</v>
      </c>
      <c r="Z60" s="164">
        <f t="shared" si="13"/>
        <v>0</v>
      </c>
      <c r="AA60" s="165">
        <f t="shared" si="14"/>
        <v>0</v>
      </c>
      <c r="AB60" s="165">
        <f t="shared" si="15"/>
        <v>0</v>
      </c>
      <c r="AC60" s="166">
        <f t="shared" si="16"/>
        <v>0</v>
      </c>
      <c r="AD60" s="197">
        <f t="shared" si="17"/>
        <v>24</v>
      </c>
      <c r="AE60" s="198">
        <f t="shared" si="18"/>
        <v>967</v>
      </c>
      <c r="AF60" s="198">
        <f t="shared" si="19"/>
        <v>497</v>
      </c>
      <c r="AG60" s="199">
        <f t="shared" si="20"/>
        <v>5098</v>
      </c>
      <c r="AH60" s="197">
        <f t="shared" si="21"/>
        <v>23857.847511117099</v>
      </c>
      <c r="AI60" s="198">
        <f t="shared" si="22"/>
        <v>846194.01329498796</v>
      </c>
      <c r="AJ60" s="198">
        <f t="shared" si="23"/>
        <v>1251213.8899586301</v>
      </c>
      <c r="AK60" s="199">
        <f t="shared" si="24"/>
        <v>3834084.6909972802</v>
      </c>
      <c r="AL60" s="191">
        <f t="shared" si="25"/>
        <v>994.07697962987913</v>
      </c>
      <c r="AM60" s="192">
        <f t="shared" si="26"/>
        <v>875.07136845396894</v>
      </c>
      <c r="AN60" s="192">
        <f t="shared" si="27"/>
        <v>2517.5329777839638</v>
      </c>
      <c r="AO60" s="193">
        <f t="shared" si="28"/>
        <v>752.07624382057281</v>
      </c>
      <c r="AP60" s="185">
        <f t="shared" si="29"/>
        <v>0</v>
      </c>
      <c r="AQ60" s="186">
        <f t="shared" si="30"/>
        <v>0</v>
      </c>
      <c r="AR60" s="186">
        <f t="shared" si="31"/>
        <v>0</v>
      </c>
      <c r="AS60" s="187">
        <f t="shared" si="32"/>
        <v>0</v>
      </c>
      <c r="AT60" s="193">
        <f>IF(ISERROR(VLOOKUP(A60,Mandatory!A:A,1,FALSE)),0,1)</f>
        <v>0</v>
      </c>
    </row>
    <row r="61" spans="1:46">
      <c r="A61">
        <v>262</v>
      </c>
      <c r="B61" s="182">
        <f>VLOOKUP(A61,OPATT_Activities!A:J,3,FALSE)</f>
        <v>604</v>
      </c>
      <c r="C61" s="183">
        <f>VLOOKUP(A61,OPATT_Activities!A:J,4,FALSE)</f>
        <v>4222</v>
      </c>
      <c r="D61" s="183">
        <f>VLOOKUP(A61,OPATT_Activities!A:J,5,FALSE)</f>
        <v>2137</v>
      </c>
      <c r="E61" s="184">
        <f>VLOOKUP(A61,OPATT_Activities!A:J,6,FALSE)</f>
        <v>15181</v>
      </c>
      <c r="F61" s="182">
        <f>VLOOKUP(A61,OPATT_Cost_Quantum!A:F,2,FALSE)</f>
        <v>204683.615374482</v>
      </c>
      <c r="G61" s="183">
        <f>VLOOKUP(A61,OPATT_Cost_Quantum!A:F,3,FALSE)</f>
        <v>1337158.4365626599</v>
      </c>
      <c r="H61" s="183">
        <f>VLOOKUP(A61,OPATT_Cost_Quantum!A:F,4,FALSE)</f>
        <v>678078.34799264499</v>
      </c>
      <c r="I61" s="184">
        <f>VLOOKUP(A61,OPATT_Cost_Quantum!A:F,5,FALSE)</f>
        <v>3391432.3984220801</v>
      </c>
      <c r="J61" s="176">
        <f t="shared" si="12"/>
        <v>338.88015790477152</v>
      </c>
      <c r="K61" s="177">
        <f t="shared" si="12"/>
        <v>316.71208824316909</v>
      </c>
      <c r="L61" s="177">
        <f t="shared" si="12"/>
        <v>317.30385961284276</v>
      </c>
      <c r="M61" s="178">
        <f t="shared" si="12"/>
        <v>223.39980228061921</v>
      </c>
      <c r="N61" s="170">
        <f>IF(ISERROR(VLOOKUP($A61,'HRGs to TFCs % Split'!$A$8:$I$117,6,0)),0,VLOOKUP($A61,'HRGs to TFCs % Split'!$A$8:$I$117,6,0))</f>
        <v>0</v>
      </c>
      <c r="O61" s="171">
        <f>IF(ISERROR(VLOOKUP($A61,'HRGs to TFCs % Split'!$A$8:$I$117,6,0)),0,VLOOKUP($A61,'HRGs to TFCs % Split'!$A$8:$I$117,7,0))</f>
        <v>1.2774872048210742E-4</v>
      </c>
      <c r="P61" s="171">
        <f>IF(ISERROR(VLOOKUP($A61,'HRGs to TFCs % Split'!$A$8:$I$117,6,0)),0,VLOOKUP($A61,'HRGs to TFCs % Split'!$A$8:$I$117,8,0))</f>
        <v>0</v>
      </c>
      <c r="Q61" s="172">
        <f>IF(ISERROR(VLOOKUP($A61,'HRGs to TFCs % Split'!$A$8:$I$117,6,0)),0,VLOOKUP($A61,'HRGs to TFCs % Split'!$A$8:$I$117,9,0))</f>
        <v>4.371516908983098E-4</v>
      </c>
      <c r="R61" s="164">
        <f t="shared" si="33"/>
        <v>0</v>
      </c>
      <c r="S61" s="165">
        <f t="shared" si="34"/>
        <v>202</v>
      </c>
      <c r="T61" s="165">
        <f t="shared" si="35"/>
        <v>0</v>
      </c>
      <c r="U61" s="166">
        <f t="shared" si="36"/>
        <v>690</v>
      </c>
      <c r="V61" s="170">
        <f>IF(ISERROR(VLOOKUP($A61,'HRGs to TFCs % Split'!$A$8:$AA$117,6,0)),0,VLOOKUP($A61,'HRGs to TFCs % Split'!$A$8:$AA$117,14,0))</f>
        <v>0</v>
      </c>
      <c r="W61" s="171">
        <f>IF(ISERROR(VLOOKUP($A61,'HRGs to TFCs % Split'!$A$8:$AA$117,6,0)),0,VLOOKUP($A61,'HRGs to TFCs % Split'!$A$8:$AA$117,15,0))</f>
        <v>3.6866879397770417E-4</v>
      </c>
      <c r="X61" s="171">
        <f>IF(ISERROR(VLOOKUP($A61,'HRGs to TFCs % Split'!$A$8:$AA$117,6,0)),0,VLOOKUP($A61,'HRGs to TFCs % Split'!$A$8:$AA$117,16,0))</f>
        <v>0</v>
      </c>
      <c r="Y61" s="172">
        <f>IF(ISERROR(VLOOKUP($A61,'HRGs to TFCs % Split'!$A$8:$AA$117,6,0)),0,VLOOKUP($A61,'HRGs to TFCs % Split'!$A$8:$AA$117,17,0))</f>
        <v>1.1207878575617144E-3</v>
      </c>
      <c r="Z61" s="164">
        <f t="shared" si="13"/>
        <v>0</v>
      </c>
      <c r="AA61" s="165">
        <f t="shared" si="14"/>
        <v>65213.500943356587</v>
      </c>
      <c r="AB61" s="165">
        <f t="shared" si="15"/>
        <v>0</v>
      </c>
      <c r="AC61" s="166">
        <f t="shared" si="16"/>
        <v>198255.18514274832</v>
      </c>
      <c r="AD61" s="197">
        <f t="shared" si="17"/>
        <v>604</v>
      </c>
      <c r="AE61" s="198">
        <f t="shared" si="18"/>
        <v>4424</v>
      </c>
      <c r="AF61" s="198">
        <f t="shared" si="19"/>
        <v>2137</v>
      </c>
      <c r="AG61" s="199">
        <f t="shared" si="20"/>
        <v>15871</v>
      </c>
      <c r="AH61" s="197">
        <f t="shared" si="21"/>
        <v>204683.615374482</v>
      </c>
      <c r="AI61" s="198">
        <f t="shared" si="22"/>
        <v>1402371.9375060166</v>
      </c>
      <c r="AJ61" s="198">
        <f t="shared" si="23"/>
        <v>678078.34799264499</v>
      </c>
      <c r="AK61" s="199">
        <f t="shared" si="24"/>
        <v>3589687.5835648286</v>
      </c>
      <c r="AL61" s="191">
        <f t="shared" si="25"/>
        <v>338.88015790477152</v>
      </c>
      <c r="AM61" s="192">
        <f t="shared" si="26"/>
        <v>316.99184844168548</v>
      </c>
      <c r="AN61" s="192">
        <f t="shared" si="27"/>
        <v>317.30385961284276</v>
      </c>
      <c r="AO61" s="193">
        <f t="shared" si="28"/>
        <v>226.17904250298207</v>
      </c>
      <c r="AP61" s="185">
        <f t="shared" si="29"/>
        <v>0</v>
      </c>
      <c r="AQ61" s="186">
        <f t="shared" si="30"/>
        <v>8.8332655715239738E-4</v>
      </c>
      <c r="AR61" s="186">
        <f t="shared" si="31"/>
        <v>0</v>
      </c>
      <c r="AS61" s="187">
        <f t="shared" si="32"/>
        <v>1.24406565896229E-2</v>
      </c>
      <c r="AT61" s="193">
        <f>IF(ISERROR(VLOOKUP(A61,Mandatory!A:A,1,FALSE)),0,1)</f>
        <v>0</v>
      </c>
    </row>
    <row r="62" spans="1:46" s="250" customFormat="1">
      <c r="A62" s="250">
        <v>263</v>
      </c>
      <c r="B62" s="182">
        <f>VLOOKUP(A62,OPATT_Activities!A:J,3,FALSE)</f>
        <v>497</v>
      </c>
      <c r="C62" s="183">
        <f>VLOOKUP(A62,OPATT_Activities!A:J,4,FALSE)</f>
        <v>2264</v>
      </c>
      <c r="D62" s="183">
        <f>VLOOKUP(A62,OPATT_Activities!A:J,5,FALSE)</f>
        <v>3428</v>
      </c>
      <c r="E62" s="184">
        <f>VLOOKUP(A62,OPATT_Activities!A:J,6,FALSE)</f>
        <v>17682</v>
      </c>
      <c r="F62" s="182">
        <f>VLOOKUP(A62,OPATT_Cost_Quantum!A:F,2,FALSE)</f>
        <v>27955.277698686801</v>
      </c>
      <c r="G62" s="183">
        <f>VLOOKUP(A62,OPATT_Cost_Quantum!A:F,3,FALSE)</f>
        <v>238990.10462722401</v>
      </c>
      <c r="H62" s="183">
        <f>VLOOKUP(A62,OPATT_Cost_Quantum!A:F,4,FALSE)</f>
        <v>378199.63711148303</v>
      </c>
      <c r="I62" s="184">
        <f>VLOOKUP(A62,OPATT_Cost_Quantum!A:F,5,FALSE)</f>
        <v>1327864.43542834</v>
      </c>
      <c r="J62" s="176">
        <f t="shared" ref="J62:J65" si="37">IF(B62=0,0,F62/B62)</f>
        <v>56.248043659329582</v>
      </c>
      <c r="K62" s="177">
        <f t="shared" ref="K62:K65" si="38">IF(C62=0,0,G62/C62)</f>
        <v>105.56100027704241</v>
      </c>
      <c r="L62" s="177">
        <f t="shared" ref="L62:L65" si="39">IF(D62=0,0,H62/D62)</f>
        <v>110.32661526005923</v>
      </c>
      <c r="M62" s="178">
        <f t="shared" ref="M62:M65" si="40">IF(E62=0,0,I62/E62)</f>
        <v>75.096959361403691</v>
      </c>
      <c r="N62" s="170">
        <f>IF(ISERROR(VLOOKUP($A62,'HRGs to TFCs % Split'!$A$8:$I$117,6,0)),0,VLOOKUP($A62,'HRGs to TFCs % Split'!$A$8:$I$117,6,0))</f>
        <v>0</v>
      </c>
      <c r="O62" s="171">
        <f>IF(ISERROR(VLOOKUP($A62,'HRGs to TFCs % Split'!$A$8:$I$117,6,0)),0,VLOOKUP($A62,'HRGs to TFCs % Split'!$A$8:$I$117,7,0))</f>
        <v>0</v>
      </c>
      <c r="P62" s="171">
        <f>IF(ISERROR(VLOOKUP($A62,'HRGs to TFCs % Split'!$A$8:$I$117,6,0)),0,VLOOKUP($A62,'HRGs to TFCs % Split'!$A$8:$I$117,8,0))</f>
        <v>0</v>
      </c>
      <c r="Q62" s="172">
        <f>IF(ISERROR(VLOOKUP($A62,'HRGs to TFCs % Split'!$A$8:$I$117,6,0)),0,VLOOKUP($A62,'HRGs to TFCs % Split'!$A$8:$I$117,9,0))</f>
        <v>0</v>
      </c>
      <c r="R62" s="164">
        <f t="shared" ref="R62" si="41">ROUND(N62*$R$3,0)</f>
        <v>0</v>
      </c>
      <c r="S62" s="165">
        <f t="shared" ref="S62" si="42">ROUND(O62*$R$3,0)</f>
        <v>0</v>
      </c>
      <c r="T62" s="165">
        <f t="shared" ref="T62" si="43">ROUND(P62*$R$3,0)</f>
        <v>0</v>
      </c>
      <c r="U62" s="166">
        <f t="shared" ref="U62" si="44">ROUND(Q62*$R$3,0)</f>
        <v>0</v>
      </c>
      <c r="V62" s="170">
        <f>IF(ISERROR(VLOOKUP($A62,'HRGs to TFCs % Split'!$A$8:$AA$117,6,0)),0,VLOOKUP($A62,'HRGs to TFCs % Split'!$A$8:$AA$117,14,0))</f>
        <v>0</v>
      </c>
      <c r="W62" s="171">
        <f>IF(ISERROR(VLOOKUP($A62,'HRGs to TFCs % Split'!$A$8:$AA$117,6,0)),0,VLOOKUP($A62,'HRGs to TFCs % Split'!$A$8:$AA$117,15,0))</f>
        <v>0</v>
      </c>
      <c r="X62" s="171">
        <f>IF(ISERROR(VLOOKUP($A62,'HRGs to TFCs % Split'!$A$8:$AA$117,6,0)),0,VLOOKUP($A62,'HRGs to TFCs % Split'!$A$8:$AA$117,16,0))</f>
        <v>0</v>
      </c>
      <c r="Y62" s="172">
        <f>IF(ISERROR(VLOOKUP($A62,'HRGs to TFCs % Split'!$A$8:$AA$117,6,0)),0,VLOOKUP($A62,'HRGs to TFCs % Split'!$A$8:$AA$117,17,0))</f>
        <v>0</v>
      </c>
      <c r="Z62" s="164">
        <f t="shared" ref="Z62" si="45">V62*$Z$3</f>
        <v>0</v>
      </c>
      <c r="AA62" s="165">
        <f t="shared" ref="AA62" si="46">W62*$Z$3</f>
        <v>0</v>
      </c>
      <c r="AB62" s="165">
        <f t="shared" ref="AB62" si="47">X62*$Z$3</f>
        <v>0</v>
      </c>
      <c r="AC62" s="166">
        <f t="shared" ref="AC62" si="48">Y62*$Z$3</f>
        <v>0</v>
      </c>
      <c r="AD62" s="197">
        <f t="shared" ref="AD62" si="49">B62+R62</f>
        <v>497</v>
      </c>
      <c r="AE62" s="198">
        <f t="shared" ref="AE62" si="50">C62+S62</f>
        <v>2264</v>
      </c>
      <c r="AF62" s="198">
        <f t="shared" ref="AF62" si="51">D62+T62</f>
        <v>3428</v>
      </c>
      <c r="AG62" s="199">
        <f t="shared" ref="AG62" si="52">E62+U62</f>
        <v>17682</v>
      </c>
      <c r="AH62" s="197">
        <f t="shared" ref="AH62" si="53">F62+Z62</f>
        <v>27955.277698686801</v>
      </c>
      <c r="AI62" s="198">
        <f t="shared" ref="AI62" si="54">G62+AA62</f>
        <v>238990.10462722401</v>
      </c>
      <c r="AJ62" s="198">
        <f t="shared" ref="AJ62" si="55">H62+AB62</f>
        <v>378199.63711148303</v>
      </c>
      <c r="AK62" s="199">
        <f t="shared" ref="AK62" si="56">I62+AC62</f>
        <v>1327864.43542834</v>
      </c>
      <c r="AL62" s="191">
        <f t="shared" ref="AL62" si="57">IF(AD62=0,0,AH62/AD62)</f>
        <v>56.248043659329582</v>
      </c>
      <c r="AM62" s="192">
        <f t="shared" ref="AM62" si="58">IF(AE62=0,0,AI62/AE62)</f>
        <v>105.56100027704241</v>
      </c>
      <c r="AN62" s="192">
        <f t="shared" ref="AN62" si="59">IF(AF62=0,0,AJ62/AF62)</f>
        <v>110.32661526005923</v>
      </c>
      <c r="AO62" s="193">
        <f t="shared" ref="AO62" si="60">IF(AG62=0,0,AK62/AG62)</f>
        <v>75.096959361403691</v>
      </c>
      <c r="AP62" s="185">
        <f t="shared" ref="AP62" si="61">IF(J62=0,0,AL62/J62-1)</f>
        <v>0</v>
      </c>
      <c r="AQ62" s="186">
        <f t="shared" ref="AQ62" si="62">IF(K62=0,0,AM62/K62-1)</f>
        <v>0</v>
      </c>
      <c r="AR62" s="186">
        <f t="shared" ref="AR62" si="63">IF(L62=0,0,AN62/L62-1)</f>
        <v>0</v>
      </c>
      <c r="AS62" s="187">
        <f t="shared" ref="AS62" si="64">IF(M62=0,0,AO62/M62-1)</f>
        <v>0</v>
      </c>
      <c r="AT62" s="193">
        <f>IF(ISERROR(VLOOKUP(A62,Mandatory!A:A,1,FALSE)),0,1)</f>
        <v>1</v>
      </c>
    </row>
    <row r="63" spans="1:46">
      <c r="A63">
        <v>291</v>
      </c>
      <c r="B63" s="182">
        <f>VLOOKUP(A63,OPATT_Activities!A:J,3,FALSE)</f>
        <v>514</v>
      </c>
      <c r="C63" s="183">
        <f>VLOOKUP(A63,OPATT_Activities!A:J,4,FALSE)</f>
        <v>17723</v>
      </c>
      <c r="D63" s="183">
        <f>VLOOKUP(A63,OPATT_Activities!A:J,5,FALSE)</f>
        <v>1596</v>
      </c>
      <c r="E63" s="184">
        <f>VLOOKUP(A63,OPATT_Activities!A:J,6,FALSE)</f>
        <v>34655</v>
      </c>
      <c r="F63" s="182">
        <f>VLOOKUP(A63,OPATT_Cost_Quantum!A:F,2,FALSE)</f>
        <v>763097.13103374105</v>
      </c>
      <c r="G63" s="183">
        <f>VLOOKUP(A63,OPATT_Cost_Quantum!A:F,3,FALSE)</f>
        <v>7255511.8390804501</v>
      </c>
      <c r="H63" s="183">
        <f>VLOOKUP(A63,OPATT_Cost_Quantum!A:F,4,FALSE)</f>
        <v>1187525.6767689199</v>
      </c>
      <c r="I63" s="184">
        <f>VLOOKUP(A63,OPATT_Cost_Quantum!A:F,5,FALSE)</f>
        <v>9849983.9453824591</v>
      </c>
      <c r="J63" s="176">
        <f t="shared" si="37"/>
        <v>1484.6247685481344</v>
      </c>
      <c r="K63" s="177">
        <f t="shared" si="38"/>
        <v>409.38395526042149</v>
      </c>
      <c r="L63" s="177">
        <f t="shared" si="39"/>
        <v>744.06370724869669</v>
      </c>
      <c r="M63" s="178">
        <f t="shared" si="40"/>
        <v>284.22980653246168</v>
      </c>
      <c r="N63" s="170">
        <f>IF(ISERROR(VLOOKUP($A63,'HRGs to TFCs % Split'!$A$8:$I$117,6,0)),0,VLOOKUP($A63,'HRGs to TFCs % Split'!$A$8:$I$117,6,0))</f>
        <v>0</v>
      </c>
      <c r="O63" s="171">
        <f>IF(ISERROR(VLOOKUP($A63,'HRGs to TFCs % Split'!$A$8:$I$117,6,0)),0,VLOOKUP($A63,'HRGs to TFCs % Split'!$A$8:$I$117,7,0))</f>
        <v>0</v>
      </c>
      <c r="P63" s="171">
        <f>IF(ISERROR(VLOOKUP($A63,'HRGs to TFCs % Split'!$A$8:$I$117,6,0)),0,VLOOKUP($A63,'HRGs to TFCs % Split'!$A$8:$I$117,8,0))</f>
        <v>0</v>
      </c>
      <c r="Q63" s="172">
        <f>IF(ISERROR(VLOOKUP($A63,'HRGs to TFCs % Split'!$A$8:$I$117,6,0)),0,VLOOKUP($A63,'HRGs to TFCs % Split'!$A$8:$I$117,9,0))</f>
        <v>0</v>
      </c>
      <c r="R63" s="164">
        <f t="shared" si="33"/>
        <v>0</v>
      </c>
      <c r="S63" s="165">
        <f t="shared" si="34"/>
        <v>0</v>
      </c>
      <c r="T63" s="165">
        <f t="shared" si="35"/>
        <v>0</v>
      </c>
      <c r="U63" s="166">
        <f t="shared" si="36"/>
        <v>0</v>
      </c>
      <c r="V63" s="170">
        <f>IF(ISERROR(VLOOKUP($A63,'HRGs to TFCs % Split'!$A$8:$AA$117,6,0)),0,VLOOKUP($A63,'HRGs to TFCs % Split'!$A$8:$AA$117,14,0))</f>
        <v>0</v>
      </c>
      <c r="W63" s="171">
        <f>IF(ISERROR(VLOOKUP($A63,'HRGs to TFCs % Split'!$A$8:$AA$117,6,0)),0,VLOOKUP($A63,'HRGs to TFCs % Split'!$A$8:$AA$117,15,0))</f>
        <v>0</v>
      </c>
      <c r="X63" s="171">
        <f>IF(ISERROR(VLOOKUP($A63,'HRGs to TFCs % Split'!$A$8:$AA$117,6,0)),0,VLOOKUP($A63,'HRGs to TFCs % Split'!$A$8:$AA$117,16,0))</f>
        <v>0</v>
      </c>
      <c r="Y63" s="172">
        <f>IF(ISERROR(VLOOKUP($A63,'HRGs to TFCs % Split'!$A$8:$AA$117,6,0)),0,VLOOKUP($A63,'HRGs to TFCs % Split'!$A$8:$AA$117,17,0))</f>
        <v>0</v>
      </c>
      <c r="Z63" s="164">
        <f t="shared" si="13"/>
        <v>0</v>
      </c>
      <c r="AA63" s="165">
        <f t="shared" si="14"/>
        <v>0</v>
      </c>
      <c r="AB63" s="165">
        <f t="shared" si="15"/>
        <v>0</v>
      </c>
      <c r="AC63" s="166">
        <f t="shared" si="16"/>
        <v>0</v>
      </c>
      <c r="AD63" s="197">
        <f t="shared" si="17"/>
        <v>514</v>
      </c>
      <c r="AE63" s="198">
        <f t="shared" si="18"/>
        <v>17723</v>
      </c>
      <c r="AF63" s="198">
        <f t="shared" si="19"/>
        <v>1596</v>
      </c>
      <c r="AG63" s="199">
        <f t="shared" si="20"/>
        <v>34655</v>
      </c>
      <c r="AH63" s="197">
        <f t="shared" si="21"/>
        <v>763097.13103374105</v>
      </c>
      <c r="AI63" s="198">
        <f t="shared" si="22"/>
        <v>7255511.8390804501</v>
      </c>
      <c r="AJ63" s="198">
        <f t="shared" si="23"/>
        <v>1187525.6767689199</v>
      </c>
      <c r="AK63" s="199">
        <f t="shared" si="24"/>
        <v>9849983.9453824591</v>
      </c>
      <c r="AL63" s="191">
        <f t="shared" si="25"/>
        <v>1484.6247685481344</v>
      </c>
      <c r="AM63" s="192">
        <f t="shared" si="26"/>
        <v>409.38395526042149</v>
      </c>
      <c r="AN63" s="192">
        <f t="shared" si="27"/>
        <v>744.06370724869669</v>
      </c>
      <c r="AO63" s="193">
        <f t="shared" si="28"/>
        <v>284.22980653246168</v>
      </c>
      <c r="AP63" s="185">
        <f t="shared" si="29"/>
        <v>0</v>
      </c>
      <c r="AQ63" s="186">
        <f t="shared" si="30"/>
        <v>0</v>
      </c>
      <c r="AR63" s="186">
        <f t="shared" si="31"/>
        <v>0</v>
      </c>
      <c r="AS63" s="187">
        <f t="shared" si="32"/>
        <v>0</v>
      </c>
      <c r="AT63" s="193">
        <f>IF(ISERROR(VLOOKUP(A63,Mandatory!A:A,1,FALSE)),0,1)</f>
        <v>0</v>
      </c>
    </row>
    <row r="64" spans="1:46">
      <c r="A64">
        <v>300</v>
      </c>
      <c r="B64" s="182">
        <f>VLOOKUP(A64,OPATT_Activities!A:J,3,FALSE)</f>
        <v>3833</v>
      </c>
      <c r="C64" s="183">
        <f>VLOOKUP(A64,OPATT_Activities!A:J,4,FALSE)</f>
        <v>352982</v>
      </c>
      <c r="D64" s="183">
        <f>VLOOKUP(A64,OPATT_Activities!A:J,5,FALSE)</f>
        <v>11253</v>
      </c>
      <c r="E64" s="184">
        <f>VLOOKUP(A64,OPATT_Activities!A:J,6,FALSE)</f>
        <v>608574</v>
      </c>
      <c r="F64" s="182">
        <f>VLOOKUP(A64,OPATT_Cost_Quantum!A:F,2,FALSE)</f>
        <v>875146.26214601996</v>
      </c>
      <c r="G64" s="183">
        <f>VLOOKUP(A64,OPATT_Cost_Quantum!A:F,3,FALSE)</f>
        <v>63557642.449314602</v>
      </c>
      <c r="H64" s="183">
        <f>VLOOKUP(A64,OPATT_Cost_Quantum!A:F,4,FALSE)</f>
        <v>1747900.2872313899</v>
      </c>
      <c r="I64" s="184">
        <f>VLOOKUP(A64,OPATT_Cost_Quantum!A:F,5,FALSE)</f>
        <v>83326811.304383799</v>
      </c>
      <c r="J64" s="176">
        <f t="shared" si="37"/>
        <v>228.31887872319854</v>
      </c>
      <c r="K64" s="177">
        <f t="shared" si="38"/>
        <v>180.05916009687351</v>
      </c>
      <c r="L64" s="177">
        <f t="shared" si="39"/>
        <v>155.32749375556651</v>
      </c>
      <c r="M64" s="178">
        <f t="shared" si="40"/>
        <v>136.92141186508758</v>
      </c>
      <c r="N64" s="170">
        <f>IF(ISERROR(VLOOKUP($A64,'HRGs to TFCs % Split'!$A$8:$I$117,6,0)),0,VLOOKUP($A64,'HRGs to TFCs % Split'!$A$8:$I$117,6,0))</f>
        <v>0</v>
      </c>
      <c r="O64" s="171">
        <f>IF(ISERROR(VLOOKUP($A64,'HRGs to TFCs % Split'!$A$8:$I$117,6,0)),0,VLOOKUP($A64,'HRGs to TFCs % Split'!$A$8:$I$117,7,0))</f>
        <v>5.1047797959121888E-3</v>
      </c>
      <c r="P64" s="171">
        <f>IF(ISERROR(VLOOKUP($A64,'HRGs to TFCs % Split'!$A$8:$I$117,6,0)),0,VLOOKUP($A64,'HRGs to TFCs % Split'!$A$8:$I$117,8,0))</f>
        <v>0</v>
      </c>
      <c r="Q64" s="172">
        <f>IF(ISERROR(VLOOKUP($A64,'HRGs to TFCs % Split'!$A$8:$I$117,6,0)),0,VLOOKUP($A64,'HRGs to TFCs % Split'!$A$8:$I$117,9,0))</f>
        <v>9.3943307628518539E-3</v>
      </c>
      <c r="R64" s="164">
        <f t="shared" si="33"/>
        <v>0</v>
      </c>
      <c r="S64" s="165">
        <f t="shared" si="34"/>
        <v>8057</v>
      </c>
      <c r="T64" s="165">
        <f t="shared" si="35"/>
        <v>0</v>
      </c>
      <c r="U64" s="166">
        <f t="shared" si="36"/>
        <v>14828</v>
      </c>
      <c r="V64" s="170">
        <f>IF(ISERROR(VLOOKUP($A64,'HRGs to TFCs % Split'!$A$8:$AA$117,6,0)),0,VLOOKUP($A64,'HRGs to TFCs % Split'!$A$8:$AA$117,14,0))</f>
        <v>0</v>
      </c>
      <c r="W64" s="171">
        <f>IF(ISERROR(VLOOKUP($A64,'HRGs to TFCs % Split'!$A$8:$AA$117,6,0)),0,VLOOKUP($A64,'HRGs to TFCs % Split'!$A$8:$AA$117,15,0))</f>
        <v>6.5978558528319549E-3</v>
      </c>
      <c r="X64" s="171">
        <f>IF(ISERROR(VLOOKUP($A64,'HRGs to TFCs % Split'!$A$8:$AA$117,6,0)),0,VLOOKUP($A64,'HRGs to TFCs % Split'!$A$8:$AA$117,16,0))</f>
        <v>0</v>
      </c>
      <c r="Y64" s="172">
        <f>IF(ISERROR(VLOOKUP($A64,'HRGs to TFCs % Split'!$A$8:$AA$117,6,0)),0,VLOOKUP($A64,'HRGs to TFCs % Split'!$A$8:$AA$117,17,0))</f>
        <v>1.0944308731631328E-2</v>
      </c>
      <c r="Z64" s="164">
        <f t="shared" si="13"/>
        <v>0</v>
      </c>
      <c r="AA64" s="165">
        <f t="shared" si="14"/>
        <v>1167088.958738419</v>
      </c>
      <c r="AB64" s="165">
        <f t="shared" si="15"/>
        <v>0</v>
      </c>
      <c r="AC64" s="166">
        <f t="shared" si="16"/>
        <v>1935929.2119467766</v>
      </c>
      <c r="AD64" s="197">
        <f t="shared" si="17"/>
        <v>3833</v>
      </c>
      <c r="AE64" s="198">
        <f t="shared" si="18"/>
        <v>361039</v>
      </c>
      <c r="AF64" s="198">
        <f t="shared" si="19"/>
        <v>11253</v>
      </c>
      <c r="AG64" s="199">
        <f t="shared" si="20"/>
        <v>623402</v>
      </c>
      <c r="AH64" s="197">
        <f t="shared" si="21"/>
        <v>875146.26214601996</v>
      </c>
      <c r="AI64" s="198">
        <f t="shared" si="22"/>
        <v>64724731.408053018</v>
      </c>
      <c r="AJ64" s="198">
        <f t="shared" si="23"/>
        <v>1747900.2872313899</v>
      </c>
      <c r="AK64" s="199">
        <f t="shared" si="24"/>
        <v>85262740.51633057</v>
      </c>
      <c r="AL64" s="191">
        <f t="shared" si="25"/>
        <v>228.31887872319854</v>
      </c>
      <c r="AM64" s="192">
        <f t="shared" si="26"/>
        <v>179.2735172877529</v>
      </c>
      <c r="AN64" s="192">
        <f t="shared" si="27"/>
        <v>155.32749375556651</v>
      </c>
      <c r="AO64" s="193">
        <f t="shared" si="28"/>
        <v>136.77007856299878</v>
      </c>
      <c r="AP64" s="185">
        <f t="shared" si="29"/>
        <v>0</v>
      </c>
      <c r="AQ64" s="186">
        <f t="shared" si="30"/>
        <v>-4.3632482162969666E-3</v>
      </c>
      <c r="AR64" s="186">
        <f t="shared" si="31"/>
        <v>0</v>
      </c>
      <c r="AS64" s="187">
        <f t="shared" si="32"/>
        <v>-1.1052566580157519E-3</v>
      </c>
      <c r="AT64" s="193">
        <f>IF(ISERROR(VLOOKUP(A64,Mandatory!A:A,1,FALSE)),0,1)</f>
        <v>1</v>
      </c>
    </row>
    <row r="65" spans="1:46">
      <c r="A65">
        <v>301</v>
      </c>
      <c r="B65" s="182">
        <f>VLOOKUP(A65,OPATT_Activities!A:J,3,FALSE)</f>
        <v>3302</v>
      </c>
      <c r="C65" s="183">
        <f>VLOOKUP(A65,OPATT_Activities!A:J,4,FALSE)</f>
        <v>355575</v>
      </c>
      <c r="D65" s="183">
        <f>VLOOKUP(A65,OPATT_Activities!A:J,5,FALSE)</f>
        <v>9663</v>
      </c>
      <c r="E65" s="184">
        <f>VLOOKUP(A65,OPATT_Activities!A:J,6,FALSE)</f>
        <v>664147</v>
      </c>
      <c r="F65" s="182">
        <f>VLOOKUP(A65,OPATT_Cost_Quantum!A:F,2,FALSE)</f>
        <v>497942.800080079</v>
      </c>
      <c r="G65" s="183">
        <f>VLOOKUP(A65,OPATT_Cost_Quantum!A:F,3,FALSE)</f>
        <v>53556888.001233198</v>
      </c>
      <c r="H65" s="183">
        <f>VLOOKUP(A65,OPATT_Cost_Quantum!A:F,4,FALSE)</f>
        <v>935358.83754137601</v>
      </c>
      <c r="I65" s="184">
        <f>VLOOKUP(A65,OPATT_Cost_Quantum!A:F,5,FALSE)</f>
        <v>70365185.933984995</v>
      </c>
      <c r="J65" s="176">
        <f t="shared" si="37"/>
        <v>150.80036344036313</v>
      </c>
      <c r="K65" s="177">
        <f t="shared" si="38"/>
        <v>150.62051044430345</v>
      </c>
      <c r="L65" s="177">
        <f t="shared" si="39"/>
        <v>96.797975529481121</v>
      </c>
      <c r="M65" s="178">
        <f t="shared" si="40"/>
        <v>105.94821016128206</v>
      </c>
      <c r="N65" s="170">
        <f>IF(ISERROR(VLOOKUP($A65,'HRGs to TFCs % Split'!$A$8:$I$117,6,0)),0,VLOOKUP($A65,'HRGs to TFCs % Split'!$A$8:$I$117,6,0))</f>
        <v>0</v>
      </c>
      <c r="O65" s="171">
        <f>IF(ISERROR(VLOOKUP($A65,'HRGs to TFCs % Split'!$A$8:$I$117,6,0)),0,VLOOKUP($A65,'HRGs to TFCs % Split'!$A$8:$I$117,7,0))</f>
        <v>1.0655572465646302E-3</v>
      </c>
      <c r="P65" s="171">
        <f>IF(ISERROR(VLOOKUP($A65,'HRGs to TFCs % Split'!$A$8:$I$117,6,0)),0,VLOOKUP($A65,'HRGs to TFCs % Split'!$A$8:$I$117,8,0))</f>
        <v>0</v>
      </c>
      <c r="Q65" s="172">
        <f>IF(ISERROR(VLOOKUP($A65,'HRGs to TFCs % Split'!$A$8:$I$117,6,0)),0,VLOOKUP($A65,'HRGs to TFCs % Split'!$A$8:$I$117,9,0))</f>
        <v>1.2464730645884239E-3</v>
      </c>
      <c r="R65" s="164">
        <f t="shared" si="33"/>
        <v>0</v>
      </c>
      <c r="S65" s="165">
        <f t="shared" si="34"/>
        <v>1682</v>
      </c>
      <c r="T65" s="165">
        <f t="shared" si="35"/>
        <v>0</v>
      </c>
      <c r="U65" s="166">
        <f t="shared" si="36"/>
        <v>1967</v>
      </c>
      <c r="V65" s="170">
        <f>IF(ISERROR(VLOOKUP($A65,'HRGs to TFCs % Split'!$A$8:$AA$117,6,0)),0,VLOOKUP($A65,'HRGs to TFCs % Split'!$A$8:$AA$117,14,0))</f>
        <v>0</v>
      </c>
      <c r="W65" s="171">
        <f>IF(ISERROR(VLOOKUP($A65,'HRGs to TFCs % Split'!$A$8:$AA$117,6,0)),0,VLOOKUP($A65,'HRGs to TFCs % Split'!$A$8:$AA$117,15,0))</f>
        <v>2.7273282395552123E-3</v>
      </c>
      <c r="X65" s="171">
        <f>IF(ISERROR(VLOOKUP($A65,'HRGs to TFCs % Split'!$A$8:$AA$117,6,0)),0,VLOOKUP($A65,'HRGs to TFCs % Split'!$A$8:$AA$117,16,0))</f>
        <v>0</v>
      </c>
      <c r="Y65" s="172">
        <f>IF(ISERROR(VLOOKUP($A65,'HRGs to TFCs % Split'!$A$8:$AA$117,6,0)),0,VLOOKUP($A65,'HRGs to TFCs % Split'!$A$8:$AA$117,17,0))</f>
        <v>2.2434009618087212E-3</v>
      </c>
      <c r="Z65" s="164">
        <f t="shared" si="13"/>
        <v>0</v>
      </c>
      <c r="AA65" s="165">
        <f t="shared" si="14"/>
        <v>482434.71003904165</v>
      </c>
      <c r="AB65" s="165">
        <f t="shared" si="15"/>
        <v>0</v>
      </c>
      <c r="AC65" s="166">
        <f t="shared" si="16"/>
        <v>396833.23657734873</v>
      </c>
      <c r="AD65" s="197">
        <f t="shared" si="17"/>
        <v>3302</v>
      </c>
      <c r="AE65" s="198">
        <f t="shared" si="18"/>
        <v>357257</v>
      </c>
      <c r="AF65" s="198">
        <f t="shared" si="19"/>
        <v>9663</v>
      </c>
      <c r="AG65" s="199">
        <f t="shared" si="20"/>
        <v>666114</v>
      </c>
      <c r="AH65" s="197">
        <f t="shared" si="21"/>
        <v>497942.800080079</v>
      </c>
      <c r="AI65" s="198">
        <f t="shared" si="22"/>
        <v>54039322.71127224</v>
      </c>
      <c r="AJ65" s="198">
        <f t="shared" si="23"/>
        <v>935358.83754137601</v>
      </c>
      <c r="AK65" s="199">
        <f t="shared" si="24"/>
        <v>70762019.170562342</v>
      </c>
      <c r="AL65" s="191">
        <f t="shared" si="25"/>
        <v>150.80036344036313</v>
      </c>
      <c r="AM65" s="192">
        <f t="shared" si="26"/>
        <v>151.26176033295985</v>
      </c>
      <c r="AN65" s="192">
        <f t="shared" si="27"/>
        <v>96.797975529481121</v>
      </c>
      <c r="AO65" s="193">
        <f t="shared" si="28"/>
        <v>106.2310943330456</v>
      </c>
      <c r="AP65" s="185">
        <f t="shared" si="29"/>
        <v>0</v>
      </c>
      <c r="AQ65" s="186">
        <f t="shared" si="30"/>
        <v>4.2573875680331774E-3</v>
      </c>
      <c r="AR65" s="186">
        <f t="shared" si="31"/>
        <v>0</v>
      </c>
      <c r="AS65" s="187">
        <f t="shared" si="32"/>
        <v>2.670023130479704E-3</v>
      </c>
      <c r="AT65" s="193">
        <f>IF(ISERROR(VLOOKUP(A65,Mandatory!A:A,1,FALSE)),0,1)</f>
        <v>1</v>
      </c>
    </row>
    <row r="66" spans="1:46">
      <c r="A66">
        <v>302</v>
      </c>
      <c r="B66" s="182">
        <f>VLOOKUP(A66,OPATT_Activities!A:J,3,FALSE)</f>
        <v>2435</v>
      </c>
      <c r="C66" s="183">
        <f>VLOOKUP(A66,OPATT_Activities!A:J,4,FALSE)</f>
        <v>93414</v>
      </c>
      <c r="D66" s="183">
        <f>VLOOKUP(A66,OPATT_Activities!A:J,5,FALSE)</f>
        <v>8588</v>
      </c>
      <c r="E66" s="184">
        <f>VLOOKUP(A66,OPATT_Activities!A:J,6,FALSE)</f>
        <v>319108</v>
      </c>
      <c r="F66" s="182">
        <f>VLOOKUP(A66,OPATT_Cost_Quantum!A:F,2,FALSE)</f>
        <v>346940.01407730201</v>
      </c>
      <c r="G66" s="183">
        <f>VLOOKUP(A66,OPATT_Cost_Quantum!A:F,3,FALSE)</f>
        <v>14848821.7250326</v>
      </c>
      <c r="H66" s="183">
        <f>VLOOKUP(A66,OPATT_Cost_Quantum!A:F,4,FALSE)</f>
        <v>1050060.4564386201</v>
      </c>
      <c r="I66" s="184">
        <f>VLOOKUP(A66,OPATT_Cost_Quantum!A:F,5,FALSE)</f>
        <v>35283997.585038699</v>
      </c>
      <c r="J66" s="176">
        <f t="shared" si="12"/>
        <v>142.48049859437455</v>
      </c>
      <c r="K66" s="177">
        <f t="shared" si="12"/>
        <v>158.95713410230371</v>
      </c>
      <c r="L66" s="177">
        <f t="shared" si="12"/>
        <v>122.27066330212158</v>
      </c>
      <c r="M66" s="178">
        <f t="shared" si="12"/>
        <v>110.57070830263955</v>
      </c>
      <c r="N66" s="170">
        <f>IF(ISERROR(VLOOKUP($A66,'HRGs to TFCs % Split'!$A$8:$I$117,6,0)),0,VLOOKUP($A66,'HRGs to TFCs % Split'!$A$8:$I$117,6,0))</f>
        <v>0</v>
      </c>
      <c r="O66" s="171">
        <f>IF(ISERROR(VLOOKUP($A66,'HRGs to TFCs % Split'!$A$8:$I$117,6,0)),0,VLOOKUP($A66,'HRGs to TFCs % Split'!$A$8:$I$117,7,0))</f>
        <v>1.1298008227608344E-4</v>
      </c>
      <c r="P66" s="171">
        <f>IF(ISERROR(VLOOKUP($A66,'HRGs to TFCs % Split'!$A$8:$I$117,6,0)),0,VLOOKUP($A66,'HRGs to TFCs % Split'!$A$8:$I$117,8,0))</f>
        <v>0</v>
      </c>
      <c r="Q66" s="172">
        <f>IF(ISERROR(VLOOKUP($A66,'HRGs to TFCs % Split'!$A$8:$I$117,6,0)),0,VLOOKUP($A66,'HRGs to TFCs % Split'!$A$8:$I$117,9,0))</f>
        <v>2.207911411800585E-4</v>
      </c>
      <c r="R66" s="164">
        <f t="shared" si="33"/>
        <v>0</v>
      </c>
      <c r="S66" s="165">
        <f t="shared" si="34"/>
        <v>178</v>
      </c>
      <c r="T66" s="165">
        <f t="shared" si="35"/>
        <v>0</v>
      </c>
      <c r="U66" s="166">
        <f t="shared" si="36"/>
        <v>348</v>
      </c>
      <c r="V66" s="170">
        <f>IF(ISERROR(VLOOKUP($A66,'HRGs to TFCs % Split'!$A$8:$AA$117,6,0)),0,VLOOKUP($A66,'HRGs to TFCs % Split'!$A$8:$AA$117,14,0))</f>
        <v>0</v>
      </c>
      <c r="W66" s="171">
        <f>IF(ISERROR(VLOOKUP($A66,'HRGs to TFCs % Split'!$A$8:$AA$117,6,0)),0,VLOOKUP($A66,'HRGs to TFCs % Split'!$A$8:$AA$117,15,0))</f>
        <v>2.4449153956080896E-4</v>
      </c>
      <c r="X66" s="171">
        <f>IF(ISERROR(VLOOKUP($A66,'HRGs to TFCs % Split'!$A$8:$AA$117,6,0)),0,VLOOKUP($A66,'HRGs to TFCs % Split'!$A$8:$AA$117,16,0))</f>
        <v>0</v>
      </c>
      <c r="Y66" s="172">
        <f>IF(ISERROR(VLOOKUP($A66,'HRGs to TFCs % Split'!$A$8:$AA$117,6,0)),0,VLOOKUP($A66,'HRGs to TFCs % Split'!$A$8:$AA$117,17,0))</f>
        <v>5.0002409335192153E-4</v>
      </c>
      <c r="Z66" s="164">
        <f t="shared" si="13"/>
        <v>0</v>
      </c>
      <c r="AA66" s="165">
        <f t="shared" si="14"/>
        <v>43247.894875408871</v>
      </c>
      <c r="AB66" s="165">
        <f t="shared" si="15"/>
        <v>0</v>
      </c>
      <c r="AC66" s="166">
        <f t="shared" si="16"/>
        <v>88448.825113954721</v>
      </c>
      <c r="AD66" s="197">
        <f t="shared" si="17"/>
        <v>2435</v>
      </c>
      <c r="AE66" s="198">
        <f t="shared" si="18"/>
        <v>93592</v>
      </c>
      <c r="AF66" s="198">
        <f t="shared" si="19"/>
        <v>8588</v>
      </c>
      <c r="AG66" s="199">
        <f t="shared" si="20"/>
        <v>319456</v>
      </c>
      <c r="AH66" s="197">
        <f t="shared" si="21"/>
        <v>346940.01407730201</v>
      </c>
      <c r="AI66" s="198">
        <f t="shared" si="22"/>
        <v>14892069.619908009</v>
      </c>
      <c r="AJ66" s="198">
        <f t="shared" si="23"/>
        <v>1050060.4564386201</v>
      </c>
      <c r="AK66" s="199">
        <f t="shared" si="24"/>
        <v>35372446.410152651</v>
      </c>
      <c r="AL66" s="191">
        <f t="shared" si="25"/>
        <v>142.48049859437455</v>
      </c>
      <c r="AM66" s="192">
        <f t="shared" si="26"/>
        <v>159.11690764069587</v>
      </c>
      <c r="AN66" s="192">
        <f t="shared" si="27"/>
        <v>122.27066330212158</v>
      </c>
      <c r="AO66" s="193">
        <f t="shared" si="28"/>
        <v>110.72713115469001</v>
      </c>
      <c r="AP66" s="185">
        <f t="shared" si="29"/>
        <v>0</v>
      </c>
      <c r="AQ66" s="186">
        <f t="shared" si="30"/>
        <v>1.0051360028253686E-3</v>
      </c>
      <c r="AR66" s="186">
        <f t="shared" si="31"/>
        <v>0</v>
      </c>
      <c r="AS66" s="187">
        <f t="shared" si="32"/>
        <v>1.4146861718777881E-3</v>
      </c>
      <c r="AT66" s="193">
        <f>IF(ISERROR(VLOOKUP(A66,Mandatory!A:A,1,FALSE)),0,1)</f>
        <v>1</v>
      </c>
    </row>
    <row r="67" spans="1:46">
      <c r="A67">
        <v>303</v>
      </c>
      <c r="B67" s="182">
        <f>VLOOKUP(A67,OPATT_Activities!A:J,3,FALSE)</f>
        <v>4066</v>
      </c>
      <c r="C67" s="183">
        <f>VLOOKUP(A67,OPATT_Activities!A:J,4,FALSE)</f>
        <v>152570</v>
      </c>
      <c r="D67" s="183">
        <f>VLOOKUP(A67,OPATT_Activities!A:J,5,FALSE)</f>
        <v>40872</v>
      </c>
      <c r="E67" s="184">
        <f>VLOOKUP(A67,OPATT_Activities!A:J,6,FALSE)</f>
        <v>1028228</v>
      </c>
      <c r="F67" s="182">
        <f>VLOOKUP(A67,OPATT_Cost_Quantum!A:F,2,FALSE)</f>
        <v>1307027.7511098899</v>
      </c>
      <c r="G67" s="183">
        <f>VLOOKUP(A67,OPATT_Cost_Quantum!A:F,3,FALSE)</f>
        <v>31304832.544495001</v>
      </c>
      <c r="H67" s="183">
        <f>VLOOKUP(A67,OPATT_Cost_Quantum!A:F,4,FALSE)</f>
        <v>10195376.9035911</v>
      </c>
      <c r="I67" s="184">
        <f>VLOOKUP(A67,OPATT_Cost_Quantum!A:F,5,FALSE)</f>
        <v>142652198.41565999</v>
      </c>
      <c r="J67" s="176">
        <f t="shared" si="12"/>
        <v>321.45296387355876</v>
      </c>
      <c r="K67" s="177">
        <f t="shared" si="12"/>
        <v>205.18340790781281</v>
      </c>
      <c r="L67" s="177">
        <f t="shared" si="12"/>
        <v>249.44648912681299</v>
      </c>
      <c r="M67" s="178">
        <f t="shared" si="12"/>
        <v>138.73595974400618</v>
      </c>
      <c r="N67" s="170">
        <f>IF(ISERROR(VLOOKUP($A67,'HRGs to TFCs % Split'!$A$8:$I$117,6,0)),0,VLOOKUP($A67,'HRGs to TFCs % Split'!$A$8:$I$117,6,0))</f>
        <v>0</v>
      </c>
      <c r="O67" s="171">
        <f>IF(ISERROR(VLOOKUP($A67,'HRGs to TFCs % Split'!$A$8:$I$117,6,0)),0,VLOOKUP($A67,'HRGs to TFCs % Split'!$A$8:$I$117,7,0))</f>
        <v>4.6078151202794815E-4</v>
      </c>
      <c r="P67" s="171">
        <f>IF(ISERROR(VLOOKUP($A67,'HRGs to TFCs % Split'!$A$8:$I$117,6,0)),0,VLOOKUP($A67,'HRGs to TFCs % Split'!$A$8:$I$117,8,0))</f>
        <v>0</v>
      </c>
      <c r="Q67" s="172">
        <f>IF(ISERROR(VLOOKUP($A67,'HRGs to TFCs % Split'!$A$8:$I$117,6,0)),0,VLOOKUP($A67,'HRGs to TFCs % Split'!$A$8:$I$117,9,0))</f>
        <v>4.1462951763412319E-3</v>
      </c>
      <c r="R67" s="164">
        <f t="shared" si="33"/>
        <v>0</v>
      </c>
      <c r="S67" s="165">
        <f t="shared" si="34"/>
        <v>727</v>
      </c>
      <c r="T67" s="165">
        <f t="shared" si="35"/>
        <v>0</v>
      </c>
      <c r="U67" s="166">
        <f t="shared" si="36"/>
        <v>6544</v>
      </c>
      <c r="V67" s="170">
        <f>IF(ISERROR(VLOOKUP($A67,'HRGs to TFCs % Split'!$A$8:$AA$117,6,0)),0,VLOOKUP($A67,'HRGs to TFCs % Split'!$A$8:$AA$117,14,0))</f>
        <v>0</v>
      </c>
      <c r="W67" s="171">
        <f>IF(ISERROR(VLOOKUP($A67,'HRGs to TFCs % Split'!$A$8:$AA$117,6,0)),0,VLOOKUP($A67,'HRGs to TFCs % Split'!$A$8:$AA$117,15,0))</f>
        <v>7.951623705470121E-4</v>
      </c>
      <c r="X67" s="171">
        <f>IF(ISERROR(VLOOKUP($A67,'HRGs to TFCs % Split'!$A$8:$AA$117,6,0)),0,VLOOKUP($A67,'HRGs to TFCs % Split'!$A$8:$AA$117,16,0))</f>
        <v>0</v>
      </c>
      <c r="Y67" s="172">
        <f>IF(ISERROR(VLOOKUP($A67,'HRGs to TFCs % Split'!$A$8:$AA$117,6,0)),0,VLOOKUP($A67,'HRGs to TFCs % Split'!$A$8:$AA$117,17,0))</f>
        <v>6.6832621009156705E-3</v>
      </c>
      <c r="Z67" s="164">
        <f t="shared" si="13"/>
        <v>0</v>
      </c>
      <c r="AA67" s="165">
        <f t="shared" si="14"/>
        <v>140655.57717077967</v>
      </c>
      <c r="AB67" s="165">
        <f t="shared" si="15"/>
        <v>0</v>
      </c>
      <c r="AC67" s="166">
        <f t="shared" si="16"/>
        <v>1182196.3953616358</v>
      </c>
      <c r="AD67" s="197">
        <f t="shared" si="17"/>
        <v>4066</v>
      </c>
      <c r="AE67" s="198">
        <f t="shared" si="18"/>
        <v>153297</v>
      </c>
      <c r="AF67" s="198">
        <f t="shared" si="19"/>
        <v>40872</v>
      </c>
      <c r="AG67" s="199">
        <f t="shared" si="20"/>
        <v>1034772</v>
      </c>
      <c r="AH67" s="197">
        <f t="shared" si="21"/>
        <v>1307027.7511098899</v>
      </c>
      <c r="AI67" s="198">
        <f t="shared" si="22"/>
        <v>31445488.12166578</v>
      </c>
      <c r="AJ67" s="198">
        <f t="shared" si="23"/>
        <v>10195376.9035911</v>
      </c>
      <c r="AK67" s="199">
        <f t="shared" si="24"/>
        <v>143834394.81102163</v>
      </c>
      <c r="AL67" s="191">
        <f t="shared" si="25"/>
        <v>321.45296387355876</v>
      </c>
      <c r="AM67" s="192">
        <f t="shared" si="26"/>
        <v>205.12787674687553</v>
      </c>
      <c r="AN67" s="192">
        <f t="shared" si="27"/>
        <v>249.44648912681299</v>
      </c>
      <c r="AO67" s="193">
        <f t="shared" si="28"/>
        <v>139.00105029032639</v>
      </c>
      <c r="AP67" s="185">
        <f t="shared" si="29"/>
        <v>0</v>
      </c>
      <c r="AQ67" s="186">
        <f t="shared" si="30"/>
        <v>-2.706415762536718E-4</v>
      </c>
      <c r="AR67" s="186">
        <f t="shared" si="31"/>
        <v>0</v>
      </c>
      <c r="AS67" s="187">
        <f t="shared" si="32"/>
        <v>1.9107558473618891E-3</v>
      </c>
      <c r="AT67" s="193">
        <f>IF(ISERROR(VLOOKUP(A67,Mandatory!A:A,1,FALSE)),0,1)</f>
        <v>1</v>
      </c>
    </row>
    <row r="68" spans="1:46">
      <c r="A68">
        <v>304</v>
      </c>
      <c r="B68" s="182">
        <f>VLOOKUP(A68,OPATT_Activities!A:J,3,FALSE)</f>
        <v>1</v>
      </c>
      <c r="C68" s="183">
        <f>VLOOKUP(A68,OPATT_Activities!A:J,4,FALSE)</f>
        <v>8425</v>
      </c>
      <c r="D68" s="183">
        <f>VLOOKUP(A68,OPATT_Activities!A:J,5,FALSE)</f>
        <v>0</v>
      </c>
      <c r="E68" s="184">
        <f>VLOOKUP(A68,OPATT_Activities!A:J,6,FALSE)</f>
        <v>13820</v>
      </c>
      <c r="F68" s="182">
        <f>VLOOKUP(A68,OPATT_Cost_Quantum!A:F,2,FALSE)</f>
        <v>73.296234231407198</v>
      </c>
      <c r="G68" s="183">
        <f>VLOOKUP(A68,OPATT_Cost_Quantum!A:F,3,FALSE)</f>
        <v>1284463.0015020799</v>
      </c>
      <c r="H68" s="183">
        <f>VLOOKUP(A68,OPATT_Cost_Quantum!A:F,4,FALSE)</f>
        <v>0</v>
      </c>
      <c r="I68" s="184">
        <f>VLOOKUP(A68,OPATT_Cost_Quantum!A:F,5,FALSE)</f>
        <v>848094.95057459397</v>
      </c>
      <c r="J68" s="176">
        <f t="shared" si="12"/>
        <v>73.296234231407198</v>
      </c>
      <c r="K68" s="177">
        <f t="shared" si="12"/>
        <v>152.4585164987632</v>
      </c>
      <c r="L68" s="177">
        <f t="shared" si="12"/>
        <v>0</v>
      </c>
      <c r="M68" s="178">
        <f t="shared" si="12"/>
        <v>61.36721784186642</v>
      </c>
      <c r="N68" s="170">
        <f>IF(ISERROR(VLOOKUP($A68,'HRGs to TFCs % Split'!$A$8:$I$117,6,0)),0,VLOOKUP($A68,'HRGs to TFCs % Split'!$A$8:$I$117,6,0))</f>
        <v>0</v>
      </c>
      <c r="O68" s="171">
        <f>IF(ISERROR(VLOOKUP($A68,'HRGs to TFCs % Split'!$A$8:$I$117,6,0)),0,VLOOKUP($A68,'HRGs to TFCs % Split'!$A$8:$I$117,7,0))</f>
        <v>1.6134737240081198E-3</v>
      </c>
      <c r="P68" s="171">
        <f>IF(ISERROR(VLOOKUP($A68,'HRGs to TFCs % Split'!$A$8:$I$117,6,0)),0,VLOOKUP($A68,'HRGs to TFCs % Split'!$A$8:$I$117,8,0))</f>
        <v>0</v>
      </c>
      <c r="Q68" s="172">
        <f>IF(ISERROR(VLOOKUP($A68,'HRGs to TFCs % Split'!$A$8:$I$117,6,0)),0,VLOOKUP($A68,'HRGs to TFCs % Split'!$A$8:$I$117,9,0))</f>
        <v>1.0862333400530636E-3</v>
      </c>
      <c r="R68" s="164">
        <f t="shared" si="33"/>
        <v>0</v>
      </c>
      <c r="S68" s="165">
        <f t="shared" si="34"/>
        <v>2547</v>
      </c>
      <c r="T68" s="165">
        <f t="shared" si="35"/>
        <v>0</v>
      </c>
      <c r="U68" s="166">
        <f t="shared" si="36"/>
        <v>1714</v>
      </c>
      <c r="V68" s="170">
        <f>IF(ISERROR(VLOOKUP($A68,'HRGs to TFCs % Split'!$A$8:$AA$117,6,0)),0,VLOOKUP($A68,'HRGs to TFCs % Split'!$A$8:$AA$117,14,0))</f>
        <v>0</v>
      </c>
      <c r="W68" s="171">
        <f>IF(ISERROR(VLOOKUP($A68,'HRGs to TFCs % Split'!$A$8:$AA$117,6,0)),0,VLOOKUP($A68,'HRGs to TFCs % Split'!$A$8:$AA$117,15,0))</f>
        <v>2.1756610675251259E-3</v>
      </c>
      <c r="X68" s="171">
        <f>IF(ISERROR(VLOOKUP($A68,'HRGs to TFCs % Split'!$A$8:$AA$117,6,0)),0,VLOOKUP($A68,'HRGs to TFCs % Split'!$A$8:$AA$117,16,0))</f>
        <v>0</v>
      </c>
      <c r="Y68" s="172">
        <f>IF(ISERROR(VLOOKUP($A68,'HRGs to TFCs % Split'!$A$8:$AA$117,6,0)),0,VLOOKUP($A68,'HRGs to TFCs % Split'!$A$8:$AA$117,17,0))</f>
        <v>1.3135158491085499E-3</v>
      </c>
      <c r="Z68" s="164">
        <f t="shared" si="13"/>
        <v>0</v>
      </c>
      <c r="AA68" s="165">
        <f t="shared" si="14"/>
        <v>384850.78584669839</v>
      </c>
      <c r="AB68" s="165">
        <f t="shared" si="15"/>
        <v>0</v>
      </c>
      <c r="AC68" s="166">
        <f t="shared" si="16"/>
        <v>232346.67122418451</v>
      </c>
      <c r="AD68" s="197">
        <f t="shared" si="17"/>
        <v>1</v>
      </c>
      <c r="AE68" s="198">
        <f t="shared" si="18"/>
        <v>10972</v>
      </c>
      <c r="AF68" s="198">
        <f t="shared" si="19"/>
        <v>0</v>
      </c>
      <c r="AG68" s="199">
        <f t="shared" si="20"/>
        <v>15534</v>
      </c>
      <c r="AH68" s="197">
        <f t="shared" si="21"/>
        <v>73.296234231407198</v>
      </c>
      <c r="AI68" s="198">
        <f t="shared" si="22"/>
        <v>1669313.7873487782</v>
      </c>
      <c r="AJ68" s="198">
        <f t="shared" si="23"/>
        <v>0</v>
      </c>
      <c r="AK68" s="199">
        <f t="shared" si="24"/>
        <v>1080441.6217987784</v>
      </c>
      <c r="AL68" s="191">
        <f t="shared" si="25"/>
        <v>73.296234231407198</v>
      </c>
      <c r="AM68" s="192">
        <f t="shared" si="26"/>
        <v>152.14307212438737</v>
      </c>
      <c r="AN68" s="192">
        <f t="shared" si="27"/>
        <v>0</v>
      </c>
      <c r="AO68" s="193">
        <f t="shared" si="28"/>
        <v>69.553342461618286</v>
      </c>
      <c r="AP68" s="185">
        <f t="shared" si="29"/>
        <v>0</v>
      </c>
      <c r="AQ68" s="186">
        <f t="shared" si="30"/>
        <v>-2.0690505300724471E-3</v>
      </c>
      <c r="AR68" s="186">
        <f t="shared" si="31"/>
        <v>0</v>
      </c>
      <c r="AS68" s="187">
        <f t="shared" si="32"/>
        <v>0.13339572670291511</v>
      </c>
      <c r="AT68" s="193">
        <f>IF(ISERROR(VLOOKUP(A68,Mandatory!A:A,1,FALSE)),0,1)</f>
        <v>0</v>
      </c>
    </row>
    <row r="69" spans="1:46">
      <c r="A69">
        <v>305</v>
      </c>
      <c r="B69" s="182">
        <f>VLOOKUP(A69,OPATT_Activities!A:J,3,FALSE)</f>
        <v>2</v>
      </c>
      <c r="C69" s="183">
        <f>VLOOKUP(A69,OPATT_Activities!A:J,4,FALSE)</f>
        <v>1914</v>
      </c>
      <c r="D69" s="183">
        <f>VLOOKUP(A69,OPATT_Activities!A:J,5,FALSE)</f>
        <v>10</v>
      </c>
      <c r="E69" s="184">
        <f>VLOOKUP(A69,OPATT_Activities!A:J,6,FALSE)</f>
        <v>10751</v>
      </c>
      <c r="F69" s="182">
        <f>VLOOKUP(A69,OPATT_Cost_Quantum!A:F,2,FALSE)</f>
        <v>305.53198753799097</v>
      </c>
      <c r="G69" s="183">
        <f>VLOOKUP(A69,OPATT_Cost_Quantum!A:F,3,FALSE)</f>
        <v>274515.27414593298</v>
      </c>
      <c r="H69" s="183">
        <f>VLOOKUP(A69,OPATT_Cost_Quantum!A:F,4,FALSE)</f>
        <v>1373.7110043482501</v>
      </c>
      <c r="I69" s="184">
        <f>VLOOKUP(A69,OPATT_Cost_Quantum!A:F,5,FALSE)</f>
        <v>1180910.6923623499</v>
      </c>
      <c r="J69" s="176">
        <f t="shared" si="12"/>
        <v>152.76599376899549</v>
      </c>
      <c r="K69" s="177">
        <f t="shared" si="12"/>
        <v>143.42490812222204</v>
      </c>
      <c r="L69" s="177">
        <f t="shared" si="12"/>
        <v>137.371100434825</v>
      </c>
      <c r="M69" s="178">
        <f t="shared" si="12"/>
        <v>109.84193957421169</v>
      </c>
      <c r="N69" s="170">
        <f>IF(ISERROR(VLOOKUP($A69,'HRGs to TFCs % Split'!$A$8:$I$117,6,0)),0,VLOOKUP($A69,'HRGs to TFCs % Split'!$A$8:$I$117,6,0))</f>
        <v>0</v>
      </c>
      <c r="O69" s="171">
        <f>IF(ISERROR(VLOOKUP($A69,'HRGs to TFCs % Split'!$A$8:$I$117,6,0)),0,VLOOKUP($A69,'HRGs to TFCs % Split'!$A$8:$I$117,7,0))</f>
        <v>0</v>
      </c>
      <c r="P69" s="171">
        <f>IF(ISERROR(VLOOKUP($A69,'HRGs to TFCs % Split'!$A$8:$I$117,6,0)),0,VLOOKUP($A69,'HRGs to TFCs % Split'!$A$8:$I$117,8,0))</f>
        <v>0</v>
      </c>
      <c r="Q69" s="172">
        <f>IF(ISERROR(VLOOKUP($A69,'HRGs to TFCs % Split'!$A$8:$I$117,6,0)),0,VLOOKUP($A69,'HRGs to TFCs % Split'!$A$8:$I$117,9,0))</f>
        <v>0</v>
      </c>
      <c r="R69" s="164">
        <f t="shared" si="33"/>
        <v>0</v>
      </c>
      <c r="S69" s="165">
        <f t="shared" si="34"/>
        <v>0</v>
      </c>
      <c r="T69" s="165">
        <f t="shared" si="35"/>
        <v>0</v>
      </c>
      <c r="U69" s="166">
        <f t="shared" si="36"/>
        <v>0</v>
      </c>
      <c r="V69" s="170">
        <f>IF(ISERROR(VLOOKUP($A69,'HRGs to TFCs % Split'!$A$8:$AA$117,6,0)),0,VLOOKUP($A69,'HRGs to TFCs % Split'!$A$8:$AA$117,14,0))</f>
        <v>0</v>
      </c>
      <c r="W69" s="171">
        <f>IF(ISERROR(VLOOKUP($A69,'HRGs to TFCs % Split'!$A$8:$AA$117,6,0)),0,VLOOKUP($A69,'HRGs to TFCs % Split'!$A$8:$AA$117,15,0))</f>
        <v>0</v>
      </c>
      <c r="X69" s="171">
        <f>IF(ISERROR(VLOOKUP($A69,'HRGs to TFCs % Split'!$A$8:$AA$117,6,0)),0,VLOOKUP($A69,'HRGs to TFCs % Split'!$A$8:$AA$117,16,0))</f>
        <v>0</v>
      </c>
      <c r="Y69" s="172">
        <f>IF(ISERROR(VLOOKUP($A69,'HRGs to TFCs % Split'!$A$8:$AA$117,6,0)),0,VLOOKUP($A69,'HRGs to TFCs % Split'!$A$8:$AA$117,17,0))</f>
        <v>0</v>
      </c>
      <c r="Z69" s="164">
        <f t="shared" si="13"/>
        <v>0</v>
      </c>
      <c r="AA69" s="165">
        <f t="shared" si="14"/>
        <v>0</v>
      </c>
      <c r="AB69" s="165">
        <f t="shared" si="15"/>
        <v>0</v>
      </c>
      <c r="AC69" s="166">
        <f t="shared" si="16"/>
        <v>0</v>
      </c>
      <c r="AD69" s="197">
        <f t="shared" si="17"/>
        <v>2</v>
      </c>
      <c r="AE69" s="198">
        <f t="shared" si="18"/>
        <v>1914</v>
      </c>
      <c r="AF69" s="198">
        <f t="shared" si="19"/>
        <v>10</v>
      </c>
      <c r="AG69" s="199">
        <f t="shared" si="20"/>
        <v>10751</v>
      </c>
      <c r="AH69" s="197">
        <f t="shared" si="21"/>
        <v>305.53198753799097</v>
      </c>
      <c r="AI69" s="198">
        <f t="shared" si="22"/>
        <v>274515.27414593298</v>
      </c>
      <c r="AJ69" s="198">
        <f t="shared" si="23"/>
        <v>1373.7110043482501</v>
      </c>
      <c r="AK69" s="199">
        <f t="shared" si="24"/>
        <v>1180910.6923623499</v>
      </c>
      <c r="AL69" s="191">
        <f t="shared" si="25"/>
        <v>152.76599376899549</v>
      </c>
      <c r="AM69" s="192">
        <f t="shared" si="26"/>
        <v>143.42490812222204</v>
      </c>
      <c r="AN69" s="192">
        <f t="shared" si="27"/>
        <v>137.371100434825</v>
      </c>
      <c r="AO69" s="193">
        <f t="shared" si="28"/>
        <v>109.84193957421169</v>
      </c>
      <c r="AP69" s="185">
        <f t="shared" si="29"/>
        <v>0</v>
      </c>
      <c r="AQ69" s="186">
        <f t="shared" si="30"/>
        <v>0</v>
      </c>
      <c r="AR69" s="186">
        <f t="shared" si="31"/>
        <v>0</v>
      </c>
      <c r="AS69" s="187">
        <f t="shared" si="32"/>
        <v>0</v>
      </c>
      <c r="AT69" s="193">
        <f>IF(ISERROR(VLOOKUP(A69,Mandatory!A:A,1,FALSE)),0,1)</f>
        <v>0</v>
      </c>
    </row>
    <row r="70" spans="1:46">
      <c r="A70">
        <v>306</v>
      </c>
      <c r="B70" s="182">
        <f>VLOOKUP(A70,OPATT_Activities!A:J,3,FALSE)</f>
        <v>2821</v>
      </c>
      <c r="C70" s="183">
        <f>VLOOKUP(A70,OPATT_Activities!A:J,4,FALSE)</f>
        <v>22694</v>
      </c>
      <c r="D70" s="183">
        <f>VLOOKUP(A70,OPATT_Activities!A:J,5,FALSE)</f>
        <v>17274</v>
      </c>
      <c r="E70" s="184">
        <f>VLOOKUP(A70,OPATT_Activities!A:J,6,FALSE)</f>
        <v>102753</v>
      </c>
      <c r="F70" s="182">
        <f>VLOOKUP(A70,OPATT_Cost_Quantum!A:F,2,FALSE)</f>
        <v>695423.65414494299</v>
      </c>
      <c r="G70" s="183">
        <f>VLOOKUP(A70,OPATT_Cost_Quantum!A:F,3,FALSE)</f>
        <v>4402203.5530252503</v>
      </c>
      <c r="H70" s="183">
        <f>VLOOKUP(A70,OPATT_Cost_Quantum!A:F,4,FALSE)</f>
        <v>3376015.0407801699</v>
      </c>
      <c r="I70" s="184">
        <f>VLOOKUP(A70,OPATT_Cost_Quantum!A:F,5,FALSE)</f>
        <v>17247707.893475901</v>
      </c>
      <c r="J70" s="176">
        <f t="shared" si="12"/>
        <v>246.51671540054696</v>
      </c>
      <c r="K70" s="177">
        <f t="shared" si="12"/>
        <v>193.98094443576497</v>
      </c>
      <c r="L70" s="177">
        <f t="shared" si="12"/>
        <v>195.43910158505093</v>
      </c>
      <c r="M70" s="178">
        <f t="shared" si="12"/>
        <v>167.8560031675562</v>
      </c>
      <c r="N70" s="170">
        <f>IF(ISERROR(VLOOKUP($A70,'HRGs to TFCs % Split'!$A$8:$I$117,6,0)),0,VLOOKUP($A70,'HRGs to TFCs % Split'!$A$8:$I$117,6,0))</f>
        <v>0</v>
      </c>
      <c r="O70" s="171">
        <f>IF(ISERROR(VLOOKUP($A70,'HRGs to TFCs % Split'!$A$8:$I$117,6,0)),0,VLOOKUP($A70,'HRGs to TFCs % Split'!$A$8:$I$117,7,0))</f>
        <v>5.3167097541686324E-5</v>
      </c>
      <c r="P70" s="171">
        <f>IF(ISERROR(VLOOKUP($A70,'HRGs to TFCs % Split'!$A$8:$I$117,6,0)),0,VLOOKUP($A70,'HRGs to TFCs % Split'!$A$8:$I$117,8,0))</f>
        <v>0</v>
      </c>
      <c r="Q70" s="172">
        <f>IF(ISERROR(VLOOKUP($A70,'HRGs to TFCs % Split'!$A$8:$I$117,6,0)),0,VLOOKUP($A70,'HRGs to TFCs % Split'!$A$8:$I$117,9,0))</f>
        <v>4.1647559740987621E-4</v>
      </c>
      <c r="R70" s="164">
        <f t="shared" si="33"/>
        <v>0</v>
      </c>
      <c r="S70" s="165">
        <f t="shared" si="34"/>
        <v>84</v>
      </c>
      <c r="T70" s="165">
        <f t="shared" si="35"/>
        <v>0</v>
      </c>
      <c r="U70" s="166">
        <f t="shared" si="36"/>
        <v>657</v>
      </c>
      <c r="V70" s="170">
        <f>IF(ISERROR(VLOOKUP($A70,'HRGs to TFCs % Split'!$A$8:$AA$117,6,0)),0,VLOOKUP($A70,'HRGs to TFCs % Split'!$A$8:$AA$117,14,0))</f>
        <v>0</v>
      </c>
      <c r="W70" s="171">
        <f>IF(ISERROR(VLOOKUP($A70,'HRGs to TFCs % Split'!$A$8:$AA$117,6,0)),0,VLOOKUP($A70,'HRGs to TFCs % Split'!$A$8:$AA$117,15,0))</f>
        <v>1.2441597176354689E-4</v>
      </c>
      <c r="X70" s="171">
        <f>IF(ISERROR(VLOOKUP($A70,'HRGs to TFCs % Split'!$A$8:$AA$117,6,0)),0,VLOOKUP($A70,'HRGs to TFCs % Split'!$A$8:$AA$117,16,0))</f>
        <v>0</v>
      </c>
      <c r="Y70" s="172">
        <f>IF(ISERROR(VLOOKUP($A70,'HRGs to TFCs % Split'!$A$8:$AA$117,6,0)),0,VLOOKUP($A70,'HRGs to TFCs % Split'!$A$8:$AA$117,17,0))</f>
        <v>1.1789330290224477E-3</v>
      </c>
      <c r="Z70" s="164">
        <f t="shared" si="13"/>
        <v>0</v>
      </c>
      <c r="AA70" s="165">
        <f t="shared" si="14"/>
        <v>22007.832570883053</v>
      </c>
      <c r="AB70" s="165">
        <f t="shared" si="15"/>
        <v>0</v>
      </c>
      <c r="AC70" s="166">
        <f t="shared" si="16"/>
        <v>208540.4337340231</v>
      </c>
      <c r="AD70" s="197">
        <f t="shared" si="17"/>
        <v>2821</v>
      </c>
      <c r="AE70" s="198">
        <f t="shared" si="18"/>
        <v>22778</v>
      </c>
      <c r="AF70" s="198">
        <f t="shared" si="19"/>
        <v>17274</v>
      </c>
      <c r="AG70" s="199">
        <f t="shared" si="20"/>
        <v>103410</v>
      </c>
      <c r="AH70" s="197">
        <f t="shared" si="21"/>
        <v>695423.65414494299</v>
      </c>
      <c r="AI70" s="198">
        <f t="shared" si="22"/>
        <v>4424211.3855961338</v>
      </c>
      <c r="AJ70" s="198">
        <f t="shared" si="23"/>
        <v>3376015.0407801699</v>
      </c>
      <c r="AK70" s="199">
        <f t="shared" si="24"/>
        <v>17456248.327209923</v>
      </c>
      <c r="AL70" s="191">
        <f t="shared" si="25"/>
        <v>246.51671540054696</v>
      </c>
      <c r="AM70" s="192">
        <f t="shared" si="26"/>
        <v>194.23177564299473</v>
      </c>
      <c r="AN70" s="192">
        <f t="shared" si="27"/>
        <v>195.43910158505093</v>
      </c>
      <c r="AO70" s="193">
        <f t="shared" si="28"/>
        <v>168.80619212078062</v>
      </c>
      <c r="AP70" s="185">
        <f t="shared" si="29"/>
        <v>0</v>
      </c>
      <c r="AQ70" s="186">
        <f t="shared" si="30"/>
        <v>1.2930713785281878E-3</v>
      </c>
      <c r="AR70" s="186">
        <f t="shared" si="31"/>
        <v>0</v>
      </c>
      <c r="AS70" s="187">
        <f t="shared" si="32"/>
        <v>5.6607385812466049E-3</v>
      </c>
      <c r="AT70" s="193">
        <f>IF(ISERROR(VLOOKUP(A70,Mandatory!A:A,1,FALSE)),0,1)</f>
        <v>1</v>
      </c>
    </row>
    <row r="71" spans="1:46">
      <c r="A71">
        <v>307</v>
      </c>
      <c r="B71" s="182">
        <f>VLOOKUP(A71,OPATT_Activities!A:J,3,FALSE)</f>
        <v>11275</v>
      </c>
      <c r="C71" s="183">
        <f>VLOOKUP(A71,OPATT_Activities!A:J,4,FALSE)</f>
        <v>100999</v>
      </c>
      <c r="D71" s="183">
        <f>VLOOKUP(A71,OPATT_Activities!A:J,5,FALSE)</f>
        <v>51643</v>
      </c>
      <c r="E71" s="184">
        <f>VLOOKUP(A71,OPATT_Activities!A:J,6,FALSE)</f>
        <v>559918</v>
      </c>
      <c r="F71" s="182">
        <f>VLOOKUP(A71,OPATT_Cost_Quantum!A:F,2,FALSE)</f>
        <v>1790085.1276994999</v>
      </c>
      <c r="G71" s="183">
        <f>VLOOKUP(A71,OPATT_Cost_Quantum!A:F,3,FALSE)</f>
        <v>15280322.1041962</v>
      </c>
      <c r="H71" s="183">
        <f>VLOOKUP(A71,OPATT_Cost_Quantum!A:F,4,FALSE)</f>
        <v>6676992.1066389</v>
      </c>
      <c r="I71" s="184">
        <f>VLOOKUP(A71,OPATT_Cost_Quantum!A:F,5,FALSE)</f>
        <v>61635361.529502697</v>
      </c>
      <c r="J71" s="176">
        <f t="shared" si="12"/>
        <v>158.76586498443459</v>
      </c>
      <c r="K71" s="177">
        <f t="shared" si="12"/>
        <v>151.29181580209902</v>
      </c>
      <c r="L71" s="177">
        <f t="shared" si="12"/>
        <v>129.29132905987066</v>
      </c>
      <c r="M71" s="178">
        <f t="shared" si="12"/>
        <v>110.07926433781857</v>
      </c>
      <c r="N71" s="170">
        <f>IF(ISERROR(VLOOKUP($A71,'HRGs to TFCs % Split'!$A$8:$I$117,6,0)),0,VLOOKUP($A71,'HRGs to TFCs % Split'!$A$8:$I$117,6,0))</f>
        <v>0</v>
      </c>
      <c r="O71" s="171">
        <f>IF(ISERROR(VLOOKUP($A71,'HRGs to TFCs % Split'!$A$8:$I$117,6,0)),0,VLOOKUP($A71,'HRGs to TFCs % Split'!$A$8:$I$117,7,0))</f>
        <v>4.0835284639656304E-4</v>
      </c>
      <c r="P71" s="171">
        <f>IF(ISERROR(VLOOKUP($A71,'HRGs to TFCs % Split'!$A$8:$I$117,6,0)),0,VLOOKUP($A71,'HRGs to TFCs % Split'!$A$8:$I$117,8,0))</f>
        <v>0</v>
      </c>
      <c r="Q71" s="172">
        <f>IF(ISERROR(VLOOKUP($A71,'HRGs to TFCs % Split'!$A$8:$I$117,6,0)),0,VLOOKUP($A71,'HRGs to TFCs % Split'!$A$8:$I$117,9,0))</f>
        <v>3.2483619734149745E-3</v>
      </c>
      <c r="R71" s="164">
        <f t="shared" si="33"/>
        <v>0</v>
      </c>
      <c r="S71" s="165">
        <f t="shared" si="34"/>
        <v>645</v>
      </c>
      <c r="T71" s="165">
        <f t="shared" si="35"/>
        <v>0</v>
      </c>
      <c r="U71" s="166">
        <f t="shared" si="36"/>
        <v>5127</v>
      </c>
      <c r="V71" s="170">
        <f>IF(ISERROR(VLOOKUP($A71,'HRGs to TFCs % Split'!$A$8:$AA$117,6,0)),0,VLOOKUP($A71,'HRGs to TFCs % Split'!$A$8:$AA$117,14,0))</f>
        <v>0</v>
      </c>
      <c r="W71" s="171">
        <f>IF(ISERROR(VLOOKUP($A71,'HRGs to TFCs % Split'!$A$8:$AA$117,6,0)),0,VLOOKUP($A71,'HRGs to TFCs % Split'!$A$8:$AA$117,15,0))</f>
        <v>4.6674934927595313E-4</v>
      </c>
      <c r="X71" s="171">
        <f>IF(ISERROR(VLOOKUP($A71,'HRGs to TFCs % Split'!$A$8:$AA$117,6,0)),0,VLOOKUP($A71,'HRGs to TFCs % Split'!$A$8:$AA$117,16,0))</f>
        <v>0</v>
      </c>
      <c r="Y71" s="172">
        <f>IF(ISERROR(VLOOKUP($A71,'HRGs to TFCs % Split'!$A$8:$AA$117,6,0)),0,VLOOKUP($A71,'HRGs to TFCs % Split'!$A$8:$AA$117,17,0))</f>
        <v>3.375965444739247E-3</v>
      </c>
      <c r="Z71" s="164">
        <f t="shared" si="13"/>
        <v>0</v>
      </c>
      <c r="AA71" s="165">
        <f t="shared" si="14"/>
        <v>82562.884699048474</v>
      </c>
      <c r="AB71" s="165">
        <f t="shared" si="15"/>
        <v>0</v>
      </c>
      <c r="AC71" s="166">
        <f t="shared" si="16"/>
        <v>597171.57869498595</v>
      </c>
      <c r="AD71" s="197">
        <f t="shared" si="17"/>
        <v>11275</v>
      </c>
      <c r="AE71" s="198">
        <f t="shared" si="18"/>
        <v>101644</v>
      </c>
      <c r="AF71" s="198">
        <f t="shared" si="19"/>
        <v>51643</v>
      </c>
      <c r="AG71" s="199">
        <f t="shared" si="20"/>
        <v>565045</v>
      </c>
      <c r="AH71" s="197">
        <f t="shared" si="21"/>
        <v>1790085.1276994999</v>
      </c>
      <c r="AI71" s="198">
        <f t="shared" si="22"/>
        <v>15362884.988895249</v>
      </c>
      <c r="AJ71" s="198">
        <f t="shared" si="23"/>
        <v>6676992.1066389</v>
      </c>
      <c r="AK71" s="199">
        <f t="shared" si="24"/>
        <v>62232533.108197682</v>
      </c>
      <c r="AL71" s="191">
        <f t="shared" si="25"/>
        <v>158.76586498443459</v>
      </c>
      <c r="AM71" s="192">
        <f t="shared" si="26"/>
        <v>151.14404184108506</v>
      </c>
      <c r="AN71" s="192">
        <f t="shared" si="27"/>
        <v>129.29132905987066</v>
      </c>
      <c r="AO71" s="193">
        <f t="shared" si="28"/>
        <v>110.1373043000074</v>
      </c>
      <c r="AP71" s="185">
        <f t="shared" si="29"/>
        <v>0</v>
      </c>
      <c r="AQ71" s="186">
        <f t="shared" si="30"/>
        <v>-9.7674788441470817E-4</v>
      </c>
      <c r="AR71" s="186">
        <f t="shared" si="31"/>
        <v>0</v>
      </c>
      <c r="AS71" s="187">
        <f t="shared" si="32"/>
        <v>5.2725608712922423E-4</v>
      </c>
      <c r="AT71" s="193">
        <f>IF(ISERROR(VLOOKUP(A71,Mandatory!A:A,1,FALSE)),0,1)</f>
        <v>1</v>
      </c>
    </row>
    <row r="72" spans="1:46">
      <c r="A72">
        <v>309</v>
      </c>
      <c r="B72" s="182">
        <f>VLOOKUP(A72,OPATT_Activities!A:J,3,FALSE)</f>
        <v>209</v>
      </c>
      <c r="C72" s="183">
        <f>VLOOKUP(A72,OPATT_Activities!A:J,4,FALSE)</f>
        <v>4127</v>
      </c>
      <c r="D72" s="183">
        <f>VLOOKUP(A72,OPATT_Activities!A:J,5,FALSE)</f>
        <v>714</v>
      </c>
      <c r="E72" s="184">
        <f>VLOOKUP(A72,OPATT_Activities!A:J,6,FALSE)</f>
        <v>18180</v>
      </c>
      <c r="F72" s="182">
        <f>VLOOKUP(A72,OPATT_Cost_Quantum!A:F,2,FALSE)</f>
        <v>92759.707583422205</v>
      </c>
      <c r="G72" s="183">
        <f>VLOOKUP(A72,OPATT_Cost_Quantum!A:F,3,FALSE)</f>
        <v>3405944.1736634001</v>
      </c>
      <c r="H72" s="183">
        <f>VLOOKUP(A72,OPATT_Cost_Quantum!A:F,4,FALSE)</f>
        <v>433287.574019544</v>
      </c>
      <c r="I72" s="184">
        <f>VLOOKUP(A72,OPATT_Cost_Quantum!A:F,5,FALSE)</f>
        <v>11373952.668913299</v>
      </c>
      <c r="J72" s="176">
        <f t="shared" si="12"/>
        <v>443.82635207379047</v>
      </c>
      <c r="K72" s="177">
        <f t="shared" si="12"/>
        <v>825.28329868267508</v>
      </c>
      <c r="L72" s="177">
        <f t="shared" si="12"/>
        <v>606.84534176406726</v>
      </c>
      <c r="M72" s="178">
        <f t="shared" si="12"/>
        <v>625.62995978621007</v>
      </c>
      <c r="N72" s="170">
        <f>IF(ISERROR(VLOOKUP($A72,'HRGs to TFCs % Split'!$A$8:$I$117,6,0)),0,VLOOKUP($A72,'HRGs to TFCs % Split'!$A$8:$I$117,6,0))</f>
        <v>0</v>
      </c>
      <c r="O72" s="171">
        <f>IF(ISERROR(VLOOKUP($A72,'HRGs to TFCs % Split'!$A$8:$I$117,6,0)),0,VLOOKUP($A72,'HRGs to TFCs % Split'!$A$8:$I$117,7,0))</f>
        <v>0</v>
      </c>
      <c r="P72" s="171">
        <f>IF(ISERROR(VLOOKUP($A72,'HRGs to TFCs % Split'!$A$8:$I$117,6,0)),0,VLOOKUP($A72,'HRGs to TFCs % Split'!$A$8:$I$117,8,0))</f>
        <v>0</v>
      </c>
      <c r="Q72" s="172">
        <f>IF(ISERROR(VLOOKUP($A72,'HRGs to TFCs % Split'!$A$8:$I$117,6,0)),0,VLOOKUP($A72,'HRGs to TFCs % Split'!$A$8:$I$117,9,0))</f>
        <v>0</v>
      </c>
      <c r="R72" s="164">
        <f t="shared" si="33"/>
        <v>0</v>
      </c>
      <c r="S72" s="165">
        <f t="shared" si="34"/>
        <v>0</v>
      </c>
      <c r="T72" s="165">
        <f t="shared" si="35"/>
        <v>0</v>
      </c>
      <c r="U72" s="166">
        <f t="shared" si="36"/>
        <v>0</v>
      </c>
      <c r="V72" s="170">
        <f>IF(ISERROR(VLOOKUP($A72,'HRGs to TFCs % Split'!$A$8:$AA$117,6,0)),0,VLOOKUP($A72,'HRGs to TFCs % Split'!$A$8:$AA$117,14,0))</f>
        <v>0</v>
      </c>
      <c r="W72" s="171">
        <f>IF(ISERROR(VLOOKUP($A72,'HRGs to TFCs % Split'!$A$8:$AA$117,6,0)),0,VLOOKUP($A72,'HRGs to TFCs % Split'!$A$8:$AA$117,15,0))</f>
        <v>0</v>
      </c>
      <c r="X72" s="171">
        <f>IF(ISERROR(VLOOKUP($A72,'HRGs to TFCs % Split'!$A$8:$AA$117,6,0)),0,VLOOKUP($A72,'HRGs to TFCs % Split'!$A$8:$AA$117,16,0))</f>
        <v>0</v>
      </c>
      <c r="Y72" s="172">
        <f>IF(ISERROR(VLOOKUP($A72,'HRGs to TFCs % Split'!$A$8:$AA$117,6,0)),0,VLOOKUP($A72,'HRGs to TFCs % Split'!$A$8:$AA$117,17,0))</f>
        <v>0</v>
      </c>
      <c r="Z72" s="164">
        <f t="shared" si="13"/>
        <v>0</v>
      </c>
      <c r="AA72" s="165">
        <f t="shared" si="14"/>
        <v>0</v>
      </c>
      <c r="AB72" s="165">
        <f t="shared" si="15"/>
        <v>0</v>
      </c>
      <c r="AC72" s="166">
        <f t="shared" si="16"/>
        <v>0</v>
      </c>
      <c r="AD72" s="197">
        <f t="shared" si="17"/>
        <v>209</v>
      </c>
      <c r="AE72" s="198">
        <f t="shared" si="18"/>
        <v>4127</v>
      </c>
      <c r="AF72" s="198">
        <f t="shared" si="19"/>
        <v>714</v>
      </c>
      <c r="AG72" s="199">
        <f t="shared" si="20"/>
        <v>18180</v>
      </c>
      <c r="AH72" s="197">
        <f t="shared" si="21"/>
        <v>92759.707583422205</v>
      </c>
      <c r="AI72" s="198">
        <f t="shared" si="22"/>
        <v>3405944.1736634001</v>
      </c>
      <c r="AJ72" s="198">
        <f t="shared" si="23"/>
        <v>433287.574019544</v>
      </c>
      <c r="AK72" s="199">
        <f t="shared" si="24"/>
        <v>11373952.668913299</v>
      </c>
      <c r="AL72" s="191">
        <f t="shared" si="25"/>
        <v>443.82635207379047</v>
      </c>
      <c r="AM72" s="192">
        <f t="shared" si="26"/>
        <v>825.28329868267508</v>
      </c>
      <c r="AN72" s="192">
        <f t="shared" si="27"/>
        <v>606.84534176406726</v>
      </c>
      <c r="AO72" s="193">
        <f t="shared" si="28"/>
        <v>625.62995978621007</v>
      </c>
      <c r="AP72" s="185">
        <f t="shared" si="29"/>
        <v>0</v>
      </c>
      <c r="AQ72" s="186">
        <f t="shared" si="30"/>
        <v>0</v>
      </c>
      <c r="AR72" s="186">
        <f t="shared" si="31"/>
        <v>0</v>
      </c>
      <c r="AS72" s="187">
        <f t="shared" si="32"/>
        <v>0</v>
      </c>
      <c r="AT72" s="193">
        <f>IF(ISERROR(VLOOKUP(A72,Mandatory!A:A,1,FALSE)),0,1)</f>
        <v>0</v>
      </c>
    </row>
    <row r="73" spans="1:46">
      <c r="A73">
        <v>310</v>
      </c>
      <c r="B73" s="182">
        <f>VLOOKUP(A73,OPATT_Activities!A:J,3,FALSE)</f>
        <v>7</v>
      </c>
      <c r="C73" s="183">
        <f>VLOOKUP(A73,OPATT_Activities!A:J,4,FALSE)</f>
        <v>40116</v>
      </c>
      <c r="D73" s="183">
        <f>VLOOKUP(A73,OPATT_Activities!A:J,5,FALSE)</f>
        <v>4</v>
      </c>
      <c r="E73" s="184">
        <f>VLOOKUP(A73,OPATT_Activities!A:J,6,FALSE)</f>
        <v>34939</v>
      </c>
      <c r="F73" s="182">
        <f>VLOOKUP(A73,OPATT_Cost_Quantum!A:F,2,FALSE)</f>
        <v>731.46574795644904</v>
      </c>
      <c r="G73" s="183">
        <f>VLOOKUP(A73,OPATT_Cost_Quantum!A:F,3,FALSE)</f>
        <v>3065067.5726923398</v>
      </c>
      <c r="H73" s="183">
        <f>VLOOKUP(A73,OPATT_Cost_Quantum!A:F,4,FALSE)</f>
        <v>548.34449008437696</v>
      </c>
      <c r="I73" s="184">
        <f>VLOOKUP(A73,OPATT_Cost_Quantum!A:F,5,FALSE)</f>
        <v>3489050.4841386899</v>
      </c>
      <c r="J73" s="176">
        <f t="shared" ref="J73:M117" si="65">IF(B73=0,0,F73/B73)</f>
        <v>104.49510685092129</v>
      </c>
      <c r="K73" s="177">
        <f t="shared" si="65"/>
        <v>76.405114485301127</v>
      </c>
      <c r="L73" s="177">
        <f t="shared" si="65"/>
        <v>137.08612252109424</v>
      </c>
      <c r="M73" s="178">
        <f t="shared" si="65"/>
        <v>99.861200496256046</v>
      </c>
      <c r="N73" s="170">
        <f>IF(ISERROR(VLOOKUP($A73,'HRGs to TFCs % Split'!$A$8:$I$117,6,0)),0,VLOOKUP($A73,'HRGs to TFCs % Split'!$A$8:$I$117,6,0))</f>
        <v>0</v>
      </c>
      <c r="O73" s="171">
        <f>IF(ISERROR(VLOOKUP($A73,'HRGs to TFCs % Split'!$A$8:$I$117,6,0)),0,VLOOKUP($A73,'HRGs to TFCs % Split'!$A$8:$I$117,7,0))</f>
        <v>0</v>
      </c>
      <c r="P73" s="171">
        <f>IF(ISERROR(VLOOKUP($A73,'HRGs to TFCs % Split'!$A$8:$I$117,6,0)),0,VLOOKUP($A73,'HRGs to TFCs % Split'!$A$8:$I$117,8,0))</f>
        <v>0</v>
      </c>
      <c r="Q73" s="172">
        <f>IF(ISERROR(VLOOKUP($A73,'HRGs to TFCs % Split'!$A$8:$I$117,6,0)),0,VLOOKUP($A73,'HRGs to TFCs % Split'!$A$8:$I$117,9,0))</f>
        <v>0</v>
      </c>
      <c r="R73" s="164">
        <f t="shared" ref="R73:R104" si="66">ROUND(N73*$R$3,0)</f>
        <v>0</v>
      </c>
      <c r="S73" s="165">
        <f t="shared" ref="S73:S104" si="67">ROUND(O73*$R$3,0)</f>
        <v>0</v>
      </c>
      <c r="T73" s="165">
        <f t="shared" ref="T73:T104" si="68">ROUND(P73*$R$3,0)</f>
        <v>0</v>
      </c>
      <c r="U73" s="166">
        <f t="shared" ref="U73:U104" si="69">ROUND(Q73*$R$3,0)</f>
        <v>0</v>
      </c>
      <c r="V73" s="170">
        <f>IF(ISERROR(VLOOKUP($A73,'HRGs to TFCs % Split'!$A$8:$AA$117,6,0)),0,VLOOKUP($A73,'HRGs to TFCs % Split'!$A$8:$AA$117,14,0))</f>
        <v>0</v>
      </c>
      <c r="W73" s="171">
        <f>IF(ISERROR(VLOOKUP($A73,'HRGs to TFCs % Split'!$A$8:$AA$117,6,0)),0,VLOOKUP($A73,'HRGs to TFCs % Split'!$A$8:$AA$117,15,0))</f>
        <v>0</v>
      </c>
      <c r="X73" s="171">
        <f>IF(ISERROR(VLOOKUP($A73,'HRGs to TFCs % Split'!$A$8:$AA$117,6,0)),0,VLOOKUP($A73,'HRGs to TFCs % Split'!$A$8:$AA$117,16,0))</f>
        <v>0</v>
      </c>
      <c r="Y73" s="172">
        <f>IF(ISERROR(VLOOKUP($A73,'HRGs to TFCs % Split'!$A$8:$AA$117,6,0)),0,VLOOKUP($A73,'HRGs to TFCs % Split'!$A$8:$AA$117,17,0))</f>
        <v>0</v>
      </c>
      <c r="Z73" s="164">
        <f t="shared" si="13"/>
        <v>0</v>
      </c>
      <c r="AA73" s="165">
        <f t="shared" si="14"/>
        <v>0</v>
      </c>
      <c r="AB73" s="165">
        <f t="shared" si="15"/>
        <v>0</v>
      </c>
      <c r="AC73" s="166">
        <f t="shared" si="16"/>
        <v>0</v>
      </c>
      <c r="AD73" s="197">
        <f t="shared" ref="AD73:AD117" si="70">B73+R73</f>
        <v>7</v>
      </c>
      <c r="AE73" s="198">
        <f t="shared" ref="AE73:AE117" si="71">C73+S73</f>
        <v>40116</v>
      </c>
      <c r="AF73" s="198">
        <f t="shared" ref="AF73:AF117" si="72">D73+T73</f>
        <v>4</v>
      </c>
      <c r="AG73" s="199">
        <f t="shared" ref="AG73:AG117" si="73">E73+U73</f>
        <v>34939</v>
      </c>
      <c r="AH73" s="197">
        <f t="shared" ref="AH73:AH117" si="74">F73+Z73</f>
        <v>731.46574795644904</v>
      </c>
      <c r="AI73" s="198">
        <f t="shared" ref="AI73:AI117" si="75">G73+AA73</f>
        <v>3065067.5726923398</v>
      </c>
      <c r="AJ73" s="198">
        <f t="shared" ref="AJ73:AJ117" si="76">H73+AB73</f>
        <v>548.34449008437696</v>
      </c>
      <c r="AK73" s="199">
        <f t="shared" ref="AK73:AK117" si="77">I73+AC73</f>
        <v>3489050.4841386899</v>
      </c>
      <c r="AL73" s="191">
        <f t="shared" ref="AL73:AL117" si="78">IF(AD73=0,0,AH73/AD73)</f>
        <v>104.49510685092129</v>
      </c>
      <c r="AM73" s="192">
        <f t="shared" ref="AM73:AM117" si="79">IF(AE73=0,0,AI73/AE73)</f>
        <v>76.405114485301127</v>
      </c>
      <c r="AN73" s="192">
        <f t="shared" ref="AN73:AN117" si="80">IF(AF73=0,0,AJ73/AF73)</f>
        <v>137.08612252109424</v>
      </c>
      <c r="AO73" s="193">
        <f t="shared" ref="AO73:AO117" si="81">IF(AG73=0,0,AK73/AG73)</f>
        <v>99.861200496256046</v>
      </c>
      <c r="AP73" s="185">
        <f t="shared" si="29"/>
        <v>0</v>
      </c>
      <c r="AQ73" s="186">
        <f t="shared" si="30"/>
        <v>0</v>
      </c>
      <c r="AR73" s="186">
        <f t="shared" si="31"/>
        <v>0</v>
      </c>
      <c r="AS73" s="187">
        <f t="shared" si="32"/>
        <v>0</v>
      </c>
      <c r="AT73" s="193">
        <f>IF(ISERROR(VLOOKUP(A73,Mandatory!A:A,1,FALSE)),0,1)</f>
        <v>0</v>
      </c>
    </row>
    <row r="74" spans="1:46">
      <c r="A74">
        <v>311</v>
      </c>
      <c r="B74" s="182">
        <f>VLOOKUP(A74,OPATT_Activities!A:J,3,FALSE)</f>
        <v>22</v>
      </c>
      <c r="C74" s="183">
        <f>VLOOKUP(A74,OPATT_Activities!A:J,4,FALSE)</f>
        <v>42502</v>
      </c>
      <c r="D74" s="183">
        <f>VLOOKUP(A74,OPATT_Activities!A:J,5,FALSE)</f>
        <v>66</v>
      </c>
      <c r="E74" s="184">
        <f>VLOOKUP(A74,OPATT_Activities!A:J,6,FALSE)</f>
        <v>23418</v>
      </c>
      <c r="F74" s="182">
        <f>VLOOKUP(A74,OPATT_Cost_Quantum!A:F,2,FALSE)</f>
        <v>5323.20975782805</v>
      </c>
      <c r="G74" s="183">
        <f>VLOOKUP(A74,OPATT_Cost_Quantum!A:F,3,FALSE)</f>
        <v>25807054.959389199</v>
      </c>
      <c r="H74" s="183">
        <f>VLOOKUP(A74,OPATT_Cost_Quantum!A:F,4,FALSE)</f>
        <v>11548.637184266199</v>
      </c>
      <c r="I74" s="184">
        <f>VLOOKUP(A74,OPATT_Cost_Quantum!A:F,5,FALSE)</f>
        <v>11719643.5093683</v>
      </c>
      <c r="J74" s="176">
        <f t="shared" si="65"/>
        <v>241.964079901275</v>
      </c>
      <c r="K74" s="177">
        <f t="shared" si="65"/>
        <v>607.19624863275135</v>
      </c>
      <c r="L74" s="177">
        <f t="shared" si="65"/>
        <v>174.97935127676058</v>
      </c>
      <c r="M74" s="178">
        <f t="shared" si="65"/>
        <v>500.45450121138867</v>
      </c>
      <c r="N74" s="170">
        <f>IF(ISERROR(VLOOKUP($A74,'HRGs to TFCs % Split'!$A$8:$I$117,6,0)),0,VLOOKUP($A74,'HRGs to TFCs % Split'!$A$8:$I$117,6,0))</f>
        <v>0</v>
      </c>
      <c r="O74" s="171">
        <f>IF(ISERROR(VLOOKUP($A74,'HRGs to TFCs % Split'!$A$8:$I$117,6,0)),0,VLOOKUP($A74,'HRGs to TFCs % Split'!$A$8:$I$117,7,0))</f>
        <v>0</v>
      </c>
      <c r="P74" s="171">
        <f>IF(ISERROR(VLOOKUP($A74,'HRGs to TFCs % Split'!$A$8:$I$117,6,0)),0,VLOOKUP($A74,'HRGs to TFCs % Split'!$A$8:$I$117,8,0))</f>
        <v>0</v>
      </c>
      <c r="Q74" s="172">
        <f>IF(ISERROR(VLOOKUP($A74,'HRGs to TFCs % Split'!$A$8:$I$117,6,0)),0,VLOOKUP($A74,'HRGs to TFCs % Split'!$A$8:$I$117,9,0))</f>
        <v>0</v>
      </c>
      <c r="R74" s="164">
        <f t="shared" si="66"/>
        <v>0</v>
      </c>
      <c r="S74" s="165">
        <f t="shared" si="67"/>
        <v>0</v>
      </c>
      <c r="T74" s="165">
        <f t="shared" si="68"/>
        <v>0</v>
      </c>
      <c r="U74" s="166">
        <f t="shared" si="69"/>
        <v>0</v>
      </c>
      <c r="V74" s="170">
        <f>IF(ISERROR(VLOOKUP($A74,'HRGs to TFCs % Split'!$A$8:$AA$117,6,0)),0,VLOOKUP($A74,'HRGs to TFCs % Split'!$A$8:$AA$117,14,0))</f>
        <v>0</v>
      </c>
      <c r="W74" s="171">
        <f>IF(ISERROR(VLOOKUP($A74,'HRGs to TFCs % Split'!$A$8:$AA$117,6,0)),0,VLOOKUP($A74,'HRGs to TFCs % Split'!$A$8:$AA$117,15,0))</f>
        <v>0</v>
      </c>
      <c r="X74" s="171">
        <f>IF(ISERROR(VLOOKUP($A74,'HRGs to TFCs % Split'!$A$8:$AA$117,6,0)),0,VLOOKUP($A74,'HRGs to TFCs % Split'!$A$8:$AA$117,16,0))</f>
        <v>0</v>
      </c>
      <c r="Y74" s="172">
        <f>IF(ISERROR(VLOOKUP($A74,'HRGs to TFCs % Split'!$A$8:$AA$117,6,0)),0,VLOOKUP($A74,'HRGs to TFCs % Split'!$A$8:$AA$117,17,0))</f>
        <v>0</v>
      </c>
      <c r="Z74" s="164">
        <f t="shared" ref="Z74:Z117" si="82">V74*$Z$3</f>
        <v>0</v>
      </c>
      <c r="AA74" s="165">
        <f t="shared" ref="AA74:AA117" si="83">W74*$Z$3</f>
        <v>0</v>
      </c>
      <c r="AB74" s="165">
        <f t="shared" ref="AB74:AB117" si="84">X74*$Z$3</f>
        <v>0</v>
      </c>
      <c r="AC74" s="166">
        <f t="shared" ref="AC74:AC117" si="85">Y74*$Z$3</f>
        <v>0</v>
      </c>
      <c r="AD74" s="197">
        <f t="shared" si="70"/>
        <v>22</v>
      </c>
      <c r="AE74" s="198">
        <f t="shared" si="71"/>
        <v>42502</v>
      </c>
      <c r="AF74" s="198">
        <f t="shared" si="72"/>
        <v>66</v>
      </c>
      <c r="AG74" s="199">
        <f t="shared" si="73"/>
        <v>23418</v>
      </c>
      <c r="AH74" s="197">
        <f t="shared" si="74"/>
        <v>5323.20975782805</v>
      </c>
      <c r="AI74" s="198">
        <f t="shared" si="75"/>
        <v>25807054.959389199</v>
      </c>
      <c r="AJ74" s="198">
        <f t="shared" si="76"/>
        <v>11548.637184266199</v>
      </c>
      <c r="AK74" s="199">
        <f t="shared" si="77"/>
        <v>11719643.5093683</v>
      </c>
      <c r="AL74" s="191">
        <f t="shared" si="78"/>
        <v>241.964079901275</v>
      </c>
      <c r="AM74" s="192">
        <f t="shared" si="79"/>
        <v>607.19624863275135</v>
      </c>
      <c r="AN74" s="192">
        <f t="shared" si="80"/>
        <v>174.97935127676058</v>
      </c>
      <c r="AO74" s="193">
        <f t="shared" si="81"/>
        <v>500.45450121138867</v>
      </c>
      <c r="AP74" s="185">
        <f t="shared" ref="AP74:AP117" si="86">IF(J74=0,0,AL74/J74-1)</f>
        <v>0</v>
      </c>
      <c r="AQ74" s="186">
        <f t="shared" ref="AQ74:AQ117" si="87">IF(K74=0,0,AM74/K74-1)</f>
        <v>0</v>
      </c>
      <c r="AR74" s="186">
        <f t="shared" ref="AR74:AR117" si="88">IF(L74=0,0,AN74/L74-1)</f>
        <v>0</v>
      </c>
      <c r="AS74" s="187">
        <f t="shared" ref="AS74:AS117" si="89">IF(M74=0,0,AO74/M74-1)</f>
        <v>0</v>
      </c>
      <c r="AT74" s="193">
        <f>IF(ISERROR(VLOOKUP(A74,Mandatory!A:A,1,FALSE)),0,1)</f>
        <v>0</v>
      </c>
    </row>
    <row r="75" spans="1:46">
      <c r="A75">
        <v>313</v>
      </c>
      <c r="B75" s="182">
        <f>VLOOKUP(A75,OPATT_Activities!A:J,3,FALSE)</f>
        <v>822</v>
      </c>
      <c r="C75" s="183">
        <f>VLOOKUP(A75,OPATT_Activities!A:J,4,FALSE)</f>
        <v>11680</v>
      </c>
      <c r="D75" s="183">
        <f>VLOOKUP(A75,OPATT_Activities!A:J,5,FALSE)</f>
        <v>1535</v>
      </c>
      <c r="E75" s="184">
        <f>VLOOKUP(A75,OPATT_Activities!A:J,6,FALSE)</f>
        <v>20418</v>
      </c>
      <c r="F75" s="182">
        <f>VLOOKUP(A75,OPATT_Cost_Quantum!A:F,2,FALSE)</f>
        <v>324254.19439651998</v>
      </c>
      <c r="G75" s="183">
        <f>VLOOKUP(A75,OPATT_Cost_Quantum!A:F,3,FALSE)</f>
        <v>2142181.27130607</v>
      </c>
      <c r="H75" s="183">
        <f>VLOOKUP(A75,OPATT_Cost_Quantum!A:F,4,FALSE)</f>
        <v>185049.80855561901</v>
      </c>
      <c r="I75" s="184">
        <f>VLOOKUP(A75,OPATT_Cost_Quantum!A:F,5,FALSE)</f>
        <v>3124991.7087248</v>
      </c>
      <c r="J75" s="176">
        <f t="shared" si="65"/>
        <v>394.46982286681265</v>
      </c>
      <c r="K75" s="177">
        <f t="shared" si="65"/>
        <v>183.40593076250599</v>
      </c>
      <c r="L75" s="177">
        <f t="shared" si="65"/>
        <v>120.55362120887231</v>
      </c>
      <c r="M75" s="178">
        <f t="shared" si="65"/>
        <v>153.05082323071801</v>
      </c>
      <c r="N75" s="170">
        <f>IF(ISERROR(VLOOKUP($A75,'HRGs to TFCs % Split'!$A$8:$I$117,6,0)),0,VLOOKUP($A75,'HRGs to TFCs % Split'!$A$8:$I$117,6,0))</f>
        <v>0</v>
      </c>
      <c r="O75" s="171">
        <f>IF(ISERROR(VLOOKUP($A75,'HRGs to TFCs % Split'!$A$8:$I$117,6,0)),0,VLOOKUP($A75,'HRGs to TFCs % Split'!$A$8:$I$117,7,0))</f>
        <v>4.0613755066565945E-5</v>
      </c>
      <c r="P75" s="171">
        <f>IF(ISERROR(VLOOKUP($A75,'HRGs to TFCs % Split'!$A$8:$I$117,6,0)),0,VLOOKUP($A75,'HRGs to TFCs % Split'!$A$8:$I$117,8,0))</f>
        <v>0</v>
      </c>
      <c r="Q75" s="172">
        <f>IF(ISERROR(VLOOKUP($A75,'HRGs to TFCs % Split'!$A$8:$I$117,6,0)),0,VLOOKUP($A75,'HRGs to TFCs % Split'!$A$8:$I$117,9,0))</f>
        <v>5.3905529451987527E-4</v>
      </c>
      <c r="R75" s="164">
        <f t="shared" si="66"/>
        <v>0</v>
      </c>
      <c r="S75" s="165">
        <f t="shared" si="67"/>
        <v>64</v>
      </c>
      <c r="T75" s="165">
        <f t="shared" si="68"/>
        <v>0</v>
      </c>
      <c r="U75" s="166">
        <f t="shared" si="69"/>
        <v>851</v>
      </c>
      <c r="V75" s="170">
        <f>IF(ISERROR(VLOOKUP($A75,'HRGs to TFCs % Split'!$A$8:$AA$117,6,0)),0,VLOOKUP($A75,'HRGs to TFCs % Split'!$A$8:$AA$117,14,0))</f>
        <v>0</v>
      </c>
      <c r="W75" s="171">
        <f>IF(ISERROR(VLOOKUP($A75,'HRGs to TFCs % Split'!$A$8:$AA$117,6,0)),0,VLOOKUP($A75,'HRGs to TFCs % Split'!$A$8:$AA$117,15,0))</f>
        <v>4.3341516189905717E-5</v>
      </c>
      <c r="X75" s="171">
        <f>IF(ISERROR(VLOOKUP($A75,'HRGs to TFCs % Split'!$A$8:$AA$117,6,0)),0,VLOOKUP($A75,'HRGs to TFCs % Split'!$A$8:$AA$117,16,0))</f>
        <v>0</v>
      </c>
      <c r="Y75" s="172">
        <f>IF(ISERROR(VLOOKUP($A75,'HRGs to TFCs % Split'!$A$8:$AA$117,6,0)),0,VLOOKUP($A75,'HRGs to TFCs % Split'!$A$8:$AA$117,17,0))</f>
        <v>5.7058158548258897E-4</v>
      </c>
      <c r="Z75" s="164">
        <f t="shared" si="82"/>
        <v>0</v>
      </c>
      <c r="AA75" s="165">
        <f t="shared" si="83"/>
        <v>7666.6429410563442</v>
      </c>
      <c r="AB75" s="165">
        <f t="shared" si="84"/>
        <v>0</v>
      </c>
      <c r="AC75" s="166">
        <f t="shared" si="85"/>
        <v>100929.67826666942</v>
      </c>
      <c r="AD75" s="197">
        <f t="shared" si="70"/>
        <v>822</v>
      </c>
      <c r="AE75" s="198">
        <f t="shared" si="71"/>
        <v>11744</v>
      </c>
      <c r="AF75" s="198">
        <f t="shared" si="72"/>
        <v>1535</v>
      </c>
      <c r="AG75" s="199">
        <f t="shared" si="73"/>
        <v>21269</v>
      </c>
      <c r="AH75" s="197">
        <f t="shared" si="74"/>
        <v>324254.19439651998</v>
      </c>
      <c r="AI75" s="198">
        <f t="shared" si="75"/>
        <v>2149847.9142471263</v>
      </c>
      <c r="AJ75" s="198">
        <f t="shared" si="76"/>
        <v>185049.80855561901</v>
      </c>
      <c r="AK75" s="199">
        <f t="shared" si="77"/>
        <v>3225921.3869914697</v>
      </c>
      <c r="AL75" s="191">
        <f t="shared" si="78"/>
        <v>394.46982286681265</v>
      </c>
      <c r="AM75" s="192">
        <f t="shared" si="79"/>
        <v>183.0592570033316</v>
      </c>
      <c r="AN75" s="192">
        <f t="shared" si="80"/>
        <v>120.55362120887231</v>
      </c>
      <c r="AO75" s="193">
        <f t="shared" si="81"/>
        <v>151.67245225405378</v>
      </c>
      <c r="AP75" s="185">
        <f t="shared" si="86"/>
        <v>0</v>
      </c>
      <c r="AQ75" s="186">
        <f t="shared" si="87"/>
        <v>-1.8901992849037486E-3</v>
      </c>
      <c r="AR75" s="186">
        <f t="shared" si="88"/>
        <v>0</v>
      </c>
      <c r="AS75" s="187">
        <f t="shared" si="89"/>
        <v>-9.0059690471994136E-3</v>
      </c>
      <c r="AT75" s="193">
        <f>IF(ISERROR(VLOOKUP(A75,Mandatory!A:A,1,FALSE)),0,1)</f>
        <v>0</v>
      </c>
    </row>
    <row r="76" spans="1:46">
      <c r="A76">
        <v>314</v>
      </c>
      <c r="B76" s="182">
        <f>VLOOKUP(A76,OPATT_Activities!A:J,3,FALSE)</f>
        <v>1949</v>
      </c>
      <c r="C76" s="183">
        <f>VLOOKUP(A76,OPATT_Activities!A:J,4,FALSE)</f>
        <v>23743</v>
      </c>
      <c r="D76" s="183">
        <f>VLOOKUP(A76,OPATT_Activities!A:J,5,FALSE)</f>
        <v>2187</v>
      </c>
      <c r="E76" s="184">
        <f>VLOOKUP(A76,OPATT_Activities!A:J,6,FALSE)</f>
        <v>41740</v>
      </c>
      <c r="F76" s="182">
        <f>VLOOKUP(A76,OPATT_Cost_Quantum!A:F,2,FALSE)</f>
        <v>422253.16152663802</v>
      </c>
      <c r="G76" s="183">
        <f>VLOOKUP(A76,OPATT_Cost_Quantum!A:F,3,FALSE)</f>
        <v>4191411.1648957399</v>
      </c>
      <c r="H76" s="183">
        <f>VLOOKUP(A76,OPATT_Cost_Quantum!A:F,4,FALSE)</f>
        <v>408357.42067839298</v>
      </c>
      <c r="I76" s="184">
        <f>VLOOKUP(A76,OPATT_Cost_Quantum!A:F,5,FALSE)</f>
        <v>6720970.9468826801</v>
      </c>
      <c r="J76" s="176">
        <f t="shared" si="65"/>
        <v>216.65118600648435</v>
      </c>
      <c r="K76" s="177">
        <f t="shared" si="65"/>
        <v>176.53250073266815</v>
      </c>
      <c r="L76" s="177">
        <f t="shared" si="65"/>
        <v>186.72035696314265</v>
      </c>
      <c r="M76" s="178">
        <f t="shared" si="65"/>
        <v>161.01990768765404</v>
      </c>
      <c r="N76" s="170">
        <f>IF(ISERROR(VLOOKUP($A76,'HRGs to TFCs % Split'!$A$8:$I$117,6,0)),0,VLOOKUP($A76,'HRGs to TFCs % Split'!$A$8:$I$117,6,0))</f>
        <v>0</v>
      </c>
      <c r="O76" s="171">
        <f>IF(ISERROR(VLOOKUP($A76,'HRGs to TFCs % Split'!$A$8:$I$117,6,0)),0,VLOOKUP($A76,'HRGs to TFCs % Split'!$A$8:$I$117,7,0))</f>
        <v>1.6836247554867338E-4</v>
      </c>
      <c r="P76" s="171">
        <f>IF(ISERROR(VLOOKUP($A76,'HRGs to TFCs % Split'!$A$8:$I$117,6,0)),0,VLOOKUP($A76,'HRGs to TFCs % Split'!$A$8:$I$117,8,0))</f>
        <v>0</v>
      </c>
      <c r="Q76" s="172">
        <f>IF(ISERROR(VLOOKUP($A76,'HRGs to TFCs % Split'!$A$8:$I$117,6,0)),0,VLOOKUP($A76,'HRGs to TFCs % Split'!$A$8:$I$117,9,0))</f>
        <v>4.6225837584855058E-4</v>
      </c>
      <c r="R76" s="164">
        <f t="shared" si="66"/>
        <v>0</v>
      </c>
      <c r="S76" s="165">
        <f t="shared" si="67"/>
        <v>266</v>
      </c>
      <c r="T76" s="165">
        <f t="shared" si="68"/>
        <v>0</v>
      </c>
      <c r="U76" s="166">
        <f t="shared" si="69"/>
        <v>730</v>
      </c>
      <c r="V76" s="170">
        <f>IF(ISERROR(VLOOKUP($A76,'HRGs to TFCs % Split'!$A$8:$AA$117,6,0)),0,VLOOKUP($A76,'HRGs to TFCs % Split'!$A$8:$AA$117,14,0))</f>
        <v>0</v>
      </c>
      <c r="W76" s="171">
        <f>IF(ISERROR(VLOOKUP($A76,'HRGs to TFCs % Split'!$A$8:$AA$117,6,0)),0,VLOOKUP($A76,'HRGs to TFCs % Split'!$A$8:$AA$117,15,0))</f>
        <v>1.3339996141341007E-4</v>
      </c>
      <c r="X76" s="171">
        <f>IF(ISERROR(VLOOKUP($A76,'HRGs to TFCs % Split'!$A$8:$AA$117,6,0)),0,VLOOKUP($A76,'HRGs to TFCs % Split'!$A$8:$AA$117,16,0))</f>
        <v>0</v>
      </c>
      <c r="Y76" s="172">
        <f>IF(ISERROR(VLOOKUP($A76,'HRGs to TFCs % Split'!$A$8:$AA$117,6,0)),0,VLOOKUP($A76,'HRGs to TFCs % Split'!$A$8:$AA$117,17,0))</f>
        <v>5.1869386861776363E-4</v>
      </c>
      <c r="Z76" s="164">
        <f t="shared" si="82"/>
        <v>0</v>
      </c>
      <c r="AA76" s="165">
        <f t="shared" si="83"/>
        <v>23597.002652747618</v>
      </c>
      <c r="AB76" s="165">
        <f t="shared" si="84"/>
        <v>0</v>
      </c>
      <c r="AC76" s="166">
        <f t="shared" si="85"/>
        <v>91751.305353128089</v>
      </c>
      <c r="AD76" s="197">
        <f t="shared" si="70"/>
        <v>1949</v>
      </c>
      <c r="AE76" s="198">
        <f t="shared" si="71"/>
        <v>24009</v>
      </c>
      <c r="AF76" s="198">
        <f t="shared" si="72"/>
        <v>2187</v>
      </c>
      <c r="AG76" s="199">
        <f t="shared" si="73"/>
        <v>42470</v>
      </c>
      <c r="AH76" s="197">
        <f t="shared" si="74"/>
        <v>422253.16152663802</v>
      </c>
      <c r="AI76" s="198">
        <f t="shared" si="75"/>
        <v>4215008.1675484879</v>
      </c>
      <c r="AJ76" s="198">
        <f t="shared" si="76"/>
        <v>408357.42067839298</v>
      </c>
      <c r="AK76" s="199">
        <f t="shared" si="77"/>
        <v>6812722.2522358084</v>
      </c>
      <c r="AL76" s="191">
        <f t="shared" si="78"/>
        <v>216.65118600648435</v>
      </c>
      <c r="AM76" s="192">
        <f t="shared" si="79"/>
        <v>175.55950549995785</v>
      </c>
      <c r="AN76" s="192">
        <f t="shared" si="80"/>
        <v>186.72035696314265</v>
      </c>
      <c r="AO76" s="193">
        <f t="shared" si="81"/>
        <v>160.4125795205041</v>
      </c>
      <c r="AP76" s="185">
        <f t="shared" si="86"/>
        <v>0</v>
      </c>
      <c r="AQ76" s="186">
        <f t="shared" si="87"/>
        <v>-5.5117059389746537E-3</v>
      </c>
      <c r="AR76" s="186">
        <f t="shared" si="88"/>
        <v>0</v>
      </c>
      <c r="AS76" s="187">
        <f t="shared" si="89"/>
        <v>-3.7717582618916889E-3</v>
      </c>
      <c r="AT76" s="193">
        <f>IF(ISERROR(VLOOKUP(A76,Mandatory!A:A,1,FALSE)),0,1)</f>
        <v>0</v>
      </c>
    </row>
    <row r="77" spans="1:46">
      <c r="A77">
        <v>315</v>
      </c>
      <c r="B77" s="182">
        <f>VLOOKUP(A77,OPATT_Activities!A:J,3,FALSE)</f>
        <v>29</v>
      </c>
      <c r="C77" s="183">
        <f>VLOOKUP(A77,OPATT_Activities!A:J,4,FALSE)</f>
        <v>5023</v>
      </c>
      <c r="D77" s="183">
        <f>VLOOKUP(A77,OPATT_Activities!A:J,5,FALSE)</f>
        <v>64</v>
      </c>
      <c r="E77" s="184">
        <f>VLOOKUP(A77,OPATT_Activities!A:J,6,FALSE)</f>
        <v>12640</v>
      </c>
      <c r="F77" s="182">
        <f>VLOOKUP(A77,OPATT_Cost_Quantum!A:F,2,FALSE)</f>
        <v>13184.095858647301</v>
      </c>
      <c r="G77" s="183">
        <f>VLOOKUP(A77,OPATT_Cost_Quantum!A:F,3,FALSE)</f>
        <v>1206270.6159765201</v>
      </c>
      <c r="H77" s="183">
        <f>VLOOKUP(A77,OPATT_Cost_Quantum!A:F,4,FALSE)</f>
        <v>30094.027464228799</v>
      </c>
      <c r="I77" s="184">
        <f>VLOOKUP(A77,OPATT_Cost_Quantum!A:F,5,FALSE)</f>
        <v>3037116.64726438</v>
      </c>
      <c r="J77" s="176">
        <f t="shared" si="65"/>
        <v>454.623995125769</v>
      </c>
      <c r="K77" s="177">
        <f t="shared" si="65"/>
        <v>240.14943579066696</v>
      </c>
      <c r="L77" s="177">
        <f t="shared" si="65"/>
        <v>470.21917912857498</v>
      </c>
      <c r="M77" s="178">
        <f t="shared" si="65"/>
        <v>240.27821576458703</v>
      </c>
      <c r="N77" s="170">
        <f>IF(ISERROR(VLOOKUP($A77,'HRGs to TFCs % Split'!$A$8:$I$117,6,0)),0,VLOOKUP($A77,'HRGs to TFCs % Split'!$A$8:$I$117,6,0))</f>
        <v>0</v>
      </c>
      <c r="O77" s="171">
        <f>IF(ISERROR(VLOOKUP($A77,'HRGs to TFCs % Split'!$A$8:$I$117,6,0)),0,VLOOKUP($A77,'HRGs to TFCs % Split'!$A$8:$I$117,7,0))</f>
        <v>0</v>
      </c>
      <c r="P77" s="171">
        <f>IF(ISERROR(VLOOKUP($A77,'HRGs to TFCs % Split'!$A$8:$I$117,6,0)),0,VLOOKUP($A77,'HRGs to TFCs % Split'!$A$8:$I$117,8,0))</f>
        <v>0</v>
      </c>
      <c r="Q77" s="172">
        <f>IF(ISERROR(VLOOKUP($A77,'HRGs to TFCs % Split'!$A$8:$I$117,6,0)),0,VLOOKUP($A77,'HRGs to TFCs % Split'!$A$8:$I$117,9,0))</f>
        <v>0</v>
      </c>
      <c r="R77" s="164">
        <f t="shared" si="66"/>
        <v>0</v>
      </c>
      <c r="S77" s="165">
        <f t="shared" si="67"/>
        <v>0</v>
      </c>
      <c r="T77" s="165">
        <f t="shared" si="68"/>
        <v>0</v>
      </c>
      <c r="U77" s="166">
        <f t="shared" si="69"/>
        <v>0</v>
      </c>
      <c r="V77" s="170">
        <f>IF(ISERROR(VLOOKUP($A77,'HRGs to TFCs % Split'!$A$8:$AA$117,6,0)),0,VLOOKUP($A77,'HRGs to TFCs % Split'!$A$8:$AA$117,14,0))</f>
        <v>0</v>
      </c>
      <c r="W77" s="171">
        <f>IF(ISERROR(VLOOKUP($A77,'HRGs to TFCs % Split'!$A$8:$AA$117,6,0)),0,VLOOKUP($A77,'HRGs to TFCs % Split'!$A$8:$AA$117,15,0))</f>
        <v>0</v>
      </c>
      <c r="X77" s="171">
        <f>IF(ISERROR(VLOOKUP($A77,'HRGs to TFCs % Split'!$A$8:$AA$117,6,0)),0,VLOOKUP($A77,'HRGs to TFCs % Split'!$A$8:$AA$117,16,0))</f>
        <v>0</v>
      </c>
      <c r="Y77" s="172">
        <f>IF(ISERROR(VLOOKUP($A77,'HRGs to TFCs % Split'!$A$8:$AA$117,6,0)),0,VLOOKUP($A77,'HRGs to TFCs % Split'!$A$8:$AA$117,17,0))</f>
        <v>0</v>
      </c>
      <c r="Z77" s="164">
        <f t="shared" si="82"/>
        <v>0</v>
      </c>
      <c r="AA77" s="165">
        <f t="shared" si="83"/>
        <v>0</v>
      </c>
      <c r="AB77" s="165">
        <f t="shared" si="84"/>
        <v>0</v>
      </c>
      <c r="AC77" s="166">
        <f t="shared" si="85"/>
        <v>0</v>
      </c>
      <c r="AD77" s="197">
        <f t="shared" si="70"/>
        <v>29</v>
      </c>
      <c r="AE77" s="198">
        <f t="shared" si="71"/>
        <v>5023</v>
      </c>
      <c r="AF77" s="198">
        <f t="shared" si="72"/>
        <v>64</v>
      </c>
      <c r="AG77" s="199">
        <f t="shared" si="73"/>
        <v>12640</v>
      </c>
      <c r="AH77" s="197">
        <f t="shared" si="74"/>
        <v>13184.095858647301</v>
      </c>
      <c r="AI77" s="198">
        <f t="shared" si="75"/>
        <v>1206270.6159765201</v>
      </c>
      <c r="AJ77" s="198">
        <f t="shared" si="76"/>
        <v>30094.027464228799</v>
      </c>
      <c r="AK77" s="199">
        <f t="shared" si="77"/>
        <v>3037116.64726438</v>
      </c>
      <c r="AL77" s="191">
        <f t="shared" si="78"/>
        <v>454.623995125769</v>
      </c>
      <c r="AM77" s="192">
        <f t="shared" si="79"/>
        <v>240.14943579066696</v>
      </c>
      <c r="AN77" s="192">
        <f t="shared" si="80"/>
        <v>470.21917912857498</v>
      </c>
      <c r="AO77" s="193">
        <f t="shared" si="81"/>
        <v>240.27821576458703</v>
      </c>
      <c r="AP77" s="185">
        <f t="shared" si="86"/>
        <v>0</v>
      </c>
      <c r="AQ77" s="186">
        <f t="shared" si="87"/>
        <v>0</v>
      </c>
      <c r="AR77" s="186">
        <f t="shared" si="88"/>
        <v>0</v>
      </c>
      <c r="AS77" s="187">
        <f t="shared" si="89"/>
        <v>0</v>
      </c>
      <c r="AT77" s="193">
        <f>IF(ISERROR(VLOOKUP(A77,Mandatory!A:A,1,FALSE)),0,1)</f>
        <v>0</v>
      </c>
    </row>
    <row r="78" spans="1:46">
      <c r="A78">
        <v>316</v>
      </c>
      <c r="B78" s="182">
        <f>VLOOKUP(A78,OPATT_Activities!A:J,3,FALSE)</f>
        <v>608</v>
      </c>
      <c r="C78" s="183">
        <f>VLOOKUP(A78,OPATT_Activities!A:J,4,FALSE)</f>
        <v>4485</v>
      </c>
      <c r="D78" s="183">
        <f>VLOOKUP(A78,OPATT_Activities!A:J,5,FALSE)</f>
        <v>1554</v>
      </c>
      <c r="E78" s="184">
        <f>VLOOKUP(A78,OPATT_Activities!A:J,6,FALSE)</f>
        <v>10460</v>
      </c>
      <c r="F78" s="182">
        <f>VLOOKUP(A78,OPATT_Cost_Quantum!A:F,2,FALSE)</f>
        <v>172947.429494268</v>
      </c>
      <c r="G78" s="183">
        <f>VLOOKUP(A78,OPATT_Cost_Quantum!A:F,3,FALSE)</f>
        <v>1091290.35852374</v>
      </c>
      <c r="H78" s="183">
        <f>VLOOKUP(A78,OPATT_Cost_Quantum!A:F,4,FALSE)</f>
        <v>311489.66992216598</v>
      </c>
      <c r="I78" s="184">
        <f>VLOOKUP(A78,OPATT_Cost_Quantum!A:F,5,FALSE)</f>
        <v>2011665.90156783</v>
      </c>
      <c r="J78" s="176">
        <f t="shared" si="65"/>
        <v>284.45300903662502</v>
      </c>
      <c r="K78" s="177">
        <f t="shared" si="65"/>
        <v>243.32003534531549</v>
      </c>
      <c r="L78" s="177">
        <f t="shared" si="65"/>
        <v>200.44380303871685</v>
      </c>
      <c r="M78" s="178">
        <f t="shared" si="65"/>
        <v>192.31987586690536</v>
      </c>
      <c r="N78" s="170">
        <f>IF(ISERROR(VLOOKUP($A78,'HRGs to TFCs % Split'!$A$8:$I$117,6,0)),0,VLOOKUP($A78,'HRGs to TFCs % Split'!$A$8:$I$117,6,0))</f>
        <v>0</v>
      </c>
      <c r="O78" s="171">
        <f>IF(ISERROR(VLOOKUP($A78,'HRGs to TFCs % Split'!$A$8:$I$117,6,0)),0,VLOOKUP($A78,'HRGs to TFCs % Split'!$A$8:$I$117,7,0))</f>
        <v>1.3291774385421581E-5</v>
      </c>
      <c r="P78" s="171">
        <f>IF(ISERROR(VLOOKUP($A78,'HRGs to TFCs % Split'!$A$8:$I$117,6,0)),0,VLOOKUP($A78,'HRGs to TFCs % Split'!$A$8:$I$117,8,0))</f>
        <v>0</v>
      </c>
      <c r="Q78" s="172">
        <f>IF(ISERROR(VLOOKUP($A78,'HRGs to TFCs % Split'!$A$8:$I$117,6,0)),0,VLOOKUP($A78,'HRGs to TFCs % Split'!$A$8:$I$117,9,0))</f>
        <v>3.3229435963553957E-5</v>
      </c>
      <c r="R78" s="164">
        <f t="shared" si="66"/>
        <v>0</v>
      </c>
      <c r="S78" s="165">
        <f t="shared" si="67"/>
        <v>21</v>
      </c>
      <c r="T78" s="165">
        <f t="shared" si="68"/>
        <v>0</v>
      </c>
      <c r="U78" s="166">
        <f t="shared" si="69"/>
        <v>52</v>
      </c>
      <c r="V78" s="170">
        <f>IF(ISERROR(VLOOKUP($A78,'HRGs to TFCs % Split'!$A$8:$AA$117,6,0)),0,VLOOKUP($A78,'HRGs to TFCs % Split'!$A$8:$AA$117,14,0))</f>
        <v>0</v>
      </c>
      <c r="W78" s="171">
        <f>IF(ISERROR(VLOOKUP($A78,'HRGs to TFCs % Split'!$A$8:$AA$117,6,0)),0,VLOOKUP($A78,'HRGs to TFCs % Split'!$A$8:$AA$117,15,0))</f>
        <v>1.2527017046549819E-5</v>
      </c>
      <c r="X78" s="171">
        <f>IF(ISERROR(VLOOKUP($A78,'HRGs to TFCs % Split'!$A$8:$AA$117,6,0)),0,VLOOKUP($A78,'HRGs to TFCs % Split'!$A$8:$AA$117,16,0))</f>
        <v>0</v>
      </c>
      <c r="Y78" s="172">
        <f>IF(ISERROR(VLOOKUP($A78,'HRGs to TFCs % Split'!$A$8:$AA$117,6,0)),0,VLOOKUP($A78,'HRGs to TFCs % Split'!$A$8:$AA$117,17,0))</f>
        <v>3.8306455837662703E-5</v>
      </c>
      <c r="Z78" s="164">
        <f t="shared" si="82"/>
        <v>0</v>
      </c>
      <c r="AA78" s="165">
        <f t="shared" si="83"/>
        <v>2215.8931033149115</v>
      </c>
      <c r="AB78" s="165">
        <f t="shared" si="84"/>
        <v>0</v>
      </c>
      <c r="AC78" s="166">
        <f t="shared" si="85"/>
        <v>6775.9955133526728</v>
      </c>
      <c r="AD78" s="197">
        <f t="shared" si="70"/>
        <v>608</v>
      </c>
      <c r="AE78" s="198">
        <f t="shared" si="71"/>
        <v>4506</v>
      </c>
      <c r="AF78" s="198">
        <f t="shared" si="72"/>
        <v>1554</v>
      </c>
      <c r="AG78" s="199">
        <f t="shared" si="73"/>
        <v>10512</v>
      </c>
      <c r="AH78" s="197">
        <f t="shared" si="74"/>
        <v>172947.429494268</v>
      </c>
      <c r="AI78" s="198">
        <f t="shared" si="75"/>
        <v>1093506.2516270548</v>
      </c>
      <c r="AJ78" s="198">
        <f t="shared" si="76"/>
        <v>311489.66992216598</v>
      </c>
      <c r="AK78" s="199">
        <f t="shared" si="77"/>
        <v>2018441.8970811826</v>
      </c>
      <c r="AL78" s="191">
        <f t="shared" si="78"/>
        <v>284.45300903662502</v>
      </c>
      <c r="AM78" s="192">
        <f t="shared" si="79"/>
        <v>242.67781882535613</v>
      </c>
      <c r="AN78" s="192">
        <f t="shared" si="80"/>
        <v>200.44380303871685</v>
      </c>
      <c r="AO78" s="193">
        <f t="shared" si="81"/>
        <v>192.0131180632784</v>
      </c>
      <c r="AP78" s="185">
        <f t="shared" si="86"/>
        <v>0</v>
      </c>
      <c r="AQ78" s="186">
        <f t="shared" si="87"/>
        <v>-2.639390213173165E-3</v>
      </c>
      <c r="AR78" s="186">
        <f t="shared" si="88"/>
        <v>0</v>
      </c>
      <c r="AS78" s="187">
        <f t="shared" si="89"/>
        <v>-1.5950395259159977E-3</v>
      </c>
      <c r="AT78" s="193">
        <f>IF(ISERROR(VLOOKUP(A78,Mandatory!A:A,1,FALSE)),0,1)</f>
        <v>0</v>
      </c>
    </row>
    <row r="79" spans="1:46">
      <c r="A79">
        <v>317</v>
      </c>
      <c r="B79" s="182">
        <f>VLOOKUP(A79,OPATT_Activities!A:J,3,FALSE)</f>
        <v>20</v>
      </c>
      <c r="C79" s="183">
        <f>VLOOKUP(A79,OPATT_Activities!A:J,4,FALSE)</f>
        <v>13089</v>
      </c>
      <c r="D79" s="183">
        <f>VLOOKUP(A79,OPATT_Activities!A:J,5,FALSE)</f>
        <v>76</v>
      </c>
      <c r="E79" s="184">
        <f>VLOOKUP(A79,OPATT_Activities!A:J,6,FALSE)</f>
        <v>15385</v>
      </c>
      <c r="F79" s="182">
        <f>VLOOKUP(A79,OPATT_Cost_Quantum!A:F,2,FALSE)</f>
        <v>3385.5918213025502</v>
      </c>
      <c r="G79" s="183">
        <f>VLOOKUP(A79,OPATT_Cost_Quantum!A:F,3,FALSE)</f>
        <v>1772948.39565671</v>
      </c>
      <c r="H79" s="183">
        <f>VLOOKUP(A79,OPATT_Cost_Quantum!A:F,4,FALSE)</f>
        <v>17981.363565683299</v>
      </c>
      <c r="I79" s="184">
        <f>VLOOKUP(A79,OPATT_Cost_Quantum!A:F,5,FALSE)</f>
        <v>1753606.9445545999</v>
      </c>
      <c r="J79" s="176">
        <f t="shared" si="65"/>
        <v>169.27959106512751</v>
      </c>
      <c r="K79" s="177">
        <f t="shared" si="65"/>
        <v>135.45331160949729</v>
      </c>
      <c r="L79" s="177">
        <f t="shared" si="65"/>
        <v>236.59688902214867</v>
      </c>
      <c r="M79" s="178">
        <f t="shared" si="65"/>
        <v>113.9816018560026</v>
      </c>
      <c r="N79" s="170">
        <f>IF(ISERROR(VLOOKUP($A79,'HRGs to TFCs % Split'!$A$8:$I$117,6,0)),0,VLOOKUP($A79,'HRGs to TFCs % Split'!$A$8:$I$117,6,0))</f>
        <v>0</v>
      </c>
      <c r="O79" s="171">
        <f>IF(ISERROR(VLOOKUP($A79,'HRGs to TFCs % Split'!$A$8:$I$117,6,0)),0,VLOOKUP($A79,'HRGs to TFCs % Split'!$A$8:$I$117,7,0))</f>
        <v>0</v>
      </c>
      <c r="P79" s="171">
        <f>IF(ISERROR(VLOOKUP($A79,'HRGs to TFCs % Split'!$A$8:$I$117,6,0)),0,VLOOKUP($A79,'HRGs to TFCs % Split'!$A$8:$I$117,8,0))</f>
        <v>0</v>
      </c>
      <c r="Q79" s="172">
        <f>IF(ISERROR(VLOOKUP($A79,'HRGs to TFCs % Split'!$A$8:$I$117,6,0)),0,VLOOKUP($A79,'HRGs to TFCs % Split'!$A$8:$I$117,9,0))</f>
        <v>0</v>
      </c>
      <c r="R79" s="164">
        <f t="shared" si="66"/>
        <v>0</v>
      </c>
      <c r="S79" s="165">
        <f t="shared" si="67"/>
        <v>0</v>
      </c>
      <c r="T79" s="165">
        <f t="shared" si="68"/>
        <v>0</v>
      </c>
      <c r="U79" s="166">
        <f t="shared" si="69"/>
        <v>0</v>
      </c>
      <c r="V79" s="170">
        <f>IF(ISERROR(VLOOKUP($A79,'HRGs to TFCs % Split'!$A$8:$AA$117,6,0)),0,VLOOKUP($A79,'HRGs to TFCs % Split'!$A$8:$AA$117,14,0))</f>
        <v>0</v>
      </c>
      <c r="W79" s="171">
        <f>IF(ISERROR(VLOOKUP($A79,'HRGs to TFCs % Split'!$A$8:$AA$117,6,0)),0,VLOOKUP($A79,'HRGs to TFCs % Split'!$A$8:$AA$117,15,0))</f>
        <v>0</v>
      </c>
      <c r="X79" s="171">
        <f>IF(ISERROR(VLOOKUP($A79,'HRGs to TFCs % Split'!$A$8:$AA$117,6,0)),0,VLOOKUP($A79,'HRGs to TFCs % Split'!$A$8:$AA$117,16,0))</f>
        <v>0</v>
      </c>
      <c r="Y79" s="172">
        <f>IF(ISERROR(VLOOKUP($A79,'HRGs to TFCs % Split'!$A$8:$AA$117,6,0)),0,VLOOKUP($A79,'HRGs to TFCs % Split'!$A$8:$AA$117,17,0))</f>
        <v>0</v>
      </c>
      <c r="Z79" s="164">
        <f t="shared" si="82"/>
        <v>0</v>
      </c>
      <c r="AA79" s="165">
        <f t="shared" si="83"/>
        <v>0</v>
      </c>
      <c r="AB79" s="165">
        <f t="shared" si="84"/>
        <v>0</v>
      </c>
      <c r="AC79" s="166">
        <f t="shared" si="85"/>
        <v>0</v>
      </c>
      <c r="AD79" s="197">
        <f t="shared" si="70"/>
        <v>20</v>
      </c>
      <c r="AE79" s="198">
        <f t="shared" si="71"/>
        <v>13089</v>
      </c>
      <c r="AF79" s="198">
        <f t="shared" si="72"/>
        <v>76</v>
      </c>
      <c r="AG79" s="199">
        <f t="shared" si="73"/>
        <v>15385</v>
      </c>
      <c r="AH79" s="197">
        <f t="shared" si="74"/>
        <v>3385.5918213025502</v>
      </c>
      <c r="AI79" s="198">
        <f t="shared" si="75"/>
        <v>1772948.39565671</v>
      </c>
      <c r="AJ79" s="198">
        <f t="shared" si="76"/>
        <v>17981.363565683299</v>
      </c>
      <c r="AK79" s="199">
        <f t="shared" si="77"/>
        <v>1753606.9445545999</v>
      </c>
      <c r="AL79" s="191">
        <f t="shared" si="78"/>
        <v>169.27959106512751</v>
      </c>
      <c r="AM79" s="192">
        <f t="shared" si="79"/>
        <v>135.45331160949729</v>
      </c>
      <c r="AN79" s="192">
        <f t="shared" si="80"/>
        <v>236.59688902214867</v>
      </c>
      <c r="AO79" s="193">
        <f t="shared" si="81"/>
        <v>113.9816018560026</v>
      </c>
      <c r="AP79" s="185">
        <f t="shared" si="86"/>
        <v>0</v>
      </c>
      <c r="AQ79" s="186">
        <f t="shared" si="87"/>
        <v>0</v>
      </c>
      <c r="AR79" s="186">
        <f t="shared" si="88"/>
        <v>0</v>
      </c>
      <c r="AS79" s="187">
        <f t="shared" si="89"/>
        <v>0</v>
      </c>
      <c r="AT79" s="193">
        <f>IF(ISERROR(VLOOKUP(A79,Mandatory!A:A,1,FALSE)),0,1)</f>
        <v>0</v>
      </c>
    </row>
    <row r="80" spans="1:46">
      <c r="A80">
        <v>320</v>
      </c>
      <c r="B80" s="182">
        <f>VLOOKUP(A80,OPATT_Activities!A:J,3,FALSE)</f>
        <v>14302</v>
      </c>
      <c r="C80" s="183">
        <f>VLOOKUP(A80,OPATT_Activities!A:J,4,FALSE)</f>
        <v>605181</v>
      </c>
      <c r="D80" s="183">
        <f>VLOOKUP(A80,OPATT_Activities!A:J,5,FALSE)</f>
        <v>24071</v>
      </c>
      <c r="E80" s="184">
        <f>VLOOKUP(A80,OPATT_Activities!A:J,6,FALSE)</f>
        <v>981096</v>
      </c>
      <c r="F80" s="182">
        <f>VLOOKUP(A80,OPATT_Cost_Quantum!A:F,2,FALSE)</f>
        <v>3007897.9557534698</v>
      </c>
      <c r="G80" s="183">
        <f>VLOOKUP(A80,OPATT_Cost_Quantum!A:F,3,FALSE)</f>
        <v>93995500.611235902</v>
      </c>
      <c r="H80" s="183">
        <f>VLOOKUP(A80,OPATT_Cost_Quantum!A:F,4,FALSE)</f>
        <v>4108858.4732189402</v>
      </c>
      <c r="I80" s="184">
        <f>VLOOKUP(A80,OPATT_Cost_Quantum!A:F,5,FALSE)</f>
        <v>109174625.19328</v>
      </c>
      <c r="J80" s="176">
        <f t="shared" si="65"/>
        <v>210.31309996877849</v>
      </c>
      <c r="K80" s="177">
        <f t="shared" si="65"/>
        <v>155.31799678317049</v>
      </c>
      <c r="L80" s="177">
        <f t="shared" si="65"/>
        <v>170.69745640891281</v>
      </c>
      <c r="M80" s="178">
        <f t="shared" si="65"/>
        <v>111.27822883110318</v>
      </c>
      <c r="N80" s="170">
        <f>IF(ISERROR(VLOOKUP($A80,'HRGs to TFCs % Split'!$A$8:$I$117,6,0)),0,VLOOKUP($A80,'HRGs to TFCs % Split'!$A$8:$I$117,6,0))</f>
        <v>0</v>
      </c>
      <c r="O80" s="171">
        <f>IF(ISERROR(VLOOKUP($A80,'HRGs to TFCs % Split'!$A$8:$I$117,6,0)),0,VLOOKUP($A80,'HRGs to TFCs % Split'!$A$8:$I$117,7,0))</f>
        <v>6.0499726410977233E-3</v>
      </c>
      <c r="P80" s="171">
        <f>IF(ISERROR(VLOOKUP($A80,'HRGs to TFCs % Split'!$A$8:$I$117,6,0)),0,VLOOKUP($A80,'HRGs to TFCs % Split'!$A$8:$I$117,8,0))</f>
        <v>0</v>
      </c>
      <c r="Q80" s="172">
        <f>IF(ISERROR(VLOOKUP($A80,'HRGs to TFCs % Split'!$A$8:$I$117,6,0)),0,VLOOKUP($A80,'HRGs to TFCs % Split'!$A$8:$I$117,9,0))</f>
        <v>7.4936070257365676E-3</v>
      </c>
      <c r="R80" s="164">
        <f t="shared" si="66"/>
        <v>0</v>
      </c>
      <c r="S80" s="165">
        <f t="shared" si="67"/>
        <v>9549</v>
      </c>
      <c r="T80" s="165">
        <f t="shared" si="68"/>
        <v>0</v>
      </c>
      <c r="U80" s="166">
        <f t="shared" si="69"/>
        <v>11828</v>
      </c>
      <c r="V80" s="170">
        <f>IF(ISERROR(VLOOKUP($A80,'HRGs to TFCs % Split'!$A$8:$AA$117,6,0)),0,VLOOKUP($A80,'HRGs to TFCs % Split'!$A$8:$AA$117,14,0))</f>
        <v>0</v>
      </c>
      <c r="W80" s="171">
        <f>IF(ISERROR(VLOOKUP($A80,'HRGs to TFCs % Split'!$A$8:$AA$117,6,0)),0,VLOOKUP($A80,'HRGs to TFCs % Split'!$A$8:$AA$117,15,0))</f>
        <v>5.0394079319301894E-3</v>
      </c>
      <c r="X80" s="171">
        <f>IF(ISERROR(VLOOKUP($A80,'HRGs to TFCs % Split'!$A$8:$AA$117,6,0)),0,VLOOKUP($A80,'HRGs to TFCs % Split'!$A$8:$AA$117,16,0))</f>
        <v>0</v>
      </c>
      <c r="Y80" s="172">
        <f>IF(ISERROR(VLOOKUP($A80,'HRGs to TFCs % Split'!$A$8:$AA$117,6,0)),0,VLOOKUP($A80,'HRGs to TFCs % Split'!$A$8:$AA$117,17,0))</f>
        <v>6.4301530851420905E-3</v>
      </c>
      <c r="Z80" s="164">
        <f t="shared" si="82"/>
        <v>0</v>
      </c>
      <c r="AA80" s="165">
        <f t="shared" si="83"/>
        <v>891416.46727702953</v>
      </c>
      <c r="AB80" s="165">
        <f t="shared" si="84"/>
        <v>0</v>
      </c>
      <c r="AC80" s="166">
        <f t="shared" si="85"/>
        <v>1137424.162646109</v>
      </c>
      <c r="AD80" s="197">
        <f t="shared" si="70"/>
        <v>14302</v>
      </c>
      <c r="AE80" s="198">
        <f t="shared" si="71"/>
        <v>614730</v>
      </c>
      <c r="AF80" s="198">
        <f t="shared" si="72"/>
        <v>24071</v>
      </c>
      <c r="AG80" s="199">
        <f t="shared" si="73"/>
        <v>992924</v>
      </c>
      <c r="AH80" s="197">
        <f t="shared" si="74"/>
        <v>3007897.9557534698</v>
      </c>
      <c r="AI80" s="198">
        <f t="shared" si="75"/>
        <v>94886917.078512937</v>
      </c>
      <c r="AJ80" s="198">
        <f t="shared" si="76"/>
        <v>4108858.4732189402</v>
      </c>
      <c r="AK80" s="199">
        <f t="shared" si="77"/>
        <v>110312049.35592611</v>
      </c>
      <c r="AL80" s="191">
        <f t="shared" si="78"/>
        <v>210.31309996877849</v>
      </c>
      <c r="AM80" s="192">
        <f t="shared" si="79"/>
        <v>154.35543584746625</v>
      </c>
      <c r="AN80" s="192">
        <f t="shared" si="80"/>
        <v>170.69745640891281</v>
      </c>
      <c r="AO80" s="193">
        <f t="shared" si="81"/>
        <v>111.09818007815916</v>
      </c>
      <c r="AP80" s="185">
        <f t="shared" si="86"/>
        <v>0</v>
      </c>
      <c r="AQ80" s="186">
        <f t="shared" si="87"/>
        <v>-6.1973561057963034E-3</v>
      </c>
      <c r="AR80" s="186">
        <f t="shared" si="88"/>
        <v>0</v>
      </c>
      <c r="AS80" s="187">
        <f t="shared" si="89"/>
        <v>-1.618005200435868E-3</v>
      </c>
      <c r="AT80" s="193">
        <f>IF(ISERROR(VLOOKUP(A80,Mandatory!A:A,1,FALSE)),0,1)</f>
        <v>1</v>
      </c>
    </row>
    <row r="81" spans="1:46">
      <c r="A81">
        <v>321</v>
      </c>
      <c r="B81" s="182">
        <f>VLOOKUP(A81,OPATT_Activities!A:J,3,FALSE)</f>
        <v>2694</v>
      </c>
      <c r="C81" s="183">
        <f>VLOOKUP(A81,OPATT_Activities!A:J,4,FALSE)</f>
        <v>24477</v>
      </c>
      <c r="D81" s="183">
        <f>VLOOKUP(A81,OPATT_Activities!A:J,5,FALSE)</f>
        <v>3893</v>
      </c>
      <c r="E81" s="184">
        <f>VLOOKUP(A81,OPATT_Activities!A:J,6,FALSE)</f>
        <v>65671</v>
      </c>
      <c r="F81" s="182">
        <f>VLOOKUP(A81,OPATT_Cost_Quantum!A:F,2,FALSE)</f>
        <v>573778.57157109003</v>
      </c>
      <c r="G81" s="183">
        <f>VLOOKUP(A81,OPATT_Cost_Quantum!A:F,3,FALSE)</f>
        <v>5022356.5080973199</v>
      </c>
      <c r="H81" s="183">
        <f>VLOOKUP(A81,OPATT_Cost_Quantum!A:F,4,FALSE)</f>
        <v>748260.36093173199</v>
      </c>
      <c r="I81" s="184">
        <f>VLOOKUP(A81,OPATT_Cost_Quantum!A:F,5,FALSE)</f>
        <v>9546965.9708294608</v>
      </c>
      <c r="J81" s="176">
        <f t="shared" si="65"/>
        <v>212.98387957353009</v>
      </c>
      <c r="K81" s="177">
        <f t="shared" si="65"/>
        <v>205.18676749999264</v>
      </c>
      <c r="L81" s="177">
        <f t="shared" si="65"/>
        <v>192.20661724421578</v>
      </c>
      <c r="M81" s="178">
        <f t="shared" si="65"/>
        <v>145.37567527263877</v>
      </c>
      <c r="N81" s="170">
        <f>IF(ISERROR(VLOOKUP($A81,'HRGs to TFCs % Split'!$A$8:$I$117,6,0)),0,VLOOKUP($A81,'HRGs to TFCs % Split'!$A$8:$I$117,6,0))</f>
        <v>0</v>
      </c>
      <c r="O81" s="171">
        <f>IF(ISERROR(VLOOKUP($A81,'HRGs to TFCs % Split'!$A$8:$I$117,6,0)),0,VLOOKUP($A81,'HRGs to TFCs % Split'!$A$8:$I$117,7,0))</f>
        <v>5.7597689003493525E-4</v>
      </c>
      <c r="P81" s="171">
        <f>IF(ISERROR(VLOOKUP($A81,'HRGs to TFCs % Split'!$A$8:$I$117,6,0)),0,VLOOKUP($A81,'HRGs to TFCs % Split'!$A$8:$I$117,8,0))</f>
        <v>0</v>
      </c>
      <c r="Q81" s="172">
        <f>IF(ISERROR(VLOOKUP($A81,'HRGs to TFCs % Split'!$A$8:$I$117,6,0)),0,VLOOKUP($A81,'HRGs to TFCs % Split'!$A$8:$I$117,9,0))</f>
        <v>5.619466837392124E-4</v>
      </c>
      <c r="R81" s="164">
        <f t="shared" si="66"/>
        <v>0</v>
      </c>
      <c r="S81" s="165">
        <f t="shared" si="67"/>
        <v>909</v>
      </c>
      <c r="T81" s="165">
        <f t="shared" si="68"/>
        <v>0</v>
      </c>
      <c r="U81" s="166">
        <f t="shared" si="69"/>
        <v>887</v>
      </c>
      <c r="V81" s="170">
        <f>IF(ISERROR(VLOOKUP($A81,'HRGs to TFCs % Split'!$A$8:$AA$117,6,0)),0,VLOOKUP($A81,'HRGs to TFCs % Split'!$A$8:$AA$117,14,0))</f>
        <v>0</v>
      </c>
      <c r="W81" s="171">
        <f>IF(ISERROR(VLOOKUP($A81,'HRGs to TFCs % Split'!$A$8:$AA$117,6,0)),0,VLOOKUP($A81,'HRGs to TFCs % Split'!$A$8:$AA$117,15,0))</f>
        <v>2.9386880822210223E-4</v>
      </c>
      <c r="X81" s="171">
        <f>IF(ISERROR(VLOOKUP($A81,'HRGs to TFCs % Split'!$A$8:$AA$117,6,0)),0,VLOOKUP($A81,'HRGs to TFCs % Split'!$A$8:$AA$117,16,0))</f>
        <v>0</v>
      </c>
      <c r="Y81" s="172">
        <f>IF(ISERROR(VLOOKUP($A81,'HRGs to TFCs % Split'!$A$8:$AA$117,6,0)),0,VLOOKUP($A81,'HRGs to TFCs % Split'!$A$8:$AA$117,17,0))</f>
        <v>2.929666343662791E-4</v>
      </c>
      <c r="Z81" s="164">
        <f t="shared" si="82"/>
        <v>0</v>
      </c>
      <c r="AA81" s="165">
        <f t="shared" si="83"/>
        <v>51982.19679904377</v>
      </c>
      <c r="AB81" s="165">
        <f t="shared" si="84"/>
        <v>0</v>
      </c>
      <c r="AC81" s="166">
        <f t="shared" si="85"/>
        <v>51822.612053714467</v>
      </c>
      <c r="AD81" s="197">
        <f t="shared" si="70"/>
        <v>2694</v>
      </c>
      <c r="AE81" s="198">
        <f t="shared" si="71"/>
        <v>25386</v>
      </c>
      <c r="AF81" s="198">
        <f t="shared" si="72"/>
        <v>3893</v>
      </c>
      <c r="AG81" s="199">
        <f t="shared" si="73"/>
        <v>66558</v>
      </c>
      <c r="AH81" s="197">
        <f t="shared" si="74"/>
        <v>573778.57157109003</v>
      </c>
      <c r="AI81" s="198">
        <f t="shared" si="75"/>
        <v>5074338.7048963634</v>
      </c>
      <c r="AJ81" s="198">
        <f t="shared" si="76"/>
        <v>748260.36093173199</v>
      </c>
      <c r="AK81" s="199">
        <f t="shared" si="77"/>
        <v>9598788.5828831755</v>
      </c>
      <c r="AL81" s="191">
        <f t="shared" si="78"/>
        <v>212.98387957353009</v>
      </c>
      <c r="AM81" s="192">
        <f t="shared" si="79"/>
        <v>199.88728846200124</v>
      </c>
      <c r="AN81" s="192">
        <f t="shared" si="80"/>
        <v>192.20661724421578</v>
      </c>
      <c r="AO81" s="193">
        <f t="shared" si="81"/>
        <v>144.21690229398683</v>
      </c>
      <c r="AP81" s="185">
        <f t="shared" si="86"/>
        <v>0</v>
      </c>
      <c r="AQ81" s="186">
        <f t="shared" si="87"/>
        <v>-2.5827586752111609E-2</v>
      </c>
      <c r="AR81" s="186">
        <f t="shared" si="88"/>
        <v>0</v>
      </c>
      <c r="AS81" s="187">
        <f t="shared" si="89"/>
        <v>-7.970886301843616E-3</v>
      </c>
      <c r="AT81" s="193">
        <f>IF(ISERROR(VLOOKUP(A81,Mandatory!A:A,1,FALSE)),0,1)</f>
        <v>1</v>
      </c>
    </row>
    <row r="82" spans="1:46">
      <c r="A82">
        <v>322</v>
      </c>
      <c r="B82" s="182">
        <f>VLOOKUP(A82,OPATT_Activities!A:J,3,FALSE)</f>
        <v>0</v>
      </c>
      <c r="C82" s="183">
        <f>VLOOKUP(A82,OPATT_Activities!A:J,4,FALSE)</f>
        <v>233</v>
      </c>
      <c r="D82" s="183">
        <f>VLOOKUP(A82,OPATT_Activities!A:J,5,FALSE)</f>
        <v>0</v>
      </c>
      <c r="E82" s="184">
        <f>VLOOKUP(A82,OPATT_Activities!A:J,6,FALSE)</f>
        <v>394</v>
      </c>
      <c r="F82" s="182">
        <f>VLOOKUP(A82,OPATT_Cost_Quantum!A:F,2,FALSE)</f>
        <v>0</v>
      </c>
      <c r="G82" s="183">
        <f>VLOOKUP(A82,OPATT_Cost_Quantum!A:F,3,FALSE)</f>
        <v>46133.263511284</v>
      </c>
      <c r="H82" s="183">
        <f>VLOOKUP(A82,OPATT_Cost_Quantum!A:F,4,FALSE)</f>
        <v>0</v>
      </c>
      <c r="I82" s="184">
        <f>VLOOKUP(A82,OPATT_Cost_Quantum!A:F,5,FALSE)</f>
        <v>47453.768831183901</v>
      </c>
      <c r="J82" s="176">
        <f t="shared" si="65"/>
        <v>0</v>
      </c>
      <c r="K82" s="177">
        <f t="shared" si="65"/>
        <v>197.99683910422317</v>
      </c>
      <c r="L82" s="177">
        <f t="shared" si="65"/>
        <v>0</v>
      </c>
      <c r="M82" s="178">
        <f t="shared" si="65"/>
        <v>120.44103764259873</v>
      </c>
      <c r="N82" s="170">
        <f>IF(ISERROR(VLOOKUP($A82,'HRGs to TFCs % Split'!$A$8:$I$117,6,0)),0,VLOOKUP($A82,'HRGs to TFCs % Split'!$A$8:$I$117,6,0))</f>
        <v>0</v>
      </c>
      <c r="O82" s="171">
        <f>IF(ISERROR(VLOOKUP($A82,'HRGs to TFCs % Split'!$A$8:$I$117,6,0)),0,VLOOKUP($A82,'HRGs to TFCs % Split'!$A$8:$I$117,7,0))</f>
        <v>0</v>
      </c>
      <c r="P82" s="171">
        <f>IF(ISERROR(VLOOKUP($A82,'HRGs to TFCs % Split'!$A$8:$I$117,6,0)),0,VLOOKUP($A82,'HRGs to TFCs % Split'!$A$8:$I$117,8,0))</f>
        <v>0</v>
      </c>
      <c r="Q82" s="172">
        <f>IF(ISERROR(VLOOKUP($A82,'HRGs to TFCs % Split'!$A$8:$I$117,6,0)),0,VLOOKUP($A82,'HRGs to TFCs % Split'!$A$8:$I$117,9,0))</f>
        <v>0</v>
      </c>
      <c r="R82" s="164">
        <f t="shared" si="66"/>
        <v>0</v>
      </c>
      <c r="S82" s="165">
        <f t="shared" si="67"/>
        <v>0</v>
      </c>
      <c r="T82" s="165">
        <f t="shared" si="68"/>
        <v>0</v>
      </c>
      <c r="U82" s="166">
        <f t="shared" si="69"/>
        <v>0</v>
      </c>
      <c r="V82" s="170">
        <f>IF(ISERROR(VLOOKUP($A82,'HRGs to TFCs % Split'!$A$8:$AA$117,6,0)),0,VLOOKUP($A82,'HRGs to TFCs % Split'!$A$8:$AA$117,14,0))</f>
        <v>0</v>
      </c>
      <c r="W82" s="171">
        <f>IF(ISERROR(VLOOKUP($A82,'HRGs to TFCs % Split'!$A$8:$AA$117,6,0)),0,VLOOKUP($A82,'HRGs to TFCs % Split'!$A$8:$AA$117,15,0))</f>
        <v>0</v>
      </c>
      <c r="X82" s="171">
        <f>IF(ISERROR(VLOOKUP($A82,'HRGs to TFCs % Split'!$A$8:$AA$117,6,0)),0,VLOOKUP($A82,'HRGs to TFCs % Split'!$A$8:$AA$117,16,0))</f>
        <v>0</v>
      </c>
      <c r="Y82" s="172">
        <f>IF(ISERROR(VLOOKUP($A82,'HRGs to TFCs % Split'!$A$8:$AA$117,6,0)),0,VLOOKUP($A82,'HRGs to TFCs % Split'!$A$8:$AA$117,17,0))</f>
        <v>0</v>
      </c>
      <c r="Z82" s="164">
        <f t="shared" si="82"/>
        <v>0</v>
      </c>
      <c r="AA82" s="165">
        <f t="shared" si="83"/>
        <v>0</v>
      </c>
      <c r="AB82" s="165">
        <f t="shared" si="84"/>
        <v>0</v>
      </c>
      <c r="AC82" s="166">
        <f t="shared" si="85"/>
        <v>0</v>
      </c>
      <c r="AD82" s="197">
        <f t="shared" si="70"/>
        <v>0</v>
      </c>
      <c r="AE82" s="198">
        <f t="shared" si="71"/>
        <v>233</v>
      </c>
      <c r="AF82" s="198">
        <f t="shared" si="72"/>
        <v>0</v>
      </c>
      <c r="AG82" s="199">
        <f t="shared" si="73"/>
        <v>394</v>
      </c>
      <c r="AH82" s="197">
        <f t="shared" si="74"/>
        <v>0</v>
      </c>
      <c r="AI82" s="198">
        <f t="shared" si="75"/>
        <v>46133.263511284</v>
      </c>
      <c r="AJ82" s="198">
        <f t="shared" si="76"/>
        <v>0</v>
      </c>
      <c r="AK82" s="199">
        <f t="shared" si="77"/>
        <v>47453.768831183901</v>
      </c>
      <c r="AL82" s="191">
        <f t="shared" si="78"/>
        <v>0</v>
      </c>
      <c r="AM82" s="192">
        <f t="shared" si="79"/>
        <v>197.99683910422317</v>
      </c>
      <c r="AN82" s="192">
        <f t="shared" si="80"/>
        <v>0</v>
      </c>
      <c r="AO82" s="193">
        <f t="shared" si="81"/>
        <v>120.44103764259873</v>
      </c>
      <c r="AP82" s="185">
        <f t="shared" si="86"/>
        <v>0</v>
      </c>
      <c r="AQ82" s="186">
        <f t="shared" si="87"/>
        <v>0</v>
      </c>
      <c r="AR82" s="186">
        <f t="shared" si="88"/>
        <v>0</v>
      </c>
      <c r="AS82" s="187">
        <f t="shared" si="89"/>
        <v>0</v>
      </c>
      <c r="AT82" s="193">
        <f>IF(ISERROR(VLOOKUP(A82,Mandatory!A:A,1,FALSE)),0,1)</f>
        <v>0</v>
      </c>
    </row>
    <row r="83" spans="1:46">
      <c r="A83">
        <v>323</v>
      </c>
      <c r="B83" s="182">
        <f>VLOOKUP(A83,OPATT_Activities!A:J,3,FALSE)</f>
        <v>3</v>
      </c>
      <c r="C83" s="183">
        <f>VLOOKUP(A83,OPATT_Activities!A:J,4,FALSE)</f>
        <v>1137</v>
      </c>
      <c r="D83" s="183">
        <f>VLOOKUP(A83,OPATT_Activities!A:J,5,FALSE)</f>
        <v>66</v>
      </c>
      <c r="E83" s="184">
        <f>VLOOKUP(A83,OPATT_Activities!A:J,6,FALSE)</f>
        <v>14047</v>
      </c>
      <c r="F83" s="182">
        <f>VLOOKUP(A83,OPATT_Cost_Quantum!A:F,2,FALSE)</f>
        <v>1309.5089878501899</v>
      </c>
      <c r="G83" s="183">
        <f>VLOOKUP(A83,OPATT_Cost_Quantum!A:F,3,FALSE)</f>
        <v>471776.83077663899</v>
      </c>
      <c r="H83" s="183">
        <f>VLOOKUP(A83,OPATT_Cost_Quantum!A:F,4,FALSE)</f>
        <v>14562.7544286916</v>
      </c>
      <c r="I83" s="184">
        <f>VLOOKUP(A83,OPATT_Cost_Quantum!A:F,5,FALSE)</f>
        <v>4537559.1795100803</v>
      </c>
      <c r="J83" s="176">
        <f t="shared" si="65"/>
        <v>436.50299595006328</v>
      </c>
      <c r="K83" s="177">
        <f t="shared" si="65"/>
        <v>414.93124958367548</v>
      </c>
      <c r="L83" s="177">
        <f t="shared" si="65"/>
        <v>220.64779437411516</v>
      </c>
      <c r="M83" s="178">
        <f t="shared" si="65"/>
        <v>323.02692243967255</v>
      </c>
      <c r="N83" s="170">
        <f>IF(ISERROR(VLOOKUP($A83,'HRGs to TFCs % Split'!$A$8:$I$117,6,0)),0,VLOOKUP($A83,'HRGs to TFCs % Split'!$A$8:$I$117,6,0))</f>
        <v>0</v>
      </c>
      <c r="O83" s="171">
        <f>IF(ISERROR(VLOOKUP($A83,'HRGs to TFCs % Split'!$A$8:$I$117,6,0)),0,VLOOKUP($A83,'HRGs to TFCs % Split'!$A$8:$I$117,7,0))</f>
        <v>1.550707011632518E-5</v>
      </c>
      <c r="P83" s="171">
        <f>IF(ISERROR(VLOOKUP($A83,'HRGs to TFCs % Split'!$A$8:$I$117,6,0)),0,VLOOKUP($A83,'HRGs to TFCs % Split'!$A$8:$I$117,8,0))</f>
        <v>0</v>
      </c>
      <c r="Q83" s="172">
        <f>IF(ISERROR(VLOOKUP($A83,'HRGs to TFCs % Split'!$A$8:$I$117,6,0)),0,VLOOKUP($A83,'HRGs to TFCs % Split'!$A$8:$I$117,9,0))</f>
        <v>5.8926866442035684E-4</v>
      </c>
      <c r="R83" s="164">
        <f t="shared" si="66"/>
        <v>0</v>
      </c>
      <c r="S83" s="165">
        <f t="shared" si="67"/>
        <v>24</v>
      </c>
      <c r="T83" s="165">
        <f t="shared" si="68"/>
        <v>0</v>
      </c>
      <c r="U83" s="166">
        <f t="shared" si="69"/>
        <v>930</v>
      </c>
      <c r="V83" s="170">
        <f>IF(ISERROR(VLOOKUP($A83,'HRGs to TFCs % Split'!$A$8:$AA$117,6,0)),0,VLOOKUP($A83,'HRGs to TFCs % Split'!$A$8:$AA$117,14,0))</f>
        <v>0</v>
      </c>
      <c r="W83" s="171">
        <f>IF(ISERROR(VLOOKUP($A83,'HRGs to TFCs % Split'!$A$8:$AA$117,6,0)),0,VLOOKUP($A83,'HRGs to TFCs % Split'!$A$8:$AA$117,15,0))</f>
        <v>1.4309944702659097E-5</v>
      </c>
      <c r="X83" s="171">
        <f>IF(ISERROR(VLOOKUP($A83,'HRGs to TFCs % Split'!$A$8:$AA$117,6,0)),0,VLOOKUP($A83,'HRGs to TFCs % Split'!$A$8:$AA$117,16,0))</f>
        <v>0</v>
      </c>
      <c r="Y83" s="172">
        <f>IF(ISERROR(VLOOKUP($A83,'HRGs to TFCs % Split'!$A$8:$AA$117,6,0)),0,VLOOKUP($A83,'HRGs to TFCs % Split'!$A$8:$AA$117,17,0))</f>
        <v>6.2227430354351403E-4</v>
      </c>
      <c r="Z83" s="164">
        <f t="shared" si="82"/>
        <v>0</v>
      </c>
      <c r="AA83" s="165">
        <f t="shared" si="83"/>
        <v>2531.2736190594869</v>
      </c>
      <c r="AB83" s="165">
        <f t="shared" si="84"/>
        <v>0</v>
      </c>
      <c r="AC83" s="166">
        <f t="shared" si="85"/>
        <v>110073.55801211561</v>
      </c>
      <c r="AD83" s="197">
        <f t="shared" si="70"/>
        <v>3</v>
      </c>
      <c r="AE83" s="198">
        <f t="shared" si="71"/>
        <v>1161</v>
      </c>
      <c r="AF83" s="198">
        <f t="shared" si="72"/>
        <v>66</v>
      </c>
      <c r="AG83" s="199">
        <f t="shared" si="73"/>
        <v>14977</v>
      </c>
      <c r="AH83" s="197">
        <f t="shared" si="74"/>
        <v>1309.5089878501899</v>
      </c>
      <c r="AI83" s="198">
        <f t="shared" si="75"/>
        <v>474308.10439569846</v>
      </c>
      <c r="AJ83" s="198">
        <f t="shared" si="76"/>
        <v>14562.7544286916</v>
      </c>
      <c r="AK83" s="199">
        <f t="shared" si="77"/>
        <v>4647632.737522196</v>
      </c>
      <c r="AL83" s="191">
        <f t="shared" si="78"/>
        <v>436.50299595006328</v>
      </c>
      <c r="AM83" s="192">
        <f t="shared" si="79"/>
        <v>408.53411231326311</v>
      </c>
      <c r="AN83" s="192">
        <f t="shared" si="80"/>
        <v>220.64779437411516</v>
      </c>
      <c r="AO83" s="193">
        <f t="shared" si="81"/>
        <v>310.31800344008786</v>
      </c>
      <c r="AP83" s="185">
        <f t="shared" si="86"/>
        <v>0</v>
      </c>
      <c r="AQ83" s="186">
        <f t="shared" si="87"/>
        <v>-1.5417342696726233E-2</v>
      </c>
      <c r="AR83" s="186">
        <f t="shared" si="88"/>
        <v>0</v>
      </c>
      <c r="AS83" s="187">
        <f t="shared" si="89"/>
        <v>-3.9343219145946406E-2</v>
      </c>
      <c r="AT83" s="193">
        <f>IF(ISERROR(VLOOKUP(A83,Mandatory!A:A,1,FALSE)),0,1)</f>
        <v>0</v>
      </c>
    </row>
    <row r="84" spans="1:46">
      <c r="A84">
        <v>324</v>
      </c>
      <c r="B84" s="182">
        <f>VLOOKUP(A84,OPATT_Activities!A:J,3,FALSE)</f>
        <v>690</v>
      </c>
      <c r="C84" s="183">
        <f>VLOOKUP(A84,OPATT_Activities!A:J,4,FALSE)</f>
        <v>147295</v>
      </c>
      <c r="D84" s="183">
        <f>VLOOKUP(A84,OPATT_Activities!A:J,5,FALSE)</f>
        <v>335</v>
      </c>
      <c r="E84" s="184">
        <f>VLOOKUP(A84,OPATT_Activities!A:J,6,FALSE)</f>
        <v>1404501</v>
      </c>
      <c r="F84" s="182">
        <f>VLOOKUP(A84,OPATT_Cost_Quantum!A:F,2,FALSE)</f>
        <v>27274.921751532402</v>
      </c>
      <c r="G84" s="183">
        <f>VLOOKUP(A84,OPATT_Cost_Quantum!A:F,3,FALSE)</f>
        <v>3982045.0721672899</v>
      </c>
      <c r="H84" s="183">
        <f>VLOOKUP(A84,OPATT_Cost_Quantum!A:F,4,FALSE)</f>
        <v>8287.9343506960595</v>
      </c>
      <c r="I84" s="184">
        <f>VLOOKUP(A84,OPATT_Cost_Quantum!A:F,5,FALSE)</f>
        <v>29485033.0724576</v>
      </c>
      <c r="J84" s="176">
        <f t="shared" si="65"/>
        <v>39.528872103670146</v>
      </c>
      <c r="K84" s="177">
        <f t="shared" si="65"/>
        <v>27.034489101240979</v>
      </c>
      <c r="L84" s="177">
        <f t="shared" si="65"/>
        <v>24.740102539391224</v>
      </c>
      <c r="M84" s="178">
        <f t="shared" si="65"/>
        <v>20.993244627421127</v>
      </c>
      <c r="N84" s="170">
        <f>IF(ISERROR(VLOOKUP($A84,'HRGs to TFCs % Split'!$A$8:$I$117,6,0)),0,VLOOKUP($A84,'HRGs to TFCs % Split'!$A$8:$I$117,6,0))</f>
        <v>0</v>
      </c>
      <c r="O84" s="171">
        <f>IF(ISERROR(VLOOKUP($A84,'HRGs to TFCs % Split'!$A$8:$I$117,6,0)),0,VLOOKUP($A84,'HRGs to TFCs % Split'!$A$8:$I$117,7,0))</f>
        <v>1.476863820602398E-6</v>
      </c>
      <c r="P84" s="171">
        <f>IF(ISERROR(VLOOKUP($A84,'HRGs to TFCs % Split'!$A$8:$I$117,6,0)),0,VLOOKUP($A84,'HRGs to TFCs % Split'!$A$8:$I$117,8,0))</f>
        <v>0</v>
      </c>
      <c r="Q84" s="172">
        <f>IF(ISERROR(VLOOKUP($A84,'HRGs to TFCs % Split'!$A$8:$I$117,6,0)),0,VLOOKUP($A84,'HRGs to TFCs % Split'!$A$8:$I$117,9,0))</f>
        <v>3.9136891245963545E-5</v>
      </c>
      <c r="R84" s="164">
        <f t="shared" si="66"/>
        <v>0</v>
      </c>
      <c r="S84" s="165">
        <f t="shared" si="67"/>
        <v>2</v>
      </c>
      <c r="T84" s="165">
        <f t="shared" si="68"/>
        <v>0</v>
      </c>
      <c r="U84" s="166">
        <f t="shared" si="69"/>
        <v>62</v>
      </c>
      <c r="V84" s="170">
        <f>IF(ISERROR(VLOOKUP($A84,'HRGs to TFCs % Split'!$A$8:$AA$117,6,0)),0,VLOOKUP($A84,'HRGs to TFCs % Split'!$A$8:$AA$117,14,0))</f>
        <v>0</v>
      </c>
      <c r="W84" s="171">
        <f>IF(ISERROR(VLOOKUP($A84,'HRGs to TFCs % Split'!$A$8:$AA$117,6,0)),0,VLOOKUP($A84,'HRGs to TFCs % Split'!$A$8:$AA$117,15,0))</f>
        <v>1.8354359037912075E-6</v>
      </c>
      <c r="X84" s="171">
        <f>IF(ISERROR(VLOOKUP($A84,'HRGs to TFCs % Split'!$A$8:$AA$117,6,0)),0,VLOOKUP($A84,'HRGs to TFCs % Split'!$A$8:$AA$117,16,0))</f>
        <v>0</v>
      </c>
      <c r="Y84" s="172">
        <f>IF(ISERROR(VLOOKUP($A84,'HRGs to TFCs % Split'!$A$8:$AA$117,6,0)),0,VLOOKUP($A84,'HRGs to TFCs % Split'!$A$8:$AA$117,17,0))</f>
        <v>3.8299712907249009E-5</v>
      </c>
      <c r="Z84" s="164">
        <f t="shared" si="82"/>
        <v>0</v>
      </c>
      <c r="AA84" s="165">
        <f t="shared" si="83"/>
        <v>324.66865381233549</v>
      </c>
      <c r="AB84" s="165">
        <f t="shared" si="84"/>
        <v>0</v>
      </c>
      <c r="AC84" s="166">
        <f t="shared" si="85"/>
        <v>6774.8027622815825</v>
      </c>
      <c r="AD84" s="197">
        <f t="shared" si="70"/>
        <v>690</v>
      </c>
      <c r="AE84" s="198">
        <f t="shared" si="71"/>
        <v>147297</v>
      </c>
      <c r="AF84" s="198">
        <f t="shared" si="72"/>
        <v>335</v>
      </c>
      <c r="AG84" s="199">
        <f t="shared" si="73"/>
        <v>1404563</v>
      </c>
      <c r="AH84" s="197">
        <f t="shared" si="74"/>
        <v>27274.921751532402</v>
      </c>
      <c r="AI84" s="198">
        <f t="shared" si="75"/>
        <v>3982369.7408211022</v>
      </c>
      <c r="AJ84" s="198">
        <f t="shared" si="76"/>
        <v>8287.9343506960595</v>
      </c>
      <c r="AK84" s="199">
        <f t="shared" si="77"/>
        <v>29491807.875219882</v>
      </c>
      <c r="AL84" s="191">
        <f t="shared" si="78"/>
        <v>39.528872103670146</v>
      </c>
      <c r="AM84" s="192">
        <f t="shared" si="79"/>
        <v>27.036326203664039</v>
      </c>
      <c r="AN84" s="192">
        <f t="shared" si="80"/>
        <v>24.740102539391224</v>
      </c>
      <c r="AO84" s="193">
        <f t="shared" si="81"/>
        <v>20.997141370817744</v>
      </c>
      <c r="AP84" s="185">
        <f t="shared" si="86"/>
        <v>0</v>
      </c>
      <c r="AQ84" s="186">
        <f t="shared" si="87"/>
        <v>6.7954027767269665E-5</v>
      </c>
      <c r="AR84" s="186">
        <f t="shared" si="88"/>
        <v>0</v>
      </c>
      <c r="AS84" s="187">
        <f t="shared" si="89"/>
        <v>1.8561892007529224E-4</v>
      </c>
      <c r="AT84" s="193">
        <f>IF(ISERROR(VLOOKUP(A84,Mandatory!A:A,1,FALSE)),0,1)</f>
        <v>0</v>
      </c>
    </row>
    <row r="85" spans="1:46" s="250" customFormat="1">
      <c r="A85" s="250">
        <v>329</v>
      </c>
      <c r="B85" s="182">
        <f>VLOOKUP(A85,OPATT_Activities!A:J,3,FALSE)</f>
        <v>1648</v>
      </c>
      <c r="C85" s="183">
        <f>VLOOKUP(A85,OPATT_Activities!A:J,4,FALSE)</f>
        <v>8772</v>
      </c>
      <c r="D85" s="183">
        <f>VLOOKUP(A85,OPATT_Activities!A:J,5,FALSE)</f>
        <v>15</v>
      </c>
      <c r="E85" s="184">
        <f>VLOOKUP(A85,OPATT_Activities!A:J,6,FALSE)</f>
        <v>3340</v>
      </c>
      <c r="F85" s="182">
        <f>VLOOKUP(A85,OPATT_Cost_Quantum!A:F,2,FALSE)</f>
        <v>682330.61716245604</v>
      </c>
      <c r="G85" s="183">
        <f>VLOOKUP(A85,OPATT_Cost_Quantum!A:F,3,FALSE)</f>
        <v>1722975.78196669</v>
      </c>
      <c r="H85" s="183">
        <f>VLOOKUP(A85,OPATT_Cost_Quantum!A:F,4,FALSE)</f>
        <v>6871.5970558974705</v>
      </c>
      <c r="I85" s="184">
        <f>VLOOKUP(A85,OPATT_Cost_Quantum!A:F,5,FALSE)</f>
        <v>558918.01471297699</v>
      </c>
      <c r="J85" s="176">
        <f t="shared" ref="J85" si="90">IF(B85=0,0,F85/B85)</f>
        <v>414.03556866653884</v>
      </c>
      <c r="K85" s="177">
        <f t="shared" ref="K85" si="91">IF(C85=0,0,G85/C85)</f>
        <v>196.41766780286022</v>
      </c>
      <c r="L85" s="177">
        <f t="shared" ref="L85" si="92">IF(D85=0,0,H85/D85)</f>
        <v>458.10647039316467</v>
      </c>
      <c r="M85" s="178">
        <f t="shared" ref="M85" si="93">IF(E85=0,0,I85/E85)</f>
        <v>167.34072296795719</v>
      </c>
      <c r="N85" s="170">
        <f>IF(ISERROR(VLOOKUP($A85,'HRGs to TFCs % Split'!$A$8:$I$117,6,0)),0,VLOOKUP($A85,'HRGs to TFCs % Split'!$A$8:$I$117,6,0))</f>
        <v>0</v>
      </c>
      <c r="O85" s="171">
        <f>IF(ISERROR(VLOOKUP($A85,'HRGs to TFCs % Split'!$A$8:$I$117,6,0)),0,VLOOKUP($A85,'HRGs to TFCs % Split'!$A$8:$I$117,7,0))</f>
        <v>0</v>
      </c>
      <c r="P85" s="171">
        <f>IF(ISERROR(VLOOKUP($A85,'HRGs to TFCs % Split'!$A$8:$I$117,6,0)),0,VLOOKUP($A85,'HRGs to TFCs % Split'!$A$8:$I$117,8,0))</f>
        <v>0</v>
      </c>
      <c r="Q85" s="172">
        <f>IF(ISERROR(VLOOKUP($A85,'HRGs to TFCs % Split'!$A$8:$I$117,6,0)),0,VLOOKUP($A85,'HRGs to TFCs % Split'!$A$8:$I$117,9,0))</f>
        <v>0</v>
      </c>
      <c r="R85" s="164">
        <f t="shared" ref="R85" si="94">ROUND(N85*$R$3,0)</f>
        <v>0</v>
      </c>
      <c r="S85" s="165">
        <f t="shared" ref="S85" si="95">ROUND(O85*$R$3,0)</f>
        <v>0</v>
      </c>
      <c r="T85" s="165">
        <f t="shared" ref="T85" si="96">ROUND(P85*$R$3,0)</f>
        <v>0</v>
      </c>
      <c r="U85" s="166">
        <f t="shared" ref="U85" si="97">ROUND(Q85*$R$3,0)</f>
        <v>0</v>
      </c>
      <c r="V85" s="170">
        <f>IF(ISERROR(VLOOKUP($A85,'HRGs to TFCs % Split'!$A$8:$AA$117,6,0)),0,VLOOKUP($A85,'HRGs to TFCs % Split'!$A$8:$AA$117,14,0))</f>
        <v>0</v>
      </c>
      <c r="W85" s="171">
        <f>IF(ISERROR(VLOOKUP($A85,'HRGs to TFCs % Split'!$A$8:$AA$117,6,0)),0,VLOOKUP($A85,'HRGs to TFCs % Split'!$A$8:$AA$117,15,0))</f>
        <v>0</v>
      </c>
      <c r="X85" s="171">
        <f>IF(ISERROR(VLOOKUP($A85,'HRGs to TFCs % Split'!$A$8:$AA$117,6,0)),0,VLOOKUP($A85,'HRGs to TFCs % Split'!$A$8:$AA$117,16,0))</f>
        <v>0</v>
      </c>
      <c r="Y85" s="172">
        <f>IF(ISERROR(VLOOKUP($A85,'HRGs to TFCs % Split'!$A$8:$AA$117,6,0)),0,VLOOKUP($A85,'HRGs to TFCs % Split'!$A$8:$AA$117,17,0))</f>
        <v>0</v>
      </c>
      <c r="Z85" s="164">
        <f t="shared" ref="Z85" si="98">V85*$Z$3</f>
        <v>0</v>
      </c>
      <c r="AA85" s="165">
        <f t="shared" ref="AA85" si="99">W85*$Z$3</f>
        <v>0</v>
      </c>
      <c r="AB85" s="165">
        <f t="shared" ref="AB85" si="100">X85*$Z$3</f>
        <v>0</v>
      </c>
      <c r="AC85" s="166">
        <f t="shared" ref="AC85" si="101">Y85*$Z$3</f>
        <v>0</v>
      </c>
      <c r="AD85" s="197">
        <f t="shared" ref="AD85" si="102">B85+R85</f>
        <v>1648</v>
      </c>
      <c r="AE85" s="198">
        <f t="shared" ref="AE85" si="103">C85+S85</f>
        <v>8772</v>
      </c>
      <c r="AF85" s="198">
        <f t="shared" ref="AF85" si="104">D85+T85</f>
        <v>15</v>
      </c>
      <c r="AG85" s="199">
        <f t="shared" ref="AG85" si="105">E85+U85</f>
        <v>3340</v>
      </c>
      <c r="AH85" s="197">
        <f t="shared" ref="AH85" si="106">F85+Z85</f>
        <v>682330.61716245604</v>
      </c>
      <c r="AI85" s="198">
        <f t="shared" ref="AI85" si="107">G85+AA85</f>
        <v>1722975.78196669</v>
      </c>
      <c r="AJ85" s="198">
        <f t="shared" ref="AJ85" si="108">H85+AB85</f>
        <v>6871.5970558974705</v>
      </c>
      <c r="AK85" s="199">
        <f t="shared" ref="AK85" si="109">I85+AC85</f>
        <v>558918.01471297699</v>
      </c>
      <c r="AL85" s="191">
        <f t="shared" ref="AL85" si="110">IF(AD85=0,0,AH85/AD85)</f>
        <v>414.03556866653884</v>
      </c>
      <c r="AM85" s="192">
        <f t="shared" ref="AM85" si="111">IF(AE85=0,0,AI85/AE85)</f>
        <v>196.41766780286022</v>
      </c>
      <c r="AN85" s="192">
        <f t="shared" ref="AN85" si="112">IF(AF85=0,0,AJ85/AF85)</f>
        <v>458.10647039316467</v>
      </c>
      <c r="AO85" s="193">
        <f t="shared" ref="AO85" si="113">IF(AG85=0,0,AK85/AG85)</f>
        <v>167.34072296795719</v>
      </c>
      <c r="AP85" s="185">
        <f t="shared" ref="AP85" si="114">IF(J85=0,0,AL85/J85-1)</f>
        <v>0</v>
      </c>
      <c r="AQ85" s="186">
        <f t="shared" ref="AQ85" si="115">IF(K85=0,0,AM85/K85-1)</f>
        <v>0</v>
      </c>
      <c r="AR85" s="186">
        <f t="shared" ref="AR85" si="116">IF(L85=0,0,AN85/L85-1)</f>
        <v>0</v>
      </c>
      <c r="AS85" s="187">
        <f t="shared" ref="AS85" si="117">IF(M85=0,0,AO85/M85-1)</f>
        <v>0</v>
      </c>
      <c r="AT85" s="193">
        <f>IF(ISERROR(VLOOKUP(A85,Mandatory!A:A,1,FALSE)),0,1)</f>
        <v>1</v>
      </c>
    </row>
    <row r="86" spans="1:46">
      <c r="A86">
        <v>330</v>
      </c>
      <c r="B86" s="182">
        <f>VLOOKUP(A86,OPATT_Activities!A:J,3,FALSE)</f>
        <v>5153</v>
      </c>
      <c r="C86" s="183">
        <f>VLOOKUP(A86,OPATT_Activities!A:J,4,FALSE)</f>
        <v>686888</v>
      </c>
      <c r="D86" s="183">
        <f>VLOOKUP(A86,OPATT_Activities!A:J,5,FALSE)</f>
        <v>11805</v>
      </c>
      <c r="E86" s="184">
        <f>VLOOKUP(A86,OPATT_Activities!A:J,6,FALSE)</f>
        <v>1221706</v>
      </c>
      <c r="F86" s="182">
        <f>VLOOKUP(A86,OPATT_Cost_Quantum!A:F,2,FALSE)</f>
        <v>553198.33543066005</v>
      </c>
      <c r="G86" s="183">
        <f>VLOOKUP(A86,OPATT_Cost_Quantum!A:F,3,FALSE)</f>
        <v>66472345.347049199</v>
      </c>
      <c r="H86" s="183">
        <f>VLOOKUP(A86,OPATT_Cost_Quantum!A:F,4,FALSE)</f>
        <v>1047803.88651806</v>
      </c>
      <c r="I86" s="184">
        <f>VLOOKUP(A86,OPATT_Cost_Quantum!A:F,5,FALSE)</f>
        <v>98115834.084939197</v>
      </c>
      <c r="J86" s="176">
        <f t="shared" si="65"/>
        <v>107.35461584138561</v>
      </c>
      <c r="K86" s="177">
        <f t="shared" si="65"/>
        <v>96.773193514880447</v>
      </c>
      <c r="L86" s="177">
        <f t="shared" si="65"/>
        <v>88.759329649983911</v>
      </c>
      <c r="M86" s="178">
        <f t="shared" si="65"/>
        <v>80.310511763827961</v>
      </c>
      <c r="N86" s="170">
        <f>IF(ISERROR(VLOOKUP($A86,'HRGs to TFCs % Split'!$A$8:$I$117,6,0)),0,VLOOKUP($A86,'HRGs to TFCs % Split'!$A$8:$I$117,6,0))</f>
        <v>0</v>
      </c>
      <c r="O86" s="171">
        <f>IF(ISERROR(VLOOKUP($A86,'HRGs to TFCs % Split'!$A$8:$I$117,6,0)),0,VLOOKUP($A86,'HRGs to TFCs % Split'!$A$8:$I$117,7,0))</f>
        <v>4.5302797696978557E-3</v>
      </c>
      <c r="P86" s="171">
        <f>IF(ISERROR(VLOOKUP($A86,'HRGs to TFCs % Split'!$A$8:$I$117,6,0)),0,VLOOKUP($A86,'HRGs to TFCs % Split'!$A$8:$I$117,8,0))</f>
        <v>0</v>
      </c>
      <c r="Q86" s="172">
        <f>IF(ISERROR(VLOOKUP($A86,'HRGs to TFCs % Split'!$A$8:$I$117,6,0)),0,VLOOKUP($A86,'HRGs to TFCs % Split'!$A$8:$I$117,9,0))</f>
        <v>3.3941284325084309E-2</v>
      </c>
      <c r="R86" s="164">
        <f t="shared" si="66"/>
        <v>0</v>
      </c>
      <c r="S86" s="165">
        <f t="shared" si="67"/>
        <v>7150</v>
      </c>
      <c r="T86" s="165">
        <f t="shared" si="68"/>
        <v>0</v>
      </c>
      <c r="U86" s="166">
        <f t="shared" si="69"/>
        <v>53571</v>
      </c>
      <c r="V86" s="170">
        <f>IF(ISERROR(VLOOKUP($A86,'HRGs to TFCs % Split'!$A$8:$AA$117,6,0)),0,VLOOKUP($A86,'HRGs to TFCs % Split'!$A$8:$AA$117,14,0))</f>
        <v>0</v>
      </c>
      <c r="W86" s="171">
        <f>IF(ISERROR(VLOOKUP($A86,'HRGs to TFCs % Split'!$A$8:$AA$117,6,0)),0,VLOOKUP($A86,'HRGs to TFCs % Split'!$A$8:$AA$117,15,0))</f>
        <v>3.9548634627933274E-3</v>
      </c>
      <c r="X86" s="171">
        <f>IF(ISERROR(VLOOKUP($A86,'HRGs to TFCs % Split'!$A$8:$AA$117,6,0)),0,VLOOKUP($A86,'HRGs to TFCs % Split'!$A$8:$AA$117,16,0))</f>
        <v>0</v>
      </c>
      <c r="Y86" s="172">
        <f>IF(ISERROR(VLOOKUP($A86,'HRGs to TFCs % Split'!$A$8:$AA$117,6,0)),0,VLOOKUP($A86,'HRGs to TFCs % Split'!$A$8:$AA$117,17,0))</f>
        <v>2.7559823013069602E-2</v>
      </c>
      <c r="Z86" s="164">
        <f t="shared" si="82"/>
        <v>0</v>
      </c>
      <c r="AA86" s="165">
        <f t="shared" si="83"/>
        <v>699572.34345502185</v>
      </c>
      <c r="AB86" s="165">
        <f t="shared" si="84"/>
        <v>0</v>
      </c>
      <c r="AC86" s="166">
        <f t="shared" si="85"/>
        <v>4875033.019936719</v>
      </c>
      <c r="AD86" s="197">
        <f t="shared" si="70"/>
        <v>5153</v>
      </c>
      <c r="AE86" s="198">
        <f t="shared" si="71"/>
        <v>694038</v>
      </c>
      <c r="AF86" s="198">
        <f t="shared" si="72"/>
        <v>11805</v>
      </c>
      <c r="AG86" s="199">
        <f t="shared" si="73"/>
        <v>1275277</v>
      </c>
      <c r="AH86" s="197">
        <f t="shared" si="74"/>
        <v>553198.33543066005</v>
      </c>
      <c r="AI86" s="198">
        <f t="shared" si="75"/>
        <v>67171917.690504223</v>
      </c>
      <c r="AJ86" s="198">
        <f t="shared" si="76"/>
        <v>1047803.88651806</v>
      </c>
      <c r="AK86" s="199">
        <f t="shared" si="77"/>
        <v>102990867.10487592</v>
      </c>
      <c r="AL86" s="191">
        <f t="shared" si="78"/>
        <v>107.35461584138561</v>
      </c>
      <c r="AM86" s="192">
        <f t="shared" si="79"/>
        <v>96.784207335195219</v>
      </c>
      <c r="AN86" s="192">
        <f t="shared" si="80"/>
        <v>88.759329649983911</v>
      </c>
      <c r="AO86" s="193">
        <f t="shared" si="81"/>
        <v>80.759605250369859</v>
      </c>
      <c r="AP86" s="185">
        <f t="shared" si="86"/>
        <v>0</v>
      </c>
      <c r="AQ86" s="186">
        <f t="shared" si="87"/>
        <v>1.1381065266879986E-4</v>
      </c>
      <c r="AR86" s="186">
        <f t="shared" si="88"/>
        <v>0</v>
      </c>
      <c r="AS86" s="187">
        <f t="shared" si="89"/>
        <v>5.5919639494088624E-3</v>
      </c>
      <c r="AT86" s="193">
        <f>IF(ISERROR(VLOOKUP(A86,Mandatory!A:A,1,FALSE)),0,1)</f>
        <v>1</v>
      </c>
    </row>
    <row r="87" spans="1:46">
      <c r="A87">
        <v>340</v>
      </c>
      <c r="B87" s="182">
        <f>VLOOKUP(A87,OPATT_Activities!A:J,3,FALSE)</f>
        <v>9124</v>
      </c>
      <c r="C87" s="183">
        <f>VLOOKUP(A87,OPATT_Activities!A:J,4,FALSE)</f>
        <v>291606</v>
      </c>
      <c r="D87" s="183">
        <f>VLOOKUP(A87,OPATT_Activities!A:J,5,FALSE)</f>
        <v>27773</v>
      </c>
      <c r="E87" s="184">
        <f>VLOOKUP(A87,OPATT_Activities!A:J,6,FALSE)</f>
        <v>664905</v>
      </c>
      <c r="F87" s="182">
        <f>VLOOKUP(A87,OPATT_Cost_Quantum!A:F,2,FALSE)</f>
        <v>2064702.3134804401</v>
      </c>
      <c r="G87" s="183">
        <f>VLOOKUP(A87,OPATT_Cost_Quantum!A:F,3,FALSE)</f>
        <v>49765359.4127592</v>
      </c>
      <c r="H87" s="183">
        <f>VLOOKUP(A87,OPATT_Cost_Quantum!A:F,4,FALSE)</f>
        <v>5622315.5074346401</v>
      </c>
      <c r="I87" s="184">
        <f>VLOOKUP(A87,OPATT_Cost_Quantum!A:F,5,FALSE)</f>
        <v>81292640.945389897</v>
      </c>
      <c r="J87" s="176">
        <f t="shared" si="65"/>
        <v>226.29354597549761</v>
      </c>
      <c r="K87" s="177">
        <f t="shared" si="65"/>
        <v>170.65958660918912</v>
      </c>
      <c r="L87" s="177">
        <f t="shared" si="65"/>
        <v>202.43817763420012</v>
      </c>
      <c r="M87" s="178">
        <f t="shared" si="65"/>
        <v>122.26203885576119</v>
      </c>
      <c r="N87" s="170">
        <f>IF(ISERROR(VLOOKUP($A87,'HRGs to TFCs % Split'!$A$8:$I$117,6,0)),0,VLOOKUP($A87,'HRGs to TFCs % Split'!$A$8:$I$117,6,0))</f>
        <v>0</v>
      </c>
      <c r="O87" s="171">
        <f>IF(ISERROR(VLOOKUP($A87,'HRGs to TFCs % Split'!$A$8:$I$117,6,0)),0,VLOOKUP($A87,'HRGs to TFCs % Split'!$A$8:$I$117,7,0))</f>
        <v>3.5928404595704837E-2</v>
      </c>
      <c r="P87" s="171">
        <f>IF(ISERROR(VLOOKUP($A87,'HRGs to TFCs % Split'!$A$8:$I$117,6,0)),0,VLOOKUP($A87,'HRGs to TFCs % Split'!$A$8:$I$117,8,0))</f>
        <v>0</v>
      </c>
      <c r="Q87" s="172">
        <f>IF(ISERROR(VLOOKUP($A87,'HRGs to TFCs % Split'!$A$8:$I$117,6,0)),0,VLOOKUP($A87,'HRGs to TFCs % Split'!$A$8:$I$117,9,0))</f>
        <v>5.8812409495938994E-2</v>
      </c>
      <c r="R87" s="164">
        <f t="shared" si="66"/>
        <v>0</v>
      </c>
      <c r="S87" s="165">
        <f t="shared" si="67"/>
        <v>56708</v>
      </c>
      <c r="T87" s="165">
        <f t="shared" si="68"/>
        <v>0</v>
      </c>
      <c r="U87" s="166">
        <f t="shared" si="69"/>
        <v>92827</v>
      </c>
      <c r="V87" s="170">
        <f>IF(ISERROR(VLOOKUP($A87,'HRGs to TFCs % Split'!$A$8:$AA$117,6,0)),0,VLOOKUP($A87,'HRGs to TFCs % Split'!$A$8:$AA$117,14,0))</f>
        <v>0</v>
      </c>
      <c r="W87" s="171">
        <f>IF(ISERROR(VLOOKUP($A87,'HRGs to TFCs % Split'!$A$8:$AA$117,6,0)),0,VLOOKUP($A87,'HRGs to TFCs % Split'!$A$8:$AA$117,15,0))</f>
        <v>3.8441578518581612E-2</v>
      </c>
      <c r="X87" s="171">
        <f>IF(ISERROR(VLOOKUP($A87,'HRGs to TFCs % Split'!$A$8:$AA$117,6,0)),0,VLOOKUP($A87,'HRGs to TFCs % Split'!$A$8:$AA$117,16,0))</f>
        <v>0</v>
      </c>
      <c r="Y87" s="172">
        <f>IF(ISERROR(VLOOKUP($A87,'HRGs to TFCs % Split'!$A$8:$AA$117,6,0)),0,VLOOKUP($A87,'HRGs to TFCs % Split'!$A$8:$AA$117,17,0))</f>
        <v>6.178325806940195E-2</v>
      </c>
      <c r="Z87" s="164">
        <f t="shared" si="82"/>
        <v>0</v>
      </c>
      <c r="AA87" s="165">
        <f t="shared" si="83"/>
        <v>6799897.2463539941</v>
      </c>
      <c r="AB87" s="165">
        <f t="shared" si="84"/>
        <v>0</v>
      </c>
      <c r="AC87" s="166">
        <f t="shared" si="85"/>
        <v>10928786.553700702</v>
      </c>
      <c r="AD87" s="197">
        <f t="shared" si="70"/>
        <v>9124</v>
      </c>
      <c r="AE87" s="198">
        <f t="shared" si="71"/>
        <v>348314</v>
      </c>
      <c r="AF87" s="198">
        <f t="shared" si="72"/>
        <v>27773</v>
      </c>
      <c r="AG87" s="199">
        <f t="shared" si="73"/>
        <v>757732</v>
      </c>
      <c r="AH87" s="197">
        <f t="shared" si="74"/>
        <v>2064702.3134804401</v>
      </c>
      <c r="AI87" s="198">
        <f t="shared" si="75"/>
        <v>56565256.659113191</v>
      </c>
      <c r="AJ87" s="198">
        <f t="shared" si="76"/>
        <v>5622315.5074346401</v>
      </c>
      <c r="AK87" s="199">
        <f t="shared" si="77"/>
        <v>92221427.499090597</v>
      </c>
      <c r="AL87" s="191">
        <f t="shared" si="78"/>
        <v>226.29354597549761</v>
      </c>
      <c r="AM87" s="192">
        <f t="shared" si="79"/>
        <v>162.39731006825218</v>
      </c>
      <c r="AN87" s="192">
        <f t="shared" si="80"/>
        <v>202.43817763420012</v>
      </c>
      <c r="AO87" s="193">
        <f t="shared" si="81"/>
        <v>121.70718340929325</v>
      </c>
      <c r="AP87" s="185">
        <f t="shared" si="86"/>
        <v>0</v>
      </c>
      <c r="AQ87" s="186">
        <f t="shared" si="87"/>
        <v>-4.841378503897098E-2</v>
      </c>
      <c r="AR87" s="186">
        <f t="shared" si="88"/>
        <v>0</v>
      </c>
      <c r="AS87" s="187">
        <f t="shared" si="89"/>
        <v>-4.5382479440125856E-3</v>
      </c>
      <c r="AT87" s="193">
        <f>IF(ISERROR(VLOOKUP(A87,Mandatory!A:A,1,FALSE)),0,1)</f>
        <v>1</v>
      </c>
    </row>
    <row r="88" spans="1:46">
      <c r="A88">
        <v>341</v>
      </c>
      <c r="B88" s="182">
        <f>VLOOKUP(A88,OPATT_Activities!A:J,3,FALSE)</f>
        <v>237</v>
      </c>
      <c r="C88" s="183">
        <f>VLOOKUP(A88,OPATT_Activities!A:J,4,FALSE)</f>
        <v>19987</v>
      </c>
      <c r="D88" s="183">
        <f>VLOOKUP(A88,OPATT_Activities!A:J,5,FALSE)</f>
        <v>132</v>
      </c>
      <c r="E88" s="184">
        <f>VLOOKUP(A88,OPATT_Activities!A:J,6,FALSE)</f>
        <v>49091</v>
      </c>
      <c r="F88" s="182">
        <f>VLOOKUP(A88,OPATT_Cost_Quantum!A:F,2,FALSE)</f>
        <v>129272.576301177</v>
      </c>
      <c r="G88" s="183">
        <f>VLOOKUP(A88,OPATT_Cost_Quantum!A:F,3,FALSE)</f>
        <v>2734770.3325868798</v>
      </c>
      <c r="H88" s="183">
        <f>VLOOKUP(A88,OPATT_Cost_Quantum!A:F,4,FALSE)</f>
        <v>77094.627525620497</v>
      </c>
      <c r="I88" s="184">
        <f>VLOOKUP(A88,OPATT_Cost_Quantum!A:F,5,FALSE)</f>
        <v>7908790.1003466202</v>
      </c>
      <c r="J88" s="176">
        <f t="shared" si="65"/>
        <v>545.45390844378483</v>
      </c>
      <c r="K88" s="177">
        <f t="shared" si="65"/>
        <v>136.82745447475259</v>
      </c>
      <c r="L88" s="177">
        <f t="shared" si="65"/>
        <v>584.05020852742803</v>
      </c>
      <c r="M88" s="178">
        <f t="shared" si="65"/>
        <v>161.1046851835697</v>
      </c>
      <c r="N88" s="170">
        <f>IF(ISERROR(VLOOKUP($A88,'HRGs to TFCs % Split'!$A$8:$I$117,6,0)),0,VLOOKUP($A88,'HRGs to TFCs % Split'!$A$8:$I$117,6,0))</f>
        <v>0</v>
      </c>
      <c r="O88" s="171">
        <f>IF(ISERROR(VLOOKUP($A88,'HRGs to TFCs % Split'!$A$8:$I$117,6,0)),0,VLOOKUP($A88,'HRGs to TFCs % Split'!$A$8:$I$117,7,0))</f>
        <v>1.863063709689925E-3</v>
      </c>
      <c r="P88" s="171">
        <f>IF(ISERROR(VLOOKUP($A88,'HRGs to TFCs % Split'!$A$8:$I$117,6,0)),0,VLOOKUP($A88,'HRGs to TFCs % Split'!$A$8:$I$117,8,0))</f>
        <v>0</v>
      </c>
      <c r="Q88" s="172">
        <f>IF(ISERROR(VLOOKUP($A88,'HRGs to TFCs % Split'!$A$8:$I$117,6,0)),0,VLOOKUP($A88,'HRGs to TFCs % Split'!$A$8:$I$117,9,0))</f>
        <v>3.2047944907072036E-3</v>
      </c>
      <c r="R88" s="164">
        <f t="shared" si="66"/>
        <v>0</v>
      </c>
      <c r="S88" s="165">
        <f t="shared" si="67"/>
        <v>2941</v>
      </c>
      <c r="T88" s="165">
        <f t="shared" si="68"/>
        <v>0</v>
      </c>
      <c r="U88" s="166">
        <f t="shared" si="69"/>
        <v>5058</v>
      </c>
      <c r="V88" s="170">
        <f>IF(ISERROR(VLOOKUP($A88,'HRGs to TFCs % Split'!$A$8:$AA$117,6,0)),0,VLOOKUP($A88,'HRGs to TFCs % Split'!$A$8:$AA$117,14,0))</f>
        <v>0</v>
      </c>
      <c r="W88" s="171">
        <f>IF(ISERROR(VLOOKUP($A88,'HRGs to TFCs % Split'!$A$8:$AA$117,6,0)),0,VLOOKUP($A88,'HRGs to TFCs % Split'!$A$8:$AA$117,15,0))</f>
        <v>1.8848687631533639E-3</v>
      </c>
      <c r="X88" s="171">
        <f>IF(ISERROR(VLOOKUP($A88,'HRGs to TFCs % Split'!$A$8:$AA$117,6,0)),0,VLOOKUP($A88,'HRGs to TFCs % Split'!$A$8:$AA$117,16,0))</f>
        <v>0</v>
      </c>
      <c r="Y88" s="172">
        <f>IF(ISERROR(VLOOKUP($A88,'HRGs to TFCs % Split'!$A$8:$AA$117,6,0)),0,VLOOKUP($A88,'HRGs to TFCs % Split'!$A$8:$AA$117,17,0))</f>
        <v>3.3757507605719009E-3</v>
      </c>
      <c r="Z88" s="164">
        <f t="shared" si="82"/>
        <v>0</v>
      </c>
      <c r="AA88" s="165">
        <f t="shared" si="83"/>
        <v>333412.7891264889</v>
      </c>
      <c r="AB88" s="165">
        <f t="shared" si="84"/>
        <v>0</v>
      </c>
      <c r="AC88" s="166">
        <f t="shared" si="85"/>
        <v>597133.60340014554</v>
      </c>
      <c r="AD88" s="197">
        <f t="shared" si="70"/>
        <v>237</v>
      </c>
      <c r="AE88" s="198">
        <f t="shared" si="71"/>
        <v>22928</v>
      </c>
      <c r="AF88" s="198">
        <f t="shared" si="72"/>
        <v>132</v>
      </c>
      <c r="AG88" s="199">
        <f t="shared" si="73"/>
        <v>54149</v>
      </c>
      <c r="AH88" s="197">
        <f t="shared" si="74"/>
        <v>129272.576301177</v>
      </c>
      <c r="AI88" s="198">
        <f t="shared" si="75"/>
        <v>3068183.1217133687</v>
      </c>
      <c r="AJ88" s="198">
        <f t="shared" si="76"/>
        <v>77094.627525620497</v>
      </c>
      <c r="AK88" s="199">
        <f t="shared" si="77"/>
        <v>8505923.7037467659</v>
      </c>
      <c r="AL88" s="191">
        <f t="shared" si="78"/>
        <v>545.45390844378483</v>
      </c>
      <c r="AM88" s="192">
        <f t="shared" si="79"/>
        <v>133.81817523174149</v>
      </c>
      <c r="AN88" s="192">
        <f t="shared" si="80"/>
        <v>584.05020852742803</v>
      </c>
      <c r="AO88" s="193">
        <f t="shared" si="81"/>
        <v>157.0836710511139</v>
      </c>
      <c r="AP88" s="185">
        <f t="shared" si="86"/>
        <v>0</v>
      </c>
      <c r="AQ88" s="186">
        <f t="shared" si="87"/>
        <v>-2.1993241448238443E-2</v>
      </c>
      <c r="AR88" s="186">
        <f t="shared" si="88"/>
        <v>0</v>
      </c>
      <c r="AS88" s="187">
        <f t="shared" si="89"/>
        <v>-2.4959014245141797E-2</v>
      </c>
      <c r="AT88" s="193">
        <f>IF(ISERROR(VLOOKUP(A88,Mandatory!A:A,1,FALSE)),0,1)</f>
        <v>1</v>
      </c>
    </row>
    <row r="89" spans="1:46">
      <c r="A89">
        <v>350</v>
      </c>
      <c r="B89" s="182">
        <f>VLOOKUP(A89,OPATT_Activities!A:J,3,FALSE)</f>
        <v>750</v>
      </c>
      <c r="C89" s="183">
        <f>VLOOKUP(A89,OPATT_Activities!A:J,4,FALSE)</f>
        <v>18748</v>
      </c>
      <c r="D89" s="183">
        <f>VLOOKUP(A89,OPATT_Activities!A:J,5,FALSE)</f>
        <v>3740</v>
      </c>
      <c r="E89" s="184">
        <f>VLOOKUP(A89,OPATT_Activities!A:J,6,FALSE)</f>
        <v>58106</v>
      </c>
      <c r="F89" s="182">
        <f>VLOOKUP(A89,OPATT_Cost_Quantum!A:F,2,FALSE)</f>
        <v>180109.630581779</v>
      </c>
      <c r="G89" s="183">
        <f>VLOOKUP(A89,OPATT_Cost_Quantum!A:F,3,FALSE)</f>
        <v>4857769.3685912704</v>
      </c>
      <c r="H89" s="183">
        <f>VLOOKUP(A89,OPATT_Cost_Quantum!A:F,4,FALSE)</f>
        <v>744807.357978335</v>
      </c>
      <c r="I89" s="184">
        <f>VLOOKUP(A89,OPATT_Cost_Quantum!A:F,5,FALSE)</f>
        <v>14141707.1084868</v>
      </c>
      <c r="J89" s="176">
        <f t="shared" si="65"/>
        <v>240.14617410903867</v>
      </c>
      <c r="K89" s="177">
        <f t="shared" si="65"/>
        <v>259.10867124980109</v>
      </c>
      <c r="L89" s="177">
        <f t="shared" si="65"/>
        <v>199.14635240062432</v>
      </c>
      <c r="M89" s="178">
        <f t="shared" si="65"/>
        <v>243.37774254787456</v>
      </c>
      <c r="N89" s="170">
        <f>IF(ISERROR(VLOOKUP($A89,'HRGs to TFCs % Split'!$A$8:$I$117,6,0)),0,VLOOKUP($A89,'HRGs to TFCs % Split'!$A$8:$I$117,6,0))</f>
        <v>0</v>
      </c>
      <c r="O89" s="171">
        <f>IF(ISERROR(VLOOKUP($A89,'HRGs to TFCs % Split'!$A$8:$I$117,6,0)),0,VLOOKUP($A89,'HRGs to TFCs % Split'!$A$8:$I$117,7,0))</f>
        <v>4.1352186976867142E-5</v>
      </c>
      <c r="P89" s="171">
        <f>IF(ISERROR(VLOOKUP($A89,'HRGs to TFCs % Split'!$A$8:$I$117,6,0)),0,VLOOKUP($A89,'HRGs to TFCs % Split'!$A$8:$I$117,8,0))</f>
        <v>0</v>
      </c>
      <c r="Q89" s="172">
        <f>IF(ISERROR(VLOOKUP($A89,'HRGs to TFCs % Split'!$A$8:$I$117,6,0)),0,VLOOKUP($A89,'HRGs to TFCs % Split'!$A$8:$I$117,9,0))</f>
        <v>1.9642288814011893E-4</v>
      </c>
      <c r="R89" s="164">
        <f t="shared" si="66"/>
        <v>0</v>
      </c>
      <c r="S89" s="165">
        <f t="shared" si="67"/>
        <v>65</v>
      </c>
      <c r="T89" s="165">
        <f t="shared" si="68"/>
        <v>0</v>
      </c>
      <c r="U89" s="166">
        <f t="shared" si="69"/>
        <v>310</v>
      </c>
      <c r="V89" s="170">
        <f>IF(ISERROR(VLOOKUP($A89,'HRGs to TFCs % Split'!$A$8:$AA$117,6,0)),0,VLOOKUP($A89,'HRGs to TFCs % Split'!$A$8:$AA$117,14,0))</f>
        <v>0</v>
      </c>
      <c r="W89" s="171">
        <f>IF(ISERROR(VLOOKUP($A89,'HRGs to TFCs % Split'!$A$8:$AA$117,6,0)),0,VLOOKUP($A89,'HRGs to TFCs % Split'!$A$8:$AA$117,15,0))</f>
        <v>1.0583845380168793E-4</v>
      </c>
      <c r="X89" s="171">
        <f>IF(ISERROR(VLOOKUP($A89,'HRGs to TFCs % Split'!$A$8:$AA$117,6,0)),0,VLOOKUP($A89,'HRGs to TFCs % Split'!$A$8:$AA$117,16,0))</f>
        <v>0</v>
      </c>
      <c r="Y89" s="172">
        <f>IF(ISERROR(VLOOKUP($A89,'HRGs to TFCs % Split'!$A$8:$AA$117,6,0)),0,VLOOKUP($A89,'HRGs to TFCs % Split'!$A$8:$AA$117,17,0))</f>
        <v>4.7317349926438446E-4</v>
      </c>
      <c r="Z89" s="164">
        <f t="shared" si="82"/>
        <v>0</v>
      </c>
      <c r="AA89" s="165">
        <f t="shared" si="83"/>
        <v>18721.67164562671</v>
      </c>
      <c r="AB89" s="165">
        <f t="shared" si="84"/>
        <v>0</v>
      </c>
      <c r="AC89" s="166">
        <f t="shared" si="85"/>
        <v>83699.246979160976</v>
      </c>
      <c r="AD89" s="197">
        <f t="shared" si="70"/>
        <v>750</v>
      </c>
      <c r="AE89" s="198">
        <f t="shared" si="71"/>
        <v>18813</v>
      </c>
      <c r="AF89" s="198">
        <f t="shared" si="72"/>
        <v>3740</v>
      </c>
      <c r="AG89" s="199">
        <f t="shared" si="73"/>
        <v>58416</v>
      </c>
      <c r="AH89" s="197">
        <f t="shared" si="74"/>
        <v>180109.630581779</v>
      </c>
      <c r="AI89" s="198">
        <f t="shared" si="75"/>
        <v>4876491.0402368968</v>
      </c>
      <c r="AJ89" s="198">
        <f t="shared" si="76"/>
        <v>744807.357978335</v>
      </c>
      <c r="AK89" s="199">
        <f t="shared" si="77"/>
        <v>14225406.35546596</v>
      </c>
      <c r="AL89" s="191">
        <f t="shared" si="78"/>
        <v>240.14617410903867</v>
      </c>
      <c r="AM89" s="192">
        <f t="shared" si="79"/>
        <v>259.20858131275696</v>
      </c>
      <c r="AN89" s="192">
        <f t="shared" si="80"/>
        <v>199.14635240062432</v>
      </c>
      <c r="AO89" s="193">
        <f t="shared" si="81"/>
        <v>243.51900772846412</v>
      </c>
      <c r="AP89" s="185">
        <f t="shared" si="86"/>
        <v>0</v>
      </c>
      <c r="AQ89" s="186">
        <f t="shared" si="87"/>
        <v>3.8559135236182485E-4</v>
      </c>
      <c r="AR89" s="186">
        <f t="shared" si="88"/>
        <v>0</v>
      </c>
      <c r="AS89" s="187">
        <f t="shared" si="89"/>
        <v>5.8043590638434672E-4</v>
      </c>
      <c r="AT89" s="193">
        <f>IF(ISERROR(VLOOKUP(A89,Mandatory!A:A,1,FALSE)),0,1)</f>
        <v>1</v>
      </c>
    </row>
    <row r="90" spans="1:46">
      <c r="A90">
        <v>352</v>
      </c>
      <c r="B90" s="182">
        <f>VLOOKUP(A90,OPATT_Activities!A:J,3,FALSE)</f>
        <v>1423</v>
      </c>
      <c r="C90" s="183">
        <f>VLOOKUP(A90,OPATT_Activities!A:J,4,FALSE)</f>
        <v>2672</v>
      </c>
      <c r="D90" s="183">
        <f>VLOOKUP(A90,OPATT_Activities!A:J,5,FALSE)</f>
        <v>47</v>
      </c>
      <c r="E90" s="184">
        <f>VLOOKUP(A90,OPATT_Activities!A:J,6,FALSE)</f>
        <v>1670</v>
      </c>
      <c r="F90" s="182">
        <f>VLOOKUP(A90,OPATT_Cost_Quantum!A:F,2,FALSE)</f>
        <v>331806.09386040899</v>
      </c>
      <c r="G90" s="183">
        <f>VLOOKUP(A90,OPATT_Cost_Quantum!A:F,3,FALSE)</f>
        <v>600312.06491493096</v>
      </c>
      <c r="H90" s="183">
        <f>VLOOKUP(A90,OPATT_Cost_Quantum!A:F,4,FALSE)</f>
        <v>8824.8524429075605</v>
      </c>
      <c r="I90" s="184">
        <f>VLOOKUP(A90,OPATT_Cost_Quantum!A:F,5,FALSE)</f>
        <v>314775.99316112697</v>
      </c>
      <c r="J90" s="176">
        <f t="shared" si="65"/>
        <v>233.17364290963386</v>
      </c>
      <c r="K90" s="177">
        <f t="shared" si="65"/>
        <v>224.66768896516876</v>
      </c>
      <c r="L90" s="177">
        <f t="shared" si="65"/>
        <v>187.76281793420341</v>
      </c>
      <c r="M90" s="178">
        <f t="shared" si="65"/>
        <v>188.48861865935746</v>
      </c>
      <c r="N90" s="170">
        <f>IF(ISERROR(VLOOKUP($A90,'HRGs to TFCs % Split'!$A$8:$I$117,6,0)),0,VLOOKUP($A90,'HRGs to TFCs % Split'!$A$8:$I$117,6,0))</f>
        <v>0</v>
      </c>
      <c r="O90" s="171">
        <f>IF(ISERROR(VLOOKUP($A90,'HRGs to TFCs % Split'!$A$8:$I$117,6,0)),0,VLOOKUP($A90,'HRGs to TFCs % Split'!$A$8:$I$117,7,0))</f>
        <v>0</v>
      </c>
      <c r="P90" s="171">
        <f>IF(ISERROR(VLOOKUP($A90,'HRGs to TFCs % Split'!$A$8:$I$117,6,0)),0,VLOOKUP($A90,'HRGs to TFCs % Split'!$A$8:$I$117,8,0))</f>
        <v>0</v>
      </c>
      <c r="Q90" s="172">
        <f>IF(ISERROR(VLOOKUP($A90,'HRGs to TFCs % Split'!$A$8:$I$117,6,0)),0,VLOOKUP($A90,'HRGs to TFCs % Split'!$A$8:$I$117,9,0))</f>
        <v>0</v>
      </c>
      <c r="R90" s="164">
        <f t="shared" si="66"/>
        <v>0</v>
      </c>
      <c r="S90" s="165">
        <f t="shared" si="67"/>
        <v>0</v>
      </c>
      <c r="T90" s="165">
        <f t="shared" si="68"/>
        <v>0</v>
      </c>
      <c r="U90" s="166">
        <f t="shared" si="69"/>
        <v>0</v>
      </c>
      <c r="V90" s="170">
        <f>IF(ISERROR(VLOOKUP($A90,'HRGs to TFCs % Split'!$A$8:$AA$117,6,0)),0,VLOOKUP($A90,'HRGs to TFCs % Split'!$A$8:$AA$117,14,0))</f>
        <v>0</v>
      </c>
      <c r="W90" s="171">
        <f>IF(ISERROR(VLOOKUP($A90,'HRGs to TFCs % Split'!$A$8:$AA$117,6,0)),0,VLOOKUP($A90,'HRGs to TFCs % Split'!$A$8:$AA$117,15,0))</f>
        <v>0</v>
      </c>
      <c r="X90" s="171">
        <f>IF(ISERROR(VLOOKUP($A90,'HRGs to TFCs % Split'!$A$8:$AA$117,6,0)),0,VLOOKUP($A90,'HRGs to TFCs % Split'!$A$8:$AA$117,16,0))</f>
        <v>0</v>
      </c>
      <c r="Y90" s="172">
        <f>IF(ISERROR(VLOOKUP($A90,'HRGs to TFCs % Split'!$A$8:$AA$117,6,0)),0,VLOOKUP($A90,'HRGs to TFCs % Split'!$A$8:$AA$117,17,0))</f>
        <v>0</v>
      </c>
      <c r="Z90" s="164">
        <f t="shared" si="82"/>
        <v>0</v>
      </c>
      <c r="AA90" s="165">
        <f t="shared" si="83"/>
        <v>0</v>
      </c>
      <c r="AB90" s="165">
        <f t="shared" si="84"/>
        <v>0</v>
      </c>
      <c r="AC90" s="166">
        <f t="shared" si="85"/>
        <v>0</v>
      </c>
      <c r="AD90" s="197">
        <f t="shared" si="70"/>
        <v>1423</v>
      </c>
      <c r="AE90" s="198">
        <f t="shared" si="71"/>
        <v>2672</v>
      </c>
      <c r="AF90" s="198">
        <f t="shared" si="72"/>
        <v>47</v>
      </c>
      <c r="AG90" s="199">
        <f t="shared" si="73"/>
        <v>1670</v>
      </c>
      <c r="AH90" s="197">
        <f t="shared" si="74"/>
        <v>331806.09386040899</v>
      </c>
      <c r="AI90" s="198">
        <f t="shared" si="75"/>
        <v>600312.06491493096</v>
      </c>
      <c r="AJ90" s="198">
        <f t="shared" si="76"/>
        <v>8824.8524429075605</v>
      </c>
      <c r="AK90" s="199">
        <f t="shared" si="77"/>
        <v>314775.99316112697</v>
      </c>
      <c r="AL90" s="191">
        <f t="shared" si="78"/>
        <v>233.17364290963386</v>
      </c>
      <c r="AM90" s="192">
        <f t="shared" si="79"/>
        <v>224.66768896516876</v>
      </c>
      <c r="AN90" s="192">
        <f t="shared" si="80"/>
        <v>187.76281793420341</v>
      </c>
      <c r="AO90" s="193">
        <f t="shared" si="81"/>
        <v>188.48861865935746</v>
      </c>
      <c r="AP90" s="185">
        <f t="shared" si="86"/>
        <v>0</v>
      </c>
      <c r="AQ90" s="186">
        <f t="shared" si="87"/>
        <v>0</v>
      </c>
      <c r="AR90" s="186">
        <f t="shared" si="88"/>
        <v>0</v>
      </c>
      <c r="AS90" s="187">
        <f t="shared" si="89"/>
        <v>0</v>
      </c>
      <c r="AT90" s="193">
        <f>IF(ISERROR(VLOOKUP(A90,Mandatory!A:A,1,FALSE)),0,1)</f>
        <v>0</v>
      </c>
    </row>
    <row r="91" spans="1:46">
      <c r="A91">
        <v>360</v>
      </c>
      <c r="B91" s="182">
        <f>VLOOKUP(A91,OPATT_Activities!A:J,3,FALSE)</f>
        <v>35862</v>
      </c>
      <c r="C91" s="183">
        <f>VLOOKUP(A91,OPATT_Activities!A:J,4,FALSE)</f>
        <v>1093998</v>
      </c>
      <c r="D91" s="183">
        <f>VLOOKUP(A91,OPATT_Activities!A:J,5,FALSE)</f>
        <v>20909</v>
      </c>
      <c r="E91" s="184">
        <f>VLOOKUP(A91,OPATT_Activities!A:J,6,FALSE)</f>
        <v>687388</v>
      </c>
      <c r="F91" s="182">
        <f>VLOOKUP(A91,OPATT_Cost_Quantum!A:F,2,FALSE)</f>
        <v>4316004.2849580701</v>
      </c>
      <c r="G91" s="183">
        <f>VLOOKUP(A91,OPATT_Cost_Quantum!A:F,3,FALSE)</f>
        <v>146666444.15878901</v>
      </c>
      <c r="H91" s="183">
        <f>VLOOKUP(A91,OPATT_Cost_Quantum!A:F,4,FALSE)</f>
        <v>2180731.0640282799</v>
      </c>
      <c r="I91" s="184">
        <f>VLOOKUP(A91,OPATT_Cost_Quantum!A:F,5,FALSE)</f>
        <v>84323165.262919202</v>
      </c>
      <c r="J91" s="176">
        <f t="shared" si="65"/>
        <v>120.35035092739028</v>
      </c>
      <c r="K91" s="177">
        <f t="shared" si="65"/>
        <v>134.0646364607513</v>
      </c>
      <c r="L91" s="177">
        <f t="shared" si="65"/>
        <v>104.2962869591219</v>
      </c>
      <c r="M91" s="178">
        <f t="shared" si="65"/>
        <v>122.67186110743744</v>
      </c>
      <c r="N91" s="170">
        <f>IF(ISERROR(VLOOKUP($A91,'HRGs to TFCs % Split'!$A$8:$I$117,6,0)),0,VLOOKUP($A91,'HRGs to TFCs % Split'!$A$8:$I$117,6,0))</f>
        <v>0</v>
      </c>
      <c r="O91" s="171">
        <f>IF(ISERROR(VLOOKUP($A91,'HRGs to TFCs % Split'!$A$8:$I$117,6,0)),0,VLOOKUP($A91,'HRGs to TFCs % Split'!$A$8:$I$117,7,0))</f>
        <v>0</v>
      </c>
      <c r="P91" s="171">
        <f>IF(ISERROR(VLOOKUP($A91,'HRGs to TFCs % Split'!$A$8:$I$117,6,0)),0,VLOOKUP($A91,'HRGs to TFCs % Split'!$A$8:$I$117,8,0))</f>
        <v>0</v>
      </c>
      <c r="Q91" s="172">
        <f>IF(ISERROR(VLOOKUP($A91,'HRGs to TFCs % Split'!$A$8:$I$117,6,0)),0,VLOOKUP($A91,'HRGs to TFCs % Split'!$A$8:$I$117,9,0))</f>
        <v>0</v>
      </c>
      <c r="R91" s="164">
        <f t="shared" si="66"/>
        <v>0</v>
      </c>
      <c r="S91" s="165">
        <f t="shared" si="67"/>
        <v>0</v>
      </c>
      <c r="T91" s="165">
        <f t="shared" si="68"/>
        <v>0</v>
      </c>
      <c r="U91" s="166">
        <f t="shared" si="69"/>
        <v>0</v>
      </c>
      <c r="V91" s="170">
        <f>IF(ISERROR(VLOOKUP($A91,'HRGs to TFCs % Split'!$A$8:$AA$117,6,0)),0,VLOOKUP($A91,'HRGs to TFCs % Split'!$A$8:$AA$117,14,0))</f>
        <v>0</v>
      </c>
      <c r="W91" s="171">
        <f>IF(ISERROR(VLOOKUP($A91,'HRGs to TFCs % Split'!$A$8:$AA$117,6,0)),0,VLOOKUP($A91,'HRGs to TFCs % Split'!$A$8:$AA$117,15,0))</f>
        <v>0</v>
      </c>
      <c r="X91" s="171">
        <f>IF(ISERROR(VLOOKUP($A91,'HRGs to TFCs % Split'!$A$8:$AA$117,6,0)),0,VLOOKUP($A91,'HRGs to TFCs % Split'!$A$8:$AA$117,16,0))</f>
        <v>0</v>
      </c>
      <c r="Y91" s="172">
        <f>IF(ISERROR(VLOOKUP($A91,'HRGs to TFCs % Split'!$A$8:$AA$117,6,0)),0,VLOOKUP($A91,'HRGs to TFCs % Split'!$A$8:$AA$117,17,0))</f>
        <v>0</v>
      </c>
      <c r="Z91" s="164">
        <f t="shared" si="82"/>
        <v>0</v>
      </c>
      <c r="AA91" s="165">
        <f t="shared" si="83"/>
        <v>0</v>
      </c>
      <c r="AB91" s="165">
        <f t="shared" si="84"/>
        <v>0</v>
      </c>
      <c r="AC91" s="166">
        <f t="shared" si="85"/>
        <v>0</v>
      </c>
      <c r="AD91" s="197">
        <f t="shared" si="70"/>
        <v>35862</v>
      </c>
      <c r="AE91" s="198">
        <f t="shared" si="71"/>
        <v>1093998</v>
      </c>
      <c r="AF91" s="198">
        <f t="shared" si="72"/>
        <v>20909</v>
      </c>
      <c r="AG91" s="199">
        <f t="shared" si="73"/>
        <v>687388</v>
      </c>
      <c r="AH91" s="197">
        <f t="shared" si="74"/>
        <v>4316004.2849580701</v>
      </c>
      <c r="AI91" s="198">
        <f t="shared" si="75"/>
        <v>146666444.15878901</v>
      </c>
      <c r="AJ91" s="198">
        <f t="shared" si="76"/>
        <v>2180731.0640282799</v>
      </c>
      <c r="AK91" s="199">
        <f t="shared" si="77"/>
        <v>84323165.262919202</v>
      </c>
      <c r="AL91" s="191">
        <f t="shared" si="78"/>
        <v>120.35035092739028</v>
      </c>
      <c r="AM91" s="192">
        <f t="shared" si="79"/>
        <v>134.0646364607513</v>
      </c>
      <c r="AN91" s="192">
        <f t="shared" si="80"/>
        <v>104.2962869591219</v>
      </c>
      <c r="AO91" s="193">
        <f t="shared" si="81"/>
        <v>122.67186110743744</v>
      </c>
      <c r="AP91" s="185">
        <f t="shared" si="86"/>
        <v>0</v>
      </c>
      <c r="AQ91" s="186">
        <f t="shared" si="87"/>
        <v>0</v>
      </c>
      <c r="AR91" s="186">
        <f t="shared" si="88"/>
        <v>0</v>
      </c>
      <c r="AS91" s="187">
        <f t="shared" si="89"/>
        <v>0</v>
      </c>
      <c r="AT91" s="193">
        <f>IF(ISERROR(VLOOKUP(A91,Mandatory!A:A,1,FALSE)),0,1)</f>
        <v>1</v>
      </c>
    </row>
    <row r="92" spans="1:46">
      <c r="A92">
        <v>361</v>
      </c>
      <c r="B92" s="182">
        <f>VLOOKUP(A92,OPATT_Activities!A:J,3,FALSE)</f>
        <v>1454</v>
      </c>
      <c r="C92" s="183">
        <f>VLOOKUP(A92,OPATT_Activities!A:J,4,FALSE)</f>
        <v>70421</v>
      </c>
      <c r="D92" s="183">
        <f>VLOOKUP(A92,OPATT_Activities!A:J,5,FALSE)</f>
        <v>15040</v>
      </c>
      <c r="E92" s="184">
        <f>VLOOKUP(A92,OPATT_Activities!A:J,6,FALSE)</f>
        <v>581036</v>
      </c>
      <c r="F92" s="182">
        <f>VLOOKUP(A92,OPATT_Cost_Quantum!A:F,2,FALSE)</f>
        <v>315210.30712291499</v>
      </c>
      <c r="G92" s="183">
        <f>VLOOKUP(A92,OPATT_Cost_Quantum!A:F,3,FALSE)</f>
        <v>13118214.263481099</v>
      </c>
      <c r="H92" s="183">
        <f>VLOOKUP(A92,OPATT_Cost_Quantum!A:F,4,FALSE)</f>
        <v>2588632.1201060801</v>
      </c>
      <c r="I92" s="184">
        <f>VLOOKUP(A92,OPATT_Cost_Quantum!A:F,5,FALSE)</f>
        <v>86299243.280575499</v>
      </c>
      <c r="J92" s="176">
        <f t="shared" si="65"/>
        <v>216.78838179017538</v>
      </c>
      <c r="K92" s="177">
        <f t="shared" si="65"/>
        <v>186.28270350436802</v>
      </c>
      <c r="L92" s="177">
        <f t="shared" si="65"/>
        <v>172.11649734747874</v>
      </c>
      <c r="M92" s="178">
        <f t="shared" si="65"/>
        <v>148.52649970152538</v>
      </c>
      <c r="N92" s="170">
        <f>IF(ISERROR(VLOOKUP($A92,'HRGs to TFCs % Split'!$A$8:$I$117,6,0)),0,VLOOKUP($A92,'HRGs to TFCs % Split'!$A$8:$I$117,6,0))</f>
        <v>0</v>
      </c>
      <c r="O92" s="171">
        <f>IF(ISERROR(VLOOKUP($A92,'HRGs to TFCs % Split'!$A$8:$I$117,6,0)),0,VLOOKUP($A92,'HRGs to TFCs % Split'!$A$8:$I$117,7,0))</f>
        <v>2.3629821129638368E-5</v>
      </c>
      <c r="P92" s="171">
        <f>IF(ISERROR(VLOOKUP($A92,'HRGs to TFCs % Split'!$A$8:$I$117,6,0)),0,VLOOKUP($A92,'HRGs to TFCs % Split'!$A$8:$I$117,8,0))</f>
        <v>0</v>
      </c>
      <c r="Q92" s="172">
        <f>IF(ISERROR(VLOOKUP($A92,'HRGs to TFCs % Split'!$A$8:$I$117,6,0)),0,VLOOKUP($A92,'HRGs to TFCs % Split'!$A$8:$I$117,9,0))</f>
        <v>5.4939334126409209E-4</v>
      </c>
      <c r="R92" s="164">
        <f t="shared" si="66"/>
        <v>0</v>
      </c>
      <c r="S92" s="165">
        <f t="shared" si="67"/>
        <v>37</v>
      </c>
      <c r="T92" s="165">
        <f t="shared" si="68"/>
        <v>0</v>
      </c>
      <c r="U92" s="166">
        <f t="shared" si="69"/>
        <v>867</v>
      </c>
      <c r="V92" s="170">
        <f>IF(ISERROR(VLOOKUP($A92,'HRGs to TFCs % Split'!$A$8:$AA$117,6,0)),0,VLOOKUP($A92,'HRGs to TFCs % Split'!$A$8:$AA$117,14,0))</f>
        <v>0</v>
      </c>
      <c r="W92" s="171">
        <f>IF(ISERROR(VLOOKUP($A92,'HRGs to TFCs % Split'!$A$8:$AA$117,6,0)),0,VLOOKUP($A92,'HRGs to TFCs % Split'!$A$8:$AA$117,15,0))</f>
        <v>2.6225414806631495E-5</v>
      </c>
      <c r="X92" s="171">
        <f>IF(ISERROR(VLOOKUP($A92,'HRGs to TFCs % Split'!$A$8:$AA$117,6,0)),0,VLOOKUP($A92,'HRGs to TFCs % Split'!$A$8:$AA$117,16,0))</f>
        <v>0</v>
      </c>
      <c r="Y92" s="172">
        <f>IF(ISERROR(VLOOKUP($A92,'HRGs to TFCs % Split'!$A$8:$AA$117,6,0)),0,VLOOKUP($A92,'HRGs to TFCs % Split'!$A$8:$AA$117,17,0))</f>
        <v>6.2059891622418927E-4</v>
      </c>
      <c r="Z92" s="164">
        <f t="shared" si="82"/>
        <v>0</v>
      </c>
      <c r="AA92" s="165">
        <f t="shared" si="83"/>
        <v>4638.990717873482</v>
      </c>
      <c r="AB92" s="165">
        <f t="shared" si="84"/>
        <v>0</v>
      </c>
      <c r="AC92" s="166">
        <f t="shared" si="85"/>
        <v>109777.20021261094</v>
      </c>
      <c r="AD92" s="197">
        <f t="shared" si="70"/>
        <v>1454</v>
      </c>
      <c r="AE92" s="198">
        <f t="shared" si="71"/>
        <v>70458</v>
      </c>
      <c r="AF92" s="198">
        <f t="shared" si="72"/>
        <v>15040</v>
      </c>
      <c r="AG92" s="199">
        <f t="shared" si="73"/>
        <v>581903</v>
      </c>
      <c r="AH92" s="197">
        <f t="shared" si="74"/>
        <v>315210.30712291499</v>
      </c>
      <c r="AI92" s="198">
        <f t="shared" si="75"/>
        <v>13122853.254198972</v>
      </c>
      <c r="AJ92" s="198">
        <f t="shared" si="76"/>
        <v>2588632.1201060801</v>
      </c>
      <c r="AK92" s="199">
        <f t="shared" si="77"/>
        <v>86409020.480788112</v>
      </c>
      <c r="AL92" s="191">
        <f t="shared" si="78"/>
        <v>216.78838179017538</v>
      </c>
      <c r="AM92" s="192">
        <f t="shared" si="79"/>
        <v>186.25072034685871</v>
      </c>
      <c r="AN92" s="192">
        <f t="shared" si="80"/>
        <v>172.11649734747874</v>
      </c>
      <c r="AO92" s="193">
        <f t="shared" si="81"/>
        <v>148.49385633136126</v>
      </c>
      <c r="AP92" s="185">
        <f t="shared" si="86"/>
        <v>0</v>
      </c>
      <c r="AQ92" s="186">
        <f t="shared" si="87"/>
        <v>-1.7169150386819876E-4</v>
      </c>
      <c r="AR92" s="186">
        <f t="shared" si="88"/>
        <v>0</v>
      </c>
      <c r="AS92" s="187">
        <f t="shared" si="89"/>
        <v>-2.1978145468803945E-4</v>
      </c>
      <c r="AT92" s="193">
        <f>IF(ISERROR(VLOOKUP(A92,Mandatory!A:A,1,FALSE)),0,1)</f>
        <v>1</v>
      </c>
    </row>
    <row r="93" spans="1:46">
      <c r="A93">
        <v>370</v>
      </c>
      <c r="B93" s="182">
        <f>VLOOKUP(A93,OPATT_Activities!A:J,3,FALSE)</f>
        <v>6332</v>
      </c>
      <c r="C93" s="183">
        <f>VLOOKUP(A93,OPATT_Activities!A:J,4,FALSE)</f>
        <v>83819</v>
      </c>
      <c r="D93" s="183">
        <f>VLOOKUP(A93,OPATT_Activities!A:J,5,FALSE)</f>
        <v>36408</v>
      </c>
      <c r="E93" s="184">
        <f>VLOOKUP(A93,OPATT_Activities!A:J,6,FALSE)</f>
        <v>604185</v>
      </c>
      <c r="F93" s="182">
        <f>VLOOKUP(A93,OPATT_Cost_Quantum!A:F,2,FALSE)</f>
        <v>1076508.4179151901</v>
      </c>
      <c r="G93" s="183">
        <f>VLOOKUP(A93,OPATT_Cost_Quantum!A:F,3,FALSE)</f>
        <v>12830933.923980501</v>
      </c>
      <c r="H93" s="183">
        <f>VLOOKUP(A93,OPATT_Cost_Quantum!A:F,4,FALSE)</f>
        <v>5011434.3534399197</v>
      </c>
      <c r="I93" s="184">
        <f>VLOOKUP(A93,OPATT_Cost_Quantum!A:F,5,FALSE)</f>
        <v>67675041.231993705</v>
      </c>
      <c r="J93" s="176">
        <f t="shared" si="65"/>
        <v>170.01080510347285</v>
      </c>
      <c r="K93" s="177">
        <f t="shared" si="65"/>
        <v>153.07906231260813</v>
      </c>
      <c r="L93" s="177">
        <f t="shared" si="65"/>
        <v>137.64651597011425</v>
      </c>
      <c r="M93" s="178">
        <f t="shared" si="65"/>
        <v>112.0104624113371</v>
      </c>
      <c r="N93" s="170">
        <f>IF(ISERROR(VLOOKUP($A93,'HRGs to TFCs % Split'!$A$8:$I$117,6,0)),0,VLOOKUP($A93,'HRGs to TFCs % Split'!$A$8:$I$117,6,0))</f>
        <v>0</v>
      </c>
      <c r="O93" s="171">
        <f>IF(ISERROR(VLOOKUP($A93,'HRGs to TFCs % Split'!$A$8:$I$117,6,0)),0,VLOOKUP($A93,'HRGs to TFCs % Split'!$A$8:$I$117,7,0))</f>
        <v>7.6058486761023493E-5</v>
      </c>
      <c r="P93" s="171">
        <f>IF(ISERROR(VLOOKUP($A93,'HRGs to TFCs % Split'!$A$8:$I$117,6,0)),0,VLOOKUP($A93,'HRGs to TFCs % Split'!$A$8:$I$117,8,0))</f>
        <v>0</v>
      </c>
      <c r="Q93" s="172">
        <f>IF(ISERROR(VLOOKUP($A93,'HRGs to TFCs % Split'!$A$8:$I$117,6,0)),0,VLOOKUP($A93,'HRGs to TFCs % Split'!$A$8:$I$117,9,0))</f>
        <v>8.5805787976999325E-4</v>
      </c>
      <c r="R93" s="164">
        <f t="shared" si="66"/>
        <v>0</v>
      </c>
      <c r="S93" s="165">
        <f t="shared" si="67"/>
        <v>120</v>
      </c>
      <c r="T93" s="165">
        <f t="shared" si="68"/>
        <v>0</v>
      </c>
      <c r="U93" s="166">
        <f t="shared" si="69"/>
        <v>1354</v>
      </c>
      <c r="V93" s="170">
        <f>IF(ISERROR(VLOOKUP($A93,'HRGs to TFCs % Split'!$A$8:$AA$117,6,0)),0,VLOOKUP($A93,'HRGs to TFCs % Split'!$A$8:$AA$117,14,0))</f>
        <v>0</v>
      </c>
      <c r="W93" s="171">
        <f>IF(ISERROR(VLOOKUP($A93,'HRGs to TFCs % Split'!$A$8:$AA$117,6,0)),0,VLOOKUP($A93,'HRGs to TFCs % Split'!$A$8:$AA$117,15,0))</f>
        <v>1.1209181301293728E-4</v>
      </c>
      <c r="X93" s="171">
        <f>IF(ISERROR(VLOOKUP($A93,'HRGs to TFCs % Split'!$A$8:$AA$117,6,0)),0,VLOOKUP($A93,'HRGs to TFCs % Split'!$A$8:$AA$117,16,0))</f>
        <v>0</v>
      </c>
      <c r="Y93" s="172">
        <f>IF(ISERROR(VLOOKUP($A93,'HRGs to TFCs % Split'!$A$8:$AA$117,6,0)),0,VLOOKUP($A93,'HRGs to TFCs % Split'!$A$8:$AA$117,17,0))</f>
        <v>1.5764342349792123E-3</v>
      </c>
      <c r="Z93" s="164">
        <f t="shared" si="82"/>
        <v>0</v>
      </c>
      <c r="AA93" s="165">
        <f t="shared" si="83"/>
        <v>19827.822894345143</v>
      </c>
      <c r="AB93" s="165">
        <f t="shared" si="84"/>
        <v>0</v>
      </c>
      <c r="AC93" s="166">
        <f t="shared" si="85"/>
        <v>278854.07484793459</v>
      </c>
      <c r="AD93" s="197">
        <f t="shared" si="70"/>
        <v>6332</v>
      </c>
      <c r="AE93" s="198">
        <f t="shared" si="71"/>
        <v>83939</v>
      </c>
      <c r="AF93" s="198">
        <f t="shared" si="72"/>
        <v>36408</v>
      </c>
      <c r="AG93" s="199">
        <f t="shared" si="73"/>
        <v>605539</v>
      </c>
      <c r="AH93" s="197">
        <f t="shared" si="74"/>
        <v>1076508.4179151901</v>
      </c>
      <c r="AI93" s="198">
        <f t="shared" si="75"/>
        <v>12850761.746874847</v>
      </c>
      <c r="AJ93" s="198">
        <f t="shared" si="76"/>
        <v>5011434.3534399197</v>
      </c>
      <c r="AK93" s="199">
        <f t="shared" si="77"/>
        <v>67953895.306841642</v>
      </c>
      <c r="AL93" s="191">
        <f t="shared" si="78"/>
        <v>170.01080510347285</v>
      </c>
      <c r="AM93" s="192">
        <f t="shared" si="79"/>
        <v>153.09643606517645</v>
      </c>
      <c r="AN93" s="192">
        <f t="shared" si="80"/>
        <v>137.64651597011425</v>
      </c>
      <c r="AO93" s="193">
        <f t="shared" si="81"/>
        <v>112.22050983808086</v>
      </c>
      <c r="AP93" s="185">
        <f t="shared" si="86"/>
        <v>0</v>
      </c>
      <c r="AQ93" s="186">
        <f t="shared" si="87"/>
        <v>1.1349528998838565E-4</v>
      </c>
      <c r="AR93" s="186">
        <f t="shared" si="88"/>
        <v>0</v>
      </c>
      <c r="AS93" s="187">
        <f t="shared" si="89"/>
        <v>1.875248277900976E-3</v>
      </c>
      <c r="AT93" s="193">
        <f>IF(ISERROR(VLOOKUP(A93,Mandatory!A:A,1,FALSE)),0,1)</f>
        <v>1</v>
      </c>
    </row>
    <row r="94" spans="1:46">
      <c r="A94">
        <v>371</v>
      </c>
      <c r="B94" s="182">
        <f>VLOOKUP(A94,OPATT_Activities!A:J,3,FALSE)</f>
        <v>0</v>
      </c>
      <c r="C94" s="183">
        <f>VLOOKUP(A94,OPATT_Activities!A:J,4,FALSE)</f>
        <v>2388</v>
      </c>
      <c r="D94" s="183">
        <f>VLOOKUP(A94,OPATT_Activities!A:J,5,FALSE)</f>
        <v>0</v>
      </c>
      <c r="E94" s="184">
        <f>VLOOKUP(A94,OPATT_Activities!A:J,6,FALSE)</f>
        <v>4514</v>
      </c>
      <c r="F94" s="182">
        <f>VLOOKUP(A94,OPATT_Cost_Quantum!A:F,2,FALSE)</f>
        <v>0</v>
      </c>
      <c r="G94" s="183">
        <f>VLOOKUP(A94,OPATT_Cost_Quantum!A:F,3,FALSE)</f>
        <v>497733.94394431199</v>
      </c>
      <c r="H94" s="183">
        <f>VLOOKUP(A94,OPATT_Cost_Quantum!A:F,4,FALSE)</f>
        <v>0</v>
      </c>
      <c r="I94" s="184">
        <f>VLOOKUP(A94,OPATT_Cost_Quantum!A:F,5,FALSE)</f>
        <v>314395.50743557198</v>
      </c>
      <c r="J94" s="176">
        <f t="shared" si="65"/>
        <v>0</v>
      </c>
      <c r="K94" s="177">
        <f t="shared" si="65"/>
        <v>208.43129980917587</v>
      </c>
      <c r="L94" s="177">
        <f t="shared" si="65"/>
        <v>0</v>
      </c>
      <c r="M94" s="178">
        <f t="shared" si="65"/>
        <v>69.648982595385903</v>
      </c>
      <c r="N94" s="170">
        <f>IF(ISERROR(VLOOKUP($A94,'HRGs to TFCs % Split'!$A$8:$I$117,6,0)),0,VLOOKUP($A94,'HRGs to TFCs % Split'!$A$8:$I$117,6,0))</f>
        <v>0</v>
      </c>
      <c r="O94" s="171">
        <f>IF(ISERROR(VLOOKUP($A94,'HRGs to TFCs % Split'!$A$8:$I$117,6,0)),0,VLOOKUP($A94,'HRGs to TFCs % Split'!$A$8:$I$117,7,0))</f>
        <v>2.2152957309035971E-6</v>
      </c>
      <c r="P94" s="171">
        <f>IF(ISERROR(VLOOKUP($A94,'HRGs to TFCs % Split'!$A$8:$I$117,6,0)),0,VLOOKUP($A94,'HRGs to TFCs % Split'!$A$8:$I$117,8,0))</f>
        <v>0</v>
      </c>
      <c r="Q94" s="172">
        <f>IF(ISERROR(VLOOKUP($A94,'HRGs to TFCs % Split'!$A$8:$I$117,6,0)),0,VLOOKUP($A94,'HRGs to TFCs % Split'!$A$8:$I$117,9,0))</f>
        <v>7.3843191030119901E-7</v>
      </c>
      <c r="R94" s="164">
        <f t="shared" si="66"/>
        <v>0</v>
      </c>
      <c r="S94" s="165">
        <f t="shared" si="67"/>
        <v>3</v>
      </c>
      <c r="T94" s="165">
        <f t="shared" si="68"/>
        <v>0</v>
      </c>
      <c r="U94" s="166">
        <f t="shared" si="69"/>
        <v>1</v>
      </c>
      <c r="V94" s="170">
        <f>IF(ISERROR(VLOOKUP($A94,'HRGs to TFCs % Split'!$A$8:$AA$117,6,0)),0,VLOOKUP($A94,'HRGs to TFCs % Split'!$A$8:$AA$117,14,0))</f>
        <v>0</v>
      </c>
      <c r="W94" s="171">
        <f>IF(ISERROR(VLOOKUP($A94,'HRGs to TFCs % Split'!$A$8:$AA$117,6,0)),0,VLOOKUP($A94,'HRGs to TFCs % Split'!$A$8:$AA$117,15,0))</f>
        <v>2.3653156800816554E-6</v>
      </c>
      <c r="X94" s="171">
        <f>IF(ISERROR(VLOOKUP($A94,'HRGs to TFCs % Split'!$A$8:$AA$117,6,0)),0,VLOOKUP($A94,'HRGs to TFCs % Split'!$A$8:$AA$117,16,0))</f>
        <v>0</v>
      </c>
      <c r="Y94" s="172">
        <f>IF(ISERROR(VLOOKUP($A94,'HRGs to TFCs % Split'!$A$8:$AA$117,6,0)),0,VLOOKUP($A94,'HRGs to TFCs % Split'!$A$8:$AA$117,17,0))</f>
        <v>7.884385600272184E-7</v>
      </c>
      <c r="Z94" s="164">
        <f t="shared" si="82"/>
        <v>0</v>
      </c>
      <c r="AA94" s="165">
        <f t="shared" si="83"/>
        <v>418.39862460306233</v>
      </c>
      <c r="AB94" s="165">
        <f t="shared" si="84"/>
        <v>0</v>
      </c>
      <c r="AC94" s="166">
        <f t="shared" si="85"/>
        <v>139.46620820102075</v>
      </c>
      <c r="AD94" s="197">
        <f t="shared" si="70"/>
        <v>0</v>
      </c>
      <c r="AE94" s="198">
        <f t="shared" si="71"/>
        <v>2391</v>
      </c>
      <c r="AF94" s="198">
        <f t="shared" si="72"/>
        <v>0</v>
      </c>
      <c r="AG94" s="199">
        <f t="shared" si="73"/>
        <v>4515</v>
      </c>
      <c r="AH94" s="197">
        <f t="shared" si="74"/>
        <v>0</v>
      </c>
      <c r="AI94" s="198">
        <f t="shared" si="75"/>
        <v>498152.34256891505</v>
      </c>
      <c r="AJ94" s="198">
        <f t="shared" si="76"/>
        <v>0</v>
      </c>
      <c r="AK94" s="199">
        <f t="shared" si="77"/>
        <v>314534.973643773</v>
      </c>
      <c r="AL94" s="191">
        <f t="shared" si="78"/>
        <v>0</v>
      </c>
      <c r="AM94" s="192">
        <f t="shared" si="79"/>
        <v>208.34476895395861</v>
      </c>
      <c r="AN94" s="192">
        <f t="shared" si="80"/>
        <v>0</v>
      </c>
      <c r="AO94" s="193">
        <f t="shared" si="81"/>
        <v>69.664445989761461</v>
      </c>
      <c r="AP94" s="185">
        <f t="shared" si="86"/>
        <v>0</v>
      </c>
      <c r="AQ94" s="186">
        <f t="shared" si="87"/>
        <v>-4.1515288393101368E-4</v>
      </c>
      <c r="AR94" s="186">
        <f t="shared" si="88"/>
        <v>0</v>
      </c>
      <c r="AS94" s="187">
        <f t="shared" si="89"/>
        <v>2.2201895561613227E-4</v>
      </c>
      <c r="AT94" s="193">
        <f>IF(ISERROR(VLOOKUP(A94,Mandatory!A:A,1,FALSE)),0,1)</f>
        <v>0</v>
      </c>
    </row>
    <row r="95" spans="1:46">
      <c r="A95">
        <v>400</v>
      </c>
      <c r="B95" s="182">
        <f>VLOOKUP(A95,OPATT_Activities!A:J,3,FALSE)</f>
        <v>2313</v>
      </c>
      <c r="C95" s="183">
        <f>VLOOKUP(A95,OPATT_Activities!A:J,4,FALSE)</f>
        <v>396481</v>
      </c>
      <c r="D95" s="183">
        <f>VLOOKUP(A95,OPATT_Activities!A:J,5,FALSE)</f>
        <v>7354</v>
      </c>
      <c r="E95" s="184">
        <f>VLOOKUP(A95,OPATT_Activities!A:J,6,FALSE)</f>
        <v>572207</v>
      </c>
      <c r="F95" s="182">
        <f>VLOOKUP(A95,OPATT_Cost_Quantum!A:F,2,FALSE)</f>
        <v>670952.501109367</v>
      </c>
      <c r="G95" s="183">
        <f>VLOOKUP(A95,OPATT_Cost_Quantum!A:F,3,FALSE)</f>
        <v>73722187.594279394</v>
      </c>
      <c r="H95" s="183">
        <f>VLOOKUP(A95,OPATT_Cost_Quantum!A:F,4,FALSE)</f>
        <v>1151206.33153132</v>
      </c>
      <c r="I95" s="184">
        <f>VLOOKUP(A95,OPATT_Cost_Quantum!A:F,5,FALSE)</f>
        <v>76414381.571568102</v>
      </c>
      <c r="J95" s="176">
        <f t="shared" si="65"/>
        <v>290.07890233868005</v>
      </c>
      <c r="K95" s="177">
        <f t="shared" si="65"/>
        <v>185.94128746214673</v>
      </c>
      <c r="L95" s="177">
        <f t="shared" si="65"/>
        <v>156.54151910950776</v>
      </c>
      <c r="M95" s="178">
        <f t="shared" si="65"/>
        <v>133.5432484600295</v>
      </c>
      <c r="N95" s="170">
        <f>IF(ISERROR(VLOOKUP($A95,'HRGs to TFCs % Split'!$A$8:$I$117,6,0)),0,VLOOKUP($A95,'HRGs to TFCs % Split'!$A$8:$I$117,6,0))</f>
        <v>0</v>
      </c>
      <c r="O95" s="171">
        <f>IF(ISERROR(VLOOKUP($A95,'HRGs to TFCs % Split'!$A$8:$I$117,6,0)),0,VLOOKUP($A95,'HRGs to TFCs % Split'!$A$8:$I$117,7,0))</f>
        <v>1.5315077819646867E-3</v>
      </c>
      <c r="P95" s="171">
        <f>IF(ISERROR(VLOOKUP($A95,'HRGs to TFCs % Split'!$A$8:$I$117,6,0)),0,VLOOKUP($A95,'HRGs to TFCs % Split'!$A$8:$I$117,8,0))</f>
        <v>0</v>
      </c>
      <c r="Q95" s="172">
        <f>IF(ISERROR(VLOOKUP($A95,'HRGs to TFCs % Split'!$A$8:$I$117,6,0)),0,VLOOKUP($A95,'HRGs to TFCs % Split'!$A$8:$I$117,9,0))</f>
        <v>8.7578024561722203E-4</v>
      </c>
      <c r="R95" s="164">
        <f t="shared" si="66"/>
        <v>0</v>
      </c>
      <c r="S95" s="165">
        <f t="shared" si="67"/>
        <v>2417</v>
      </c>
      <c r="T95" s="165">
        <f t="shared" si="68"/>
        <v>0</v>
      </c>
      <c r="U95" s="166">
        <f t="shared" si="69"/>
        <v>1382</v>
      </c>
      <c r="V95" s="170">
        <f>IF(ISERROR(VLOOKUP($A95,'HRGs to TFCs % Split'!$A$8:$AA$117,6,0)),0,VLOOKUP($A95,'HRGs to TFCs % Split'!$A$8:$AA$117,14,0))</f>
        <v>0</v>
      </c>
      <c r="W95" s="171">
        <f>IF(ISERROR(VLOOKUP($A95,'HRGs to TFCs % Split'!$A$8:$AA$117,6,0)),0,VLOOKUP($A95,'HRGs to TFCs % Split'!$A$8:$AA$117,15,0))</f>
        <v>1.6237292238160761E-3</v>
      </c>
      <c r="X95" s="171">
        <f>IF(ISERROR(VLOOKUP($A95,'HRGs to TFCs % Split'!$A$8:$AA$117,6,0)),0,VLOOKUP($A95,'HRGs to TFCs % Split'!$A$8:$AA$117,16,0))</f>
        <v>0</v>
      </c>
      <c r="Y95" s="172">
        <f>IF(ISERROR(VLOOKUP($A95,'HRGs to TFCs % Split'!$A$8:$AA$117,6,0)),0,VLOOKUP($A95,'HRGs to TFCs % Split'!$A$8:$AA$117,17,0))</f>
        <v>1.2241095905683552E-3</v>
      </c>
      <c r="Z95" s="164">
        <f t="shared" si="82"/>
        <v>0</v>
      </c>
      <c r="AA95" s="165">
        <f t="shared" si="83"/>
        <v>287220.04411224765</v>
      </c>
      <c r="AB95" s="165">
        <f t="shared" si="84"/>
        <v>0</v>
      </c>
      <c r="AC95" s="166">
        <f t="shared" si="85"/>
        <v>216531.67624523444</v>
      </c>
      <c r="AD95" s="197">
        <f t="shared" si="70"/>
        <v>2313</v>
      </c>
      <c r="AE95" s="198">
        <f t="shared" si="71"/>
        <v>398898</v>
      </c>
      <c r="AF95" s="198">
        <f t="shared" si="72"/>
        <v>7354</v>
      </c>
      <c r="AG95" s="199">
        <f t="shared" si="73"/>
        <v>573589</v>
      </c>
      <c r="AH95" s="197">
        <f t="shared" si="74"/>
        <v>670952.501109367</v>
      </c>
      <c r="AI95" s="198">
        <f t="shared" si="75"/>
        <v>74009407.638391644</v>
      </c>
      <c r="AJ95" s="198">
        <f t="shared" si="76"/>
        <v>1151206.33153132</v>
      </c>
      <c r="AK95" s="199">
        <f t="shared" si="77"/>
        <v>76630913.247813329</v>
      </c>
      <c r="AL95" s="191">
        <f t="shared" si="78"/>
        <v>290.07890233868005</v>
      </c>
      <c r="AM95" s="192">
        <f t="shared" si="79"/>
        <v>185.53466710385021</v>
      </c>
      <c r="AN95" s="192">
        <f t="shared" si="80"/>
        <v>156.54151910950776</v>
      </c>
      <c r="AO95" s="193">
        <f t="shared" si="81"/>
        <v>133.59899378790968</v>
      </c>
      <c r="AP95" s="185">
        <f t="shared" si="86"/>
        <v>0</v>
      </c>
      <c r="AQ95" s="186">
        <f t="shared" si="87"/>
        <v>-2.1868212479667637E-3</v>
      </c>
      <c r="AR95" s="186">
        <f t="shared" si="88"/>
        <v>0</v>
      </c>
      <c r="AS95" s="187">
        <f t="shared" si="89"/>
        <v>4.1743276820804809E-4</v>
      </c>
      <c r="AT95" s="193">
        <f>IF(ISERROR(VLOOKUP(A95,Mandatory!A:A,1,FALSE)),0,1)</f>
        <v>0</v>
      </c>
    </row>
    <row r="96" spans="1:46">
      <c r="A96">
        <v>401</v>
      </c>
      <c r="B96" s="182">
        <f>VLOOKUP(A96,OPATT_Activities!A:J,3,FALSE)</f>
        <v>706</v>
      </c>
      <c r="C96" s="183">
        <f>VLOOKUP(A96,OPATT_Activities!A:J,4,FALSE)</f>
        <v>61547</v>
      </c>
      <c r="D96" s="183">
        <f>VLOOKUP(A96,OPATT_Activities!A:J,5,FALSE)</f>
        <v>60</v>
      </c>
      <c r="E96" s="184">
        <f>VLOOKUP(A96,OPATT_Activities!A:J,6,FALSE)</f>
        <v>4560</v>
      </c>
      <c r="F96" s="182">
        <f>VLOOKUP(A96,OPATT_Cost_Quantum!A:F,2,FALSE)</f>
        <v>362356.27564022603</v>
      </c>
      <c r="G96" s="183">
        <f>VLOOKUP(A96,OPATT_Cost_Quantum!A:F,3,FALSE)</f>
        <v>9810129.3481255192</v>
      </c>
      <c r="H96" s="183">
        <f>VLOOKUP(A96,OPATT_Cost_Quantum!A:F,4,FALSE)</f>
        <v>13986.811332961801</v>
      </c>
      <c r="I96" s="184">
        <f>VLOOKUP(A96,OPATT_Cost_Quantum!A:F,5,FALSE)</f>
        <v>727404.27477240202</v>
      </c>
      <c r="J96" s="176">
        <f t="shared" si="65"/>
        <v>513.25251507114172</v>
      </c>
      <c r="K96" s="177">
        <f t="shared" si="65"/>
        <v>159.39248619957951</v>
      </c>
      <c r="L96" s="177">
        <f t="shared" si="65"/>
        <v>233.11352221603002</v>
      </c>
      <c r="M96" s="178">
        <f t="shared" si="65"/>
        <v>159.5184813097373</v>
      </c>
      <c r="N96" s="170">
        <f>IF(ISERROR(VLOOKUP($A96,'HRGs to TFCs % Split'!$A$8:$I$117,6,0)),0,VLOOKUP($A96,'HRGs to TFCs % Split'!$A$8:$I$117,6,0))</f>
        <v>0</v>
      </c>
      <c r="O96" s="171">
        <f>IF(ISERROR(VLOOKUP($A96,'HRGs to TFCs % Split'!$A$8:$I$117,6,0)),0,VLOOKUP($A96,'HRGs to TFCs % Split'!$A$8:$I$117,7,0))</f>
        <v>9.8654503216240178E-4</v>
      </c>
      <c r="P96" s="171">
        <f>IF(ISERROR(VLOOKUP($A96,'HRGs to TFCs % Split'!$A$8:$I$117,6,0)),0,VLOOKUP($A96,'HRGs to TFCs % Split'!$A$8:$I$117,8,0))</f>
        <v>0</v>
      </c>
      <c r="Q96" s="172">
        <f>IF(ISERROR(VLOOKUP($A96,'HRGs to TFCs % Split'!$A$8:$I$117,6,0)),0,VLOOKUP($A96,'HRGs to TFCs % Split'!$A$8:$I$117,9,0))</f>
        <v>4.5044346528373139E-5</v>
      </c>
      <c r="R96" s="164">
        <f t="shared" si="66"/>
        <v>0</v>
      </c>
      <c r="S96" s="165">
        <f t="shared" si="67"/>
        <v>1557</v>
      </c>
      <c r="T96" s="165">
        <f t="shared" si="68"/>
        <v>0</v>
      </c>
      <c r="U96" s="166">
        <f t="shared" si="69"/>
        <v>71</v>
      </c>
      <c r="V96" s="170">
        <f>IF(ISERROR(VLOOKUP($A96,'HRGs to TFCs % Split'!$A$8:$AA$117,6,0)),0,VLOOKUP($A96,'HRGs to TFCs % Split'!$A$8:$AA$117,14,0))</f>
        <v>0</v>
      </c>
      <c r="W96" s="171">
        <f>IF(ISERROR(VLOOKUP($A96,'HRGs to TFCs % Split'!$A$8:$AA$117,6,0)),0,VLOOKUP($A96,'HRGs to TFCs % Split'!$A$8:$AA$117,15,0))</f>
        <v>9.7471866075923277E-4</v>
      </c>
      <c r="X96" s="171">
        <f>IF(ISERROR(VLOOKUP($A96,'HRGs to TFCs % Split'!$A$8:$AA$117,6,0)),0,VLOOKUP($A96,'HRGs to TFCs % Split'!$A$8:$AA$117,16,0))</f>
        <v>0</v>
      </c>
      <c r="Y96" s="172">
        <f>IF(ISERROR(VLOOKUP($A96,'HRGs to TFCs % Split'!$A$8:$AA$117,6,0)),0,VLOOKUP($A96,'HRGs to TFCs % Split'!$A$8:$AA$117,17,0))</f>
        <v>4.4420605754982916E-5</v>
      </c>
      <c r="Z96" s="164">
        <f t="shared" si="82"/>
        <v>0</v>
      </c>
      <c r="AA96" s="165">
        <f t="shared" si="83"/>
        <v>172417.13250830144</v>
      </c>
      <c r="AB96" s="165">
        <f t="shared" si="84"/>
        <v>0</v>
      </c>
      <c r="AC96" s="166">
        <f t="shared" si="85"/>
        <v>7857.5221516639658</v>
      </c>
      <c r="AD96" s="197">
        <f t="shared" si="70"/>
        <v>706</v>
      </c>
      <c r="AE96" s="198">
        <f t="shared" si="71"/>
        <v>63104</v>
      </c>
      <c r="AF96" s="198">
        <f t="shared" si="72"/>
        <v>60</v>
      </c>
      <c r="AG96" s="199">
        <f t="shared" si="73"/>
        <v>4631</v>
      </c>
      <c r="AH96" s="197">
        <f t="shared" si="74"/>
        <v>362356.27564022603</v>
      </c>
      <c r="AI96" s="198">
        <f t="shared" si="75"/>
        <v>9982546.4806338213</v>
      </c>
      <c r="AJ96" s="198">
        <f t="shared" si="76"/>
        <v>13986.811332961801</v>
      </c>
      <c r="AK96" s="199">
        <f t="shared" si="77"/>
        <v>735261.79692406603</v>
      </c>
      <c r="AL96" s="191">
        <f t="shared" si="78"/>
        <v>513.25251507114172</v>
      </c>
      <c r="AM96" s="192">
        <f t="shared" si="79"/>
        <v>158.19197642992236</v>
      </c>
      <c r="AN96" s="192">
        <f t="shared" si="80"/>
        <v>233.11352221603002</v>
      </c>
      <c r="AO96" s="193">
        <f t="shared" si="81"/>
        <v>158.76955234810322</v>
      </c>
      <c r="AP96" s="185">
        <f t="shared" si="86"/>
        <v>0</v>
      </c>
      <c r="AQ96" s="186">
        <f t="shared" si="87"/>
        <v>-7.531783952186788E-3</v>
      </c>
      <c r="AR96" s="186">
        <f t="shared" si="88"/>
        <v>0</v>
      </c>
      <c r="AS96" s="187">
        <f t="shared" si="89"/>
        <v>-4.6949353798064752E-3</v>
      </c>
      <c r="AT96" s="193">
        <f>IF(ISERROR(VLOOKUP(A96,Mandatory!A:A,1,FALSE)),0,1)</f>
        <v>0</v>
      </c>
    </row>
    <row r="97" spans="1:46">
      <c r="A97">
        <v>410</v>
      </c>
      <c r="B97" s="182">
        <f>VLOOKUP(A97,OPATT_Activities!A:J,3,FALSE)</f>
        <v>4256</v>
      </c>
      <c r="C97" s="183">
        <f>VLOOKUP(A97,OPATT_Activities!A:J,4,FALSE)</f>
        <v>283365</v>
      </c>
      <c r="D97" s="183">
        <f>VLOOKUP(A97,OPATT_Activities!A:J,5,FALSE)</f>
        <v>12294</v>
      </c>
      <c r="E97" s="184">
        <f>VLOOKUP(A97,OPATT_Activities!A:J,6,FALSE)</f>
        <v>1196206</v>
      </c>
      <c r="F97" s="182">
        <f>VLOOKUP(A97,OPATT_Cost_Quantum!A:F,2,FALSE)</f>
        <v>852319.09914586099</v>
      </c>
      <c r="G97" s="183">
        <f>VLOOKUP(A97,OPATT_Cost_Quantum!A:F,3,FALSE)</f>
        <v>51983822.363512397</v>
      </c>
      <c r="H97" s="183">
        <f>VLOOKUP(A97,OPATT_Cost_Quantum!A:F,4,FALSE)</f>
        <v>2336197.5415432602</v>
      </c>
      <c r="I97" s="184">
        <f>VLOOKUP(A97,OPATT_Cost_Quantum!A:F,5,FALSE)</f>
        <v>141629382.45010999</v>
      </c>
      <c r="J97" s="176">
        <f t="shared" si="65"/>
        <v>200.26294622788086</v>
      </c>
      <c r="K97" s="177">
        <f t="shared" si="65"/>
        <v>183.45181078648525</v>
      </c>
      <c r="L97" s="177">
        <f t="shared" si="65"/>
        <v>190.02745579496178</v>
      </c>
      <c r="M97" s="178">
        <f t="shared" si="65"/>
        <v>118.39882298710255</v>
      </c>
      <c r="N97" s="170">
        <f>IF(ISERROR(VLOOKUP($A97,'HRGs to TFCs % Split'!$A$8:$I$117,6,0)),0,VLOOKUP($A97,'HRGs to TFCs % Split'!$A$8:$I$117,6,0))</f>
        <v>0</v>
      </c>
      <c r="O97" s="171">
        <f>IF(ISERROR(VLOOKUP($A97,'HRGs to TFCs % Split'!$A$8:$I$117,6,0)),0,VLOOKUP($A97,'HRGs to TFCs % Split'!$A$8:$I$117,7,0))</f>
        <v>1.7345765572975163E-3</v>
      </c>
      <c r="P97" s="171">
        <f>IF(ISERROR(VLOOKUP($A97,'HRGs to TFCs % Split'!$A$8:$I$117,6,0)),0,VLOOKUP($A97,'HRGs to TFCs % Split'!$A$8:$I$117,8,0))</f>
        <v>0</v>
      </c>
      <c r="Q97" s="172">
        <f>IF(ISERROR(VLOOKUP($A97,'HRGs to TFCs % Split'!$A$8:$I$117,6,0)),0,VLOOKUP($A97,'HRGs to TFCs % Split'!$A$8:$I$117,9,0))</f>
        <v>8.0747529391436111E-3</v>
      </c>
      <c r="R97" s="164">
        <f t="shared" si="66"/>
        <v>0</v>
      </c>
      <c r="S97" s="165">
        <f t="shared" si="67"/>
        <v>2738</v>
      </c>
      <c r="T97" s="165">
        <f t="shared" si="68"/>
        <v>0</v>
      </c>
      <c r="U97" s="166">
        <f t="shared" si="69"/>
        <v>12745</v>
      </c>
      <c r="V97" s="170">
        <f>IF(ISERROR(VLOOKUP($A97,'HRGs to TFCs % Split'!$A$8:$AA$117,6,0)),0,VLOOKUP($A97,'HRGs to TFCs % Split'!$A$8:$AA$117,14,0))</f>
        <v>0</v>
      </c>
      <c r="W97" s="171">
        <f>IF(ISERROR(VLOOKUP($A97,'HRGs to TFCs % Split'!$A$8:$AA$117,6,0)),0,VLOOKUP($A97,'HRGs to TFCs % Split'!$A$8:$AA$117,15,0))</f>
        <v>3.1102453398945693E-3</v>
      </c>
      <c r="X97" s="171">
        <f>IF(ISERROR(VLOOKUP($A97,'HRGs to TFCs % Split'!$A$8:$AA$117,6,0)),0,VLOOKUP($A97,'HRGs to TFCs % Split'!$A$8:$AA$117,16,0))</f>
        <v>0</v>
      </c>
      <c r="Y97" s="172">
        <f>IF(ISERROR(VLOOKUP($A97,'HRGs to TFCs % Split'!$A$8:$AA$117,6,0)),0,VLOOKUP($A97,'HRGs to TFCs % Split'!$A$8:$AA$117,17,0))</f>
        <v>1.4897207533241015E-2</v>
      </c>
      <c r="Z97" s="164">
        <f t="shared" si="82"/>
        <v>0</v>
      </c>
      <c r="AA97" s="165">
        <f t="shared" si="83"/>
        <v>550168.58144915674</v>
      </c>
      <c r="AB97" s="165">
        <f t="shared" si="84"/>
        <v>0</v>
      </c>
      <c r="AC97" s="166">
        <f t="shared" si="85"/>
        <v>2635154.0282011088</v>
      </c>
      <c r="AD97" s="197">
        <f t="shared" si="70"/>
        <v>4256</v>
      </c>
      <c r="AE97" s="198">
        <f t="shared" si="71"/>
        <v>286103</v>
      </c>
      <c r="AF97" s="198">
        <f t="shared" si="72"/>
        <v>12294</v>
      </c>
      <c r="AG97" s="199">
        <f t="shared" si="73"/>
        <v>1208951</v>
      </c>
      <c r="AH97" s="197">
        <f t="shared" si="74"/>
        <v>852319.09914586099</v>
      </c>
      <c r="AI97" s="198">
        <f t="shared" si="75"/>
        <v>52533990.944961555</v>
      </c>
      <c r="AJ97" s="198">
        <f t="shared" si="76"/>
        <v>2336197.5415432602</v>
      </c>
      <c r="AK97" s="199">
        <f t="shared" si="77"/>
        <v>144264536.47831109</v>
      </c>
      <c r="AL97" s="191">
        <f t="shared" si="78"/>
        <v>200.26294622788086</v>
      </c>
      <c r="AM97" s="192">
        <f t="shared" si="79"/>
        <v>183.61915444773931</v>
      </c>
      <c r="AN97" s="192">
        <f t="shared" si="80"/>
        <v>190.02745579496178</v>
      </c>
      <c r="AO97" s="193">
        <f t="shared" si="81"/>
        <v>119.3303421547367</v>
      </c>
      <c r="AP97" s="185">
        <f t="shared" si="86"/>
        <v>0</v>
      </c>
      <c r="AQ97" s="186">
        <f t="shared" si="87"/>
        <v>9.1219410992260386E-4</v>
      </c>
      <c r="AR97" s="186">
        <f t="shared" si="88"/>
        <v>0</v>
      </c>
      <c r="AS97" s="187">
        <f t="shared" si="89"/>
        <v>7.8676387495475453E-3</v>
      </c>
      <c r="AT97" s="193">
        <f>IF(ISERROR(VLOOKUP(A97,Mandatory!A:A,1,FALSE)),0,1)</f>
        <v>1</v>
      </c>
    </row>
    <row r="98" spans="1:46">
      <c r="A98">
        <v>420</v>
      </c>
      <c r="B98" s="182">
        <f>VLOOKUP(A98,OPATT_Activities!A:J,3,FALSE)</f>
        <v>10863</v>
      </c>
      <c r="C98" s="183">
        <f>VLOOKUP(A98,OPATT_Activities!A:J,4,FALSE)</f>
        <v>544639</v>
      </c>
      <c r="D98" s="183">
        <f>VLOOKUP(A98,OPATT_Activities!A:J,5,FALSE)</f>
        <v>24569</v>
      </c>
      <c r="E98" s="184">
        <f>VLOOKUP(A98,OPATT_Activities!A:J,6,FALSE)</f>
        <v>829976</v>
      </c>
      <c r="F98" s="182">
        <f>VLOOKUP(A98,OPATT_Cost_Quantum!A:F,2,FALSE)</f>
        <v>2210817.7965265899</v>
      </c>
      <c r="G98" s="183">
        <f>VLOOKUP(A98,OPATT_Cost_Quantum!A:F,3,FALSE)</f>
        <v>112633980.792634</v>
      </c>
      <c r="H98" s="183">
        <f>VLOOKUP(A98,OPATT_Cost_Quantum!A:F,4,FALSE)</f>
        <v>4423134.2160962801</v>
      </c>
      <c r="I98" s="184">
        <f>VLOOKUP(A98,OPATT_Cost_Quantum!A:F,5,FALSE)</f>
        <v>129433660.210583</v>
      </c>
      <c r="J98" s="176">
        <f t="shared" si="65"/>
        <v>203.51816225044553</v>
      </c>
      <c r="K98" s="177">
        <f t="shared" si="65"/>
        <v>206.80483915517249</v>
      </c>
      <c r="L98" s="177">
        <f t="shared" si="65"/>
        <v>180.02906980732956</v>
      </c>
      <c r="M98" s="178">
        <f t="shared" si="65"/>
        <v>155.94867828778544</v>
      </c>
      <c r="N98" s="170">
        <f>IF(ISERROR(VLOOKUP($A98,'HRGs to TFCs % Split'!$A$8:$I$117,6,0)),0,VLOOKUP($A98,'HRGs to TFCs % Split'!$A$8:$I$117,6,0))</f>
        <v>0</v>
      </c>
      <c r="O98" s="171">
        <f>IF(ISERROR(VLOOKUP($A98,'HRGs to TFCs % Split'!$A$8:$I$117,6,0)),0,VLOOKUP($A98,'HRGs to TFCs % Split'!$A$8:$I$117,7,0))</f>
        <v>1.1098631611827022E-3</v>
      </c>
      <c r="P98" s="171">
        <f>IF(ISERROR(VLOOKUP($A98,'HRGs to TFCs % Split'!$A$8:$I$117,6,0)),0,VLOOKUP($A98,'HRGs to TFCs % Split'!$A$8:$I$117,8,0))</f>
        <v>0</v>
      </c>
      <c r="Q98" s="172">
        <f>IF(ISERROR(VLOOKUP($A98,'HRGs to TFCs % Split'!$A$8:$I$117,6,0)),0,VLOOKUP($A98,'HRGs to TFCs % Split'!$A$8:$I$117,9,0))</f>
        <v>3.9764558369719564E-3</v>
      </c>
      <c r="R98" s="164">
        <f t="shared" si="66"/>
        <v>0</v>
      </c>
      <c r="S98" s="165">
        <f t="shared" si="67"/>
        <v>1752</v>
      </c>
      <c r="T98" s="165">
        <f t="shared" si="68"/>
        <v>0</v>
      </c>
      <c r="U98" s="166">
        <f t="shared" si="69"/>
        <v>6276</v>
      </c>
      <c r="V98" s="170">
        <f>IF(ISERROR(VLOOKUP($A98,'HRGs to TFCs % Split'!$A$8:$AA$117,6,0)),0,VLOOKUP($A98,'HRGs to TFCs % Split'!$A$8:$AA$117,14,0))</f>
        <v>0</v>
      </c>
      <c r="W98" s="171">
        <f>IF(ISERROR(VLOOKUP($A98,'HRGs to TFCs % Split'!$A$8:$AA$117,6,0)),0,VLOOKUP($A98,'HRGs to TFCs % Split'!$A$8:$AA$117,15,0))</f>
        <v>1.2592429245787944E-3</v>
      </c>
      <c r="X98" s="171">
        <f>IF(ISERROR(VLOOKUP($A98,'HRGs to TFCs % Split'!$A$8:$AA$117,6,0)),0,VLOOKUP($A98,'HRGs to TFCs % Split'!$A$8:$AA$117,16,0))</f>
        <v>0</v>
      </c>
      <c r="Y98" s="172">
        <f>IF(ISERROR(VLOOKUP($A98,'HRGs to TFCs % Split'!$A$8:$AA$117,6,0)),0,VLOOKUP($A98,'HRGs to TFCs % Split'!$A$8:$AA$117,17,0))</f>
        <v>4.3241971086672298E-3</v>
      </c>
      <c r="Z98" s="164">
        <f t="shared" si="82"/>
        <v>0</v>
      </c>
      <c r="AA98" s="165">
        <f t="shared" si="83"/>
        <v>222746.38101021547</v>
      </c>
      <c r="AB98" s="165">
        <f t="shared" si="84"/>
        <v>0</v>
      </c>
      <c r="AC98" s="166">
        <f t="shared" si="85"/>
        <v>764903.44946956483</v>
      </c>
      <c r="AD98" s="197">
        <f t="shared" si="70"/>
        <v>10863</v>
      </c>
      <c r="AE98" s="198">
        <f t="shared" si="71"/>
        <v>546391</v>
      </c>
      <c r="AF98" s="198">
        <f t="shared" si="72"/>
        <v>24569</v>
      </c>
      <c r="AG98" s="199">
        <f t="shared" si="73"/>
        <v>836252</v>
      </c>
      <c r="AH98" s="197">
        <f t="shared" si="74"/>
        <v>2210817.7965265899</v>
      </c>
      <c r="AI98" s="198">
        <f t="shared" si="75"/>
        <v>112856727.17364421</v>
      </c>
      <c r="AJ98" s="198">
        <f t="shared" si="76"/>
        <v>4423134.2160962801</v>
      </c>
      <c r="AK98" s="199">
        <f t="shared" si="77"/>
        <v>130198563.66005257</v>
      </c>
      <c r="AL98" s="191">
        <f t="shared" si="78"/>
        <v>203.51816225044553</v>
      </c>
      <c r="AM98" s="192">
        <f t="shared" si="79"/>
        <v>206.54938894243173</v>
      </c>
      <c r="AN98" s="192">
        <f t="shared" si="80"/>
        <v>180.02906980732956</v>
      </c>
      <c r="AO98" s="193">
        <f t="shared" si="81"/>
        <v>155.69297730833836</v>
      </c>
      <c r="AP98" s="185">
        <f t="shared" si="86"/>
        <v>0</v>
      </c>
      <c r="AQ98" s="186">
        <f t="shared" si="87"/>
        <v>-1.2352235749623075E-3</v>
      </c>
      <c r="AR98" s="186">
        <f t="shared" si="88"/>
        <v>0</v>
      </c>
      <c r="AS98" s="187">
        <f t="shared" si="89"/>
        <v>-1.6396482628420195E-3</v>
      </c>
      <c r="AT98" s="193">
        <f>IF(ISERROR(VLOOKUP(A98,Mandatory!A:A,1,FALSE)),0,1)</f>
        <v>1</v>
      </c>
    </row>
    <row r="99" spans="1:46">
      <c r="A99">
        <v>421</v>
      </c>
      <c r="B99" s="182">
        <f>VLOOKUP(A99,OPATT_Activities!A:J,3,FALSE)</f>
        <v>1083</v>
      </c>
      <c r="C99" s="183">
        <f>VLOOKUP(A99,OPATT_Activities!A:J,4,FALSE)</f>
        <v>16436</v>
      </c>
      <c r="D99" s="183">
        <f>VLOOKUP(A99,OPATT_Activities!A:J,5,FALSE)</f>
        <v>3012</v>
      </c>
      <c r="E99" s="184">
        <f>VLOOKUP(A99,OPATT_Activities!A:J,6,FALSE)</f>
        <v>37624</v>
      </c>
      <c r="F99" s="182">
        <f>VLOOKUP(A99,OPATT_Cost_Quantum!A:F,2,FALSE)</f>
        <v>323500.61789724103</v>
      </c>
      <c r="G99" s="183">
        <f>VLOOKUP(A99,OPATT_Cost_Quantum!A:F,3,FALSE)</f>
        <v>5708422.5203714902</v>
      </c>
      <c r="H99" s="183">
        <f>VLOOKUP(A99,OPATT_Cost_Quantum!A:F,4,FALSE)</f>
        <v>718173.86877605401</v>
      </c>
      <c r="I99" s="184">
        <f>VLOOKUP(A99,OPATT_Cost_Quantum!A:F,5,FALSE)</f>
        <v>9606256.1542093009</v>
      </c>
      <c r="J99" s="176">
        <f t="shared" si="65"/>
        <v>298.70786509440541</v>
      </c>
      <c r="K99" s="177">
        <f t="shared" si="65"/>
        <v>347.31215139763265</v>
      </c>
      <c r="L99" s="177">
        <f t="shared" si="65"/>
        <v>238.43753943428086</v>
      </c>
      <c r="M99" s="178">
        <f t="shared" si="65"/>
        <v>255.32256416673667</v>
      </c>
      <c r="N99" s="170">
        <f>IF(ISERROR(VLOOKUP($A99,'HRGs to TFCs % Split'!$A$8:$I$117,6,0)),0,VLOOKUP($A99,'HRGs to TFCs % Split'!$A$8:$I$117,6,0))</f>
        <v>0</v>
      </c>
      <c r="O99" s="171">
        <f>IF(ISERROR(VLOOKUP($A99,'HRGs to TFCs % Split'!$A$8:$I$117,6,0)),0,VLOOKUP($A99,'HRGs to TFCs % Split'!$A$8:$I$117,7,0))</f>
        <v>4.7998074169577933E-5</v>
      </c>
      <c r="P99" s="171">
        <f>IF(ISERROR(VLOOKUP($A99,'HRGs to TFCs % Split'!$A$8:$I$117,6,0)),0,VLOOKUP($A99,'HRGs to TFCs % Split'!$A$8:$I$117,8,0))</f>
        <v>0</v>
      </c>
      <c r="Q99" s="172">
        <f>IF(ISERROR(VLOOKUP($A99,'HRGs to TFCs % Split'!$A$8:$I$117,6,0)),0,VLOOKUP($A99,'HRGs to TFCs % Split'!$A$8:$I$117,9,0))</f>
        <v>4.5782778438674336E-5</v>
      </c>
      <c r="R99" s="164">
        <f t="shared" si="66"/>
        <v>0</v>
      </c>
      <c r="S99" s="165">
        <f t="shared" si="67"/>
        <v>76</v>
      </c>
      <c r="T99" s="165">
        <f t="shared" si="68"/>
        <v>0</v>
      </c>
      <c r="U99" s="166">
        <f t="shared" si="69"/>
        <v>72</v>
      </c>
      <c r="V99" s="170">
        <f>IF(ISERROR(VLOOKUP($A99,'HRGs to TFCs % Split'!$A$8:$AA$117,6,0)),0,VLOOKUP($A99,'HRGs to TFCs % Split'!$A$8:$AA$117,14,0))</f>
        <v>0</v>
      </c>
      <c r="W99" s="171">
        <f>IF(ISERROR(VLOOKUP($A99,'HRGs to TFCs % Split'!$A$8:$AA$117,6,0)),0,VLOOKUP($A99,'HRGs to TFCs % Split'!$A$8:$AA$117,15,0))</f>
        <v>6.0316336328667414E-5</v>
      </c>
      <c r="X99" s="171">
        <f>IF(ISERROR(VLOOKUP($A99,'HRGs to TFCs % Split'!$A$8:$AA$117,6,0)),0,VLOOKUP($A99,'HRGs to TFCs % Split'!$A$8:$AA$117,16,0))</f>
        <v>0</v>
      </c>
      <c r="Y99" s="172">
        <f>IF(ISERROR(VLOOKUP($A99,'HRGs to TFCs % Split'!$A$8:$AA$117,6,0)),0,VLOOKUP($A99,'HRGs to TFCs % Split'!$A$8:$AA$117,17,0))</f>
        <v>8.5444157120964179E-5</v>
      </c>
      <c r="Z99" s="164">
        <f t="shared" si="82"/>
        <v>0</v>
      </c>
      <c r="AA99" s="165">
        <f t="shared" si="83"/>
        <v>10669.304048303167</v>
      </c>
      <c r="AB99" s="165">
        <f t="shared" si="84"/>
        <v>0</v>
      </c>
      <c r="AC99" s="166">
        <f t="shared" si="85"/>
        <v>15114.142319703056</v>
      </c>
      <c r="AD99" s="197">
        <f t="shared" si="70"/>
        <v>1083</v>
      </c>
      <c r="AE99" s="198">
        <f t="shared" si="71"/>
        <v>16512</v>
      </c>
      <c r="AF99" s="198">
        <f t="shared" si="72"/>
        <v>3012</v>
      </c>
      <c r="AG99" s="199">
        <f t="shared" si="73"/>
        <v>37696</v>
      </c>
      <c r="AH99" s="197">
        <f t="shared" si="74"/>
        <v>323500.61789724103</v>
      </c>
      <c r="AI99" s="198">
        <f t="shared" si="75"/>
        <v>5719091.8244197937</v>
      </c>
      <c r="AJ99" s="198">
        <f t="shared" si="76"/>
        <v>718173.86877605401</v>
      </c>
      <c r="AK99" s="199">
        <f t="shared" si="77"/>
        <v>9621370.2965290044</v>
      </c>
      <c r="AL99" s="191">
        <f t="shared" si="78"/>
        <v>298.70786509440541</v>
      </c>
      <c r="AM99" s="192">
        <f t="shared" si="79"/>
        <v>346.35972773860186</v>
      </c>
      <c r="AN99" s="192">
        <f t="shared" si="80"/>
        <v>238.43753943428086</v>
      </c>
      <c r="AO99" s="193">
        <f t="shared" si="81"/>
        <v>255.23584190707248</v>
      </c>
      <c r="AP99" s="185">
        <f t="shared" si="86"/>
        <v>0</v>
      </c>
      <c r="AQ99" s="186">
        <f t="shared" si="87"/>
        <v>-2.7422699010043461E-3</v>
      </c>
      <c r="AR99" s="186">
        <f t="shared" si="88"/>
        <v>0</v>
      </c>
      <c r="AS99" s="187">
        <f t="shared" si="89"/>
        <v>-3.3965764031551604E-4</v>
      </c>
      <c r="AT99" s="193">
        <f>IF(ISERROR(VLOOKUP(A99,Mandatory!A:A,1,FALSE)),0,1)</f>
        <v>0</v>
      </c>
    </row>
    <row r="100" spans="1:46">
      <c r="A100">
        <v>422</v>
      </c>
      <c r="B100" s="182">
        <f>VLOOKUP(A100,OPATT_Activities!A:J,3,FALSE)</f>
        <v>132</v>
      </c>
      <c r="C100" s="183">
        <f>VLOOKUP(A100,OPATT_Activities!A:J,4,FALSE)</f>
        <v>10676</v>
      </c>
      <c r="D100" s="183">
        <f>VLOOKUP(A100,OPATT_Activities!A:J,5,FALSE)</f>
        <v>516</v>
      </c>
      <c r="E100" s="184">
        <f>VLOOKUP(A100,OPATT_Activities!A:J,6,FALSE)</f>
        <v>18607</v>
      </c>
      <c r="F100" s="182">
        <f>VLOOKUP(A100,OPATT_Cost_Quantum!A:F,2,FALSE)</f>
        <v>31118.3291817555</v>
      </c>
      <c r="G100" s="183">
        <f>VLOOKUP(A100,OPATT_Cost_Quantum!A:F,3,FALSE)</f>
        <v>1972281.44382663</v>
      </c>
      <c r="H100" s="183">
        <f>VLOOKUP(A100,OPATT_Cost_Quantum!A:F,4,FALSE)</f>
        <v>158692.99066162101</v>
      </c>
      <c r="I100" s="184">
        <f>VLOOKUP(A100,OPATT_Cost_Quantum!A:F,5,FALSE)</f>
        <v>2820517.5792154502</v>
      </c>
      <c r="J100" s="176">
        <f t="shared" si="65"/>
        <v>235.74491804360227</v>
      </c>
      <c r="K100" s="177">
        <f t="shared" si="65"/>
        <v>184.73973808791965</v>
      </c>
      <c r="L100" s="177">
        <f t="shared" si="65"/>
        <v>307.54455554577714</v>
      </c>
      <c r="M100" s="178">
        <f t="shared" si="65"/>
        <v>151.58368244292203</v>
      </c>
      <c r="N100" s="170">
        <f>IF(ISERROR(VLOOKUP($A100,'HRGs to TFCs % Split'!$A$8:$I$117,6,0)),0,VLOOKUP($A100,'HRGs to TFCs % Split'!$A$8:$I$117,6,0))</f>
        <v>0</v>
      </c>
      <c r="O100" s="171">
        <f>IF(ISERROR(VLOOKUP($A100,'HRGs to TFCs % Split'!$A$8:$I$117,6,0)),0,VLOOKUP($A100,'HRGs to TFCs % Split'!$A$8:$I$117,7,0))</f>
        <v>0</v>
      </c>
      <c r="P100" s="171">
        <f>IF(ISERROR(VLOOKUP($A100,'HRGs to TFCs % Split'!$A$8:$I$117,6,0)),0,VLOOKUP($A100,'HRGs to TFCs % Split'!$A$8:$I$117,8,0))</f>
        <v>0</v>
      </c>
      <c r="Q100" s="172">
        <f>IF(ISERROR(VLOOKUP($A100,'HRGs to TFCs % Split'!$A$8:$I$117,6,0)),0,VLOOKUP($A100,'HRGs to TFCs % Split'!$A$8:$I$117,9,0))</f>
        <v>0</v>
      </c>
      <c r="R100" s="164">
        <f t="shared" si="66"/>
        <v>0</v>
      </c>
      <c r="S100" s="165">
        <f t="shared" si="67"/>
        <v>0</v>
      </c>
      <c r="T100" s="165">
        <f t="shared" si="68"/>
        <v>0</v>
      </c>
      <c r="U100" s="166">
        <f t="shared" si="69"/>
        <v>0</v>
      </c>
      <c r="V100" s="170">
        <f>IF(ISERROR(VLOOKUP($A100,'HRGs to TFCs % Split'!$A$8:$AA$117,6,0)),0,VLOOKUP($A100,'HRGs to TFCs % Split'!$A$8:$AA$117,14,0))</f>
        <v>0</v>
      </c>
      <c r="W100" s="171">
        <f>IF(ISERROR(VLOOKUP($A100,'HRGs to TFCs % Split'!$A$8:$AA$117,6,0)),0,VLOOKUP($A100,'HRGs to TFCs % Split'!$A$8:$AA$117,15,0))</f>
        <v>0</v>
      </c>
      <c r="X100" s="171">
        <f>IF(ISERROR(VLOOKUP($A100,'HRGs to TFCs % Split'!$A$8:$AA$117,6,0)),0,VLOOKUP($A100,'HRGs to TFCs % Split'!$A$8:$AA$117,16,0))</f>
        <v>0</v>
      </c>
      <c r="Y100" s="172">
        <f>IF(ISERROR(VLOOKUP($A100,'HRGs to TFCs % Split'!$A$8:$AA$117,6,0)),0,VLOOKUP($A100,'HRGs to TFCs % Split'!$A$8:$AA$117,17,0))</f>
        <v>0</v>
      </c>
      <c r="Z100" s="164">
        <f t="shared" si="82"/>
        <v>0</v>
      </c>
      <c r="AA100" s="165">
        <f t="shared" si="83"/>
        <v>0</v>
      </c>
      <c r="AB100" s="165">
        <f t="shared" si="84"/>
        <v>0</v>
      </c>
      <c r="AC100" s="166">
        <f t="shared" si="85"/>
        <v>0</v>
      </c>
      <c r="AD100" s="197">
        <f t="shared" si="70"/>
        <v>132</v>
      </c>
      <c r="AE100" s="198">
        <f t="shared" si="71"/>
        <v>10676</v>
      </c>
      <c r="AF100" s="198">
        <f t="shared" si="72"/>
        <v>516</v>
      </c>
      <c r="AG100" s="199">
        <f t="shared" si="73"/>
        <v>18607</v>
      </c>
      <c r="AH100" s="197">
        <f t="shared" si="74"/>
        <v>31118.3291817555</v>
      </c>
      <c r="AI100" s="198">
        <f t="shared" si="75"/>
        <v>1972281.44382663</v>
      </c>
      <c r="AJ100" s="198">
        <f t="shared" si="76"/>
        <v>158692.99066162101</v>
      </c>
      <c r="AK100" s="199">
        <f t="shared" si="77"/>
        <v>2820517.5792154502</v>
      </c>
      <c r="AL100" s="191">
        <f t="shared" si="78"/>
        <v>235.74491804360227</v>
      </c>
      <c r="AM100" s="192">
        <f t="shared" si="79"/>
        <v>184.73973808791965</v>
      </c>
      <c r="AN100" s="192">
        <f t="shared" si="80"/>
        <v>307.54455554577714</v>
      </c>
      <c r="AO100" s="193">
        <f t="shared" si="81"/>
        <v>151.58368244292203</v>
      </c>
      <c r="AP100" s="185">
        <f t="shared" si="86"/>
        <v>0</v>
      </c>
      <c r="AQ100" s="186">
        <f t="shared" si="87"/>
        <v>0</v>
      </c>
      <c r="AR100" s="186">
        <f t="shared" si="88"/>
        <v>0</v>
      </c>
      <c r="AS100" s="187">
        <f t="shared" si="89"/>
        <v>0</v>
      </c>
      <c r="AT100" s="193">
        <f>IF(ISERROR(VLOOKUP(A100,Mandatory!A:A,1,FALSE)),0,1)</f>
        <v>0</v>
      </c>
    </row>
    <row r="101" spans="1:46">
      <c r="A101">
        <v>430</v>
      </c>
      <c r="B101" s="182">
        <f>VLOOKUP(A101,OPATT_Activities!A:J,3,FALSE)</f>
        <v>4676</v>
      </c>
      <c r="C101" s="183">
        <f>VLOOKUP(A101,OPATT_Activities!A:J,4,FALSE)</f>
        <v>172195</v>
      </c>
      <c r="D101" s="183">
        <f>VLOOKUP(A101,OPATT_Activities!A:J,5,FALSE)</f>
        <v>6145</v>
      </c>
      <c r="E101" s="184">
        <f>VLOOKUP(A101,OPATT_Activities!A:J,6,FALSE)</f>
        <v>253980</v>
      </c>
      <c r="F101" s="182">
        <f>VLOOKUP(A101,OPATT_Cost_Quantum!A:F,2,FALSE)</f>
        <v>889469.80977005803</v>
      </c>
      <c r="G101" s="183">
        <f>VLOOKUP(A101,OPATT_Cost_Quantum!A:F,3,FALSE)</f>
        <v>39778116.886033498</v>
      </c>
      <c r="H101" s="183">
        <f>VLOOKUP(A101,OPATT_Cost_Quantum!A:F,4,FALSE)</f>
        <v>867738.39803798695</v>
      </c>
      <c r="I101" s="184">
        <f>VLOOKUP(A101,OPATT_Cost_Quantum!A:F,5,FALSE)</f>
        <v>40262901.568239696</v>
      </c>
      <c r="J101" s="176">
        <f t="shared" si="65"/>
        <v>190.22023305604321</v>
      </c>
      <c r="K101" s="177">
        <f t="shared" si="65"/>
        <v>231.0062248383141</v>
      </c>
      <c r="L101" s="177">
        <f t="shared" si="65"/>
        <v>141.21047974580748</v>
      </c>
      <c r="M101" s="178">
        <f t="shared" si="65"/>
        <v>158.5278430122045</v>
      </c>
      <c r="N101" s="170">
        <f>IF(ISERROR(VLOOKUP($A101,'HRGs to TFCs % Split'!$A$8:$I$117,6,0)),0,VLOOKUP($A101,'HRGs to TFCs % Split'!$A$8:$I$117,6,0))</f>
        <v>0</v>
      </c>
      <c r="O101" s="171">
        <f>IF(ISERROR(VLOOKUP($A101,'HRGs to TFCs % Split'!$A$8:$I$117,6,0)),0,VLOOKUP($A101,'HRGs to TFCs % Split'!$A$8:$I$117,7,0))</f>
        <v>7.4581622940421096E-4</v>
      </c>
      <c r="P101" s="171">
        <f>IF(ISERROR(VLOOKUP($A101,'HRGs to TFCs % Split'!$A$8:$I$117,6,0)),0,VLOOKUP($A101,'HRGs to TFCs % Split'!$A$8:$I$117,8,0))</f>
        <v>0</v>
      </c>
      <c r="Q101" s="172">
        <f>IF(ISERROR(VLOOKUP($A101,'HRGs to TFCs % Split'!$A$8:$I$117,6,0)),0,VLOOKUP($A101,'HRGs to TFCs % Split'!$A$8:$I$117,9,0))</f>
        <v>5.9148396015126043E-4</v>
      </c>
      <c r="R101" s="164">
        <f t="shared" si="66"/>
        <v>0</v>
      </c>
      <c r="S101" s="165">
        <f t="shared" si="67"/>
        <v>1177</v>
      </c>
      <c r="T101" s="165">
        <f t="shared" si="68"/>
        <v>0</v>
      </c>
      <c r="U101" s="166">
        <f t="shared" si="69"/>
        <v>934</v>
      </c>
      <c r="V101" s="170">
        <f>IF(ISERROR(VLOOKUP($A101,'HRGs to TFCs % Split'!$A$8:$AA$117,6,0)),0,VLOOKUP($A101,'HRGs to TFCs % Split'!$A$8:$AA$117,14,0))</f>
        <v>0</v>
      </c>
      <c r="W101" s="171">
        <f>IF(ISERROR(VLOOKUP($A101,'HRGs to TFCs % Split'!$A$8:$AA$117,6,0)),0,VLOOKUP($A101,'HRGs to TFCs % Split'!$A$8:$AA$117,15,0))</f>
        <v>2.146236909048126E-3</v>
      </c>
      <c r="X101" s="171">
        <f>IF(ISERROR(VLOOKUP($A101,'HRGs to TFCs % Split'!$A$8:$AA$117,6,0)),0,VLOOKUP($A101,'HRGs to TFCs % Split'!$A$8:$AA$117,16,0))</f>
        <v>0</v>
      </c>
      <c r="Y101" s="172">
        <f>IF(ISERROR(VLOOKUP($A101,'HRGs to TFCs % Split'!$A$8:$AA$117,6,0)),0,VLOOKUP($A101,'HRGs to TFCs % Split'!$A$8:$AA$117,17,0))</f>
        <v>1.5207645912762519E-3</v>
      </c>
      <c r="Z101" s="164">
        <f t="shared" si="82"/>
        <v>0</v>
      </c>
      <c r="AA101" s="165">
        <f t="shared" si="83"/>
        <v>379645.97215499944</v>
      </c>
      <c r="AB101" s="165">
        <f t="shared" si="84"/>
        <v>0</v>
      </c>
      <c r="AC101" s="166">
        <f t="shared" si="85"/>
        <v>269006.72019941802</v>
      </c>
      <c r="AD101" s="197">
        <f t="shared" si="70"/>
        <v>4676</v>
      </c>
      <c r="AE101" s="198">
        <f t="shared" si="71"/>
        <v>173372</v>
      </c>
      <c r="AF101" s="198">
        <f t="shared" si="72"/>
        <v>6145</v>
      </c>
      <c r="AG101" s="199">
        <f t="shared" si="73"/>
        <v>254914</v>
      </c>
      <c r="AH101" s="197">
        <f t="shared" si="74"/>
        <v>889469.80977005803</v>
      </c>
      <c r="AI101" s="198">
        <f t="shared" si="75"/>
        <v>40157762.858188495</v>
      </c>
      <c r="AJ101" s="198">
        <f t="shared" si="76"/>
        <v>867738.39803798695</v>
      </c>
      <c r="AK101" s="199">
        <f t="shared" si="77"/>
        <v>40531908.288439117</v>
      </c>
      <c r="AL101" s="191">
        <f t="shared" si="78"/>
        <v>190.22023305604321</v>
      </c>
      <c r="AM101" s="192">
        <f t="shared" si="79"/>
        <v>231.62773030355822</v>
      </c>
      <c r="AN101" s="192">
        <f t="shared" si="80"/>
        <v>141.21047974580748</v>
      </c>
      <c r="AO101" s="193">
        <f t="shared" si="81"/>
        <v>159.00228425445098</v>
      </c>
      <c r="AP101" s="185">
        <f t="shared" si="86"/>
        <v>0</v>
      </c>
      <c r="AQ101" s="186">
        <f t="shared" si="87"/>
        <v>2.6904273496488607E-3</v>
      </c>
      <c r="AR101" s="186">
        <f t="shared" si="88"/>
        <v>0</v>
      </c>
      <c r="AS101" s="187">
        <f t="shared" si="89"/>
        <v>2.9927944090550884E-3</v>
      </c>
      <c r="AT101" s="193">
        <f>IF(ISERROR(VLOOKUP(A101,Mandatory!A:A,1,FALSE)),0,1)</f>
        <v>1</v>
      </c>
    </row>
    <row r="102" spans="1:46">
      <c r="A102">
        <v>450</v>
      </c>
      <c r="B102" s="182">
        <f>VLOOKUP(A102,OPATT_Activities!A:J,3,FALSE)</f>
        <v>20</v>
      </c>
      <c r="C102" s="183">
        <f>VLOOKUP(A102,OPATT_Activities!A:J,4,FALSE)</f>
        <v>21147</v>
      </c>
      <c r="D102" s="183">
        <f>VLOOKUP(A102,OPATT_Activities!A:J,5,FALSE)</f>
        <v>62</v>
      </c>
      <c r="E102" s="184">
        <f>VLOOKUP(A102,OPATT_Activities!A:J,6,FALSE)</f>
        <v>23928</v>
      </c>
      <c r="F102" s="182">
        <f>VLOOKUP(A102,OPATT_Cost_Quantum!A:F,2,FALSE)</f>
        <v>4132.5145343633803</v>
      </c>
      <c r="G102" s="183">
        <f>VLOOKUP(A102,OPATT_Cost_Quantum!A:F,3,FALSE)</f>
        <v>2127938.6568619302</v>
      </c>
      <c r="H102" s="183">
        <f>VLOOKUP(A102,OPATT_Cost_Quantum!A:F,4,FALSE)</f>
        <v>6064.5222010286898</v>
      </c>
      <c r="I102" s="184">
        <f>VLOOKUP(A102,OPATT_Cost_Quantum!A:F,5,FALSE)</f>
        <v>2081158.0075258899</v>
      </c>
      <c r="J102" s="176">
        <f t="shared" si="65"/>
        <v>206.62572671816901</v>
      </c>
      <c r="K102" s="177">
        <f t="shared" si="65"/>
        <v>100.62603002137088</v>
      </c>
      <c r="L102" s="177">
        <f t="shared" si="65"/>
        <v>97.814874210140161</v>
      </c>
      <c r="M102" s="178">
        <f t="shared" si="65"/>
        <v>86.975844513786768</v>
      </c>
      <c r="N102" s="170">
        <f>IF(ISERROR(VLOOKUP($A102,'HRGs to TFCs % Split'!$A$8:$I$117,6,0)),0,VLOOKUP($A102,'HRGs to TFCs % Split'!$A$8:$I$117,6,0))</f>
        <v>0</v>
      </c>
      <c r="O102" s="171">
        <f>IF(ISERROR(VLOOKUP($A102,'HRGs to TFCs % Split'!$A$8:$I$117,6,0)),0,VLOOKUP($A102,'HRGs to TFCs % Split'!$A$8:$I$117,7,0))</f>
        <v>0</v>
      </c>
      <c r="P102" s="171">
        <f>IF(ISERROR(VLOOKUP($A102,'HRGs to TFCs % Split'!$A$8:$I$117,6,0)),0,VLOOKUP($A102,'HRGs to TFCs % Split'!$A$8:$I$117,8,0))</f>
        <v>0</v>
      </c>
      <c r="Q102" s="172">
        <f>IF(ISERROR(VLOOKUP($A102,'HRGs to TFCs % Split'!$A$8:$I$117,6,0)),0,VLOOKUP($A102,'HRGs to TFCs % Split'!$A$8:$I$117,9,0))</f>
        <v>0</v>
      </c>
      <c r="R102" s="164">
        <f t="shared" si="66"/>
        <v>0</v>
      </c>
      <c r="S102" s="165">
        <f t="shared" si="67"/>
        <v>0</v>
      </c>
      <c r="T102" s="165">
        <f t="shared" si="68"/>
        <v>0</v>
      </c>
      <c r="U102" s="166">
        <f t="shared" si="69"/>
        <v>0</v>
      </c>
      <c r="V102" s="170">
        <f>IF(ISERROR(VLOOKUP($A102,'HRGs to TFCs % Split'!$A$8:$AA$117,6,0)),0,VLOOKUP($A102,'HRGs to TFCs % Split'!$A$8:$AA$117,14,0))</f>
        <v>0</v>
      </c>
      <c r="W102" s="171">
        <f>IF(ISERROR(VLOOKUP($A102,'HRGs to TFCs % Split'!$A$8:$AA$117,6,0)),0,VLOOKUP($A102,'HRGs to TFCs % Split'!$A$8:$AA$117,15,0))</f>
        <v>0</v>
      </c>
      <c r="X102" s="171">
        <f>IF(ISERROR(VLOOKUP($A102,'HRGs to TFCs % Split'!$A$8:$AA$117,6,0)),0,VLOOKUP($A102,'HRGs to TFCs % Split'!$A$8:$AA$117,16,0))</f>
        <v>0</v>
      </c>
      <c r="Y102" s="172">
        <f>IF(ISERROR(VLOOKUP($A102,'HRGs to TFCs % Split'!$A$8:$AA$117,6,0)),0,VLOOKUP($A102,'HRGs to TFCs % Split'!$A$8:$AA$117,17,0))</f>
        <v>0</v>
      </c>
      <c r="Z102" s="164">
        <f t="shared" si="82"/>
        <v>0</v>
      </c>
      <c r="AA102" s="165">
        <f t="shared" si="83"/>
        <v>0</v>
      </c>
      <c r="AB102" s="165">
        <f t="shared" si="84"/>
        <v>0</v>
      </c>
      <c r="AC102" s="166">
        <f t="shared" si="85"/>
        <v>0</v>
      </c>
      <c r="AD102" s="197">
        <f t="shared" si="70"/>
        <v>20</v>
      </c>
      <c r="AE102" s="198">
        <f t="shared" si="71"/>
        <v>21147</v>
      </c>
      <c r="AF102" s="198">
        <f t="shared" si="72"/>
        <v>62</v>
      </c>
      <c r="AG102" s="199">
        <f t="shared" si="73"/>
        <v>23928</v>
      </c>
      <c r="AH102" s="197">
        <f t="shared" si="74"/>
        <v>4132.5145343633803</v>
      </c>
      <c r="AI102" s="198">
        <f t="shared" si="75"/>
        <v>2127938.6568619302</v>
      </c>
      <c r="AJ102" s="198">
        <f t="shared" si="76"/>
        <v>6064.5222010286898</v>
      </c>
      <c r="AK102" s="199">
        <f t="shared" si="77"/>
        <v>2081158.0075258899</v>
      </c>
      <c r="AL102" s="191">
        <f t="shared" si="78"/>
        <v>206.62572671816901</v>
      </c>
      <c r="AM102" s="192">
        <f t="shared" si="79"/>
        <v>100.62603002137088</v>
      </c>
      <c r="AN102" s="192">
        <f t="shared" si="80"/>
        <v>97.814874210140161</v>
      </c>
      <c r="AO102" s="193">
        <f t="shared" si="81"/>
        <v>86.975844513786768</v>
      </c>
      <c r="AP102" s="185">
        <f t="shared" si="86"/>
        <v>0</v>
      </c>
      <c r="AQ102" s="186">
        <f t="shared" si="87"/>
        <v>0</v>
      </c>
      <c r="AR102" s="186">
        <f t="shared" si="88"/>
        <v>0</v>
      </c>
      <c r="AS102" s="187">
        <f t="shared" si="89"/>
        <v>0</v>
      </c>
      <c r="AT102" s="193">
        <f>IF(ISERROR(VLOOKUP(A102,Mandatory!A:A,1,FALSE)),0,1)</f>
        <v>0</v>
      </c>
    </row>
    <row r="103" spans="1:46">
      <c r="A103">
        <v>460</v>
      </c>
      <c r="B103" s="182">
        <f>VLOOKUP(A103,OPATT_Activities!A:J,3,FALSE)</f>
        <v>101</v>
      </c>
      <c r="C103" s="183">
        <f>VLOOKUP(A103,OPATT_Activities!A:J,4,FALSE)</f>
        <v>5010</v>
      </c>
      <c r="D103" s="183">
        <f>VLOOKUP(A103,OPATT_Activities!A:J,5,FALSE)</f>
        <v>722</v>
      </c>
      <c r="E103" s="184">
        <f>VLOOKUP(A103,OPATT_Activities!A:J,6,FALSE)</f>
        <v>18192</v>
      </c>
      <c r="F103" s="182">
        <f>VLOOKUP(A103,OPATT_Cost_Quantum!A:F,2,FALSE)</f>
        <v>6325.2610498085796</v>
      </c>
      <c r="G103" s="183">
        <f>VLOOKUP(A103,OPATT_Cost_Quantum!A:F,3,FALSE)</f>
        <v>490728.02907588898</v>
      </c>
      <c r="H103" s="183">
        <f>VLOOKUP(A103,OPATT_Cost_Quantum!A:F,4,FALSE)</f>
        <v>83855.196800176796</v>
      </c>
      <c r="I103" s="184">
        <f>VLOOKUP(A103,OPATT_Cost_Quantum!A:F,5,FALSE)</f>
        <v>1269777.04416452</v>
      </c>
      <c r="J103" s="176">
        <f t="shared" si="65"/>
        <v>62.626347027807718</v>
      </c>
      <c r="K103" s="177">
        <f t="shared" si="65"/>
        <v>97.949706402373053</v>
      </c>
      <c r="L103" s="177">
        <f t="shared" si="65"/>
        <v>116.14293185620055</v>
      </c>
      <c r="M103" s="178">
        <f t="shared" si="65"/>
        <v>69.798650184945032</v>
      </c>
      <c r="N103" s="170">
        <f>IF(ISERROR(VLOOKUP($A103,'HRGs to TFCs % Split'!$A$8:$I$117,6,0)),0,VLOOKUP($A103,'HRGs to TFCs % Split'!$A$8:$I$117,6,0))</f>
        <v>0</v>
      </c>
      <c r="O103" s="171">
        <f>IF(ISERROR(VLOOKUP($A103,'HRGs to TFCs % Split'!$A$8:$I$117,6,0)),0,VLOOKUP($A103,'HRGs to TFCs % Split'!$A$8:$I$117,7,0))</f>
        <v>5.1690233721083927E-6</v>
      </c>
      <c r="P103" s="171">
        <f>IF(ISERROR(VLOOKUP($A103,'HRGs to TFCs % Split'!$A$8:$I$117,6,0)),0,VLOOKUP($A103,'HRGs to TFCs % Split'!$A$8:$I$117,8,0))</f>
        <v>0</v>
      </c>
      <c r="Q103" s="172">
        <f>IF(ISERROR(VLOOKUP($A103,'HRGs to TFCs % Split'!$A$8:$I$117,6,0)),0,VLOOKUP($A103,'HRGs to TFCs % Split'!$A$8:$I$117,9,0))</f>
        <v>2.2891389219337168E-5</v>
      </c>
      <c r="R103" s="164">
        <f t="shared" si="66"/>
        <v>0</v>
      </c>
      <c r="S103" s="165">
        <f t="shared" si="67"/>
        <v>8</v>
      </c>
      <c r="T103" s="165">
        <f t="shared" si="68"/>
        <v>0</v>
      </c>
      <c r="U103" s="166">
        <f t="shared" si="69"/>
        <v>36</v>
      </c>
      <c r="V103" s="170">
        <f>IF(ISERROR(VLOOKUP($A103,'HRGs to TFCs % Split'!$A$8:$AA$117,6,0)),0,VLOOKUP($A103,'HRGs to TFCs % Split'!$A$8:$AA$117,14,0))</f>
        <v>0</v>
      </c>
      <c r="W103" s="171">
        <f>IF(ISERROR(VLOOKUP($A103,'HRGs to TFCs % Split'!$A$8:$AA$117,6,0)),0,VLOOKUP($A103,'HRGs to TFCs % Split'!$A$8:$AA$117,15,0))</f>
        <v>1.7277806378142903E-5</v>
      </c>
      <c r="X103" s="171">
        <f>IF(ISERROR(VLOOKUP($A103,'HRGs to TFCs % Split'!$A$8:$AA$117,6,0)),0,VLOOKUP($A103,'HRGs to TFCs % Split'!$A$8:$AA$117,16,0))</f>
        <v>0</v>
      </c>
      <c r="Y103" s="172">
        <f>IF(ISERROR(VLOOKUP($A103,'HRGs to TFCs % Split'!$A$8:$AA$117,6,0)),0,VLOOKUP($A103,'HRGs to TFCs % Split'!$A$8:$AA$117,17,0))</f>
        <v>3.7246852469798299E-5</v>
      </c>
      <c r="Z103" s="164">
        <f t="shared" si="82"/>
        <v>0</v>
      </c>
      <c r="AA103" s="165">
        <f t="shared" si="83"/>
        <v>3056.2560784797438</v>
      </c>
      <c r="AB103" s="165">
        <f t="shared" si="84"/>
        <v>0</v>
      </c>
      <c r="AC103" s="166">
        <f t="shared" si="85"/>
        <v>6588.5631991492955</v>
      </c>
      <c r="AD103" s="197">
        <f t="shared" si="70"/>
        <v>101</v>
      </c>
      <c r="AE103" s="198">
        <f t="shared" si="71"/>
        <v>5018</v>
      </c>
      <c r="AF103" s="198">
        <f t="shared" si="72"/>
        <v>722</v>
      </c>
      <c r="AG103" s="199">
        <f t="shared" si="73"/>
        <v>18228</v>
      </c>
      <c r="AH103" s="197">
        <f t="shared" si="74"/>
        <v>6325.2610498085796</v>
      </c>
      <c r="AI103" s="198">
        <f t="shared" si="75"/>
        <v>493784.28515436873</v>
      </c>
      <c r="AJ103" s="198">
        <f t="shared" si="76"/>
        <v>83855.196800176796</v>
      </c>
      <c r="AK103" s="199">
        <f t="shared" si="77"/>
        <v>1276365.6073636692</v>
      </c>
      <c r="AL103" s="191">
        <f t="shared" si="78"/>
        <v>62.626347027807718</v>
      </c>
      <c r="AM103" s="192">
        <f t="shared" si="79"/>
        <v>98.402607643357655</v>
      </c>
      <c r="AN103" s="192">
        <f t="shared" si="80"/>
        <v>116.14293185620055</v>
      </c>
      <c r="AO103" s="193">
        <f t="shared" si="81"/>
        <v>70.022251885213365</v>
      </c>
      <c r="AP103" s="185">
        <f t="shared" si="86"/>
        <v>0</v>
      </c>
      <c r="AQ103" s="186">
        <f t="shared" si="87"/>
        <v>4.6238141758598861E-3</v>
      </c>
      <c r="AR103" s="186">
        <f t="shared" si="88"/>
        <v>0</v>
      </c>
      <c r="AS103" s="187">
        <f t="shared" si="89"/>
        <v>3.203524705361227E-3</v>
      </c>
      <c r="AT103" s="193">
        <f>IF(ISERROR(VLOOKUP(A103,Mandatory!A:A,1,FALSE)),0,1)</f>
        <v>0</v>
      </c>
    </row>
    <row r="104" spans="1:46">
      <c r="A104">
        <v>501</v>
      </c>
      <c r="B104" s="182">
        <f>VLOOKUP(A104,OPATT_Activities!A:J,3,FALSE)</f>
        <v>37561</v>
      </c>
      <c r="C104" s="183">
        <f>VLOOKUP(A104,OPATT_Activities!A:J,4,FALSE)</f>
        <v>742291</v>
      </c>
      <c r="D104" s="183">
        <f>VLOOKUP(A104,OPATT_Activities!A:J,5,FALSE)</f>
        <v>112461</v>
      </c>
      <c r="E104" s="184">
        <f>VLOOKUP(A104,OPATT_Activities!A:J,6,FALSE)</f>
        <v>1838252</v>
      </c>
      <c r="F104" s="182">
        <f>VLOOKUP(A104,OPATT_Cost_Quantum!A:F,2,FALSE)</f>
        <v>5404241.9938770402</v>
      </c>
      <c r="G104" s="183">
        <f>VLOOKUP(A104,OPATT_Cost_Quantum!A:F,3,FALSE)</f>
        <v>102234818.36003201</v>
      </c>
      <c r="H104" s="183">
        <f>VLOOKUP(A104,OPATT_Cost_Quantum!A:F,4,FALSE)</f>
        <v>12069746.4821951</v>
      </c>
      <c r="I104" s="184">
        <f>VLOOKUP(A104,OPATT_Cost_Quantum!A:F,5,FALSE)</f>
        <v>166672322.493242</v>
      </c>
      <c r="J104" s="176">
        <f t="shared" si="65"/>
        <v>143.87907653888448</v>
      </c>
      <c r="K104" s="177">
        <f t="shared" si="65"/>
        <v>137.728759152451</v>
      </c>
      <c r="L104" s="177">
        <f t="shared" si="65"/>
        <v>107.32384099550156</v>
      </c>
      <c r="M104" s="178">
        <f t="shared" si="65"/>
        <v>90.668919437183803</v>
      </c>
      <c r="N104" s="170">
        <f>IF(ISERROR(VLOOKUP($A104,'HRGs to TFCs % Split'!$A$8:$I$117,6,0)),0,VLOOKUP($A104,'HRGs to TFCs % Split'!$A$8:$I$117,6,0))</f>
        <v>0</v>
      </c>
      <c r="O104" s="171">
        <f>IF(ISERROR(VLOOKUP($A104,'HRGs to TFCs % Split'!$A$8:$I$117,6,0)),0,VLOOKUP($A104,'HRGs to TFCs % Split'!$A$8:$I$117,7,0))</f>
        <v>0.12194095350758849</v>
      </c>
      <c r="P104" s="171">
        <f>IF(ISERROR(VLOOKUP($A104,'HRGs to TFCs % Split'!$A$8:$I$117,6,0)),0,VLOOKUP($A104,'HRGs to TFCs % Split'!$A$8:$I$117,8,0))</f>
        <v>0</v>
      </c>
      <c r="Q104" s="172">
        <f>IF(ISERROR(VLOOKUP($A104,'HRGs to TFCs % Split'!$A$8:$I$117,6,0)),0,VLOOKUP($A104,'HRGs to TFCs % Split'!$A$8:$I$117,9,0))</f>
        <v>0.22402178078762625</v>
      </c>
      <c r="R104" s="164">
        <f t="shared" si="66"/>
        <v>0</v>
      </c>
      <c r="S104" s="165">
        <f t="shared" si="67"/>
        <v>192465</v>
      </c>
      <c r="T104" s="165">
        <f t="shared" si="68"/>
        <v>0</v>
      </c>
      <c r="U104" s="166">
        <f t="shared" si="69"/>
        <v>353585</v>
      </c>
      <c r="V104" s="170">
        <f>IF(ISERROR(VLOOKUP($A104,'HRGs to TFCs % Split'!$A$8:$AA$117,6,0)),0,VLOOKUP($A104,'HRGs to TFCs % Split'!$A$8:$AA$117,14,0))</f>
        <v>0</v>
      </c>
      <c r="W104" s="171">
        <f>IF(ISERROR(VLOOKUP($A104,'HRGs to TFCs % Split'!$A$8:$AA$117,6,0)),0,VLOOKUP($A104,'HRGs to TFCs % Split'!$A$8:$AA$117,15,0))</f>
        <v>0.11626988406837133</v>
      </c>
      <c r="X104" s="171">
        <f>IF(ISERROR(VLOOKUP($A104,'HRGs to TFCs % Split'!$A$8:$AA$117,6,0)),0,VLOOKUP($A104,'HRGs to TFCs % Split'!$A$8:$AA$117,16,0))</f>
        <v>0</v>
      </c>
      <c r="Y104" s="172">
        <f>IF(ISERROR(VLOOKUP($A104,'HRGs to TFCs % Split'!$A$8:$AA$117,6,0)),0,VLOOKUP($A104,'HRGs to TFCs % Split'!$A$8:$AA$117,17,0))</f>
        <v>0.20083520755564049</v>
      </c>
      <c r="Z104" s="164">
        <f t="shared" si="82"/>
        <v>0</v>
      </c>
      <c r="AA104" s="165">
        <f t="shared" si="83"/>
        <v>20566878.233895898</v>
      </c>
      <c r="AB104" s="165">
        <f t="shared" si="84"/>
        <v>0</v>
      </c>
      <c r="AC104" s="166">
        <f t="shared" si="85"/>
        <v>35525564.439774767</v>
      </c>
      <c r="AD104" s="197">
        <f t="shared" si="70"/>
        <v>37561</v>
      </c>
      <c r="AE104" s="198">
        <f t="shared" si="71"/>
        <v>934756</v>
      </c>
      <c r="AF104" s="198">
        <f t="shared" si="72"/>
        <v>112461</v>
      </c>
      <c r="AG104" s="199">
        <f t="shared" si="73"/>
        <v>2191837</v>
      </c>
      <c r="AH104" s="197">
        <f t="shared" si="74"/>
        <v>5404241.9938770402</v>
      </c>
      <c r="AI104" s="198">
        <f t="shared" si="75"/>
        <v>122801696.5939279</v>
      </c>
      <c r="AJ104" s="198">
        <f t="shared" si="76"/>
        <v>12069746.4821951</v>
      </c>
      <c r="AK104" s="199">
        <f t="shared" si="77"/>
        <v>202197886.93301678</v>
      </c>
      <c r="AL104" s="191">
        <f t="shared" si="78"/>
        <v>143.87907653888448</v>
      </c>
      <c r="AM104" s="192">
        <f t="shared" si="79"/>
        <v>131.37299636902881</v>
      </c>
      <c r="AN104" s="192">
        <f t="shared" si="80"/>
        <v>107.32384099550156</v>
      </c>
      <c r="AO104" s="193">
        <f t="shared" si="81"/>
        <v>92.250421419574892</v>
      </c>
      <c r="AP104" s="185">
        <f t="shared" si="86"/>
        <v>0</v>
      </c>
      <c r="AQ104" s="186">
        <f t="shared" si="87"/>
        <v>-4.614695451069184E-2</v>
      </c>
      <c r="AR104" s="186">
        <f t="shared" si="88"/>
        <v>0</v>
      </c>
      <c r="AS104" s="187">
        <f t="shared" si="89"/>
        <v>1.7442603178774663E-2</v>
      </c>
      <c r="AT104" s="193">
        <f>IF(ISERROR(VLOOKUP(A104,Mandatory!A:A,1,FALSE)),0,1)</f>
        <v>1</v>
      </c>
    </row>
    <row r="105" spans="1:46">
      <c r="A105">
        <v>502</v>
      </c>
      <c r="B105" s="182">
        <f>VLOOKUP(A105,OPATT_Activities!A:J,3,FALSE)</f>
        <v>27132</v>
      </c>
      <c r="C105" s="183">
        <f>VLOOKUP(A105,OPATT_Activities!A:J,4,FALSE)</f>
        <v>792846</v>
      </c>
      <c r="D105" s="183">
        <f>VLOOKUP(A105,OPATT_Activities!A:J,5,FALSE)</f>
        <v>29684</v>
      </c>
      <c r="E105" s="184">
        <f>VLOOKUP(A105,OPATT_Activities!A:J,6,FALSE)</f>
        <v>1029592</v>
      </c>
      <c r="F105" s="182">
        <f>VLOOKUP(A105,OPATT_Cost_Quantum!A:F,2,FALSE)</f>
        <v>3877644.4448843398</v>
      </c>
      <c r="G105" s="183">
        <f>VLOOKUP(A105,OPATT_Cost_Quantum!A:F,3,FALSE)</f>
        <v>105928023.28765699</v>
      </c>
      <c r="H105" s="183">
        <f>VLOOKUP(A105,OPATT_Cost_Quantum!A:F,4,FALSE)</f>
        <v>3607378.9414332299</v>
      </c>
      <c r="I105" s="184">
        <f>VLOOKUP(A105,OPATT_Cost_Quantum!A:F,5,FALSE)</f>
        <v>105529706.045384</v>
      </c>
      <c r="J105" s="176">
        <f t="shared" si="65"/>
        <v>142.91775191229323</v>
      </c>
      <c r="K105" s="177">
        <f t="shared" si="65"/>
        <v>133.60478994364226</v>
      </c>
      <c r="L105" s="177">
        <f t="shared" si="65"/>
        <v>121.52603899182152</v>
      </c>
      <c r="M105" s="178">
        <f t="shared" si="65"/>
        <v>102.49662589198829</v>
      </c>
      <c r="N105" s="170">
        <f>IF(ISERROR(VLOOKUP($A105,'HRGs to TFCs % Split'!$A$8:$I$117,6,0)),0,VLOOKUP($A105,'HRGs to TFCs % Split'!$A$8:$I$117,6,0))</f>
        <v>0</v>
      </c>
      <c r="O105" s="171">
        <f>IF(ISERROR(VLOOKUP($A105,'HRGs to TFCs % Split'!$A$8:$I$117,6,0)),0,VLOOKUP($A105,'HRGs to TFCs % Split'!$A$8:$I$117,7,0))</f>
        <v>5.6642896543474069E-2</v>
      </c>
      <c r="P105" s="171">
        <f>IF(ISERROR(VLOOKUP($A105,'HRGs to TFCs % Split'!$A$8:$I$117,6,0)),0,VLOOKUP($A105,'HRGs to TFCs % Split'!$A$8:$I$117,8,0))</f>
        <v>0</v>
      </c>
      <c r="Q105" s="172">
        <f>IF(ISERROR(VLOOKUP($A105,'HRGs to TFCs % Split'!$A$8:$I$117,6,0)),0,VLOOKUP($A105,'HRGs to TFCs % Split'!$A$8:$I$117,9,0))</f>
        <v>3.0000273219806813E-2</v>
      </c>
      <c r="R105" s="164">
        <f t="shared" ref="R105:R117" si="118">ROUND(N105*$R$3,0)</f>
        <v>0</v>
      </c>
      <c r="S105" s="165">
        <f t="shared" ref="S105:S117" si="119">ROUND(O105*$R$3,0)</f>
        <v>89402</v>
      </c>
      <c r="T105" s="165">
        <f t="shared" ref="T105:T117" si="120">ROUND(P105*$R$3,0)</f>
        <v>0</v>
      </c>
      <c r="U105" s="166">
        <f t="shared" ref="U105:U117" si="121">ROUND(Q105*$R$3,0)</f>
        <v>47351</v>
      </c>
      <c r="V105" s="170">
        <f>IF(ISERROR(VLOOKUP($A105,'HRGs to TFCs % Split'!$A$8:$AA$117,6,0)),0,VLOOKUP($A105,'HRGs to TFCs % Split'!$A$8:$AA$117,14,0))</f>
        <v>0</v>
      </c>
      <c r="W105" s="171">
        <f>IF(ISERROR(VLOOKUP($A105,'HRGs to TFCs % Split'!$A$8:$AA$117,6,0)),0,VLOOKUP($A105,'HRGs to TFCs % Split'!$A$8:$AA$117,15,0))</f>
        <v>5.3559610739102002E-2</v>
      </c>
      <c r="X105" s="171">
        <f>IF(ISERROR(VLOOKUP($A105,'HRGs to TFCs % Split'!$A$8:$AA$117,6,0)),0,VLOOKUP($A105,'HRGs to TFCs % Split'!$A$8:$AA$117,16,0))</f>
        <v>0</v>
      </c>
      <c r="Y105" s="172">
        <f>IF(ISERROR(VLOOKUP($A105,'HRGs to TFCs % Split'!$A$8:$AA$117,6,0)),0,VLOOKUP($A105,'HRGs to TFCs % Split'!$A$8:$AA$117,17,0))</f>
        <v>2.9342352634587076E-2</v>
      </c>
      <c r="Z105" s="164">
        <f t="shared" si="82"/>
        <v>0</v>
      </c>
      <c r="AA105" s="165">
        <f t="shared" si="83"/>
        <v>9474112.7606028765</v>
      </c>
      <c r="AB105" s="165">
        <f t="shared" si="84"/>
        <v>0</v>
      </c>
      <c r="AC105" s="166">
        <f t="shared" si="85"/>
        <v>5190343.1276900237</v>
      </c>
      <c r="AD105" s="197">
        <f t="shared" si="70"/>
        <v>27132</v>
      </c>
      <c r="AE105" s="198">
        <f t="shared" si="71"/>
        <v>882248</v>
      </c>
      <c r="AF105" s="198">
        <f t="shared" si="72"/>
        <v>29684</v>
      </c>
      <c r="AG105" s="199">
        <f t="shared" si="73"/>
        <v>1076943</v>
      </c>
      <c r="AH105" s="197">
        <f t="shared" si="74"/>
        <v>3877644.4448843398</v>
      </c>
      <c r="AI105" s="198">
        <f t="shared" si="75"/>
        <v>115402136.04825987</v>
      </c>
      <c r="AJ105" s="198">
        <f t="shared" si="76"/>
        <v>3607378.9414332299</v>
      </c>
      <c r="AK105" s="199">
        <f t="shared" si="77"/>
        <v>110720049.17307402</v>
      </c>
      <c r="AL105" s="191">
        <f t="shared" si="78"/>
        <v>142.91775191229323</v>
      </c>
      <c r="AM105" s="192">
        <f t="shared" si="79"/>
        <v>130.80464455375343</v>
      </c>
      <c r="AN105" s="192">
        <f t="shared" si="80"/>
        <v>121.52603899182152</v>
      </c>
      <c r="AO105" s="193">
        <f t="shared" si="81"/>
        <v>102.80957225505344</v>
      </c>
      <c r="AP105" s="185">
        <f t="shared" si="86"/>
        <v>0</v>
      </c>
      <c r="AQ105" s="186">
        <f t="shared" si="87"/>
        <v>-2.0958420660441845E-2</v>
      </c>
      <c r="AR105" s="186">
        <f t="shared" si="88"/>
        <v>0</v>
      </c>
      <c r="AS105" s="187">
        <f t="shared" si="89"/>
        <v>3.0532357562182977E-3</v>
      </c>
      <c r="AT105" s="193">
        <f>IF(ISERROR(VLOOKUP(A105,Mandatory!A:A,1,FALSE)),0,1)</f>
        <v>1</v>
      </c>
    </row>
    <row r="106" spans="1:46">
      <c r="A106">
        <v>503</v>
      </c>
      <c r="B106" s="182">
        <f>VLOOKUP(A106,OPATT_Activities!A:J,3,FALSE)</f>
        <v>2136</v>
      </c>
      <c r="C106" s="183">
        <f>VLOOKUP(A106,OPATT_Activities!A:J,4,FALSE)</f>
        <v>26270</v>
      </c>
      <c r="D106" s="183">
        <f>VLOOKUP(A106,OPATT_Activities!A:J,5,FALSE)</f>
        <v>7239</v>
      </c>
      <c r="E106" s="184">
        <f>VLOOKUP(A106,OPATT_Activities!A:J,6,FALSE)</f>
        <v>53057</v>
      </c>
      <c r="F106" s="182">
        <f>VLOOKUP(A106,OPATT_Cost_Quantum!A:F,2,FALSE)</f>
        <v>359227.68180360098</v>
      </c>
      <c r="G106" s="183">
        <f>VLOOKUP(A106,OPATT_Cost_Quantum!A:F,3,FALSE)</f>
        <v>3777129.5592633002</v>
      </c>
      <c r="H106" s="183">
        <f>VLOOKUP(A106,OPATT_Cost_Quantum!A:F,4,FALSE)</f>
        <v>904608.17059506103</v>
      </c>
      <c r="I106" s="184">
        <f>VLOOKUP(A106,OPATT_Cost_Quantum!A:F,5,FALSE)</f>
        <v>5837939.1566940099</v>
      </c>
      <c r="J106" s="176">
        <f t="shared" si="65"/>
        <v>168.17775365337124</v>
      </c>
      <c r="K106" s="177">
        <f t="shared" si="65"/>
        <v>143.78110237012942</v>
      </c>
      <c r="L106" s="177">
        <f t="shared" si="65"/>
        <v>124.96314001865741</v>
      </c>
      <c r="M106" s="178">
        <f t="shared" si="65"/>
        <v>110.03145968852385</v>
      </c>
      <c r="N106" s="170">
        <f>IF(ISERROR(VLOOKUP($A106,'HRGs to TFCs % Split'!$A$8:$I$117,6,0)),0,VLOOKUP($A106,'HRGs to TFCs % Split'!$A$8:$I$117,6,0))</f>
        <v>0</v>
      </c>
      <c r="O106" s="171">
        <f>IF(ISERROR(VLOOKUP($A106,'HRGs to TFCs % Split'!$A$8:$I$117,6,0)),0,VLOOKUP($A106,'HRGs to TFCs % Split'!$A$8:$I$117,7,0))</f>
        <v>7.9012214402228293E-5</v>
      </c>
      <c r="P106" s="171">
        <f>IF(ISERROR(VLOOKUP($A106,'HRGs to TFCs % Split'!$A$8:$I$117,6,0)),0,VLOOKUP($A106,'HRGs to TFCs % Split'!$A$8:$I$117,8,0))</f>
        <v>0</v>
      </c>
      <c r="Q106" s="172">
        <f>IF(ISERROR(VLOOKUP($A106,'HRGs to TFCs % Split'!$A$8:$I$117,6,0)),0,VLOOKUP($A106,'HRGs to TFCs % Split'!$A$8:$I$117,9,0))</f>
        <v>1.2701028857180623E-4</v>
      </c>
      <c r="R106" s="164">
        <f t="shared" si="118"/>
        <v>0</v>
      </c>
      <c r="S106" s="165">
        <f t="shared" si="119"/>
        <v>125</v>
      </c>
      <c r="T106" s="165">
        <f t="shared" si="120"/>
        <v>0</v>
      </c>
      <c r="U106" s="166">
        <f t="shared" si="121"/>
        <v>200</v>
      </c>
      <c r="V106" s="170">
        <f>IF(ISERROR(VLOOKUP($A106,'HRGs to TFCs % Split'!$A$8:$AA$117,6,0)),0,VLOOKUP($A106,'HRGs to TFCs % Split'!$A$8:$AA$117,14,0))</f>
        <v>0</v>
      </c>
      <c r="W106" s="171">
        <f>IF(ISERROR(VLOOKUP($A106,'HRGs to TFCs % Split'!$A$8:$AA$117,6,0)),0,VLOOKUP($A106,'HRGs to TFCs % Split'!$A$8:$AA$117,15,0))</f>
        <v>1.0282195576056634E-4</v>
      </c>
      <c r="X106" s="171">
        <f>IF(ISERROR(VLOOKUP($A106,'HRGs to TFCs % Split'!$A$8:$AA$117,6,0)),0,VLOOKUP($A106,'HRGs to TFCs % Split'!$A$8:$AA$117,16,0))</f>
        <v>0</v>
      </c>
      <c r="Y106" s="172">
        <f>IF(ISERROR(VLOOKUP($A106,'HRGs to TFCs % Split'!$A$8:$AA$117,6,0)),0,VLOOKUP($A106,'HRGs to TFCs % Split'!$A$8:$AA$117,17,0))</f>
        <v>1.6230920940406632E-4</v>
      </c>
      <c r="Z106" s="164">
        <f t="shared" si="82"/>
        <v>0</v>
      </c>
      <c r="AA106" s="165">
        <f t="shared" si="83"/>
        <v>18188.085941971483</v>
      </c>
      <c r="AB106" s="165">
        <f t="shared" si="84"/>
        <v>0</v>
      </c>
      <c r="AC106" s="166">
        <f t="shared" si="85"/>
        <v>28710.734278279248</v>
      </c>
      <c r="AD106" s="197">
        <f t="shared" si="70"/>
        <v>2136</v>
      </c>
      <c r="AE106" s="198">
        <f t="shared" si="71"/>
        <v>26395</v>
      </c>
      <c r="AF106" s="198">
        <f t="shared" si="72"/>
        <v>7239</v>
      </c>
      <c r="AG106" s="199">
        <f t="shared" si="73"/>
        <v>53257</v>
      </c>
      <c r="AH106" s="197">
        <f t="shared" si="74"/>
        <v>359227.68180360098</v>
      </c>
      <c r="AI106" s="198">
        <f t="shared" si="75"/>
        <v>3795317.6452052714</v>
      </c>
      <c r="AJ106" s="198">
        <f t="shared" si="76"/>
        <v>904608.17059506103</v>
      </c>
      <c r="AK106" s="199">
        <f t="shared" si="77"/>
        <v>5866649.8909722893</v>
      </c>
      <c r="AL106" s="191">
        <f t="shared" si="78"/>
        <v>168.17775365337124</v>
      </c>
      <c r="AM106" s="192">
        <f t="shared" si="79"/>
        <v>143.78926483066002</v>
      </c>
      <c r="AN106" s="192">
        <f t="shared" si="80"/>
        <v>124.96314001865741</v>
      </c>
      <c r="AO106" s="193">
        <f t="shared" si="81"/>
        <v>110.15734816028483</v>
      </c>
      <c r="AP106" s="185">
        <f t="shared" si="86"/>
        <v>0</v>
      </c>
      <c r="AQ106" s="186">
        <f t="shared" si="87"/>
        <v>5.6770051112708941E-5</v>
      </c>
      <c r="AR106" s="186">
        <f t="shared" si="88"/>
        <v>0</v>
      </c>
      <c r="AS106" s="187">
        <f t="shared" si="89"/>
        <v>1.144113439168537E-3</v>
      </c>
      <c r="AT106" s="193">
        <f>IF(ISERROR(VLOOKUP(A106,Mandatory!A:A,1,FALSE)),0,1)</f>
        <v>1</v>
      </c>
    </row>
    <row r="107" spans="1:46">
      <c r="A107">
        <v>560</v>
      </c>
      <c r="B107" s="182">
        <f>VLOOKUP(A107,OPATT_Activities!A:J,3,FALSE)</f>
        <v>6587</v>
      </c>
      <c r="C107" s="183">
        <f>VLOOKUP(A107,OPATT_Activities!A:J,4,FALSE)</f>
        <v>486748</v>
      </c>
      <c r="D107" s="183">
        <f>VLOOKUP(A107,OPATT_Activities!A:J,5,FALSE)</f>
        <v>26022</v>
      </c>
      <c r="E107" s="184">
        <f>VLOOKUP(A107,OPATT_Activities!A:J,6,FALSE)</f>
        <v>2088550</v>
      </c>
      <c r="F107" s="182">
        <f>VLOOKUP(A107,OPATT_Cost_Quantum!A:F,2,FALSE)</f>
        <v>470282.477139975</v>
      </c>
      <c r="G107" s="183">
        <f>VLOOKUP(A107,OPATT_Cost_Quantum!A:F,3,FALSE)</f>
        <v>44816329.790921502</v>
      </c>
      <c r="H107" s="183">
        <f>VLOOKUP(A107,OPATT_Cost_Quantum!A:F,4,FALSE)</f>
        <v>818777.30786115699</v>
      </c>
      <c r="I107" s="184">
        <f>VLOOKUP(A107,OPATT_Cost_Quantum!A:F,5,FALSE)</f>
        <v>100184718.535475</v>
      </c>
      <c r="J107" s="176">
        <f t="shared" si="65"/>
        <v>71.395548374066337</v>
      </c>
      <c r="K107" s="177">
        <f t="shared" si="65"/>
        <v>92.072961349448789</v>
      </c>
      <c r="L107" s="177">
        <f t="shared" si="65"/>
        <v>31.464810847020097</v>
      </c>
      <c r="M107" s="178">
        <f t="shared" si="65"/>
        <v>47.968551643712146</v>
      </c>
      <c r="N107" s="170">
        <f>IF(ISERROR(VLOOKUP($A107,'HRGs to TFCs % Split'!$A$8:$I$117,6,0)),0,VLOOKUP($A107,'HRGs to TFCs % Split'!$A$8:$I$117,6,0))</f>
        <v>0</v>
      </c>
      <c r="O107" s="171">
        <f>IF(ISERROR(VLOOKUP($A107,'HRGs to TFCs % Split'!$A$8:$I$117,6,0)),0,VLOOKUP($A107,'HRGs to TFCs % Split'!$A$8:$I$117,7,0))</f>
        <v>3.0849469916653192E-2</v>
      </c>
      <c r="P107" s="171">
        <f>IF(ISERROR(VLOOKUP($A107,'HRGs to TFCs % Split'!$A$8:$I$117,6,0)),0,VLOOKUP($A107,'HRGs to TFCs % Split'!$A$8:$I$117,8,0))</f>
        <v>0</v>
      </c>
      <c r="Q107" s="172">
        <f>IF(ISERROR(VLOOKUP($A107,'HRGs to TFCs % Split'!$A$8:$I$117,6,0)),0,VLOOKUP($A107,'HRGs to TFCs % Split'!$A$8:$I$117,9,0))</f>
        <v>7.6413672509878378E-2</v>
      </c>
      <c r="R107" s="164">
        <f t="shared" si="118"/>
        <v>0</v>
      </c>
      <c r="S107" s="165">
        <f t="shared" si="119"/>
        <v>48691</v>
      </c>
      <c r="T107" s="165">
        <f t="shared" si="120"/>
        <v>0</v>
      </c>
      <c r="U107" s="166">
        <f t="shared" si="121"/>
        <v>120607</v>
      </c>
      <c r="V107" s="170">
        <f>IF(ISERROR(VLOOKUP($A107,'HRGs to TFCs % Split'!$A$8:$AA$117,6,0)),0,VLOOKUP($A107,'HRGs to TFCs % Split'!$A$8:$AA$117,14,0))</f>
        <v>0</v>
      </c>
      <c r="W107" s="171">
        <f>IF(ISERROR(VLOOKUP($A107,'HRGs to TFCs % Split'!$A$8:$AA$117,6,0)),0,VLOOKUP($A107,'HRGs to TFCs % Split'!$A$8:$AA$117,15,0))</f>
        <v>2.9395204829377575E-2</v>
      </c>
      <c r="X107" s="171">
        <f>IF(ISERROR(VLOOKUP($A107,'HRGs to TFCs % Split'!$A$8:$AA$117,6,0)),0,VLOOKUP($A107,'HRGs to TFCs % Split'!$A$8:$AA$117,16,0))</f>
        <v>0</v>
      </c>
      <c r="Y107" s="172">
        <f>IF(ISERROR(VLOOKUP($A107,'HRGs to TFCs % Split'!$A$8:$AA$117,6,0)),0,VLOOKUP($A107,'HRGs to TFCs % Split'!$A$8:$AA$117,17,0))</f>
        <v>6.616714268442854E-2</v>
      </c>
      <c r="Z107" s="164">
        <f t="shared" si="82"/>
        <v>0</v>
      </c>
      <c r="AA107" s="165">
        <f t="shared" si="83"/>
        <v>5199692.1062613893</v>
      </c>
      <c r="AB107" s="165">
        <f t="shared" si="84"/>
        <v>0</v>
      </c>
      <c r="AC107" s="166">
        <f t="shared" si="85"/>
        <v>11704248.074034568</v>
      </c>
      <c r="AD107" s="197">
        <f t="shared" si="70"/>
        <v>6587</v>
      </c>
      <c r="AE107" s="198">
        <f t="shared" si="71"/>
        <v>535439</v>
      </c>
      <c r="AF107" s="198">
        <f t="shared" si="72"/>
        <v>26022</v>
      </c>
      <c r="AG107" s="199">
        <f t="shared" si="73"/>
        <v>2209157</v>
      </c>
      <c r="AH107" s="197">
        <f t="shared" si="74"/>
        <v>470282.477139975</v>
      </c>
      <c r="AI107" s="198">
        <f t="shared" si="75"/>
        <v>50016021.897182889</v>
      </c>
      <c r="AJ107" s="198">
        <f t="shared" si="76"/>
        <v>818777.30786115699</v>
      </c>
      <c r="AK107" s="199">
        <f t="shared" si="77"/>
        <v>111888966.60950957</v>
      </c>
      <c r="AL107" s="191">
        <f t="shared" si="78"/>
        <v>71.395548374066337</v>
      </c>
      <c r="AM107" s="192">
        <f t="shared" si="79"/>
        <v>93.41124179819343</v>
      </c>
      <c r="AN107" s="192">
        <f t="shared" si="80"/>
        <v>31.464810847020097</v>
      </c>
      <c r="AO107" s="193">
        <f t="shared" si="81"/>
        <v>50.647811182957831</v>
      </c>
      <c r="AP107" s="185">
        <f t="shared" si="86"/>
        <v>0</v>
      </c>
      <c r="AQ107" s="186">
        <f t="shared" si="87"/>
        <v>1.4534999517017866E-2</v>
      </c>
      <c r="AR107" s="186">
        <f t="shared" si="88"/>
        <v>0</v>
      </c>
      <c r="AS107" s="187">
        <f t="shared" si="89"/>
        <v>5.5854501489766895E-2</v>
      </c>
      <c r="AT107" s="193">
        <f>IF(ISERROR(VLOOKUP(A107,Mandatory!A:A,1,FALSE)),0,1)</f>
        <v>1</v>
      </c>
    </row>
    <row r="108" spans="1:46">
      <c r="A108">
        <v>650</v>
      </c>
      <c r="B108" s="182">
        <f>VLOOKUP(A108,OPATT_Activities!A:J,3,FALSE)</f>
        <v>1323</v>
      </c>
      <c r="C108" s="183">
        <f>VLOOKUP(A108,OPATT_Activities!A:J,4,FALSE)</f>
        <v>142328</v>
      </c>
      <c r="D108" s="183">
        <f>VLOOKUP(A108,OPATT_Activities!A:J,5,FALSE)</f>
        <v>15416</v>
      </c>
      <c r="E108" s="184">
        <f>VLOOKUP(A108,OPATT_Activities!A:J,6,FALSE)</f>
        <v>505071</v>
      </c>
      <c r="F108" s="182">
        <f>VLOOKUP(A108,OPATT_Cost_Quantum!A:F,2,FALSE)</f>
        <v>55612.812129189799</v>
      </c>
      <c r="G108" s="183">
        <f>VLOOKUP(A108,OPATT_Cost_Quantum!A:F,3,FALSE)</f>
        <v>6339286.3751089498</v>
      </c>
      <c r="H108" s="183">
        <f>VLOOKUP(A108,OPATT_Cost_Quantum!A:F,4,FALSE)</f>
        <v>694733.43549743202</v>
      </c>
      <c r="I108" s="184">
        <f>VLOOKUP(A108,OPATT_Cost_Quantum!A:F,5,FALSE)</f>
        <v>19441010.075730201</v>
      </c>
      <c r="J108" s="176">
        <f t="shared" ref="J108:J112" si="122">IF(B108=0,0,F108/B108)</f>
        <v>42.035383317603781</v>
      </c>
      <c r="K108" s="177">
        <f t="shared" ref="K108:K112" si="123">IF(C108=0,0,G108/C108)</f>
        <v>44.539980714328522</v>
      </c>
      <c r="L108" s="177">
        <f t="shared" ref="L108:L112" si="124">IF(D108=0,0,H108/D108)</f>
        <v>45.065739199366377</v>
      </c>
      <c r="M108" s="178">
        <f t="shared" ref="M108:M112" si="125">IF(E108=0,0,I108/E108)</f>
        <v>38.491637959277412</v>
      </c>
      <c r="N108" s="170">
        <f>IF(ISERROR(VLOOKUP($A108,'HRGs to TFCs % Split'!$A$8:$I$117,6,0)),0,VLOOKUP($A108,'HRGs to TFCs % Split'!$A$8:$I$117,6,0))</f>
        <v>0</v>
      </c>
      <c r="O108" s="171">
        <f>IF(ISERROR(VLOOKUP($A108,'HRGs to TFCs % Split'!$A$8:$I$117,6,0)),0,VLOOKUP($A108,'HRGs to TFCs % Split'!$A$8:$I$117,7,0))</f>
        <v>8.7873397325842682E-5</v>
      </c>
      <c r="P108" s="171">
        <f>IF(ISERROR(VLOOKUP($A108,'HRGs to TFCs % Split'!$A$8:$I$117,6,0)),0,VLOOKUP($A108,'HRGs to TFCs % Split'!$A$8:$I$117,8,0))</f>
        <v>0</v>
      </c>
      <c r="Q108" s="172">
        <f>IF(ISERROR(VLOOKUP($A108,'HRGs to TFCs % Split'!$A$8:$I$117,6,0)),0,VLOOKUP($A108,'HRGs to TFCs % Split'!$A$8:$I$117,9,0))</f>
        <v>1.209551469073364E-3</v>
      </c>
      <c r="R108" s="164">
        <f t="shared" si="118"/>
        <v>0</v>
      </c>
      <c r="S108" s="165">
        <f t="shared" si="119"/>
        <v>139</v>
      </c>
      <c r="T108" s="165">
        <f t="shared" si="120"/>
        <v>0</v>
      </c>
      <c r="U108" s="166">
        <f t="shared" si="121"/>
        <v>1909</v>
      </c>
      <c r="V108" s="170">
        <f>IF(ISERROR(VLOOKUP($A108,'HRGs to TFCs % Split'!$A$8:$AA$117,6,0)),0,VLOOKUP($A108,'HRGs to TFCs % Split'!$A$8:$AA$117,14,0))</f>
        <v>0</v>
      </c>
      <c r="W108" s="171">
        <f>IF(ISERROR(VLOOKUP($A108,'HRGs to TFCs % Split'!$A$8:$AA$117,6,0)),0,VLOOKUP($A108,'HRGs to TFCs % Split'!$A$8:$AA$117,15,0))</f>
        <v>8.0983162990860534E-5</v>
      </c>
      <c r="X108" s="171">
        <f>IF(ISERROR(VLOOKUP($A108,'HRGs to TFCs % Split'!$A$8:$AA$117,6,0)),0,VLOOKUP($A108,'HRGs to TFCs % Split'!$A$8:$AA$117,16,0))</f>
        <v>0</v>
      </c>
      <c r="Y108" s="172">
        <f>IF(ISERROR(VLOOKUP($A108,'HRGs to TFCs % Split'!$A$8:$AA$117,6,0)),0,VLOOKUP($A108,'HRGs to TFCs % Split'!$A$8:$AA$117,17,0))</f>
        <v>1.0576966952259375E-3</v>
      </c>
      <c r="Z108" s="164">
        <f t="shared" si="82"/>
        <v>0</v>
      </c>
      <c r="AA108" s="165">
        <f t="shared" si="83"/>
        <v>14325.040964600526</v>
      </c>
      <c r="AB108" s="165">
        <f t="shared" si="84"/>
        <v>0</v>
      </c>
      <c r="AC108" s="166">
        <f t="shared" si="85"/>
        <v>187095.04454579158</v>
      </c>
      <c r="AD108" s="197">
        <f t="shared" si="70"/>
        <v>1323</v>
      </c>
      <c r="AE108" s="198">
        <f t="shared" si="71"/>
        <v>142467</v>
      </c>
      <c r="AF108" s="198">
        <f t="shared" si="72"/>
        <v>15416</v>
      </c>
      <c r="AG108" s="199">
        <f t="shared" si="73"/>
        <v>506980</v>
      </c>
      <c r="AH108" s="197">
        <f t="shared" si="74"/>
        <v>55612.812129189799</v>
      </c>
      <c r="AI108" s="198">
        <f t="shared" si="75"/>
        <v>6353611.4160735505</v>
      </c>
      <c r="AJ108" s="198">
        <f t="shared" si="76"/>
        <v>694733.43549743202</v>
      </c>
      <c r="AK108" s="199">
        <f t="shared" si="77"/>
        <v>19628105.120275993</v>
      </c>
      <c r="AL108" s="191">
        <f t="shared" si="78"/>
        <v>42.035383317603781</v>
      </c>
      <c r="AM108" s="192">
        <f t="shared" si="79"/>
        <v>44.597074523037271</v>
      </c>
      <c r="AN108" s="192">
        <f t="shared" si="80"/>
        <v>45.065739199366377</v>
      </c>
      <c r="AO108" s="193">
        <f t="shared" si="81"/>
        <v>38.71573853066392</v>
      </c>
      <c r="AP108" s="185">
        <f t="shared" si="86"/>
        <v>0</v>
      </c>
      <c r="AQ108" s="186">
        <f t="shared" si="87"/>
        <v>1.2818552633631075E-3</v>
      </c>
      <c r="AR108" s="186">
        <f t="shared" si="88"/>
        <v>0</v>
      </c>
      <c r="AS108" s="187">
        <f t="shared" si="89"/>
        <v>5.8220585890265131E-3</v>
      </c>
      <c r="AT108" s="193">
        <f>IF(ISERROR(VLOOKUP(A108,Mandatory!A:A,1,FALSE)),0,1)</f>
        <v>0</v>
      </c>
    </row>
    <row r="109" spans="1:46">
      <c r="A109">
        <v>651</v>
      </c>
      <c r="B109" s="182">
        <f>VLOOKUP(A109,OPATT_Activities!A:J,3,FALSE)</f>
        <v>147</v>
      </c>
      <c r="C109" s="183">
        <f>VLOOKUP(A109,OPATT_Activities!A:J,4,FALSE)</f>
        <v>11998</v>
      </c>
      <c r="D109" s="183">
        <f>VLOOKUP(A109,OPATT_Activities!A:J,5,FALSE)</f>
        <v>590</v>
      </c>
      <c r="E109" s="184">
        <f>VLOOKUP(A109,OPATT_Activities!A:J,6,FALSE)</f>
        <v>49236</v>
      </c>
      <c r="F109" s="182">
        <f>VLOOKUP(A109,OPATT_Cost_Quantum!A:F,2,FALSE)</f>
        <v>4318.6563862417197</v>
      </c>
      <c r="G109" s="183">
        <f>VLOOKUP(A109,OPATT_Cost_Quantum!A:F,3,FALSE)</f>
        <v>627606.73231976095</v>
      </c>
      <c r="H109" s="183">
        <f>VLOOKUP(A109,OPATT_Cost_Quantum!A:F,4,FALSE)</f>
        <v>18026.327625317899</v>
      </c>
      <c r="I109" s="184">
        <f>VLOOKUP(A109,OPATT_Cost_Quantum!A:F,5,FALSE)</f>
        <v>2231170.3877695398</v>
      </c>
      <c r="J109" s="176">
        <f t="shared" si="122"/>
        <v>29.378614872392649</v>
      </c>
      <c r="K109" s="177">
        <f t="shared" si="123"/>
        <v>52.309279239853389</v>
      </c>
      <c r="L109" s="177">
        <f t="shared" si="124"/>
        <v>30.553097670030336</v>
      </c>
      <c r="M109" s="178">
        <f t="shared" si="125"/>
        <v>45.315833694238762</v>
      </c>
      <c r="N109" s="170">
        <f>IF(ISERROR(VLOOKUP($A109,'HRGs to TFCs % Split'!$A$8:$I$117,6,0)),0,VLOOKUP($A109,'HRGs to TFCs % Split'!$A$8:$I$117,6,0))</f>
        <v>0</v>
      </c>
      <c r="O109" s="171">
        <f>IF(ISERROR(VLOOKUP($A109,'HRGs to TFCs % Split'!$A$8:$I$117,6,0)),0,VLOOKUP($A109,'HRGs to TFCs % Split'!$A$8:$I$117,7,0))</f>
        <v>2.4146723466849206E-4</v>
      </c>
      <c r="P109" s="171">
        <f>IF(ISERROR(VLOOKUP($A109,'HRGs to TFCs % Split'!$A$8:$I$117,6,0)),0,VLOOKUP($A109,'HRGs to TFCs % Split'!$A$8:$I$117,8,0))</f>
        <v>0</v>
      </c>
      <c r="Q109" s="172">
        <f>IF(ISERROR(VLOOKUP($A109,'HRGs to TFCs % Split'!$A$8:$I$117,6,0)),0,VLOOKUP($A109,'HRGs to TFCs % Split'!$A$8:$I$117,9,0))</f>
        <v>2.0454563915343213E-4</v>
      </c>
      <c r="R109" s="164">
        <f t="shared" si="118"/>
        <v>0</v>
      </c>
      <c r="S109" s="165">
        <f t="shared" si="119"/>
        <v>381</v>
      </c>
      <c r="T109" s="165">
        <f t="shared" si="120"/>
        <v>0</v>
      </c>
      <c r="U109" s="166">
        <f t="shared" si="121"/>
        <v>323</v>
      </c>
      <c r="V109" s="170">
        <f>IF(ISERROR(VLOOKUP($A109,'HRGs to TFCs % Split'!$A$8:$AA$117,6,0)),0,VLOOKUP($A109,'HRGs to TFCs % Split'!$A$8:$AA$117,14,0))</f>
        <v>0</v>
      </c>
      <c r="W109" s="171">
        <f>IF(ISERROR(VLOOKUP($A109,'HRGs to TFCs % Split'!$A$8:$AA$117,6,0)),0,VLOOKUP($A109,'HRGs to TFCs % Split'!$A$8:$AA$117,15,0))</f>
        <v>1.9771041557677869E-4</v>
      </c>
      <c r="X109" s="171">
        <f>IF(ISERROR(VLOOKUP($A109,'HRGs to TFCs % Split'!$A$8:$AA$117,6,0)),0,VLOOKUP($A109,'HRGs to TFCs % Split'!$A$8:$AA$117,16,0))</f>
        <v>0</v>
      </c>
      <c r="Y109" s="172">
        <f>IF(ISERROR(VLOOKUP($A109,'HRGs to TFCs % Split'!$A$8:$AA$117,6,0)),0,VLOOKUP($A109,'HRGs to TFCs % Split'!$A$8:$AA$117,17,0))</f>
        <v>1.7528144364541961E-4</v>
      </c>
      <c r="Z109" s="164">
        <f t="shared" si="82"/>
        <v>0</v>
      </c>
      <c r="AA109" s="165">
        <f t="shared" si="83"/>
        <v>34972.822716064838</v>
      </c>
      <c r="AB109" s="165">
        <f t="shared" si="84"/>
        <v>0</v>
      </c>
      <c r="AC109" s="166">
        <f t="shared" si="85"/>
        <v>31005.381462296395</v>
      </c>
      <c r="AD109" s="197">
        <f t="shared" si="70"/>
        <v>147</v>
      </c>
      <c r="AE109" s="198">
        <f t="shared" si="71"/>
        <v>12379</v>
      </c>
      <c r="AF109" s="198">
        <f t="shared" si="72"/>
        <v>590</v>
      </c>
      <c r="AG109" s="199">
        <f t="shared" si="73"/>
        <v>49559</v>
      </c>
      <c r="AH109" s="197">
        <f t="shared" si="74"/>
        <v>4318.6563862417197</v>
      </c>
      <c r="AI109" s="198">
        <f t="shared" si="75"/>
        <v>662579.55503582582</v>
      </c>
      <c r="AJ109" s="198">
        <f t="shared" si="76"/>
        <v>18026.327625317899</v>
      </c>
      <c r="AK109" s="199">
        <f t="shared" si="77"/>
        <v>2262175.7692318363</v>
      </c>
      <c r="AL109" s="191">
        <f t="shared" si="78"/>
        <v>29.378614872392649</v>
      </c>
      <c r="AM109" s="192">
        <f t="shared" si="79"/>
        <v>53.524481382650116</v>
      </c>
      <c r="AN109" s="192">
        <f t="shared" si="80"/>
        <v>30.553097670030336</v>
      </c>
      <c r="AO109" s="193">
        <f t="shared" si="81"/>
        <v>45.646114111096601</v>
      </c>
      <c r="AP109" s="185">
        <f t="shared" si="86"/>
        <v>0</v>
      </c>
      <c r="AQ109" s="186">
        <f t="shared" si="87"/>
        <v>2.3231100876474953E-2</v>
      </c>
      <c r="AR109" s="186">
        <f t="shared" si="88"/>
        <v>0</v>
      </c>
      <c r="AS109" s="187">
        <f t="shared" si="89"/>
        <v>7.2884109136412967E-3</v>
      </c>
      <c r="AT109" s="193">
        <f>IF(ISERROR(VLOOKUP(A109,Mandatory!A:A,1,FALSE)),0,1)</f>
        <v>0</v>
      </c>
    </row>
    <row r="110" spans="1:46">
      <c r="A110">
        <v>652</v>
      </c>
      <c r="B110" s="182">
        <f>VLOOKUP(A110,OPATT_Activities!A:J,3,FALSE)</f>
        <v>0</v>
      </c>
      <c r="C110" s="183">
        <f>VLOOKUP(A110,OPATT_Activities!A:J,4,FALSE)</f>
        <v>4204</v>
      </c>
      <c r="D110" s="183">
        <f>VLOOKUP(A110,OPATT_Activities!A:J,5,FALSE)</f>
        <v>1197</v>
      </c>
      <c r="E110" s="184">
        <f>VLOOKUP(A110,OPATT_Activities!A:J,6,FALSE)</f>
        <v>13121</v>
      </c>
      <c r="F110" s="182">
        <f>VLOOKUP(A110,OPATT_Cost_Quantum!A:F,2,FALSE)</f>
        <v>0</v>
      </c>
      <c r="G110" s="183">
        <f>VLOOKUP(A110,OPATT_Cost_Quantum!A:F,3,FALSE)</f>
        <v>373535.07893108402</v>
      </c>
      <c r="H110" s="183">
        <f>VLOOKUP(A110,OPATT_Cost_Quantum!A:F,4,FALSE)</f>
        <v>22768.6435760883</v>
      </c>
      <c r="I110" s="184">
        <f>VLOOKUP(A110,OPATT_Cost_Quantum!A:F,5,FALSE)</f>
        <v>833502.74553334597</v>
      </c>
      <c r="J110" s="176">
        <f t="shared" si="122"/>
        <v>0</v>
      </c>
      <c r="K110" s="177">
        <f t="shared" si="123"/>
        <v>88.852302314720276</v>
      </c>
      <c r="L110" s="177">
        <f t="shared" si="124"/>
        <v>19.021423204752129</v>
      </c>
      <c r="M110" s="178">
        <f t="shared" si="125"/>
        <v>63.524330884333963</v>
      </c>
      <c r="N110" s="170">
        <f>IF(ISERROR(VLOOKUP($A110,'HRGs to TFCs % Split'!$A$8:$I$117,6,0)),0,VLOOKUP($A110,'HRGs to TFCs % Split'!$A$8:$I$117,6,0))</f>
        <v>0</v>
      </c>
      <c r="O110" s="171">
        <f>IF(ISERROR(VLOOKUP($A110,'HRGs to TFCs % Split'!$A$8:$I$117,6,0)),0,VLOOKUP($A110,'HRGs to TFCs % Split'!$A$8:$I$117,7,0))</f>
        <v>4.4305914618071943E-6</v>
      </c>
      <c r="P110" s="171">
        <f>IF(ISERROR(VLOOKUP($A110,'HRGs to TFCs % Split'!$A$8:$I$117,6,0)),0,VLOOKUP($A110,'HRGs to TFCs % Split'!$A$8:$I$117,8,0))</f>
        <v>0</v>
      </c>
      <c r="Q110" s="172">
        <f>IF(ISERROR(VLOOKUP($A110,'HRGs to TFCs % Split'!$A$8:$I$117,6,0)),0,VLOOKUP($A110,'HRGs to TFCs % Split'!$A$8:$I$117,9,0))</f>
        <v>5.5382393272589922E-5</v>
      </c>
      <c r="R110" s="164">
        <f t="shared" si="118"/>
        <v>0</v>
      </c>
      <c r="S110" s="165">
        <f t="shared" si="119"/>
        <v>7</v>
      </c>
      <c r="T110" s="165">
        <f t="shared" si="120"/>
        <v>0</v>
      </c>
      <c r="U110" s="166">
        <f t="shared" si="121"/>
        <v>87</v>
      </c>
      <c r="V110" s="170">
        <f>IF(ISERROR(VLOOKUP($A110,'HRGs to TFCs % Split'!$A$8:$AA$117,6,0)),0,VLOOKUP($A110,'HRGs to TFCs % Split'!$A$8:$AA$117,14,0))</f>
        <v>0</v>
      </c>
      <c r="W110" s="171">
        <f>IF(ISERROR(VLOOKUP($A110,'HRGs to TFCs % Split'!$A$8:$AA$117,6,0)),0,VLOOKUP($A110,'HRGs to TFCs % Split'!$A$8:$AA$117,15,0))</f>
        <v>3.5639417443474365E-6</v>
      </c>
      <c r="X110" s="171">
        <f>IF(ISERROR(VLOOKUP($A110,'HRGs to TFCs % Split'!$A$8:$AA$117,6,0)),0,VLOOKUP($A110,'HRGs to TFCs % Split'!$A$8:$AA$117,16,0))</f>
        <v>0</v>
      </c>
      <c r="Y110" s="172">
        <f>IF(ISERROR(VLOOKUP($A110,'HRGs to TFCs % Split'!$A$8:$AA$117,6,0)),0,VLOOKUP($A110,'HRGs to TFCs % Split'!$A$8:$AA$117,17,0))</f>
        <v>4.3833627302942662E-5</v>
      </c>
      <c r="Z110" s="164">
        <f t="shared" si="82"/>
        <v>0</v>
      </c>
      <c r="AA110" s="165">
        <f t="shared" si="83"/>
        <v>630.42254213988417</v>
      </c>
      <c r="AB110" s="165">
        <f t="shared" si="84"/>
        <v>0</v>
      </c>
      <c r="AC110" s="166">
        <f t="shared" si="85"/>
        <v>7753.6920459941812</v>
      </c>
      <c r="AD110" s="197">
        <f t="shared" si="70"/>
        <v>0</v>
      </c>
      <c r="AE110" s="198">
        <f t="shared" si="71"/>
        <v>4211</v>
      </c>
      <c r="AF110" s="198">
        <f t="shared" si="72"/>
        <v>1197</v>
      </c>
      <c r="AG110" s="199">
        <f t="shared" si="73"/>
        <v>13208</v>
      </c>
      <c r="AH110" s="197">
        <f t="shared" si="74"/>
        <v>0</v>
      </c>
      <c r="AI110" s="198">
        <f t="shared" si="75"/>
        <v>374165.50147322391</v>
      </c>
      <c r="AJ110" s="198">
        <f t="shared" si="76"/>
        <v>22768.6435760883</v>
      </c>
      <c r="AK110" s="199">
        <f t="shared" si="77"/>
        <v>841256.43757934019</v>
      </c>
      <c r="AL110" s="191">
        <f t="shared" si="78"/>
        <v>0</v>
      </c>
      <c r="AM110" s="192">
        <f t="shared" si="79"/>
        <v>88.854310489960554</v>
      </c>
      <c r="AN110" s="192">
        <f t="shared" si="80"/>
        <v>19.021423204752129</v>
      </c>
      <c r="AO110" s="193">
        <f t="shared" si="81"/>
        <v>63.692946515698075</v>
      </c>
      <c r="AP110" s="185">
        <f t="shared" si="86"/>
        <v>0</v>
      </c>
      <c r="AQ110" s="186">
        <f t="shared" si="87"/>
        <v>2.2601274114020242E-5</v>
      </c>
      <c r="AR110" s="186">
        <f t="shared" si="88"/>
        <v>0</v>
      </c>
      <c r="AS110" s="187">
        <f t="shared" si="89"/>
        <v>2.6543472243907296E-3</v>
      </c>
      <c r="AT110" s="193">
        <f>IF(ISERROR(VLOOKUP(A110,Mandatory!A:A,1,FALSE)),0,1)</f>
        <v>0</v>
      </c>
    </row>
    <row r="111" spans="1:46">
      <c r="A111">
        <v>653</v>
      </c>
      <c r="B111" s="182">
        <f>VLOOKUP(A111,OPATT_Activities!A:J,3,FALSE)</f>
        <v>370</v>
      </c>
      <c r="C111" s="183">
        <f>VLOOKUP(A111,OPATT_Activities!A:J,4,FALSE)</f>
        <v>13380</v>
      </c>
      <c r="D111" s="183">
        <f>VLOOKUP(A111,OPATT_Activities!A:J,5,FALSE)</f>
        <v>3242</v>
      </c>
      <c r="E111" s="184">
        <f>VLOOKUP(A111,OPATT_Activities!A:J,6,FALSE)</f>
        <v>81161</v>
      </c>
      <c r="F111" s="182">
        <f>VLOOKUP(A111,OPATT_Cost_Quantum!A:F,2,FALSE)</f>
        <v>88487.533622107803</v>
      </c>
      <c r="G111" s="183">
        <f>VLOOKUP(A111,OPATT_Cost_Quantum!A:F,3,FALSE)</f>
        <v>1578019.5573543501</v>
      </c>
      <c r="H111" s="183">
        <f>VLOOKUP(A111,OPATT_Cost_Quantum!A:F,4,FALSE)</f>
        <v>586598.72970939497</v>
      </c>
      <c r="I111" s="184">
        <f>VLOOKUP(A111,OPATT_Cost_Quantum!A:F,5,FALSE)</f>
        <v>4214504.7919464903</v>
      </c>
      <c r="J111" s="176">
        <f t="shared" si="122"/>
        <v>239.15549627596704</v>
      </c>
      <c r="K111" s="177">
        <f t="shared" si="123"/>
        <v>117.9386814166181</v>
      </c>
      <c r="L111" s="177">
        <f t="shared" si="124"/>
        <v>180.93730095909777</v>
      </c>
      <c r="M111" s="178">
        <f t="shared" si="125"/>
        <v>51.927709022147219</v>
      </c>
      <c r="N111" s="170">
        <f>IF(ISERROR(VLOOKUP($A111,'HRGs to TFCs % Split'!$A$8:$I$117,6,0)),0,VLOOKUP($A111,'HRGs to TFCs % Split'!$A$8:$I$117,6,0))</f>
        <v>0</v>
      </c>
      <c r="O111" s="171">
        <f>IF(ISERROR(VLOOKUP($A111,'HRGs to TFCs % Split'!$A$8:$I$117,6,0)),0,VLOOKUP($A111,'HRGs to TFCs % Split'!$A$8:$I$117,7,0))</f>
        <v>4.2829050797469542E-5</v>
      </c>
      <c r="P111" s="171">
        <f>IF(ISERROR(VLOOKUP($A111,'HRGs to TFCs % Split'!$A$8:$I$117,6,0)),0,VLOOKUP($A111,'HRGs to TFCs % Split'!$A$8:$I$117,8,0))</f>
        <v>0</v>
      </c>
      <c r="Q111" s="172">
        <f>IF(ISERROR(VLOOKUP($A111,'HRGs to TFCs % Split'!$A$8:$I$117,6,0)),0,VLOOKUP($A111,'HRGs to TFCs % Split'!$A$8:$I$117,9,0))</f>
        <v>1.1142937526445094E-3</v>
      </c>
      <c r="R111" s="164">
        <f t="shared" si="118"/>
        <v>0</v>
      </c>
      <c r="S111" s="165">
        <f t="shared" si="119"/>
        <v>68</v>
      </c>
      <c r="T111" s="165">
        <f t="shared" si="120"/>
        <v>0</v>
      </c>
      <c r="U111" s="166">
        <f t="shared" si="121"/>
        <v>1759</v>
      </c>
      <c r="V111" s="170">
        <f>IF(ISERROR(VLOOKUP($A111,'HRGs to TFCs % Split'!$A$8:$AA$117,6,0)),0,VLOOKUP($A111,'HRGs to TFCs % Split'!$A$8:$AA$117,14,0))</f>
        <v>0</v>
      </c>
      <c r="W111" s="171">
        <f>IF(ISERROR(VLOOKUP($A111,'HRGs to TFCs % Split'!$A$8:$AA$117,6,0)),0,VLOOKUP($A111,'HRGs to TFCs % Split'!$A$8:$AA$117,15,0))</f>
        <v>5.7573998464013399E-5</v>
      </c>
      <c r="X111" s="171">
        <f>IF(ISERROR(VLOOKUP($A111,'HRGs to TFCs % Split'!$A$8:$AA$117,6,0)),0,VLOOKUP($A111,'HRGs to TFCs % Split'!$A$8:$AA$117,16,0))</f>
        <v>0</v>
      </c>
      <c r="Y111" s="172">
        <f>IF(ISERROR(VLOOKUP($A111,'HRGs to TFCs % Split'!$A$8:$AA$117,6,0)),0,VLOOKUP($A111,'HRGs to TFCs % Split'!$A$8:$AA$117,17,0))</f>
        <v>1.1261855853150883E-3</v>
      </c>
      <c r="Z111" s="164">
        <f t="shared" si="82"/>
        <v>0</v>
      </c>
      <c r="AA111" s="165">
        <f t="shared" si="83"/>
        <v>10184.214298790946</v>
      </c>
      <c r="AB111" s="165">
        <f t="shared" si="84"/>
        <v>0</v>
      </c>
      <c r="AC111" s="166">
        <f t="shared" si="85"/>
        <v>199209.98449025673</v>
      </c>
      <c r="AD111" s="197">
        <f t="shared" si="70"/>
        <v>370</v>
      </c>
      <c r="AE111" s="198">
        <f t="shared" si="71"/>
        <v>13448</v>
      </c>
      <c r="AF111" s="198">
        <f t="shared" si="72"/>
        <v>3242</v>
      </c>
      <c r="AG111" s="199">
        <f t="shared" si="73"/>
        <v>82920</v>
      </c>
      <c r="AH111" s="197">
        <f t="shared" si="74"/>
        <v>88487.533622107803</v>
      </c>
      <c r="AI111" s="198">
        <f t="shared" si="75"/>
        <v>1588203.7716531411</v>
      </c>
      <c r="AJ111" s="198">
        <f t="shared" si="76"/>
        <v>586598.72970939497</v>
      </c>
      <c r="AK111" s="199">
        <f t="shared" si="77"/>
        <v>4413714.7764367471</v>
      </c>
      <c r="AL111" s="191">
        <f t="shared" si="78"/>
        <v>239.15549627596704</v>
      </c>
      <c r="AM111" s="192">
        <f t="shared" si="79"/>
        <v>118.0996260896149</v>
      </c>
      <c r="AN111" s="192">
        <f t="shared" si="80"/>
        <v>180.93730095909777</v>
      </c>
      <c r="AO111" s="193">
        <f t="shared" si="81"/>
        <v>53.228591129242005</v>
      </c>
      <c r="AP111" s="185">
        <f t="shared" si="86"/>
        <v>0</v>
      </c>
      <c r="AQ111" s="186">
        <f t="shared" si="87"/>
        <v>1.3646470442405523E-3</v>
      </c>
      <c r="AR111" s="186">
        <f t="shared" si="88"/>
        <v>0</v>
      </c>
      <c r="AS111" s="187">
        <f t="shared" si="89"/>
        <v>2.5051790876041924E-2</v>
      </c>
      <c r="AT111" s="193">
        <f>IF(ISERROR(VLOOKUP(A111,Mandatory!A:A,1,FALSE)),0,1)</f>
        <v>0</v>
      </c>
    </row>
    <row r="112" spans="1:46">
      <c r="A112">
        <v>654</v>
      </c>
      <c r="B112" s="182">
        <f>VLOOKUP(A112,OPATT_Activities!A:J,3,FALSE)</f>
        <v>400</v>
      </c>
      <c r="C112" s="183">
        <f>VLOOKUP(A112,OPATT_Activities!A:J,4,FALSE)</f>
        <v>12111</v>
      </c>
      <c r="D112" s="183">
        <f>VLOOKUP(A112,OPATT_Activities!A:J,5,FALSE)</f>
        <v>3216</v>
      </c>
      <c r="E112" s="184">
        <f>VLOOKUP(A112,OPATT_Activities!A:J,6,FALSE)</f>
        <v>19712</v>
      </c>
      <c r="F112" s="182">
        <f>VLOOKUP(A112,OPATT_Cost_Quantum!A:F,2,FALSE)</f>
        <v>7204.1467237586403</v>
      </c>
      <c r="G112" s="183">
        <f>VLOOKUP(A112,OPATT_Cost_Quantum!A:F,3,FALSE)</f>
        <v>1030774.93639243</v>
      </c>
      <c r="H112" s="183">
        <f>VLOOKUP(A112,OPATT_Cost_Quantum!A:F,4,FALSE)</f>
        <v>50929.306216978403</v>
      </c>
      <c r="I112" s="184">
        <f>VLOOKUP(A112,OPATT_Cost_Quantum!A:F,5,FALSE)</f>
        <v>1721359.5806531101</v>
      </c>
      <c r="J112" s="176">
        <f t="shared" si="122"/>
        <v>18.010366809396601</v>
      </c>
      <c r="K112" s="177">
        <f t="shared" si="123"/>
        <v>85.110637964860871</v>
      </c>
      <c r="L112" s="177">
        <f t="shared" si="124"/>
        <v>15.83622705751816</v>
      </c>
      <c r="M112" s="178">
        <f t="shared" si="125"/>
        <v>87.32546573930145</v>
      </c>
      <c r="N112" s="170">
        <f>IF(ISERROR(VLOOKUP($A112,'HRGs to TFCs % Split'!$A$8:$I$117,6,0)),0,VLOOKUP($A112,'HRGs to TFCs % Split'!$A$8:$I$117,6,0))</f>
        <v>0</v>
      </c>
      <c r="O112" s="171">
        <f>IF(ISERROR(VLOOKUP($A112,'HRGs to TFCs % Split'!$A$8:$I$117,6,0)),0,VLOOKUP($A112,'HRGs to TFCs % Split'!$A$8:$I$117,7,0))</f>
        <v>2.2152957309035971E-6</v>
      </c>
      <c r="P112" s="171">
        <f>IF(ISERROR(VLOOKUP($A112,'HRGs to TFCs % Split'!$A$8:$I$117,6,0)),0,VLOOKUP($A112,'HRGs to TFCs % Split'!$A$8:$I$117,8,0))</f>
        <v>0</v>
      </c>
      <c r="Q112" s="172">
        <f>IF(ISERROR(VLOOKUP($A112,'HRGs to TFCs % Split'!$A$8:$I$117,6,0)),0,VLOOKUP($A112,'HRGs to TFCs % Split'!$A$8:$I$117,9,0))</f>
        <v>5.9074552824095921E-6</v>
      </c>
      <c r="R112" s="164">
        <f t="shared" si="118"/>
        <v>0</v>
      </c>
      <c r="S112" s="165">
        <f t="shared" si="119"/>
        <v>3</v>
      </c>
      <c r="T112" s="165">
        <f t="shared" si="120"/>
        <v>0</v>
      </c>
      <c r="U112" s="166">
        <f t="shared" si="121"/>
        <v>9</v>
      </c>
      <c r="V112" s="170">
        <f>IF(ISERROR(VLOOKUP($A112,'HRGs to TFCs % Split'!$A$8:$AA$117,6,0)),0,VLOOKUP($A112,'HRGs to TFCs % Split'!$A$8:$AA$117,14,0))</f>
        <v>0</v>
      </c>
      <c r="W112" s="171">
        <f>IF(ISERROR(VLOOKUP($A112,'HRGs to TFCs % Split'!$A$8:$AA$117,6,0)),0,VLOOKUP($A112,'HRGs to TFCs % Split'!$A$8:$AA$117,15,0))</f>
        <v>3.0620890723839885E-6</v>
      </c>
      <c r="X112" s="171">
        <f>IF(ISERROR(VLOOKUP($A112,'HRGs to TFCs % Split'!$A$8:$AA$117,6,0)),0,VLOOKUP($A112,'HRGs to TFCs % Split'!$A$8:$AA$117,16,0))</f>
        <v>0</v>
      </c>
      <c r="Y112" s="172">
        <f>IF(ISERROR(VLOOKUP($A112,'HRGs to TFCs % Split'!$A$8:$AA$117,6,0)),0,VLOOKUP($A112,'HRGs to TFCs % Split'!$A$8:$AA$117,17,0))</f>
        <v>4.9561604580879106E-6</v>
      </c>
      <c r="Z112" s="164">
        <f t="shared" si="82"/>
        <v>0</v>
      </c>
      <c r="AA112" s="165">
        <f t="shared" si="83"/>
        <v>541.65026135255619</v>
      </c>
      <c r="AB112" s="165">
        <f t="shared" si="84"/>
        <v>0</v>
      </c>
      <c r="AC112" s="166">
        <f t="shared" si="85"/>
        <v>876.69089434374291</v>
      </c>
      <c r="AD112" s="197">
        <f t="shared" si="70"/>
        <v>400</v>
      </c>
      <c r="AE112" s="198">
        <f t="shared" si="71"/>
        <v>12114</v>
      </c>
      <c r="AF112" s="198">
        <f t="shared" si="72"/>
        <v>3216</v>
      </c>
      <c r="AG112" s="199">
        <f t="shared" si="73"/>
        <v>19721</v>
      </c>
      <c r="AH112" s="197">
        <f t="shared" si="74"/>
        <v>7204.1467237586403</v>
      </c>
      <c r="AI112" s="198">
        <f t="shared" si="75"/>
        <v>1031316.5866537825</v>
      </c>
      <c r="AJ112" s="198">
        <f t="shared" si="76"/>
        <v>50929.306216978403</v>
      </c>
      <c r="AK112" s="199">
        <f t="shared" si="77"/>
        <v>1722236.2715474537</v>
      </c>
      <c r="AL112" s="191">
        <f t="shared" si="78"/>
        <v>18.010366809396601</v>
      </c>
      <c r="AM112" s="192">
        <f t="shared" si="79"/>
        <v>85.134273291545526</v>
      </c>
      <c r="AN112" s="192">
        <f t="shared" si="80"/>
        <v>15.83622705751816</v>
      </c>
      <c r="AO112" s="193">
        <f t="shared" si="81"/>
        <v>87.330068026340129</v>
      </c>
      <c r="AP112" s="185">
        <f t="shared" si="86"/>
        <v>0</v>
      </c>
      <c r="AQ112" s="186">
        <f t="shared" si="87"/>
        <v>2.7770120457115688E-4</v>
      </c>
      <c r="AR112" s="186">
        <f t="shared" si="88"/>
        <v>0</v>
      </c>
      <c r="AS112" s="187">
        <f t="shared" si="89"/>
        <v>5.2702691015982239E-5</v>
      </c>
      <c r="AT112" s="193">
        <f>IF(ISERROR(VLOOKUP(A112,Mandatory!A:A,1,FALSE)),0,1)</f>
        <v>0</v>
      </c>
    </row>
    <row r="113" spans="1:46">
      <c r="A113">
        <v>655</v>
      </c>
      <c r="B113" s="182">
        <f>VLOOKUP(A113,OPATT_Activities!A:J,3,FALSE)</f>
        <v>8</v>
      </c>
      <c r="C113" s="183">
        <f>VLOOKUP(A113,OPATT_Activities!A:J,4,FALSE)</f>
        <v>17668</v>
      </c>
      <c r="D113" s="183">
        <f>VLOOKUP(A113,OPATT_Activities!A:J,5,FALSE)</f>
        <v>203</v>
      </c>
      <c r="E113" s="184">
        <f>VLOOKUP(A113,OPATT_Activities!A:J,6,FALSE)</f>
        <v>103235</v>
      </c>
      <c r="F113" s="182">
        <f>VLOOKUP(A113,OPATT_Cost_Quantum!A:F,2,FALSE)</f>
        <v>1234.3047010581099</v>
      </c>
      <c r="G113" s="183">
        <f>VLOOKUP(A113,OPATT_Cost_Quantum!A:F,3,FALSE)</f>
        <v>1383434.93799676</v>
      </c>
      <c r="H113" s="183">
        <f>VLOOKUP(A113,OPATT_Cost_Quantum!A:F,4,FALSE)</f>
        <v>32885.208526082897</v>
      </c>
      <c r="I113" s="184">
        <f>VLOOKUP(A113,OPATT_Cost_Quantum!A:F,5,FALSE)</f>
        <v>5534356.6237261398</v>
      </c>
      <c r="J113" s="176">
        <f t="shared" si="65"/>
        <v>154.28808763226374</v>
      </c>
      <c r="K113" s="177">
        <f t="shared" si="65"/>
        <v>78.301728435406389</v>
      </c>
      <c r="L113" s="177">
        <f t="shared" si="65"/>
        <v>161.99610111370885</v>
      </c>
      <c r="M113" s="178">
        <f t="shared" si="65"/>
        <v>53.609305213601395</v>
      </c>
      <c r="N113" s="170">
        <f>IF(ISERROR(VLOOKUP($A113,'HRGs to TFCs % Split'!$A$8:$I$117,6,0)),0,VLOOKUP($A113,'HRGs to TFCs % Split'!$A$8:$I$117,6,0))</f>
        <v>0</v>
      </c>
      <c r="O113" s="171">
        <f>IF(ISERROR(VLOOKUP($A113,'HRGs to TFCs % Split'!$A$8:$I$117,6,0)),0,VLOOKUP($A113,'HRGs to TFCs % Split'!$A$8:$I$117,7,0))</f>
        <v>7.3843191030119901E-7</v>
      </c>
      <c r="P113" s="171">
        <f>IF(ISERROR(VLOOKUP($A113,'HRGs to TFCs % Split'!$A$8:$I$117,6,0)),0,VLOOKUP($A113,'HRGs to TFCs % Split'!$A$8:$I$117,8,0))</f>
        <v>0</v>
      </c>
      <c r="Q113" s="172">
        <f>IF(ISERROR(VLOOKUP($A113,'HRGs to TFCs % Split'!$A$8:$I$117,6,0)),0,VLOOKUP($A113,'HRGs to TFCs % Split'!$A$8:$I$117,9,0))</f>
        <v>1.476863820602398E-6</v>
      </c>
      <c r="R113" s="164">
        <f t="shared" si="118"/>
        <v>0</v>
      </c>
      <c r="S113" s="165">
        <f t="shared" si="119"/>
        <v>1</v>
      </c>
      <c r="T113" s="165">
        <f t="shared" si="120"/>
        <v>0</v>
      </c>
      <c r="U113" s="166">
        <f t="shared" si="121"/>
        <v>2</v>
      </c>
      <c r="V113" s="170">
        <f>IF(ISERROR(VLOOKUP($A113,'HRGs to TFCs % Split'!$A$8:$AA$117,6,0)),0,VLOOKUP($A113,'HRGs to TFCs % Split'!$A$8:$AA$117,14,0))</f>
        <v>0</v>
      </c>
      <c r="W113" s="171">
        <f>IF(ISERROR(VLOOKUP($A113,'HRGs to TFCs % Split'!$A$8:$AA$117,6,0)),0,VLOOKUP($A113,'HRGs to TFCs % Split'!$A$8:$AA$117,15,0))</f>
        <v>4.6091349773149063E-6</v>
      </c>
      <c r="X113" s="171">
        <f>IF(ISERROR(VLOOKUP($A113,'HRGs to TFCs % Split'!$A$8:$AA$117,6,0)),0,VLOOKUP($A113,'HRGs to TFCs % Split'!$A$8:$AA$117,16,0))</f>
        <v>0</v>
      </c>
      <c r="Y113" s="172">
        <f>IF(ISERROR(VLOOKUP($A113,'HRGs to TFCs % Split'!$A$8:$AA$117,6,0)),0,VLOOKUP($A113,'HRGs to TFCs % Split'!$A$8:$AA$117,17,0))</f>
        <v>1.286511892426108E-6</v>
      </c>
      <c r="Z113" s="164">
        <f t="shared" si="82"/>
        <v>0</v>
      </c>
      <c r="AA113" s="165">
        <f t="shared" si="83"/>
        <v>815.30586016825009</v>
      </c>
      <c r="AB113" s="165">
        <f t="shared" si="84"/>
        <v>0</v>
      </c>
      <c r="AC113" s="166">
        <f t="shared" si="85"/>
        <v>227.56996491393662</v>
      </c>
      <c r="AD113" s="197">
        <f t="shared" si="70"/>
        <v>8</v>
      </c>
      <c r="AE113" s="198">
        <f t="shared" si="71"/>
        <v>17669</v>
      </c>
      <c r="AF113" s="198">
        <f t="shared" si="72"/>
        <v>203</v>
      </c>
      <c r="AG113" s="199">
        <f t="shared" si="73"/>
        <v>103237</v>
      </c>
      <c r="AH113" s="197">
        <f t="shared" si="74"/>
        <v>1234.3047010581099</v>
      </c>
      <c r="AI113" s="198">
        <f t="shared" si="75"/>
        <v>1384250.2438569283</v>
      </c>
      <c r="AJ113" s="198">
        <f t="shared" si="76"/>
        <v>32885.208526082897</v>
      </c>
      <c r="AK113" s="199">
        <f t="shared" si="77"/>
        <v>5534584.1936910534</v>
      </c>
      <c r="AL113" s="191">
        <f t="shared" si="78"/>
        <v>154.28808763226374</v>
      </c>
      <c r="AM113" s="192">
        <f t="shared" si="79"/>
        <v>78.343440141316904</v>
      </c>
      <c r="AN113" s="192">
        <f t="shared" si="80"/>
        <v>161.99610111370885</v>
      </c>
      <c r="AO113" s="193">
        <f t="shared" si="81"/>
        <v>53.610470990933997</v>
      </c>
      <c r="AP113" s="185">
        <f t="shared" si="86"/>
        <v>0</v>
      </c>
      <c r="AQ113" s="186">
        <f t="shared" si="87"/>
        <v>5.3270479137546012E-4</v>
      </c>
      <c r="AR113" s="186">
        <f t="shared" si="88"/>
        <v>0</v>
      </c>
      <c r="AS113" s="187">
        <f t="shared" si="89"/>
        <v>2.1745801926709163E-5</v>
      </c>
      <c r="AT113" s="193">
        <f>IF(ISERROR(VLOOKUP(A113,Mandatory!A:A,1,FALSE)),0,1)</f>
        <v>0</v>
      </c>
    </row>
    <row r="114" spans="1:46">
      <c r="A114">
        <v>800</v>
      </c>
      <c r="B114" s="182">
        <f>VLOOKUP(A114,OPATT_Activities!A:J,3,FALSE)</f>
        <v>11208</v>
      </c>
      <c r="C114" s="183">
        <f>VLOOKUP(A114,OPATT_Activities!A:J,4,FALSE)</f>
        <v>132302</v>
      </c>
      <c r="D114" s="183">
        <f>VLOOKUP(A114,OPATT_Activities!A:J,5,FALSE)</f>
        <v>51082</v>
      </c>
      <c r="E114" s="184">
        <f>VLOOKUP(A114,OPATT_Activities!A:J,6,FALSE)</f>
        <v>818710</v>
      </c>
      <c r="F114" s="182">
        <f>VLOOKUP(A114,OPATT_Cost_Quantum!A:F,2,FALSE)</f>
        <v>1326139.23343375</v>
      </c>
      <c r="G114" s="183">
        <f>VLOOKUP(A114,OPATT_Cost_Quantum!A:F,3,FALSE)</f>
        <v>19652672.874844201</v>
      </c>
      <c r="H114" s="183">
        <f>VLOOKUP(A114,OPATT_Cost_Quantum!A:F,4,FALSE)</f>
        <v>4695760.2161349803</v>
      </c>
      <c r="I114" s="184">
        <f>VLOOKUP(A114,OPATT_Cost_Quantum!A:F,5,FALSE)</f>
        <v>85995767.778721705</v>
      </c>
      <c r="J114" s="176">
        <f t="shared" si="65"/>
        <v>118.32077386096984</v>
      </c>
      <c r="K114" s="177">
        <f t="shared" si="65"/>
        <v>148.54403466950009</v>
      </c>
      <c r="L114" s="177">
        <f t="shared" si="65"/>
        <v>91.925927256861129</v>
      </c>
      <c r="M114" s="178">
        <f t="shared" si="65"/>
        <v>105.03813044755982</v>
      </c>
      <c r="N114" s="170">
        <f>IF(ISERROR(VLOOKUP($A114,'HRGs to TFCs % Split'!$A$8:$I$117,6,0)),0,VLOOKUP($A114,'HRGs to TFCs % Split'!$A$8:$I$117,6,0))</f>
        <v>0</v>
      </c>
      <c r="O114" s="171">
        <f>IF(ISERROR(VLOOKUP($A114,'HRGs to TFCs % Split'!$A$8:$I$117,6,0)),0,VLOOKUP($A114,'HRGs to TFCs % Split'!$A$8:$I$117,7,0))</f>
        <v>1.7943895420319137E-4</v>
      </c>
      <c r="P114" s="171">
        <f>IF(ISERROR(VLOOKUP($A114,'HRGs to TFCs % Split'!$A$8:$I$117,6,0)),0,VLOOKUP($A114,'HRGs to TFCs % Split'!$A$8:$I$117,8,0))</f>
        <v>0</v>
      </c>
      <c r="Q114" s="172">
        <f>IF(ISERROR(VLOOKUP($A114,'HRGs to TFCs % Split'!$A$8:$I$117,6,0)),0,VLOOKUP($A114,'HRGs to TFCs % Split'!$A$8:$I$117,9,0))</f>
        <v>6.1289848554999513E-4</v>
      </c>
      <c r="R114" s="164">
        <f t="shared" si="118"/>
        <v>0</v>
      </c>
      <c r="S114" s="165">
        <f t="shared" si="119"/>
        <v>283</v>
      </c>
      <c r="T114" s="165">
        <f t="shared" si="120"/>
        <v>0</v>
      </c>
      <c r="U114" s="166">
        <f t="shared" si="121"/>
        <v>967</v>
      </c>
      <c r="V114" s="170">
        <f>IF(ISERROR(VLOOKUP($A114,'HRGs to TFCs % Split'!$A$8:$AA$117,6,0)),0,VLOOKUP($A114,'HRGs to TFCs % Split'!$A$8:$AA$117,14,0))</f>
        <v>0</v>
      </c>
      <c r="W114" s="171">
        <f>IF(ISERROR(VLOOKUP($A114,'HRGs to TFCs % Split'!$A$8:$AA$117,6,0)),0,VLOOKUP($A114,'HRGs to TFCs % Split'!$A$8:$AA$117,15,0))</f>
        <v>1.4119223597220765E-4</v>
      </c>
      <c r="X114" s="171">
        <f>IF(ISERROR(VLOOKUP($A114,'HRGs to TFCs % Split'!$A$8:$AA$117,6,0)),0,VLOOKUP($A114,'HRGs to TFCs % Split'!$A$8:$AA$117,16,0))</f>
        <v>0</v>
      </c>
      <c r="Y114" s="172">
        <f>IF(ISERROR(VLOOKUP($A114,'HRGs to TFCs % Split'!$A$8:$AA$117,6,0)),0,VLOOKUP($A114,'HRGs to TFCs % Split'!$A$8:$AA$117,17,0))</f>
        <v>5.6684398651134075E-4</v>
      </c>
      <c r="Z114" s="164">
        <f t="shared" si="82"/>
        <v>0</v>
      </c>
      <c r="AA114" s="165">
        <f t="shared" si="83"/>
        <v>24975.37129308817</v>
      </c>
      <c r="AB114" s="165">
        <f t="shared" si="84"/>
        <v>0</v>
      </c>
      <c r="AC114" s="166">
        <f t="shared" si="85"/>
        <v>100268.53764934848</v>
      </c>
      <c r="AD114" s="197">
        <f t="shared" si="70"/>
        <v>11208</v>
      </c>
      <c r="AE114" s="198">
        <f t="shared" si="71"/>
        <v>132585</v>
      </c>
      <c r="AF114" s="198">
        <f t="shared" si="72"/>
        <v>51082</v>
      </c>
      <c r="AG114" s="199">
        <f t="shared" si="73"/>
        <v>819677</v>
      </c>
      <c r="AH114" s="197">
        <f t="shared" si="74"/>
        <v>1326139.23343375</v>
      </c>
      <c r="AI114" s="198">
        <f t="shared" si="75"/>
        <v>19677648.246137287</v>
      </c>
      <c r="AJ114" s="198">
        <f t="shared" si="76"/>
        <v>4695760.2161349803</v>
      </c>
      <c r="AK114" s="199">
        <f t="shared" si="77"/>
        <v>86096036.316371053</v>
      </c>
      <c r="AL114" s="191">
        <f t="shared" si="78"/>
        <v>118.32077386096984</v>
      </c>
      <c r="AM114" s="192">
        <f t="shared" si="79"/>
        <v>148.41534295838358</v>
      </c>
      <c r="AN114" s="192">
        <f t="shared" si="80"/>
        <v>91.925927256861129</v>
      </c>
      <c r="AO114" s="193">
        <f t="shared" si="81"/>
        <v>105.03654038892277</v>
      </c>
      <c r="AP114" s="185">
        <f t="shared" si="86"/>
        <v>0</v>
      </c>
      <c r="AQ114" s="186">
        <f t="shared" si="87"/>
        <v>-8.6635394953993305E-4</v>
      </c>
      <c r="AR114" s="186">
        <f t="shared" si="88"/>
        <v>0</v>
      </c>
      <c r="AS114" s="187">
        <f t="shared" si="89"/>
        <v>-1.5137918299545916E-5</v>
      </c>
      <c r="AT114" s="193">
        <f>IF(ISERROR(VLOOKUP(A114,Mandatory!A:A,1,FALSE)),0,1)</f>
        <v>1</v>
      </c>
    </row>
    <row r="115" spans="1:46">
      <c r="A115">
        <v>812</v>
      </c>
      <c r="B115" s="182">
        <f>VLOOKUP(A115,OPATT_Activities!A:J,3,FALSE)</f>
        <v>0</v>
      </c>
      <c r="C115" s="183">
        <f>VLOOKUP(A115,OPATT_Activities!A:J,4,FALSE)</f>
        <v>52186</v>
      </c>
      <c r="D115" s="183">
        <f>VLOOKUP(A115,OPATT_Activities!A:J,5,FALSE)</f>
        <v>2</v>
      </c>
      <c r="E115" s="184">
        <f>VLOOKUP(A115,OPATT_Activities!A:J,6,FALSE)</f>
        <v>43829</v>
      </c>
      <c r="F115" s="182">
        <f>VLOOKUP(A115,OPATT_Cost_Quantum!A:F,2,FALSE)</f>
        <v>0</v>
      </c>
      <c r="G115" s="183">
        <f>VLOOKUP(A115,OPATT_Cost_Quantum!A:F,3,FALSE)</f>
        <v>1356616.5755811699</v>
      </c>
      <c r="H115" s="183">
        <f>VLOOKUP(A115,OPATT_Cost_Quantum!A:F,4,FALSE)</f>
        <v>192.199014206801</v>
      </c>
      <c r="I115" s="184">
        <f>VLOOKUP(A115,OPATT_Cost_Quantum!A:F,5,FALSE)</f>
        <v>1847705.36255897</v>
      </c>
      <c r="J115" s="176">
        <f t="shared" si="65"/>
        <v>0</v>
      </c>
      <c r="K115" s="177">
        <f t="shared" si="65"/>
        <v>25.995795339385467</v>
      </c>
      <c r="L115" s="177">
        <f t="shared" si="65"/>
        <v>96.099507103400498</v>
      </c>
      <c r="M115" s="178">
        <f t="shared" si="65"/>
        <v>42.15714167694837</v>
      </c>
      <c r="N115" s="170">
        <f>IF(ISERROR(VLOOKUP($A115,'HRGs to TFCs % Split'!$A$8:$I$117,6,0)),0,VLOOKUP($A115,'HRGs to TFCs % Split'!$A$8:$I$117,6,0))</f>
        <v>0</v>
      </c>
      <c r="O115" s="171">
        <f>IF(ISERROR(VLOOKUP($A115,'HRGs to TFCs % Split'!$A$8:$I$117,6,0)),0,VLOOKUP($A115,'HRGs to TFCs % Split'!$A$8:$I$117,7,0))</f>
        <v>0</v>
      </c>
      <c r="P115" s="171">
        <f>IF(ISERROR(VLOOKUP($A115,'HRGs to TFCs % Split'!$A$8:$I$117,6,0)),0,VLOOKUP($A115,'HRGs to TFCs % Split'!$A$8:$I$117,8,0))</f>
        <v>0</v>
      </c>
      <c r="Q115" s="172">
        <f>IF(ISERROR(VLOOKUP($A115,'HRGs to TFCs % Split'!$A$8:$I$117,6,0)),0,VLOOKUP($A115,'HRGs to TFCs % Split'!$A$8:$I$117,9,0))</f>
        <v>0</v>
      </c>
      <c r="R115" s="164">
        <f t="shared" si="118"/>
        <v>0</v>
      </c>
      <c r="S115" s="165">
        <f t="shared" si="119"/>
        <v>0</v>
      </c>
      <c r="T115" s="165">
        <f t="shared" si="120"/>
        <v>0</v>
      </c>
      <c r="U115" s="166">
        <f t="shared" si="121"/>
        <v>0</v>
      </c>
      <c r="V115" s="170">
        <f>IF(ISERROR(VLOOKUP($A115,'HRGs to TFCs % Split'!$A$8:$AA$117,6,0)),0,VLOOKUP($A115,'HRGs to TFCs % Split'!$A$8:$AA$117,14,0))</f>
        <v>0</v>
      </c>
      <c r="W115" s="171">
        <f>IF(ISERROR(VLOOKUP($A115,'HRGs to TFCs % Split'!$A$8:$AA$117,6,0)),0,VLOOKUP($A115,'HRGs to TFCs % Split'!$A$8:$AA$117,15,0))</f>
        <v>0</v>
      </c>
      <c r="X115" s="171">
        <f>IF(ISERROR(VLOOKUP($A115,'HRGs to TFCs % Split'!$A$8:$AA$117,6,0)),0,VLOOKUP($A115,'HRGs to TFCs % Split'!$A$8:$AA$117,16,0))</f>
        <v>0</v>
      </c>
      <c r="Y115" s="172">
        <f>IF(ISERROR(VLOOKUP($A115,'HRGs to TFCs % Split'!$A$8:$AA$117,6,0)),0,VLOOKUP($A115,'HRGs to TFCs % Split'!$A$8:$AA$117,17,0))</f>
        <v>0</v>
      </c>
      <c r="Z115" s="164">
        <f t="shared" si="82"/>
        <v>0</v>
      </c>
      <c r="AA115" s="165">
        <f t="shared" si="83"/>
        <v>0</v>
      </c>
      <c r="AB115" s="165">
        <f t="shared" si="84"/>
        <v>0</v>
      </c>
      <c r="AC115" s="166">
        <f t="shared" si="85"/>
        <v>0</v>
      </c>
      <c r="AD115" s="197">
        <f t="shared" si="70"/>
        <v>0</v>
      </c>
      <c r="AE115" s="198">
        <f t="shared" si="71"/>
        <v>52186</v>
      </c>
      <c r="AF115" s="198">
        <f t="shared" si="72"/>
        <v>2</v>
      </c>
      <c r="AG115" s="199">
        <f t="shared" si="73"/>
        <v>43829</v>
      </c>
      <c r="AH115" s="197">
        <f t="shared" si="74"/>
        <v>0</v>
      </c>
      <c r="AI115" s="198">
        <f t="shared" si="75"/>
        <v>1356616.5755811699</v>
      </c>
      <c r="AJ115" s="198">
        <f t="shared" si="76"/>
        <v>192.199014206801</v>
      </c>
      <c r="AK115" s="199">
        <f t="shared" si="77"/>
        <v>1847705.36255897</v>
      </c>
      <c r="AL115" s="191">
        <f t="shared" si="78"/>
        <v>0</v>
      </c>
      <c r="AM115" s="192">
        <f t="shared" si="79"/>
        <v>25.995795339385467</v>
      </c>
      <c r="AN115" s="192">
        <f t="shared" si="80"/>
        <v>96.099507103400498</v>
      </c>
      <c r="AO115" s="193">
        <f t="shared" si="81"/>
        <v>42.15714167694837</v>
      </c>
      <c r="AP115" s="185">
        <f t="shared" si="86"/>
        <v>0</v>
      </c>
      <c r="AQ115" s="186">
        <f t="shared" si="87"/>
        <v>0</v>
      </c>
      <c r="AR115" s="186">
        <f t="shared" si="88"/>
        <v>0</v>
      </c>
      <c r="AS115" s="187">
        <f t="shared" si="89"/>
        <v>0</v>
      </c>
      <c r="AT115" s="193">
        <f>IF(ISERROR(VLOOKUP(A115,Mandatory!A:A,1,FALSE)),0,1)</f>
        <v>0</v>
      </c>
    </row>
    <row r="116" spans="1:46">
      <c r="A116">
        <v>822</v>
      </c>
      <c r="B116" s="182">
        <f>VLOOKUP(A116,OPATT_Activities!A:J,3,FALSE)</f>
        <v>145</v>
      </c>
      <c r="C116" s="183">
        <f>VLOOKUP(A116,OPATT_Activities!A:J,4,FALSE)</f>
        <v>16901</v>
      </c>
      <c r="D116" s="183">
        <f>VLOOKUP(A116,OPATT_Activities!A:J,5,FALSE)</f>
        <v>638</v>
      </c>
      <c r="E116" s="184">
        <f>VLOOKUP(A116,OPATT_Activities!A:J,6,FALSE)</f>
        <v>40289</v>
      </c>
      <c r="F116" s="182">
        <f>VLOOKUP(A116,OPATT_Cost_Quantum!A:F,2,FALSE)</f>
        <v>24416.908270012998</v>
      </c>
      <c r="G116" s="183">
        <f>VLOOKUP(A116,OPATT_Cost_Quantum!A:F,3,FALSE)</f>
        <v>1111147.1966122801</v>
      </c>
      <c r="H116" s="183">
        <f>VLOOKUP(A116,OPATT_Cost_Quantum!A:F,4,FALSE)</f>
        <v>83629.776778305095</v>
      </c>
      <c r="I116" s="184">
        <f>VLOOKUP(A116,OPATT_Cost_Quantum!A:F,5,FALSE)</f>
        <v>2348985.79532371</v>
      </c>
      <c r="J116" s="176">
        <f t="shared" si="65"/>
        <v>168.39247082767585</v>
      </c>
      <c r="K116" s="177">
        <f t="shared" si="65"/>
        <v>65.744464624121662</v>
      </c>
      <c r="L116" s="177">
        <f t="shared" si="65"/>
        <v>131.08115482492963</v>
      </c>
      <c r="M116" s="178">
        <f t="shared" si="65"/>
        <v>58.303402797878078</v>
      </c>
      <c r="N116" s="170">
        <f>IF(ISERROR(VLOOKUP($A116,'HRGs to TFCs % Split'!$A$8:$I$117,6,0)),0,VLOOKUP($A116,'HRGs to TFCs % Split'!$A$8:$I$117,6,0))</f>
        <v>0</v>
      </c>
      <c r="O116" s="171">
        <f>IF(ISERROR(VLOOKUP($A116,'HRGs to TFCs % Split'!$A$8:$I$117,6,0)),0,VLOOKUP($A116,'HRGs to TFCs % Split'!$A$8:$I$117,7,0))</f>
        <v>1.550707011632518E-5</v>
      </c>
      <c r="P116" s="171">
        <f>IF(ISERROR(VLOOKUP($A116,'HRGs to TFCs % Split'!$A$8:$I$117,6,0)),0,VLOOKUP($A116,'HRGs to TFCs % Split'!$A$8:$I$117,8,0))</f>
        <v>0</v>
      </c>
      <c r="Q116" s="172">
        <f>IF(ISERROR(VLOOKUP($A116,'HRGs to TFCs % Split'!$A$8:$I$117,6,0)),0,VLOOKUP($A116,'HRGs to TFCs % Split'!$A$8:$I$117,9,0))</f>
        <v>2.953727641204796E-6</v>
      </c>
      <c r="R116" s="164">
        <f t="shared" si="118"/>
        <v>0</v>
      </c>
      <c r="S116" s="165">
        <f t="shared" si="119"/>
        <v>24</v>
      </c>
      <c r="T116" s="165">
        <f t="shared" si="120"/>
        <v>0</v>
      </c>
      <c r="U116" s="166">
        <f t="shared" si="121"/>
        <v>5</v>
      </c>
      <c r="V116" s="170">
        <f>IF(ISERROR(VLOOKUP($A116,'HRGs to TFCs % Split'!$A$8:$AA$117,6,0)),0,VLOOKUP($A116,'HRGs to TFCs % Split'!$A$8:$AA$117,14,0))</f>
        <v>0</v>
      </c>
      <c r="W116" s="171">
        <f>IF(ISERROR(VLOOKUP($A116,'HRGs to TFCs % Split'!$A$8:$AA$117,6,0)),0,VLOOKUP($A116,'HRGs to TFCs % Split'!$A$8:$AA$117,15,0))</f>
        <v>2.1201563087641336E-5</v>
      </c>
      <c r="X116" s="171">
        <f>IF(ISERROR(VLOOKUP($A116,'HRGs to TFCs % Split'!$A$8:$AA$117,6,0)),0,VLOOKUP($A116,'HRGs to TFCs % Split'!$A$8:$AA$117,16,0))</f>
        <v>0</v>
      </c>
      <c r="Y116" s="172">
        <f>IF(ISERROR(VLOOKUP($A116,'HRGs to TFCs % Split'!$A$8:$AA$117,6,0)),0,VLOOKUP($A116,'HRGs to TFCs % Split'!$A$8:$AA$117,17,0))</f>
        <v>7.6160543860712526E-6</v>
      </c>
      <c r="Z116" s="164">
        <f t="shared" si="82"/>
        <v>0</v>
      </c>
      <c r="AA116" s="165">
        <f t="shared" si="83"/>
        <v>3750.3259755154354</v>
      </c>
      <c r="AB116" s="165">
        <f t="shared" si="84"/>
        <v>0</v>
      </c>
      <c r="AC116" s="166">
        <f t="shared" si="85"/>
        <v>1347.1972079110922</v>
      </c>
      <c r="AD116" s="197">
        <f t="shared" si="70"/>
        <v>145</v>
      </c>
      <c r="AE116" s="198">
        <f t="shared" si="71"/>
        <v>16925</v>
      </c>
      <c r="AF116" s="198">
        <f t="shared" si="72"/>
        <v>638</v>
      </c>
      <c r="AG116" s="199">
        <f t="shared" si="73"/>
        <v>40294</v>
      </c>
      <c r="AH116" s="197">
        <f t="shared" si="74"/>
        <v>24416.908270012998</v>
      </c>
      <c r="AI116" s="198">
        <f t="shared" si="75"/>
        <v>1114897.5225877955</v>
      </c>
      <c r="AJ116" s="198">
        <f t="shared" si="76"/>
        <v>83629.776778305095</v>
      </c>
      <c r="AK116" s="199">
        <f t="shared" si="77"/>
        <v>2350332.9925316209</v>
      </c>
      <c r="AL116" s="191">
        <f t="shared" si="78"/>
        <v>168.39247082767585</v>
      </c>
      <c r="AM116" s="192">
        <f t="shared" si="79"/>
        <v>65.872822604891908</v>
      </c>
      <c r="AN116" s="192">
        <f t="shared" si="80"/>
        <v>131.08115482492963</v>
      </c>
      <c r="AO116" s="193">
        <f t="shared" si="81"/>
        <v>58.329602236849681</v>
      </c>
      <c r="AP116" s="185">
        <f t="shared" si="86"/>
        <v>0</v>
      </c>
      <c r="AQ116" s="186">
        <f t="shared" si="87"/>
        <v>1.952377002445882E-3</v>
      </c>
      <c r="AR116" s="186">
        <f t="shared" si="88"/>
        <v>0</v>
      </c>
      <c r="AS116" s="187">
        <f t="shared" si="89"/>
        <v>4.4936380578719515E-4</v>
      </c>
      <c r="AT116" s="193">
        <f>IF(ISERROR(VLOOKUP(A116,Mandatory!A:A,1,FALSE)),0,1)</f>
        <v>0</v>
      </c>
    </row>
    <row r="117" spans="1:46" ht="15.75" thickBot="1">
      <c r="A117">
        <v>840</v>
      </c>
      <c r="B117" s="209">
        <f>VLOOKUP(A117,OPATT_Activities!A:J,3,FALSE)</f>
        <v>24</v>
      </c>
      <c r="C117" s="210">
        <f>VLOOKUP(A117,OPATT_Activities!A:J,4,FALSE)</f>
        <v>5743</v>
      </c>
      <c r="D117" s="210">
        <f>VLOOKUP(A117,OPATT_Activities!A:J,5,FALSE)</f>
        <v>13</v>
      </c>
      <c r="E117" s="211">
        <f>VLOOKUP(A117,OPATT_Activities!A:J,6,FALSE)</f>
        <v>22674</v>
      </c>
      <c r="F117" s="209">
        <f>VLOOKUP(A117,OPATT_Cost_Quantum!A:F,2,FALSE)</f>
        <v>257.38357036109397</v>
      </c>
      <c r="G117" s="210">
        <f>VLOOKUP(A117,OPATT_Cost_Quantum!A:F,3,FALSE)</f>
        <v>514719.17031996802</v>
      </c>
      <c r="H117" s="210">
        <f>VLOOKUP(A117,OPATT_Cost_Quantum!A:F,4,FALSE)</f>
        <v>227.09527182692801</v>
      </c>
      <c r="I117" s="211">
        <f>VLOOKUP(A117,OPATT_Cost_Quantum!A:F,5,FALSE)</f>
        <v>1504157.2165261901</v>
      </c>
      <c r="J117" s="212">
        <f t="shared" si="65"/>
        <v>10.724315431712249</v>
      </c>
      <c r="K117" s="213">
        <f t="shared" si="65"/>
        <v>89.625486735150275</v>
      </c>
      <c r="L117" s="213">
        <f t="shared" si="65"/>
        <v>17.468867063609846</v>
      </c>
      <c r="M117" s="214">
        <f t="shared" si="65"/>
        <v>66.338414771376463</v>
      </c>
      <c r="N117" s="215">
        <f>IF(ISERROR(VLOOKUP($A117,'HRGs to TFCs % Split'!$A$8:$I$117,6,0)),0,VLOOKUP($A117,'HRGs to TFCs % Split'!$A$8:$I$117,6,0))</f>
        <v>0</v>
      </c>
      <c r="O117" s="216">
        <f>IF(ISERROR(VLOOKUP($A117,'HRGs to TFCs % Split'!$A$8:$I$117,6,0)),0,VLOOKUP($A117,'HRGs to TFCs % Split'!$A$8:$I$117,7,0))</f>
        <v>1.8091581802379376E-3</v>
      </c>
      <c r="P117" s="216">
        <f>IF(ISERROR(VLOOKUP($A117,'HRGs to TFCs % Split'!$A$8:$I$117,6,0)),0,VLOOKUP($A117,'HRGs to TFCs % Split'!$A$8:$I$117,8,0))</f>
        <v>0</v>
      </c>
      <c r="Q117" s="217">
        <f>IF(ISERROR(VLOOKUP($A117,'HRGs to TFCs % Split'!$A$8:$I$117,6,0)),0,VLOOKUP($A117,'HRGs to TFCs % Split'!$A$8:$I$117,9,0))</f>
        <v>7.001072941565668E-3</v>
      </c>
      <c r="R117" s="268">
        <f t="shared" si="118"/>
        <v>0</v>
      </c>
      <c r="S117" s="269">
        <f t="shared" si="119"/>
        <v>2855</v>
      </c>
      <c r="T117" s="269">
        <f t="shared" si="120"/>
        <v>0</v>
      </c>
      <c r="U117" s="270">
        <f t="shared" si="121"/>
        <v>11050</v>
      </c>
      <c r="V117" s="215">
        <f>IF(ISERROR(VLOOKUP($A117,'HRGs to TFCs % Split'!$A$8:$AA$117,6,0)),0,VLOOKUP($A117,'HRGs to TFCs % Split'!$A$8:$AA$117,14,0))</f>
        <v>0</v>
      </c>
      <c r="W117" s="216">
        <f>IF(ISERROR(VLOOKUP($A117,'HRGs to TFCs % Split'!$A$8:$AA$117,6,0)),0,VLOOKUP($A117,'HRGs to TFCs % Split'!$A$8:$AA$117,15,0))</f>
        <v>3.9012917100699602E-4</v>
      </c>
      <c r="X117" s="216">
        <f>IF(ISERROR(VLOOKUP($A117,'HRGs to TFCs % Split'!$A$8:$AA$117,6,0)),0,VLOOKUP($A117,'HRGs to TFCs % Split'!$A$8:$AA$117,16,0))</f>
        <v>0</v>
      </c>
      <c r="Y117" s="217">
        <f>IF(ISERROR(VLOOKUP($A117,'HRGs to TFCs % Split'!$A$8:$AA$117,6,0)),0,VLOOKUP($A117,'HRGs to TFCs % Split'!$A$8:$AA$117,17,0))</f>
        <v>8.7019041267816276E-4</v>
      </c>
      <c r="Z117" s="268">
        <f t="shared" si="82"/>
        <v>0</v>
      </c>
      <c r="AA117" s="269">
        <f t="shared" si="83"/>
        <v>69009.608290942808</v>
      </c>
      <c r="AB117" s="269">
        <f t="shared" si="84"/>
        <v>0</v>
      </c>
      <c r="AC117" s="270">
        <f t="shared" si="85"/>
        <v>153927.22200816151</v>
      </c>
      <c r="AD117" s="218">
        <f t="shared" si="70"/>
        <v>24</v>
      </c>
      <c r="AE117" s="219">
        <f t="shared" si="71"/>
        <v>8598</v>
      </c>
      <c r="AF117" s="219">
        <f t="shared" si="72"/>
        <v>13</v>
      </c>
      <c r="AG117" s="220">
        <f t="shared" si="73"/>
        <v>33724</v>
      </c>
      <c r="AH117" s="218">
        <f t="shared" si="74"/>
        <v>257.38357036109397</v>
      </c>
      <c r="AI117" s="219">
        <f t="shared" si="75"/>
        <v>583728.77861091087</v>
      </c>
      <c r="AJ117" s="219">
        <f t="shared" si="76"/>
        <v>227.09527182692801</v>
      </c>
      <c r="AK117" s="220">
        <f t="shared" si="77"/>
        <v>1658084.4385343515</v>
      </c>
      <c r="AL117" s="221">
        <f t="shared" si="78"/>
        <v>10.724315431712249</v>
      </c>
      <c r="AM117" s="222">
        <f t="shared" si="79"/>
        <v>67.891228031043369</v>
      </c>
      <c r="AN117" s="222">
        <f t="shared" si="80"/>
        <v>17.468867063609846</v>
      </c>
      <c r="AO117" s="223">
        <f t="shared" si="81"/>
        <v>49.166304072303156</v>
      </c>
      <c r="AP117" s="224">
        <f t="shared" si="86"/>
        <v>0</v>
      </c>
      <c r="AQ117" s="225">
        <f t="shared" si="87"/>
        <v>-0.24250087219423644</v>
      </c>
      <c r="AR117" s="225">
        <f t="shared" si="88"/>
        <v>0</v>
      </c>
      <c r="AS117" s="226">
        <f t="shared" si="89"/>
        <v>-0.25885621111469015</v>
      </c>
      <c r="AT117" s="223">
        <f>IF(ISERROR(VLOOKUP(A117,Mandatory!A:A,1,FALSE)),0,1)</f>
        <v>0</v>
      </c>
    </row>
    <row r="119" spans="1:46">
      <c r="J119" s="267"/>
    </row>
  </sheetData>
  <mergeCells count="15">
    <mergeCell ref="AP6:AS6"/>
    <mergeCell ref="B6:E6"/>
    <mergeCell ref="F6:I6"/>
    <mergeCell ref="J6:M6"/>
    <mergeCell ref="N6:Q6"/>
    <mergeCell ref="R6:U6"/>
    <mergeCell ref="AH6:AK6"/>
    <mergeCell ref="AD6:AG6"/>
    <mergeCell ref="AD5:AO5"/>
    <mergeCell ref="B5:M5"/>
    <mergeCell ref="N5:U5"/>
    <mergeCell ref="V5:AC5"/>
    <mergeCell ref="V6:Y6"/>
    <mergeCell ref="Z6:AC6"/>
    <mergeCell ref="AL6:AO6"/>
  </mergeCells>
  <hyperlinks>
    <hyperlink ref="A2" location="Navigation!A1" display="Home"/>
  </hyperlinks>
  <pageMargins left="0.70866141732283472" right="0.70866141732283472" top="0.74803149606299213" bottom="0.74803149606299213" header="0.31496062992125984" footer="0.31496062992125984"/>
  <pageSetup paperSize="9" orientation="portrait" cellComments="atEnd"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6" tint="-0.249977111117893"/>
  </sheetPr>
  <dimension ref="A1:AG118"/>
  <sheetViews>
    <sheetView workbookViewId="0"/>
  </sheetViews>
  <sheetFormatPr defaultRowHeight="15"/>
  <cols>
    <col min="1" max="1" width="12.7109375" customWidth="1"/>
    <col min="2" max="2" width="9.28515625" bestFit="1" customWidth="1"/>
    <col min="3" max="3" width="11.42578125" customWidth="1"/>
    <col min="4" max="4" width="10.28515625" customWidth="1"/>
    <col min="5" max="5" width="11.42578125" customWidth="1"/>
    <col min="6" max="6" width="11.140625" customWidth="1"/>
    <col min="7" max="7" width="14" customWidth="1"/>
    <col min="8" max="8" width="12.85546875" customWidth="1"/>
    <col min="9" max="9" width="13.85546875" customWidth="1"/>
    <col min="15" max="16" width="9.140625" customWidth="1"/>
    <col min="18" max="18" width="10.140625" customWidth="1"/>
    <col min="19" max="19" width="10.28515625" customWidth="1"/>
    <col min="20" max="20" width="10.140625" customWidth="1"/>
    <col min="22" max="22" width="12" customWidth="1"/>
    <col min="23" max="25" width="14.28515625" customWidth="1"/>
  </cols>
  <sheetData>
    <row r="1" spans="1:33">
      <c r="O1" s="257" t="s">
        <v>661</v>
      </c>
      <c r="P1" s="257" t="s">
        <v>662</v>
      </c>
      <c r="Y1" s="624">
        <f>Y2/SUM(V4:Y4)</f>
        <v>-1.1305751263737218E-3</v>
      </c>
      <c r="Z1" t="s">
        <v>939</v>
      </c>
    </row>
    <row r="2" spans="1:33">
      <c r="A2" s="586" t="s">
        <v>937</v>
      </c>
      <c r="D2" s="71"/>
      <c r="E2" s="70"/>
      <c r="I2" s="70"/>
      <c r="O2" s="300" t="s">
        <v>664</v>
      </c>
      <c r="P2" s="300" t="s">
        <v>663</v>
      </c>
      <c r="Y2" s="625">
        <f>SUM(V4:Y4)-SUM(F4:I4)</f>
        <v>-6448556.6157798767</v>
      </c>
      <c r="Z2" t="s">
        <v>1051</v>
      </c>
    </row>
    <row r="3" spans="1:33" ht="15.75" thickBot="1">
      <c r="O3" s="626" t="s">
        <v>665</v>
      </c>
      <c r="P3" s="626" t="s">
        <v>666</v>
      </c>
      <c r="R3" s="63"/>
      <c r="S3" s="63"/>
      <c r="T3" s="63"/>
      <c r="V3" s="623">
        <f>V4/F4-1</f>
        <v>0.18600005236396777</v>
      </c>
      <c r="W3" s="623">
        <f t="shared" ref="W3:Y3" si="0">W4/G4-1</f>
        <v>0.15206778528732889</v>
      </c>
      <c r="X3" s="623">
        <f t="shared" si="0"/>
        <v>-9.9999999999999978E-2</v>
      </c>
      <c r="Y3" s="623">
        <f t="shared" si="0"/>
        <v>-0.10000000000000031</v>
      </c>
      <c r="Z3" s="619" t="s">
        <v>938</v>
      </c>
    </row>
    <row r="4" spans="1:33" ht="15.75" thickBot="1">
      <c r="B4" s="66">
        <f t="shared" ref="B4:I4" si="1">SUM(B9:B118)</f>
        <v>397725</v>
      </c>
      <c r="C4" s="67">
        <f t="shared" si="1"/>
        <v>16226733</v>
      </c>
      <c r="D4" s="67">
        <f t="shared" si="1"/>
        <v>944545</v>
      </c>
      <c r="E4" s="68">
        <f t="shared" si="1"/>
        <v>34568242</v>
      </c>
      <c r="F4" s="66">
        <f t="shared" si="1"/>
        <v>62862099.746709727</v>
      </c>
      <c r="G4" s="67">
        <f t="shared" si="1"/>
        <v>2168449098.1874423</v>
      </c>
      <c r="H4" s="67">
        <f t="shared" si="1"/>
        <v>128057243.33059147</v>
      </c>
      <c r="I4" s="68">
        <f t="shared" si="1"/>
        <v>3350864379.9698644</v>
      </c>
      <c r="O4" s="157">
        <v>0.1</v>
      </c>
      <c r="P4" s="17">
        <f>1-$O$4</f>
        <v>0.9</v>
      </c>
      <c r="R4" s="53"/>
      <c r="S4" s="157">
        <v>1.5</v>
      </c>
      <c r="T4" s="63"/>
      <c r="U4" s="63"/>
      <c r="V4" s="620">
        <f>SUM(V9:V118)</f>
        <v>74554453.591306701</v>
      </c>
      <c r="W4" s="621">
        <f>SUM(W9:W118)</f>
        <v>2498200350.0571122</v>
      </c>
      <c r="X4" s="621">
        <f>SUM(X9:X118)</f>
        <v>115251518.99753232</v>
      </c>
      <c r="Y4" s="622">
        <f>SUM(Y9:Y118)</f>
        <v>3015777941.972877</v>
      </c>
    </row>
    <row r="5" spans="1:33" ht="15.75" thickBot="1">
      <c r="A5">
        <v>1</v>
      </c>
      <c r="B5">
        <f>A5+1</f>
        <v>2</v>
      </c>
      <c r="C5" s="154">
        <f t="shared" ref="C5:AG5" si="2">B5+1</f>
        <v>3</v>
      </c>
      <c r="D5" s="154">
        <f t="shared" si="2"/>
        <v>4</v>
      </c>
      <c r="E5" s="154">
        <f t="shared" si="2"/>
        <v>5</v>
      </c>
      <c r="F5" s="154">
        <f t="shared" si="2"/>
        <v>6</v>
      </c>
      <c r="G5" s="154">
        <f t="shared" si="2"/>
        <v>7</v>
      </c>
      <c r="H5" s="154">
        <f t="shared" si="2"/>
        <v>8</v>
      </c>
      <c r="I5" s="154">
        <f t="shared" si="2"/>
        <v>9</v>
      </c>
      <c r="J5" s="154">
        <f t="shared" si="2"/>
        <v>10</v>
      </c>
      <c r="K5" s="154">
        <f t="shared" si="2"/>
        <v>11</v>
      </c>
      <c r="L5" s="154">
        <f t="shared" si="2"/>
        <v>12</v>
      </c>
      <c r="M5" s="154">
        <f t="shared" si="2"/>
        <v>13</v>
      </c>
      <c r="N5" s="154">
        <f t="shared" si="2"/>
        <v>14</v>
      </c>
      <c r="O5" s="154">
        <f t="shared" si="2"/>
        <v>15</v>
      </c>
      <c r="P5" s="154">
        <f t="shared" si="2"/>
        <v>16</v>
      </c>
      <c r="Q5" s="154">
        <f t="shared" si="2"/>
        <v>17</v>
      </c>
      <c r="R5" s="154">
        <f t="shared" si="2"/>
        <v>18</v>
      </c>
      <c r="S5" s="154">
        <f t="shared" si="2"/>
        <v>19</v>
      </c>
      <c r="T5" s="154">
        <f t="shared" si="2"/>
        <v>20</v>
      </c>
      <c r="U5" s="154">
        <f t="shared" si="2"/>
        <v>21</v>
      </c>
      <c r="V5" s="154">
        <f t="shared" si="2"/>
        <v>22</v>
      </c>
      <c r="W5" s="154">
        <f t="shared" si="2"/>
        <v>23</v>
      </c>
      <c r="X5" s="154">
        <f t="shared" si="2"/>
        <v>24</v>
      </c>
      <c r="Y5" s="154">
        <f t="shared" si="2"/>
        <v>25</v>
      </c>
      <c r="Z5" s="154">
        <f t="shared" si="2"/>
        <v>26</v>
      </c>
      <c r="AA5" s="154">
        <f t="shared" si="2"/>
        <v>27</v>
      </c>
      <c r="AB5" s="154">
        <f t="shared" si="2"/>
        <v>28</v>
      </c>
      <c r="AC5" s="154">
        <f t="shared" si="2"/>
        <v>29</v>
      </c>
      <c r="AD5" s="154">
        <f t="shared" si="2"/>
        <v>30</v>
      </c>
      <c r="AE5" s="154">
        <f t="shared" si="2"/>
        <v>31</v>
      </c>
      <c r="AF5" s="154">
        <f t="shared" si="2"/>
        <v>32</v>
      </c>
      <c r="AG5" s="154">
        <f t="shared" si="2"/>
        <v>33</v>
      </c>
    </row>
    <row r="6" spans="1:33" ht="15.75" thickBot="1">
      <c r="B6" s="812" t="s">
        <v>415</v>
      </c>
      <c r="C6" s="813"/>
      <c r="D6" s="813"/>
      <c r="E6" s="813"/>
      <c r="F6" s="813"/>
      <c r="G6" s="813"/>
      <c r="H6" s="813"/>
      <c r="I6" s="813"/>
      <c r="J6" s="813"/>
      <c r="K6" s="813"/>
      <c r="L6" s="813"/>
      <c r="M6" s="814"/>
      <c r="N6" s="812" t="str">
        <f>IF(S4="no limit","FRONT LOADING &amp; NO LIMIT TO COST INCREASE","FRONT LOADING &amp; LIMITING COSTS INCREASE TO "&amp;S4*100&amp;"%")</f>
        <v>FRONT LOADING &amp; LIMITING COSTS INCREASE TO 150%</v>
      </c>
      <c r="O6" s="813"/>
      <c r="P6" s="813"/>
      <c r="Q6" s="813"/>
      <c r="R6" s="813"/>
      <c r="S6" s="813"/>
      <c r="T6" s="813"/>
      <c r="U6" s="813"/>
      <c r="V6" s="813"/>
      <c r="W6" s="813"/>
      <c r="X6" s="813"/>
      <c r="Y6" s="814"/>
      <c r="Z6" s="812" t="s">
        <v>419</v>
      </c>
      <c r="AA6" s="813"/>
      <c r="AB6" s="813"/>
      <c r="AC6" s="813"/>
      <c r="AD6" s="813"/>
      <c r="AE6" s="813"/>
      <c r="AF6" s="813"/>
      <c r="AG6" s="814"/>
    </row>
    <row r="7" spans="1:33" ht="15.75" thickBot="1">
      <c r="B7" s="821" t="s">
        <v>374</v>
      </c>
      <c r="C7" s="822"/>
      <c r="D7" s="822"/>
      <c r="E7" s="823"/>
      <c r="F7" s="821" t="s">
        <v>668</v>
      </c>
      <c r="G7" s="822"/>
      <c r="H7" s="822"/>
      <c r="I7" s="823"/>
      <c r="J7" s="821" t="s">
        <v>370</v>
      </c>
      <c r="K7" s="822"/>
      <c r="L7" s="822"/>
      <c r="M7" s="823"/>
      <c r="N7" s="301" t="str">
        <f>O4*100&amp;"% Frontloading"</f>
        <v>10% Frontloading</v>
      </c>
      <c r="O7" s="302"/>
      <c r="P7" s="302"/>
      <c r="Q7" s="303"/>
      <c r="R7" s="158" t="s">
        <v>504</v>
      </c>
      <c r="S7" s="159"/>
      <c r="T7" s="159"/>
      <c r="U7" s="160">
        <f>S4</f>
        <v>1.5</v>
      </c>
      <c r="V7" s="815" t="s">
        <v>667</v>
      </c>
      <c r="W7" s="816"/>
      <c r="X7" s="816"/>
      <c r="Y7" s="817"/>
      <c r="Z7" s="818" t="s">
        <v>370</v>
      </c>
      <c r="AA7" s="819"/>
      <c r="AB7" s="819"/>
      <c r="AC7" s="820"/>
      <c r="AD7" s="818" t="s">
        <v>377</v>
      </c>
      <c r="AE7" s="819"/>
      <c r="AF7" s="819"/>
      <c r="AG7" s="820"/>
    </row>
    <row r="8" spans="1:33" ht="15.75" thickBot="1">
      <c r="A8" t="s">
        <v>0</v>
      </c>
      <c r="B8" s="374" t="s">
        <v>66</v>
      </c>
      <c r="C8" s="375" t="s">
        <v>67</v>
      </c>
      <c r="D8" s="375" t="s">
        <v>68</v>
      </c>
      <c r="E8" s="376" t="s">
        <v>69</v>
      </c>
      <c r="F8" s="374" t="s">
        <v>66</v>
      </c>
      <c r="G8" s="375" t="s">
        <v>67</v>
      </c>
      <c r="H8" s="375" t="s">
        <v>68</v>
      </c>
      <c r="I8" s="376" t="s">
        <v>69</v>
      </c>
      <c r="J8" s="374" t="s">
        <v>66</v>
      </c>
      <c r="K8" s="375" t="s">
        <v>67</v>
      </c>
      <c r="L8" s="375" t="s">
        <v>68</v>
      </c>
      <c r="M8" s="376" t="s">
        <v>69</v>
      </c>
      <c r="N8" s="377" t="s">
        <v>66</v>
      </c>
      <c r="O8" s="378" t="s">
        <v>67</v>
      </c>
      <c r="P8" s="378" t="s">
        <v>68</v>
      </c>
      <c r="Q8" s="379" t="s">
        <v>69</v>
      </c>
      <c r="R8" s="377" t="s">
        <v>66</v>
      </c>
      <c r="S8" s="378" t="s">
        <v>67</v>
      </c>
      <c r="T8" s="378" t="s">
        <v>68</v>
      </c>
      <c r="U8" s="379" t="s">
        <v>69</v>
      </c>
      <c r="V8" s="377" t="s">
        <v>66</v>
      </c>
      <c r="W8" s="378" t="s">
        <v>67</v>
      </c>
      <c r="X8" s="378" t="s">
        <v>68</v>
      </c>
      <c r="Y8" s="379" t="s">
        <v>69</v>
      </c>
      <c r="Z8" s="380" t="s">
        <v>66</v>
      </c>
      <c r="AA8" s="381" t="s">
        <v>67</v>
      </c>
      <c r="AB8" s="381" t="s">
        <v>68</v>
      </c>
      <c r="AC8" s="382" t="s">
        <v>69</v>
      </c>
      <c r="AD8" s="380" t="s">
        <v>66</v>
      </c>
      <c r="AE8" s="381" t="s">
        <v>67</v>
      </c>
      <c r="AF8" s="381" t="s">
        <v>68</v>
      </c>
      <c r="AG8" s="382" t="s">
        <v>69</v>
      </c>
    </row>
    <row r="9" spans="1:33">
      <c r="A9">
        <v>100</v>
      </c>
      <c r="B9" s="182">
        <f>VLOOKUP($A9,'Allocate OPROC cost'!$A:$AO,30,FALSE)</f>
        <v>16535</v>
      </c>
      <c r="C9" s="183">
        <f>VLOOKUP($A9,'Allocate OPROC cost'!$A:$AO,31,FALSE)</f>
        <v>694397</v>
      </c>
      <c r="D9" s="183">
        <f>VLOOKUP($A9,'Allocate OPROC cost'!$A:$AO,32,FALSE)</f>
        <v>32120</v>
      </c>
      <c r="E9" s="184">
        <f>VLOOKUP($A9,'Allocate OPROC cost'!$A:$AO,33,FALSE)</f>
        <v>1051987</v>
      </c>
      <c r="F9" s="182">
        <f>VLOOKUP($A9,'Allocate OPROC cost'!$A:$AO,34,FALSE)</f>
        <v>3372683.8892028602</v>
      </c>
      <c r="G9" s="183">
        <f>VLOOKUP($A9,'Allocate OPROC cost'!$A:$AO,35,FALSE)</f>
        <v>93107697.08476837</v>
      </c>
      <c r="H9" s="183">
        <f>VLOOKUP($A9,'Allocate OPROC cost'!$A:$AO,36,FALSE)</f>
        <v>4762652.9867087305</v>
      </c>
      <c r="I9" s="184">
        <f>VLOOKUP($A9,'Allocate OPROC cost'!$A:$AO,37,FALSE)</f>
        <v>107309351.98304014</v>
      </c>
      <c r="J9" s="176">
        <f>IF(B9=0,0,F9/B9)</f>
        <v>203.97241543410101</v>
      </c>
      <c r="K9" s="177">
        <f t="shared" ref="K9:M24" si="3">IF(C9=0,0,G9/C9)</f>
        <v>134.08424443764642</v>
      </c>
      <c r="L9" s="177">
        <f t="shared" si="3"/>
        <v>148.27686758121826</v>
      </c>
      <c r="M9" s="178">
        <f t="shared" si="3"/>
        <v>102.00634797106821</v>
      </c>
      <c r="N9" s="170">
        <f>IF(F9=0,1,1+(H9*$O$4)/F9)</f>
        <v>1.1412125518776204</v>
      </c>
      <c r="O9" s="171">
        <f>IF(G9=0,1,1+(I9*$O$4)/G9)</f>
        <v>1.1152529332621579</v>
      </c>
      <c r="P9" s="171">
        <f>$P$4</f>
        <v>0.9</v>
      </c>
      <c r="Q9" s="172">
        <f>$P$4</f>
        <v>0.9</v>
      </c>
      <c r="R9" s="170">
        <f>IF($S$4="No limit",N9,IF(N9&gt;$S$4,$S$4,N9))</f>
        <v>1.1412125518776204</v>
      </c>
      <c r="S9" s="171">
        <f>IF($S$4="No limit",O9,IF(O9&gt;$S$4,$S$4,O9))</f>
        <v>1.1152529332621579</v>
      </c>
      <c r="T9" s="171">
        <f>$P$9</f>
        <v>0.9</v>
      </c>
      <c r="U9" s="172">
        <f>$Q$9</f>
        <v>0.9</v>
      </c>
      <c r="V9" s="164">
        <f>R9*F9</f>
        <v>3848949.1878737337</v>
      </c>
      <c r="W9" s="165">
        <f t="shared" ref="W9:Y9" si="4">S9*G9</f>
        <v>103838632.2830724</v>
      </c>
      <c r="X9" s="165">
        <f t="shared" si="4"/>
        <v>4286387.6880378574</v>
      </c>
      <c r="Y9" s="166">
        <f t="shared" si="4"/>
        <v>96578416.784736127</v>
      </c>
      <c r="Z9" s="191">
        <f>IF(B9=0,0,V9/B9)</f>
        <v>232.77588073019254</v>
      </c>
      <c r="AA9" s="192">
        <f t="shared" ref="AA9:AC9" si="5">IF(C9=0,0,W9/C9)</f>
        <v>149.53784691332538</v>
      </c>
      <c r="AB9" s="192">
        <f t="shared" si="5"/>
        <v>133.44918082309644</v>
      </c>
      <c r="AC9" s="193">
        <f t="shared" si="5"/>
        <v>91.805713173961394</v>
      </c>
      <c r="AD9" s="185">
        <f t="shared" ref="AD9:AD40" si="6">IF(J9=0,0,Z9/J9-1)</f>
        <v>0.14121255187762038</v>
      </c>
      <c r="AE9" s="186">
        <f t="shared" ref="AE9:AE40" si="7">IF(K9=0,0,AA9/K9-1)</f>
        <v>0.11525293326215813</v>
      </c>
      <c r="AF9" s="186">
        <f t="shared" ref="AF9:AF40" si="8">IF(L9=0,0,AB9/L9-1)</f>
        <v>-9.9999999999999978E-2</v>
      </c>
      <c r="AG9" s="187">
        <f t="shared" ref="AG9:AG40" si="9">IF(M9=0,0,AC9/M9-1)</f>
        <v>-9.9999999999999978E-2</v>
      </c>
    </row>
    <row r="10" spans="1:33">
      <c r="A10">
        <v>101</v>
      </c>
      <c r="B10" s="182">
        <f>VLOOKUP($A10,'Allocate OPROC cost'!$A:$AO,30,FALSE)</f>
        <v>5080</v>
      </c>
      <c r="C10" s="183">
        <f>VLOOKUP($A10,'Allocate OPROC cost'!$A:$AO,31,FALSE)</f>
        <v>491052</v>
      </c>
      <c r="D10" s="183">
        <f>VLOOKUP($A10,'Allocate OPROC cost'!$A:$AO,32,FALSE)</f>
        <v>18312</v>
      </c>
      <c r="E10" s="184">
        <f>VLOOKUP($A10,'Allocate OPROC cost'!$A:$AO,33,FALSE)</f>
        <v>1042490</v>
      </c>
      <c r="F10" s="182">
        <f>VLOOKUP($A10,'Allocate OPROC cost'!$A:$AO,34,FALSE)</f>
        <v>850504.65477137396</v>
      </c>
      <c r="G10" s="183">
        <f>VLOOKUP($A10,'Allocate OPROC cost'!$A:$AO,35,FALSE)</f>
        <v>58574256.842951939</v>
      </c>
      <c r="H10" s="183">
        <f>VLOOKUP($A10,'Allocate OPROC cost'!$A:$AO,36,FALSE)</f>
        <v>2224786.8052093801</v>
      </c>
      <c r="I10" s="184">
        <f>VLOOKUP($A10,'Allocate OPROC cost'!$A:$AO,37,FALSE)</f>
        <v>91076115.547711939</v>
      </c>
      <c r="J10" s="176">
        <f t="shared" ref="J10:M73" si="10">IF(B10=0,0,F10/B10)</f>
        <v>167.42217613609725</v>
      </c>
      <c r="K10" s="177">
        <f t="shared" si="3"/>
        <v>119.2832059393953</v>
      </c>
      <c r="L10" s="177">
        <f t="shared" si="3"/>
        <v>121.49338167373199</v>
      </c>
      <c r="M10" s="178">
        <f t="shared" si="3"/>
        <v>87.364018405655628</v>
      </c>
      <c r="N10" s="170">
        <f t="shared" ref="N10:N74" si="11">IF(F10=0,1,1+(H10*$O$4)/F10)</f>
        <v>1.2615843185252678</v>
      </c>
      <c r="O10" s="171">
        <f t="shared" ref="O10:O74" si="12">IF(G10=0,1,1+(I10*$O$4)/G10)</f>
        <v>1.1554882988817141</v>
      </c>
      <c r="P10" s="171">
        <f t="shared" ref="P10:Q41" si="13">$P$4</f>
        <v>0.9</v>
      </c>
      <c r="Q10" s="172">
        <f t="shared" si="13"/>
        <v>0.9</v>
      </c>
      <c r="R10" s="170">
        <f t="shared" ref="R10:R74" si="14">IF($S$4="No limit",N10,IF(N10&gt;$S$4,$S$4,N10))</f>
        <v>1.2615843185252678</v>
      </c>
      <c r="S10" s="171">
        <f t="shared" ref="S10:S74" si="15">IF($S$4="No limit",O10,IF(O10&gt;$S$4,$S$4,O10))</f>
        <v>1.1554882988817141</v>
      </c>
      <c r="T10" s="171">
        <f t="shared" ref="T10:T74" si="16">$P$9</f>
        <v>0.9</v>
      </c>
      <c r="U10" s="172">
        <f t="shared" ref="U10:U74" si="17">$Q$9</f>
        <v>0.9</v>
      </c>
      <c r="V10" s="164">
        <f t="shared" ref="V10:V74" si="18">R10*F10</f>
        <v>1072983.3352923119</v>
      </c>
      <c r="W10" s="165">
        <f t="shared" ref="W10:W74" si="19">S10*G10</f>
        <v>67681868.397723138</v>
      </c>
      <c r="X10" s="165">
        <f t="shared" ref="X10:X74" si="20">T10*H10</f>
        <v>2002308.1246884421</v>
      </c>
      <c r="Y10" s="166">
        <f t="shared" ref="Y10:Y74" si="21">U10*I10</f>
        <v>81968503.992940754</v>
      </c>
      <c r="Z10" s="191">
        <f t="shared" ref="Z10:Z74" si="22">IF(B10=0,0,V10/B10)</f>
        <v>211.21719198667557</v>
      </c>
      <c r="AA10" s="192">
        <f t="shared" ref="AA10:AA74" si="23">IF(C10=0,0,W10/C10)</f>
        <v>137.83034871606904</v>
      </c>
      <c r="AB10" s="192">
        <f t="shared" ref="AB10:AB74" si="24">IF(D10=0,0,X10/D10)</f>
        <v>109.34404350635879</v>
      </c>
      <c r="AC10" s="193">
        <f t="shared" ref="AC10:AC74" si="25">IF(E10=0,0,Y10/E10)</f>
        <v>78.627616565090079</v>
      </c>
      <c r="AD10" s="185">
        <f t="shared" si="6"/>
        <v>0.26158431852526753</v>
      </c>
      <c r="AE10" s="186">
        <f t="shared" si="7"/>
        <v>0.15548829888171389</v>
      </c>
      <c r="AF10" s="186">
        <f t="shared" si="8"/>
        <v>-9.9999999999999978E-2</v>
      </c>
      <c r="AG10" s="187">
        <f t="shared" si="9"/>
        <v>-9.9999999999999867E-2</v>
      </c>
    </row>
    <row r="11" spans="1:33">
      <c r="A11">
        <v>102</v>
      </c>
      <c r="B11" s="182">
        <f>VLOOKUP($A11,'Allocate OPROC cost'!$A:$AO,30,FALSE)</f>
        <v>338</v>
      </c>
      <c r="C11" s="183">
        <f>VLOOKUP($A11,'Allocate OPROC cost'!$A:$AO,31,FALSE)</f>
        <v>4607</v>
      </c>
      <c r="D11" s="183">
        <f>VLOOKUP($A11,'Allocate OPROC cost'!$A:$AO,32,FALSE)</f>
        <v>8920</v>
      </c>
      <c r="E11" s="184">
        <f>VLOOKUP($A11,'Allocate OPROC cost'!$A:$AO,33,FALSE)</f>
        <v>69927</v>
      </c>
      <c r="F11" s="182">
        <f>VLOOKUP($A11,'Allocate OPROC cost'!$A:$AO,34,FALSE)</f>
        <v>113599.284213608</v>
      </c>
      <c r="G11" s="183">
        <f>VLOOKUP($A11,'Allocate OPROC cost'!$A:$AO,35,FALSE)</f>
        <v>1456826.6533306558</v>
      </c>
      <c r="H11" s="183">
        <f>VLOOKUP($A11,'Allocate OPROC cost'!$A:$AO,36,FALSE)</f>
        <v>3211147.4319893201</v>
      </c>
      <c r="I11" s="184">
        <f>VLOOKUP($A11,'Allocate OPROC cost'!$A:$AO,37,FALSE)</f>
        <v>16457521.802730694</v>
      </c>
      <c r="J11" s="176">
        <f t="shared" si="10"/>
        <v>336.09255684499408</v>
      </c>
      <c r="K11" s="177">
        <f t="shared" si="3"/>
        <v>316.22024166065893</v>
      </c>
      <c r="L11" s="177">
        <f t="shared" si="3"/>
        <v>359.99410672526011</v>
      </c>
      <c r="M11" s="178">
        <f t="shared" si="3"/>
        <v>235.35289377108549</v>
      </c>
      <c r="N11" s="170">
        <f t="shared" si="11"/>
        <v>3.8267320997825958</v>
      </c>
      <c r="O11" s="171">
        <f t="shared" si="12"/>
        <v>2.1296829149236696</v>
      </c>
      <c r="P11" s="171">
        <f t="shared" si="13"/>
        <v>0.9</v>
      </c>
      <c r="Q11" s="172">
        <f t="shared" si="13"/>
        <v>0.9</v>
      </c>
      <c r="R11" s="170">
        <f t="shared" si="14"/>
        <v>1.5</v>
      </c>
      <c r="S11" s="171">
        <f t="shared" si="15"/>
        <v>1.5</v>
      </c>
      <c r="T11" s="171">
        <f t="shared" si="16"/>
        <v>0.9</v>
      </c>
      <c r="U11" s="172">
        <f t="shared" si="17"/>
        <v>0.9</v>
      </c>
      <c r="V11" s="164">
        <f t="shared" si="18"/>
        <v>170398.92632041199</v>
      </c>
      <c r="W11" s="165">
        <f t="shared" si="19"/>
        <v>2185239.9799959837</v>
      </c>
      <c r="X11" s="165">
        <f t="shared" si="20"/>
        <v>2890032.6887903879</v>
      </c>
      <c r="Y11" s="166">
        <f t="shared" si="21"/>
        <v>14811769.622457625</v>
      </c>
      <c r="Z11" s="191">
        <f t="shared" si="22"/>
        <v>504.13883526749112</v>
      </c>
      <c r="AA11" s="192">
        <f t="shared" si="23"/>
        <v>474.33036249098842</v>
      </c>
      <c r="AB11" s="192">
        <f t="shared" si="24"/>
        <v>323.99469605273407</v>
      </c>
      <c r="AC11" s="193">
        <f t="shared" si="25"/>
        <v>211.81760439397695</v>
      </c>
      <c r="AD11" s="185">
        <f t="shared" si="6"/>
        <v>0.5</v>
      </c>
      <c r="AE11" s="186">
        <f t="shared" si="7"/>
        <v>0.5</v>
      </c>
      <c r="AF11" s="186">
        <f t="shared" si="8"/>
        <v>-0.10000000000000009</v>
      </c>
      <c r="AG11" s="187">
        <f t="shared" si="9"/>
        <v>-9.9999999999999978E-2</v>
      </c>
    </row>
    <row r="12" spans="1:33">
      <c r="A12">
        <v>103</v>
      </c>
      <c r="B12" s="182">
        <f>VLOOKUP($A12,'Allocate OPROC cost'!$A:$AO,30,FALSE)</f>
        <v>34052</v>
      </c>
      <c r="C12" s="183">
        <f>VLOOKUP($A12,'Allocate OPROC cost'!$A:$AO,31,FALSE)</f>
        <v>266623</v>
      </c>
      <c r="D12" s="183">
        <f>VLOOKUP($A12,'Allocate OPROC cost'!$A:$AO,32,FALSE)</f>
        <v>31220</v>
      </c>
      <c r="E12" s="184">
        <f>VLOOKUP($A12,'Allocate OPROC cost'!$A:$AO,33,FALSE)</f>
        <v>404078</v>
      </c>
      <c r="F12" s="182">
        <f>VLOOKUP($A12,'Allocate OPROC cost'!$A:$AO,34,FALSE)</f>
        <v>5284203.1408318998</v>
      </c>
      <c r="G12" s="183">
        <f>VLOOKUP($A12,'Allocate OPROC cost'!$A:$AO,35,FALSE)</f>
        <v>42255114.513837278</v>
      </c>
      <c r="H12" s="183">
        <f>VLOOKUP($A12,'Allocate OPROC cost'!$A:$AO,36,FALSE)</f>
        <v>3282105.0583672202</v>
      </c>
      <c r="I12" s="184">
        <f>VLOOKUP($A12,'Allocate OPROC cost'!$A:$AO,37,FALSE)</f>
        <v>44983960.924271882</v>
      </c>
      <c r="J12" s="176">
        <f t="shared" si="10"/>
        <v>155.1804046996329</v>
      </c>
      <c r="K12" s="177">
        <f t="shared" si="3"/>
        <v>158.48263095770912</v>
      </c>
      <c r="L12" s="177">
        <f t="shared" si="3"/>
        <v>105.12828502137157</v>
      </c>
      <c r="M12" s="178">
        <f t="shared" si="3"/>
        <v>111.32494450148704</v>
      </c>
      <c r="N12" s="170">
        <f t="shared" si="11"/>
        <v>1.0621116367197518</v>
      </c>
      <c r="O12" s="171">
        <f t="shared" si="12"/>
        <v>1.106458026304818</v>
      </c>
      <c r="P12" s="171">
        <f t="shared" si="13"/>
        <v>0.9</v>
      </c>
      <c r="Q12" s="172">
        <f t="shared" si="13"/>
        <v>0.9</v>
      </c>
      <c r="R12" s="170">
        <f t="shared" si="14"/>
        <v>1.0621116367197518</v>
      </c>
      <c r="S12" s="171">
        <f t="shared" si="15"/>
        <v>1.106458026304818</v>
      </c>
      <c r="T12" s="171">
        <f t="shared" si="16"/>
        <v>0.9</v>
      </c>
      <c r="U12" s="172">
        <f t="shared" si="17"/>
        <v>0.9</v>
      </c>
      <c r="V12" s="164">
        <f t="shared" si="18"/>
        <v>5612413.6466686223</v>
      </c>
      <c r="W12" s="165">
        <f t="shared" si="19"/>
        <v>46753510.606264465</v>
      </c>
      <c r="X12" s="165">
        <f t="shared" si="20"/>
        <v>2953894.5525304982</v>
      </c>
      <c r="Y12" s="166">
        <f t="shared" si="21"/>
        <v>40485564.831844695</v>
      </c>
      <c r="Z12" s="191">
        <f t="shared" si="22"/>
        <v>164.81891362236058</v>
      </c>
      <c r="AA12" s="192">
        <f t="shared" si="23"/>
        <v>175.35437905306168</v>
      </c>
      <c r="AB12" s="192">
        <f t="shared" si="24"/>
        <v>94.615456519234414</v>
      </c>
      <c r="AC12" s="193">
        <f t="shared" si="25"/>
        <v>100.19245005133834</v>
      </c>
      <c r="AD12" s="185">
        <f t="shared" si="6"/>
        <v>6.2111636719751839E-2</v>
      </c>
      <c r="AE12" s="186">
        <f t="shared" si="7"/>
        <v>0.10645802630481804</v>
      </c>
      <c r="AF12" s="186">
        <f t="shared" si="8"/>
        <v>-9.9999999999999978E-2</v>
      </c>
      <c r="AG12" s="187">
        <f t="shared" si="9"/>
        <v>-9.9999999999999978E-2</v>
      </c>
    </row>
    <row r="13" spans="1:33">
      <c r="A13">
        <v>104</v>
      </c>
      <c r="B13" s="182">
        <f>VLOOKUP($A13,'Allocate OPROC cost'!$A:$AO,30,FALSE)</f>
        <v>1127</v>
      </c>
      <c r="C13" s="183">
        <f>VLOOKUP($A13,'Allocate OPROC cost'!$A:$AO,31,FALSE)</f>
        <v>157148</v>
      </c>
      <c r="D13" s="183">
        <f>VLOOKUP($A13,'Allocate OPROC cost'!$A:$AO,32,FALSE)</f>
        <v>2377</v>
      </c>
      <c r="E13" s="184">
        <f>VLOOKUP($A13,'Allocate OPROC cost'!$A:$AO,33,FALSE)</f>
        <v>192025</v>
      </c>
      <c r="F13" s="182">
        <f>VLOOKUP($A13,'Allocate OPROC cost'!$A:$AO,34,FALSE)</f>
        <v>123203.60925065</v>
      </c>
      <c r="G13" s="183">
        <f>VLOOKUP($A13,'Allocate OPROC cost'!$A:$AO,35,FALSE)</f>
        <v>18027856.15362281</v>
      </c>
      <c r="H13" s="183">
        <f>VLOOKUP($A13,'Allocate OPROC cost'!$A:$AO,36,FALSE)</f>
        <v>278627.14019809902</v>
      </c>
      <c r="I13" s="184">
        <f>VLOOKUP($A13,'Allocate OPROC cost'!$A:$AO,37,FALSE)</f>
        <v>16681337.370292962</v>
      </c>
      <c r="J13" s="176">
        <f t="shared" si="10"/>
        <v>109.31997271574977</v>
      </c>
      <c r="K13" s="177">
        <f t="shared" si="3"/>
        <v>114.7189665386948</v>
      </c>
      <c r="L13" s="177">
        <f t="shared" si="3"/>
        <v>117.21798073121541</v>
      </c>
      <c r="M13" s="178">
        <f t="shared" si="3"/>
        <v>86.870654187178559</v>
      </c>
      <c r="N13" s="170">
        <f t="shared" si="11"/>
        <v>1.2261517677061309</v>
      </c>
      <c r="O13" s="171">
        <f t="shared" si="12"/>
        <v>1.0925308990050975</v>
      </c>
      <c r="P13" s="171">
        <f t="shared" si="13"/>
        <v>0.9</v>
      </c>
      <c r="Q13" s="172">
        <f t="shared" si="13"/>
        <v>0.9</v>
      </c>
      <c r="R13" s="170">
        <f t="shared" si="14"/>
        <v>1.2261517677061309</v>
      </c>
      <c r="S13" s="171">
        <f t="shared" si="15"/>
        <v>1.0925308990050975</v>
      </c>
      <c r="T13" s="171">
        <f t="shared" si="16"/>
        <v>0.9</v>
      </c>
      <c r="U13" s="172">
        <f t="shared" si="17"/>
        <v>0.9</v>
      </c>
      <c r="V13" s="164">
        <f t="shared" si="18"/>
        <v>151066.32327045992</v>
      </c>
      <c r="W13" s="165">
        <f t="shared" si="19"/>
        <v>19695989.890652109</v>
      </c>
      <c r="X13" s="165">
        <f t="shared" si="20"/>
        <v>250764.42617828911</v>
      </c>
      <c r="Y13" s="166">
        <f t="shared" si="21"/>
        <v>15013203.633263666</v>
      </c>
      <c r="Z13" s="191">
        <f t="shared" si="22"/>
        <v>134.04287779100258</v>
      </c>
      <c r="AA13" s="192">
        <f t="shared" si="23"/>
        <v>125.33401564545593</v>
      </c>
      <c r="AB13" s="192">
        <f t="shared" si="24"/>
        <v>105.49618265809386</v>
      </c>
      <c r="AC13" s="193">
        <f t="shared" si="25"/>
        <v>78.183588768460694</v>
      </c>
      <c r="AD13" s="185">
        <f t="shared" si="6"/>
        <v>0.22615176770613088</v>
      </c>
      <c r="AE13" s="186">
        <f t="shared" si="7"/>
        <v>9.2530899005097478E-2</v>
      </c>
      <c r="AF13" s="186">
        <f t="shared" si="8"/>
        <v>-0.10000000000000009</v>
      </c>
      <c r="AG13" s="187">
        <f t="shared" si="9"/>
        <v>-0.10000000000000009</v>
      </c>
    </row>
    <row r="14" spans="1:33">
      <c r="A14">
        <v>105</v>
      </c>
      <c r="B14" s="182">
        <f>VLOOKUP($A14,'Allocate OPROC cost'!$A:$AO,30,FALSE)</f>
        <v>1417</v>
      </c>
      <c r="C14" s="183">
        <f>VLOOKUP($A14,'Allocate OPROC cost'!$A:$AO,31,FALSE)</f>
        <v>10162</v>
      </c>
      <c r="D14" s="183">
        <f>VLOOKUP($A14,'Allocate OPROC cost'!$A:$AO,32,FALSE)</f>
        <v>3455</v>
      </c>
      <c r="E14" s="184">
        <f>VLOOKUP($A14,'Allocate OPROC cost'!$A:$AO,33,FALSE)</f>
        <v>24207</v>
      </c>
      <c r="F14" s="182">
        <f>VLOOKUP($A14,'Allocate OPROC cost'!$A:$AO,34,FALSE)</f>
        <v>250040.341597986</v>
      </c>
      <c r="G14" s="183">
        <f>VLOOKUP($A14,'Allocate OPROC cost'!$A:$AO,35,FALSE)</f>
        <v>1641645.2981053221</v>
      </c>
      <c r="H14" s="183">
        <f>VLOOKUP($A14,'Allocate OPROC cost'!$A:$AO,36,FALSE)</f>
        <v>561765.71755794703</v>
      </c>
      <c r="I14" s="184">
        <f>VLOOKUP($A14,'Allocate OPROC cost'!$A:$AO,37,FALSE)</f>
        <v>3356217.9879938764</v>
      </c>
      <c r="J14" s="176">
        <f t="shared" si="10"/>
        <v>176.45754523499366</v>
      </c>
      <c r="K14" s="177">
        <f t="shared" si="3"/>
        <v>161.54746094325154</v>
      </c>
      <c r="L14" s="177">
        <f t="shared" si="3"/>
        <v>162.59499784600493</v>
      </c>
      <c r="M14" s="178">
        <f t="shared" si="3"/>
        <v>138.64658933341084</v>
      </c>
      <c r="N14" s="170">
        <f t="shared" si="11"/>
        <v>1.2246700328306031</v>
      </c>
      <c r="O14" s="171">
        <f t="shared" si="12"/>
        <v>1.2044423354952132</v>
      </c>
      <c r="P14" s="171">
        <f t="shared" si="13"/>
        <v>0.9</v>
      </c>
      <c r="Q14" s="172">
        <f t="shared" si="13"/>
        <v>0.9</v>
      </c>
      <c r="R14" s="170">
        <f t="shared" si="14"/>
        <v>1.2246700328306031</v>
      </c>
      <c r="S14" s="171">
        <f t="shared" si="15"/>
        <v>1.2044423354952132</v>
      </c>
      <c r="T14" s="171">
        <f t="shared" si="16"/>
        <v>0.9</v>
      </c>
      <c r="U14" s="172">
        <f t="shared" si="17"/>
        <v>0.9</v>
      </c>
      <c r="V14" s="164">
        <f t="shared" si="18"/>
        <v>306216.91335378069</v>
      </c>
      <c r="W14" s="165">
        <f t="shared" si="19"/>
        <v>1977267.0969047095</v>
      </c>
      <c r="X14" s="165">
        <f t="shared" si="20"/>
        <v>505589.14580215234</v>
      </c>
      <c r="Y14" s="166">
        <f t="shared" si="21"/>
        <v>3020596.1891944888</v>
      </c>
      <c r="Z14" s="191">
        <f t="shared" si="22"/>
        <v>216.10226771614728</v>
      </c>
      <c r="AA14" s="192">
        <f t="shared" si="23"/>
        <v>194.57460115181161</v>
      </c>
      <c r="AB14" s="192">
        <f t="shared" si="24"/>
        <v>146.33549806140445</v>
      </c>
      <c r="AC14" s="193">
        <f t="shared" si="25"/>
        <v>124.78193040006977</v>
      </c>
      <c r="AD14" s="185">
        <f t="shared" si="6"/>
        <v>0.22467003283060283</v>
      </c>
      <c r="AE14" s="186">
        <f t="shared" si="7"/>
        <v>0.20444233549521318</v>
      </c>
      <c r="AF14" s="186">
        <f t="shared" si="8"/>
        <v>-9.9999999999999867E-2</v>
      </c>
      <c r="AG14" s="187">
        <f t="shared" si="9"/>
        <v>-9.9999999999999978E-2</v>
      </c>
    </row>
    <row r="15" spans="1:33">
      <c r="A15">
        <v>106</v>
      </c>
      <c r="B15" s="182">
        <f>VLOOKUP($A15,'Allocate OPROC cost'!$A:$AO,30,FALSE)</f>
        <v>540</v>
      </c>
      <c r="C15" s="183">
        <f>VLOOKUP($A15,'Allocate OPROC cost'!$A:$AO,31,FALSE)</f>
        <v>46307</v>
      </c>
      <c r="D15" s="183">
        <f>VLOOKUP($A15,'Allocate OPROC cost'!$A:$AO,32,FALSE)</f>
        <v>879</v>
      </c>
      <c r="E15" s="184">
        <f>VLOOKUP($A15,'Allocate OPROC cost'!$A:$AO,33,FALSE)</f>
        <v>53717</v>
      </c>
      <c r="F15" s="182">
        <f>VLOOKUP($A15,'Allocate OPROC cost'!$A:$AO,34,FALSE)</f>
        <v>70733.484525437394</v>
      </c>
      <c r="G15" s="183">
        <f>VLOOKUP($A15,'Allocate OPROC cost'!$A:$AO,35,FALSE)</f>
        <v>4958425.4244435867</v>
      </c>
      <c r="H15" s="183">
        <f>VLOOKUP($A15,'Allocate OPROC cost'!$A:$AO,36,FALSE)</f>
        <v>102412.319646929</v>
      </c>
      <c r="I15" s="184">
        <f>VLOOKUP($A15,'Allocate OPROC cost'!$A:$AO,37,FALSE)</f>
        <v>5016844.19080301</v>
      </c>
      <c r="J15" s="176">
        <f t="shared" si="10"/>
        <v>130.98793430636553</v>
      </c>
      <c r="K15" s="177">
        <f t="shared" si="3"/>
        <v>107.07723291173228</v>
      </c>
      <c r="L15" s="177">
        <f t="shared" si="3"/>
        <v>116.51003372801934</v>
      </c>
      <c r="M15" s="178">
        <f t="shared" si="3"/>
        <v>93.393975665115519</v>
      </c>
      <c r="N15" s="170">
        <f t="shared" si="11"/>
        <v>1.144786193319939</v>
      </c>
      <c r="O15" s="171">
        <f t="shared" si="12"/>
        <v>1.1011781717250688</v>
      </c>
      <c r="P15" s="171">
        <f t="shared" si="13"/>
        <v>0.9</v>
      </c>
      <c r="Q15" s="172">
        <f t="shared" si="13"/>
        <v>0.9</v>
      </c>
      <c r="R15" s="170">
        <f t="shared" si="14"/>
        <v>1.144786193319939</v>
      </c>
      <c r="S15" s="171">
        <f t="shared" si="15"/>
        <v>1.1011781717250688</v>
      </c>
      <c r="T15" s="171">
        <f t="shared" si="16"/>
        <v>0.9</v>
      </c>
      <c r="U15" s="172">
        <f t="shared" si="17"/>
        <v>0.9</v>
      </c>
      <c r="V15" s="164">
        <f t="shared" si="18"/>
        <v>80974.716490130289</v>
      </c>
      <c r="W15" s="165">
        <f t="shared" si="19"/>
        <v>5460109.843523887</v>
      </c>
      <c r="X15" s="165">
        <f t="shared" si="20"/>
        <v>92171.087682236102</v>
      </c>
      <c r="Y15" s="166">
        <f t="shared" si="21"/>
        <v>4515159.7717227088</v>
      </c>
      <c r="Z15" s="191">
        <f t="shared" si="22"/>
        <v>149.95317868542645</v>
      </c>
      <c r="AA15" s="192">
        <f t="shared" si="23"/>
        <v>117.91111157112071</v>
      </c>
      <c r="AB15" s="192">
        <f t="shared" si="24"/>
        <v>104.85903035521741</v>
      </c>
      <c r="AC15" s="193">
        <f t="shared" si="25"/>
        <v>84.054578098603955</v>
      </c>
      <c r="AD15" s="185">
        <f t="shared" si="6"/>
        <v>0.14478619331993903</v>
      </c>
      <c r="AE15" s="186">
        <f t="shared" si="7"/>
        <v>0.10117817172506882</v>
      </c>
      <c r="AF15" s="186">
        <f t="shared" si="8"/>
        <v>-9.9999999999999867E-2</v>
      </c>
      <c r="AG15" s="187">
        <f t="shared" si="9"/>
        <v>-0.10000000000000009</v>
      </c>
    </row>
    <row r="16" spans="1:33">
      <c r="A16">
        <v>107</v>
      </c>
      <c r="B16" s="182">
        <f>VLOOKUP($A16,'Allocate OPROC cost'!$A:$AO,30,FALSE)</f>
        <v>1338</v>
      </c>
      <c r="C16" s="183">
        <f>VLOOKUP($A16,'Allocate OPROC cost'!$A:$AO,31,FALSE)</f>
        <v>135496</v>
      </c>
      <c r="D16" s="183">
        <f>VLOOKUP($A16,'Allocate OPROC cost'!$A:$AO,32,FALSE)</f>
        <v>2516</v>
      </c>
      <c r="E16" s="184">
        <f>VLOOKUP($A16,'Allocate OPROC cost'!$A:$AO,33,FALSE)</f>
        <v>197345</v>
      </c>
      <c r="F16" s="182">
        <f>VLOOKUP($A16,'Allocate OPROC cost'!$A:$AO,34,FALSE)</f>
        <v>211405.12312822501</v>
      </c>
      <c r="G16" s="183">
        <f>VLOOKUP($A16,'Allocate OPROC cost'!$A:$AO,35,FALSE)</f>
        <v>20853048.605606478</v>
      </c>
      <c r="H16" s="183">
        <f>VLOOKUP($A16,'Allocate OPROC cost'!$A:$AO,36,FALSE)</f>
        <v>347033.39653920598</v>
      </c>
      <c r="I16" s="184">
        <f>VLOOKUP($A16,'Allocate OPROC cost'!$A:$AO,37,FALSE)</f>
        <v>23832925.669817086</v>
      </c>
      <c r="J16" s="176">
        <f t="shared" si="10"/>
        <v>158.00083940823993</v>
      </c>
      <c r="K16" s="177">
        <f t="shared" si="3"/>
        <v>153.90158089985297</v>
      </c>
      <c r="L16" s="177">
        <f t="shared" si="3"/>
        <v>137.930602758031</v>
      </c>
      <c r="M16" s="178">
        <f t="shared" si="3"/>
        <v>120.76782117518603</v>
      </c>
      <c r="N16" s="170">
        <f t="shared" si="11"/>
        <v>1.1641556228174836</v>
      </c>
      <c r="O16" s="171">
        <f t="shared" si="12"/>
        <v>1.1142898869156688</v>
      </c>
      <c r="P16" s="171">
        <f t="shared" si="13"/>
        <v>0.9</v>
      </c>
      <c r="Q16" s="172">
        <f t="shared" si="13"/>
        <v>0.9</v>
      </c>
      <c r="R16" s="170">
        <f t="shared" si="14"/>
        <v>1.1641556228174836</v>
      </c>
      <c r="S16" s="171">
        <f t="shared" si="15"/>
        <v>1.1142898869156688</v>
      </c>
      <c r="T16" s="171">
        <f t="shared" si="16"/>
        <v>0.9</v>
      </c>
      <c r="U16" s="172">
        <f t="shared" si="17"/>
        <v>0.9</v>
      </c>
      <c r="V16" s="164">
        <f t="shared" si="18"/>
        <v>246108.46278214559</v>
      </c>
      <c r="W16" s="165">
        <f t="shared" si="19"/>
        <v>23236341.172588188</v>
      </c>
      <c r="X16" s="165">
        <f t="shared" si="20"/>
        <v>312330.05688528536</v>
      </c>
      <c r="Y16" s="166">
        <f t="shared" si="21"/>
        <v>21449633.10283538</v>
      </c>
      <c r="Z16" s="191">
        <f t="shared" si="22"/>
        <v>183.93756560698475</v>
      </c>
      <c r="AA16" s="192">
        <f t="shared" si="23"/>
        <v>171.49097517703981</v>
      </c>
      <c r="AB16" s="192">
        <f t="shared" si="24"/>
        <v>124.13754248222789</v>
      </c>
      <c r="AC16" s="193">
        <f t="shared" si="25"/>
        <v>108.69103905766744</v>
      </c>
      <c r="AD16" s="185">
        <f t="shared" si="6"/>
        <v>0.16415562281748364</v>
      </c>
      <c r="AE16" s="186">
        <f t="shared" si="7"/>
        <v>0.11428988691566877</v>
      </c>
      <c r="AF16" s="186">
        <f t="shared" si="8"/>
        <v>-0.10000000000000009</v>
      </c>
      <c r="AG16" s="187">
        <f t="shared" si="9"/>
        <v>-9.9999999999999867E-2</v>
      </c>
    </row>
    <row r="17" spans="1:33">
      <c r="A17">
        <v>110</v>
      </c>
      <c r="B17" s="182">
        <f>VLOOKUP($A17,'Allocate OPROC cost'!$A:$AO,30,FALSE)</f>
        <v>37608</v>
      </c>
      <c r="C17" s="183">
        <f>VLOOKUP($A17,'Allocate OPROC cost'!$A:$AO,31,FALSE)</f>
        <v>2068047</v>
      </c>
      <c r="D17" s="183">
        <f>VLOOKUP($A17,'Allocate OPROC cost'!$A:$AO,32,FALSE)</f>
        <v>70215</v>
      </c>
      <c r="E17" s="184">
        <f>VLOOKUP($A17,'Allocate OPROC cost'!$A:$AO,33,FALSE)</f>
        <v>3834515</v>
      </c>
      <c r="F17" s="182">
        <f>VLOOKUP($A17,'Allocate OPROC cost'!$A:$AO,34,FALSE)</f>
        <v>4429463.5851777801</v>
      </c>
      <c r="G17" s="183">
        <f>VLOOKUP($A17,'Allocate OPROC cost'!$A:$AO,35,FALSE)</f>
        <v>244533179.89464501</v>
      </c>
      <c r="H17" s="183">
        <f>VLOOKUP($A17,'Allocate OPROC cost'!$A:$AO,36,FALSE)</f>
        <v>6928652.8964126799</v>
      </c>
      <c r="I17" s="184">
        <f>VLOOKUP($A17,'Allocate OPROC cost'!$A:$AO,37,FALSE)</f>
        <v>337719037.95230293</v>
      </c>
      <c r="J17" s="176">
        <f t="shared" si="10"/>
        <v>117.77982304769677</v>
      </c>
      <c r="K17" s="177">
        <f t="shared" si="3"/>
        <v>118.24353116473901</v>
      </c>
      <c r="L17" s="177">
        <f t="shared" si="3"/>
        <v>98.677674235030693</v>
      </c>
      <c r="M17" s="178">
        <f t="shared" si="3"/>
        <v>88.073468992115806</v>
      </c>
      <c r="N17" s="170">
        <f t="shared" si="11"/>
        <v>1.1564219405617846</v>
      </c>
      <c r="O17" s="171">
        <f t="shared" si="12"/>
        <v>1.1381076539788204</v>
      </c>
      <c r="P17" s="171">
        <f t="shared" si="13"/>
        <v>0.9</v>
      </c>
      <c r="Q17" s="172">
        <f t="shared" si="13"/>
        <v>0.9</v>
      </c>
      <c r="R17" s="170">
        <f t="shared" si="14"/>
        <v>1.1564219405617846</v>
      </c>
      <c r="S17" s="171">
        <f t="shared" si="15"/>
        <v>1.1381076539788204</v>
      </c>
      <c r="T17" s="171">
        <f t="shared" si="16"/>
        <v>0.9</v>
      </c>
      <c r="U17" s="172">
        <f t="shared" si="17"/>
        <v>0.9</v>
      </c>
      <c r="V17" s="164">
        <f t="shared" si="18"/>
        <v>5122328.8748190477</v>
      </c>
      <c r="W17" s="165">
        <f t="shared" si="19"/>
        <v>278305083.6898753</v>
      </c>
      <c r="X17" s="165">
        <f t="shared" si="20"/>
        <v>6235787.6067714123</v>
      </c>
      <c r="Y17" s="166">
        <f t="shared" si="21"/>
        <v>303947134.15707266</v>
      </c>
      <c r="Z17" s="191">
        <f t="shared" si="22"/>
        <v>136.20317152784108</v>
      </c>
      <c r="AA17" s="192">
        <f t="shared" si="23"/>
        <v>134.57386785207265</v>
      </c>
      <c r="AB17" s="192">
        <f t="shared" si="24"/>
        <v>88.809906811527625</v>
      </c>
      <c r="AC17" s="193">
        <f t="shared" si="25"/>
        <v>79.266122092904226</v>
      </c>
      <c r="AD17" s="185">
        <f t="shared" si="6"/>
        <v>0.15642194056178438</v>
      </c>
      <c r="AE17" s="186">
        <f t="shared" si="7"/>
        <v>0.13810765397882041</v>
      </c>
      <c r="AF17" s="186">
        <f t="shared" si="8"/>
        <v>-9.9999999999999978E-2</v>
      </c>
      <c r="AG17" s="187">
        <f t="shared" si="9"/>
        <v>-9.9999999999999978E-2</v>
      </c>
    </row>
    <row r="18" spans="1:33">
      <c r="A18">
        <v>120</v>
      </c>
      <c r="B18" s="182">
        <f>VLOOKUP($A18,'Allocate OPROC cost'!$A:$AO,30,FALSE)</f>
        <v>7813</v>
      </c>
      <c r="C18" s="183">
        <f>VLOOKUP($A18,'Allocate OPROC cost'!$A:$AO,31,FALSE)</f>
        <v>619482</v>
      </c>
      <c r="D18" s="183">
        <f>VLOOKUP($A18,'Allocate OPROC cost'!$A:$AO,32,FALSE)</f>
        <v>17865</v>
      </c>
      <c r="E18" s="184">
        <f>VLOOKUP($A18,'Allocate OPROC cost'!$A:$AO,33,FALSE)</f>
        <v>926757</v>
      </c>
      <c r="F18" s="182">
        <f>VLOOKUP($A18,'Allocate OPROC cost'!$A:$AO,34,FALSE)</f>
        <v>1214942.6744099199</v>
      </c>
      <c r="G18" s="183">
        <f>VLOOKUP($A18,'Allocate OPROC cost'!$A:$AO,35,FALSE)</f>
        <v>62301749.261384211</v>
      </c>
      <c r="H18" s="183">
        <f>VLOOKUP($A18,'Allocate OPROC cost'!$A:$AO,36,FALSE)</f>
        <v>1892951.99068474</v>
      </c>
      <c r="I18" s="184">
        <f>VLOOKUP($A18,'Allocate OPROC cost'!$A:$AO,37,FALSE)</f>
        <v>70976073.465301752</v>
      </c>
      <c r="J18" s="176">
        <f t="shared" si="10"/>
        <v>155.50271015102007</v>
      </c>
      <c r="K18" s="177">
        <f t="shared" si="3"/>
        <v>100.57071756949227</v>
      </c>
      <c r="L18" s="177">
        <f t="shared" si="3"/>
        <v>105.95868965489728</v>
      </c>
      <c r="M18" s="178">
        <f t="shared" si="3"/>
        <v>76.58541933354887</v>
      </c>
      <c r="N18" s="170">
        <f t="shared" si="11"/>
        <v>1.1558058689151007</v>
      </c>
      <c r="O18" s="171">
        <f t="shared" si="12"/>
        <v>1.1139230829097988</v>
      </c>
      <c r="P18" s="171">
        <f t="shared" si="13"/>
        <v>0.9</v>
      </c>
      <c r="Q18" s="172">
        <f t="shared" si="13"/>
        <v>0.9</v>
      </c>
      <c r="R18" s="170">
        <f t="shared" si="14"/>
        <v>1.1558058689151007</v>
      </c>
      <c r="S18" s="171">
        <f t="shared" si="15"/>
        <v>1.1139230829097988</v>
      </c>
      <c r="T18" s="171">
        <f t="shared" si="16"/>
        <v>0.9</v>
      </c>
      <c r="U18" s="172">
        <f t="shared" si="17"/>
        <v>0.9</v>
      </c>
      <c r="V18" s="164">
        <f t="shared" si="18"/>
        <v>1404237.8734783938</v>
      </c>
      <c r="W18" s="165">
        <f t="shared" si="19"/>
        <v>69399356.607914388</v>
      </c>
      <c r="X18" s="165">
        <f t="shared" si="20"/>
        <v>1703656.7916162661</v>
      </c>
      <c r="Y18" s="166">
        <f t="shared" si="21"/>
        <v>63878466.118771575</v>
      </c>
      <c r="Z18" s="191">
        <f t="shared" si="22"/>
        <v>179.73094502475283</v>
      </c>
      <c r="AA18" s="192">
        <f t="shared" si="23"/>
        <v>112.02804376545951</v>
      </c>
      <c r="AB18" s="192">
        <f t="shared" si="24"/>
        <v>95.36282068940757</v>
      </c>
      <c r="AC18" s="193">
        <f t="shared" si="25"/>
        <v>68.926877400193987</v>
      </c>
      <c r="AD18" s="185">
        <f t="shared" si="6"/>
        <v>0.15580586891510095</v>
      </c>
      <c r="AE18" s="186">
        <f t="shared" si="7"/>
        <v>0.11392308290979902</v>
      </c>
      <c r="AF18" s="186">
        <f t="shared" si="8"/>
        <v>-9.9999999999999867E-2</v>
      </c>
      <c r="AG18" s="187">
        <f t="shared" si="9"/>
        <v>-9.9999999999999978E-2</v>
      </c>
    </row>
    <row r="19" spans="1:33">
      <c r="A19">
        <v>130</v>
      </c>
      <c r="B19" s="182">
        <f>VLOOKUP($A19,'Allocate OPROC cost'!$A:$AO,30,FALSE)</f>
        <v>30076</v>
      </c>
      <c r="C19" s="183">
        <f>VLOOKUP($A19,'Allocate OPROC cost'!$A:$AO,31,FALSE)</f>
        <v>1316401</v>
      </c>
      <c r="D19" s="183">
        <f>VLOOKUP($A19,'Allocate OPROC cost'!$A:$AO,32,FALSE)</f>
        <v>65003</v>
      </c>
      <c r="E19" s="184">
        <f>VLOOKUP($A19,'Allocate OPROC cost'!$A:$AO,33,FALSE)</f>
        <v>3416985</v>
      </c>
      <c r="F19" s="182">
        <f>VLOOKUP($A19,'Allocate OPROC cost'!$A:$AO,34,FALSE)</f>
        <v>3216138.48581335</v>
      </c>
      <c r="G19" s="183">
        <f>VLOOKUP($A19,'Allocate OPROC cost'!$A:$AO,35,FALSE)</f>
        <v>129091299.62399749</v>
      </c>
      <c r="H19" s="183">
        <f>VLOOKUP($A19,'Allocate OPROC cost'!$A:$AO,36,FALSE)</f>
        <v>7078255.5421382897</v>
      </c>
      <c r="I19" s="184">
        <f>VLOOKUP($A19,'Allocate OPROC cost'!$A:$AO,37,FALSE)</f>
        <v>251480022.03940633</v>
      </c>
      <c r="J19" s="176">
        <f t="shared" si="10"/>
        <v>106.93371744292293</v>
      </c>
      <c r="K19" s="177">
        <f t="shared" si="3"/>
        <v>98.063811577169488</v>
      </c>
      <c r="L19" s="177">
        <f t="shared" si="3"/>
        <v>108.89121336151085</v>
      </c>
      <c r="M19" s="178">
        <f t="shared" si="3"/>
        <v>73.597051798414782</v>
      </c>
      <c r="N19" s="170">
        <f t="shared" si="11"/>
        <v>1.2200855334234224</v>
      </c>
      <c r="O19" s="171">
        <f t="shared" si="12"/>
        <v>1.1948078784332399</v>
      </c>
      <c r="P19" s="171">
        <f t="shared" si="13"/>
        <v>0.9</v>
      </c>
      <c r="Q19" s="172">
        <f t="shared" si="13"/>
        <v>0.9</v>
      </c>
      <c r="R19" s="170">
        <f t="shared" si="14"/>
        <v>1.2200855334234224</v>
      </c>
      <c r="S19" s="171">
        <f t="shared" si="15"/>
        <v>1.1948078784332399</v>
      </c>
      <c r="T19" s="171">
        <f t="shared" si="16"/>
        <v>0.9</v>
      </c>
      <c r="U19" s="172">
        <f t="shared" si="17"/>
        <v>0.9</v>
      </c>
      <c r="V19" s="164">
        <f t="shared" si="18"/>
        <v>3923964.0400271793</v>
      </c>
      <c r="W19" s="165">
        <f t="shared" si="19"/>
        <v>154239301.82793814</v>
      </c>
      <c r="X19" s="165">
        <f t="shared" si="20"/>
        <v>6370429.9879244613</v>
      </c>
      <c r="Y19" s="166">
        <f t="shared" si="21"/>
        <v>226332019.8354657</v>
      </c>
      <c r="Z19" s="191">
        <f t="shared" si="22"/>
        <v>130.46828168729814</v>
      </c>
      <c r="AA19" s="192">
        <f t="shared" si="23"/>
        <v>117.16741466159486</v>
      </c>
      <c r="AB19" s="192">
        <f t="shared" si="24"/>
        <v>98.002092025359772</v>
      </c>
      <c r="AC19" s="193">
        <f t="shared" si="25"/>
        <v>66.237346618573298</v>
      </c>
      <c r="AD19" s="185">
        <f t="shared" si="6"/>
        <v>0.22008553342342241</v>
      </c>
      <c r="AE19" s="186">
        <f t="shared" si="7"/>
        <v>0.19480787843323988</v>
      </c>
      <c r="AF19" s="186">
        <f t="shared" si="8"/>
        <v>-9.9999999999999978E-2</v>
      </c>
      <c r="AG19" s="187">
        <f t="shared" si="9"/>
        <v>-0.10000000000000009</v>
      </c>
    </row>
    <row r="20" spans="1:33">
      <c r="A20">
        <v>140</v>
      </c>
      <c r="B20" s="182">
        <f>VLOOKUP($A20,'Allocate OPROC cost'!$A:$AO,30,FALSE)</f>
        <v>3712</v>
      </c>
      <c r="C20" s="183">
        <f>VLOOKUP($A20,'Allocate OPROC cost'!$A:$AO,31,FALSE)</f>
        <v>358682</v>
      </c>
      <c r="D20" s="183">
        <f>VLOOKUP($A20,'Allocate OPROC cost'!$A:$AO,32,FALSE)</f>
        <v>5954</v>
      </c>
      <c r="E20" s="184">
        <f>VLOOKUP($A20,'Allocate OPROC cost'!$A:$AO,33,FALSE)</f>
        <v>378908</v>
      </c>
      <c r="F20" s="182">
        <f>VLOOKUP($A20,'Allocate OPROC cost'!$A:$AO,34,FALSE)</f>
        <v>624543.18356211903</v>
      </c>
      <c r="G20" s="183">
        <f>VLOOKUP($A20,'Allocate OPROC cost'!$A:$AO,35,FALSE)</f>
        <v>41085434.696669348</v>
      </c>
      <c r="H20" s="183">
        <f>VLOOKUP($A20,'Allocate OPROC cost'!$A:$AO,36,FALSE)</f>
        <v>881181.03870854003</v>
      </c>
      <c r="I20" s="184">
        <f>VLOOKUP($A20,'Allocate OPROC cost'!$A:$AO,37,FALSE)</f>
        <v>32480359.684930552</v>
      </c>
      <c r="J20" s="176">
        <f t="shared" si="10"/>
        <v>168.24978005445016</v>
      </c>
      <c r="K20" s="177">
        <f t="shared" si="3"/>
        <v>114.5455715554986</v>
      </c>
      <c r="L20" s="177">
        <f t="shared" si="3"/>
        <v>147.9981590037857</v>
      </c>
      <c r="M20" s="178">
        <f t="shared" si="3"/>
        <v>85.720965735562601</v>
      </c>
      <c r="N20" s="170">
        <f t="shared" si="11"/>
        <v>1.1410920912918578</v>
      </c>
      <c r="O20" s="171">
        <f t="shared" si="12"/>
        <v>1.0790556554280868</v>
      </c>
      <c r="P20" s="171">
        <f t="shared" si="13"/>
        <v>0.9</v>
      </c>
      <c r="Q20" s="172">
        <f t="shared" si="13"/>
        <v>0.9</v>
      </c>
      <c r="R20" s="170">
        <f t="shared" si="14"/>
        <v>1.1410920912918578</v>
      </c>
      <c r="S20" s="171">
        <f t="shared" si="15"/>
        <v>1.0790556554280868</v>
      </c>
      <c r="T20" s="171">
        <f t="shared" si="16"/>
        <v>0.9</v>
      </c>
      <c r="U20" s="172">
        <f t="shared" si="17"/>
        <v>0.9</v>
      </c>
      <c r="V20" s="164">
        <f t="shared" si="18"/>
        <v>712661.28743297304</v>
      </c>
      <c r="W20" s="165">
        <f t="shared" si="19"/>
        <v>44333470.665162399</v>
      </c>
      <c r="X20" s="165">
        <f t="shared" si="20"/>
        <v>793062.93483768601</v>
      </c>
      <c r="Y20" s="166">
        <f t="shared" si="21"/>
        <v>29232323.716437496</v>
      </c>
      <c r="Z20" s="191">
        <f t="shared" si="22"/>
        <v>191.98849338172766</v>
      </c>
      <c r="AA20" s="192">
        <f t="shared" si="23"/>
        <v>123.60104679120334</v>
      </c>
      <c r="AB20" s="192">
        <f t="shared" si="24"/>
        <v>133.19834310340713</v>
      </c>
      <c r="AC20" s="193">
        <f t="shared" si="25"/>
        <v>77.148869162006335</v>
      </c>
      <c r="AD20" s="185">
        <f t="shared" si="6"/>
        <v>0.14109209129185807</v>
      </c>
      <c r="AE20" s="186">
        <f t="shared" si="7"/>
        <v>7.9055655428086791E-2</v>
      </c>
      <c r="AF20" s="186">
        <f t="shared" si="8"/>
        <v>-0.10000000000000009</v>
      </c>
      <c r="AG20" s="187">
        <f t="shared" si="9"/>
        <v>-0.10000000000000009</v>
      </c>
    </row>
    <row r="21" spans="1:33">
      <c r="A21">
        <v>141</v>
      </c>
      <c r="B21" s="182">
        <f>VLOOKUP($A21,'Allocate OPROC cost'!$A:$AO,30,FALSE)</f>
        <v>1004</v>
      </c>
      <c r="C21" s="183">
        <f>VLOOKUP($A21,'Allocate OPROC cost'!$A:$AO,31,FALSE)</f>
        <v>67944</v>
      </c>
      <c r="D21" s="183">
        <f>VLOOKUP($A21,'Allocate OPROC cost'!$A:$AO,32,FALSE)</f>
        <v>669</v>
      </c>
      <c r="E21" s="184">
        <f>VLOOKUP($A21,'Allocate OPROC cost'!$A:$AO,33,FALSE)</f>
        <v>171376</v>
      </c>
      <c r="F21" s="182">
        <f>VLOOKUP($A21,'Allocate OPROC cost'!$A:$AO,34,FALSE)</f>
        <v>155786.04950513699</v>
      </c>
      <c r="G21" s="183">
        <f>VLOOKUP($A21,'Allocate OPROC cost'!$A:$AO,35,FALSE)</f>
        <v>6513008.1656287946</v>
      </c>
      <c r="H21" s="183">
        <f>VLOOKUP($A21,'Allocate OPROC cost'!$A:$AO,36,FALSE)</f>
        <v>66616.435362428194</v>
      </c>
      <c r="I21" s="184">
        <f>VLOOKUP($A21,'Allocate OPROC cost'!$A:$AO,37,FALSE)</f>
        <v>16579930.286880914</v>
      </c>
      <c r="J21" s="176">
        <f t="shared" si="10"/>
        <v>155.16538795332369</v>
      </c>
      <c r="K21" s="177">
        <f t="shared" si="3"/>
        <v>95.858474120287212</v>
      </c>
      <c r="L21" s="177">
        <f t="shared" si="3"/>
        <v>99.576136565662466</v>
      </c>
      <c r="M21" s="178">
        <f t="shared" si="3"/>
        <v>96.745928758291214</v>
      </c>
      <c r="N21" s="170">
        <f t="shared" si="11"/>
        <v>1.042761489603234</v>
      </c>
      <c r="O21" s="171">
        <f t="shared" si="12"/>
        <v>1.2545663979722681</v>
      </c>
      <c r="P21" s="171">
        <f t="shared" si="13"/>
        <v>0.9</v>
      </c>
      <c r="Q21" s="172">
        <f t="shared" si="13"/>
        <v>0.9</v>
      </c>
      <c r="R21" s="170">
        <f t="shared" si="14"/>
        <v>1.042761489603234</v>
      </c>
      <c r="S21" s="171">
        <f t="shared" si="15"/>
        <v>1.2545663979722681</v>
      </c>
      <c r="T21" s="171">
        <f t="shared" si="16"/>
        <v>0.9</v>
      </c>
      <c r="U21" s="172">
        <f t="shared" si="17"/>
        <v>0.9</v>
      </c>
      <c r="V21" s="164">
        <f t="shared" si="18"/>
        <v>162447.6930413798</v>
      </c>
      <c r="W21" s="165">
        <f t="shared" si="19"/>
        <v>8171001.1943168864</v>
      </c>
      <c r="X21" s="165">
        <f t="shared" si="20"/>
        <v>59954.791826185377</v>
      </c>
      <c r="Y21" s="166">
        <f t="shared" si="21"/>
        <v>14921937.258192822</v>
      </c>
      <c r="Z21" s="191">
        <f t="shared" si="22"/>
        <v>161.80049107707151</v>
      </c>
      <c r="AA21" s="192">
        <f t="shared" si="23"/>
        <v>120.26082059220661</v>
      </c>
      <c r="AB21" s="192">
        <f t="shared" si="24"/>
        <v>89.618522909096228</v>
      </c>
      <c r="AC21" s="193">
        <f t="shared" si="25"/>
        <v>87.07133588246208</v>
      </c>
      <c r="AD21" s="185">
        <f t="shared" si="6"/>
        <v>4.2761489603234004E-2</v>
      </c>
      <c r="AE21" s="186">
        <f t="shared" si="7"/>
        <v>0.2545663979722681</v>
      </c>
      <c r="AF21" s="186">
        <f t="shared" si="8"/>
        <v>-9.9999999999999867E-2</v>
      </c>
      <c r="AG21" s="187">
        <f t="shared" si="9"/>
        <v>-0.10000000000000009</v>
      </c>
    </row>
    <row r="22" spans="1:33">
      <c r="A22">
        <v>142</v>
      </c>
      <c r="B22" s="182">
        <f>VLOOKUP($A22,'Allocate OPROC cost'!$A:$AO,30,FALSE)</f>
        <v>92</v>
      </c>
      <c r="C22" s="183">
        <f>VLOOKUP($A22,'Allocate OPROC cost'!$A:$AO,31,FALSE)</f>
        <v>21322</v>
      </c>
      <c r="D22" s="183">
        <f>VLOOKUP($A22,'Allocate OPROC cost'!$A:$AO,32,FALSE)</f>
        <v>198</v>
      </c>
      <c r="E22" s="184">
        <f>VLOOKUP($A22,'Allocate OPROC cost'!$A:$AO,33,FALSE)</f>
        <v>52632</v>
      </c>
      <c r="F22" s="182">
        <f>VLOOKUP($A22,'Allocate OPROC cost'!$A:$AO,34,FALSE)</f>
        <v>8469.2490947785409</v>
      </c>
      <c r="G22" s="183">
        <f>VLOOKUP($A22,'Allocate OPROC cost'!$A:$AO,35,FALSE)</f>
        <v>2070582.6069810318</v>
      </c>
      <c r="H22" s="183">
        <f>VLOOKUP($A22,'Allocate OPROC cost'!$A:$AO,36,FALSE)</f>
        <v>10095.7477268402</v>
      </c>
      <c r="I22" s="184">
        <f>VLOOKUP($A22,'Allocate OPROC cost'!$A:$AO,37,FALSE)</f>
        <v>4720767.6289253561</v>
      </c>
      <c r="J22" s="176">
        <f t="shared" si="10"/>
        <v>92.057055378027613</v>
      </c>
      <c r="K22" s="177">
        <f t="shared" si="3"/>
        <v>97.110149469141348</v>
      </c>
      <c r="L22" s="177">
        <f t="shared" si="3"/>
        <v>50.988624883031314</v>
      </c>
      <c r="M22" s="178">
        <f t="shared" si="3"/>
        <v>89.693867398642581</v>
      </c>
      <c r="N22" s="170">
        <f t="shared" si="11"/>
        <v>1.1192047560989136</v>
      </c>
      <c r="O22" s="171">
        <f t="shared" si="12"/>
        <v>1.2279922381753399</v>
      </c>
      <c r="P22" s="171">
        <f t="shared" si="13"/>
        <v>0.9</v>
      </c>
      <c r="Q22" s="172">
        <f t="shared" si="13"/>
        <v>0.9</v>
      </c>
      <c r="R22" s="170">
        <f t="shared" si="14"/>
        <v>1.1192047560989136</v>
      </c>
      <c r="S22" s="171">
        <f t="shared" si="15"/>
        <v>1.2279922381753399</v>
      </c>
      <c r="T22" s="171">
        <f t="shared" si="16"/>
        <v>0.9</v>
      </c>
      <c r="U22" s="172">
        <f t="shared" si="17"/>
        <v>0.9</v>
      </c>
      <c r="V22" s="164">
        <f t="shared" si="18"/>
        <v>9478.8238674625609</v>
      </c>
      <c r="W22" s="165">
        <f t="shared" si="19"/>
        <v>2542659.3698735675</v>
      </c>
      <c r="X22" s="165">
        <f t="shared" si="20"/>
        <v>9086.1729541561799</v>
      </c>
      <c r="Y22" s="166">
        <f t="shared" si="21"/>
        <v>4248690.8660328202</v>
      </c>
      <c r="Z22" s="191">
        <f t="shared" si="22"/>
        <v>103.03069421154957</v>
      </c>
      <c r="AA22" s="192">
        <f t="shared" si="23"/>
        <v>119.25050979615268</v>
      </c>
      <c r="AB22" s="192">
        <f t="shared" si="24"/>
        <v>45.88976239472818</v>
      </c>
      <c r="AC22" s="193">
        <f t="shared" si="25"/>
        <v>80.724480658778319</v>
      </c>
      <c r="AD22" s="185">
        <f t="shared" si="6"/>
        <v>0.11920475609891357</v>
      </c>
      <c r="AE22" s="186">
        <f t="shared" si="7"/>
        <v>0.22799223817533987</v>
      </c>
      <c r="AF22" s="186">
        <f t="shared" si="8"/>
        <v>-0.10000000000000009</v>
      </c>
      <c r="AG22" s="187">
        <f t="shared" si="9"/>
        <v>-0.10000000000000009</v>
      </c>
    </row>
    <row r="23" spans="1:33">
      <c r="A23">
        <v>143</v>
      </c>
      <c r="B23" s="182">
        <f>VLOOKUP($A23,'Allocate OPROC cost'!$A:$AO,30,FALSE)</f>
        <v>1365</v>
      </c>
      <c r="C23" s="183">
        <f>VLOOKUP($A23,'Allocate OPROC cost'!$A:$AO,31,FALSE)</f>
        <v>65160</v>
      </c>
      <c r="D23" s="183">
        <f>VLOOKUP($A23,'Allocate OPROC cost'!$A:$AO,32,FALSE)</f>
        <v>5219</v>
      </c>
      <c r="E23" s="184">
        <f>VLOOKUP($A23,'Allocate OPROC cost'!$A:$AO,33,FALSE)</f>
        <v>245076</v>
      </c>
      <c r="F23" s="182">
        <f>VLOOKUP($A23,'Allocate OPROC cost'!$A:$AO,34,FALSE)</f>
        <v>228731.02793213801</v>
      </c>
      <c r="G23" s="183">
        <f>VLOOKUP($A23,'Allocate OPROC cost'!$A:$AO,35,FALSE)</f>
        <v>8276660.5802931497</v>
      </c>
      <c r="H23" s="183">
        <f>VLOOKUP($A23,'Allocate OPROC cost'!$A:$AO,36,FALSE)</f>
        <v>643205.34643565002</v>
      </c>
      <c r="I23" s="184">
        <f>VLOOKUP($A23,'Allocate OPROC cost'!$A:$AO,37,FALSE)</f>
        <v>22086239.52736653</v>
      </c>
      <c r="J23" s="176">
        <f t="shared" si="10"/>
        <v>167.56851863160293</v>
      </c>
      <c r="K23" s="177">
        <f t="shared" si="3"/>
        <v>127.02057366932397</v>
      </c>
      <c r="L23" s="177">
        <f t="shared" si="3"/>
        <v>123.24302480085265</v>
      </c>
      <c r="M23" s="178">
        <f t="shared" si="3"/>
        <v>90.119960858535848</v>
      </c>
      <c r="N23" s="170">
        <f t="shared" si="11"/>
        <v>1.2812059877711397</v>
      </c>
      <c r="O23" s="171">
        <f t="shared" si="12"/>
        <v>1.266849646824399</v>
      </c>
      <c r="P23" s="171">
        <f t="shared" si="13"/>
        <v>0.9</v>
      </c>
      <c r="Q23" s="172">
        <f t="shared" si="13"/>
        <v>0.9</v>
      </c>
      <c r="R23" s="170">
        <f t="shared" si="14"/>
        <v>1.2812059877711397</v>
      </c>
      <c r="S23" s="171">
        <f t="shared" si="15"/>
        <v>1.266849646824399</v>
      </c>
      <c r="T23" s="171">
        <f t="shared" si="16"/>
        <v>0.9</v>
      </c>
      <c r="U23" s="172">
        <f t="shared" si="17"/>
        <v>0.9</v>
      </c>
      <c r="V23" s="164">
        <f t="shared" si="18"/>
        <v>293051.56257570302</v>
      </c>
      <c r="W23" s="165">
        <f t="shared" si="19"/>
        <v>10485284.533029802</v>
      </c>
      <c r="X23" s="165">
        <f t="shared" si="20"/>
        <v>578884.81179208506</v>
      </c>
      <c r="Y23" s="166">
        <f t="shared" si="21"/>
        <v>19877615.574629877</v>
      </c>
      <c r="Z23" s="191">
        <f t="shared" si="22"/>
        <v>214.68978943274948</v>
      </c>
      <c r="AA23" s="192">
        <f t="shared" si="23"/>
        <v>160.91596889241563</v>
      </c>
      <c r="AB23" s="192">
        <f t="shared" si="24"/>
        <v>110.9187223207674</v>
      </c>
      <c r="AC23" s="193">
        <f t="shared" si="25"/>
        <v>81.107964772682251</v>
      </c>
      <c r="AD23" s="185">
        <f t="shared" si="6"/>
        <v>0.28120598777113992</v>
      </c>
      <c r="AE23" s="186">
        <f t="shared" si="7"/>
        <v>0.26684964682439904</v>
      </c>
      <c r="AF23" s="186">
        <f t="shared" si="8"/>
        <v>-9.9999999999999867E-2</v>
      </c>
      <c r="AG23" s="187">
        <f t="shared" si="9"/>
        <v>-0.10000000000000009</v>
      </c>
    </row>
    <row r="24" spans="1:33">
      <c r="A24">
        <v>144</v>
      </c>
      <c r="B24" s="182">
        <f>VLOOKUP($A24,'Allocate OPROC cost'!$A:$AO,30,FALSE)</f>
        <v>840</v>
      </c>
      <c r="C24" s="183">
        <f>VLOOKUP($A24,'Allocate OPROC cost'!$A:$AO,31,FALSE)</f>
        <v>137414</v>
      </c>
      <c r="D24" s="183">
        <f>VLOOKUP($A24,'Allocate OPROC cost'!$A:$AO,32,FALSE)</f>
        <v>4380</v>
      </c>
      <c r="E24" s="184">
        <f>VLOOKUP($A24,'Allocate OPROC cost'!$A:$AO,33,FALSE)</f>
        <v>167524</v>
      </c>
      <c r="F24" s="182">
        <f>VLOOKUP($A24,'Allocate OPROC cost'!$A:$AO,34,FALSE)</f>
        <v>110763.27612928201</v>
      </c>
      <c r="G24" s="183">
        <f>VLOOKUP($A24,'Allocate OPROC cost'!$A:$AO,35,FALSE)</f>
        <v>14025531.876103317</v>
      </c>
      <c r="H24" s="183">
        <f>VLOOKUP($A24,'Allocate OPROC cost'!$A:$AO,36,FALSE)</f>
        <v>418612.76001428801</v>
      </c>
      <c r="I24" s="184">
        <f>VLOOKUP($A24,'Allocate OPROC cost'!$A:$AO,37,FALSE)</f>
        <v>14223707.429406868</v>
      </c>
      <c r="J24" s="176">
        <f t="shared" si="10"/>
        <v>131.86104301105001</v>
      </c>
      <c r="K24" s="177">
        <f t="shared" si="3"/>
        <v>102.06770690106771</v>
      </c>
      <c r="L24" s="177">
        <f t="shared" si="3"/>
        <v>95.573689500979</v>
      </c>
      <c r="M24" s="178">
        <f t="shared" si="3"/>
        <v>84.905490732115211</v>
      </c>
      <c r="N24" s="170">
        <f t="shared" si="11"/>
        <v>1.3779346139289763</v>
      </c>
      <c r="O24" s="171">
        <f t="shared" si="12"/>
        <v>1.1014129628384446</v>
      </c>
      <c r="P24" s="171">
        <f t="shared" si="13"/>
        <v>0.9</v>
      </c>
      <c r="Q24" s="172">
        <f t="shared" si="13"/>
        <v>0.9</v>
      </c>
      <c r="R24" s="170">
        <f t="shared" si="14"/>
        <v>1.3779346139289763</v>
      </c>
      <c r="S24" s="171">
        <f t="shared" si="15"/>
        <v>1.1014129628384446</v>
      </c>
      <c r="T24" s="171">
        <f t="shared" si="16"/>
        <v>0.9</v>
      </c>
      <c r="U24" s="172">
        <f t="shared" si="17"/>
        <v>0.9</v>
      </c>
      <c r="V24" s="164">
        <f t="shared" si="18"/>
        <v>152624.5521307108</v>
      </c>
      <c r="W24" s="165">
        <f t="shared" si="19"/>
        <v>15447902.619044002</v>
      </c>
      <c r="X24" s="165">
        <f t="shared" si="20"/>
        <v>376751.48401285923</v>
      </c>
      <c r="Y24" s="166">
        <f t="shared" si="21"/>
        <v>12801336.686466182</v>
      </c>
      <c r="Z24" s="191">
        <f t="shared" si="22"/>
        <v>181.69589539370332</v>
      </c>
      <c r="AA24" s="192">
        <f t="shared" si="23"/>
        <v>112.41869546803093</v>
      </c>
      <c r="AB24" s="192">
        <f t="shared" si="24"/>
        <v>86.016320550881105</v>
      </c>
      <c r="AC24" s="193">
        <f t="shared" si="25"/>
        <v>76.414941658903686</v>
      </c>
      <c r="AD24" s="185">
        <f t="shared" si="6"/>
        <v>0.37793461392897609</v>
      </c>
      <c r="AE24" s="186">
        <f t="shared" si="7"/>
        <v>0.10141296283844459</v>
      </c>
      <c r="AF24" s="186">
        <f t="shared" si="8"/>
        <v>-9.9999999999999978E-2</v>
      </c>
      <c r="AG24" s="187">
        <f t="shared" si="9"/>
        <v>-0.10000000000000009</v>
      </c>
    </row>
    <row r="25" spans="1:33">
      <c r="A25">
        <v>150</v>
      </c>
      <c r="B25" s="182">
        <f>VLOOKUP($A25,'Allocate OPROC cost'!$A:$AO,30,FALSE)</f>
        <v>4772</v>
      </c>
      <c r="C25" s="183">
        <f>VLOOKUP($A25,'Allocate OPROC cost'!$A:$AO,31,FALSE)</f>
        <v>87253</v>
      </c>
      <c r="D25" s="183">
        <f>VLOOKUP($A25,'Allocate OPROC cost'!$A:$AO,32,FALSE)</f>
        <v>5064</v>
      </c>
      <c r="E25" s="184">
        <f>VLOOKUP($A25,'Allocate OPROC cost'!$A:$AO,33,FALSE)</f>
        <v>142900</v>
      </c>
      <c r="F25" s="182">
        <f>VLOOKUP($A25,'Allocate OPROC cost'!$A:$AO,34,FALSE)</f>
        <v>791922.25735995697</v>
      </c>
      <c r="G25" s="183">
        <f>VLOOKUP($A25,'Allocate OPROC cost'!$A:$AO,35,FALSE)</f>
        <v>13396159.573759828</v>
      </c>
      <c r="H25" s="183">
        <f>VLOOKUP($A25,'Allocate OPROC cost'!$A:$AO,36,FALSE)</f>
        <v>717513.25885678397</v>
      </c>
      <c r="I25" s="184">
        <f>VLOOKUP($A25,'Allocate OPROC cost'!$A:$AO,37,FALSE)</f>
        <v>19955661.042524677</v>
      </c>
      <c r="J25" s="176">
        <f t="shared" si="10"/>
        <v>165.95185611063641</v>
      </c>
      <c r="K25" s="177">
        <f t="shared" si="10"/>
        <v>153.53236649467442</v>
      </c>
      <c r="L25" s="177">
        <f t="shared" si="10"/>
        <v>141.68903215971247</v>
      </c>
      <c r="M25" s="178">
        <f t="shared" si="10"/>
        <v>139.64773297777941</v>
      </c>
      <c r="N25" s="170">
        <f t="shared" si="11"/>
        <v>1.0906040021212144</v>
      </c>
      <c r="O25" s="171">
        <f t="shared" si="12"/>
        <v>1.1489655369708607</v>
      </c>
      <c r="P25" s="171">
        <f t="shared" si="13"/>
        <v>0.9</v>
      </c>
      <c r="Q25" s="172">
        <f t="shared" si="13"/>
        <v>0.9</v>
      </c>
      <c r="R25" s="170">
        <f t="shared" si="14"/>
        <v>1.0906040021212144</v>
      </c>
      <c r="S25" s="171">
        <f t="shared" si="15"/>
        <v>1.1489655369708607</v>
      </c>
      <c r="T25" s="171">
        <f t="shared" si="16"/>
        <v>0.9</v>
      </c>
      <c r="U25" s="172">
        <f t="shared" si="17"/>
        <v>0.9</v>
      </c>
      <c r="V25" s="164">
        <f t="shared" si="18"/>
        <v>863673.5832456355</v>
      </c>
      <c r="W25" s="165">
        <f t="shared" si="19"/>
        <v>15391725.678012297</v>
      </c>
      <c r="X25" s="165">
        <f t="shared" si="20"/>
        <v>645761.93297110556</v>
      </c>
      <c r="Y25" s="166">
        <f t="shared" si="21"/>
        <v>17960094.938272208</v>
      </c>
      <c r="Z25" s="191">
        <f t="shared" si="22"/>
        <v>180.98775843370402</v>
      </c>
      <c r="AA25" s="192">
        <f t="shared" si="23"/>
        <v>176.40339791196058</v>
      </c>
      <c r="AB25" s="192">
        <f t="shared" si="24"/>
        <v>127.52012894374123</v>
      </c>
      <c r="AC25" s="193">
        <f t="shared" si="25"/>
        <v>125.68295968000146</v>
      </c>
      <c r="AD25" s="185">
        <f t="shared" si="6"/>
        <v>9.0604002121214666E-2</v>
      </c>
      <c r="AE25" s="186">
        <f t="shared" si="7"/>
        <v>0.14896553697086068</v>
      </c>
      <c r="AF25" s="186">
        <f t="shared" si="8"/>
        <v>-9.9999999999999978E-2</v>
      </c>
      <c r="AG25" s="187">
        <f t="shared" si="9"/>
        <v>-0.10000000000000009</v>
      </c>
    </row>
    <row r="26" spans="1:33">
      <c r="A26">
        <v>160</v>
      </c>
      <c r="B26" s="182">
        <f>VLOOKUP($A26,'Allocate OPROC cost'!$A:$AO,30,FALSE)</f>
        <v>4208</v>
      </c>
      <c r="C26" s="183">
        <f>VLOOKUP($A26,'Allocate OPROC cost'!$A:$AO,31,FALSE)</f>
        <v>206917</v>
      </c>
      <c r="D26" s="183">
        <f>VLOOKUP($A26,'Allocate OPROC cost'!$A:$AO,32,FALSE)</f>
        <v>10979</v>
      </c>
      <c r="E26" s="184">
        <f>VLOOKUP($A26,'Allocate OPROC cost'!$A:$AO,33,FALSE)</f>
        <v>547714</v>
      </c>
      <c r="F26" s="182">
        <f>VLOOKUP($A26,'Allocate OPROC cost'!$A:$AO,34,FALSE)</f>
        <v>536298.89251436503</v>
      </c>
      <c r="G26" s="183">
        <f>VLOOKUP($A26,'Allocate OPROC cost'!$A:$AO,35,FALSE)</f>
        <v>20397509.39046168</v>
      </c>
      <c r="H26" s="183">
        <f>VLOOKUP($A26,'Allocate OPROC cost'!$A:$AO,36,FALSE)</f>
        <v>1278616.05515165</v>
      </c>
      <c r="I26" s="184">
        <f>VLOOKUP($A26,'Allocate OPROC cost'!$A:$AO,37,FALSE)</f>
        <v>41708034.875133812</v>
      </c>
      <c r="J26" s="176">
        <f t="shared" si="10"/>
        <v>127.44745544542896</v>
      </c>
      <c r="K26" s="177">
        <f t="shared" si="10"/>
        <v>98.578219239896569</v>
      </c>
      <c r="L26" s="177">
        <f t="shared" si="10"/>
        <v>116.46015622111759</v>
      </c>
      <c r="M26" s="178">
        <f t="shared" si="10"/>
        <v>76.149294842077822</v>
      </c>
      <c r="N26" s="170">
        <f t="shared" si="11"/>
        <v>1.2384148229650505</v>
      </c>
      <c r="O26" s="171">
        <f t="shared" si="12"/>
        <v>1.2044761155724111</v>
      </c>
      <c r="P26" s="171">
        <f t="shared" si="13"/>
        <v>0.9</v>
      </c>
      <c r="Q26" s="172">
        <f t="shared" si="13"/>
        <v>0.9</v>
      </c>
      <c r="R26" s="170">
        <f t="shared" si="14"/>
        <v>1.2384148229650505</v>
      </c>
      <c r="S26" s="171">
        <f t="shared" si="15"/>
        <v>1.2044761155724111</v>
      </c>
      <c r="T26" s="171">
        <f t="shared" si="16"/>
        <v>0.9</v>
      </c>
      <c r="U26" s="172">
        <f t="shared" si="17"/>
        <v>0.9</v>
      </c>
      <c r="V26" s="164">
        <f t="shared" si="18"/>
        <v>664160.49802952993</v>
      </c>
      <c r="W26" s="165">
        <f t="shared" si="19"/>
        <v>24568312.877975062</v>
      </c>
      <c r="X26" s="165">
        <f t="shared" si="20"/>
        <v>1150754.449636485</v>
      </c>
      <c r="Y26" s="166">
        <f t="shared" si="21"/>
        <v>37537231.387620434</v>
      </c>
      <c r="Z26" s="191">
        <f t="shared" si="22"/>
        <v>157.83281797279705</v>
      </c>
      <c r="AA26" s="192">
        <f t="shared" si="23"/>
        <v>118.73511059011614</v>
      </c>
      <c r="AB26" s="192">
        <f t="shared" si="24"/>
        <v>104.81414059900582</v>
      </c>
      <c r="AC26" s="193">
        <f t="shared" si="25"/>
        <v>68.534365357870044</v>
      </c>
      <c r="AD26" s="185">
        <f t="shared" si="6"/>
        <v>0.23841482296505045</v>
      </c>
      <c r="AE26" s="186">
        <f t="shared" si="7"/>
        <v>0.20447611557241108</v>
      </c>
      <c r="AF26" s="186">
        <f t="shared" si="8"/>
        <v>-9.9999999999999978E-2</v>
      </c>
      <c r="AG26" s="187">
        <f t="shared" si="9"/>
        <v>-9.9999999999999978E-2</v>
      </c>
    </row>
    <row r="27" spans="1:33">
      <c r="A27">
        <v>161</v>
      </c>
      <c r="B27" s="182">
        <f>VLOOKUP($A27,'Allocate OPROC cost'!$A:$AO,30,FALSE)</f>
        <v>0</v>
      </c>
      <c r="C27" s="183">
        <f>VLOOKUP($A27,'Allocate OPROC cost'!$A:$AO,31,FALSE)</f>
        <v>10341</v>
      </c>
      <c r="D27" s="183">
        <f>VLOOKUP($A27,'Allocate OPROC cost'!$A:$AO,32,FALSE)</f>
        <v>43</v>
      </c>
      <c r="E27" s="184">
        <f>VLOOKUP($A27,'Allocate OPROC cost'!$A:$AO,33,FALSE)</f>
        <v>20112</v>
      </c>
      <c r="F27" s="182">
        <f>VLOOKUP($A27,'Allocate OPROC cost'!$A:$AO,34,FALSE)</f>
        <v>0</v>
      </c>
      <c r="G27" s="183">
        <f>VLOOKUP($A27,'Allocate OPROC cost'!$A:$AO,35,FALSE)</f>
        <v>1180316.1706398199</v>
      </c>
      <c r="H27" s="183">
        <f>VLOOKUP($A27,'Allocate OPROC cost'!$A:$AO,36,FALSE)</f>
        <v>18967.1117278661</v>
      </c>
      <c r="I27" s="184">
        <f>VLOOKUP($A27,'Allocate OPROC cost'!$A:$AO,37,FALSE)</f>
        <v>2082615.7518424811</v>
      </c>
      <c r="J27" s="176">
        <f t="shared" si="10"/>
        <v>0</v>
      </c>
      <c r="K27" s="177">
        <f t="shared" si="10"/>
        <v>114.13946142924475</v>
      </c>
      <c r="L27" s="177">
        <f t="shared" si="10"/>
        <v>441.0956215782814</v>
      </c>
      <c r="M27" s="178">
        <f t="shared" si="10"/>
        <v>103.55090253791175</v>
      </c>
      <c r="N27" s="170">
        <f t="shared" si="11"/>
        <v>1</v>
      </c>
      <c r="O27" s="171">
        <f t="shared" si="12"/>
        <v>1.1764455832807532</v>
      </c>
      <c r="P27" s="171">
        <f t="shared" si="13"/>
        <v>0.9</v>
      </c>
      <c r="Q27" s="172">
        <f t="shared" si="13"/>
        <v>0.9</v>
      </c>
      <c r="R27" s="170">
        <f t="shared" si="14"/>
        <v>1</v>
      </c>
      <c r="S27" s="171">
        <f t="shared" si="15"/>
        <v>1.1764455832807532</v>
      </c>
      <c r="T27" s="171">
        <f t="shared" si="16"/>
        <v>0.9</v>
      </c>
      <c r="U27" s="172">
        <f t="shared" si="17"/>
        <v>0.9</v>
      </c>
      <c r="V27" s="164">
        <f t="shared" si="18"/>
        <v>0</v>
      </c>
      <c r="W27" s="165">
        <f t="shared" si="19"/>
        <v>1388577.7458240681</v>
      </c>
      <c r="X27" s="165">
        <f t="shared" si="20"/>
        <v>17070.40055507949</v>
      </c>
      <c r="Y27" s="166">
        <f t="shared" si="21"/>
        <v>1874354.1766582329</v>
      </c>
      <c r="Z27" s="191">
        <f t="shared" si="22"/>
        <v>0</v>
      </c>
      <c r="AA27" s="192">
        <f t="shared" si="23"/>
        <v>134.27886527647888</v>
      </c>
      <c r="AB27" s="192">
        <f t="shared" si="24"/>
        <v>396.98605942045327</v>
      </c>
      <c r="AC27" s="193">
        <f t="shared" si="25"/>
        <v>93.195812284120578</v>
      </c>
      <c r="AD27" s="185">
        <f t="shared" si="6"/>
        <v>0</v>
      </c>
      <c r="AE27" s="186">
        <f t="shared" si="7"/>
        <v>0.17644558328075322</v>
      </c>
      <c r="AF27" s="186">
        <f t="shared" si="8"/>
        <v>-9.9999999999999978E-2</v>
      </c>
      <c r="AG27" s="187">
        <f t="shared" si="9"/>
        <v>-9.9999999999999978E-2</v>
      </c>
    </row>
    <row r="28" spans="1:33">
      <c r="A28">
        <v>170</v>
      </c>
      <c r="B28" s="182">
        <f>VLOOKUP($A28,'Allocate OPROC cost'!$A:$AO,30,FALSE)</f>
        <v>940</v>
      </c>
      <c r="C28" s="183">
        <f>VLOOKUP($A28,'Allocate OPROC cost'!$A:$AO,31,FALSE)</f>
        <v>22523</v>
      </c>
      <c r="D28" s="183">
        <f>VLOOKUP($A28,'Allocate OPROC cost'!$A:$AO,32,FALSE)</f>
        <v>600</v>
      </c>
      <c r="E28" s="184">
        <f>VLOOKUP($A28,'Allocate OPROC cost'!$A:$AO,33,FALSE)</f>
        <v>36193</v>
      </c>
      <c r="F28" s="182">
        <f>VLOOKUP($A28,'Allocate OPROC cost'!$A:$AO,34,FALSE)</f>
        <v>145023.250781865</v>
      </c>
      <c r="G28" s="183">
        <f>VLOOKUP($A28,'Allocate OPROC cost'!$A:$AO,35,FALSE)</f>
        <v>5426788.7352183983</v>
      </c>
      <c r="H28" s="183">
        <f>VLOOKUP($A28,'Allocate OPROC cost'!$A:$AO,36,FALSE)</f>
        <v>143744.384636634</v>
      </c>
      <c r="I28" s="184">
        <f>VLOOKUP($A28,'Allocate OPROC cost'!$A:$AO,37,FALSE)</f>
        <v>7422450.6323699914</v>
      </c>
      <c r="J28" s="176">
        <f t="shared" si="10"/>
        <v>154.28005402326065</v>
      </c>
      <c r="K28" s="177">
        <f t="shared" si="10"/>
        <v>240.94431182428622</v>
      </c>
      <c r="L28" s="177">
        <f t="shared" si="10"/>
        <v>239.57397439439001</v>
      </c>
      <c r="M28" s="178">
        <f t="shared" si="10"/>
        <v>205.07972901859452</v>
      </c>
      <c r="N28" s="170">
        <f t="shared" si="11"/>
        <v>1.0991181647505925</v>
      </c>
      <c r="O28" s="171">
        <f t="shared" si="12"/>
        <v>1.1367742691769127</v>
      </c>
      <c r="P28" s="171">
        <f t="shared" si="13"/>
        <v>0.9</v>
      </c>
      <c r="Q28" s="172">
        <f t="shared" si="13"/>
        <v>0.9</v>
      </c>
      <c r="R28" s="170">
        <f t="shared" si="14"/>
        <v>1.0991181647505925</v>
      </c>
      <c r="S28" s="171">
        <f t="shared" si="15"/>
        <v>1.1367742691769127</v>
      </c>
      <c r="T28" s="171">
        <f t="shared" si="16"/>
        <v>0.9</v>
      </c>
      <c r="U28" s="172">
        <f t="shared" si="17"/>
        <v>0.9</v>
      </c>
      <c r="V28" s="164">
        <f t="shared" si="18"/>
        <v>159397.6892455284</v>
      </c>
      <c r="W28" s="165">
        <f t="shared" si="19"/>
        <v>6169033.7984553976</v>
      </c>
      <c r="X28" s="165">
        <f t="shared" si="20"/>
        <v>129369.94617297061</v>
      </c>
      <c r="Y28" s="166">
        <f t="shared" si="21"/>
        <v>6680205.5691329921</v>
      </c>
      <c r="Z28" s="191">
        <f t="shared" si="22"/>
        <v>169.5720098356685</v>
      </c>
      <c r="AA28" s="192">
        <f t="shared" si="23"/>
        <v>273.89929398638714</v>
      </c>
      <c r="AB28" s="192">
        <f t="shared" si="24"/>
        <v>215.61657695495103</v>
      </c>
      <c r="AC28" s="193">
        <f t="shared" si="25"/>
        <v>184.57175611673506</v>
      </c>
      <c r="AD28" s="185">
        <f t="shared" si="6"/>
        <v>9.9118164750592319E-2</v>
      </c>
      <c r="AE28" s="186">
        <f t="shared" si="7"/>
        <v>0.13677426917691271</v>
      </c>
      <c r="AF28" s="186">
        <f t="shared" si="8"/>
        <v>-9.9999999999999867E-2</v>
      </c>
      <c r="AG28" s="187">
        <f t="shared" si="9"/>
        <v>-0.10000000000000009</v>
      </c>
    </row>
    <row r="29" spans="1:33">
      <c r="A29">
        <v>171</v>
      </c>
      <c r="B29" s="182">
        <f>VLOOKUP($A29,'Allocate OPROC cost'!$A:$AO,30,FALSE)</f>
        <v>963</v>
      </c>
      <c r="C29" s="183">
        <f>VLOOKUP($A29,'Allocate OPROC cost'!$A:$AO,31,FALSE)</f>
        <v>48931</v>
      </c>
      <c r="D29" s="183">
        <f>VLOOKUP($A29,'Allocate OPROC cost'!$A:$AO,32,FALSE)</f>
        <v>1794</v>
      </c>
      <c r="E29" s="184">
        <f>VLOOKUP($A29,'Allocate OPROC cost'!$A:$AO,33,FALSE)</f>
        <v>74228</v>
      </c>
      <c r="F29" s="182">
        <f>VLOOKUP($A29,'Allocate OPROC cost'!$A:$AO,34,FALSE)</f>
        <v>128625.830127198</v>
      </c>
      <c r="G29" s="183">
        <f>VLOOKUP($A29,'Allocate OPROC cost'!$A:$AO,35,FALSE)</f>
        <v>7683046.7126536658</v>
      </c>
      <c r="H29" s="183">
        <f>VLOOKUP($A29,'Allocate OPROC cost'!$A:$AO,36,FALSE)</f>
        <v>233316.52604811499</v>
      </c>
      <c r="I29" s="184">
        <f>VLOOKUP($A29,'Allocate OPROC cost'!$A:$AO,37,FALSE)</f>
        <v>9468815.3645529021</v>
      </c>
      <c r="J29" s="176">
        <f t="shared" si="10"/>
        <v>133.56784021515887</v>
      </c>
      <c r="K29" s="177">
        <f t="shared" si="10"/>
        <v>157.01797863631779</v>
      </c>
      <c r="L29" s="177">
        <f t="shared" si="10"/>
        <v>130.05380493205965</v>
      </c>
      <c r="M29" s="178">
        <f t="shared" si="10"/>
        <v>127.56392957580566</v>
      </c>
      <c r="N29" s="170">
        <f t="shared" si="11"/>
        <v>1.1813916581276005</v>
      </c>
      <c r="O29" s="171">
        <f t="shared" si="12"/>
        <v>1.1232429753285003</v>
      </c>
      <c r="P29" s="171">
        <f t="shared" si="13"/>
        <v>0.9</v>
      </c>
      <c r="Q29" s="172">
        <f t="shared" si="13"/>
        <v>0.9</v>
      </c>
      <c r="R29" s="170">
        <f t="shared" si="14"/>
        <v>1.1813916581276005</v>
      </c>
      <c r="S29" s="171">
        <f t="shared" si="15"/>
        <v>1.1232429753285003</v>
      </c>
      <c r="T29" s="171">
        <f t="shared" si="16"/>
        <v>0.9</v>
      </c>
      <c r="U29" s="172">
        <f t="shared" si="17"/>
        <v>0.9</v>
      </c>
      <c r="V29" s="164">
        <f t="shared" si="18"/>
        <v>151957.48273200952</v>
      </c>
      <c r="W29" s="165">
        <f t="shared" si="19"/>
        <v>8629928.2491089571</v>
      </c>
      <c r="X29" s="165">
        <f t="shared" si="20"/>
        <v>209984.87344330348</v>
      </c>
      <c r="Y29" s="166">
        <f t="shared" si="21"/>
        <v>8521933.8280976117</v>
      </c>
      <c r="Z29" s="191">
        <f t="shared" si="22"/>
        <v>157.79593222430896</v>
      </c>
      <c r="AA29" s="192">
        <f t="shared" si="23"/>
        <v>176.36934150352451</v>
      </c>
      <c r="AB29" s="192">
        <f t="shared" si="24"/>
        <v>117.04842443885367</v>
      </c>
      <c r="AC29" s="193">
        <f t="shared" si="25"/>
        <v>114.80753661822509</v>
      </c>
      <c r="AD29" s="185">
        <f t="shared" si="6"/>
        <v>0.18139165812760072</v>
      </c>
      <c r="AE29" s="186">
        <f t="shared" si="7"/>
        <v>0.12324297532850048</v>
      </c>
      <c r="AF29" s="186">
        <f t="shared" si="8"/>
        <v>-0.10000000000000009</v>
      </c>
      <c r="AG29" s="187">
        <f t="shared" si="9"/>
        <v>-0.10000000000000009</v>
      </c>
    </row>
    <row r="30" spans="1:33">
      <c r="A30">
        <v>172</v>
      </c>
      <c r="B30" s="182">
        <f>VLOOKUP($A30,'Allocate OPROC cost'!$A:$AO,30,FALSE)</f>
        <v>1333</v>
      </c>
      <c r="C30" s="183">
        <f>VLOOKUP($A30,'Allocate OPROC cost'!$A:$AO,31,FALSE)</f>
        <v>15271</v>
      </c>
      <c r="D30" s="183">
        <f>VLOOKUP($A30,'Allocate OPROC cost'!$A:$AO,32,FALSE)</f>
        <v>2834</v>
      </c>
      <c r="E30" s="184">
        <f>VLOOKUP($A30,'Allocate OPROC cost'!$A:$AO,33,FALSE)</f>
        <v>27178</v>
      </c>
      <c r="F30" s="182">
        <f>VLOOKUP($A30,'Allocate OPROC cost'!$A:$AO,34,FALSE)</f>
        <v>146518.766677001</v>
      </c>
      <c r="G30" s="183">
        <f>VLOOKUP($A30,'Allocate OPROC cost'!$A:$AO,35,FALSE)</f>
        <v>4053178.0533586619</v>
      </c>
      <c r="H30" s="183">
        <f>VLOOKUP($A30,'Allocate OPROC cost'!$A:$AO,36,FALSE)</f>
        <v>420358.12780749297</v>
      </c>
      <c r="I30" s="184">
        <f>VLOOKUP($A30,'Allocate OPROC cost'!$A:$AO,37,FALSE)</f>
        <v>5898339.3857665677</v>
      </c>
      <c r="J30" s="176">
        <f t="shared" si="10"/>
        <v>109.91655414628733</v>
      </c>
      <c r="K30" s="177">
        <f t="shared" si="10"/>
        <v>265.41667561775012</v>
      </c>
      <c r="L30" s="177">
        <f t="shared" si="10"/>
        <v>148.32679174576322</v>
      </c>
      <c r="M30" s="178">
        <f t="shared" si="10"/>
        <v>217.02624864841297</v>
      </c>
      <c r="N30" s="170">
        <f t="shared" si="11"/>
        <v>1.2868971240620444</v>
      </c>
      <c r="O30" s="171">
        <f t="shared" si="12"/>
        <v>1.1455238163267689</v>
      </c>
      <c r="P30" s="171">
        <f t="shared" si="13"/>
        <v>0.9</v>
      </c>
      <c r="Q30" s="172">
        <f t="shared" si="13"/>
        <v>0.9</v>
      </c>
      <c r="R30" s="170">
        <f t="shared" si="14"/>
        <v>1.2868971240620444</v>
      </c>
      <c r="S30" s="171">
        <f t="shared" si="15"/>
        <v>1.1455238163267689</v>
      </c>
      <c r="T30" s="171">
        <f t="shared" si="16"/>
        <v>0.9</v>
      </c>
      <c r="U30" s="172">
        <f t="shared" si="17"/>
        <v>0.9</v>
      </c>
      <c r="V30" s="164">
        <f t="shared" si="18"/>
        <v>188554.57945775028</v>
      </c>
      <c r="W30" s="165">
        <f t="shared" si="19"/>
        <v>4643011.9919353183</v>
      </c>
      <c r="X30" s="165">
        <f t="shared" si="20"/>
        <v>378322.31502674369</v>
      </c>
      <c r="Y30" s="166">
        <f t="shared" si="21"/>
        <v>5308505.4471899113</v>
      </c>
      <c r="Z30" s="191">
        <f t="shared" si="22"/>
        <v>141.45129741766712</v>
      </c>
      <c r="AA30" s="192">
        <f t="shared" si="23"/>
        <v>304.04112317040915</v>
      </c>
      <c r="AB30" s="192">
        <f t="shared" si="24"/>
        <v>133.49411257118692</v>
      </c>
      <c r="AC30" s="193">
        <f t="shared" si="25"/>
        <v>195.32362378357169</v>
      </c>
      <c r="AD30" s="185">
        <f t="shared" si="6"/>
        <v>0.28689712406204415</v>
      </c>
      <c r="AE30" s="186">
        <f t="shared" si="7"/>
        <v>0.1455238163267687</v>
      </c>
      <c r="AF30" s="186">
        <f t="shared" si="8"/>
        <v>-9.9999999999999867E-2</v>
      </c>
      <c r="AG30" s="187">
        <f t="shared" si="9"/>
        <v>-9.9999999999999978E-2</v>
      </c>
    </row>
    <row r="31" spans="1:33">
      <c r="A31">
        <v>173</v>
      </c>
      <c r="B31" s="182">
        <f>VLOOKUP($A31,'Allocate OPROC cost'!$A:$AO,30,FALSE)</f>
        <v>46</v>
      </c>
      <c r="C31" s="183">
        <f>VLOOKUP($A31,'Allocate OPROC cost'!$A:$AO,31,FALSE)</f>
        <v>9288</v>
      </c>
      <c r="D31" s="183">
        <f>VLOOKUP($A31,'Allocate OPROC cost'!$A:$AO,32,FALSE)</f>
        <v>236</v>
      </c>
      <c r="E31" s="184">
        <f>VLOOKUP($A31,'Allocate OPROC cost'!$A:$AO,33,FALSE)</f>
        <v>22189</v>
      </c>
      <c r="F31" s="182">
        <f>VLOOKUP($A31,'Allocate OPROC cost'!$A:$AO,34,FALSE)</f>
        <v>9667.0630261528804</v>
      </c>
      <c r="G31" s="183">
        <f>VLOOKUP($A31,'Allocate OPROC cost'!$A:$AO,35,FALSE)</f>
        <v>2243780.7890266674</v>
      </c>
      <c r="H31" s="183">
        <f>VLOOKUP($A31,'Allocate OPROC cost'!$A:$AO,36,FALSE)</f>
        <v>29072.109340502098</v>
      </c>
      <c r="I31" s="184">
        <f>VLOOKUP($A31,'Allocate OPROC cost'!$A:$AO,37,FALSE)</f>
        <v>4366959.8213033024</v>
      </c>
      <c r="J31" s="176">
        <f t="shared" si="10"/>
        <v>210.15354404680176</v>
      </c>
      <c r="K31" s="177">
        <f t="shared" si="10"/>
        <v>241.57846565747926</v>
      </c>
      <c r="L31" s="177">
        <f t="shared" si="10"/>
        <v>123.18690398517839</v>
      </c>
      <c r="M31" s="178">
        <f t="shared" si="10"/>
        <v>196.80741905012854</v>
      </c>
      <c r="N31" s="170">
        <f t="shared" si="11"/>
        <v>1.3007336278024835</v>
      </c>
      <c r="O31" s="171">
        <f t="shared" si="12"/>
        <v>1.1946250650981665</v>
      </c>
      <c r="P31" s="171">
        <f t="shared" si="13"/>
        <v>0.9</v>
      </c>
      <c r="Q31" s="172">
        <f t="shared" si="13"/>
        <v>0.9</v>
      </c>
      <c r="R31" s="170">
        <f t="shared" si="14"/>
        <v>1.3007336278024835</v>
      </c>
      <c r="S31" s="171">
        <f t="shared" si="15"/>
        <v>1.1946250650981665</v>
      </c>
      <c r="T31" s="171">
        <f t="shared" si="16"/>
        <v>0.9</v>
      </c>
      <c r="U31" s="172">
        <f t="shared" si="17"/>
        <v>0.9</v>
      </c>
      <c r="V31" s="164">
        <f t="shared" si="18"/>
        <v>12574.273960203091</v>
      </c>
      <c r="W31" s="165">
        <f t="shared" si="19"/>
        <v>2680476.7711569979</v>
      </c>
      <c r="X31" s="165">
        <f t="shared" si="20"/>
        <v>26164.898406451888</v>
      </c>
      <c r="Y31" s="166">
        <f t="shared" si="21"/>
        <v>3930263.8391729724</v>
      </c>
      <c r="Z31" s="191">
        <f t="shared" si="22"/>
        <v>273.35378174354543</v>
      </c>
      <c r="AA31" s="192">
        <f t="shared" si="23"/>
        <v>288.59569026238137</v>
      </c>
      <c r="AB31" s="192">
        <f t="shared" si="24"/>
        <v>110.86821358666054</v>
      </c>
      <c r="AC31" s="193">
        <f t="shared" si="25"/>
        <v>177.12667714511571</v>
      </c>
      <c r="AD31" s="185">
        <f t="shared" si="6"/>
        <v>0.30073362780248325</v>
      </c>
      <c r="AE31" s="186">
        <f t="shared" si="7"/>
        <v>0.19462506509816668</v>
      </c>
      <c r="AF31" s="186">
        <f t="shared" si="8"/>
        <v>-0.10000000000000009</v>
      </c>
      <c r="AG31" s="187">
        <f t="shared" si="9"/>
        <v>-9.9999999999999867E-2</v>
      </c>
    </row>
    <row r="32" spans="1:33">
      <c r="A32">
        <v>174</v>
      </c>
      <c r="B32" s="182">
        <f>VLOOKUP($A32,'Allocate OPROC cost'!$A:$AO,30,FALSE)</f>
        <v>0</v>
      </c>
      <c r="C32" s="183">
        <f>VLOOKUP($A32,'Allocate OPROC cost'!$A:$AO,31,FALSE)</f>
        <v>185</v>
      </c>
      <c r="D32" s="183">
        <f>VLOOKUP($A32,'Allocate OPROC cost'!$A:$AO,32,FALSE)</f>
        <v>2803</v>
      </c>
      <c r="E32" s="184">
        <f>VLOOKUP($A32,'Allocate OPROC cost'!$A:$AO,33,FALSE)</f>
        <v>5844</v>
      </c>
      <c r="F32" s="182">
        <f>VLOOKUP($A32,'Allocate OPROC cost'!$A:$AO,34,FALSE)</f>
        <v>0</v>
      </c>
      <c r="G32" s="183">
        <f>VLOOKUP($A32,'Allocate OPROC cost'!$A:$AO,35,FALSE)</f>
        <v>69684.588807739303</v>
      </c>
      <c r="H32" s="183">
        <f>VLOOKUP($A32,'Allocate OPROC cost'!$A:$AO,36,FALSE)</f>
        <v>655558.40466484101</v>
      </c>
      <c r="I32" s="184">
        <f>VLOOKUP($A32,'Allocate OPROC cost'!$A:$AO,37,FALSE)</f>
        <v>1298170.1225491101</v>
      </c>
      <c r="J32" s="176">
        <f t="shared" si="10"/>
        <v>0</v>
      </c>
      <c r="K32" s="177">
        <f t="shared" si="10"/>
        <v>376.67345301480702</v>
      </c>
      <c r="L32" s="177">
        <f t="shared" si="10"/>
        <v>233.87741871738888</v>
      </c>
      <c r="M32" s="178">
        <f t="shared" si="10"/>
        <v>222.13725574077858</v>
      </c>
      <c r="N32" s="170">
        <f t="shared" si="11"/>
        <v>1</v>
      </c>
      <c r="O32" s="171">
        <f t="shared" si="12"/>
        <v>2.8629228424247124</v>
      </c>
      <c r="P32" s="171">
        <f t="shared" si="13"/>
        <v>0.9</v>
      </c>
      <c r="Q32" s="172">
        <f t="shared" si="13"/>
        <v>0.9</v>
      </c>
      <c r="R32" s="170">
        <f t="shared" si="14"/>
        <v>1</v>
      </c>
      <c r="S32" s="171">
        <f t="shared" si="15"/>
        <v>1.5</v>
      </c>
      <c r="T32" s="171">
        <f t="shared" si="16"/>
        <v>0.9</v>
      </c>
      <c r="U32" s="172">
        <f t="shared" si="17"/>
        <v>0.9</v>
      </c>
      <c r="V32" s="164">
        <f t="shared" si="18"/>
        <v>0</v>
      </c>
      <c r="W32" s="165">
        <f t="shared" si="19"/>
        <v>104526.88321160895</v>
      </c>
      <c r="X32" s="165">
        <f t="shared" si="20"/>
        <v>590002.56419835694</v>
      </c>
      <c r="Y32" s="166">
        <f t="shared" si="21"/>
        <v>1168353.1102941991</v>
      </c>
      <c r="Z32" s="191">
        <f t="shared" si="22"/>
        <v>0</v>
      </c>
      <c r="AA32" s="192">
        <f t="shared" si="23"/>
        <v>565.01017952221048</v>
      </c>
      <c r="AB32" s="192">
        <f t="shared" si="24"/>
        <v>210.48967684565</v>
      </c>
      <c r="AC32" s="193">
        <f t="shared" si="25"/>
        <v>199.92353016670074</v>
      </c>
      <c r="AD32" s="185">
        <f t="shared" si="6"/>
        <v>0</v>
      </c>
      <c r="AE32" s="186">
        <f t="shared" si="7"/>
        <v>0.49999999999999978</v>
      </c>
      <c r="AF32" s="186">
        <f t="shared" si="8"/>
        <v>-9.9999999999999978E-2</v>
      </c>
      <c r="AG32" s="187">
        <f t="shared" si="9"/>
        <v>-9.9999999999999978E-2</v>
      </c>
    </row>
    <row r="33" spans="1:33">
      <c r="A33">
        <v>180</v>
      </c>
      <c r="B33" s="182">
        <f>VLOOKUP($A33,'Allocate OPROC cost'!$A:$AO,30,FALSE)</f>
        <v>93</v>
      </c>
      <c r="C33" s="183">
        <f>VLOOKUP($A33,'Allocate OPROC cost'!$A:$AO,31,FALSE)</f>
        <v>151442</v>
      </c>
      <c r="D33" s="183">
        <f>VLOOKUP($A33,'Allocate OPROC cost'!$A:$AO,32,FALSE)</f>
        <v>28</v>
      </c>
      <c r="E33" s="184">
        <f>VLOOKUP($A33,'Allocate OPROC cost'!$A:$AO,33,FALSE)</f>
        <v>54306</v>
      </c>
      <c r="F33" s="182">
        <f>VLOOKUP($A33,'Allocate OPROC cost'!$A:$AO,34,FALSE)</f>
        <v>17413.181753648201</v>
      </c>
      <c r="G33" s="183">
        <f>VLOOKUP($A33,'Allocate OPROC cost'!$A:$AO,35,FALSE)</f>
        <v>17489723.323766615</v>
      </c>
      <c r="H33" s="183">
        <f>VLOOKUP($A33,'Allocate OPROC cost'!$A:$AO,36,FALSE)</f>
        <v>7473.5605740635801</v>
      </c>
      <c r="I33" s="184">
        <f>VLOOKUP($A33,'Allocate OPROC cost'!$A:$AO,37,FALSE)</f>
        <v>6150727.9047132982</v>
      </c>
      <c r="J33" s="176">
        <f t="shared" si="10"/>
        <v>187.23851348008819</v>
      </c>
      <c r="K33" s="177">
        <f t="shared" si="10"/>
        <v>115.48793151019278</v>
      </c>
      <c r="L33" s="177">
        <f t="shared" si="10"/>
        <v>266.91287764512788</v>
      </c>
      <c r="M33" s="178">
        <f t="shared" si="10"/>
        <v>113.2605587727562</v>
      </c>
      <c r="N33" s="170">
        <f t="shared" si="11"/>
        <v>1.0429189833299581</v>
      </c>
      <c r="O33" s="171">
        <f t="shared" si="12"/>
        <v>1.0351676684121991</v>
      </c>
      <c r="P33" s="171">
        <f t="shared" si="13"/>
        <v>0.9</v>
      </c>
      <c r="Q33" s="172">
        <f t="shared" si="13"/>
        <v>0.9</v>
      </c>
      <c r="R33" s="170">
        <f t="shared" si="14"/>
        <v>1.0429189833299581</v>
      </c>
      <c r="S33" s="171">
        <f t="shared" si="15"/>
        <v>1.0351676684121991</v>
      </c>
      <c r="T33" s="171">
        <f t="shared" si="16"/>
        <v>0.9</v>
      </c>
      <c r="U33" s="172">
        <f t="shared" si="17"/>
        <v>0.9</v>
      </c>
      <c r="V33" s="164">
        <f t="shared" si="18"/>
        <v>18160.537811054561</v>
      </c>
      <c r="W33" s="165">
        <f t="shared" si="19"/>
        <v>18104796.114237946</v>
      </c>
      <c r="X33" s="165">
        <f t="shared" si="20"/>
        <v>6726.2045166572225</v>
      </c>
      <c r="Y33" s="166">
        <f t="shared" si="21"/>
        <v>5535655.1142419688</v>
      </c>
      <c r="Z33" s="191">
        <f t="shared" si="22"/>
        <v>195.27460011886623</v>
      </c>
      <c r="AA33" s="192">
        <f t="shared" si="23"/>
        <v>119.54937279115401</v>
      </c>
      <c r="AB33" s="192">
        <f t="shared" si="24"/>
        <v>240.22158988061508</v>
      </c>
      <c r="AC33" s="193">
        <f t="shared" si="25"/>
        <v>101.93450289548059</v>
      </c>
      <c r="AD33" s="185">
        <f t="shared" si="6"/>
        <v>4.2918983329958138E-2</v>
      </c>
      <c r="AE33" s="186">
        <f t="shared" si="7"/>
        <v>3.5167668412199315E-2</v>
      </c>
      <c r="AF33" s="186">
        <f t="shared" si="8"/>
        <v>-9.9999999999999978E-2</v>
      </c>
      <c r="AG33" s="187">
        <f t="shared" si="9"/>
        <v>-9.9999999999999867E-2</v>
      </c>
    </row>
    <row r="34" spans="1:33">
      <c r="A34">
        <v>190</v>
      </c>
      <c r="B34" s="182">
        <f>VLOOKUP($A34,'Allocate OPROC cost'!$A:$AO,30,FALSE)</f>
        <v>5</v>
      </c>
      <c r="C34" s="183">
        <f>VLOOKUP($A34,'Allocate OPROC cost'!$A:$AO,31,FALSE)</f>
        <v>62104</v>
      </c>
      <c r="D34" s="183">
        <f>VLOOKUP($A34,'Allocate OPROC cost'!$A:$AO,32,FALSE)</f>
        <v>1106</v>
      </c>
      <c r="E34" s="184">
        <f>VLOOKUP($A34,'Allocate OPROC cost'!$A:$AO,33,FALSE)</f>
        <v>143093</v>
      </c>
      <c r="F34" s="182">
        <f>VLOOKUP($A34,'Allocate OPROC cost'!$A:$AO,34,FALSE)</f>
        <v>1387.77153807493</v>
      </c>
      <c r="G34" s="183">
        <f>VLOOKUP($A34,'Allocate OPROC cost'!$A:$AO,35,FALSE)</f>
        <v>5096030.5136080086</v>
      </c>
      <c r="H34" s="183">
        <f>VLOOKUP($A34,'Allocate OPROC cost'!$A:$AO,36,FALSE)</f>
        <v>105722.557981305</v>
      </c>
      <c r="I34" s="184">
        <f>VLOOKUP($A34,'Allocate OPROC cost'!$A:$AO,37,FALSE)</f>
        <v>10034726.490686055</v>
      </c>
      <c r="J34" s="176">
        <f t="shared" si="10"/>
        <v>277.55430761498599</v>
      </c>
      <c r="K34" s="177">
        <f t="shared" si="10"/>
        <v>82.056397552621547</v>
      </c>
      <c r="L34" s="177">
        <f t="shared" si="10"/>
        <v>95.590016257961125</v>
      </c>
      <c r="M34" s="178">
        <f t="shared" si="10"/>
        <v>70.127305253828311</v>
      </c>
      <c r="N34" s="170">
        <f t="shared" si="11"/>
        <v>8.6181529221992683</v>
      </c>
      <c r="O34" s="171">
        <f t="shared" si="12"/>
        <v>1.1969126060742803</v>
      </c>
      <c r="P34" s="171">
        <f t="shared" si="13"/>
        <v>0.9</v>
      </c>
      <c r="Q34" s="172">
        <f t="shared" si="13"/>
        <v>0.9</v>
      </c>
      <c r="R34" s="170">
        <f t="shared" si="14"/>
        <v>1.5</v>
      </c>
      <c r="S34" s="171">
        <f t="shared" si="15"/>
        <v>1.1969126060742803</v>
      </c>
      <c r="T34" s="171">
        <f t="shared" si="16"/>
        <v>0.9</v>
      </c>
      <c r="U34" s="172">
        <f t="shared" si="17"/>
        <v>0.9</v>
      </c>
      <c r="V34" s="164">
        <f t="shared" si="18"/>
        <v>2081.6573071123948</v>
      </c>
      <c r="W34" s="165">
        <f t="shared" si="19"/>
        <v>6099503.1626766147</v>
      </c>
      <c r="X34" s="165">
        <f t="shared" si="20"/>
        <v>95150.302183174499</v>
      </c>
      <c r="Y34" s="166">
        <f t="shared" si="21"/>
        <v>9031253.8416174501</v>
      </c>
      <c r="Z34" s="191">
        <f t="shared" si="22"/>
        <v>416.33146142247898</v>
      </c>
      <c r="AA34" s="192">
        <f t="shared" si="23"/>
        <v>98.214336639775453</v>
      </c>
      <c r="AB34" s="192">
        <f t="shared" si="24"/>
        <v>86.031014632165011</v>
      </c>
      <c r="AC34" s="193">
        <f t="shared" si="25"/>
        <v>63.11457472844549</v>
      </c>
      <c r="AD34" s="185">
        <f t="shared" si="6"/>
        <v>0.5</v>
      </c>
      <c r="AE34" s="186">
        <f t="shared" si="7"/>
        <v>0.19691260607428029</v>
      </c>
      <c r="AF34" s="186">
        <f t="shared" si="8"/>
        <v>-9.9999999999999978E-2</v>
      </c>
      <c r="AG34" s="187">
        <f t="shared" si="9"/>
        <v>-9.9999999999999867E-2</v>
      </c>
    </row>
    <row r="35" spans="1:33">
      <c r="A35">
        <v>191</v>
      </c>
      <c r="B35" s="182">
        <f>VLOOKUP($A35,'Allocate OPROC cost'!$A:$AO,30,FALSE)</f>
        <v>4891</v>
      </c>
      <c r="C35" s="183">
        <f>VLOOKUP($A35,'Allocate OPROC cost'!$A:$AO,31,FALSE)</f>
        <v>166438</v>
      </c>
      <c r="D35" s="183">
        <f>VLOOKUP($A35,'Allocate OPROC cost'!$A:$AO,32,FALSE)</f>
        <v>7864</v>
      </c>
      <c r="E35" s="184">
        <f>VLOOKUP($A35,'Allocate OPROC cost'!$A:$AO,33,FALSE)</f>
        <v>310124</v>
      </c>
      <c r="F35" s="182">
        <f>VLOOKUP($A35,'Allocate OPROC cost'!$A:$AO,34,FALSE)</f>
        <v>661755.10772081197</v>
      </c>
      <c r="G35" s="183">
        <f>VLOOKUP($A35,'Allocate OPROC cost'!$A:$AO,35,FALSE)</f>
        <v>25230379.613651969</v>
      </c>
      <c r="H35" s="183">
        <f>VLOOKUP($A35,'Allocate OPROC cost'!$A:$AO,36,FALSE)</f>
        <v>720458.61178456398</v>
      </c>
      <c r="I35" s="184">
        <f>VLOOKUP($A35,'Allocate OPROC cost'!$A:$AO,37,FALSE)</f>
        <v>33185150.569221746</v>
      </c>
      <c r="J35" s="176">
        <f t="shared" si="10"/>
        <v>135.30057405864076</v>
      </c>
      <c r="K35" s="177">
        <f t="shared" si="10"/>
        <v>151.59025951797048</v>
      </c>
      <c r="L35" s="177">
        <f t="shared" si="10"/>
        <v>91.61477769386623</v>
      </c>
      <c r="M35" s="178">
        <f t="shared" si="10"/>
        <v>107.0060703757908</v>
      </c>
      <c r="N35" s="170">
        <f t="shared" si="11"/>
        <v>1.1088708803874496</v>
      </c>
      <c r="O35" s="171">
        <f t="shared" si="12"/>
        <v>1.1315285424848127</v>
      </c>
      <c r="P35" s="171">
        <f t="shared" si="13"/>
        <v>0.9</v>
      </c>
      <c r="Q35" s="172">
        <f t="shared" si="13"/>
        <v>0.9</v>
      </c>
      <c r="R35" s="170">
        <f t="shared" si="14"/>
        <v>1.1088708803874496</v>
      </c>
      <c r="S35" s="171">
        <f t="shared" si="15"/>
        <v>1.1315285424848127</v>
      </c>
      <c r="T35" s="171">
        <f t="shared" si="16"/>
        <v>0.9</v>
      </c>
      <c r="U35" s="172">
        <f t="shared" si="17"/>
        <v>0.9</v>
      </c>
      <c r="V35" s="164">
        <f t="shared" si="18"/>
        <v>733800.96889926831</v>
      </c>
      <c r="W35" s="165">
        <f t="shared" si="19"/>
        <v>28548894.670574144</v>
      </c>
      <c r="X35" s="165">
        <f t="shared" si="20"/>
        <v>648412.75060610764</v>
      </c>
      <c r="Y35" s="166">
        <f t="shared" si="21"/>
        <v>29866635.512299571</v>
      </c>
      <c r="Z35" s="191">
        <f t="shared" si="22"/>
        <v>150.0308666733323</v>
      </c>
      <c r="AA35" s="192">
        <f t="shared" si="23"/>
        <v>171.52870540726363</v>
      </c>
      <c r="AB35" s="192">
        <f t="shared" si="24"/>
        <v>82.453299924479609</v>
      </c>
      <c r="AC35" s="193">
        <f t="shared" si="25"/>
        <v>96.305463338211723</v>
      </c>
      <c r="AD35" s="185">
        <f t="shared" si="6"/>
        <v>0.10887088038744963</v>
      </c>
      <c r="AE35" s="186">
        <f t="shared" si="7"/>
        <v>0.13152854248481272</v>
      </c>
      <c r="AF35" s="186">
        <f t="shared" si="8"/>
        <v>-9.9999999999999978E-2</v>
      </c>
      <c r="AG35" s="187">
        <f t="shared" si="9"/>
        <v>-9.9999999999999978E-2</v>
      </c>
    </row>
    <row r="36" spans="1:33">
      <c r="A36">
        <v>192</v>
      </c>
      <c r="B36" s="182">
        <f>VLOOKUP($A36,'Allocate OPROC cost'!$A:$AO,30,FALSE)</f>
        <v>0</v>
      </c>
      <c r="C36" s="183">
        <f>VLOOKUP($A36,'Allocate OPROC cost'!$A:$AO,31,FALSE)</f>
        <v>276</v>
      </c>
      <c r="D36" s="183">
        <f>VLOOKUP($A36,'Allocate OPROC cost'!$A:$AO,32,FALSE)</f>
        <v>0</v>
      </c>
      <c r="E36" s="184">
        <f>VLOOKUP($A36,'Allocate OPROC cost'!$A:$AO,33,FALSE)</f>
        <v>839</v>
      </c>
      <c r="F36" s="182">
        <f>VLOOKUP($A36,'Allocate OPROC cost'!$A:$AO,34,FALSE)</f>
        <v>0</v>
      </c>
      <c r="G36" s="183">
        <f>VLOOKUP($A36,'Allocate OPROC cost'!$A:$AO,35,FALSE)</f>
        <v>96665.860967081506</v>
      </c>
      <c r="H36" s="183">
        <f>VLOOKUP($A36,'Allocate OPROC cost'!$A:$AO,36,FALSE)</f>
        <v>0</v>
      </c>
      <c r="I36" s="184">
        <f>VLOOKUP($A36,'Allocate OPROC cost'!$A:$AO,37,FALSE)</f>
        <v>169123.490666161</v>
      </c>
      <c r="J36" s="176">
        <f t="shared" si="10"/>
        <v>0</v>
      </c>
      <c r="K36" s="177">
        <f t="shared" si="10"/>
        <v>350.23862669232432</v>
      </c>
      <c r="L36" s="177">
        <f t="shared" si="10"/>
        <v>0</v>
      </c>
      <c r="M36" s="178">
        <f t="shared" si="10"/>
        <v>201.57746205740287</v>
      </c>
      <c r="N36" s="170">
        <f t="shared" si="11"/>
        <v>1</v>
      </c>
      <c r="O36" s="171">
        <f t="shared" si="12"/>
        <v>1.174956793405848</v>
      </c>
      <c r="P36" s="171">
        <f t="shared" si="13"/>
        <v>0.9</v>
      </c>
      <c r="Q36" s="172">
        <f t="shared" si="13"/>
        <v>0.9</v>
      </c>
      <c r="R36" s="170">
        <f t="shared" si="14"/>
        <v>1</v>
      </c>
      <c r="S36" s="171">
        <f t="shared" si="15"/>
        <v>1.174956793405848</v>
      </c>
      <c r="T36" s="171">
        <f t="shared" si="16"/>
        <v>0.9</v>
      </c>
      <c r="U36" s="172">
        <f t="shared" si="17"/>
        <v>0.9</v>
      </c>
      <c r="V36" s="164">
        <f t="shared" si="18"/>
        <v>0</v>
      </c>
      <c r="W36" s="165">
        <f t="shared" si="19"/>
        <v>113578.21003369761</v>
      </c>
      <c r="X36" s="165">
        <f t="shared" si="20"/>
        <v>0</v>
      </c>
      <c r="Y36" s="166">
        <f t="shared" si="21"/>
        <v>152211.14159954491</v>
      </c>
      <c r="Z36" s="191">
        <f t="shared" si="22"/>
        <v>0</v>
      </c>
      <c r="AA36" s="192">
        <f t="shared" si="23"/>
        <v>411.5152537452812</v>
      </c>
      <c r="AB36" s="192">
        <f t="shared" si="24"/>
        <v>0</v>
      </c>
      <c r="AC36" s="193">
        <f t="shared" si="25"/>
        <v>181.41971585166257</v>
      </c>
      <c r="AD36" s="185">
        <f t="shared" si="6"/>
        <v>0</v>
      </c>
      <c r="AE36" s="186">
        <f t="shared" si="7"/>
        <v>0.17495679340584802</v>
      </c>
      <c r="AF36" s="186">
        <f t="shared" si="8"/>
        <v>0</v>
      </c>
      <c r="AG36" s="187">
        <f t="shared" si="9"/>
        <v>-0.10000000000000009</v>
      </c>
    </row>
    <row r="37" spans="1:33">
      <c r="A37">
        <v>211</v>
      </c>
      <c r="B37" s="182">
        <f>VLOOKUP($A37,'Allocate OPROC cost'!$A:$AO,30,FALSE)</f>
        <v>340</v>
      </c>
      <c r="C37" s="183">
        <f>VLOOKUP($A37,'Allocate OPROC cost'!$A:$AO,31,FALSE)</f>
        <v>12043</v>
      </c>
      <c r="D37" s="183">
        <f>VLOOKUP($A37,'Allocate OPROC cost'!$A:$AO,32,FALSE)</f>
        <v>861</v>
      </c>
      <c r="E37" s="184">
        <f>VLOOKUP($A37,'Allocate OPROC cost'!$A:$AO,33,FALSE)</f>
        <v>23490</v>
      </c>
      <c r="F37" s="182">
        <f>VLOOKUP($A37,'Allocate OPROC cost'!$A:$AO,34,FALSE)</f>
        <v>86696.498062832601</v>
      </c>
      <c r="G37" s="183">
        <f>VLOOKUP($A37,'Allocate OPROC cost'!$A:$AO,35,FALSE)</f>
        <v>1775086.3975000123</v>
      </c>
      <c r="H37" s="183">
        <f>VLOOKUP($A37,'Allocate OPROC cost'!$A:$AO,36,FALSE)</f>
        <v>206045.831174297</v>
      </c>
      <c r="I37" s="184">
        <f>VLOOKUP($A37,'Allocate OPROC cost'!$A:$AO,37,FALSE)</f>
        <v>3901005.6150636254</v>
      </c>
      <c r="J37" s="176">
        <f t="shared" si="10"/>
        <v>254.98970018480176</v>
      </c>
      <c r="K37" s="177">
        <f t="shared" si="10"/>
        <v>147.39569853857114</v>
      </c>
      <c r="L37" s="177">
        <f t="shared" si="10"/>
        <v>239.30990844866085</v>
      </c>
      <c r="M37" s="178">
        <f t="shared" si="10"/>
        <v>166.07090741011604</v>
      </c>
      <c r="N37" s="170">
        <f t="shared" si="11"/>
        <v>1.2376633840792126</v>
      </c>
      <c r="O37" s="171">
        <f t="shared" si="12"/>
        <v>1.2197642672806071</v>
      </c>
      <c r="P37" s="171">
        <f t="shared" si="13"/>
        <v>0.9</v>
      </c>
      <c r="Q37" s="172">
        <f t="shared" si="13"/>
        <v>0.9</v>
      </c>
      <c r="R37" s="170">
        <f t="shared" si="14"/>
        <v>1.2376633840792126</v>
      </c>
      <c r="S37" s="171">
        <f t="shared" si="15"/>
        <v>1.2197642672806071</v>
      </c>
      <c r="T37" s="171">
        <f t="shared" si="16"/>
        <v>0.9</v>
      </c>
      <c r="U37" s="172">
        <f t="shared" si="17"/>
        <v>0.9</v>
      </c>
      <c r="V37" s="164">
        <f t="shared" si="18"/>
        <v>107301.08118026229</v>
      </c>
      <c r="W37" s="165">
        <f t="shared" si="19"/>
        <v>2165186.9590063747</v>
      </c>
      <c r="X37" s="165">
        <f t="shared" si="20"/>
        <v>185441.24805686731</v>
      </c>
      <c r="Y37" s="166">
        <f t="shared" si="21"/>
        <v>3510905.0535572628</v>
      </c>
      <c r="Z37" s="191">
        <f t="shared" si="22"/>
        <v>315.59141523606559</v>
      </c>
      <c r="AA37" s="192">
        <f t="shared" si="23"/>
        <v>179.78800622821345</v>
      </c>
      <c r="AB37" s="192">
        <f t="shared" si="24"/>
        <v>215.37891760379478</v>
      </c>
      <c r="AC37" s="193">
        <f t="shared" si="25"/>
        <v>149.4638166691044</v>
      </c>
      <c r="AD37" s="185">
        <f t="shared" si="6"/>
        <v>0.23766338407921261</v>
      </c>
      <c r="AE37" s="186">
        <f t="shared" si="7"/>
        <v>0.21976426728060683</v>
      </c>
      <c r="AF37" s="186">
        <f t="shared" si="8"/>
        <v>-9.9999999999999978E-2</v>
      </c>
      <c r="AG37" s="187">
        <f t="shared" si="9"/>
        <v>-0.1000000000000002</v>
      </c>
    </row>
    <row r="38" spans="1:33">
      <c r="A38">
        <v>212</v>
      </c>
      <c r="B38" s="182">
        <f>VLOOKUP($A38,'Allocate OPROC cost'!$A:$AO,30,FALSE)</f>
        <v>13</v>
      </c>
      <c r="C38" s="183">
        <f>VLOOKUP($A38,'Allocate OPROC cost'!$A:$AO,31,FALSE)</f>
        <v>83</v>
      </c>
      <c r="D38" s="183">
        <f>VLOOKUP($A38,'Allocate OPROC cost'!$A:$AO,32,FALSE)</f>
        <v>198</v>
      </c>
      <c r="E38" s="184">
        <f>VLOOKUP($A38,'Allocate OPROC cost'!$A:$AO,33,FALSE)</f>
        <v>1007</v>
      </c>
      <c r="F38" s="182">
        <f>VLOOKUP($A38,'Allocate OPROC cost'!$A:$AO,34,FALSE)</f>
        <v>3299.1116416070799</v>
      </c>
      <c r="G38" s="183">
        <f>VLOOKUP($A38,'Allocate OPROC cost'!$A:$AO,35,FALSE)</f>
        <v>27489.365748666001</v>
      </c>
      <c r="H38" s="183">
        <f>VLOOKUP($A38,'Allocate OPROC cost'!$A:$AO,36,FALSE)</f>
        <v>46327.308040387201</v>
      </c>
      <c r="I38" s="184">
        <f>VLOOKUP($A38,'Allocate OPROC cost'!$A:$AO,37,FALSE)</f>
        <v>390616.49983942002</v>
      </c>
      <c r="J38" s="176">
        <f t="shared" si="10"/>
        <v>253.77781858515999</v>
      </c>
      <c r="K38" s="177">
        <f t="shared" si="10"/>
        <v>331.19717769477109</v>
      </c>
      <c r="L38" s="177">
        <f t="shared" si="10"/>
        <v>233.97630323427879</v>
      </c>
      <c r="M38" s="178">
        <f t="shared" si="10"/>
        <v>387.90119149892752</v>
      </c>
      <c r="N38" s="170">
        <f t="shared" si="11"/>
        <v>2.4042358390096803</v>
      </c>
      <c r="O38" s="171">
        <f t="shared" si="12"/>
        <v>2.4209731261565244</v>
      </c>
      <c r="P38" s="171">
        <f t="shared" si="13"/>
        <v>0.9</v>
      </c>
      <c r="Q38" s="172">
        <f t="shared" si="13"/>
        <v>0.9</v>
      </c>
      <c r="R38" s="170">
        <f t="shared" si="14"/>
        <v>1.5</v>
      </c>
      <c r="S38" s="171">
        <f t="shared" si="15"/>
        <v>1.5</v>
      </c>
      <c r="T38" s="171">
        <f t="shared" si="16"/>
        <v>0.9</v>
      </c>
      <c r="U38" s="172">
        <f t="shared" si="17"/>
        <v>0.9</v>
      </c>
      <c r="V38" s="164">
        <f t="shared" si="18"/>
        <v>4948.6674624106199</v>
      </c>
      <c r="W38" s="165">
        <f t="shared" si="19"/>
        <v>41234.048622999006</v>
      </c>
      <c r="X38" s="165">
        <f t="shared" si="20"/>
        <v>41694.577236348479</v>
      </c>
      <c r="Y38" s="166">
        <f t="shared" si="21"/>
        <v>351554.84985547804</v>
      </c>
      <c r="Z38" s="191">
        <f t="shared" si="22"/>
        <v>380.66672787774002</v>
      </c>
      <c r="AA38" s="192">
        <f t="shared" si="23"/>
        <v>496.79576654215668</v>
      </c>
      <c r="AB38" s="192">
        <f t="shared" si="24"/>
        <v>210.57867291085091</v>
      </c>
      <c r="AC38" s="193">
        <f t="shared" si="25"/>
        <v>349.11107234903477</v>
      </c>
      <c r="AD38" s="185">
        <f t="shared" si="6"/>
        <v>0.50000000000000022</v>
      </c>
      <c r="AE38" s="186">
        <f t="shared" si="7"/>
        <v>0.50000000000000022</v>
      </c>
      <c r="AF38" s="186">
        <f t="shared" si="8"/>
        <v>-9.9999999999999978E-2</v>
      </c>
      <c r="AG38" s="187">
        <f t="shared" si="9"/>
        <v>-9.9999999999999978E-2</v>
      </c>
    </row>
    <row r="39" spans="1:33">
      <c r="A39">
        <v>213</v>
      </c>
      <c r="B39" s="182">
        <f>VLOOKUP($A39,'Allocate OPROC cost'!$A:$AO,30,FALSE)</f>
        <v>0</v>
      </c>
      <c r="C39" s="183">
        <f>VLOOKUP($A39,'Allocate OPROC cost'!$A:$AO,31,FALSE)</f>
        <v>24</v>
      </c>
      <c r="D39" s="183">
        <f>VLOOKUP($A39,'Allocate OPROC cost'!$A:$AO,32,FALSE)</f>
        <v>23</v>
      </c>
      <c r="E39" s="184">
        <f>VLOOKUP($A39,'Allocate OPROC cost'!$A:$AO,33,FALSE)</f>
        <v>23</v>
      </c>
      <c r="F39" s="182">
        <f>VLOOKUP($A39,'Allocate OPROC cost'!$A:$AO,34,FALSE)</f>
        <v>0</v>
      </c>
      <c r="G39" s="183">
        <f>VLOOKUP($A39,'Allocate OPROC cost'!$A:$AO,35,FALSE)</f>
        <v>2019.2491366792119</v>
      </c>
      <c r="H39" s="183">
        <f>VLOOKUP($A39,'Allocate OPROC cost'!$A:$AO,36,FALSE)</f>
        <v>2341.4074823921701</v>
      </c>
      <c r="I39" s="184">
        <f>VLOOKUP($A39,'Allocate OPROC cost'!$A:$AO,37,FALSE)</f>
        <v>1853.8655716522089</v>
      </c>
      <c r="J39" s="176">
        <f t="shared" si="10"/>
        <v>0</v>
      </c>
      <c r="K39" s="177">
        <f t="shared" si="10"/>
        <v>84.135380694967168</v>
      </c>
      <c r="L39" s="177">
        <f t="shared" si="10"/>
        <v>101.8003253213987</v>
      </c>
      <c r="M39" s="178">
        <f t="shared" si="10"/>
        <v>80.602850941400391</v>
      </c>
      <c r="N39" s="170">
        <f t="shared" si="11"/>
        <v>1</v>
      </c>
      <c r="O39" s="171">
        <f t="shared" si="12"/>
        <v>1.0918096503287857</v>
      </c>
      <c r="P39" s="171">
        <f t="shared" si="13"/>
        <v>0.9</v>
      </c>
      <c r="Q39" s="172">
        <f t="shared" si="13"/>
        <v>0.9</v>
      </c>
      <c r="R39" s="170">
        <f t="shared" si="14"/>
        <v>1</v>
      </c>
      <c r="S39" s="171">
        <f t="shared" si="15"/>
        <v>1.0918096503287857</v>
      </c>
      <c r="T39" s="171">
        <f t="shared" si="16"/>
        <v>0.9</v>
      </c>
      <c r="U39" s="172">
        <f t="shared" si="17"/>
        <v>0.9</v>
      </c>
      <c r="V39" s="164">
        <f t="shared" si="18"/>
        <v>0</v>
      </c>
      <c r="W39" s="165">
        <f t="shared" si="19"/>
        <v>2204.6356938444328</v>
      </c>
      <c r="X39" s="165">
        <f t="shared" si="20"/>
        <v>2107.2667341529532</v>
      </c>
      <c r="Y39" s="166">
        <f t="shared" si="21"/>
        <v>1668.479014486988</v>
      </c>
      <c r="Z39" s="191">
        <f t="shared" si="22"/>
        <v>0</v>
      </c>
      <c r="AA39" s="192">
        <f t="shared" si="23"/>
        <v>91.859820576851362</v>
      </c>
      <c r="AB39" s="192">
        <f t="shared" si="24"/>
        <v>91.620292789258841</v>
      </c>
      <c r="AC39" s="193">
        <f t="shared" si="25"/>
        <v>72.542565847260349</v>
      </c>
      <c r="AD39" s="185">
        <f t="shared" si="6"/>
        <v>0</v>
      </c>
      <c r="AE39" s="186">
        <f t="shared" si="7"/>
        <v>9.1809650328785519E-2</v>
      </c>
      <c r="AF39" s="186">
        <f t="shared" si="8"/>
        <v>-9.9999999999999867E-2</v>
      </c>
      <c r="AG39" s="187">
        <f t="shared" si="9"/>
        <v>-0.10000000000000009</v>
      </c>
    </row>
    <row r="40" spans="1:33">
      <c r="A40">
        <v>214</v>
      </c>
      <c r="B40" s="182">
        <f>VLOOKUP($A40,'Allocate OPROC cost'!$A:$AO,30,FALSE)</f>
        <v>3073</v>
      </c>
      <c r="C40" s="183">
        <f>VLOOKUP($A40,'Allocate OPROC cost'!$A:$AO,31,FALSE)</f>
        <v>67978</v>
      </c>
      <c r="D40" s="183">
        <f>VLOOKUP($A40,'Allocate OPROC cost'!$A:$AO,32,FALSE)</f>
        <v>6819</v>
      </c>
      <c r="E40" s="184">
        <f>VLOOKUP($A40,'Allocate OPROC cost'!$A:$AO,33,FALSE)</f>
        <v>109806</v>
      </c>
      <c r="F40" s="182">
        <f>VLOOKUP($A40,'Allocate OPROC cost'!$A:$AO,34,FALSE)</f>
        <v>361212.84507041599</v>
      </c>
      <c r="G40" s="183">
        <f>VLOOKUP($A40,'Allocate OPROC cost'!$A:$AO,35,FALSE)</f>
        <v>9131016.3323561754</v>
      </c>
      <c r="H40" s="183">
        <f>VLOOKUP($A40,'Allocate OPROC cost'!$A:$AO,36,FALSE)</f>
        <v>859480.62964315596</v>
      </c>
      <c r="I40" s="184">
        <f>VLOOKUP($A40,'Allocate OPROC cost'!$A:$AO,37,FALSE)</f>
        <v>11871722.99506156</v>
      </c>
      <c r="J40" s="176">
        <f t="shared" si="10"/>
        <v>117.54404330309664</v>
      </c>
      <c r="K40" s="177">
        <f t="shared" si="10"/>
        <v>134.32310942299236</v>
      </c>
      <c r="L40" s="177">
        <f t="shared" si="10"/>
        <v>126.04203397025312</v>
      </c>
      <c r="M40" s="178">
        <f t="shared" si="10"/>
        <v>108.11543080579895</v>
      </c>
      <c r="N40" s="170">
        <f t="shared" si="11"/>
        <v>1.2379429860739326</v>
      </c>
      <c r="O40" s="171">
        <f t="shared" si="12"/>
        <v>1.130015351664563</v>
      </c>
      <c r="P40" s="171">
        <f t="shared" si="13"/>
        <v>0.9</v>
      </c>
      <c r="Q40" s="172">
        <f t="shared" si="13"/>
        <v>0.9</v>
      </c>
      <c r="R40" s="170">
        <f t="shared" si="14"/>
        <v>1.2379429860739326</v>
      </c>
      <c r="S40" s="171">
        <f t="shared" si="15"/>
        <v>1.130015351664563</v>
      </c>
      <c r="T40" s="171">
        <f t="shared" si="16"/>
        <v>0.9</v>
      </c>
      <c r="U40" s="172">
        <f t="shared" si="17"/>
        <v>0.9</v>
      </c>
      <c r="V40" s="164">
        <f t="shared" si="18"/>
        <v>447160.90803473158</v>
      </c>
      <c r="W40" s="165">
        <f t="shared" si="19"/>
        <v>10318188.631862331</v>
      </c>
      <c r="X40" s="165">
        <f t="shared" si="20"/>
        <v>773532.56667884043</v>
      </c>
      <c r="Y40" s="166">
        <f t="shared" si="21"/>
        <v>10684550.695555404</v>
      </c>
      <c r="Z40" s="191">
        <f t="shared" si="22"/>
        <v>145.5128239618391</v>
      </c>
      <c r="AA40" s="192">
        <f t="shared" si="23"/>
        <v>151.78717573130029</v>
      </c>
      <c r="AB40" s="192">
        <f t="shared" si="24"/>
        <v>113.43783057322781</v>
      </c>
      <c r="AC40" s="193">
        <f t="shared" si="25"/>
        <v>97.303887725219056</v>
      </c>
      <c r="AD40" s="185">
        <f t="shared" si="6"/>
        <v>0.23794298607393261</v>
      </c>
      <c r="AE40" s="186">
        <f t="shared" si="7"/>
        <v>0.13001535166456302</v>
      </c>
      <c r="AF40" s="186">
        <f t="shared" si="8"/>
        <v>-9.9999999999999867E-2</v>
      </c>
      <c r="AG40" s="187">
        <f t="shared" si="9"/>
        <v>-9.9999999999999978E-2</v>
      </c>
    </row>
    <row r="41" spans="1:33">
      <c r="A41">
        <v>215</v>
      </c>
      <c r="B41" s="182">
        <f>VLOOKUP($A41,'Allocate OPROC cost'!$A:$AO,30,FALSE)</f>
        <v>2086</v>
      </c>
      <c r="C41" s="183">
        <f>VLOOKUP($A41,'Allocate OPROC cost'!$A:$AO,31,FALSE)</f>
        <v>31648</v>
      </c>
      <c r="D41" s="183">
        <f>VLOOKUP($A41,'Allocate OPROC cost'!$A:$AO,32,FALSE)</f>
        <v>3389</v>
      </c>
      <c r="E41" s="184">
        <f>VLOOKUP($A41,'Allocate OPROC cost'!$A:$AO,33,FALSE)</f>
        <v>49838</v>
      </c>
      <c r="F41" s="182">
        <f>VLOOKUP($A41,'Allocate OPROC cost'!$A:$AO,34,FALSE)</f>
        <v>281975.02425325802</v>
      </c>
      <c r="G41" s="183">
        <f>VLOOKUP($A41,'Allocate OPROC cost'!$A:$AO,35,FALSE)</f>
        <v>2779669.1642546803</v>
      </c>
      <c r="H41" s="183">
        <f>VLOOKUP($A41,'Allocate OPROC cost'!$A:$AO,36,FALSE)</f>
        <v>355806.473110141</v>
      </c>
      <c r="I41" s="184">
        <f>VLOOKUP($A41,'Allocate OPROC cost'!$A:$AO,37,FALSE)</f>
        <v>3559885.5842514276</v>
      </c>
      <c r="J41" s="176">
        <f t="shared" si="10"/>
        <v>135.17498765736244</v>
      </c>
      <c r="K41" s="177">
        <f t="shared" si="10"/>
        <v>87.830800184993691</v>
      </c>
      <c r="L41" s="177">
        <f t="shared" si="10"/>
        <v>104.98863178227825</v>
      </c>
      <c r="M41" s="178">
        <f t="shared" si="10"/>
        <v>71.429142105450211</v>
      </c>
      <c r="N41" s="170">
        <f t="shared" si="11"/>
        <v>1.1261836838395201</v>
      </c>
      <c r="O41" s="171">
        <f t="shared" si="12"/>
        <v>1.1280686791806014</v>
      </c>
      <c r="P41" s="171">
        <f t="shared" si="13"/>
        <v>0.9</v>
      </c>
      <c r="Q41" s="172">
        <f t="shared" si="13"/>
        <v>0.9</v>
      </c>
      <c r="R41" s="170">
        <f t="shared" si="14"/>
        <v>1.1261836838395201</v>
      </c>
      <c r="S41" s="171">
        <f t="shared" si="15"/>
        <v>1.1280686791806014</v>
      </c>
      <c r="T41" s="171">
        <f t="shared" si="16"/>
        <v>0.9</v>
      </c>
      <c r="U41" s="172">
        <f t="shared" si="17"/>
        <v>0.9</v>
      </c>
      <c r="V41" s="164">
        <f t="shared" si="18"/>
        <v>317555.67156427214</v>
      </c>
      <c r="W41" s="165">
        <f t="shared" si="19"/>
        <v>3135657.7226798232</v>
      </c>
      <c r="X41" s="165">
        <f t="shared" si="20"/>
        <v>320225.82579912693</v>
      </c>
      <c r="Y41" s="166">
        <f t="shared" si="21"/>
        <v>3203897.0258262847</v>
      </c>
      <c r="Z41" s="191">
        <f t="shared" si="22"/>
        <v>152.23186556293007</v>
      </c>
      <c r="AA41" s="192">
        <f t="shared" si="23"/>
        <v>99.07917475606115</v>
      </c>
      <c r="AB41" s="192">
        <f t="shared" si="24"/>
        <v>94.48976860405044</v>
      </c>
      <c r="AC41" s="193">
        <f t="shared" si="25"/>
        <v>64.286227894905181</v>
      </c>
      <c r="AD41" s="185">
        <f t="shared" ref="AD41:AD73" si="26">IF(J41=0,0,Z41/J41-1)</f>
        <v>0.12618368383951983</v>
      </c>
      <c r="AE41" s="186">
        <f t="shared" ref="AE41:AE73" si="27">IF(K41=0,0,AA41/K41-1)</f>
        <v>0.12806867918060139</v>
      </c>
      <c r="AF41" s="186">
        <f t="shared" ref="AF41:AF73" si="28">IF(L41=0,0,AB41/L41-1)</f>
        <v>-9.9999999999999867E-2</v>
      </c>
      <c r="AG41" s="187">
        <f t="shared" ref="AG41:AG73" si="29">IF(M41=0,0,AC41/M41-1)</f>
        <v>-0.10000000000000009</v>
      </c>
    </row>
    <row r="42" spans="1:33">
      <c r="A42">
        <v>216</v>
      </c>
      <c r="B42" s="182">
        <f>VLOOKUP($A42,'Allocate OPROC cost'!$A:$AO,30,FALSE)</f>
        <v>2635</v>
      </c>
      <c r="C42" s="183">
        <f>VLOOKUP($A42,'Allocate OPROC cost'!$A:$AO,31,FALSE)</f>
        <v>42328</v>
      </c>
      <c r="D42" s="183">
        <f>VLOOKUP($A42,'Allocate OPROC cost'!$A:$AO,32,FALSE)</f>
        <v>4607</v>
      </c>
      <c r="E42" s="184">
        <f>VLOOKUP($A42,'Allocate OPROC cost'!$A:$AO,33,FALSE)</f>
        <v>111315</v>
      </c>
      <c r="F42" s="182">
        <f>VLOOKUP($A42,'Allocate OPROC cost'!$A:$AO,34,FALSE)</f>
        <v>381310.03679065802</v>
      </c>
      <c r="G42" s="183">
        <f>VLOOKUP($A42,'Allocate OPROC cost'!$A:$AO,35,FALSE)</f>
        <v>4923682.1950413985</v>
      </c>
      <c r="H42" s="183">
        <f>VLOOKUP($A42,'Allocate OPROC cost'!$A:$AO,36,FALSE)</f>
        <v>720416.67164660199</v>
      </c>
      <c r="I42" s="184">
        <f>VLOOKUP($A42,'Allocate OPROC cost'!$A:$AO,37,FALSE)</f>
        <v>10486117.189067112</v>
      </c>
      <c r="J42" s="176">
        <f t="shared" si="10"/>
        <v>144.7096913816539</v>
      </c>
      <c r="K42" s="177">
        <f t="shared" si="10"/>
        <v>116.32210817996122</v>
      </c>
      <c r="L42" s="177">
        <f t="shared" si="10"/>
        <v>156.37435894217538</v>
      </c>
      <c r="M42" s="178">
        <f t="shared" si="10"/>
        <v>94.202193676208168</v>
      </c>
      <c r="N42" s="170">
        <f t="shared" si="11"/>
        <v>1.1889319981477739</v>
      </c>
      <c r="O42" s="171">
        <f t="shared" si="12"/>
        <v>1.2129730712438671</v>
      </c>
      <c r="P42" s="171">
        <f t="shared" ref="P42:Q74" si="30">$P$4</f>
        <v>0.9</v>
      </c>
      <c r="Q42" s="172">
        <f t="shared" si="30"/>
        <v>0.9</v>
      </c>
      <c r="R42" s="170">
        <f t="shared" si="14"/>
        <v>1.1889319981477739</v>
      </c>
      <c r="S42" s="171">
        <f t="shared" si="15"/>
        <v>1.2129730712438671</v>
      </c>
      <c r="T42" s="171">
        <f t="shared" si="16"/>
        <v>0.9</v>
      </c>
      <c r="U42" s="172">
        <f t="shared" si="17"/>
        <v>0.9</v>
      </c>
      <c r="V42" s="164">
        <f t="shared" si="18"/>
        <v>453351.70395531825</v>
      </c>
      <c r="W42" s="165">
        <f t="shared" si="19"/>
        <v>5972293.9139481103</v>
      </c>
      <c r="X42" s="165">
        <f t="shared" si="20"/>
        <v>648375.00448194181</v>
      </c>
      <c r="Y42" s="166">
        <f t="shared" si="21"/>
        <v>9437505.4701604005</v>
      </c>
      <c r="Z42" s="191">
        <f t="shared" si="22"/>
        <v>172.04998252573748</v>
      </c>
      <c r="AA42" s="192">
        <f t="shared" si="23"/>
        <v>141.09558481260891</v>
      </c>
      <c r="AB42" s="192">
        <f t="shared" si="24"/>
        <v>140.73692304795784</v>
      </c>
      <c r="AC42" s="193">
        <f t="shared" si="25"/>
        <v>84.781974308587351</v>
      </c>
      <c r="AD42" s="185">
        <f t="shared" si="26"/>
        <v>0.18893199814777395</v>
      </c>
      <c r="AE42" s="186">
        <f t="shared" si="27"/>
        <v>0.21297307124386711</v>
      </c>
      <c r="AF42" s="186">
        <f t="shared" si="28"/>
        <v>-9.9999999999999978E-2</v>
      </c>
      <c r="AG42" s="187">
        <f t="shared" si="29"/>
        <v>-9.9999999999999978E-2</v>
      </c>
    </row>
    <row r="43" spans="1:33">
      <c r="A43">
        <v>217</v>
      </c>
      <c r="B43" s="182">
        <f>VLOOKUP($A43,'Allocate OPROC cost'!$A:$AO,30,FALSE)</f>
        <v>481</v>
      </c>
      <c r="C43" s="183">
        <f>VLOOKUP($A43,'Allocate OPROC cost'!$A:$AO,31,FALSE)</f>
        <v>1849</v>
      </c>
      <c r="D43" s="183">
        <f>VLOOKUP($A43,'Allocate OPROC cost'!$A:$AO,32,FALSE)</f>
        <v>1251</v>
      </c>
      <c r="E43" s="184">
        <f>VLOOKUP($A43,'Allocate OPROC cost'!$A:$AO,33,FALSE)</f>
        <v>1932</v>
      </c>
      <c r="F43" s="182">
        <f>VLOOKUP($A43,'Allocate OPROC cost'!$A:$AO,34,FALSE)</f>
        <v>78968.440906024494</v>
      </c>
      <c r="G43" s="183">
        <f>VLOOKUP($A43,'Allocate OPROC cost'!$A:$AO,35,FALSE)</f>
        <v>208366.85484539464</v>
      </c>
      <c r="H43" s="183">
        <f>VLOOKUP($A43,'Allocate OPROC cost'!$A:$AO,36,FALSE)</f>
        <v>271317.06371239299</v>
      </c>
      <c r="I43" s="184">
        <f>VLOOKUP($A43,'Allocate OPROC cost'!$A:$AO,37,FALSE)</f>
        <v>296129.76194627082</v>
      </c>
      <c r="J43" s="176">
        <f t="shared" si="10"/>
        <v>164.17555281917774</v>
      </c>
      <c r="K43" s="177">
        <f t="shared" si="10"/>
        <v>112.69164675251197</v>
      </c>
      <c r="L43" s="177">
        <f t="shared" si="10"/>
        <v>216.88014685243246</v>
      </c>
      <c r="M43" s="178">
        <f t="shared" si="10"/>
        <v>153.27627429931201</v>
      </c>
      <c r="N43" s="170">
        <f t="shared" si="11"/>
        <v>1.3435765738812937</v>
      </c>
      <c r="O43" s="171">
        <f t="shared" si="12"/>
        <v>1.1421194182568024</v>
      </c>
      <c r="P43" s="171">
        <f t="shared" si="30"/>
        <v>0.9</v>
      </c>
      <c r="Q43" s="172">
        <f t="shared" si="30"/>
        <v>0.9</v>
      </c>
      <c r="R43" s="170">
        <f t="shared" si="14"/>
        <v>1.3435765738812937</v>
      </c>
      <c r="S43" s="171">
        <f t="shared" si="15"/>
        <v>1.1421194182568024</v>
      </c>
      <c r="T43" s="171">
        <f t="shared" si="16"/>
        <v>0.9</v>
      </c>
      <c r="U43" s="172">
        <f t="shared" si="17"/>
        <v>0.9</v>
      </c>
      <c r="V43" s="164">
        <f t="shared" si="18"/>
        <v>106100.14727726379</v>
      </c>
      <c r="W43" s="165">
        <f t="shared" si="19"/>
        <v>237979.83104002173</v>
      </c>
      <c r="X43" s="165">
        <f t="shared" si="20"/>
        <v>244185.35734115369</v>
      </c>
      <c r="Y43" s="166">
        <f t="shared" si="21"/>
        <v>266516.78575164377</v>
      </c>
      <c r="Z43" s="191">
        <f t="shared" si="22"/>
        <v>220.5824267718582</v>
      </c>
      <c r="AA43" s="192">
        <f t="shared" si="23"/>
        <v>128.70731803138005</v>
      </c>
      <c r="AB43" s="192">
        <f t="shared" si="24"/>
        <v>195.19213216718921</v>
      </c>
      <c r="AC43" s="193">
        <f t="shared" si="25"/>
        <v>137.94864686938084</v>
      </c>
      <c r="AD43" s="185">
        <f t="shared" si="26"/>
        <v>0.3435765738812937</v>
      </c>
      <c r="AE43" s="186">
        <f t="shared" si="27"/>
        <v>0.14211941825680241</v>
      </c>
      <c r="AF43" s="186">
        <f t="shared" si="28"/>
        <v>-9.9999999999999978E-2</v>
      </c>
      <c r="AG43" s="187">
        <f t="shared" si="29"/>
        <v>-9.9999999999999756E-2</v>
      </c>
    </row>
    <row r="44" spans="1:33">
      <c r="A44">
        <v>218</v>
      </c>
      <c r="B44" s="182">
        <f>VLOOKUP($A44,'Allocate OPROC cost'!$A:$AO,30,FALSE)</f>
        <v>66</v>
      </c>
      <c r="C44" s="183">
        <f>VLOOKUP($A44,'Allocate OPROC cost'!$A:$AO,31,FALSE)</f>
        <v>3397</v>
      </c>
      <c r="D44" s="183">
        <f>VLOOKUP($A44,'Allocate OPROC cost'!$A:$AO,32,FALSE)</f>
        <v>249</v>
      </c>
      <c r="E44" s="184">
        <f>VLOOKUP($A44,'Allocate OPROC cost'!$A:$AO,33,FALSE)</f>
        <v>11777</v>
      </c>
      <c r="F44" s="182">
        <f>VLOOKUP($A44,'Allocate OPROC cost'!$A:$AO,34,FALSE)</f>
        <v>22685.453021128102</v>
      </c>
      <c r="G44" s="183">
        <f>VLOOKUP($A44,'Allocate OPROC cost'!$A:$AO,35,FALSE)</f>
        <v>969595.9073435429</v>
      </c>
      <c r="H44" s="183">
        <f>VLOOKUP($A44,'Allocate OPROC cost'!$A:$AO,36,FALSE)</f>
        <v>56819.259927526502</v>
      </c>
      <c r="I44" s="184">
        <f>VLOOKUP($A44,'Allocate OPROC cost'!$A:$AO,37,FALSE)</f>
        <v>2925480.0728245857</v>
      </c>
      <c r="J44" s="176">
        <f t="shared" si="10"/>
        <v>343.71898516860762</v>
      </c>
      <c r="K44" s="177">
        <f t="shared" si="10"/>
        <v>285.42711431955928</v>
      </c>
      <c r="L44" s="177">
        <f t="shared" si="10"/>
        <v>228.18979890572894</v>
      </c>
      <c r="M44" s="178">
        <f t="shared" si="10"/>
        <v>248.40622168842538</v>
      </c>
      <c r="N44" s="170">
        <f t="shared" si="11"/>
        <v>1.2504656172156134</v>
      </c>
      <c r="O44" s="171">
        <f t="shared" si="12"/>
        <v>1.3017215780994467</v>
      </c>
      <c r="P44" s="171">
        <f t="shared" si="30"/>
        <v>0.9</v>
      </c>
      <c r="Q44" s="172">
        <f t="shared" si="30"/>
        <v>0.9</v>
      </c>
      <c r="R44" s="170">
        <f t="shared" si="14"/>
        <v>1.2504656172156134</v>
      </c>
      <c r="S44" s="171">
        <f t="shared" si="15"/>
        <v>1.3017215780994467</v>
      </c>
      <c r="T44" s="171">
        <f t="shared" si="16"/>
        <v>0.9</v>
      </c>
      <c r="U44" s="172">
        <f t="shared" si="17"/>
        <v>0.9</v>
      </c>
      <c r="V44" s="164">
        <f t="shared" si="18"/>
        <v>28367.379013880753</v>
      </c>
      <c r="W44" s="165">
        <f t="shared" si="19"/>
        <v>1262143.9146260016</v>
      </c>
      <c r="X44" s="165">
        <f t="shared" si="20"/>
        <v>51137.333934773851</v>
      </c>
      <c r="Y44" s="166">
        <f t="shared" si="21"/>
        <v>2632932.065542127</v>
      </c>
      <c r="Z44" s="191">
        <f t="shared" si="22"/>
        <v>429.80877293758715</v>
      </c>
      <c r="AA44" s="192">
        <f t="shared" si="23"/>
        <v>371.54663368442789</v>
      </c>
      <c r="AB44" s="192">
        <f t="shared" si="24"/>
        <v>205.37081901515603</v>
      </c>
      <c r="AC44" s="193">
        <f t="shared" si="25"/>
        <v>223.56559951958283</v>
      </c>
      <c r="AD44" s="185">
        <f t="shared" si="26"/>
        <v>0.25046561721561322</v>
      </c>
      <c r="AE44" s="186">
        <f t="shared" si="27"/>
        <v>0.30172157809944666</v>
      </c>
      <c r="AF44" s="186">
        <f t="shared" si="28"/>
        <v>-0.10000000000000009</v>
      </c>
      <c r="AG44" s="187">
        <f t="shared" si="29"/>
        <v>-9.9999999999999978E-2</v>
      </c>
    </row>
    <row r="45" spans="1:33">
      <c r="A45">
        <v>219</v>
      </c>
      <c r="B45" s="182">
        <f>VLOOKUP($A45,'Allocate OPROC cost'!$A:$AO,30,FALSE)</f>
        <v>193</v>
      </c>
      <c r="C45" s="183">
        <f>VLOOKUP($A45,'Allocate OPROC cost'!$A:$AO,31,FALSE)</f>
        <v>15496</v>
      </c>
      <c r="D45" s="183">
        <f>VLOOKUP($A45,'Allocate OPROC cost'!$A:$AO,32,FALSE)</f>
        <v>586</v>
      </c>
      <c r="E45" s="184">
        <f>VLOOKUP($A45,'Allocate OPROC cost'!$A:$AO,33,FALSE)</f>
        <v>41156</v>
      </c>
      <c r="F45" s="182">
        <f>VLOOKUP($A45,'Allocate OPROC cost'!$A:$AO,34,FALSE)</f>
        <v>33425.3590559191</v>
      </c>
      <c r="G45" s="183">
        <f>VLOOKUP($A45,'Allocate OPROC cost'!$A:$AO,35,FALSE)</f>
        <v>1713990.0083397029</v>
      </c>
      <c r="H45" s="183">
        <f>VLOOKUP($A45,'Allocate OPROC cost'!$A:$AO,36,FALSE)</f>
        <v>53958.6323987289</v>
      </c>
      <c r="I45" s="184">
        <f>VLOOKUP($A45,'Allocate OPROC cost'!$A:$AO,37,FALSE)</f>
        <v>4998452.4971358329</v>
      </c>
      <c r="J45" s="176">
        <f t="shared" si="10"/>
        <v>173.18838889077253</v>
      </c>
      <c r="K45" s="177">
        <f t="shared" si="10"/>
        <v>110.60854467860757</v>
      </c>
      <c r="L45" s="177">
        <f t="shared" si="10"/>
        <v>92.079577472233623</v>
      </c>
      <c r="M45" s="178">
        <f t="shared" si="10"/>
        <v>121.45136789619576</v>
      </c>
      <c r="N45" s="170">
        <f t="shared" si="11"/>
        <v>1.1614302252025432</v>
      </c>
      <c r="O45" s="171">
        <f t="shared" si="12"/>
        <v>1.2916266998532682</v>
      </c>
      <c r="P45" s="171">
        <f t="shared" si="30"/>
        <v>0.9</v>
      </c>
      <c r="Q45" s="172">
        <f t="shared" si="30"/>
        <v>0.9</v>
      </c>
      <c r="R45" s="170">
        <f t="shared" si="14"/>
        <v>1.1614302252025432</v>
      </c>
      <c r="S45" s="171">
        <f t="shared" si="15"/>
        <v>1.2916266998532682</v>
      </c>
      <c r="T45" s="171">
        <f t="shared" si="16"/>
        <v>0.9</v>
      </c>
      <c r="U45" s="172">
        <f t="shared" si="17"/>
        <v>0.9</v>
      </c>
      <c r="V45" s="164">
        <f t="shared" si="18"/>
        <v>38821.222295791988</v>
      </c>
      <c r="W45" s="165">
        <f t="shared" si="19"/>
        <v>2213835.258053286</v>
      </c>
      <c r="X45" s="165">
        <f t="shared" si="20"/>
        <v>48562.769158856012</v>
      </c>
      <c r="Y45" s="166">
        <f t="shared" si="21"/>
        <v>4498607.24742225</v>
      </c>
      <c r="Z45" s="191">
        <f t="shared" si="22"/>
        <v>201.14622951187559</v>
      </c>
      <c r="AA45" s="192">
        <f t="shared" si="23"/>
        <v>142.86494953880265</v>
      </c>
      <c r="AB45" s="192">
        <f t="shared" si="24"/>
        <v>82.871619725010262</v>
      </c>
      <c r="AC45" s="193">
        <f t="shared" si="25"/>
        <v>109.30623110657619</v>
      </c>
      <c r="AD45" s="185">
        <f t="shared" si="26"/>
        <v>0.16143022520254324</v>
      </c>
      <c r="AE45" s="186">
        <f t="shared" si="27"/>
        <v>0.29162669985326795</v>
      </c>
      <c r="AF45" s="186">
        <f t="shared" si="28"/>
        <v>-9.9999999999999978E-2</v>
      </c>
      <c r="AG45" s="187">
        <f t="shared" si="29"/>
        <v>-9.9999999999999978E-2</v>
      </c>
    </row>
    <row r="46" spans="1:33">
      <c r="A46">
        <v>220</v>
      </c>
      <c r="B46" s="182">
        <f>VLOOKUP($A46,'Allocate OPROC cost'!$A:$AO,30,FALSE)</f>
        <v>51</v>
      </c>
      <c r="C46" s="183">
        <f>VLOOKUP($A46,'Allocate OPROC cost'!$A:$AO,31,FALSE)</f>
        <v>1198</v>
      </c>
      <c r="D46" s="183">
        <f>VLOOKUP($A46,'Allocate OPROC cost'!$A:$AO,32,FALSE)</f>
        <v>319</v>
      </c>
      <c r="E46" s="184">
        <f>VLOOKUP($A46,'Allocate OPROC cost'!$A:$AO,33,FALSE)</f>
        <v>6260</v>
      </c>
      <c r="F46" s="182">
        <f>VLOOKUP($A46,'Allocate OPROC cost'!$A:$AO,34,FALSE)</f>
        <v>11261.7981990114</v>
      </c>
      <c r="G46" s="183">
        <f>VLOOKUP($A46,'Allocate OPROC cost'!$A:$AO,35,FALSE)</f>
        <v>186802.40845825095</v>
      </c>
      <c r="H46" s="183">
        <f>VLOOKUP($A46,'Allocate OPROC cost'!$A:$AO,36,FALSE)</f>
        <v>45357.738287361601</v>
      </c>
      <c r="I46" s="184">
        <f>VLOOKUP($A46,'Allocate OPROC cost'!$A:$AO,37,FALSE)</f>
        <v>819165.33074336371</v>
      </c>
      <c r="J46" s="176">
        <f t="shared" si="10"/>
        <v>220.81957252963531</v>
      </c>
      <c r="K46" s="177">
        <f t="shared" si="10"/>
        <v>155.92855463960848</v>
      </c>
      <c r="L46" s="177">
        <f t="shared" si="10"/>
        <v>142.18726735850032</v>
      </c>
      <c r="M46" s="178">
        <f t="shared" si="10"/>
        <v>130.85708158839677</v>
      </c>
      <c r="N46" s="170">
        <f t="shared" si="11"/>
        <v>1.4027575124844915</v>
      </c>
      <c r="O46" s="171">
        <f t="shared" si="12"/>
        <v>1.438519683715128</v>
      </c>
      <c r="P46" s="171">
        <f t="shared" si="30"/>
        <v>0.9</v>
      </c>
      <c r="Q46" s="172">
        <f t="shared" si="30"/>
        <v>0.9</v>
      </c>
      <c r="R46" s="170">
        <f t="shared" si="14"/>
        <v>1.4027575124844915</v>
      </c>
      <c r="S46" s="171">
        <f t="shared" si="15"/>
        <v>1.438519683715128</v>
      </c>
      <c r="T46" s="171">
        <f t="shared" si="16"/>
        <v>0.9</v>
      </c>
      <c r="U46" s="172">
        <f t="shared" si="17"/>
        <v>0.9</v>
      </c>
      <c r="V46" s="164">
        <f t="shared" si="18"/>
        <v>15797.572027747559</v>
      </c>
      <c r="W46" s="165">
        <f t="shared" si="19"/>
        <v>268718.94153258728</v>
      </c>
      <c r="X46" s="165">
        <f t="shared" si="20"/>
        <v>40821.964458625444</v>
      </c>
      <c r="Y46" s="166">
        <f t="shared" si="21"/>
        <v>737248.79766902735</v>
      </c>
      <c r="Z46" s="191">
        <f t="shared" si="22"/>
        <v>309.75631426955999</v>
      </c>
      <c r="AA46" s="192">
        <f t="shared" si="23"/>
        <v>224.3062951023266</v>
      </c>
      <c r="AB46" s="192">
        <f t="shared" si="24"/>
        <v>127.96854062265029</v>
      </c>
      <c r="AC46" s="193">
        <f t="shared" si="25"/>
        <v>117.77137342955709</v>
      </c>
      <c r="AD46" s="185">
        <f t="shared" si="26"/>
        <v>0.40275751248449154</v>
      </c>
      <c r="AE46" s="186">
        <f t="shared" si="27"/>
        <v>0.43851968371512773</v>
      </c>
      <c r="AF46" s="186">
        <f t="shared" si="28"/>
        <v>-9.9999999999999978E-2</v>
      </c>
      <c r="AG46" s="187">
        <f t="shared" si="29"/>
        <v>-9.9999999999999978E-2</v>
      </c>
    </row>
    <row r="47" spans="1:33">
      <c r="A47">
        <v>221</v>
      </c>
      <c r="B47" s="182">
        <f>VLOOKUP($A47,'Allocate OPROC cost'!$A:$AO,30,FALSE)</f>
        <v>0</v>
      </c>
      <c r="C47" s="183">
        <f>VLOOKUP($A47,'Allocate OPROC cost'!$A:$AO,31,FALSE)</f>
        <v>790</v>
      </c>
      <c r="D47" s="183">
        <f>VLOOKUP($A47,'Allocate OPROC cost'!$A:$AO,32,FALSE)</f>
        <v>63</v>
      </c>
      <c r="E47" s="184">
        <f>VLOOKUP($A47,'Allocate OPROC cost'!$A:$AO,33,FALSE)</f>
        <v>737</v>
      </c>
      <c r="F47" s="182">
        <f>VLOOKUP($A47,'Allocate OPROC cost'!$A:$AO,34,FALSE)</f>
        <v>0</v>
      </c>
      <c r="G47" s="183">
        <f>VLOOKUP($A47,'Allocate OPROC cost'!$A:$AO,35,FALSE)</f>
        <v>228333.33082574801</v>
      </c>
      <c r="H47" s="183">
        <f>VLOOKUP($A47,'Allocate OPROC cost'!$A:$AO,36,FALSE)</f>
        <v>12038.760417691999</v>
      </c>
      <c r="I47" s="184">
        <f>VLOOKUP($A47,'Allocate OPROC cost'!$A:$AO,37,FALSE)</f>
        <v>289061.8043377432</v>
      </c>
      <c r="J47" s="176">
        <f t="shared" si="10"/>
        <v>0</v>
      </c>
      <c r="K47" s="177">
        <f t="shared" si="10"/>
        <v>289.02953269082025</v>
      </c>
      <c r="L47" s="177">
        <f t="shared" si="10"/>
        <v>191.09143520146031</v>
      </c>
      <c r="M47" s="178">
        <f t="shared" si="10"/>
        <v>392.21411714754845</v>
      </c>
      <c r="N47" s="170">
        <f t="shared" si="11"/>
        <v>1</v>
      </c>
      <c r="O47" s="171">
        <f t="shared" si="12"/>
        <v>1.1265964120491634</v>
      </c>
      <c r="P47" s="171">
        <f t="shared" si="30"/>
        <v>0.9</v>
      </c>
      <c r="Q47" s="172">
        <f t="shared" si="30"/>
        <v>0.9</v>
      </c>
      <c r="R47" s="170">
        <f t="shared" si="14"/>
        <v>1</v>
      </c>
      <c r="S47" s="171">
        <f t="shared" si="15"/>
        <v>1.1265964120491634</v>
      </c>
      <c r="T47" s="171">
        <f t="shared" si="16"/>
        <v>0.9</v>
      </c>
      <c r="U47" s="172">
        <f t="shared" si="17"/>
        <v>0.9</v>
      </c>
      <c r="V47" s="164">
        <f t="shared" si="18"/>
        <v>0</v>
      </c>
      <c r="W47" s="165">
        <f t="shared" si="19"/>
        <v>257239.51125952235</v>
      </c>
      <c r="X47" s="165">
        <f t="shared" si="20"/>
        <v>10834.8843759228</v>
      </c>
      <c r="Y47" s="166">
        <f t="shared" si="21"/>
        <v>260155.6239039689</v>
      </c>
      <c r="Z47" s="191">
        <f t="shared" si="22"/>
        <v>0</v>
      </c>
      <c r="AA47" s="192">
        <f t="shared" si="23"/>
        <v>325.61963450572449</v>
      </c>
      <c r="AB47" s="192">
        <f t="shared" si="24"/>
        <v>171.98229168131428</v>
      </c>
      <c r="AC47" s="193">
        <f t="shared" si="25"/>
        <v>352.99270543279363</v>
      </c>
      <c r="AD47" s="185">
        <f t="shared" si="26"/>
        <v>0</v>
      </c>
      <c r="AE47" s="186">
        <f t="shared" si="27"/>
        <v>0.12659641204916339</v>
      </c>
      <c r="AF47" s="186">
        <f t="shared" si="28"/>
        <v>-9.9999999999999978E-2</v>
      </c>
      <c r="AG47" s="187">
        <f t="shared" si="29"/>
        <v>-9.9999999999999978E-2</v>
      </c>
    </row>
    <row r="48" spans="1:33">
      <c r="A48">
        <v>222</v>
      </c>
      <c r="B48" s="182">
        <f>VLOOKUP($A48,'Allocate OPROC cost'!$A:$AO,30,FALSE)</f>
        <v>0</v>
      </c>
      <c r="C48" s="183">
        <f>VLOOKUP($A48,'Allocate OPROC cost'!$A:$AO,31,FALSE)</f>
        <v>99</v>
      </c>
      <c r="D48" s="183">
        <f>VLOOKUP($A48,'Allocate OPROC cost'!$A:$AO,32,FALSE)</f>
        <v>0</v>
      </c>
      <c r="E48" s="184">
        <f>VLOOKUP($A48,'Allocate OPROC cost'!$A:$AO,33,FALSE)</f>
        <v>186</v>
      </c>
      <c r="F48" s="182">
        <f>VLOOKUP($A48,'Allocate OPROC cost'!$A:$AO,34,FALSE)</f>
        <v>0</v>
      </c>
      <c r="G48" s="183">
        <f>VLOOKUP($A48,'Allocate OPROC cost'!$A:$AO,35,FALSE)</f>
        <v>7027.4705836645298</v>
      </c>
      <c r="H48" s="183">
        <f>VLOOKUP($A48,'Allocate OPROC cost'!$A:$AO,36,FALSE)</f>
        <v>0</v>
      </c>
      <c r="I48" s="184">
        <f>VLOOKUP($A48,'Allocate OPROC cost'!$A:$AO,37,FALSE)</f>
        <v>11118.701510449901</v>
      </c>
      <c r="J48" s="176">
        <f t="shared" si="10"/>
        <v>0</v>
      </c>
      <c r="K48" s="177">
        <f t="shared" si="10"/>
        <v>70.984551350146759</v>
      </c>
      <c r="L48" s="177">
        <f t="shared" si="10"/>
        <v>0</v>
      </c>
      <c r="M48" s="178">
        <f t="shared" si="10"/>
        <v>59.777965109945704</v>
      </c>
      <c r="N48" s="170">
        <f t="shared" si="11"/>
        <v>1</v>
      </c>
      <c r="O48" s="171">
        <f t="shared" si="12"/>
        <v>1.1582176883997992</v>
      </c>
      <c r="P48" s="171">
        <f t="shared" si="30"/>
        <v>0.9</v>
      </c>
      <c r="Q48" s="172">
        <f t="shared" si="30"/>
        <v>0.9</v>
      </c>
      <c r="R48" s="170">
        <f t="shared" si="14"/>
        <v>1</v>
      </c>
      <c r="S48" s="171">
        <f t="shared" si="15"/>
        <v>1.1582176883997992</v>
      </c>
      <c r="T48" s="171">
        <f t="shared" si="16"/>
        <v>0.9</v>
      </c>
      <c r="U48" s="172">
        <f t="shared" si="17"/>
        <v>0.9</v>
      </c>
      <c r="V48" s="164">
        <f t="shared" si="18"/>
        <v>0</v>
      </c>
      <c r="W48" s="165">
        <f t="shared" si="19"/>
        <v>8139.3407347095199</v>
      </c>
      <c r="X48" s="165">
        <f t="shared" si="20"/>
        <v>0</v>
      </c>
      <c r="Y48" s="166">
        <f t="shared" si="21"/>
        <v>10006.83135940491</v>
      </c>
      <c r="Z48" s="191">
        <f t="shared" si="22"/>
        <v>0</v>
      </c>
      <c r="AA48" s="192">
        <f t="shared" si="23"/>
        <v>82.215562976863836</v>
      </c>
      <c r="AB48" s="192">
        <f t="shared" si="24"/>
        <v>0</v>
      </c>
      <c r="AC48" s="193">
        <f t="shared" si="25"/>
        <v>53.800168598951132</v>
      </c>
      <c r="AD48" s="185">
        <f t="shared" si="26"/>
        <v>0</v>
      </c>
      <c r="AE48" s="186">
        <f t="shared" si="27"/>
        <v>0.15821768839979944</v>
      </c>
      <c r="AF48" s="186">
        <f t="shared" si="28"/>
        <v>0</v>
      </c>
      <c r="AG48" s="187">
        <f t="shared" si="29"/>
        <v>-0.10000000000000009</v>
      </c>
    </row>
    <row r="49" spans="1:33">
      <c r="A49">
        <v>241</v>
      </c>
      <c r="B49" s="182">
        <f>VLOOKUP($A49,'Allocate OPROC cost'!$A:$AO,30,FALSE)</f>
        <v>0</v>
      </c>
      <c r="C49" s="183">
        <f>VLOOKUP($A49,'Allocate OPROC cost'!$A:$AO,31,FALSE)</f>
        <v>221</v>
      </c>
      <c r="D49" s="183">
        <f>VLOOKUP($A49,'Allocate OPROC cost'!$A:$AO,32,FALSE)</f>
        <v>0</v>
      </c>
      <c r="E49" s="184">
        <f>VLOOKUP($A49,'Allocate OPROC cost'!$A:$AO,33,FALSE)</f>
        <v>496</v>
      </c>
      <c r="F49" s="182">
        <f>VLOOKUP($A49,'Allocate OPROC cost'!$A:$AO,34,FALSE)</f>
        <v>0</v>
      </c>
      <c r="G49" s="183">
        <f>VLOOKUP($A49,'Allocate OPROC cost'!$A:$AO,35,FALSE)</f>
        <v>195845.300899583</v>
      </c>
      <c r="H49" s="183">
        <f>VLOOKUP($A49,'Allocate OPROC cost'!$A:$AO,36,FALSE)</f>
        <v>0</v>
      </c>
      <c r="I49" s="184">
        <f>VLOOKUP($A49,'Allocate OPROC cost'!$A:$AO,37,FALSE)</f>
        <v>309341.472984755</v>
      </c>
      <c r="J49" s="176">
        <f t="shared" si="10"/>
        <v>0</v>
      </c>
      <c r="K49" s="177">
        <f t="shared" si="10"/>
        <v>886.17783212480992</v>
      </c>
      <c r="L49" s="177">
        <f t="shared" si="10"/>
        <v>0</v>
      </c>
      <c r="M49" s="178">
        <f t="shared" si="10"/>
        <v>623.67232456603836</v>
      </c>
      <c r="N49" s="170">
        <f t="shared" si="11"/>
        <v>1</v>
      </c>
      <c r="O49" s="171">
        <f t="shared" si="12"/>
        <v>1.1579519506283</v>
      </c>
      <c r="P49" s="171">
        <f t="shared" si="30"/>
        <v>0.9</v>
      </c>
      <c r="Q49" s="172">
        <f t="shared" si="30"/>
        <v>0.9</v>
      </c>
      <c r="R49" s="170">
        <f t="shared" si="14"/>
        <v>1</v>
      </c>
      <c r="S49" s="171">
        <f t="shared" si="15"/>
        <v>1.1579519506283</v>
      </c>
      <c r="T49" s="171">
        <f t="shared" si="16"/>
        <v>0.9</v>
      </c>
      <c r="U49" s="172">
        <f t="shared" si="17"/>
        <v>0.9</v>
      </c>
      <c r="V49" s="164">
        <f t="shared" si="18"/>
        <v>0</v>
      </c>
      <c r="W49" s="165">
        <f t="shared" si="19"/>
        <v>226779.4481980585</v>
      </c>
      <c r="X49" s="165">
        <f t="shared" si="20"/>
        <v>0</v>
      </c>
      <c r="Y49" s="166">
        <f t="shared" si="21"/>
        <v>278407.32568627951</v>
      </c>
      <c r="Z49" s="191">
        <f t="shared" si="22"/>
        <v>0</v>
      </c>
      <c r="AA49" s="192">
        <f t="shared" si="23"/>
        <v>1026.1513493124819</v>
      </c>
      <c r="AB49" s="192">
        <f t="shared" si="24"/>
        <v>0</v>
      </c>
      <c r="AC49" s="193">
        <f t="shared" si="25"/>
        <v>561.30509210943444</v>
      </c>
      <c r="AD49" s="185">
        <f t="shared" si="26"/>
        <v>0</v>
      </c>
      <c r="AE49" s="186">
        <f t="shared" si="27"/>
        <v>0.15795195062830003</v>
      </c>
      <c r="AF49" s="186">
        <f t="shared" si="28"/>
        <v>0</v>
      </c>
      <c r="AG49" s="187">
        <f t="shared" si="29"/>
        <v>-0.10000000000000009</v>
      </c>
    </row>
    <row r="50" spans="1:33">
      <c r="A50">
        <v>242</v>
      </c>
      <c r="B50" s="182">
        <f>VLOOKUP($A50,'Allocate OPROC cost'!$A:$AO,30,FALSE)</f>
        <v>0</v>
      </c>
      <c r="C50" s="183">
        <f>VLOOKUP($A50,'Allocate OPROC cost'!$A:$AO,31,FALSE)</f>
        <v>1</v>
      </c>
      <c r="D50" s="183">
        <f>VLOOKUP($A50,'Allocate OPROC cost'!$A:$AO,32,FALSE)</f>
        <v>0</v>
      </c>
      <c r="E50" s="184">
        <f>VLOOKUP($A50,'Allocate OPROC cost'!$A:$AO,33,FALSE)</f>
        <v>32</v>
      </c>
      <c r="F50" s="182">
        <f>VLOOKUP($A50,'Allocate OPROC cost'!$A:$AO,34,FALSE)</f>
        <v>0</v>
      </c>
      <c r="G50" s="183">
        <f>VLOOKUP($A50,'Allocate OPROC cost'!$A:$AO,35,FALSE)</f>
        <v>681.27233051459302</v>
      </c>
      <c r="H50" s="183">
        <f>VLOOKUP($A50,'Allocate OPROC cost'!$A:$AO,36,FALSE)</f>
        <v>0</v>
      </c>
      <c r="I50" s="184">
        <f>VLOOKUP($A50,'Allocate OPROC cost'!$A:$AO,37,FALSE)</f>
        <v>5000.3711662722899</v>
      </c>
      <c r="J50" s="176">
        <f t="shared" si="10"/>
        <v>0</v>
      </c>
      <c r="K50" s="177">
        <f t="shared" si="10"/>
        <v>681.27233051459302</v>
      </c>
      <c r="L50" s="177">
        <f t="shared" si="10"/>
        <v>0</v>
      </c>
      <c r="M50" s="178">
        <f t="shared" si="10"/>
        <v>156.26159894600906</v>
      </c>
      <c r="N50" s="170">
        <f t="shared" si="11"/>
        <v>1</v>
      </c>
      <c r="O50" s="171">
        <f t="shared" si="12"/>
        <v>1.7339753784650704</v>
      </c>
      <c r="P50" s="171">
        <f t="shared" si="30"/>
        <v>0.9</v>
      </c>
      <c r="Q50" s="172">
        <f t="shared" si="30"/>
        <v>0.9</v>
      </c>
      <c r="R50" s="170">
        <f t="shared" si="14"/>
        <v>1</v>
      </c>
      <c r="S50" s="171">
        <f t="shared" si="15"/>
        <v>1.5</v>
      </c>
      <c r="T50" s="171">
        <f t="shared" si="16"/>
        <v>0.9</v>
      </c>
      <c r="U50" s="172">
        <f t="shared" si="17"/>
        <v>0.9</v>
      </c>
      <c r="V50" s="164">
        <f t="shared" si="18"/>
        <v>0</v>
      </c>
      <c r="W50" s="165">
        <f t="shared" si="19"/>
        <v>1021.9084957718895</v>
      </c>
      <c r="X50" s="165">
        <f t="shared" si="20"/>
        <v>0</v>
      </c>
      <c r="Y50" s="166">
        <f t="shared" si="21"/>
        <v>4500.334049645061</v>
      </c>
      <c r="Z50" s="191">
        <f t="shared" si="22"/>
        <v>0</v>
      </c>
      <c r="AA50" s="192">
        <f t="shared" si="23"/>
        <v>1021.9084957718895</v>
      </c>
      <c r="AB50" s="192">
        <f t="shared" si="24"/>
        <v>0</v>
      </c>
      <c r="AC50" s="193">
        <f t="shared" si="25"/>
        <v>140.63543905140816</v>
      </c>
      <c r="AD50" s="185">
        <f t="shared" si="26"/>
        <v>0</v>
      </c>
      <c r="AE50" s="186">
        <f t="shared" si="27"/>
        <v>0.5</v>
      </c>
      <c r="AF50" s="186">
        <f t="shared" si="28"/>
        <v>0</v>
      </c>
      <c r="AG50" s="187">
        <f t="shared" si="29"/>
        <v>-9.9999999999999978E-2</v>
      </c>
    </row>
    <row r="51" spans="1:33">
      <c r="A51">
        <v>251</v>
      </c>
      <c r="B51" s="182">
        <f>VLOOKUP($A51,'Allocate OPROC cost'!$A:$AO,30,FALSE)</f>
        <v>1220</v>
      </c>
      <c r="C51" s="183">
        <f>VLOOKUP($A51,'Allocate OPROC cost'!$A:$AO,31,FALSE)</f>
        <v>12901</v>
      </c>
      <c r="D51" s="183">
        <f>VLOOKUP($A51,'Allocate OPROC cost'!$A:$AO,32,FALSE)</f>
        <v>4456</v>
      </c>
      <c r="E51" s="184">
        <f>VLOOKUP($A51,'Allocate OPROC cost'!$A:$AO,33,FALSE)</f>
        <v>38718</v>
      </c>
      <c r="F51" s="182">
        <f>VLOOKUP($A51,'Allocate OPROC cost'!$A:$AO,34,FALSE)</f>
        <v>245667.24004465499</v>
      </c>
      <c r="G51" s="183">
        <f>VLOOKUP($A51,'Allocate OPROC cost'!$A:$AO,35,FALSE)</f>
        <v>2772931.9370300579</v>
      </c>
      <c r="H51" s="183">
        <f>VLOOKUP($A51,'Allocate OPROC cost'!$A:$AO,36,FALSE)</f>
        <v>749872.47381987795</v>
      </c>
      <c r="I51" s="184">
        <f>VLOOKUP($A51,'Allocate OPROC cost'!$A:$AO,37,FALSE)</f>
        <v>6674099.4165292177</v>
      </c>
      <c r="J51" s="176">
        <f t="shared" si="10"/>
        <v>201.36659020053688</v>
      </c>
      <c r="K51" s="177">
        <f t="shared" si="10"/>
        <v>214.93930214945027</v>
      </c>
      <c r="L51" s="177">
        <f t="shared" si="10"/>
        <v>168.28376881056508</v>
      </c>
      <c r="M51" s="178">
        <f t="shared" si="10"/>
        <v>172.37717383463036</v>
      </c>
      <c r="N51" s="170">
        <f t="shared" si="11"/>
        <v>1.3052391005343542</v>
      </c>
      <c r="O51" s="171">
        <f t="shared" si="12"/>
        <v>1.2406874589095576</v>
      </c>
      <c r="P51" s="171">
        <f t="shared" si="30"/>
        <v>0.9</v>
      </c>
      <c r="Q51" s="172">
        <f t="shared" si="30"/>
        <v>0.9</v>
      </c>
      <c r="R51" s="170">
        <f t="shared" si="14"/>
        <v>1.3052391005343542</v>
      </c>
      <c r="S51" s="171">
        <f t="shared" si="15"/>
        <v>1.2406874589095576</v>
      </c>
      <c r="T51" s="171">
        <f t="shared" si="16"/>
        <v>0.9</v>
      </c>
      <c r="U51" s="172">
        <f t="shared" si="17"/>
        <v>0.9</v>
      </c>
      <c r="V51" s="164">
        <f t="shared" si="18"/>
        <v>320654.48742664274</v>
      </c>
      <c r="W51" s="165">
        <f t="shared" si="19"/>
        <v>3440341.8786829798</v>
      </c>
      <c r="X51" s="165">
        <f t="shared" si="20"/>
        <v>674885.2264378902</v>
      </c>
      <c r="Y51" s="166">
        <f t="shared" si="21"/>
        <v>6006689.4748762958</v>
      </c>
      <c r="Z51" s="191">
        <f t="shared" si="22"/>
        <v>262.83154707101863</v>
      </c>
      <c r="AA51" s="192">
        <f t="shared" si="23"/>
        <v>266.67249660359505</v>
      </c>
      <c r="AB51" s="192">
        <f t="shared" si="24"/>
        <v>151.45539192950858</v>
      </c>
      <c r="AC51" s="193">
        <f t="shared" si="25"/>
        <v>155.13945645116732</v>
      </c>
      <c r="AD51" s="185">
        <f t="shared" si="26"/>
        <v>0.30523910053435399</v>
      </c>
      <c r="AE51" s="186">
        <f t="shared" si="27"/>
        <v>0.24068745890955756</v>
      </c>
      <c r="AF51" s="186">
        <f t="shared" si="28"/>
        <v>-9.9999999999999978E-2</v>
      </c>
      <c r="AG51" s="187">
        <f t="shared" si="29"/>
        <v>-9.9999999999999978E-2</v>
      </c>
    </row>
    <row r="52" spans="1:33">
      <c r="A52">
        <v>252</v>
      </c>
      <c r="B52" s="182">
        <f>VLOOKUP($A52,'Allocate OPROC cost'!$A:$AO,30,FALSE)</f>
        <v>915</v>
      </c>
      <c r="C52" s="183">
        <f>VLOOKUP($A52,'Allocate OPROC cost'!$A:$AO,31,FALSE)</f>
        <v>8526</v>
      </c>
      <c r="D52" s="183">
        <f>VLOOKUP($A52,'Allocate OPROC cost'!$A:$AO,32,FALSE)</f>
        <v>5478</v>
      </c>
      <c r="E52" s="184">
        <f>VLOOKUP($A52,'Allocate OPROC cost'!$A:$AO,33,FALSE)</f>
        <v>33817</v>
      </c>
      <c r="F52" s="182">
        <f>VLOOKUP($A52,'Allocate OPROC cost'!$A:$AO,34,FALSE)</f>
        <v>181673.64086403299</v>
      </c>
      <c r="G52" s="183">
        <f>VLOOKUP($A52,'Allocate OPROC cost'!$A:$AO,35,FALSE)</f>
        <v>2777377.5760335717</v>
      </c>
      <c r="H52" s="183">
        <f>VLOOKUP($A52,'Allocate OPROC cost'!$A:$AO,36,FALSE)</f>
        <v>1263969.5906306801</v>
      </c>
      <c r="I52" s="184">
        <f>VLOOKUP($A52,'Allocate OPROC cost'!$A:$AO,37,FALSE)</f>
        <v>7253742.0132722333</v>
      </c>
      <c r="J52" s="176">
        <f t="shared" si="10"/>
        <v>198.55042717380655</v>
      </c>
      <c r="K52" s="177">
        <f t="shared" si="10"/>
        <v>325.75387943157068</v>
      </c>
      <c r="L52" s="177">
        <f t="shared" si="10"/>
        <v>230.73559522283315</v>
      </c>
      <c r="M52" s="178">
        <f t="shared" si="10"/>
        <v>214.49986732330584</v>
      </c>
      <c r="N52" s="170">
        <f t="shared" si="11"/>
        <v>1.6957363680384718</v>
      </c>
      <c r="O52" s="171">
        <f t="shared" si="12"/>
        <v>1.2611723402632007</v>
      </c>
      <c r="P52" s="171">
        <f t="shared" si="30"/>
        <v>0.9</v>
      </c>
      <c r="Q52" s="172">
        <f t="shared" si="30"/>
        <v>0.9</v>
      </c>
      <c r="R52" s="170">
        <f t="shared" si="14"/>
        <v>1.5</v>
      </c>
      <c r="S52" s="171">
        <f t="shared" si="15"/>
        <v>1.2611723402632007</v>
      </c>
      <c r="T52" s="171">
        <f t="shared" si="16"/>
        <v>0.9</v>
      </c>
      <c r="U52" s="172">
        <f t="shared" si="17"/>
        <v>0.9</v>
      </c>
      <c r="V52" s="164">
        <f t="shared" si="18"/>
        <v>272510.46129604947</v>
      </c>
      <c r="W52" s="165">
        <f t="shared" si="19"/>
        <v>3502751.7773607951</v>
      </c>
      <c r="X52" s="165">
        <f t="shared" si="20"/>
        <v>1137572.6315676121</v>
      </c>
      <c r="Y52" s="166">
        <f t="shared" si="21"/>
        <v>6528367.81194501</v>
      </c>
      <c r="Z52" s="191">
        <f t="shared" si="22"/>
        <v>297.8256407607098</v>
      </c>
      <c r="AA52" s="192">
        <f t="shared" si="23"/>
        <v>410.83178247253051</v>
      </c>
      <c r="AB52" s="192">
        <f t="shared" si="24"/>
        <v>207.66203570054984</v>
      </c>
      <c r="AC52" s="193">
        <f t="shared" si="25"/>
        <v>193.04988059097525</v>
      </c>
      <c r="AD52" s="185">
        <f t="shared" si="26"/>
        <v>0.49999999999999978</v>
      </c>
      <c r="AE52" s="186">
        <f t="shared" si="27"/>
        <v>0.26117234026320069</v>
      </c>
      <c r="AF52" s="186">
        <f t="shared" si="28"/>
        <v>-9.9999999999999978E-2</v>
      </c>
      <c r="AG52" s="187">
        <f t="shared" si="29"/>
        <v>-9.9999999999999978E-2</v>
      </c>
    </row>
    <row r="53" spans="1:33">
      <c r="A53">
        <v>253</v>
      </c>
      <c r="B53" s="182">
        <f>VLOOKUP($A53,'Allocate OPROC cost'!$A:$AO,30,FALSE)</f>
        <v>239</v>
      </c>
      <c r="C53" s="183">
        <f>VLOOKUP($A53,'Allocate OPROC cost'!$A:$AO,31,FALSE)</f>
        <v>5365</v>
      </c>
      <c r="D53" s="183">
        <f>VLOOKUP($A53,'Allocate OPROC cost'!$A:$AO,32,FALSE)</f>
        <v>1770</v>
      </c>
      <c r="E53" s="184">
        <f>VLOOKUP($A53,'Allocate OPROC cost'!$A:$AO,33,FALSE)</f>
        <v>38399</v>
      </c>
      <c r="F53" s="182">
        <f>VLOOKUP($A53,'Allocate OPROC cost'!$A:$AO,34,FALSE)</f>
        <v>51054.195893109798</v>
      </c>
      <c r="G53" s="183">
        <f>VLOOKUP($A53,'Allocate OPROC cost'!$A:$AO,35,FALSE)</f>
        <v>1594233.930660584</v>
      </c>
      <c r="H53" s="183">
        <f>VLOOKUP($A53,'Allocate OPROC cost'!$A:$AO,36,FALSE)</f>
        <v>285550.37686787703</v>
      </c>
      <c r="I53" s="184">
        <f>VLOOKUP($A53,'Allocate OPROC cost'!$A:$AO,37,FALSE)</f>
        <v>9276362.647520287</v>
      </c>
      <c r="J53" s="176">
        <f t="shared" si="10"/>
        <v>213.61588239794895</v>
      </c>
      <c r="K53" s="177">
        <f t="shared" si="10"/>
        <v>297.15450711287679</v>
      </c>
      <c r="L53" s="177">
        <f t="shared" si="10"/>
        <v>161.32789653552373</v>
      </c>
      <c r="M53" s="178">
        <f t="shared" si="10"/>
        <v>241.57823504571178</v>
      </c>
      <c r="N53" s="170">
        <f t="shared" si="11"/>
        <v>1.5593083425811325</v>
      </c>
      <c r="O53" s="171">
        <f t="shared" si="12"/>
        <v>1.5818696032693613</v>
      </c>
      <c r="P53" s="171">
        <f t="shared" si="30"/>
        <v>0.9</v>
      </c>
      <c r="Q53" s="172">
        <f t="shared" si="30"/>
        <v>0.9</v>
      </c>
      <c r="R53" s="170">
        <f t="shared" si="14"/>
        <v>1.5</v>
      </c>
      <c r="S53" s="171">
        <f t="shared" si="15"/>
        <v>1.5</v>
      </c>
      <c r="T53" s="171">
        <f t="shared" si="16"/>
        <v>0.9</v>
      </c>
      <c r="U53" s="172">
        <f t="shared" si="17"/>
        <v>0.9</v>
      </c>
      <c r="V53" s="164">
        <f t="shared" si="18"/>
        <v>76581.293839664693</v>
      </c>
      <c r="W53" s="165">
        <f t="shared" si="19"/>
        <v>2391350.895990876</v>
      </c>
      <c r="X53" s="165">
        <f t="shared" si="20"/>
        <v>256995.33918108934</v>
      </c>
      <c r="Y53" s="166">
        <f t="shared" si="21"/>
        <v>8348726.3827682585</v>
      </c>
      <c r="Z53" s="191">
        <f t="shared" si="22"/>
        <v>320.4238235969234</v>
      </c>
      <c r="AA53" s="192">
        <f t="shared" si="23"/>
        <v>445.73176066931518</v>
      </c>
      <c r="AB53" s="192">
        <f t="shared" si="24"/>
        <v>145.19510688197138</v>
      </c>
      <c r="AC53" s="193">
        <f t="shared" si="25"/>
        <v>217.42041154114062</v>
      </c>
      <c r="AD53" s="185">
        <f t="shared" si="26"/>
        <v>0.49999999999999978</v>
      </c>
      <c r="AE53" s="186">
        <f t="shared" si="27"/>
        <v>0.5</v>
      </c>
      <c r="AF53" s="186">
        <f t="shared" si="28"/>
        <v>-9.9999999999999867E-2</v>
      </c>
      <c r="AG53" s="187">
        <f t="shared" si="29"/>
        <v>-9.9999999999999867E-2</v>
      </c>
    </row>
    <row r="54" spans="1:33">
      <c r="A54">
        <v>254</v>
      </c>
      <c r="B54" s="182">
        <f>VLOOKUP($A54,'Allocate OPROC cost'!$A:$AO,30,FALSE)</f>
        <v>0</v>
      </c>
      <c r="C54" s="183">
        <f>VLOOKUP($A54,'Allocate OPROC cost'!$A:$AO,31,FALSE)</f>
        <v>15577</v>
      </c>
      <c r="D54" s="183">
        <f>VLOOKUP($A54,'Allocate OPROC cost'!$A:$AO,32,FALSE)</f>
        <v>0</v>
      </c>
      <c r="E54" s="184">
        <f>VLOOKUP($A54,'Allocate OPROC cost'!$A:$AO,33,FALSE)</f>
        <v>20810</v>
      </c>
      <c r="F54" s="182">
        <f>VLOOKUP($A54,'Allocate OPROC cost'!$A:$AO,34,FALSE)</f>
        <v>0</v>
      </c>
      <c r="G54" s="183">
        <f>VLOOKUP($A54,'Allocate OPROC cost'!$A:$AO,35,FALSE)</f>
        <v>2486462.62328617</v>
      </c>
      <c r="H54" s="183">
        <f>VLOOKUP($A54,'Allocate OPROC cost'!$A:$AO,36,FALSE)</f>
        <v>0</v>
      </c>
      <c r="I54" s="184">
        <f>VLOOKUP($A54,'Allocate OPROC cost'!$A:$AO,37,FALSE)</f>
        <v>3723778.7688002801</v>
      </c>
      <c r="J54" s="176">
        <f t="shared" si="10"/>
        <v>0</v>
      </c>
      <c r="K54" s="177">
        <f t="shared" si="10"/>
        <v>159.62397273455542</v>
      </c>
      <c r="L54" s="177">
        <f t="shared" si="10"/>
        <v>0</v>
      </c>
      <c r="M54" s="178">
        <f t="shared" si="10"/>
        <v>178.94179571361269</v>
      </c>
      <c r="N54" s="170">
        <f t="shared" si="11"/>
        <v>1</v>
      </c>
      <c r="O54" s="171">
        <f t="shared" si="12"/>
        <v>1.1497621051660469</v>
      </c>
      <c r="P54" s="171">
        <f t="shared" si="30"/>
        <v>0.9</v>
      </c>
      <c r="Q54" s="172">
        <f t="shared" si="30"/>
        <v>0.9</v>
      </c>
      <c r="R54" s="170">
        <f t="shared" si="14"/>
        <v>1</v>
      </c>
      <c r="S54" s="171">
        <f t="shared" si="15"/>
        <v>1.1497621051660469</v>
      </c>
      <c r="T54" s="171">
        <f t="shared" si="16"/>
        <v>0.9</v>
      </c>
      <c r="U54" s="172">
        <f t="shared" si="17"/>
        <v>0.9</v>
      </c>
      <c r="V54" s="164">
        <f t="shared" si="18"/>
        <v>0</v>
      </c>
      <c r="W54" s="165">
        <f t="shared" si="19"/>
        <v>2858840.5001661982</v>
      </c>
      <c r="X54" s="165">
        <f t="shared" si="20"/>
        <v>0</v>
      </c>
      <c r="Y54" s="166">
        <f t="shared" si="21"/>
        <v>3351400.8919202522</v>
      </c>
      <c r="Z54" s="191">
        <f t="shared" si="22"/>
        <v>0</v>
      </c>
      <c r="AA54" s="192">
        <f t="shared" si="23"/>
        <v>183.52959492625013</v>
      </c>
      <c r="AB54" s="192">
        <f t="shared" si="24"/>
        <v>0</v>
      </c>
      <c r="AC54" s="193">
        <f t="shared" si="25"/>
        <v>161.04761614225143</v>
      </c>
      <c r="AD54" s="185">
        <f t="shared" si="26"/>
        <v>0</v>
      </c>
      <c r="AE54" s="186">
        <f t="shared" si="27"/>
        <v>0.14976210516604693</v>
      </c>
      <c r="AF54" s="186">
        <f t="shared" si="28"/>
        <v>0</v>
      </c>
      <c r="AG54" s="187">
        <f t="shared" si="29"/>
        <v>-9.9999999999999978E-2</v>
      </c>
    </row>
    <row r="55" spans="1:33">
      <c r="A55">
        <v>255</v>
      </c>
      <c r="B55" s="182">
        <f>VLOOKUP($A55,'Allocate OPROC cost'!$A:$AO,30,FALSE)</f>
        <v>851</v>
      </c>
      <c r="C55" s="183">
        <f>VLOOKUP($A55,'Allocate OPROC cost'!$A:$AO,31,FALSE)</f>
        <v>8990</v>
      </c>
      <c r="D55" s="183">
        <f>VLOOKUP($A55,'Allocate OPROC cost'!$A:$AO,32,FALSE)</f>
        <v>740</v>
      </c>
      <c r="E55" s="184">
        <f>VLOOKUP($A55,'Allocate OPROC cost'!$A:$AO,33,FALSE)</f>
        <v>12608</v>
      </c>
      <c r="F55" s="182">
        <f>VLOOKUP($A55,'Allocate OPROC cost'!$A:$AO,34,FALSE)</f>
        <v>273848.960134939</v>
      </c>
      <c r="G55" s="183">
        <f>VLOOKUP($A55,'Allocate OPROC cost'!$A:$AO,35,FALSE)</f>
        <v>2166652.4725870555</v>
      </c>
      <c r="H55" s="183">
        <f>VLOOKUP($A55,'Allocate OPROC cost'!$A:$AO,36,FALSE)</f>
        <v>173590.269456218</v>
      </c>
      <c r="I55" s="184">
        <f>VLOOKUP($A55,'Allocate OPROC cost'!$A:$AO,37,FALSE)</f>
        <v>2690986.4966307385</v>
      </c>
      <c r="J55" s="176">
        <f t="shared" si="10"/>
        <v>321.79666290827146</v>
      </c>
      <c r="K55" s="177">
        <f t="shared" si="10"/>
        <v>241.00694911980597</v>
      </c>
      <c r="L55" s="177">
        <f t="shared" si="10"/>
        <v>234.5814452111054</v>
      </c>
      <c r="M55" s="178">
        <f t="shared" si="10"/>
        <v>213.43484268962075</v>
      </c>
      <c r="N55" s="170">
        <f t="shared" si="11"/>
        <v>1.0633890555475112</v>
      </c>
      <c r="O55" s="171">
        <f t="shared" si="12"/>
        <v>1.1242001904171375</v>
      </c>
      <c r="P55" s="171">
        <f t="shared" si="30"/>
        <v>0.9</v>
      </c>
      <c r="Q55" s="172">
        <f t="shared" si="30"/>
        <v>0.9</v>
      </c>
      <c r="R55" s="170">
        <f t="shared" si="14"/>
        <v>1.0633890555475112</v>
      </c>
      <c r="S55" s="171">
        <f t="shared" si="15"/>
        <v>1.1242001904171375</v>
      </c>
      <c r="T55" s="171">
        <f t="shared" si="16"/>
        <v>0.9</v>
      </c>
      <c r="U55" s="172">
        <f t="shared" si="17"/>
        <v>0.9</v>
      </c>
      <c r="V55" s="164">
        <f t="shared" si="18"/>
        <v>291207.98708056082</v>
      </c>
      <c r="W55" s="165">
        <f t="shared" si="19"/>
        <v>2435751.1222501295</v>
      </c>
      <c r="X55" s="165">
        <f t="shared" si="20"/>
        <v>156231.2425105962</v>
      </c>
      <c r="Y55" s="166">
        <f t="shared" si="21"/>
        <v>2421887.8469676645</v>
      </c>
      <c r="Z55" s="191">
        <f t="shared" si="22"/>
        <v>342.19504944836757</v>
      </c>
      <c r="AA55" s="192">
        <f t="shared" si="23"/>
        <v>270.9400580923392</v>
      </c>
      <c r="AB55" s="192">
        <f t="shared" si="24"/>
        <v>211.12330068999486</v>
      </c>
      <c r="AC55" s="193">
        <f t="shared" si="25"/>
        <v>192.09135842065868</v>
      </c>
      <c r="AD55" s="185">
        <f t="shared" si="26"/>
        <v>6.3389055547510953E-2</v>
      </c>
      <c r="AE55" s="186">
        <f t="shared" si="27"/>
        <v>0.12420019041713726</v>
      </c>
      <c r="AF55" s="186">
        <f t="shared" si="28"/>
        <v>-9.9999999999999978E-2</v>
      </c>
      <c r="AG55" s="187">
        <f t="shared" si="29"/>
        <v>-9.9999999999999978E-2</v>
      </c>
    </row>
    <row r="56" spans="1:33">
      <c r="A56">
        <v>256</v>
      </c>
      <c r="B56" s="182">
        <f>VLOOKUP($A56,'Allocate OPROC cost'!$A:$AO,30,FALSE)</f>
        <v>3</v>
      </c>
      <c r="C56" s="183">
        <f>VLOOKUP($A56,'Allocate OPROC cost'!$A:$AO,31,FALSE)</f>
        <v>1328</v>
      </c>
      <c r="D56" s="183">
        <f>VLOOKUP($A56,'Allocate OPROC cost'!$A:$AO,32,FALSE)</f>
        <v>97</v>
      </c>
      <c r="E56" s="184">
        <f>VLOOKUP($A56,'Allocate OPROC cost'!$A:$AO,33,FALSE)</f>
        <v>4686</v>
      </c>
      <c r="F56" s="182">
        <f>VLOOKUP($A56,'Allocate OPROC cost'!$A:$AO,34,FALSE)</f>
        <v>715.30525557167903</v>
      </c>
      <c r="G56" s="183">
        <f>VLOOKUP($A56,'Allocate OPROC cost'!$A:$AO,35,FALSE)</f>
        <v>343260.64389332698</v>
      </c>
      <c r="H56" s="183">
        <f>VLOOKUP($A56,'Allocate OPROC cost'!$A:$AO,36,FALSE)</f>
        <v>13845.778513928301</v>
      </c>
      <c r="I56" s="184">
        <f>VLOOKUP($A56,'Allocate OPROC cost'!$A:$AO,37,FALSE)</f>
        <v>1382175.2505915901</v>
      </c>
      <c r="J56" s="176">
        <f t="shared" si="10"/>
        <v>238.43508519055968</v>
      </c>
      <c r="K56" s="177">
        <f t="shared" si="10"/>
        <v>258.47940052208355</v>
      </c>
      <c r="L56" s="177">
        <f t="shared" si="10"/>
        <v>142.7399846796732</v>
      </c>
      <c r="M56" s="178">
        <f t="shared" si="10"/>
        <v>294.95844016039052</v>
      </c>
      <c r="N56" s="170">
        <f t="shared" si="11"/>
        <v>2.935646132344242</v>
      </c>
      <c r="O56" s="171">
        <f t="shared" si="12"/>
        <v>1.402660565719011</v>
      </c>
      <c r="P56" s="171">
        <f t="shared" si="30"/>
        <v>0.9</v>
      </c>
      <c r="Q56" s="172">
        <f t="shared" si="30"/>
        <v>0.9</v>
      </c>
      <c r="R56" s="170">
        <f t="shared" si="14"/>
        <v>1.5</v>
      </c>
      <c r="S56" s="171">
        <f t="shared" si="15"/>
        <v>1.402660565719011</v>
      </c>
      <c r="T56" s="171">
        <f t="shared" si="16"/>
        <v>0.9</v>
      </c>
      <c r="U56" s="172">
        <f t="shared" si="17"/>
        <v>0.9</v>
      </c>
      <c r="V56" s="164">
        <f t="shared" si="18"/>
        <v>1072.9578833575185</v>
      </c>
      <c r="W56" s="165">
        <f t="shared" si="19"/>
        <v>481478.16895248601</v>
      </c>
      <c r="X56" s="165">
        <f t="shared" si="20"/>
        <v>12461.200662535472</v>
      </c>
      <c r="Y56" s="166">
        <f t="shared" si="21"/>
        <v>1243957.7255324312</v>
      </c>
      <c r="Z56" s="191">
        <f t="shared" si="22"/>
        <v>357.65262778583951</v>
      </c>
      <c r="AA56" s="192">
        <f t="shared" si="23"/>
        <v>362.55886216301656</v>
      </c>
      <c r="AB56" s="192">
        <f t="shared" si="24"/>
        <v>128.46598621170588</v>
      </c>
      <c r="AC56" s="193">
        <f t="shared" si="25"/>
        <v>265.46259614435149</v>
      </c>
      <c r="AD56" s="185">
        <f t="shared" si="26"/>
        <v>0.5</v>
      </c>
      <c r="AE56" s="186">
        <f t="shared" si="27"/>
        <v>0.40266056571901099</v>
      </c>
      <c r="AF56" s="186">
        <f t="shared" si="28"/>
        <v>-9.9999999999999978E-2</v>
      </c>
      <c r="AG56" s="187">
        <f t="shared" si="29"/>
        <v>-9.9999999999999978E-2</v>
      </c>
    </row>
    <row r="57" spans="1:33">
      <c r="A57">
        <v>257</v>
      </c>
      <c r="B57" s="182">
        <f>VLOOKUP($A57,'Allocate OPROC cost'!$A:$AO,30,FALSE)</f>
        <v>344</v>
      </c>
      <c r="C57" s="183">
        <f>VLOOKUP($A57,'Allocate OPROC cost'!$A:$AO,31,FALSE)</f>
        <v>19812</v>
      </c>
      <c r="D57" s="183">
        <f>VLOOKUP($A57,'Allocate OPROC cost'!$A:$AO,32,FALSE)</f>
        <v>452</v>
      </c>
      <c r="E57" s="184">
        <f>VLOOKUP($A57,'Allocate OPROC cost'!$A:$AO,33,FALSE)</f>
        <v>33316</v>
      </c>
      <c r="F57" s="182">
        <f>VLOOKUP($A57,'Allocate OPROC cost'!$A:$AO,34,FALSE)</f>
        <v>63203.309172919697</v>
      </c>
      <c r="G57" s="183">
        <f>VLOOKUP($A57,'Allocate OPROC cost'!$A:$AO,35,FALSE)</f>
        <v>2309925.2322823708</v>
      </c>
      <c r="H57" s="183">
        <f>VLOOKUP($A57,'Allocate OPROC cost'!$A:$AO,36,FALSE)</f>
        <v>85631.788884475798</v>
      </c>
      <c r="I57" s="184">
        <f>VLOOKUP($A57,'Allocate OPROC cost'!$A:$AO,37,FALSE)</f>
        <v>3616985.0240279371</v>
      </c>
      <c r="J57" s="176">
        <f t="shared" si="10"/>
        <v>183.7305499212782</v>
      </c>
      <c r="K57" s="177">
        <f t="shared" si="10"/>
        <v>116.59222856260705</v>
      </c>
      <c r="L57" s="177">
        <f t="shared" si="10"/>
        <v>189.45086036388452</v>
      </c>
      <c r="M57" s="178">
        <f t="shared" si="10"/>
        <v>108.56600504346071</v>
      </c>
      <c r="N57" s="170">
        <f t="shared" si="11"/>
        <v>1.1354862427380081</v>
      </c>
      <c r="O57" s="171">
        <f t="shared" si="12"/>
        <v>1.1565845064367775</v>
      </c>
      <c r="P57" s="171">
        <f t="shared" si="30"/>
        <v>0.9</v>
      </c>
      <c r="Q57" s="172">
        <f t="shared" si="30"/>
        <v>0.9</v>
      </c>
      <c r="R57" s="170">
        <f t="shared" si="14"/>
        <v>1.1354862427380081</v>
      </c>
      <c r="S57" s="171">
        <f t="shared" si="15"/>
        <v>1.1565845064367775</v>
      </c>
      <c r="T57" s="171">
        <f t="shared" si="16"/>
        <v>0.9</v>
      </c>
      <c r="U57" s="172">
        <f t="shared" si="17"/>
        <v>0.9</v>
      </c>
      <c r="V57" s="164">
        <f t="shared" si="18"/>
        <v>71766.488061367272</v>
      </c>
      <c r="W57" s="165">
        <f t="shared" si="19"/>
        <v>2671623.7346851644</v>
      </c>
      <c r="X57" s="165">
        <f t="shared" si="20"/>
        <v>77068.609996028215</v>
      </c>
      <c r="Y57" s="166">
        <f t="shared" si="21"/>
        <v>3255286.5216251435</v>
      </c>
      <c r="Z57" s="191">
        <f t="shared" si="22"/>
        <v>208.6235118063002</v>
      </c>
      <c r="AA57" s="192">
        <f t="shared" si="23"/>
        <v>134.84876512644681</v>
      </c>
      <c r="AB57" s="192">
        <f t="shared" si="24"/>
        <v>170.50577432749606</v>
      </c>
      <c r="AC57" s="193">
        <f t="shared" si="25"/>
        <v>97.709404539114644</v>
      </c>
      <c r="AD57" s="185">
        <f t="shared" si="26"/>
        <v>0.13548624273800813</v>
      </c>
      <c r="AE57" s="186">
        <f t="shared" si="27"/>
        <v>0.15658450643677746</v>
      </c>
      <c r="AF57" s="186">
        <f t="shared" si="28"/>
        <v>-0.10000000000000009</v>
      </c>
      <c r="AG57" s="187">
        <f t="shared" si="29"/>
        <v>-9.9999999999999867E-2</v>
      </c>
    </row>
    <row r="58" spans="1:33">
      <c r="A58">
        <v>258</v>
      </c>
      <c r="B58" s="182">
        <f>VLOOKUP($A58,'Allocate OPROC cost'!$A:$AO,30,FALSE)</f>
        <v>802</v>
      </c>
      <c r="C58" s="183">
        <f>VLOOKUP($A58,'Allocate OPROC cost'!$A:$AO,31,FALSE)</f>
        <v>8971</v>
      </c>
      <c r="D58" s="183">
        <f>VLOOKUP($A58,'Allocate OPROC cost'!$A:$AO,32,FALSE)</f>
        <v>2665</v>
      </c>
      <c r="E58" s="184">
        <f>VLOOKUP($A58,'Allocate OPROC cost'!$A:$AO,33,FALSE)</f>
        <v>31940</v>
      </c>
      <c r="F58" s="182">
        <f>VLOOKUP($A58,'Allocate OPROC cost'!$A:$AO,34,FALSE)</f>
        <v>198019.992630683</v>
      </c>
      <c r="G58" s="183">
        <f>VLOOKUP($A58,'Allocate OPROC cost'!$A:$AO,35,FALSE)</f>
        <v>2095670.4571884167</v>
      </c>
      <c r="H58" s="183">
        <f>VLOOKUP($A58,'Allocate OPROC cost'!$A:$AO,36,FALSE)</f>
        <v>467723.556074069</v>
      </c>
      <c r="I58" s="184">
        <f>VLOOKUP($A58,'Allocate OPROC cost'!$A:$AO,37,FALSE)</f>
        <v>5542250.6542719668</v>
      </c>
      <c r="J58" s="176">
        <f t="shared" si="10"/>
        <v>246.90772148464214</v>
      </c>
      <c r="K58" s="177">
        <f t="shared" si="10"/>
        <v>233.60500024394346</v>
      </c>
      <c r="L58" s="177">
        <f t="shared" si="10"/>
        <v>175.50602479327168</v>
      </c>
      <c r="M58" s="178">
        <f t="shared" si="10"/>
        <v>173.52068422892819</v>
      </c>
      <c r="N58" s="170">
        <f t="shared" si="11"/>
        <v>1.2362001684074377</v>
      </c>
      <c r="O58" s="171">
        <f t="shared" si="12"/>
        <v>1.2644619355710884</v>
      </c>
      <c r="P58" s="171">
        <f t="shared" si="30"/>
        <v>0.9</v>
      </c>
      <c r="Q58" s="172">
        <f t="shared" si="30"/>
        <v>0.9</v>
      </c>
      <c r="R58" s="170">
        <f t="shared" si="14"/>
        <v>1.2362001684074377</v>
      </c>
      <c r="S58" s="171">
        <f t="shared" si="15"/>
        <v>1.2644619355710884</v>
      </c>
      <c r="T58" s="171">
        <f t="shared" si="16"/>
        <v>0.9</v>
      </c>
      <c r="U58" s="172">
        <f t="shared" si="17"/>
        <v>0.9</v>
      </c>
      <c r="V58" s="164">
        <f t="shared" si="18"/>
        <v>244792.34823808991</v>
      </c>
      <c r="W58" s="165">
        <f t="shared" si="19"/>
        <v>2649895.5226156134</v>
      </c>
      <c r="X58" s="165">
        <f t="shared" si="20"/>
        <v>420951.20046666212</v>
      </c>
      <c r="Y58" s="166">
        <f t="shared" si="21"/>
        <v>4988025.5888447706</v>
      </c>
      <c r="Z58" s="191">
        <f t="shared" si="22"/>
        <v>305.22736688041135</v>
      </c>
      <c r="AA58" s="192">
        <f t="shared" si="23"/>
        <v>295.38463076754135</v>
      </c>
      <c r="AB58" s="192">
        <f t="shared" si="24"/>
        <v>157.95542231394452</v>
      </c>
      <c r="AC58" s="193">
        <f t="shared" si="25"/>
        <v>156.1686158060354</v>
      </c>
      <c r="AD58" s="185">
        <f t="shared" si="26"/>
        <v>0.23620016840743774</v>
      </c>
      <c r="AE58" s="186">
        <f t="shared" si="27"/>
        <v>0.26446193557108844</v>
      </c>
      <c r="AF58" s="186">
        <f t="shared" si="28"/>
        <v>-9.9999999999999867E-2</v>
      </c>
      <c r="AG58" s="187">
        <f t="shared" si="29"/>
        <v>-9.9999999999999756E-2</v>
      </c>
    </row>
    <row r="59" spans="1:33">
      <c r="A59">
        <v>259</v>
      </c>
      <c r="B59" s="182">
        <f>VLOOKUP($A59,'Allocate OPROC cost'!$A:$AO,30,FALSE)</f>
        <v>96</v>
      </c>
      <c r="C59" s="183">
        <f>VLOOKUP($A59,'Allocate OPROC cost'!$A:$AO,31,FALSE)</f>
        <v>4002</v>
      </c>
      <c r="D59" s="183">
        <f>VLOOKUP($A59,'Allocate OPROC cost'!$A:$AO,32,FALSE)</f>
        <v>2345</v>
      </c>
      <c r="E59" s="184">
        <f>VLOOKUP($A59,'Allocate OPROC cost'!$A:$AO,33,FALSE)</f>
        <v>29674</v>
      </c>
      <c r="F59" s="182">
        <f>VLOOKUP($A59,'Allocate OPROC cost'!$A:$AO,34,FALSE)</f>
        <v>20870.591661348699</v>
      </c>
      <c r="G59" s="183">
        <f>VLOOKUP($A59,'Allocate OPROC cost'!$A:$AO,35,FALSE)</f>
        <v>1083108.928839765</v>
      </c>
      <c r="H59" s="183">
        <f>VLOOKUP($A59,'Allocate OPROC cost'!$A:$AO,36,FALSE)</f>
        <v>355600.84686683299</v>
      </c>
      <c r="I59" s="184">
        <f>VLOOKUP($A59,'Allocate OPROC cost'!$A:$AO,37,FALSE)</f>
        <v>6650813.7981312405</v>
      </c>
      <c r="J59" s="176">
        <f t="shared" si="10"/>
        <v>217.40199647238228</v>
      </c>
      <c r="K59" s="177">
        <f t="shared" si="10"/>
        <v>270.6419112543141</v>
      </c>
      <c r="L59" s="177">
        <f t="shared" si="10"/>
        <v>151.64215218201832</v>
      </c>
      <c r="M59" s="178">
        <f t="shared" si="10"/>
        <v>224.12933201224104</v>
      </c>
      <c r="N59" s="170">
        <f t="shared" si="11"/>
        <v>2.7038369234418407</v>
      </c>
      <c r="O59" s="171">
        <f t="shared" si="12"/>
        <v>1.6140484692759061</v>
      </c>
      <c r="P59" s="171">
        <f t="shared" si="30"/>
        <v>0.9</v>
      </c>
      <c r="Q59" s="172">
        <f t="shared" si="30"/>
        <v>0.9</v>
      </c>
      <c r="R59" s="170">
        <f t="shared" si="14"/>
        <v>1.5</v>
      </c>
      <c r="S59" s="171">
        <f t="shared" si="15"/>
        <v>1.5</v>
      </c>
      <c r="T59" s="171">
        <f t="shared" si="16"/>
        <v>0.9</v>
      </c>
      <c r="U59" s="172">
        <f t="shared" si="17"/>
        <v>0.9</v>
      </c>
      <c r="V59" s="164">
        <f t="shared" si="18"/>
        <v>31305.887492023048</v>
      </c>
      <c r="W59" s="165">
        <f t="shared" si="19"/>
        <v>1624663.3932596475</v>
      </c>
      <c r="X59" s="165">
        <f t="shared" si="20"/>
        <v>320040.76218014967</v>
      </c>
      <c r="Y59" s="166">
        <f t="shared" si="21"/>
        <v>5985732.418318117</v>
      </c>
      <c r="Z59" s="191">
        <f t="shared" si="22"/>
        <v>326.10299470857342</v>
      </c>
      <c r="AA59" s="192">
        <f t="shared" si="23"/>
        <v>405.96286688147114</v>
      </c>
      <c r="AB59" s="192">
        <f t="shared" si="24"/>
        <v>136.47793696381649</v>
      </c>
      <c r="AC59" s="193">
        <f t="shared" si="25"/>
        <v>201.71639881101694</v>
      </c>
      <c r="AD59" s="185">
        <f t="shared" si="26"/>
        <v>0.5</v>
      </c>
      <c r="AE59" s="186">
        <f t="shared" si="27"/>
        <v>0.5</v>
      </c>
      <c r="AF59" s="186">
        <f t="shared" si="28"/>
        <v>-9.9999999999999978E-2</v>
      </c>
      <c r="AG59" s="187">
        <f t="shared" si="29"/>
        <v>-9.9999999999999978E-2</v>
      </c>
    </row>
    <row r="60" spans="1:33">
      <c r="A60">
        <v>260</v>
      </c>
      <c r="B60" s="182">
        <f>VLOOKUP($A60,'Allocate OPROC cost'!$A:$AO,30,FALSE)</f>
        <v>226</v>
      </c>
      <c r="C60" s="183">
        <f>VLOOKUP($A60,'Allocate OPROC cost'!$A:$AO,31,FALSE)</f>
        <v>2135</v>
      </c>
      <c r="D60" s="183">
        <f>VLOOKUP($A60,'Allocate OPROC cost'!$A:$AO,32,FALSE)</f>
        <v>2390</v>
      </c>
      <c r="E60" s="184">
        <f>VLOOKUP($A60,'Allocate OPROC cost'!$A:$AO,33,FALSE)</f>
        <v>30863</v>
      </c>
      <c r="F60" s="182">
        <f>VLOOKUP($A60,'Allocate OPROC cost'!$A:$AO,34,FALSE)</f>
        <v>65548.281848142302</v>
      </c>
      <c r="G60" s="183">
        <f>VLOOKUP($A60,'Allocate OPROC cost'!$A:$AO,35,FALSE)</f>
        <v>639898.83615330141</v>
      </c>
      <c r="H60" s="183">
        <f>VLOOKUP($A60,'Allocate OPROC cost'!$A:$AO,36,FALSE)</f>
        <v>620397.20354947203</v>
      </c>
      <c r="I60" s="184">
        <f>VLOOKUP($A60,'Allocate OPROC cost'!$A:$AO,37,FALSE)</f>
        <v>7149187.829381465</v>
      </c>
      <c r="J60" s="176">
        <f t="shared" si="10"/>
        <v>290.03664534576239</v>
      </c>
      <c r="K60" s="177">
        <f t="shared" si="10"/>
        <v>299.71842442777586</v>
      </c>
      <c r="L60" s="177">
        <f t="shared" si="10"/>
        <v>259.58041989517659</v>
      </c>
      <c r="M60" s="178">
        <f t="shared" si="10"/>
        <v>231.64267340768768</v>
      </c>
      <c r="N60" s="170">
        <f t="shared" si="11"/>
        <v>1.9464736314321176</v>
      </c>
      <c r="O60" s="171">
        <f t="shared" si="12"/>
        <v>2.1172371983606366</v>
      </c>
      <c r="P60" s="171">
        <f t="shared" si="30"/>
        <v>0.9</v>
      </c>
      <c r="Q60" s="172">
        <f t="shared" si="30"/>
        <v>0.9</v>
      </c>
      <c r="R60" s="170">
        <f t="shared" si="14"/>
        <v>1.5</v>
      </c>
      <c r="S60" s="171">
        <f t="shared" si="15"/>
        <v>1.5</v>
      </c>
      <c r="T60" s="171">
        <f t="shared" si="16"/>
        <v>0.9</v>
      </c>
      <c r="U60" s="172">
        <f t="shared" si="17"/>
        <v>0.9</v>
      </c>
      <c r="V60" s="164">
        <f t="shared" si="18"/>
        <v>98322.422772213453</v>
      </c>
      <c r="W60" s="165">
        <f t="shared" si="19"/>
        <v>959848.25422995212</v>
      </c>
      <c r="X60" s="165">
        <f t="shared" si="20"/>
        <v>558357.48319452489</v>
      </c>
      <c r="Y60" s="166">
        <f t="shared" si="21"/>
        <v>6434269.0464433189</v>
      </c>
      <c r="Z60" s="191">
        <f t="shared" si="22"/>
        <v>435.05496801864359</v>
      </c>
      <c r="AA60" s="192">
        <f t="shared" si="23"/>
        <v>449.57763664166373</v>
      </c>
      <c r="AB60" s="192">
        <f t="shared" si="24"/>
        <v>233.62237790565894</v>
      </c>
      <c r="AC60" s="193">
        <f t="shared" si="25"/>
        <v>208.47840606691892</v>
      </c>
      <c r="AD60" s="185">
        <f t="shared" si="26"/>
        <v>0.5</v>
      </c>
      <c r="AE60" s="186">
        <f t="shared" si="27"/>
        <v>0.49999999999999978</v>
      </c>
      <c r="AF60" s="186">
        <f t="shared" si="28"/>
        <v>-9.9999999999999978E-2</v>
      </c>
      <c r="AG60" s="187">
        <f t="shared" si="29"/>
        <v>-9.9999999999999978E-2</v>
      </c>
    </row>
    <row r="61" spans="1:33">
      <c r="A61">
        <v>261</v>
      </c>
      <c r="B61" s="182">
        <f>VLOOKUP($A61,'Allocate OPROC cost'!$A:$AO,30,FALSE)</f>
        <v>24</v>
      </c>
      <c r="C61" s="183">
        <f>VLOOKUP($A61,'Allocate OPROC cost'!$A:$AO,31,FALSE)</f>
        <v>967</v>
      </c>
      <c r="D61" s="183">
        <f>VLOOKUP($A61,'Allocate OPROC cost'!$A:$AO,32,FALSE)</f>
        <v>497</v>
      </c>
      <c r="E61" s="184">
        <f>VLOOKUP($A61,'Allocate OPROC cost'!$A:$AO,33,FALSE)</f>
        <v>5098</v>
      </c>
      <c r="F61" s="182">
        <f>VLOOKUP($A61,'Allocate OPROC cost'!$A:$AO,34,FALSE)</f>
        <v>23857.847511117099</v>
      </c>
      <c r="G61" s="183">
        <f>VLOOKUP($A61,'Allocate OPROC cost'!$A:$AO,35,FALSE)</f>
        <v>846194.01329498796</v>
      </c>
      <c r="H61" s="183">
        <f>VLOOKUP($A61,'Allocate OPROC cost'!$A:$AO,36,FALSE)</f>
        <v>1251213.8899586301</v>
      </c>
      <c r="I61" s="184">
        <f>VLOOKUP($A61,'Allocate OPROC cost'!$A:$AO,37,FALSE)</f>
        <v>3834084.6909972802</v>
      </c>
      <c r="J61" s="176">
        <f t="shared" si="10"/>
        <v>994.07697962987913</v>
      </c>
      <c r="K61" s="177">
        <f t="shared" si="10"/>
        <v>875.07136845396894</v>
      </c>
      <c r="L61" s="177">
        <f t="shared" si="10"/>
        <v>2517.5329777839638</v>
      </c>
      <c r="M61" s="178">
        <f t="shared" si="10"/>
        <v>752.07624382057281</v>
      </c>
      <c r="N61" s="170">
        <f t="shared" si="11"/>
        <v>6.2444542173203139</v>
      </c>
      <c r="O61" s="171">
        <f t="shared" si="12"/>
        <v>1.4530975911857105</v>
      </c>
      <c r="P61" s="171">
        <f t="shared" si="30"/>
        <v>0.9</v>
      </c>
      <c r="Q61" s="172">
        <f t="shared" si="30"/>
        <v>0.9</v>
      </c>
      <c r="R61" s="170">
        <f t="shared" si="14"/>
        <v>1.5</v>
      </c>
      <c r="S61" s="171">
        <f t="shared" si="15"/>
        <v>1.4530975911857105</v>
      </c>
      <c r="T61" s="171">
        <f t="shared" si="16"/>
        <v>0.9</v>
      </c>
      <c r="U61" s="172">
        <f t="shared" si="17"/>
        <v>0.9</v>
      </c>
      <c r="V61" s="164">
        <f t="shared" si="18"/>
        <v>35786.771266675649</v>
      </c>
      <c r="W61" s="165">
        <f t="shared" si="19"/>
        <v>1229602.482394716</v>
      </c>
      <c r="X61" s="165">
        <f t="shared" si="20"/>
        <v>1126092.5009627671</v>
      </c>
      <c r="Y61" s="166">
        <f t="shared" si="21"/>
        <v>3450676.2218975523</v>
      </c>
      <c r="Z61" s="191">
        <f t="shared" si="22"/>
        <v>1491.1154694448187</v>
      </c>
      <c r="AA61" s="192">
        <f t="shared" si="23"/>
        <v>1271.5640976160455</v>
      </c>
      <c r="AB61" s="192">
        <f t="shared" si="24"/>
        <v>2265.7796800055676</v>
      </c>
      <c r="AC61" s="193">
        <f t="shared" si="25"/>
        <v>676.86861943851557</v>
      </c>
      <c r="AD61" s="185">
        <f t="shared" si="26"/>
        <v>0.5</v>
      </c>
      <c r="AE61" s="186">
        <f t="shared" si="27"/>
        <v>0.45309759118571047</v>
      </c>
      <c r="AF61" s="186">
        <f t="shared" si="28"/>
        <v>-9.9999999999999978E-2</v>
      </c>
      <c r="AG61" s="187">
        <f t="shared" si="29"/>
        <v>-9.9999999999999978E-2</v>
      </c>
    </row>
    <row r="62" spans="1:33">
      <c r="A62">
        <v>262</v>
      </c>
      <c r="B62" s="182">
        <f>VLOOKUP($A62,'Allocate OPROC cost'!$A:$AO,30,FALSE)</f>
        <v>604</v>
      </c>
      <c r="C62" s="183">
        <f>VLOOKUP($A62,'Allocate OPROC cost'!$A:$AO,31,FALSE)</f>
        <v>4424</v>
      </c>
      <c r="D62" s="183">
        <f>VLOOKUP($A62,'Allocate OPROC cost'!$A:$AO,32,FALSE)</f>
        <v>2137</v>
      </c>
      <c r="E62" s="184">
        <f>VLOOKUP($A62,'Allocate OPROC cost'!$A:$AO,33,FALSE)</f>
        <v>15871</v>
      </c>
      <c r="F62" s="182">
        <f>VLOOKUP($A62,'Allocate OPROC cost'!$A:$AO,34,FALSE)</f>
        <v>204683.615374482</v>
      </c>
      <c r="G62" s="183">
        <f>VLOOKUP($A62,'Allocate OPROC cost'!$A:$AO,35,FALSE)</f>
        <v>1402371.9375060166</v>
      </c>
      <c r="H62" s="183">
        <f>VLOOKUP($A62,'Allocate OPROC cost'!$A:$AO,36,FALSE)</f>
        <v>678078.34799264499</v>
      </c>
      <c r="I62" s="184">
        <f>VLOOKUP($A62,'Allocate OPROC cost'!$A:$AO,37,FALSE)</f>
        <v>3589687.5835648286</v>
      </c>
      <c r="J62" s="176">
        <f t="shared" si="10"/>
        <v>338.88015790477152</v>
      </c>
      <c r="K62" s="177">
        <f t="shared" si="10"/>
        <v>316.99184844168548</v>
      </c>
      <c r="L62" s="177">
        <f t="shared" si="10"/>
        <v>317.30385961284276</v>
      </c>
      <c r="M62" s="178">
        <f t="shared" si="10"/>
        <v>226.17904250298207</v>
      </c>
      <c r="N62" s="170">
        <f t="shared" si="11"/>
        <v>1.3312812052650411</v>
      </c>
      <c r="O62" s="171">
        <f t="shared" si="12"/>
        <v>1.2559725767151861</v>
      </c>
      <c r="P62" s="171">
        <f t="shared" si="30"/>
        <v>0.9</v>
      </c>
      <c r="Q62" s="172">
        <f t="shared" si="30"/>
        <v>0.9</v>
      </c>
      <c r="R62" s="170">
        <f t="shared" si="14"/>
        <v>1.3312812052650411</v>
      </c>
      <c r="S62" s="171">
        <f t="shared" si="15"/>
        <v>1.2559725767151861</v>
      </c>
      <c r="T62" s="171">
        <f t="shared" si="16"/>
        <v>0.9</v>
      </c>
      <c r="U62" s="172">
        <f t="shared" si="17"/>
        <v>0.9</v>
      </c>
      <c r="V62" s="164">
        <f t="shared" si="18"/>
        <v>272491.4501737465</v>
      </c>
      <c r="W62" s="165">
        <f t="shared" si="19"/>
        <v>1761340.6958624995</v>
      </c>
      <c r="X62" s="165">
        <f t="shared" si="20"/>
        <v>610270.51319338055</v>
      </c>
      <c r="Y62" s="166">
        <f t="shared" si="21"/>
        <v>3230718.8252083459</v>
      </c>
      <c r="Z62" s="191">
        <f t="shared" si="22"/>
        <v>451.14478505587169</v>
      </c>
      <c r="AA62" s="192">
        <f t="shared" si="23"/>
        <v>398.13306868501348</v>
      </c>
      <c r="AB62" s="192">
        <f t="shared" si="24"/>
        <v>285.57347365155852</v>
      </c>
      <c r="AC62" s="193">
        <f t="shared" si="25"/>
        <v>203.56113825268389</v>
      </c>
      <c r="AD62" s="185">
        <f t="shared" si="26"/>
        <v>0.33128120526504112</v>
      </c>
      <c r="AE62" s="186">
        <f t="shared" si="27"/>
        <v>0.25597257671518614</v>
      </c>
      <c r="AF62" s="186">
        <f t="shared" si="28"/>
        <v>-9.9999999999999867E-2</v>
      </c>
      <c r="AG62" s="187">
        <f t="shared" si="29"/>
        <v>-9.9999999999999867E-2</v>
      </c>
    </row>
    <row r="63" spans="1:33" s="250" customFormat="1">
      <c r="A63" s="250">
        <v>263</v>
      </c>
      <c r="B63" s="182">
        <f>VLOOKUP($A63,'Allocate OPROC cost'!$A:$AO,30,FALSE)</f>
        <v>497</v>
      </c>
      <c r="C63" s="183">
        <f>VLOOKUP($A63,'Allocate OPROC cost'!$A:$AO,31,FALSE)</f>
        <v>2264</v>
      </c>
      <c r="D63" s="183">
        <f>VLOOKUP($A63,'Allocate OPROC cost'!$A:$AO,32,FALSE)</f>
        <v>3428</v>
      </c>
      <c r="E63" s="184">
        <f>VLOOKUP($A63,'Allocate OPROC cost'!$A:$AO,33,FALSE)</f>
        <v>17682</v>
      </c>
      <c r="F63" s="182">
        <f>VLOOKUP($A63,'Allocate OPROC cost'!$A:$AO,34,FALSE)</f>
        <v>27955.277698686801</v>
      </c>
      <c r="G63" s="183">
        <f>VLOOKUP($A63,'Allocate OPROC cost'!$A:$AO,35,FALSE)</f>
        <v>238990.10462722401</v>
      </c>
      <c r="H63" s="183">
        <f>VLOOKUP($A63,'Allocate OPROC cost'!$A:$AO,36,FALSE)</f>
        <v>378199.63711148303</v>
      </c>
      <c r="I63" s="184">
        <f>VLOOKUP($A63,'Allocate OPROC cost'!$A:$AO,37,FALSE)</f>
        <v>1327864.43542834</v>
      </c>
      <c r="J63" s="176">
        <f t="shared" ref="J63" si="31">IF(B63=0,0,F63/B63)</f>
        <v>56.248043659329582</v>
      </c>
      <c r="K63" s="177">
        <f t="shared" ref="K63" si="32">IF(C63=0,0,G63/C63)</f>
        <v>105.56100027704241</v>
      </c>
      <c r="L63" s="177">
        <f t="shared" ref="L63" si="33">IF(D63=0,0,H63/D63)</f>
        <v>110.32661526005923</v>
      </c>
      <c r="M63" s="178">
        <f t="shared" ref="M63" si="34">IF(E63=0,0,I63/E63)</f>
        <v>75.096959361403691</v>
      </c>
      <c r="N63" s="170">
        <f t="shared" ref="N63" si="35">IF(F63=0,1,1+(H63*$O$4)/F63)</f>
        <v>2.3528738336562793</v>
      </c>
      <c r="O63" s="171">
        <f t="shared" ref="O63" si="36">IF(G63=0,1,1+(I63*$O$4)/G63)</f>
        <v>1.5556148182367378</v>
      </c>
      <c r="P63" s="171">
        <f t="shared" si="30"/>
        <v>0.9</v>
      </c>
      <c r="Q63" s="172">
        <f t="shared" si="30"/>
        <v>0.9</v>
      </c>
      <c r="R63" s="170">
        <f t="shared" ref="R63" si="37">IF($S$4="No limit",N63,IF(N63&gt;$S$4,$S$4,N63))</f>
        <v>1.5</v>
      </c>
      <c r="S63" s="171">
        <f t="shared" ref="S63" si="38">IF($S$4="No limit",O63,IF(O63&gt;$S$4,$S$4,O63))</f>
        <v>1.5</v>
      </c>
      <c r="T63" s="171">
        <f t="shared" si="16"/>
        <v>0.9</v>
      </c>
      <c r="U63" s="172">
        <f t="shared" si="17"/>
        <v>0.9</v>
      </c>
      <c r="V63" s="164">
        <f t="shared" ref="V63" si="39">R63*F63</f>
        <v>41932.916548030204</v>
      </c>
      <c r="W63" s="165">
        <f t="shared" ref="W63" si="40">S63*G63</f>
        <v>358485.15694083599</v>
      </c>
      <c r="X63" s="165">
        <f t="shared" ref="X63" si="41">T63*H63</f>
        <v>340379.67340033472</v>
      </c>
      <c r="Y63" s="166">
        <f t="shared" ref="Y63" si="42">U63*I63</f>
        <v>1195077.9918855061</v>
      </c>
      <c r="Z63" s="191">
        <f t="shared" ref="Z63" si="43">IF(B63=0,0,V63/B63)</f>
        <v>84.37206548899438</v>
      </c>
      <c r="AA63" s="192">
        <f t="shared" ref="AA63" si="44">IF(C63=0,0,W63/C63)</f>
        <v>158.34150041556362</v>
      </c>
      <c r="AB63" s="192">
        <f t="shared" ref="AB63" si="45">IF(D63=0,0,X63/D63)</f>
        <v>99.293953734053304</v>
      </c>
      <c r="AC63" s="193">
        <f t="shared" ref="AC63" si="46">IF(E63=0,0,Y63/E63)</f>
        <v>67.587263425263316</v>
      </c>
      <c r="AD63" s="185">
        <f t="shared" ref="AD63" si="47">IF(J63=0,0,Z63/J63-1)</f>
        <v>0.50000000000000022</v>
      </c>
      <c r="AE63" s="186">
        <f t="shared" ref="AE63" si="48">IF(K63=0,0,AA63/K63-1)</f>
        <v>0.5</v>
      </c>
      <c r="AF63" s="186">
        <f t="shared" ref="AF63" si="49">IF(L63=0,0,AB63/L63-1)</f>
        <v>-9.9999999999999978E-2</v>
      </c>
      <c r="AG63" s="187">
        <f t="shared" ref="AG63" si="50">IF(M63=0,0,AC63/M63-1)</f>
        <v>-0.10000000000000009</v>
      </c>
    </row>
    <row r="64" spans="1:33">
      <c r="A64">
        <v>291</v>
      </c>
      <c r="B64" s="182">
        <f>VLOOKUP($A64,'Allocate OPROC cost'!$A:$AO,30,FALSE)</f>
        <v>514</v>
      </c>
      <c r="C64" s="183">
        <f>VLOOKUP($A64,'Allocate OPROC cost'!$A:$AO,31,FALSE)</f>
        <v>17723</v>
      </c>
      <c r="D64" s="183">
        <f>VLOOKUP($A64,'Allocate OPROC cost'!$A:$AO,32,FALSE)</f>
        <v>1596</v>
      </c>
      <c r="E64" s="184">
        <f>VLOOKUP($A64,'Allocate OPROC cost'!$A:$AO,33,FALSE)</f>
        <v>34655</v>
      </c>
      <c r="F64" s="182">
        <f>VLOOKUP($A64,'Allocate OPROC cost'!$A:$AO,34,FALSE)</f>
        <v>763097.13103374105</v>
      </c>
      <c r="G64" s="183">
        <f>VLOOKUP($A64,'Allocate OPROC cost'!$A:$AO,35,FALSE)</f>
        <v>7255511.8390804501</v>
      </c>
      <c r="H64" s="183">
        <f>VLOOKUP($A64,'Allocate OPROC cost'!$A:$AO,36,FALSE)</f>
        <v>1187525.6767689199</v>
      </c>
      <c r="I64" s="184">
        <f>VLOOKUP($A64,'Allocate OPROC cost'!$A:$AO,37,FALSE)</f>
        <v>9849983.9453824591</v>
      </c>
      <c r="J64" s="176">
        <f t="shared" si="10"/>
        <v>1484.6247685481344</v>
      </c>
      <c r="K64" s="177">
        <f t="shared" si="10"/>
        <v>409.38395526042149</v>
      </c>
      <c r="L64" s="177">
        <f t="shared" si="10"/>
        <v>744.06370724869669</v>
      </c>
      <c r="M64" s="178">
        <f t="shared" si="10"/>
        <v>284.22980653246168</v>
      </c>
      <c r="N64" s="170">
        <f t="shared" si="11"/>
        <v>1.1556192034374733</v>
      </c>
      <c r="O64" s="171">
        <f t="shared" si="12"/>
        <v>1.1357586365213737</v>
      </c>
      <c r="P64" s="171">
        <f t="shared" si="30"/>
        <v>0.9</v>
      </c>
      <c r="Q64" s="172">
        <f t="shared" si="30"/>
        <v>0.9</v>
      </c>
      <c r="R64" s="170">
        <f t="shared" si="14"/>
        <v>1.1556192034374733</v>
      </c>
      <c r="S64" s="171">
        <f t="shared" si="15"/>
        <v>1.1357586365213737</v>
      </c>
      <c r="T64" s="171">
        <f t="shared" si="16"/>
        <v>0.9</v>
      </c>
      <c r="U64" s="172">
        <f t="shared" si="17"/>
        <v>0.9</v>
      </c>
      <c r="V64" s="164">
        <f t="shared" si="18"/>
        <v>881849.69871063298</v>
      </c>
      <c r="W64" s="165">
        <f t="shared" si="19"/>
        <v>8240510.2336186962</v>
      </c>
      <c r="X64" s="165">
        <f t="shared" si="20"/>
        <v>1068773.1090920279</v>
      </c>
      <c r="Y64" s="166">
        <f t="shared" si="21"/>
        <v>8864985.550844213</v>
      </c>
      <c r="Z64" s="191">
        <f t="shared" si="22"/>
        <v>1715.6608924331381</v>
      </c>
      <c r="AA64" s="192">
        <f t="shared" si="23"/>
        <v>464.96136284030337</v>
      </c>
      <c r="AB64" s="192">
        <f t="shared" si="24"/>
        <v>669.65733652382698</v>
      </c>
      <c r="AC64" s="193">
        <f t="shared" si="25"/>
        <v>255.80682587921549</v>
      </c>
      <c r="AD64" s="185">
        <f t="shared" si="26"/>
        <v>0.15561920343747326</v>
      </c>
      <c r="AE64" s="186">
        <f t="shared" si="27"/>
        <v>0.13575863652137365</v>
      </c>
      <c r="AF64" s="186">
        <f t="shared" si="28"/>
        <v>-0.10000000000000009</v>
      </c>
      <c r="AG64" s="187">
        <f t="shared" si="29"/>
        <v>-0.10000000000000009</v>
      </c>
    </row>
    <row r="65" spans="1:33">
      <c r="A65">
        <v>300</v>
      </c>
      <c r="B65" s="182">
        <f>VLOOKUP($A65,'Allocate OPROC cost'!$A:$AO,30,FALSE)</f>
        <v>3833</v>
      </c>
      <c r="C65" s="183">
        <f>VLOOKUP($A65,'Allocate OPROC cost'!$A:$AO,31,FALSE)</f>
        <v>361039</v>
      </c>
      <c r="D65" s="183">
        <f>VLOOKUP($A65,'Allocate OPROC cost'!$A:$AO,32,FALSE)</f>
        <v>11253</v>
      </c>
      <c r="E65" s="184">
        <f>VLOOKUP($A65,'Allocate OPROC cost'!$A:$AO,33,FALSE)</f>
        <v>623402</v>
      </c>
      <c r="F65" s="182">
        <f>VLOOKUP($A65,'Allocate OPROC cost'!$A:$AO,34,FALSE)</f>
        <v>875146.26214601996</v>
      </c>
      <c r="G65" s="183">
        <f>VLOOKUP($A65,'Allocate OPROC cost'!$A:$AO,35,FALSE)</f>
        <v>64724731.408053018</v>
      </c>
      <c r="H65" s="183">
        <f>VLOOKUP($A65,'Allocate OPROC cost'!$A:$AO,36,FALSE)</f>
        <v>1747900.2872313899</v>
      </c>
      <c r="I65" s="184">
        <f>VLOOKUP($A65,'Allocate OPROC cost'!$A:$AO,37,FALSE)</f>
        <v>85262740.51633057</v>
      </c>
      <c r="J65" s="176">
        <f t="shared" si="10"/>
        <v>228.31887872319854</v>
      </c>
      <c r="K65" s="177">
        <f t="shared" si="10"/>
        <v>179.2735172877529</v>
      </c>
      <c r="L65" s="177">
        <f t="shared" si="10"/>
        <v>155.32749375556651</v>
      </c>
      <c r="M65" s="178">
        <f t="shared" si="10"/>
        <v>136.77007856299878</v>
      </c>
      <c r="N65" s="170">
        <f t="shared" si="11"/>
        <v>1.19972664717155</v>
      </c>
      <c r="O65" s="171">
        <f t="shared" si="12"/>
        <v>1.1317313160850324</v>
      </c>
      <c r="P65" s="171">
        <f t="shared" si="30"/>
        <v>0.9</v>
      </c>
      <c r="Q65" s="172">
        <f t="shared" si="30"/>
        <v>0.9</v>
      </c>
      <c r="R65" s="170">
        <f t="shared" si="14"/>
        <v>1.19972664717155</v>
      </c>
      <c r="S65" s="171">
        <f t="shared" si="15"/>
        <v>1.1317313160850324</v>
      </c>
      <c r="T65" s="171">
        <f t="shared" si="16"/>
        <v>0.9</v>
      </c>
      <c r="U65" s="172">
        <f t="shared" si="17"/>
        <v>0.9</v>
      </c>
      <c r="V65" s="164">
        <f t="shared" si="18"/>
        <v>1049936.2908691589</v>
      </c>
      <c r="W65" s="165">
        <f t="shared" si="19"/>
        <v>73251005.459686071</v>
      </c>
      <c r="X65" s="165">
        <f t="shared" si="20"/>
        <v>1573110.258508251</v>
      </c>
      <c r="Y65" s="166">
        <f t="shared" si="21"/>
        <v>76736466.46469751</v>
      </c>
      <c r="Z65" s="191">
        <f t="shared" si="22"/>
        <v>273.92024285655071</v>
      </c>
      <c r="AA65" s="192">
        <f t="shared" si="23"/>
        <v>202.88945365926139</v>
      </c>
      <c r="AB65" s="192">
        <f t="shared" si="24"/>
        <v>139.79474438000986</v>
      </c>
      <c r="AC65" s="193">
        <f t="shared" si="25"/>
        <v>123.09307070669891</v>
      </c>
      <c r="AD65" s="185">
        <f t="shared" si="26"/>
        <v>0.19972664717154998</v>
      </c>
      <c r="AE65" s="186">
        <f t="shared" si="27"/>
        <v>0.13173131608503241</v>
      </c>
      <c r="AF65" s="186">
        <f t="shared" si="28"/>
        <v>-9.9999999999999978E-2</v>
      </c>
      <c r="AG65" s="187">
        <f t="shared" si="29"/>
        <v>-9.9999999999999867E-2</v>
      </c>
    </row>
    <row r="66" spans="1:33">
      <c r="A66">
        <v>301</v>
      </c>
      <c r="B66" s="182">
        <f>VLOOKUP($A66,'Allocate OPROC cost'!$A:$AO,30,FALSE)</f>
        <v>3302</v>
      </c>
      <c r="C66" s="183">
        <f>VLOOKUP($A66,'Allocate OPROC cost'!$A:$AO,31,FALSE)</f>
        <v>357257</v>
      </c>
      <c r="D66" s="183">
        <f>VLOOKUP($A66,'Allocate OPROC cost'!$A:$AO,32,FALSE)</f>
        <v>9663</v>
      </c>
      <c r="E66" s="184">
        <f>VLOOKUP($A66,'Allocate OPROC cost'!$A:$AO,33,FALSE)</f>
        <v>666114</v>
      </c>
      <c r="F66" s="182">
        <f>VLOOKUP($A66,'Allocate OPROC cost'!$A:$AO,34,FALSE)</f>
        <v>497942.800080079</v>
      </c>
      <c r="G66" s="183">
        <f>VLOOKUP($A66,'Allocate OPROC cost'!$A:$AO,35,FALSE)</f>
        <v>54039322.71127224</v>
      </c>
      <c r="H66" s="183">
        <f>VLOOKUP($A66,'Allocate OPROC cost'!$A:$AO,36,FALSE)</f>
        <v>935358.83754137601</v>
      </c>
      <c r="I66" s="184">
        <f>VLOOKUP($A66,'Allocate OPROC cost'!$A:$AO,37,FALSE)</f>
        <v>70762019.170562342</v>
      </c>
      <c r="J66" s="176">
        <f t="shared" si="10"/>
        <v>150.80036344036313</v>
      </c>
      <c r="K66" s="177">
        <f t="shared" si="10"/>
        <v>151.26176033295985</v>
      </c>
      <c r="L66" s="177">
        <f t="shared" si="10"/>
        <v>96.797975529481121</v>
      </c>
      <c r="M66" s="178">
        <f t="shared" si="10"/>
        <v>106.2310943330456</v>
      </c>
      <c r="N66" s="170">
        <f t="shared" si="11"/>
        <v>1.1878446354462706</v>
      </c>
      <c r="O66" s="171">
        <f t="shared" si="12"/>
        <v>1.1309454220006385</v>
      </c>
      <c r="P66" s="171">
        <f t="shared" si="30"/>
        <v>0.9</v>
      </c>
      <c r="Q66" s="172">
        <f t="shared" si="30"/>
        <v>0.9</v>
      </c>
      <c r="R66" s="170">
        <f t="shared" si="14"/>
        <v>1.1878446354462706</v>
      </c>
      <c r="S66" s="171">
        <f t="shared" si="15"/>
        <v>1.1309454220006385</v>
      </c>
      <c r="T66" s="171">
        <f t="shared" si="16"/>
        <v>0.9</v>
      </c>
      <c r="U66" s="172">
        <f t="shared" si="17"/>
        <v>0.9</v>
      </c>
      <c r="V66" s="164">
        <f t="shared" si="18"/>
        <v>591478.68383421667</v>
      </c>
      <c r="W66" s="165">
        <f t="shared" si="19"/>
        <v>61115524.628328472</v>
      </c>
      <c r="X66" s="165">
        <f t="shared" si="20"/>
        <v>841822.95378723845</v>
      </c>
      <c r="Y66" s="166">
        <f t="shared" si="21"/>
        <v>63685817.253506109</v>
      </c>
      <c r="Z66" s="191">
        <f t="shared" si="22"/>
        <v>179.12740273598325</v>
      </c>
      <c r="AA66" s="192">
        <f t="shared" si="23"/>
        <v>171.06879537231873</v>
      </c>
      <c r="AB66" s="192">
        <f t="shared" si="24"/>
        <v>87.118177976533005</v>
      </c>
      <c r="AC66" s="193">
        <f t="shared" si="25"/>
        <v>95.607984899741055</v>
      </c>
      <c r="AD66" s="185">
        <f t="shared" si="26"/>
        <v>0.18784463544627061</v>
      </c>
      <c r="AE66" s="186">
        <f t="shared" si="27"/>
        <v>0.13094542200063852</v>
      </c>
      <c r="AF66" s="186">
        <f t="shared" si="28"/>
        <v>-0.10000000000000009</v>
      </c>
      <c r="AG66" s="187">
        <f t="shared" si="29"/>
        <v>-9.9999999999999867E-2</v>
      </c>
    </row>
    <row r="67" spans="1:33">
      <c r="A67">
        <v>302</v>
      </c>
      <c r="B67" s="182">
        <f>VLOOKUP($A67,'Allocate OPROC cost'!$A:$AO,30,FALSE)</f>
        <v>2435</v>
      </c>
      <c r="C67" s="183">
        <f>VLOOKUP($A67,'Allocate OPROC cost'!$A:$AO,31,FALSE)</f>
        <v>93592</v>
      </c>
      <c r="D67" s="183">
        <f>VLOOKUP($A67,'Allocate OPROC cost'!$A:$AO,32,FALSE)</f>
        <v>8588</v>
      </c>
      <c r="E67" s="184">
        <f>VLOOKUP($A67,'Allocate OPROC cost'!$A:$AO,33,FALSE)</f>
        <v>319456</v>
      </c>
      <c r="F67" s="182">
        <f>VLOOKUP($A67,'Allocate OPROC cost'!$A:$AO,34,FALSE)</f>
        <v>346940.01407730201</v>
      </c>
      <c r="G67" s="183">
        <f>VLOOKUP($A67,'Allocate OPROC cost'!$A:$AO,35,FALSE)</f>
        <v>14892069.619908009</v>
      </c>
      <c r="H67" s="183">
        <f>VLOOKUP($A67,'Allocate OPROC cost'!$A:$AO,36,FALSE)</f>
        <v>1050060.4564386201</v>
      </c>
      <c r="I67" s="184">
        <f>VLOOKUP($A67,'Allocate OPROC cost'!$A:$AO,37,FALSE)</f>
        <v>35372446.410152651</v>
      </c>
      <c r="J67" s="176">
        <f t="shared" si="10"/>
        <v>142.48049859437455</v>
      </c>
      <c r="K67" s="177">
        <f t="shared" si="10"/>
        <v>159.11690764069587</v>
      </c>
      <c r="L67" s="177">
        <f t="shared" si="10"/>
        <v>122.27066330212158</v>
      </c>
      <c r="M67" s="178">
        <f t="shared" si="10"/>
        <v>110.72713115469001</v>
      </c>
      <c r="N67" s="170">
        <f t="shared" si="11"/>
        <v>1.302663403998322</v>
      </c>
      <c r="O67" s="171">
        <f t="shared" si="12"/>
        <v>1.2375253897743406</v>
      </c>
      <c r="P67" s="171">
        <f t="shared" si="30"/>
        <v>0.9</v>
      </c>
      <c r="Q67" s="172">
        <f t="shared" si="30"/>
        <v>0.9</v>
      </c>
      <c r="R67" s="170">
        <f t="shared" si="14"/>
        <v>1.302663403998322</v>
      </c>
      <c r="S67" s="171">
        <f t="shared" si="15"/>
        <v>1.2375253897743406</v>
      </c>
      <c r="T67" s="171">
        <f t="shared" si="16"/>
        <v>0.9</v>
      </c>
      <c r="U67" s="172">
        <f t="shared" si="17"/>
        <v>0.9</v>
      </c>
      <c r="V67" s="164">
        <f t="shared" si="18"/>
        <v>451946.059721164</v>
      </c>
      <c r="W67" s="165">
        <f t="shared" si="19"/>
        <v>18429314.260923274</v>
      </c>
      <c r="X67" s="165">
        <f t="shared" si="20"/>
        <v>945054.41079475812</v>
      </c>
      <c r="Y67" s="166">
        <f t="shared" si="21"/>
        <v>31835201.769137386</v>
      </c>
      <c r="Z67" s="191">
        <f t="shared" si="22"/>
        <v>185.60413130232607</v>
      </c>
      <c r="AA67" s="192">
        <f t="shared" si="23"/>
        <v>196.91121314773991</v>
      </c>
      <c r="AB67" s="192">
        <f t="shared" si="24"/>
        <v>110.04359697190942</v>
      </c>
      <c r="AC67" s="193">
        <f t="shared" si="25"/>
        <v>99.654418039221014</v>
      </c>
      <c r="AD67" s="185">
        <f t="shared" si="26"/>
        <v>0.30266340399832181</v>
      </c>
      <c r="AE67" s="186">
        <f t="shared" si="27"/>
        <v>0.23752538977434057</v>
      </c>
      <c r="AF67" s="186">
        <f t="shared" si="28"/>
        <v>-9.9999999999999978E-2</v>
      </c>
      <c r="AG67" s="187">
        <f t="shared" si="29"/>
        <v>-9.9999999999999978E-2</v>
      </c>
    </row>
    <row r="68" spans="1:33">
      <c r="A68">
        <v>303</v>
      </c>
      <c r="B68" s="182">
        <f>VLOOKUP($A68,'Allocate OPROC cost'!$A:$AO,30,FALSE)</f>
        <v>4066</v>
      </c>
      <c r="C68" s="183">
        <f>VLOOKUP($A68,'Allocate OPROC cost'!$A:$AO,31,FALSE)</f>
        <v>153297</v>
      </c>
      <c r="D68" s="183">
        <f>VLOOKUP($A68,'Allocate OPROC cost'!$A:$AO,32,FALSE)</f>
        <v>40872</v>
      </c>
      <c r="E68" s="184">
        <f>VLOOKUP($A68,'Allocate OPROC cost'!$A:$AO,33,FALSE)</f>
        <v>1034772</v>
      </c>
      <c r="F68" s="182">
        <f>VLOOKUP($A68,'Allocate OPROC cost'!$A:$AO,34,FALSE)</f>
        <v>1307027.7511098899</v>
      </c>
      <c r="G68" s="183">
        <f>VLOOKUP($A68,'Allocate OPROC cost'!$A:$AO,35,FALSE)</f>
        <v>31445488.12166578</v>
      </c>
      <c r="H68" s="183">
        <f>VLOOKUP($A68,'Allocate OPROC cost'!$A:$AO,36,FALSE)</f>
        <v>10195376.9035911</v>
      </c>
      <c r="I68" s="184">
        <f>VLOOKUP($A68,'Allocate OPROC cost'!$A:$AO,37,FALSE)</f>
        <v>143834394.81102163</v>
      </c>
      <c r="J68" s="176">
        <f t="shared" si="10"/>
        <v>321.45296387355876</v>
      </c>
      <c r="K68" s="177">
        <f t="shared" si="10"/>
        <v>205.12787674687553</v>
      </c>
      <c r="L68" s="177">
        <f t="shared" si="10"/>
        <v>249.44648912681299</v>
      </c>
      <c r="M68" s="178">
        <f t="shared" si="10"/>
        <v>139.00105029032639</v>
      </c>
      <c r="N68" s="170">
        <f t="shared" si="11"/>
        <v>1.7800428793446414</v>
      </c>
      <c r="O68" s="171">
        <f t="shared" si="12"/>
        <v>1.4574086885040924</v>
      </c>
      <c r="P68" s="171">
        <f t="shared" si="30"/>
        <v>0.9</v>
      </c>
      <c r="Q68" s="172">
        <f t="shared" si="30"/>
        <v>0.9</v>
      </c>
      <c r="R68" s="170">
        <f t="shared" si="14"/>
        <v>1.5</v>
      </c>
      <c r="S68" s="171">
        <f t="shared" si="15"/>
        <v>1.4574086885040924</v>
      </c>
      <c r="T68" s="171">
        <f t="shared" si="16"/>
        <v>0.9</v>
      </c>
      <c r="U68" s="172">
        <f t="shared" si="17"/>
        <v>0.9</v>
      </c>
      <c r="V68" s="164">
        <f t="shared" si="18"/>
        <v>1960541.626664835</v>
      </c>
      <c r="W68" s="165">
        <f t="shared" si="19"/>
        <v>45828927.602767944</v>
      </c>
      <c r="X68" s="165">
        <f t="shared" si="20"/>
        <v>9175839.2132319901</v>
      </c>
      <c r="Y68" s="166">
        <f t="shared" si="21"/>
        <v>129450955.32991947</v>
      </c>
      <c r="Z68" s="191">
        <f t="shared" si="22"/>
        <v>482.17944581033817</v>
      </c>
      <c r="AA68" s="192">
        <f t="shared" si="23"/>
        <v>298.95514982529301</v>
      </c>
      <c r="AB68" s="192">
        <f t="shared" si="24"/>
        <v>224.50184021413168</v>
      </c>
      <c r="AC68" s="193">
        <f t="shared" si="25"/>
        <v>125.10094526129376</v>
      </c>
      <c r="AD68" s="185">
        <f t="shared" si="26"/>
        <v>0.5</v>
      </c>
      <c r="AE68" s="186">
        <f t="shared" si="27"/>
        <v>0.45740868850409244</v>
      </c>
      <c r="AF68" s="186">
        <f t="shared" si="28"/>
        <v>-0.10000000000000009</v>
      </c>
      <c r="AG68" s="187">
        <f t="shared" si="29"/>
        <v>-9.9999999999999978E-2</v>
      </c>
    </row>
    <row r="69" spans="1:33">
      <c r="A69">
        <v>304</v>
      </c>
      <c r="B69" s="182">
        <f>VLOOKUP($A69,'Allocate OPROC cost'!$A:$AO,30,FALSE)</f>
        <v>1</v>
      </c>
      <c r="C69" s="183">
        <f>VLOOKUP($A69,'Allocate OPROC cost'!$A:$AO,31,FALSE)</f>
        <v>10972</v>
      </c>
      <c r="D69" s="183">
        <f>VLOOKUP($A69,'Allocate OPROC cost'!$A:$AO,32,FALSE)</f>
        <v>0</v>
      </c>
      <c r="E69" s="184">
        <f>VLOOKUP($A69,'Allocate OPROC cost'!$A:$AO,33,FALSE)</f>
        <v>15534</v>
      </c>
      <c r="F69" s="182">
        <f>VLOOKUP($A69,'Allocate OPROC cost'!$A:$AO,34,FALSE)</f>
        <v>73.296234231407198</v>
      </c>
      <c r="G69" s="183">
        <f>VLOOKUP($A69,'Allocate OPROC cost'!$A:$AO,35,FALSE)</f>
        <v>1669313.7873487782</v>
      </c>
      <c r="H69" s="183">
        <f>VLOOKUP($A69,'Allocate OPROC cost'!$A:$AO,36,FALSE)</f>
        <v>0</v>
      </c>
      <c r="I69" s="184">
        <f>VLOOKUP($A69,'Allocate OPROC cost'!$A:$AO,37,FALSE)</f>
        <v>1080441.6217987784</v>
      </c>
      <c r="J69" s="176">
        <f t="shared" si="10"/>
        <v>73.296234231407198</v>
      </c>
      <c r="K69" s="177">
        <f t="shared" si="10"/>
        <v>152.14307212438737</v>
      </c>
      <c r="L69" s="177">
        <f t="shared" si="10"/>
        <v>0</v>
      </c>
      <c r="M69" s="178">
        <f t="shared" si="10"/>
        <v>69.553342461618286</v>
      </c>
      <c r="N69" s="170">
        <f t="shared" si="11"/>
        <v>1</v>
      </c>
      <c r="O69" s="171">
        <f t="shared" si="12"/>
        <v>1.0647236984434632</v>
      </c>
      <c r="P69" s="171">
        <f t="shared" si="30"/>
        <v>0.9</v>
      </c>
      <c r="Q69" s="172">
        <f t="shared" si="30"/>
        <v>0.9</v>
      </c>
      <c r="R69" s="170">
        <f t="shared" si="14"/>
        <v>1</v>
      </c>
      <c r="S69" s="171">
        <f t="shared" si="15"/>
        <v>1.0647236984434632</v>
      </c>
      <c r="T69" s="171">
        <f t="shared" si="16"/>
        <v>0.9</v>
      </c>
      <c r="U69" s="172">
        <f t="shared" si="17"/>
        <v>0.9</v>
      </c>
      <c r="V69" s="164">
        <f t="shared" si="18"/>
        <v>73.296234231407198</v>
      </c>
      <c r="W69" s="165">
        <f t="shared" si="19"/>
        <v>1777357.949528656</v>
      </c>
      <c r="X69" s="165">
        <f t="shared" si="20"/>
        <v>0</v>
      </c>
      <c r="Y69" s="166">
        <f t="shared" si="21"/>
        <v>972397.45961890055</v>
      </c>
      <c r="Z69" s="191">
        <f t="shared" si="22"/>
        <v>73.296234231407198</v>
      </c>
      <c r="AA69" s="192">
        <f t="shared" si="23"/>
        <v>161.99033444482828</v>
      </c>
      <c r="AB69" s="192">
        <f t="shared" si="24"/>
        <v>0</v>
      </c>
      <c r="AC69" s="193">
        <f t="shared" si="25"/>
        <v>62.598008215456453</v>
      </c>
      <c r="AD69" s="185">
        <f t="shared" si="26"/>
        <v>0</v>
      </c>
      <c r="AE69" s="186">
        <f t="shared" si="27"/>
        <v>6.4723698443463151E-2</v>
      </c>
      <c r="AF69" s="186">
        <f t="shared" si="28"/>
        <v>0</v>
      </c>
      <c r="AG69" s="187">
        <f t="shared" si="29"/>
        <v>-0.10000000000000009</v>
      </c>
    </row>
    <row r="70" spans="1:33">
      <c r="A70">
        <v>305</v>
      </c>
      <c r="B70" s="182">
        <f>VLOOKUP($A70,'Allocate OPROC cost'!$A:$AO,30,FALSE)</f>
        <v>2</v>
      </c>
      <c r="C70" s="183">
        <f>VLOOKUP($A70,'Allocate OPROC cost'!$A:$AO,31,FALSE)</f>
        <v>1914</v>
      </c>
      <c r="D70" s="183">
        <f>VLOOKUP($A70,'Allocate OPROC cost'!$A:$AO,32,FALSE)</f>
        <v>10</v>
      </c>
      <c r="E70" s="184">
        <f>VLOOKUP($A70,'Allocate OPROC cost'!$A:$AO,33,FALSE)</f>
        <v>10751</v>
      </c>
      <c r="F70" s="182">
        <f>VLOOKUP($A70,'Allocate OPROC cost'!$A:$AO,34,FALSE)</f>
        <v>305.53198753799097</v>
      </c>
      <c r="G70" s="183">
        <f>VLOOKUP($A70,'Allocate OPROC cost'!$A:$AO,35,FALSE)</f>
        <v>274515.27414593298</v>
      </c>
      <c r="H70" s="183">
        <f>VLOOKUP($A70,'Allocate OPROC cost'!$A:$AO,36,FALSE)</f>
        <v>1373.7110043482501</v>
      </c>
      <c r="I70" s="184">
        <f>VLOOKUP($A70,'Allocate OPROC cost'!$A:$AO,37,FALSE)</f>
        <v>1180910.6923623499</v>
      </c>
      <c r="J70" s="176">
        <f t="shared" si="10"/>
        <v>152.76599376899549</v>
      </c>
      <c r="K70" s="177">
        <f t="shared" si="10"/>
        <v>143.42490812222204</v>
      </c>
      <c r="L70" s="177">
        <f t="shared" si="10"/>
        <v>137.371100434825</v>
      </c>
      <c r="M70" s="178">
        <f t="shared" si="10"/>
        <v>109.84193957421169</v>
      </c>
      <c r="N70" s="170">
        <f t="shared" si="11"/>
        <v>1.4496128262764756</v>
      </c>
      <c r="O70" s="171">
        <f t="shared" si="12"/>
        <v>1.4301803227657834</v>
      </c>
      <c r="P70" s="171">
        <f t="shared" si="30"/>
        <v>0.9</v>
      </c>
      <c r="Q70" s="172">
        <f t="shared" si="30"/>
        <v>0.9</v>
      </c>
      <c r="R70" s="170">
        <f t="shared" si="14"/>
        <v>1.4496128262764756</v>
      </c>
      <c r="S70" s="171">
        <f t="shared" si="15"/>
        <v>1.4301803227657834</v>
      </c>
      <c r="T70" s="171">
        <f t="shared" si="16"/>
        <v>0.9</v>
      </c>
      <c r="U70" s="172">
        <f t="shared" si="17"/>
        <v>0.9</v>
      </c>
      <c r="V70" s="164">
        <f t="shared" si="18"/>
        <v>442.90308797281602</v>
      </c>
      <c r="W70" s="165">
        <f t="shared" si="19"/>
        <v>392606.34338216798</v>
      </c>
      <c r="X70" s="165">
        <f t="shared" si="20"/>
        <v>1236.3399039134251</v>
      </c>
      <c r="Y70" s="166">
        <f t="shared" si="21"/>
        <v>1062819.623126115</v>
      </c>
      <c r="Z70" s="191">
        <f t="shared" si="22"/>
        <v>221.45154398640801</v>
      </c>
      <c r="AA70" s="192">
        <f t="shared" si="23"/>
        <v>205.12348139089235</v>
      </c>
      <c r="AB70" s="192">
        <f t="shared" si="24"/>
        <v>123.63399039134251</v>
      </c>
      <c r="AC70" s="193">
        <f t="shared" si="25"/>
        <v>98.857745616790524</v>
      </c>
      <c r="AD70" s="185">
        <f t="shared" si="26"/>
        <v>0.44961282627647559</v>
      </c>
      <c r="AE70" s="186">
        <f t="shared" si="27"/>
        <v>0.43018032276578344</v>
      </c>
      <c r="AF70" s="186">
        <f t="shared" si="28"/>
        <v>-9.9999999999999867E-2</v>
      </c>
      <c r="AG70" s="187">
        <f t="shared" si="29"/>
        <v>-9.9999999999999978E-2</v>
      </c>
    </row>
    <row r="71" spans="1:33">
      <c r="A71">
        <v>306</v>
      </c>
      <c r="B71" s="182">
        <f>VLOOKUP($A71,'Allocate OPROC cost'!$A:$AO,30,FALSE)</f>
        <v>2821</v>
      </c>
      <c r="C71" s="183">
        <f>VLOOKUP($A71,'Allocate OPROC cost'!$A:$AO,31,FALSE)</f>
        <v>22778</v>
      </c>
      <c r="D71" s="183">
        <f>VLOOKUP($A71,'Allocate OPROC cost'!$A:$AO,32,FALSE)</f>
        <v>17274</v>
      </c>
      <c r="E71" s="184">
        <f>VLOOKUP($A71,'Allocate OPROC cost'!$A:$AO,33,FALSE)</f>
        <v>103410</v>
      </c>
      <c r="F71" s="182">
        <f>VLOOKUP($A71,'Allocate OPROC cost'!$A:$AO,34,FALSE)</f>
        <v>695423.65414494299</v>
      </c>
      <c r="G71" s="183">
        <f>VLOOKUP($A71,'Allocate OPROC cost'!$A:$AO,35,FALSE)</f>
        <v>4424211.3855961338</v>
      </c>
      <c r="H71" s="183">
        <f>VLOOKUP($A71,'Allocate OPROC cost'!$A:$AO,36,FALSE)</f>
        <v>3376015.0407801699</v>
      </c>
      <c r="I71" s="184">
        <f>VLOOKUP($A71,'Allocate OPROC cost'!$A:$AO,37,FALSE)</f>
        <v>17456248.327209923</v>
      </c>
      <c r="J71" s="176">
        <f t="shared" si="10"/>
        <v>246.51671540054696</v>
      </c>
      <c r="K71" s="177">
        <f t="shared" si="10"/>
        <v>194.23177564299473</v>
      </c>
      <c r="L71" s="177">
        <f t="shared" si="10"/>
        <v>195.43910158505093</v>
      </c>
      <c r="M71" s="178">
        <f t="shared" si="10"/>
        <v>168.80619212078062</v>
      </c>
      <c r="N71" s="170">
        <f t="shared" si="11"/>
        <v>1.4854616348837233</v>
      </c>
      <c r="O71" s="171">
        <f t="shared" si="12"/>
        <v>1.3945618056144893</v>
      </c>
      <c r="P71" s="171">
        <f t="shared" si="30"/>
        <v>0.9</v>
      </c>
      <c r="Q71" s="172">
        <f t="shared" si="30"/>
        <v>0.9</v>
      </c>
      <c r="R71" s="170">
        <f t="shared" si="14"/>
        <v>1.4854616348837233</v>
      </c>
      <c r="S71" s="171">
        <f t="shared" si="15"/>
        <v>1.3945618056144893</v>
      </c>
      <c r="T71" s="171">
        <f t="shared" si="16"/>
        <v>0.9</v>
      </c>
      <c r="U71" s="172">
        <f t="shared" si="17"/>
        <v>0.9</v>
      </c>
      <c r="V71" s="164">
        <f t="shared" si="18"/>
        <v>1033025.15822296</v>
      </c>
      <c r="W71" s="165">
        <f t="shared" si="19"/>
        <v>6169836.2183171259</v>
      </c>
      <c r="X71" s="165">
        <f t="shared" si="20"/>
        <v>3038413.5367021528</v>
      </c>
      <c r="Y71" s="166">
        <f t="shared" si="21"/>
        <v>15710623.494488932</v>
      </c>
      <c r="Z71" s="191">
        <f t="shared" si="22"/>
        <v>366.19112308506203</v>
      </c>
      <c r="AA71" s="192">
        <f t="shared" si="23"/>
        <v>270.86821574840309</v>
      </c>
      <c r="AB71" s="192">
        <f t="shared" si="24"/>
        <v>175.89519142654584</v>
      </c>
      <c r="AC71" s="193">
        <f t="shared" si="25"/>
        <v>151.92557290870258</v>
      </c>
      <c r="AD71" s="185">
        <f t="shared" si="26"/>
        <v>0.48546163488372329</v>
      </c>
      <c r="AE71" s="186">
        <f t="shared" si="27"/>
        <v>0.39456180561448906</v>
      </c>
      <c r="AF71" s="186">
        <f t="shared" si="28"/>
        <v>-9.9999999999999978E-2</v>
      </c>
      <c r="AG71" s="187">
        <f t="shared" si="29"/>
        <v>-9.9999999999999867E-2</v>
      </c>
    </row>
    <row r="72" spans="1:33">
      <c r="A72">
        <v>307</v>
      </c>
      <c r="B72" s="182">
        <f>VLOOKUP($A72,'Allocate OPROC cost'!$A:$AO,30,FALSE)</f>
        <v>11275</v>
      </c>
      <c r="C72" s="183">
        <f>VLOOKUP($A72,'Allocate OPROC cost'!$A:$AO,31,FALSE)</f>
        <v>101644</v>
      </c>
      <c r="D72" s="183">
        <f>VLOOKUP($A72,'Allocate OPROC cost'!$A:$AO,32,FALSE)</f>
        <v>51643</v>
      </c>
      <c r="E72" s="184">
        <f>VLOOKUP($A72,'Allocate OPROC cost'!$A:$AO,33,FALSE)</f>
        <v>565045</v>
      </c>
      <c r="F72" s="182">
        <f>VLOOKUP($A72,'Allocate OPROC cost'!$A:$AO,34,FALSE)</f>
        <v>1790085.1276994999</v>
      </c>
      <c r="G72" s="183">
        <f>VLOOKUP($A72,'Allocate OPROC cost'!$A:$AO,35,FALSE)</f>
        <v>15362884.988895249</v>
      </c>
      <c r="H72" s="183">
        <f>VLOOKUP($A72,'Allocate OPROC cost'!$A:$AO,36,FALSE)</f>
        <v>6676992.1066389</v>
      </c>
      <c r="I72" s="184">
        <f>VLOOKUP($A72,'Allocate OPROC cost'!$A:$AO,37,FALSE)</f>
        <v>62232533.108197682</v>
      </c>
      <c r="J72" s="176">
        <f t="shared" si="10"/>
        <v>158.76586498443459</v>
      </c>
      <c r="K72" s="177">
        <f t="shared" si="10"/>
        <v>151.14404184108506</v>
      </c>
      <c r="L72" s="177">
        <f t="shared" si="10"/>
        <v>129.29132905987066</v>
      </c>
      <c r="M72" s="178">
        <f t="shared" si="10"/>
        <v>110.1373043000074</v>
      </c>
      <c r="N72" s="170">
        <f t="shared" si="11"/>
        <v>1.3729985799736648</v>
      </c>
      <c r="O72" s="171">
        <f t="shared" si="12"/>
        <v>1.4050836360044432</v>
      </c>
      <c r="P72" s="171">
        <f t="shared" si="30"/>
        <v>0.9</v>
      </c>
      <c r="Q72" s="172">
        <f t="shared" si="30"/>
        <v>0.9</v>
      </c>
      <c r="R72" s="170">
        <f t="shared" si="14"/>
        <v>1.3729985799736648</v>
      </c>
      <c r="S72" s="171">
        <f t="shared" si="15"/>
        <v>1.4050836360044432</v>
      </c>
      <c r="T72" s="171">
        <f t="shared" si="16"/>
        <v>0.9</v>
      </c>
      <c r="U72" s="172">
        <f t="shared" si="17"/>
        <v>0.9</v>
      </c>
      <c r="V72" s="164">
        <f t="shared" si="18"/>
        <v>2457784.33836339</v>
      </c>
      <c r="W72" s="165">
        <f t="shared" si="19"/>
        <v>21586138.299715016</v>
      </c>
      <c r="X72" s="165">
        <f t="shared" si="20"/>
        <v>6009292.8959750105</v>
      </c>
      <c r="Y72" s="166">
        <f t="shared" si="21"/>
        <v>56009279.797377914</v>
      </c>
      <c r="Z72" s="191">
        <f t="shared" si="22"/>
        <v>217.98530717191929</v>
      </c>
      <c r="AA72" s="192">
        <f t="shared" si="23"/>
        <v>212.37001987047947</v>
      </c>
      <c r="AB72" s="192">
        <f t="shared" si="24"/>
        <v>116.36219615388359</v>
      </c>
      <c r="AC72" s="193">
        <f t="shared" si="25"/>
        <v>99.123573870006666</v>
      </c>
      <c r="AD72" s="185">
        <f t="shared" si="26"/>
        <v>0.37299857997366481</v>
      </c>
      <c r="AE72" s="186">
        <f t="shared" si="27"/>
        <v>0.40508363600444297</v>
      </c>
      <c r="AF72" s="186">
        <f t="shared" si="28"/>
        <v>-0.10000000000000009</v>
      </c>
      <c r="AG72" s="187">
        <f t="shared" si="29"/>
        <v>-9.9999999999999978E-2</v>
      </c>
    </row>
    <row r="73" spans="1:33">
      <c r="A73">
        <v>309</v>
      </c>
      <c r="B73" s="182">
        <f>VLOOKUP($A73,'Allocate OPROC cost'!$A:$AO,30,FALSE)</f>
        <v>209</v>
      </c>
      <c r="C73" s="183">
        <f>VLOOKUP($A73,'Allocate OPROC cost'!$A:$AO,31,FALSE)</f>
        <v>4127</v>
      </c>
      <c r="D73" s="183">
        <f>VLOOKUP($A73,'Allocate OPROC cost'!$A:$AO,32,FALSE)</f>
        <v>714</v>
      </c>
      <c r="E73" s="184">
        <f>VLOOKUP($A73,'Allocate OPROC cost'!$A:$AO,33,FALSE)</f>
        <v>18180</v>
      </c>
      <c r="F73" s="182">
        <f>VLOOKUP($A73,'Allocate OPROC cost'!$A:$AO,34,FALSE)</f>
        <v>92759.707583422205</v>
      </c>
      <c r="G73" s="183">
        <f>VLOOKUP($A73,'Allocate OPROC cost'!$A:$AO,35,FALSE)</f>
        <v>3405944.1736634001</v>
      </c>
      <c r="H73" s="183">
        <f>VLOOKUP($A73,'Allocate OPROC cost'!$A:$AO,36,FALSE)</f>
        <v>433287.574019544</v>
      </c>
      <c r="I73" s="184">
        <f>VLOOKUP($A73,'Allocate OPROC cost'!$A:$AO,37,FALSE)</f>
        <v>11373952.668913299</v>
      </c>
      <c r="J73" s="176">
        <f t="shared" si="10"/>
        <v>443.82635207379047</v>
      </c>
      <c r="K73" s="177">
        <f t="shared" si="10"/>
        <v>825.28329868267508</v>
      </c>
      <c r="L73" s="177">
        <f t="shared" si="10"/>
        <v>606.84534176406726</v>
      </c>
      <c r="M73" s="178">
        <f t="shared" si="10"/>
        <v>625.62995978621007</v>
      </c>
      <c r="N73" s="170">
        <f t="shared" si="11"/>
        <v>1.4671075247082606</v>
      </c>
      <c r="O73" s="171">
        <f t="shared" si="12"/>
        <v>1.3339441895983746</v>
      </c>
      <c r="P73" s="171">
        <f t="shared" si="30"/>
        <v>0.9</v>
      </c>
      <c r="Q73" s="172">
        <f t="shared" si="30"/>
        <v>0.9</v>
      </c>
      <c r="R73" s="170">
        <f t="shared" si="14"/>
        <v>1.4671075247082606</v>
      </c>
      <c r="S73" s="171">
        <f t="shared" si="15"/>
        <v>1.3339441895983746</v>
      </c>
      <c r="T73" s="171">
        <f t="shared" si="16"/>
        <v>0.9</v>
      </c>
      <c r="U73" s="172">
        <f t="shared" si="17"/>
        <v>0.9</v>
      </c>
      <c r="V73" s="164">
        <f t="shared" si="18"/>
        <v>136088.46498537663</v>
      </c>
      <c r="W73" s="165">
        <f t="shared" si="19"/>
        <v>4543339.4405547297</v>
      </c>
      <c r="X73" s="165">
        <f t="shared" si="20"/>
        <v>389958.81661758962</v>
      </c>
      <c r="Y73" s="166">
        <f t="shared" si="21"/>
        <v>10236557.402021969</v>
      </c>
      <c r="Z73" s="191">
        <f t="shared" si="22"/>
        <v>651.14098079127575</v>
      </c>
      <c r="AA73" s="192">
        <f t="shared" si="23"/>
        <v>1100.8818610503342</v>
      </c>
      <c r="AB73" s="192">
        <f t="shared" si="24"/>
        <v>546.16080758766054</v>
      </c>
      <c r="AC73" s="193">
        <f t="shared" si="25"/>
        <v>563.06696380758899</v>
      </c>
      <c r="AD73" s="185">
        <f t="shared" si="26"/>
        <v>0.46710752470826056</v>
      </c>
      <c r="AE73" s="186">
        <f t="shared" si="27"/>
        <v>0.33394418959837457</v>
      </c>
      <c r="AF73" s="186">
        <f t="shared" si="28"/>
        <v>-9.9999999999999978E-2</v>
      </c>
      <c r="AG73" s="187">
        <f t="shared" si="29"/>
        <v>-0.10000000000000009</v>
      </c>
    </row>
    <row r="74" spans="1:33">
      <c r="A74">
        <v>310</v>
      </c>
      <c r="B74" s="182">
        <f>VLOOKUP($A74,'Allocate OPROC cost'!$A:$AO,30,FALSE)</f>
        <v>7</v>
      </c>
      <c r="C74" s="183">
        <f>VLOOKUP($A74,'Allocate OPROC cost'!$A:$AO,31,FALSE)</f>
        <v>40116</v>
      </c>
      <c r="D74" s="183">
        <f>VLOOKUP($A74,'Allocate OPROC cost'!$A:$AO,32,FALSE)</f>
        <v>4</v>
      </c>
      <c r="E74" s="184">
        <f>VLOOKUP($A74,'Allocate OPROC cost'!$A:$AO,33,FALSE)</f>
        <v>34939</v>
      </c>
      <c r="F74" s="182">
        <f>VLOOKUP($A74,'Allocate OPROC cost'!$A:$AO,34,FALSE)</f>
        <v>731.46574795644904</v>
      </c>
      <c r="G74" s="183">
        <f>VLOOKUP($A74,'Allocate OPROC cost'!$A:$AO,35,FALSE)</f>
        <v>3065067.5726923398</v>
      </c>
      <c r="H74" s="183">
        <f>VLOOKUP($A74,'Allocate OPROC cost'!$A:$AO,36,FALSE)</f>
        <v>548.34449008437696</v>
      </c>
      <c r="I74" s="184">
        <f>VLOOKUP($A74,'Allocate OPROC cost'!$A:$AO,37,FALSE)</f>
        <v>3489050.4841386899</v>
      </c>
      <c r="J74" s="176">
        <f t="shared" ref="J74:M118" si="51">IF(B74=0,0,F74/B74)</f>
        <v>104.49510685092129</v>
      </c>
      <c r="K74" s="177">
        <f t="shared" si="51"/>
        <v>76.405114485301127</v>
      </c>
      <c r="L74" s="177">
        <f t="shared" si="51"/>
        <v>137.08612252109424</v>
      </c>
      <c r="M74" s="178">
        <f t="shared" si="51"/>
        <v>99.861200496256046</v>
      </c>
      <c r="N74" s="170">
        <f t="shared" si="11"/>
        <v>1.074965162978079</v>
      </c>
      <c r="O74" s="171">
        <f t="shared" si="12"/>
        <v>1.1138327427174444</v>
      </c>
      <c r="P74" s="171">
        <f t="shared" si="30"/>
        <v>0.9</v>
      </c>
      <c r="Q74" s="172">
        <f t="shared" si="30"/>
        <v>0.9</v>
      </c>
      <c r="R74" s="170">
        <f t="shared" si="14"/>
        <v>1.074965162978079</v>
      </c>
      <c r="S74" s="171">
        <f t="shared" si="15"/>
        <v>1.1138327427174444</v>
      </c>
      <c r="T74" s="171">
        <f t="shared" si="16"/>
        <v>0.9</v>
      </c>
      <c r="U74" s="172">
        <f t="shared" si="17"/>
        <v>0.9</v>
      </c>
      <c r="V74" s="164">
        <f t="shared" si="18"/>
        <v>786.30019696488671</v>
      </c>
      <c r="W74" s="165">
        <f t="shared" si="19"/>
        <v>3413972.6211062088</v>
      </c>
      <c r="X74" s="165">
        <f t="shared" si="20"/>
        <v>493.51004107593928</v>
      </c>
      <c r="Y74" s="166">
        <f t="shared" si="21"/>
        <v>3140145.4357248209</v>
      </c>
      <c r="Z74" s="191">
        <f t="shared" si="22"/>
        <v>112.32859956641239</v>
      </c>
      <c r="AA74" s="192">
        <f t="shared" si="23"/>
        <v>85.102518224803291</v>
      </c>
      <c r="AB74" s="192">
        <f t="shared" si="24"/>
        <v>123.37751026898482</v>
      </c>
      <c r="AC74" s="193">
        <f t="shared" si="25"/>
        <v>89.875080446630434</v>
      </c>
      <c r="AD74" s="185">
        <f t="shared" ref="AD74:AD105" si="52">IF(J74=0,0,Z74/J74-1)</f>
        <v>7.4965162978079203E-2</v>
      </c>
      <c r="AE74" s="186">
        <f t="shared" ref="AE74:AE105" si="53">IF(K74=0,0,AA74/K74-1)</f>
        <v>0.11383274271744437</v>
      </c>
      <c r="AF74" s="186">
        <f t="shared" ref="AF74:AF105" si="54">IF(L74=0,0,AB74/L74-1)</f>
        <v>-9.9999999999999978E-2</v>
      </c>
      <c r="AG74" s="187">
        <f t="shared" ref="AG74:AG105" si="55">IF(M74=0,0,AC74/M74-1)</f>
        <v>-0.10000000000000009</v>
      </c>
    </row>
    <row r="75" spans="1:33">
      <c r="A75">
        <v>311</v>
      </c>
      <c r="B75" s="182">
        <f>VLOOKUP($A75,'Allocate OPROC cost'!$A:$AO,30,FALSE)</f>
        <v>22</v>
      </c>
      <c r="C75" s="183">
        <f>VLOOKUP($A75,'Allocate OPROC cost'!$A:$AO,31,FALSE)</f>
        <v>42502</v>
      </c>
      <c r="D75" s="183">
        <f>VLOOKUP($A75,'Allocate OPROC cost'!$A:$AO,32,FALSE)</f>
        <v>66</v>
      </c>
      <c r="E75" s="184">
        <f>VLOOKUP($A75,'Allocate OPROC cost'!$A:$AO,33,FALSE)</f>
        <v>23418</v>
      </c>
      <c r="F75" s="182">
        <f>VLOOKUP($A75,'Allocate OPROC cost'!$A:$AO,34,FALSE)</f>
        <v>5323.20975782805</v>
      </c>
      <c r="G75" s="183">
        <f>VLOOKUP($A75,'Allocate OPROC cost'!$A:$AO,35,FALSE)</f>
        <v>25807054.959389199</v>
      </c>
      <c r="H75" s="183">
        <f>VLOOKUP($A75,'Allocate OPROC cost'!$A:$AO,36,FALSE)</f>
        <v>11548.637184266199</v>
      </c>
      <c r="I75" s="184">
        <f>VLOOKUP($A75,'Allocate OPROC cost'!$A:$AO,37,FALSE)</f>
        <v>11719643.5093683</v>
      </c>
      <c r="J75" s="176">
        <f t="shared" si="51"/>
        <v>241.964079901275</v>
      </c>
      <c r="K75" s="177">
        <f t="shared" si="51"/>
        <v>607.19624863275135</v>
      </c>
      <c r="L75" s="177">
        <f t="shared" si="51"/>
        <v>174.97935127676058</v>
      </c>
      <c r="M75" s="178">
        <f t="shared" si="51"/>
        <v>500.45450121138867</v>
      </c>
      <c r="N75" s="170">
        <f t="shared" ref="N75:N118" si="56">IF(F75=0,1,1+(H75*$O$4)/F75)</f>
        <v>1.2169487529076484</v>
      </c>
      <c r="O75" s="171">
        <f t="shared" ref="O75:O118" si="57">IF(G75=0,1,1+(I75*$O$4)/G75)</f>
        <v>1.0454125568679211</v>
      </c>
      <c r="P75" s="171">
        <f t="shared" ref="P75:Q118" si="58">$P$4</f>
        <v>0.9</v>
      </c>
      <c r="Q75" s="172">
        <f t="shared" si="58"/>
        <v>0.9</v>
      </c>
      <c r="R75" s="170">
        <f t="shared" ref="R75:R118" si="59">IF($S$4="No limit",N75,IF(N75&gt;$S$4,$S$4,N75))</f>
        <v>1.2169487529076484</v>
      </c>
      <c r="S75" s="171">
        <f t="shared" ref="S75:S118" si="60">IF($S$4="No limit",O75,IF(O75&gt;$S$4,$S$4,O75))</f>
        <v>1.0454125568679211</v>
      </c>
      <c r="T75" s="171">
        <f t="shared" ref="T75:T118" si="61">$P$9</f>
        <v>0.9</v>
      </c>
      <c r="U75" s="172">
        <f t="shared" ref="U75:U118" si="62">$Q$9</f>
        <v>0.9</v>
      </c>
      <c r="V75" s="164">
        <f t="shared" ref="V75:V118" si="63">R75*F75</f>
        <v>6478.0734762546699</v>
      </c>
      <c r="W75" s="165">
        <f t="shared" ref="W75:W118" si="64">S75*G75</f>
        <v>26979019.310326025</v>
      </c>
      <c r="X75" s="165">
        <f t="shared" ref="X75:X118" si="65">T75*H75</f>
        <v>10393.77346583958</v>
      </c>
      <c r="Y75" s="166">
        <f t="shared" ref="Y75:Y118" si="66">U75*I75</f>
        <v>10547679.15843147</v>
      </c>
      <c r="Z75" s="191">
        <f t="shared" ref="Z75:Z118" si="67">IF(B75=0,0,V75/B75)</f>
        <v>294.45788528430319</v>
      </c>
      <c r="AA75" s="192">
        <f t="shared" ref="AA75:AA118" si="68">IF(C75=0,0,W75/C75)</f>
        <v>634.77058280377457</v>
      </c>
      <c r="AB75" s="192">
        <f t="shared" ref="AB75:AB118" si="69">IF(D75=0,0,X75/D75)</f>
        <v>157.48141614908454</v>
      </c>
      <c r="AC75" s="193">
        <f t="shared" ref="AC75:AC118" si="70">IF(E75=0,0,Y75/E75)</f>
        <v>450.40905109024982</v>
      </c>
      <c r="AD75" s="185">
        <f t="shared" si="52"/>
        <v>0.21694875290764837</v>
      </c>
      <c r="AE75" s="186">
        <f t="shared" si="53"/>
        <v>4.5412556867921117E-2</v>
      </c>
      <c r="AF75" s="186">
        <f t="shared" si="54"/>
        <v>-9.9999999999999867E-2</v>
      </c>
      <c r="AG75" s="187">
        <f t="shared" si="55"/>
        <v>-9.9999999999999978E-2</v>
      </c>
    </row>
    <row r="76" spans="1:33">
      <c r="A76">
        <v>313</v>
      </c>
      <c r="B76" s="182">
        <f>VLOOKUP($A76,'Allocate OPROC cost'!$A:$AO,30,FALSE)</f>
        <v>822</v>
      </c>
      <c r="C76" s="183">
        <f>VLOOKUP($A76,'Allocate OPROC cost'!$A:$AO,31,FALSE)</f>
        <v>11744</v>
      </c>
      <c r="D76" s="183">
        <f>VLOOKUP($A76,'Allocate OPROC cost'!$A:$AO,32,FALSE)</f>
        <v>1535</v>
      </c>
      <c r="E76" s="184">
        <f>VLOOKUP($A76,'Allocate OPROC cost'!$A:$AO,33,FALSE)</f>
        <v>21269</v>
      </c>
      <c r="F76" s="182">
        <f>VLOOKUP($A76,'Allocate OPROC cost'!$A:$AO,34,FALSE)</f>
        <v>324254.19439651998</v>
      </c>
      <c r="G76" s="183">
        <f>VLOOKUP($A76,'Allocate OPROC cost'!$A:$AO,35,FALSE)</f>
        <v>2149847.9142471263</v>
      </c>
      <c r="H76" s="183">
        <f>VLOOKUP($A76,'Allocate OPROC cost'!$A:$AO,36,FALSE)</f>
        <v>185049.80855561901</v>
      </c>
      <c r="I76" s="184">
        <f>VLOOKUP($A76,'Allocate OPROC cost'!$A:$AO,37,FALSE)</f>
        <v>3225921.3869914697</v>
      </c>
      <c r="J76" s="176">
        <f t="shared" si="51"/>
        <v>394.46982286681265</v>
      </c>
      <c r="K76" s="177">
        <f t="shared" si="51"/>
        <v>183.0592570033316</v>
      </c>
      <c r="L76" s="177">
        <f t="shared" si="51"/>
        <v>120.55362120887231</v>
      </c>
      <c r="M76" s="178">
        <f t="shared" si="51"/>
        <v>151.67245225405378</v>
      </c>
      <c r="N76" s="170">
        <f t="shared" si="56"/>
        <v>1.0570693646384501</v>
      </c>
      <c r="O76" s="171">
        <f t="shared" si="57"/>
        <v>1.1500534696251377</v>
      </c>
      <c r="P76" s="171">
        <f t="shared" si="58"/>
        <v>0.9</v>
      </c>
      <c r="Q76" s="172">
        <f t="shared" si="58"/>
        <v>0.9</v>
      </c>
      <c r="R76" s="170">
        <f t="shared" si="59"/>
        <v>1.0570693646384501</v>
      </c>
      <c r="S76" s="171">
        <f t="shared" si="60"/>
        <v>1.1500534696251377</v>
      </c>
      <c r="T76" s="171">
        <f t="shared" si="61"/>
        <v>0.9</v>
      </c>
      <c r="U76" s="172">
        <f t="shared" si="62"/>
        <v>0.9</v>
      </c>
      <c r="V76" s="164">
        <f t="shared" si="63"/>
        <v>342759.17525208188</v>
      </c>
      <c r="W76" s="165">
        <f t="shared" si="64"/>
        <v>2472440.0529462732</v>
      </c>
      <c r="X76" s="165">
        <f t="shared" si="65"/>
        <v>166544.8277000571</v>
      </c>
      <c r="Y76" s="166">
        <f t="shared" si="66"/>
        <v>2903329.2482923227</v>
      </c>
      <c r="Z76" s="191">
        <f t="shared" si="67"/>
        <v>416.98196502686363</v>
      </c>
      <c r="AA76" s="192">
        <f t="shared" si="68"/>
        <v>210.5279336636813</v>
      </c>
      <c r="AB76" s="192">
        <f t="shared" si="69"/>
        <v>108.49825908798508</v>
      </c>
      <c r="AC76" s="193">
        <f t="shared" si="70"/>
        <v>136.50520702864839</v>
      </c>
      <c r="AD76" s="185">
        <f t="shared" si="52"/>
        <v>5.7069364638450137E-2</v>
      </c>
      <c r="AE76" s="186">
        <f t="shared" si="53"/>
        <v>0.15005346962513766</v>
      </c>
      <c r="AF76" s="186">
        <f t="shared" si="54"/>
        <v>-0.10000000000000009</v>
      </c>
      <c r="AG76" s="187">
        <f t="shared" si="55"/>
        <v>-0.10000000000000009</v>
      </c>
    </row>
    <row r="77" spans="1:33">
      <c r="A77">
        <v>314</v>
      </c>
      <c r="B77" s="182">
        <f>VLOOKUP($A77,'Allocate OPROC cost'!$A:$AO,30,FALSE)</f>
        <v>1949</v>
      </c>
      <c r="C77" s="183">
        <f>VLOOKUP($A77,'Allocate OPROC cost'!$A:$AO,31,FALSE)</f>
        <v>24009</v>
      </c>
      <c r="D77" s="183">
        <f>VLOOKUP($A77,'Allocate OPROC cost'!$A:$AO,32,FALSE)</f>
        <v>2187</v>
      </c>
      <c r="E77" s="184">
        <f>VLOOKUP($A77,'Allocate OPROC cost'!$A:$AO,33,FALSE)</f>
        <v>42470</v>
      </c>
      <c r="F77" s="182">
        <f>VLOOKUP($A77,'Allocate OPROC cost'!$A:$AO,34,FALSE)</f>
        <v>422253.16152663802</v>
      </c>
      <c r="G77" s="183">
        <f>VLOOKUP($A77,'Allocate OPROC cost'!$A:$AO,35,FALSE)</f>
        <v>4215008.1675484879</v>
      </c>
      <c r="H77" s="183">
        <f>VLOOKUP($A77,'Allocate OPROC cost'!$A:$AO,36,FALSE)</f>
        <v>408357.42067839298</v>
      </c>
      <c r="I77" s="184">
        <f>VLOOKUP($A77,'Allocate OPROC cost'!$A:$AO,37,FALSE)</f>
        <v>6812722.2522358084</v>
      </c>
      <c r="J77" s="176">
        <f t="shared" si="51"/>
        <v>216.65118600648435</v>
      </c>
      <c r="K77" s="177">
        <f t="shared" si="51"/>
        <v>175.55950549995785</v>
      </c>
      <c r="L77" s="177">
        <f t="shared" si="51"/>
        <v>186.72035696314265</v>
      </c>
      <c r="M77" s="178">
        <f t="shared" si="51"/>
        <v>160.4125795205041</v>
      </c>
      <c r="N77" s="170">
        <f t="shared" si="56"/>
        <v>1.0967091446283066</v>
      </c>
      <c r="O77" s="171">
        <f t="shared" si="57"/>
        <v>1.161630107971966</v>
      </c>
      <c r="P77" s="171">
        <f t="shared" si="58"/>
        <v>0.9</v>
      </c>
      <c r="Q77" s="172">
        <f t="shared" si="58"/>
        <v>0.9</v>
      </c>
      <c r="R77" s="170">
        <f t="shared" si="59"/>
        <v>1.0967091446283066</v>
      </c>
      <c r="S77" s="171">
        <f t="shared" si="60"/>
        <v>1.161630107971966</v>
      </c>
      <c r="T77" s="171">
        <f t="shared" si="61"/>
        <v>0.9</v>
      </c>
      <c r="U77" s="172">
        <f t="shared" si="62"/>
        <v>0.9</v>
      </c>
      <c r="V77" s="164">
        <f t="shared" si="63"/>
        <v>463088.90359447739</v>
      </c>
      <c r="W77" s="165">
        <f t="shared" si="64"/>
        <v>4896280.3927720683</v>
      </c>
      <c r="X77" s="165">
        <f t="shared" si="65"/>
        <v>367521.67861055367</v>
      </c>
      <c r="Y77" s="166">
        <f t="shared" si="66"/>
        <v>6131450.027012228</v>
      </c>
      <c r="Z77" s="191">
        <f t="shared" si="67"/>
        <v>237.60333688787964</v>
      </c>
      <c r="AA77" s="192">
        <f t="shared" si="68"/>
        <v>203.93520732942099</v>
      </c>
      <c r="AB77" s="192">
        <f t="shared" si="69"/>
        <v>168.0483212668284</v>
      </c>
      <c r="AC77" s="193">
        <f t="shared" si="70"/>
        <v>144.37132156845368</v>
      </c>
      <c r="AD77" s="185">
        <f t="shared" si="52"/>
        <v>9.670914462830682E-2</v>
      </c>
      <c r="AE77" s="186">
        <f t="shared" si="53"/>
        <v>0.16163010797196598</v>
      </c>
      <c r="AF77" s="186">
        <f t="shared" si="54"/>
        <v>-9.9999999999999978E-2</v>
      </c>
      <c r="AG77" s="187">
        <f t="shared" si="55"/>
        <v>-0.10000000000000009</v>
      </c>
    </row>
    <row r="78" spans="1:33">
      <c r="A78">
        <v>315</v>
      </c>
      <c r="B78" s="182">
        <f>VLOOKUP($A78,'Allocate OPROC cost'!$A:$AO,30,FALSE)</f>
        <v>29</v>
      </c>
      <c r="C78" s="183">
        <f>VLOOKUP($A78,'Allocate OPROC cost'!$A:$AO,31,FALSE)</f>
        <v>5023</v>
      </c>
      <c r="D78" s="183">
        <f>VLOOKUP($A78,'Allocate OPROC cost'!$A:$AO,32,FALSE)</f>
        <v>64</v>
      </c>
      <c r="E78" s="184">
        <f>VLOOKUP($A78,'Allocate OPROC cost'!$A:$AO,33,FALSE)</f>
        <v>12640</v>
      </c>
      <c r="F78" s="182">
        <f>VLOOKUP($A78,'Allocate OPROC cost'!$A:$AO,34,FALSE)</f>
        <v>13184.095858647301</v>
      </c>
      <c r="G78" s="183">
        <f>VLOOKUP($A78,'Allocate OPROC cost'!$A:$AO,35,FALSE)</f>
        <v>1206270.6159765201</v>
      </c>
      <c r="H78" s="183">
        <f>VLOOKUP($A78,'Allocate OPROC cost'!$A:$AO,36,FALSE)</f>
        <v>30094.027464228799</v>
      </c>
      <c r="I78" s="184">
        <f>VLOOKUP($A78,'Allocate OPROC cost'!$A:$AO,37,FALSE)</f>
        <v>3037116.64726438</v>
      </c>
      <c r="J78" s="176">
        <f t="shared" si="51"/>
        <v>454.623995125769</v>
      </c>
      <c r="K78" s="177">
        <f t="shared" si="51"/>
        <v>240.14943579066696</v>
      </c>
      <c r="L78" s="177">
        <f t="shared" si="51"/>
        <v>470.21917912857498</v>
      </c>
      <c r="M78" s="178">
        <f t="shared" si="51"/>
        <v>240.27821576458703</v>
      </c>
      <c r="N78" s="170">
        <f t="shared" si="56"/>
        <v>1.2282600778004089</v>
      </c>
      <c r="O78" s="171">
        <f t="shared" si="57"/>
        <v>1.2517773878464016</v>
      </c>
      <c r="P78" s="171">
        <f t="shared" si="58"/>
        <v>0.9</v>
      </c>
      <c r="Q78" s="172">
        <f t="shared" si="58"/>
        <v>0.9</v>
      </c>
      <c r="R78" s="170">
        <f t="shared" si="59"/>
        <v>1.2282600778004089</v>
      </c>
      <c r="S78" s="171">
        <f t="shared" si="60"/>
        <v>1.2517773878464016</v>
      </c>
      <c r="T78" s="171">
        <f t="shared" si="61"/>
        <v>0.9</v>
      </c>
      <c r="U78" s="172">
        <f t="shared" si="62"/>
        <v>0.9</v>
      </c>
      <c r="V78" s="164">
        <f t="shared" si="63"/>
        <v>16193.498605070183</v>
      </c>
      <c r="W78" s="165">
        <f t="shared" si="64"/>
        <v>1509982.2807029581</v>
      </c>
      <c r="X78" s="165">
        <f t="shared" si="65"/>
        <v>27084.62471780592</v>
      </c>
      <c r="Y78" s="166">
        <f t="shared" si="66"/>
        <v>2733404.982537942</v>
      </c>
      <c r="Z78" s="191">
        <f t="shared" si="67"/>
        <v>558.39650362310977</v>
      </c>
      <c r="AA78" s="192">
        <f t="shared" si="68"/>
        <v>300.61363342682819</v>
      </c>
      <c r="AB78" s="192">
        <f t="shared" si="69"/>
        <v>423.1972612157175</v>
      </c>
      <c r="AC78" s="193">
        <f t="shared" si="70"/>
        <v>216.25039418812833</v>
      </c>
      <c r="AD78" s="185">
        <f t="shared" si="52"/>
        <v>0.22826007780040891</v>
      </c>
      <c r="AE78" s="186">
        <f t="shared" si="53"/>
        <v>0.25177738784640136</v>
      </c>
      <c r="AF78" s="186">
        <f t="shared" si="54"/>
        <v>-9.9999999999999978E-2</v>
      </c>
      <c r="AG78" s="187">
        <f t="shared" si="55"/>
        <v>-9.9999999999999978E-2</v>
      </c>
    </row>
    <row r="79" spans="1:33">
      <c r="A79">
        <v>316</v>
      </c>
      <c r="B79" s="182">
        <f>VLOOKUP($A79,'Allocate OPROC cost'!$A:$AO,30,FALSE)</f>
        <v>608</v>
      </c>
      <c r="C79" s="183">
        <f>VLOOKUP($A79,'Allocate OPROC cost'!$A:$AO,31,FALSE)</f>
        <v>4506</v>
      </c>
      <c r="D79" s="183">
        <f>VLOOKUP($A79,'Allocate OPROC cost'!$A:$AO,32,FALSE)</f>
        <v>1554</v>
      </c>
      <c r="E79" s="184">
        <f>VLOOKUP($A79,'Allocate OPROC cost'!$A:$AO,33,FALSE)</f>
        <v>10512</v>
      </c>
      <c r="F79" s="182">
        <f>VLOOKUP($A79,'Allocate OPROC cost'!$A:$AO,34,FALSE)</f>
        <v>172947.429494268</v>
      </c>
      <c r="G79" s="183">
        <f>VLOOKUP($A79,'Allocate OPROC cost'!$A:$AO,35,FALSE)</f>
        <v>1093506.2516270548</v>
      </c>
      <c r="H79" s="183">
        <f>VLOOKUP($A79,'Allocate OPROC cost'!$A:$AO,36,FALSE)</f>
        <v>311489.66992216598</v>
      </c>
      <c r="I79" s="184">
        <f>VLOOKUP($A79,'Allocate OPROC cost'!$A:$AO,37,FALSE)</f>
        <v>2018441.8970811826</v>
      </c>
      <c r="J79" s="176">
        <f t="shared" si="51"/>
        <v>284.45300903662502</v>
      </c>
      <c r="K79" s="177">
        <f t="shared" si="51"/>
        <v>242.67781882535613</v>
      </c>
      <c r="L79" s="177">
        <f t="shared" si="51"/>
        <v>200.44380303871685</v>
      </c>
      <c r="M79" s="178">
        <f t="shared" si="51"/>
        <v>192.0131180632784</v>
      </c>
      <c r="N79" s="170">
        <f t="shared" si="56"/>
        <v>1.1801065623426856</v>
      </c>
      <c r="O79" s="171">
        <f t="shared" si="57"/>
        <v>1.1845843948379713</v>
      </c>
      <c r="P79" s="171">
        <f t="shared" si="58"/>
        <v>0.9</v>
      </c>
      <c r="Q79" s="172">
        <f t="shared" si="58"/>
        <v>0.9</v>
      </c>
      <c r="R79" s="170">
        <f t="shared" si="59"/>
        <v>1.1801065623426856</v>
      </c>
      <c r="S79" s="171">
        <f t="shared" si="60"/>
        <v>1.1845843948379713</v>
      </c>
      <c r="T79" s="171">
        <f t="shared" si="61"/>
        <v>0.9</v>
      </c>
      <c r="U79" s="172">
        <f t="shared" si="62"/>
        <v>0.9</v>
      </c>
      <c r="V79" s="164">
        <f t="shared" si="63"/>
        <v>204096.39648648459</v>
      </c>
      <c r="W79" s="165">
        <f t="shared" si="64"/>
        <v>1295350.4413351731</v>
      </c>
      <c r="X79" s="165">
        <f t="shared" si="65"/>
        <v>280340.70292994939</v>
      </c>
      <c r="Y79" s="166">
        <f t="shared" si="66"/>
        <v>1816597.7073730642</v>
      </c>
      <c r="Z79" s="191">
        <f t="shared" si="67"/>
        <v>335.68486264224441</v>
      </c>
      <c r="AA79" s="192">
        <f t="shared" si="68"/>
        <v>287.47235715383334</v>
      </c>
      <c r="AB79" s="192">
        <f t="shared" si="69"/>
        <v>180.39942273484516</v>
      </c>
      <c r="AC79" s="193">
        <f t="shared" si="70"/>
        <v>172.81180625695055</v>
      </c>
      <c r="AD79" s="185">
        <f t="shared" si="52"/>
        <v>0.18010656234268563</v>
      </c>
      <c r="AE79" s="186">
        <f t="shared" si="53"/>
        <v>0.18458439483797129</v>
      </c>
      <c r="AF79" s="186">
        <f t="shared" si="54"/>
        <v>-9.9999999999999978E-2</v>
      </c>
      <c r="AG79" s="187">
        <f t="shared" si="55"/>
        <v>-0.10000000000000009</v>
      </c>
    </row>
    <row r="80" spans="1:33">
      <c r="A80">
        <v>317</v>
      </c>
      <c r="B80" s="182">
        <f>VLOOKUP($A80,'Allocate OPROC cost'!$A:$AO,30,FALSE)</f>
        <v>20</v>
      </c>
      <c r="C80" s="183">
        <f>VLOOKUP($A80,'Allocate OPROC cost'!$A:$AO,31,FALSE)</f>
        <v>13089</v>
      </c>
      <c r="D80" s="183">
        <f>VLOOKUP($A80,'Allocate OPROC cost'!$A:$AO,32,FALSE)</f>
        <v>76</v>
      </c>
      <c r="E80" s="184">
        <f>VLOOKUP($A80,'Allocate OPROC cost'!$A:$AO,33,FALSE)</f>
        <v>15385</v>
      </c>
      <c r="F80" s="182">
        <f>VLOOKUP($A80,'Allocate OPROC cost'!$A:$AO,34,FALSE)</f>
        <v>3385.5918213025502</v>
      </c>
      <c r="G80" s="183">
        <f>VLOOKUP($A80,'Allocate OPROC cost'!$A:$AO,35,FALSE)</f>
        <v>1772948.39565671</v>
      </c>
      <c r="H80" s="183">
        <f>VLOOKUP($A80,'Allocate OPROC cost'!$A:$AO,36,FALSE)</f>
        <v>17981.363565683299</v>
      </c>
      <c r="I80" s="184">
        <f>VLOOKUP($A80,'Allocate OPROC cost'!$A:$AO,37,FALSE)</f>
        <v>1753606.9445545999</v>
      </c>
      <c r="J80" s="176">
        <f t="shared" si="51"/>
        <v>169.27959106512751</v>
      </c>
      <c r="K80" s="177">
        <f t="shared" si="51"/>
        <v>135.45331160949729</v>
      </c>
      <c r="L80" s="177">
        <f t="shared" si="51"/>
        <v>236.59688902214867</v>
      </c>
      <c r="M80" s="178">
        <f t="shared" si="51"/>
        <v>113.9816018560026</v>
      </c>
      <c r="N80" s="170">
        <f t="shared" si="56"/>
        <v>1.5311143373085438</v>
      </c>
      <c r="O80" s="171">
        <f t="shared" si="57"/>
        <v>1.0989090798610106</v>
      </c>
      <c r="P80" s="171">
        <f t="shared" si="58"/>
        <v>0.9</v>
      </c>
      <c r="Q80" s="172">
        <f t="shared" si="58"/>
        <v>0.9</v>
      </c>
      <c r="R80" s="170">
        <f t="shared" si="59"/>
        <v>1.5</v>
      </c>
      <c r="S80" s="171">
        <f t="shared" si="60"/>
        <v>1.0989090798610106</v>
      </c>
      <c r="T80" s="171">
        <f t="shared" si="61"/>
        <v>0.9</v>
      </c>
      <c r="U80" s="172">
        <f t="shared" si="62"/>
        <v>0.9</v>
      </c>
      <c r="V80" s="164">
        <f t="shared" si="63"/>
        <v>5078.3877319538251</v>
      </c>
      <c r="W80" s="165">
        <f t="shared" si="64"/>
        <v>1948309.0901121702</v>
      </c>
      <c r="X80" s="165">
        <f t="shared" si="65"/>
        <v>16183.22720911497</v>
      </c>
      <c r="Y80" s="166">
        <f t="shared" si="66"/>
        <v>1578246.25009914</v>
      </c>
      <c r="Z80" s="191">
        <f t="shared" si="67"/>
        <v>253.91938659769124</v>
      </c>
      <c r="AA80" s="192">
        <f t="shared" si="68"/>
        <v>148.85087402491942</v>
      </c>
      <c r="AB80" s="192">
        <f t="shared" si="69"/>
        <v>212.93720011993381</v>
      </c>
      <c r="AC80" s="193">
        <f t="shared" si="70"/>
        <v>102.58344167040234</v>
      </c>
      <c r="AD80" s="185">
        <f t="shared" si="52"/>
        <v>0.5</v>
      </c>
      <c r="AE80" s="186">
        <f t="shared" si="53"/>
        <v>9.8909079861010607E-2</v>
      </c>
      <c r="AF80" s="186">
        <f t="shared" si="54"/>
        <v>-9.9999999999999978E-2</v>
      </c>
      <c r="AG80" s="187">
        <f t="shared" si="55"/>
        <v>-9.9999999999999978E-2</v>
      </c>
    </row>
    <row r="81" spans="1:33">
      <c r="A81">
        <v>320</v>
      </c>
      <c r="B81" s="182">
        <f>VLOOKUP($A81,'Allocate OPROC cost'!$A:$AO,30,FALSE)</f>
        <v>14302</v>
      </c>
      <c r="C81" s="183">
        <f>VLOOKUP($A81,'Allocate OPROC cost'!$A:$AO,31,FALSE)</f>
        <v>614730</v>
      </c>
      <c r="D81" s="183">
        <f>VLOOKUP($A81,'Allocate OPROC cost'!$A:$AO,32,FALSE)</f>
        <v>24071</v>
      </c>
      <c r="E81" s="184">
        <f>VLOOKUP($A81,'Allocate OPROC cost'!$A:$AO,33,FALSE)</f>
        <v>992924</v>
      </c>
      <c r="F81" s="182">
        <f>VLOOKUP($A81,'Allocate OPROC cost'!$A:$AO,34,FALSE)</f>
        <v>3007897.9557534698</v>
      </c>
      <c r="G81" s="183">
        <f>VLOOKUP($A81,'Allocate OPROC cost'!$A:$AO,35,FALSE)</f>
        <v>94886917.078512937</v>
      </c>
      <c r="H81" s="183">
        <f>VLOOKUP($A81,'Allocate OPROC cost'!$A:$AO,36,FALSE)</f>
        <v>4108858.4732189402</v>
      </c>
      <c r="I81" s="184">
        <f>VLOOKUP($A81,'Allocate OPROC cost'!$A:$AO,37,FALSE)</f>
        <v>110312049.35592611</v>
      </c>
      <c r="J81" s="176">
        <f t="shared" si="51"/>
        <v>210.31309996877849</v>
      </c>
      <c r="K81" s="177">
        <f t="shared" si="51"/>
        <v>154.35543584746625</v>
      </c>
      <c r="L81" s="177">
        <f t="shared" si="51"/>
        <v>170.69745640891281</v>
      </c>
      <c r="M81" s="178">
        <f t="shared" si="51"/>
        <v>111.09818007815916</v>
      </c>
      <c r="N81" s="170">
        <f t="shared" si="56"/>
        <v>1.1366023227403566</v>
      </c>
      <c r="O81" s="171">
        <f t="shared" si="57"/>
        <v>1.1162563320132426</v>
      </c>
      <c r="P81" s="171">
        <f t="shared" si="58"/>
        <v>0.9</v>
      </c>
      <c r="Q81" s="172">
        <f t="shared" si="58"/>
        <v>0.9</v>
      </c>
      <c r="R81" s="170">
        <f t="shared" si="59"/>
        <v>1.1366023227403566</v>
      </c>
      <c r="S81" s="171">
        <f t="shared" si="60"/>
        <v>1.1162563320132426</v>
      </c>
      <c r="T81" s="171">
        <f t="shared" si="61"/>
        <v>0.9</v>
      </c>
      <c r="U81" s="172">
        <f t="shared" si="62"/>
        <v>0.9</v>
      </c>
      <c r="V81" s="164">
        <f t="shared" si="63"/>
        <v>3418783.8030753639</v>
      </c>
      <c r="W81" s="165">
        <f t="shared" si="64"/>
        <v>105918122.01410556</v>
      </c>
      <c r="X81" s="165">
        <f t="shared" si="65"/>
        <v>3697972.6258970462</v>
      </c>
      <c r="Y81" s="166">
        <f t="shared" si="66"/>
        <v>99280844.420333505</v>
      </c>
      <c r="Z81" s="191">
        <f t="shared" si="67"/>
        <v>239.04235792723841</v>
      </c>
      <c r="AA81" s="192">
        <f t="shared" si="68"/>
        <v>172.30023264539807</v>
      </c>
      <c r="AB81" s="192">
        <f t="shared" si="69"/>
        <v>153.62771076802153</v>
      </c>
      <c r="AC81" s="193">
        <f t="shared" si="70"/>
        <v>99.988362070343257</v>
      </c>
      <c r="AD81" s="185">
        <f t="shared" si="52"/>
        <v>0.13660232274035633</v>
      </c>
      <c r="AE81" s="186">
        <f t="shared" si="53"/>
        <v>0.11625633201324259</v>
      </c>
      <c r="AF81" s="186">
        <f t="shared" si="54"/>
        <v>-9.9999999999999978E-2</v>
      </c>
      <c r="AG81" s="187">
        <f t="shared" si="55"/>
        <v>-9.9999999999999867E-2</v>
      </c>
    </row>
    <row r="82" spans="1:33">
      <c r="A82">
        <v>321</v>
      </c>
      <c r="B82" s="182">
        <f>VLOOKUP($A82,'Allocate OPROC cost'!$A:$AO,30,FALSE)</f>
        <v>2694</v>
      </c>
      <c r="C82" s="183">
        <f>VLOOKUP($A82,'Allocate OPROC cost'!$A:$AO,31,FALSE)</f>
        <v>25386</v>
      </c>
      <c r="D82" s="183">
        <f>VLOOKUP($A82,'Allocate OPROC cost'!$A:$AO,32,FALSE)</f>
        <v>3893</v>
      </c>
      <c r="E82" s="184">
        <f>VLOOKUP($A82,'Allocate OPROC cost'!$A:$AO,33,FALSE)</f>
        <v>66558</v>
      </c>
      <c r="F82" s="182">
        <f>VLOOKUP($A82,'Allocate OPROC cost'!$A:$AO,34,FALSE)</f>
        <v>573778.57157109003</v>
      </c>
      <c r="G82" s="183">
        <f>VLOOKUP($A82,'Allocate OPROC cost'!$A:$AO,35,FALSE)</f>
        <v>5074338.7048963634</v>
      </c>
      <c r="H82" s="183">
        <f>VLOOKUP($A82,'Allocate OPROC cost'!$A:$AO,36,FALSE)</f>
        <v>748260.36093173199</v>
      </c>
      <c r="I82" s="184">
        <f>VLOOKUP($A82,'Allocate OPROC cost'!$A:$AO,37,FALSE)</f>
        <v>9598788.5828831755</v>
      </c>
      <c r="J82" s="176">
        <f t="shared" si="51"/>
        <v>212.98387957353009</v>
      </c>
      <c r="K82" s="177">
        <f t="shared" si="51"/>
        <v>199.88728846200124</v>
      </c>
      <c r="L82" s="177">
        <f t="shared" si="51"/>
        <v>192.20661724421578</v>
      </c>
      <c r="M82" s="178">
        <f t="shared" si="51"/>
        <v>144.21690229398683</v>
      </c>
      <c r="N82" s="170">
        <f t="shared" si="56"/>
        <v>1.1304092550690565</v>
      </c>
      <c r="O82" s="171">
        <f t="shared" si="57"/>
        <v>1.1891633401140733</v>
      </c>
      <c r="P82" s="171">
        <f t="shared" si="58"/>
        <v>0.9</v>
      </c>
      <c r="Q82" s="172">
        <f t="shared" si="58"/>
        <v>0.9</v>
      </c>
      <c r="R82" s="170">
        <f t="shared" si="59"/>
        <v>1.1304092550690565</v>
      </c>
      <c r="S82" s="171">
        <f t="shared" si="60"/>
        <v>1.1891633401140733</v>
      </c>
      <c r="T82" s="171">
        <f t="shared" si="61"/>
        <v>0.9</v>
      </c>
      <c r="U82" s="172">
        <f t="shared" si="62"/>
        <v>0.9</v>
      </c>
      <c r="V82" s="164">
        <f t="shared" si="63"/>
        <v>648604.60766426323</v>
      </c>
      <c r="W82" s="165">
        <f t="shared" si="64"/>
        <v>6034217.5631846804</v>
      </c>
      <c r="X82" s="165">
        <f t="shared" si="65"/>
        <v>673434.32483855879</v>
      </c>
      <c r="Y82" s="166">
        <f t="shared" si="66"/>
        <v>8638909.7245948575</v>
      </c>
      <c r="Z82" s="191">
        <f t="shared" si="67"/>
        <v>240.75894865043179</v>
      </c>
      <c r="AA82" s="192">
        <f t="shared" si="68"/>
        <v>237.69863559381866</v>
      </c>
      <c r="AB82" s="192">
        <f t="shared" si="69"/>
        <v>172.9859555197942</v>
      </c>
      <c r="AC82" s="193">
        <f t="shared" si="70"/>
        <v>129.79521206458813</v>
      </c>
      <c r="AD82" s="185">
        <f t="shared" si="52"/>
        <v>0.13040925506905654</v>
      </c>
      <c r="AE82" s="186">
        <f t="shared" si="53"/>
        <v>0.18916334011407332</v>
      </c>
      <c r="AF82" s="186">
        <f t="shared" si="54"/>
        <v>-9.9999999999999978E-2</v>
      </c>
      <c r="AG82" s="187">
        <f t="shared" si="55"/>
        <v>-0.1000000000000002</v>
      </c>
    </row>
    <row r="83" spans="1:33">
      <c r="A83">
        <v>322</v>
      </c>
      <c r="B83" s="182">
        <f>VLOOKUP($A83,'Allocate OPROC cost'!$A:$AO,30,FALSE)</f>
        <v>0</v>
      </c>
      <c r="C83" s="183">
        <f>VLOOKUP($A83,'Allocate OPROC cost'!$A:$AO,31,FALSE)</f>
        <v>233</v>
      </c>
      <c r="D83" s="183">
        <f>VLOOKUP($A83,'Allocate OPROC cost'!$A:$AO,32,FALSE)</f>
        <v>0</v>
      </c>
      <c r="E83" s="184">
        <f>VLOOKUP($A83,'Allocate OPROC cost'!$A:$AO,33,FALSE)</f>
        <v>394</v>
      </c>
      <c r="F83" s="182">
        <f>VLOOKUP($A83,'Allocate OPROC cost'!$A:$AO,34,FALSE)</f>
        <v>0</v>
      </c>
      <c r="G83" s="183">
        <f>VLOOKUP($A83,'Allocate OPROC cost'!$A:$AO,35,FALSE)</f>
        <v>46133.263511284</v>
      </c>
      <c r="H83" s="183">
        <f>VLOOKUP($A83,'Allocate OPROC cost'!$A:$AO,36,FALSE)</f>
        <v>0</v>
      </c>
      <c r="I83" s="184">
        <f>VLOOKUP($A83,'Allocate OPROC cost'!$A:$AO,37,FALSE)</f>
        <v>47453.768831183901</v>
      </c>
      <c r="J83" s="176">
        <f t="shared" si="51"/>
        <v>0</v>
      </c>
      <c r="K83" s="177">
        <f t="shared" si="51"/>
        <v>197.99683910422317</v>
      </c>
      <c r="L83" s="177">
        <f t="shared" si="51"/>
        <v>0</v>
      </c>
      <c r="M83" s="178">
        <f t="shared" si="51"/>
        <v>120.44103764259873</v>
      </c>
      <c r="N83" s="170">
        <f t="shared" si="56"/>
        <v>1</v>
      </c>
      <c r="O83" s="171">
        <f t="shared" si="57"/>
        <v>1.1028623713550569</v>
      </c>
      <c r="P83" s="171">
        <f t="shared" si="58"/>
        <v>0.9</v>
      </c>
      <c r="Q83" s="172">
        <f t="shared" si="58"/>
        <v>0.9</v>
      </c>
      <c r="R83" s="170">
        <f t="shared" si="59"/>
        <v>1</v>
      </c>
      <c r="S83" s="171">
        <f t="shared" si="60"/>
        <v>1.1028623713550569</v>
      </c>
      <c r="T83" s="171">
        <f t="shared" si="61"/>
        <v>0.9</v>
      </c>
      <c r="U83" s="172">
        <f t="shared" si="62"/>
        <v>0.9</v>
      </c>
      <c r="V83" s="164">
        <f t="shared" si="63"/>
        <v>0</v>
      </c>
      <c r="W83" s="165">
        <f t="shared" si="64"/>
        <v>50878.640394402391</v>
      </c>
      <c r="X83" s="165">
        <f t="shared" si="65"/>
        <v>0</v>
      </c>
      <c r="Y83" s="166">
        <f t="shared" si="66"/>
        <v>42708.391948065509</v>
      </c>
      <c r="Z83" s="191">
        <f t="shared" si="67"/>
        <v>0</v>
      </c>
      <c r="AA83" s="192">
        <f t="shared" si="68"/>
        <v>218.36326349528923</v>
      </c>
      <c r="AB83" s="192">
        <f t="shared" si="69"/>
        <v>0</v>
      </c>
      <c r="AC83" s="193">
        <f t="shared" si="70"/>
        <v>108.39693387833886</v>
      </c>
      <c r="AD83" s="185">
        <f t="shared" si="52"/>
        <v>0</v>
      </c>
      <c r="AE83" s="186">
        <f t="shared" si="53"/>
        <v>0.10286237135505694</v>
      </c>
      <c r="AF83" s="186">
        <f t="shared" si="54"/>
        <v>0</v>
      </c>
      <c r="AG83" s="187">
        <f t="shared" si="55"/>
        <v>-9.9999999999999978E-2</v>
      </c>
    </row>
    <row r="84" spans="1:33">
      <c r="A84">
        <v>323</v>
      </c>
      <c r="B84" s="182">
        <f>VLOOKUP($A84,'Allocate OPROC cost'!$A:$AO,30,FALSE)</f>
        <v>3</v>
      </c>
      <c r="C84" s="183">
        <f>VLOOKUP($A84,'Allocate OPROC cost'!$A:$AO,31,FALSE)</f>
        <v>1161</v>
      </c>
      <c r="D84" s="183">
        <f>VLOOKUP($A84,'Allocate OPROC cost'!$A:$AO,32,FALSE)</f>
        <v>66</v>
      </c>
      <c r="E84" s="184">
        <f>VLOOKUP($A84,'Allocate OPROC cost'!$A:$AO,33,FALSE)</f>
        <v>14977</v>
      </c>
      <c r="F84" s="182">
        <f>VLOOKUP($A84,'Allocate OPROC cost'!$A:$AO,34,FALSE)</f>
        <v>1309.5089878501899</v>
      </c>
      <c r="G84" s="183">
        <f>VLOOKUP($A84,'Allocate OPROC cost'!$A:$AO,35,FALSE)</f>
        <v>474308.10439569846</v>
      </c>
      <c r="H84" s="183">
        <f>VLOOKUP($A84,'Allocate OPROC cost'!$A:$AO,36,FALSE)</f>
        <v>14562.7544286916</v>
      </c>
      <c r="I84" s="184">
        <f>VLOOKUP($A84,'Allocate OPROC cost'!$A:$AO,37,FALSE)</f>
        <v>4647632.737522196</v>
      </c>
      <c r="J84" s="176">
        <f t="shared" si="51"/>
        <v>436.50299595006328</v>
      </c>
      <c r="K84" s="177">
        <f t="shared" si="51"/>
        <v>408.53411231326311</v>
      </c>
      <c r="L84" s="177">
        <f t="shared" si="51"/>
        <v>220.64779437411516</v>
      </c>
      <c r="M84" s="178">
        <f t="shared" si="51"/>
        <v>310.31800344008786</v>
      </c>
      <c r="N84" s="170">
        <f t="shared" si="56"/>
        <v>2.1120774705486483</v>
      </c>
      <c r="O84" s="171">
        <f t="shared" si="57"/>
        <v>1.97987630707757</v>
      </c>
      <c r="P84" s="171">
        <f t="shared" si="58"/>
        <v>0.9</v>
      </c>
      <c r="Q84" s="172">
        <f t="shared" si="58"/>
        <v>0.9</v>
      </c>
      <c r="R84" s="170">
        <f t="shared" si="59"/>
        <v>1.5</v>
      </c>
      <c r="S84" s="171">
        <f t="shared" si="60"/>
        <v>1.5</v>
      </c>
      <c r="T84" s="171">
        <f t="shared" si="61"/>
        <v>0.9</v>
      </c>
      <c r="U84" s="172">
        <f t="shared" si="62"/>
        <v>0.9</v>
      </c>
      <c r="V84" s="164">
        <f t="shared" si="63"/>
        <v>1964.2634817752848</v>
      </c>
      <c r="W84" s="165">
        <f t="shared" si="64"/>
        <v>711462.15659354767</v>
      </c>
      <c r="X84" s="165">
        <f t="shared" si="65"/>
        <v>13106.478985822439</v>
      </c>
      <c r="Y84" s="166">
        <f t="shared" si="66"/>
        <v>4182869.4637699765</v>
      </c>
      <c r="Z84" s="191">
        <f t="shared" si="67"/>
        <v>654.75449392509495</v>
      </c>
      <c r="AA84" s="192">
        <f t="shared" si="68"/>
        <v>612.80116846989461</v>
      </c>
      <c r="AB84" s="192">
        <f t="shared" si="69"/>
        <v>198.58301493670362</v>
      </c>
      <c r="AC84" s="193">
        <f t="shared" si="70"/>
        <v>279.28620309607908</v>
      </c>
      <c r="AD84" s="185">
        <f t="shared" si="52"/>
        <v>0.5</v>
      </c>
      <c r="AE84" s="186">
        <f t="shared" si="53"/>
        <v>0.49999999999999978</v>
      </c>
      <c r="AF84" s="186">
        <f t="shared" si="54"/>
        <v>-0.10000000000000009</v>
      </c>
      <c r="AG84" s="187">
        <f t="shared" si="55"/>
        <v>-9.9999999999999978E-2</v>
      </c>
    </row>
    <row r="85" spans="1:33">
      <c r="A85">
        <v>324</v>
      </c>
      <c r="B85" s="182">
        <f>VLOOKUP($A85,'Allocate OPROC cost'!$A:$AO,30,FALSE)</f>
        <v>690</v>
      </c>
      <c r="C85" s="183">
        <f>VLOOKUP($A85,'Allocate OPROC cost'!$A:$AO,31,FALSE)</f>
        <v>147297</v>
      </c>
      <c r="D85" s="183">
        <f>VLOOKUP($A85,'Allocate OPROC cost'!$A:$AO,32,FALSE)</f>
        <v>335</v>
      </c>
      <c r="E85" s="184">
        <f>VLOOKUP($A85,'Allocate OPROC cost'!$A:$AO,33,FALSE)</f>
        <v>1404563</v>
      </c>
      <c r="F85" s="182">
        <f>VLOOKUP($A85,'Allocate OPROC cost'!$A:$AO,34,FALSE)</f>
        <v>27274.921751532402</v>
      </c>
      <c r="G85" s="183">
        <f>VLOOKUP($A85,'Allocate OPROC cost'!$A:$AO,35,FALSE)</f>
        <v>3982369.7408211022</v>
      </c>
      <c r="H85" s="183">
        <f>VLOOKUP($A85,'Allocate OPROC cost'!$A:$AO,36,FALSE)</f>
        <v>8287.9343506960595</v>
      </c>
      <c r="I85" s="184">
        <f>VLOOKUP($A85,'Allocate OPROC cost'!$A:$AO,37,FALSE)</f>
        <v>29491807.875219882</v>
      </c>
      <c r="J85" s="176">
        <f t="shared" si="51"/>
        <v>39.528872103670146</v>
      </c>
      <c r="K85" s="177">
        <f t="shared" si="51"/>
        <v>27.036326203664039</v>
      </c>
      <c r="L85" s="177">
        <f t="shared" si="51"/>
        <v>24.740102539391224</v>
      </c>
      <c r="M85" s="178">
        <f t="shared" si="51"/>
        <v>20.997141370817744</v>
      </c>
      <c r="N85" s="170">
        <f t="shared" si="56"/>
        <v>1.030386647581236</v>
      </c>
      <c r="O85" s="171">
        <f t="shared" si="57"/>
        <v>1.7405592598024093</v>
      </c>
      <c r="P85" s="171">
        <f t="shared" si="58"/>
        <v>0.9</v>
      </c>
      <c r="Q85" s="172">
        <f t="shared" si="58"/>
        <v>0.9</v>
      </c>
      <c r="R85" s="170">
        <f t="shared" si="59"/>
        <v>1.030386647581236</v>
      </c>
      <c r="S85" s="171">
        <f t="shared" si="60"/>
        <v>1.5</v>
      </c>
      <c r="T85" s="171">
        <f t="shared" si="61"/>
        <v>0.9</v>
      </c>
      <c r="U85" s="172">
        <f t="shared" si="62"/>
        <v>0.9</v>
      </c>
      <c r="V85" s="164">
        <f t="shared" si="63"/>
        <v>28103.715186602003</v>
      </c>
      <c r="W85" s="165">
        <f t="shared" si="64"/>
        <v>5973554.611231653</v>
      </c>
      <c r="X85" s="165">
        <f t="shared" si="65"/>
        <v>7459.1409156264535</v>
      </c>
      <c r="Y85" s="166">
        <f t="shared" si="66"/>
        <v>26542627.087697893</v>
      </c>
      <c r="Z85" s="191">
        <f t="shared" si="67"/>
        <v>40.730022009568117</v>
      </c>
      <c r="AA85" s="192">
        <f t="shared" si="68"/>
        <v>40.554489305496062</v>
      </c>
      <c r="AB85" s="192">
        <f t="shared" si="69"/>
        <v>22.2660922854521</v>
      </c>
      <c r="AC85" s="193">
        <f t="shared" si="70"/>
        <v>18.897427233735968</v>
      </c>
      <c r="AD85" s="185">
        <f t="shared" si="52"/>
        <v>3.0386647581235771E-2</v>
      </c>
      <c r="AE85" s="186">
        <f t="shared" si="53"/>
        <v>0.50000000000000022</v>
      </c>
      <c r="AF85" s="186">
        <f t="shared" si="54"/>
        <v>-0.10000000000000009</v>
      </c>
      <c r="AG85" s="187">
        <f t="shared" si="55"/>
        <v>-0.10000000000000009</v>
      </c>
    </row>
    <row r="86" spans="1:33" s="250" customFormat="1">
      <c r="A86" s="250">
        <v>329</v>
      </c>
      <c r="B86" s="182">
        <f>VLOOKUP($A86,'Allocate OPROC cost'!$A:$AO,30,FALSE)</f>
        <v>1648</v>
      </c>
      <c r="C86" s="183">
        <f>VLOOKUP($A86,'Allocate OPROC cost'!$A:$AO,31,FALSE)</f>
        <v>8772</v>
      </c>
      <c r="D86" s="183">
        <f>VLOOKUP($A86,'Allocate OPROC cost'!$A:$AO,32,FALSE)</f>
        <v>15</v>
      </c>
      <c r="E86" s="184">
        <f>VLOOKUP($A86,'Allocate OPROC cost'!$A:$AO,33,FALSE)</f>
        <v>3340</v>
      </c>
      <c r="F86" s="182">
        <f>VLOOKUP($A86,'Allocate OPROC cost'!$A:$AO,34,FALSE)</f>
        <v>682330.61716245604</v>
      </c>
      <c r="G86" s="183">
        <f>VLOOKUP($A86,'Allocate OPROC cost'!$A:$AO,35,FALSE)</f>
        <v>1722975.78196669</v>
      </c>
      <c r="H86" s="183">
        <f>VLOOKUP($A86,'Allocate OPROC cost'!$A:$AO,36,FALSE)</f>
        <v>6871.5970558974705</v>
      </c>
      <c r="I86" s="184">
        <f>VLOOKUP($A86,'Allocate OPROC cost'!$A:$AO,37,FALSE)</f>
        <v>558918.01471297699</v>
      </c>
      <c r="J86" s="176">
        <f t="shared" ref="J86" si="71">IF(B86=0,0,F86/B86)</f>
        <v>414.03556866653884</v>
      </c>
      <c r="K86" s="177">
        <f t="shared" ref="K86" si="72">IF(C86=0,0,G86/C86)</f>
        <v>196.41766780286022</v>
      </c>
      <c r="L86" s="177">
        <f t="shared" ref="L86" si="73">IF(D86=0,0,H86/D86)</f>
        <v>458.10647039316467</v>
      </c>
      <c r="M86" s="178">
        <f t="shared" ref="M86" si="74">IF(E86=0,0,I86/E86)</f>
        <v>167.34072296795719</v>
      </c>
      <c r="N86" s="170">
        <f t="shared" ref="N86" si="75">IF(F86=0,1,1+(H86*$O$4)/F86)</f>
        <v>1.0010070773438944</v>
      </c>
      <c r="O86" s="171">
        <f t="shared" ref="O86" si="76">IF(G86=0,1,1+(I86*$O$4)/G86)</f>
        <v>1.0324391103208079</v>
      </c>
      <c r="P86" s="171">
        <f t="shared" si="58"/>
        <v>0.9</v>
      </c>
      <c r="Q86" s="172">
        <f t="shared" si="58"/>
        <v>0.9</v>
      </c>
      <c r="R86" s="170">
        <f t="shared" ref="R86" si="77">IF($S$4="No limit",N86,IF(N86&gt;$S$4,$S$4,N86))</f>
        <v>1.0010070773438944</v>
      </c>
      <c r="S86" s="171">
        <f t="shared" ref="S86" si="78">IF($S$4="No limit",O86,IF(O86&gt;$S$4,$S$4,O86))</f>
        <v>1.0324391103208079</v>
      </c>
      <c r="T86" s="171">
        <f t="shared" si="61"/>
        <v>0.9</v>
      </c>
      <c r="U86" s="172">
        <f t="shared" si="62"/>
        <v>0.9</v>
      </c>
      <c r="V86" s="164">
        <f t="shared" ref="V86" si="79">R86*F86</f>
        <v>683017.7768680458</v>
      </c>
      <c r="W86" s="165">
        <f t="shared" ref="W86" si="80">S86*G86</f>
        <v>1778867.5834379878</v>
      </c>
      <c r="X86" s="165">
        <f t="shared" ref="X86" si="81">T86*H86</f>
        <v>6184.4373503077231</v>
      </c>
      <c r="Y86" s="166">
        <f t="shared" ref="Y86" si="82">U86*I86</f>
        <v>503026.2132416793</v>
      </c>
      <c r="Z86" s="191">
        <f t="shared" ref="Z86" si="83">IF(B86=0,0,V86/B86)</f>
        <v>414.45253450730934</v>
      </c>
      <c r="AA86" s="192">
        <f t="shared" ref="AA86" si="84">IF(C86=0,0,W86/C86)</f>
        <v>202.78928219767303</v>
      </c>
      <c r="AB86" s="192">
        <f t="shared" ref="AB86" si="85">IF(D86=0,0,X86/D86)</f>
        <v>412.29582335384822</v>
      </c>
      <c r="AC86" s="193">
        <f t="shared" ref="AC86" si="86">IF(E86=0,0,Y86/E86)</f>
        <v>150.60665067116147</v>
      </c>
      <c r="AD86" s="185">
        <f t="shared" ref="AD86" si="87">IF(J86=0,0,Z86/J86-1)</f>
        <v>1.0070773438943803E-3</v>
      </c>
      <c r="AE86" s="186">
        <f t="shared" ref="AE86" si="88">IF(K86=0,0,AA86/K86-1)</f>
        <v>3.2439110320808151E-2</v>
      </c>
      <c r="AF86" s="186">
        <f t="shared" ref="AF86" si="89">IF(L86=0,0,AB86/L86-1)</f>
        <v>-9.9999999999999978E-2</v>
      </c>
      <c r="AG86" s="187">
        <f t="shared" ref="AG86" si="90">IF(M86=0,0,AC86/M86-1)</f>
        <v>-9.9999999999999978E-2</v>
      </c>
    </row>
    <row r="87" spans="1:33">
      <c r="A87">
        <v>330</v>
      </c>
      <c r="B87" s="182">
        <f>VLOOKUP($A87,'Allocate OPROC cost'!$A:$AO,30,FALSE)</f>
        <v>5153</v>
      </c>
      <c r="C87" s="183">
        <f>VLOOKUP($A87,'Allocate OPROC cost'!$A:$AO,31,FALSE)</f>
        <v>694038</v>
      </c>
      <c r="D87" s="183">
        <f>VLOOKUP($A87,'Allocate OPROC cost'!$A:$AO,32,FALSE)</f>
        <v>11805</v>
      </c>
      <c r="E87" s="184">
        <f>VLOOKUP($A87,'Allocate OPROC cost'!$A:$AO,33,FALSE)</f>
        <v>1275277</v>
      </c>
      <c r="F87" s="182">
        <f>VLOOKUP($A87,'Allocate OPROC cost'!$A:$AO,34,FALSE)</f>
        <v>553198.33543066005</v>
      </c>
      <c r="G87" s="183">
        <f>VLOOKUP($A87,'Allocate OPROC cost'!$A:$AO,35,FALSE)</f>
        <v>67171917.690504223</v>
      </c>
      <c r="H87" s="183">
        <f>VLOOKUP($A87,'Allocate OPROC cost'!$A:$AO,36,FALSE)</f>
        <v>1047803.88651806</v>
      </c>
      <c r="I87" s="184">
        <f>VLOOKUP($A87,'Allocate OPROC cost'!$A:$AO,37,FALSE)</f>
        <v>102990867.10487592</v>
      </c>
      <c r="J87" s="176">
        <f t="shared" si="51"/>
        <v>107.35461584138561</v>
      </c>
      <c r="K87" s="177">
        <f t="shared" si="51"/>
        <v>96.784207335195219</v>
      </c>
      <c r="L87" s="177">
        <f t="shared" si="51"/>
        <v>88.759329649983911</v>
      </c>
      <c r="M87" s="178">
        <f t="shared" si="51"/>
        <v>80.759605250369859</v>
      </c>
      <c r="N87" s="170">
        <f t="shared" si="56"/>
        <v>1.1894083585234134</v>
      </c>
      <c r="O87" s="171">
        <f t="shared" si="57"/>
        <v>1.1533242918259505</v>
      </c>
      <c r="P87" s="171">
        <f t="shared" si="58"/>
        <v>0.9</v>
      </c>
      <c r="Q87" s="172">
        <f t="shared" si="58"/>
        <v>0.9</v>
      </c>
      <c r="R87" s="170">
        <f t="shared" si="59"/>
        <v>1.1894083585234134</v>
      </c>
      <c r="S87" s="171">
        <f t="shared" si="60"/>
        <v>1.1533242918259505</v>
      </c>
      <c r="T87" s="171">
        <f t="shared" si="61"/>
        <v>0.9</v>
      </c>
      <c r="U87" s="172">
        <f t="shared" si="62"/>
        <v>0.9</v>
      </c>
      <c r="V87" s="164">
        <f t="shared" si="63"/>
        <v>657978.72408246598</v>
      </c>
      <c r="W87" s="165">
        <f t="shared" si="64"/>
        <v>77471004.400991827</v>
      </c>
      <c r="X87" s="165">
        <f t="shared" si="65"/>
        <v>943023.49786625407</v>
      </c>
      <c r="Y87" s="166">
        <f t="shared" si="66"/>
        <v>92691780.394388333</v>
      </c>
      <c r="Z87" s="191">
        <f t="shared" si="67"/>
        <v>127.68847740781409</v>
      </c>
      <c r="AA87" s="192">
        <f t="shared" si="68"/>
        <v>111.6235773848</v>
      </c>
      <c r="AB87" s="192">
        <f t="shared" si="69"/>
        <v>79.883396684985527</v>
      </c>
      <c r="AC87" s="193">
        <f t="shared" si="70"/>
        <v>72.683644725332869</v>
      </c>
      <c r="AD87" s="185">
        <f t="shared" si="52"/>
        <v>0.18940835852341342</v>
      </c>
      <c r="AE87" s="186">
        <f t="shared" si="53"/>
        <v>0.15332429182595053</v>
      </c>
      <c r="AF87" s="186">
        <f t="shared" si="54"/>
        <v>-9.9999999999999867E-2</v>
      </c>
      <c r="AG87" s="187">
        <f t="shared" si="55"/>
        <v>-0.10000000000000009</v>
      </c>
    </row>
    <row r="88" spans="1:33">
      <c r="A88">
        <v>340</v>
      </c>
      <c r="B88" s="182">
        <f>VLOOKUP($A88,'Allocate OPROC cost'!$A:$AO,30,FALSE)</f>
        <v>9124</v>
      </c>
      <c r="C88" s="183">
        <f>VLOOKUP($A88,'Allocate OPROC cost'!$A:$AO,31,FALSE)</f>
        <v>348314</v>
      </c>
      <c r="D88" s="183">
        <f>VLOOKUP($A88,'Allocate OPROC cost'!$A:$AO,32,FALSE)</f>
        <v>27773</v>
      </c>
      <c r="E88" s="184">
        <f>VLOOKUP($A88,'Allocate OPROC cost'!$A:$AO,33,FALSE)</f>
        <v>757732</v>
      </c>
      <c r="F88" s="182">
        <f>VLOOKUP($A88,'Allocate OPROC cost'!$A:$AO,34,FALSE)</f>
        <v>2064702.3134804401</v>
      </c>
      <c r="G88" s="183">
        <f>VLOOKUP($A88,'Allocate OPROC cost'!$A:$AO,35,FALSE)</f>
        <v>56565256.659113191</v>
      </c>
      <c r="H88" s="183">
        <f>VLOOKUP($A88,'Allocate OPROC cost'!$A:$AO,36,FALSE)</f>
        <v>5622315.5074346401</v>
      </c>
      <c r="I88" s="184">
        <f>VLOOKUP($A88,'Allocate OPROC cost'!$A:$AO,37,FALSE)</f>
        <v>92221427.499090597</v>
      </c>
      <c r="J88" s="176">
        <f t="shared" si="51"/>
        <v>226.29354597549761</v>
      </c>
      <c r="K88" s="177">
        <f t="shared" si="51"/>
        <v>162.39731006825218</v>
      </c>
      <c r="L88" s="177">
        <f t="shared" si="51"/>
        <v>202.43817763420012</v>
      </c>
      <c r="M88" s="178">
        <f t="shared" si="51"/>
        <v>121.70718340929325</v>
      </c>
      <c r="N88" s="170">
        <f t="shared" si="56"/>
        <v>1.2723063499627305</v>
      </c>
      <c r="O88" s="171">
        <f t="shared" si="57"/>
        <v>1.1630354619530094</v>
      </c>
      <c r="P88" s="171">
        <f t="shared" si="58"/>
        <v>0.9</v>
      </c>
      <c r="Q88" s="172">
        <f t="shared" si="58"/>
        <v>0.9</v>
      </c>
      <c r="R88" s="170">
        <f t="shared" si="59"/>
        <v>1.2723063499627305</v>
      </c>
      <c r="S88" s="171">
        <f t="shared" si="60"/>
        <v>1.1630354619530094</v>
      </c>
      <c r="T88" s="171">
        <f t="shared" si="61"/>
        <v>0.9</v>
      </c>
      <c r="U88" s="172">
        <f t="shared" si="62"/>
        <v>0.9</v>
      </c>
      <c r="V88" s="164">
        <f t="shared" si="63"/>
        <v>2626933.864223904</v>
      </c>
      <c r="W88" s="165">
        <f t="shared" si="64"/>
        <v>65787399.409022257</v>
      </c>
      <c r="X88" s="165">
        <f t="shared" si="65"/>
        <v>5060083.9566911766</v>
      </c>
      <c r="Y88" s="166">
        <f t="shared" si="66"/>
        <v>82999284.749181539</v>
      </c>
      <c r="Z88" s="191">
        <f t="shared" si="67"/>
        <v>287.91471550020867</v>
      </c>
      <c r="AA88" s="192">
        <f t="shared" si="68"/>
        <v>188.8738305351558</v>
      </c>
      <c r="AB88" s="192">
        <f t="shared" si="69"/>
        <v>182.19435987078015</v>
      </c>
      <c r="AC88" s="193">
        <f t="shared" si="70"/>
        <v>109.53646506836394</v>
      </c>
      <c r="AD88" s="185">
        <f t="shared" si="52"/>
        <v>0.27230634996273029</v>
      </c>
      <c r="AE88" s="186">
        <f t="shared" si="53"/>
        <v>0.16303546195300944</v>
      </c>
      <c r="AF88" s="186">
        <f t="shared" si="54"/>
        <v>-9.9999999999999756E-2</v>
      </c>
      <c r="AG88" s="187">
        <f t="shared" si="55"/>
        <v>-9.9999999999999867E-2</v>
      </c>
    </row>
    <row r="89" spans="1:33">
      <c r="A89">
        <v>341</v>
      </c>
      <c r="B89" s="182">
        <f>VLOOKUP($A89,'Allocate OPROC cost'!$A:$AO,30,FALSE)</f>
        <v>237</v>
      </c>
      <c r="C89" s="183">
        <f>VLOOKUP($A89,'Allocate OPROC cost'!$A:$AO,31,FALSE)</f>
        <v>22928</v>
      </c>
      <c r="D89" s="183">
        <f>VLOOKUP($A89,'Allocate OPROC cost'!$A:$AO,32,FALSE)</f>
        <v>132</v>
      </c>
      <c r="E89" s="184">
        <f>VLOOKUP($A89,'Allocate OPROC cost'!$A:$AO,33,FALSE)</f>
        <v>54149</v>
      </c>
      <c r="F89" s="182">
        <f>VLOOKUP($A89,'Allocate OPROC cost'!$A:$AO,34,FALSE)</f>
        <v>129272.576301177</v>
      </c>
      <c r="G89" s="183">
        <f>VLOOKUP($A89,'Allocate OPROC cost'!$A:$AO,35,FALSE)</f>
        <v>3068183.1217133687</v>
      </c>
      <c r="H89" s="183">
        <f>VLOOKUP($A89,'Allocate OPROC cost'!$A:$AO,36,FALSE)</f>
        <v>77094.627525620497</v>
      </c>
      <c r="I89" s="184">
        <f>VLOOKUP($A89,'Allocate OPROC cost'!$A:$AO,37,FALSE)</f>
        <v>8505923.7037467659</v>
      </c>
      <c r="J89" s="176">
        <f t="shared" si="51"/>
        <v>545.45390844378483</v>
      </c>
      <c r="K89" s="177">
        <f t="shared" si="51"/>
        <v>133.81817523174149</v>
      </c>
      <c r="L89" s="177">
        <f t="shared" si="51"/>
        <v>584.05020852742803</v>
      </c>
      <c r="M89" s="178">
        <f t="shared" si="51"/>
        <v>157.0836710511139</v>
      </c>
      <c r="N89" s="170">
        <f t="shared" si="56"/>
        <v>1.0596372639360159</v>
      </c>
      <c r="O89" s="171">
        <f t="shared" si="57"/>
        <v>1.2772299881174236</v>
      </c>
      <c r="P89" s="171">
        <f t="shared" si="58"/>
        <v>0.9</v>
      </c>
      <c r="Q89" s="172">
        <f t="shared" si="58"/>
        <v>0.9</v>
      </c>
      <c r="R89" s="170">
        <f t="shared" si="59"/>
        <v>1.0596372639360159</v>
      </c>
      <c r="S89" s="171">
        <f t="shared" si="60"/>
        <v>1.2772299881174236</v>
      </c>
      <c r="T89" s="171">
        <f t="shared" si="61"/>
        <v>0.9</v>
      </c>
      <c r="U89" s="172">
        <f t="shared" si="62"/>
        <v>0.9</v>
      </c>
      <c r="V89" s="164">
        <f t="shared" si="63"/>
        <v>136982.03905373905</v>
      </c>
      <c r="W89" s="165">
        <f t="shared" si="64"/>
        <v>3918775.4920880455</v>
      </c>
      <c r="X89" s="165">
        <f t="shared" si="65"/>
        <v>69385.164773058452</v>
      </c>
      <c r="Y89" s="166">
        <f t="shared" si="66"/>
        <v>7655331.3333720891</v>
      </c>
      <c r="Z89" s="191">
        <f t="shared" si="67"/>
        <v>577.98328714657828</v>
      </c>
      <c r="AA89" s="192">
        <f t="shared" si="68"/>
        <v>170.91658636113249</v>
      </c>
      <c r="AB89" s="192">
        <f t="shared" si="69"/>
        <v>525.64518767468519</v>
      </c>
      <c r="AC89" s="193">
        <f t="shared" si="70"/>
        <v>141.3753039460025</v>
      </c>
      <c r="AD89" s="185">
        <f t="shared" si="52"/>
        <v>5.9637263936015872E-2</v>
      </c>
      <c r="AE89" s="186">
        <f t="shared" si="53"/>
        <v>0.27722998811742361</v>
      </c>
      <c r="AF89" s="186">
        <f t="shared" si="54"/>
        <v>-0.10000000000000009</v>
      </c>
      <c r="AG89" s="187">
        <f t="shared" si="55"/>
        <v>-9.9999999999999978E-2</v>
      </c>
    </row>
    <row r="90" spans="1:33">
      <c r="A90">
        <v>350</v>
      </c>
      <c r="B90" s="182">
        <f>VLOOKUP($A90,'Allocate OPROC cost'!$A:$AO,30,FALSE)</f>
        <v>750</v>
      </c>
      <c r="C90" s="183">
        <f>VLOOKUP($A90,'Allocate OPROC cost'!$A:$AO,31,FALSE)</f>
        <v>18813</v>
      </c>
      <c r="D90" s="183">
        <f>VLOOKUP($A90,'Allocate OPROC cost'!$A:$AO,32,FALSE)</f>
        <v>3740</v>
      </c>
      <c r="E90" s="184">
        <f>VLOOKUP($A90,'Allocate OPROC cost'!$A:$AO,33,FALSE)</f>
        <v>58416</v>
      </c>
      <c r="F90" s="182">
        <f>VLOOKUP($A90,'Allocate OPROC cost'!$A:$AO,34,FALSE)</f>
        <v>180109.630581779</v>
      </c>
      <c r="G90" s="183">
        <f>VLOOKUP($A90,'Allocate OPROC cost'!$A:$AO,35,FALSE)</f>
        <v>4876491.0402368968</v>
      </c>
      <c r="H90" s="183">
        <f>VLOOKUP($A90,'Allocate OPROC cost'!$A:$AO,36,FALSE)</f>
        <v>744807.357978335</v>
      </c>
      <c r="I90" s="184">
        <f>VLOOKUP($A90,'Allocate OPROC cost'!$A:$AO,37,FALSE)</f>
        <v>14225406.35546596</v>
      </c>
      <c r="J90" s="176">
        <f t="shared" si="51"/>
        <v>240.14617410903867</v>
      </c>
      <c r="K90" s="177">
        <f t="shared" si="51"/>
        <v>259.20858131275696</v>
      </c>
      <c r="L90" s="177">
        <f t="shared" si="51"/>
        <v>199.14635240062432</v>
      </c>
      <c r="M90" s="178">
        <f t="shared" si="51"/>
        <v>243.51900772846412</v>
      </c>
      <c r="N90" s="170">
        <f t="shared" si="56"/>
        <v>1.4135300014621675</v>
      </c>
      <c r="O90" s="171">
        <f t="shared" si="57"/>
        <v>1.2917139852834612</v>
      </c>
      <c r="P90" s="171">
        <f t="shared" si="58"/>
        <v>0.9</v>
      </c>
      <c r="Q90" s="172">
        <f t="shared" si="58"/>
        <v>0.9</v>
      </c>
      <c r="R90" s="170">
        <f t="shared" si="59"/>
        <v>1.4135300014621675</v>
      </c>
      <c r="S90" s="171">
        <f t="shared" si="60"/>
        <v>1.2917139852834612</v>
      </c>
      <c r="T90" s="171">
        <f t="shared" si="61"/>
        <v>0.9</v>
      </c>
      <c r="U90" s="172">
        <f t="shared" si="62"/>
        <v>0.9</v>
      </c>
      <c r="V90" s="164">
        <f t="shared" si="63"/>
        <v>254590.3663796125</v>
      </c>
      <c r="W90" s="165">
        <f t="shared" si="64"/>
        <v>6299031.6757834936</v>
      </c>
      <c r="X90" s="165">
        <f t="shared" si="65"/>
        <v>670326.62218050146</v>
      </c>
      <c r="Y90" s="166">
        <f t="shared" si="66"/>
        <v>12802865.719919365</v>
      </c>
      <c r="Z90" s="191">
        <f t="shared" si="67"/>
        <v>339.45382183948334</v>
      </c>
      <c r="AA90" s="192">
        <f t="shared" si="68"/>
        <v>334.82334958717342</v>
      </c>
      <c r="AB90" s="192">
        <f t="shared" si="69"/>
        <v>179.23171716056189</v>
      </c>
      <c r="AC90" s="193">
        <f t="shared" si="70"/>
        <v>219.16710695561773</v>
      </c>
      <c r="AD90" s="185">
        <f t="shared" si="52"/>
        <v>0.41353000146216745</v>
      </c>
      <c r="AE90" s="186">
        <f t="shared" si="53"/>
        <v>0.29171398528346137</v>
      </c>
      <c r="AF90" s="186">
        <f t="shared" si="54"/>
        <v>-9.9999999999999978E-2</v>
      </c>
      <c r="AG90" s="187">
        <f t="shared" si="55"/>
        <v>-9.9999999999999867E-2</v>
      </c>
    </row>
    <row r="91" spans="1:33">
      <c r="A91">
        <v>352</v>
      </c>
      <c r="B91" s="182">
        <f>VLOOKUP($A91,'Allocate OPROC cost'!$A:$AO,30,FALSE)</f>
        <v>1423</v>
      </c>
      <c r="C91" s="183">
        <f>VLOOKUP($A91,'Allocate OPROC cost'!$A:$AO,31,FALSE)</f>
        <v>2672</v>
      </c>
      <c r="D91" s="183">
        <f>VLOOKUP($A91,'Allocate OPROC cost'!$A:$AO,32,FALSE)</f>
        <v>47</v>
      </c>
      <c r="E91" s="184">
        <f>VLOOKUP($A91,'Allocate OPROC cost'!$A:$AO,33,FALSE)</f>
        <v>1670</v>
      </c>
      <c r="F91" s="182">
        <f>VLOOKUP($A91,'Allocate OPROC cost'!$A:$AO,34,FALSE)</f>
        <v>331806.09386040899</v>
      </c>
      <c r="G91" s="183">
        <f>VLOOKUP($A91,'Allocate OPROC cost'!$A:$AO,35,FALSE)</f>
        <v>600312.06491493096</v>
      </c>
      <c r="H91" s="183">
        <f>VLOOKUP($A91,'Allocate OPROC cost'!$A:$AO,36,FALSE)</f>
        <v>8824.8524429075605</v>
      </c>
      <c r="I91" s="184">
        <f>VLOOKUP($A91,'Allocate OPROC cost'!$A:$AO,37,FALSE)</f>
        <v>314775.99316112697</v>
      </c>
      <c r="J91" s="176">
        <f t="shared" si="51"/>
        <v>233.17364290963386</v>
      </c>
      <c r="K91" s="177">
        <f t="shared" si="51"/>
        <v>224.66768896516876</v>
      </c>
      <c r="L91" s="177">
        <f t="shared" si="51"/>
        <v>187.76281793420341</v>
      </c>
      <c r="M91" s="178">
        <f t="shared" si="51"/>
        <v>188.48861865935746</v>
      </c>
      <c r="N91" s="170">
        <f t="shared" si="56"/>
        <v>1.0026596414611422</v>
      </c>
      <c r="O91" s="171">
        <f t="shared" si="57"/>
        <v>1.0524353934491943</v>
      </c>
      <c r="P91" s="171">
        <f t="shared" si="58"/>
        <v>0.9</v>
      </c>
      <c r="Q91" s="172">
        <f t="shared" si="58"/>
        <v>0.9</v>
      </c>
      <c r="R91" s="170">
        <f t="shared" si="59"/>
        <v>1.0026596414611422</v>
      </c>
      <c r="S91" s="171">
        <f t="shared" si="60"/>
        <v>1.0524353934491943</v>
      </c>
      <c r="T91" s="171">
        <f t="shared" si="61"/>
        <v>0.9</v>
      </c>
      <c r="U91" s="172">
        <f t="shared" si="62"/>
        <v>0.9</v>
      </c>
      <c r="V91" s="164">
        <f t="shared" si="63"/>
        <v>332688.57910469978</v>
      </c>
      <c r="W91" s="165">
        <f t="shared" si="64"/>
        <v>631789.66423104366</v>
      </c>
      <c r="X91" s="165">
        <f t="shared" si="65"/>
        <v>7942.3671986168047</v>
      </c>
      <c r="Y91" s="166">
        <f t="shared" si="66"/>
        <v>283298.39384501427</v>
      </c>
      <c r="Z91" s="191">
        <f t="shared" si="67"/>
        <v>233.7938011979619</v>
      </c>
      <c r="AA91" s="192">
        <f t="shared" si="68"/>
        <v>236.44822763137861</v>
      </c>
      <c r="AB91" s="192">
        <f t="shared" si="69"/>
        <v>168.98653614078307</v>
      </c>
      <c r="AC91" s="193">
        <f t="shared" si="70"/>
        <v>169.63975679342172</v>
      </c>
      <c r="AD91" s="185">
        <f t="shared" si="52"/>
        <v>2.6596414611421704E-3</v>
      </c>
      <c r="AE91" s="186">
        <f t="shared" si="53"/>
        <v>5.2435393449194345E-2</v>
      </c>
      <c r="AF91" s="186">
        <f t="shared" si="54"/>
        <v>-9.9999999999999978E-2</v>
      </c>
      <c r="AG91" s="187">
        <f t="shared" si="55"/>
        <v>-9.9999999999999978E-2</v>
      </c>
    </row>
    <row r="92" spans="1:33">
      <c r="A92">
        <v>360</v>
      </c>
      <c r="B92" s="182">
        <f>VLOOKUP($A92,'Allocate OPROC cost'!$A:$AO,30,FALSE)</f>
        <v>35862</v>
      </c>
      <c r="C92" s="183">
        <f>VLOOKUP($A92,'Allocate OPROC cost'!$A:$AO,31,FALSE)</f>
        <v>1093998</v>
      </c>
      <c r="D92" s="183">
        <f>VLOOKUP($A92,'Allocate OPROC cost'!$A:$AO,32,FALSE)</f>
        <v>20909</v>
      </c>
      <c r="E92" s="184">
        <f>VLOOKUP($A92,'Allocate OPROC cost'!$A:$AO,33,FALSE)</f>
        <v>687388</v>
      </c>
      <c r="F92" s="182">
        <f>VLOOKUP($A92,'Allocate OPROC cost'!$A:$AO,34,FALSE)</f>
        <v>4316004.2849580701</v>
      </c>
      <c r="G92" s="183">
        <f>VLOOKUP($A92,'Allocate OPROC cost'!$A:$AO,35,FALSE)</f>
        <v>146666444.15878901</v>
      </c>
      <c r="H92" s="183">
        <f>VLOOKUP($A92,'Allocate OPROC cost'!$A:$AO,36,FALSE)</f>
        <v>2180731.0640282799</v>
      </c>
      <c r="I92" s="184">
        <f>VLOOKUP($A92,'Allocate OPROC cost'!$A:$AO,37,FALSE)</f>
        <v>84323165.262919202</v>
      </c>
      <c r="J92" s="176">
        <f t="shared" si="51"/>
        <v>120.35035092739028</v>
      </c>
      <c r="K92" s="177">
        <f t="shared" si="51"/>
        <v>134.0646364607513</v>
      </c>
      <c r="L92" s="177">
        <f t="shared" si="51"/>
        <v>104.2962869591219</v>
      </c>
      <c r="M92" s="178">
        <f t="shared" si="51"/>
        <v>122.67186110743744</v>
      </c>
      <c r="N92" s="170">
        <f t="shared" si="56"/>
        <v>1.0505266195315992</v>
      </c>
      <c r="O92" s="171">
        <f t="shared" si="57"/>
        <v>1.0574931544475343</v>
      </c>
      <c r="P92" s="171">
        <f t="shared" si="58"/>
        <v>0.9</v>
      </c>
      <c r="Q92" s="172">
        <f t="shared" si="58"/>
        <v>0.9</v>
      </c>
      <c r="R92" s="170">
        <f t="shared" si="59"/>
        <v>1.0505266195315992</v>
      </c>
      <c r="S92" s="171">
        <f t="shared" si="60"/>
        <v>1.0574931544475343</v>
      </c>
      <c r="T92" s="171">
        <f t="shared" si="61"/>
        <v>0.9</v>
      </c>
      <c r="U92" s="172">
        <f t="shared" si="62"/>
        <v>0.9</v>
      </c>
      <c r="V92" s="164">
        <f t="shared" si="63"/>
        <v>4534077.3913608985</v>
      </c>
      <c r="W92" s="165">
        <f t="shared" si="64"/>
        <v>155098760.68508095</v>
      </c>
      <c r="X92" s="165">
        <f t="shared" si="65"/>
        <v>1962657.957625452</v>
      </c>
      <c r="Y92" s="166">
        <f t="shared" si="66"/>
        <v>75890848.736627281</v>
      </c>
      <c r="Z92" s="191">
        <f t="shared" si="67"/>
        <v>126.43124731919298</v>
      </c>
      <c r="AA92" s="192">
        <f t="shared" si="68"/>
        <v>141.77243531074183</v>
      </c>
      <c r="AB92" s="192">
        <f t="shared" si="69"/>
        <v>93.866658263209715</v>
      </c>
      <c r="AC92" s="193">
        <f t="shared" si="70"/>
        <v>110.40467499669369</v>
      </c>
      <c r="AD92" s="185">
        <f t="shared" si="52"/>
        <v>5.0526619531599204E-2</v>
      </c>
      <c r="AE92" s="186">
        <f t="shared" si="53"/>
        <v>5.7493154447534334E-2</v>
      </c>
      <c r="AF92" s="186">
        <f t="shared" si="54"/>
        <v>-9.9999999999999978E-2</v>
      </c>
      <c r="AG92" s="187">
        <f t="shared" si="55"/>
        <v>-0.10000000000000009</v>
      </c>
    </row>
    <row r="93" spans="1:33">
      <c r="A93">
        <v>361</v>
      </c>
      <c r="B93" s="182">
        <f>VLOOKUP($A93,'Allocate OPROC cost'!$A:$AO,30,FALSE)</f>
        <v>1454</v>
      </c>
      <c r="C93" s="183">
        <f>VLOOKUP($A93,'Allocate OPROC cost'!$A:$AO,31,FALSE)</f>
        <v>70458</v>
      </c>
      <c r="D93" s="183">
        <f>VLOOKUP($A93,'Allocate OPROC cost'!$A:$AO,32,FALSE)</f>
        <v>15040</v>
      </c>
      <c r="E93" s="184">
        <f>VLOOKUP($A93,'Allocate OPROC cost'!$A:$AO,33,FALSE)</f>
        <v>581903</v>
      </c>
      <c r="F93" s="182">
        <f>VLOOKUP($A93,'Allocate OPROC cost'!$A:$AO,34,FALSE)</f>
        <v>315210.30712291499</v>
      </c>
      <c r="G93" s="183">
        <f>VLOOKUP($A93,'Allocate OPROC cost'!$A:$AO,35,FALSE)</f>
        <v>13122853.254198972</v>
      </c>
      <c r="H93" s="183">
        <f>VLOOKUP($A93,'Allocate OPROC cost'!$A:$AO,36,FALSE)</f>
        <v>2588632.1201060801</v>
      </c>
      <c r="I93" s="184">
        <f>VLOOKUP($A93,'Allocate OPROC cost'!$A:$AO,37,FALSE)</f>
        <v>86409020.480788112</v>
      </c>
      <c r="J93" s="176">
        <f t="shared" si="51"/>
        <v>216.78838179017538</v>
      </c>
      <c r="K93" s="177">
        <f t="shared" si="51"/>
        <v>186.25072034685871</v>
      </c>
      <c r="L93" s="177">
        <f t="shared" si="51"/>
        <v>172.11649734747874</v>
      </c>
      <c r="M93" s="178">
        <f t="shared" si="51"/>
        <v>148.49385633136126</v>
      </c>
      <c r="N93" s="170">
        <f t="shared" si="56"/>
        <v>1.821239680813056</v>
      </c>
      <c r="O93" s="171">
        <f t="shared" si="57"/>
        <v>1.6584621408697036</v>
      </c>
      <c r="P93" s="171">
        <f t="shared" si="58"/>
        <v>0.9</v>
      </c>
      <c r="Q93" s="172">
        <f t="shared" si="58"/>
        <v>0.9</v>
      </c>
      <c r="R93" s="170">
        <f t="shared" si="59"/>
        <v>1.5</v>
      </c>
      <c r="S93" s="171">
        <f t="shared" si="60"/>
        <v>1.5</v>
      </c>
      <c r="T93" s="171">
        <f t="shared" si="61"/>
        <v>0.9</v>
      </c>
      <c r="U93" s="172">
        <f t="shared" si="62"/>
        <v>0.9</v>
      </c>
      <c r="V93" s="164">
        <f t="shared" si="63"/>
        <v>472815.46068437246</v>
      </c>
      <c r="W93" s="165">
        <f t="shared" si="64"/>
        <v>19684279.88129846</v>
      </c>
      <c r="X93" s="165">
        <f t="shared" si="65"/>
        <v>2329768.908095472</v>
      </c>
      <c r="Y93" s="166">
        <f t="shared" si="66"/>
        <v>77768118.432709306</v>
      </c>
      <c r="Z93" s="191">
        <f t="shared" si="67"/>
        <v>325.18257268526304</v>
      </c>
      <c r="AA93" s="192">
        <f t="shared" si="68"/>
        <v>279.3760805202881</v>
      </c>
      <c r="AB93" s="192">
        <f t="shared" si="69"/>
        <v>154.90484761273086</v>
      </c>
      <c r="AC93" s="193">
        <f t="shared" si="70"/>
        <v>133.64447069822515</v>
      </c>
      <c r="AD93" s="185">
        <f t="shared" si="52"/>
        <v>0.49999999999999978</v>
      </c>
      <c r="AE93" s="186">
        <f t="shared" si="53"/>
        <v>0.50000000000000022</v>
      </c>
      <c r="AF93" s="186">
        <f t="shared" si="54"/>
        <v>-9.9999999999999978E-2</v>
      </c>
      <c r="AG93" s="187">
        <f t="shared" si="55"/>
        <v>-9.9999999999999867E-2</v>
      </c>
    </row>
    <row r="94" spans="1:33">
      <c r="A94">
        <v>370</v>
      </c>
      <c r="B94" s="182">
        <f>VLOOKUP($A94,'Allocate OPROC cost'!$A:$AO,30,FALSE)</f>
        <v>6332</v>
      </c>
      <c r="C94" s="183">
        <f>VLOOKUP($A94,'Allocate OPROC cost'!$A:$AO,31,FALSE)</f>
        <v>83939</v>
      </c>
      <c r="D94" s="183">
        <f>VLOOKUP($A94,'Allocate OPROC cost'!$A:$AO,32,FALSE)</f>
        <v>36408</v>
      </c>
      <c r="E94" s="184">
        <f>VLOOKUP($A94,'Allocate OPROC cost'!$A:$AO,33,FALSE)</f>
        <v>605539</v>
      </c>
      <c r="F94" s="182">
        <f>VLOOKUP($A94,'Allocate OPROC cost'!$A:$AO,34,FALSE)</f>
        <v>1076508.4179151901</v>
      </c>
      <c r="G94" s="183">
        <f>VLOOKUP($A94,'Allocate OPROC cost'!$A:$AO,35,FALSE)</f>
        <v>12850761.746874847</v>
      </c>
      <c r="H94" s="183">
        <f>VLOOKUP($A94,'Allocate OPROC cost'!$A:$AO,36,FALSE)</f>
        <v>5011434.3534399197</v>
      </c>
      <c r="I94" s="184">
        <f>VLOOKUP($A94,'Allocate OPROC cost'!$A:$AO,37,FALSE)</f>
        <v>67953895.306841642</v>
      </c>
      <c r="J94" s="176">
        <f t="shared" si="51"/>
        <v>170.01080510347285</v>
      </c>
      <c r="K94" s="177">
        <f t="shared" si="51"/>
        <v>153.09643606517645</v>
      </c>
      <c r="L94" s="177">
        <f t="shared" si="51"/>
        <v>137.64651597011425</v>
      </c>
      <c r="M94" s="178">
        <f t="shared" si="51"/>
        <v>112.22050983808086</v>
      </c>
      <c r="N94" s="170">
        <f t="shared" si="56"/>
        <v>1.4655267223218993</v>
      </c>
      <c r="O94" s="171">
        <f t="shared" si="57"/>
        <v>1.5287927412035884</v>
      </c>
      <c r="P94" s="171">
        <f t="shared" si="58"/>
        <v>0.9</v>
      </c>
      <c r="Q94" s="172">
        <f t="shared" si="58"/>
        <v>0.9</v>
      </c>
      <c r="R94" s="170">
        <f t="shared" si="59"/>
        <v>1.4655267223218993</v>
      </c>
      <c r="S94" s="171">
        <f t="shared" si="60"/>
        <v>1.5</v>
      </c>
      <c r="T94" s="171">
        <f t="shared" si="61"/>
        <v>0.9</v>
      </c>
      <c r="U94" s="172">
        <f t="shared" si="62"/>
        <v>0.9</v>
      </c>
      <c r="V94" s="164">
        <f t="shared" si="63"/>
        <v>1577651.8532591818</v>
      </c>
      <c r="W94" s="165">
        <f t="shared" si="64"/>
        <v>19276142.62031227</v>
      </c>
      <c r="X94" s="165">
        <f t="shared" si="65"/>
        <v>4510290.9180959277</v>
      </c>
      <c r="Y94" s="166">
        <f t="shared" si="66"/>
        <v>61158505.776157476</v>
      </c>
      <c r="Z94" s="191">
        <f t="shared" si="67"/>
        <v>249.15537796259977</v>
      </c>
      <c r="AA94" s="192">
        <f t="shared" si="68"/>
        <v>229.64465409776469</v>
      </c>
      <c r="AB94" s="192">
        <f t="shared" si="69"/>
        <v>123.88186437310283</v>
      </c>
      <c r="AC94" s="193">
        <f t="shared" si="70"/>
        <v>100.99845885427277</v>
      </c>
      <c r="AD94" s="185">
        <f t="shared" si="52"/>
        <v>0.46552672232189929</v>
      </c>
      <c r="AE94" s="186">
        <f t="shared" si="53"/>
        <v>0.5</v>
      </c>
      <c r="AF94" s="186">
        <f t="shared" si="54"/>
        <v>-9.9999999999999978E-2</v>
      </c>
      <c r="AG94" s="187">
        <f t="shared" si="55"/>
        <v>-9.9999999999999978E-2</v>
      </c>
    </row>
    <row r="95" spans="1:33">
      <c r="A95">
        <v>371</v>
      </c>
      <c r="B95" s="182">
        <f>VLOOKUP($A95,'Allocate OPROC cost'!$A:$AO,30,FALSE)</f>
        <v>0</v>
      </c>
      <c r="C95" s="183">
        <f>VLOOKUP($A95,'Allocate OPROC cost'!$A:$AO,31,FALSE)</f>
        <v>2391</v>
      </c>
      <c r="D95" s="183">
        <f>VLOOKUP($A95,'Allocate OPROC cost'!$A:$AO,32,FALSE)</f>
        <v>0</v>
      </c>
      <c r="E95" s="184">
        <f>VLOOKUP($A95,'Allocate OPROC cost'!$A:$AO,33,FALSE)</f>
        <v>4515</v>
      </c>
      <c r="F95" s="182">
        <f>VLOOKUP($A95,'Allocate OPROC cost'!$A:$AO,34,FALSE)</f>
        <v>0</v>
      </c>
      <c r="G95" s="183">
        <f>VLOOKUP($A95,'Allocate OPROC cost'!$A:$AO,35,FALSE)</f>
        <v>498152.34256891505</v>
      </c>
      <c r="H95" s="183">
        <f>VLOOKUP($A95,'Allocate OPROC cost'!$A:$AO,36,FALSE)</f>
        <v>0</v>
      </c>
      <c r="I95" s="184">
        <f>VLOOKUP($A95,'Allocate OPROC cost'!$A:$AO,37,FALSE)</f>
        <v>314534.973643773</v>
      </c>
      <c r="J95" s="176">
        <f t="shared" si="51"/>
        <v>0</v>
      </c>
      <c r="K95" s="177">
        <f t="shared" si="51"/>
        <v>208.34476895395861</v>
      </c>
      <c r="L95" s="177">
        <f t="shared" si="51"/>
        <v>0</v>
      </c>
      <c r="M95" s="178">
        <f t="shared" si="51"/>
        <v>69.664445989761461</v>
      </c>
      <c r="N95" s="170">
        <f t="shared" si="56"/>
        <v>1</v>
      </c>
      <c r="O95" s="171">
        <f t="shared" si="57"/>
        <v>1.0631403180845747</v>
      </c>
      <c r="P95" s="171">
        <f t="shared" si="58"/>
        <v>0.9</v>
      </c>
      <c r="Q95" s="172">
        <f t="shared" si="58"/>
        <v>0.9</v>
      </c>
      <c r="R95" s="170">
        <f t="shared" si="59"/>
        <v>1</v>
      </c>
      <c r="S95" s="171">
        <f t="shared" si="60"/>
        <v>1.0631403180845747</v>
      </c>
      <c r="T95" s="171">
        <f t="shared" si="61"/>
        <v>0.9</v>
      </c>
      <c r="U95" s="172">
        <f t="shared" si="62"/>
        <v>0.9</v>
      </c>
      <c r="V95" s="164">
        <f t="shared" si="63"/>
        <v>0</v>
      </c>
      <c r="W95" s="165">
        <f t="shared" si="64"/>
        <v>529605.83993329236</v>
      </c>
      <c r="X95" s="165">
        <f t="shared" si="65"/>
        <v>0</v>
      </c>
      <c r="Y95" s="166">
        <f t="shared" si="66"/>
        <v>283081.47627939569</v>
      </c>
      <c r="Z95" s="191">
        <f t="shared" si="67"/>
        <v>0</v>
      </c>
      <c r="AA95" s="192">
        <f t="shared" si="68"/>
        <v>221.49972393696879</v>
      </c>
      <c r="AB95" s="192">
        <f t="shared" si="69"/>
        <v>0</v>
      </c>
      <c r="AC95" s="193">
        <f t="shared" si="70"/>
        <v>62.698001390785315</v>
      </c>
      <c r="AD95" s="185">
        <f t="shared" si="52"/>
        <v>0</v>
      </c>
      <c r="AE95" s="186">
        <f t="shared" si="53"/>
        <v>6.3140318084574876E-2</v>
      </c>
      <c r="AF95" s="186">
        <f t="shared" si="54"/>
        <v>0</v>
      </c>
      <c r="AG95" s="187">
        <f t="shared" si="55"/>
        <v>-9.9999999999999978E-2</v>
      </c>
    </row>
    <row r="96" spans="1:33">
      <c r="A96">
        <v>400</v>
      </c>
      <c r="B96" s="182">
        <f>VLOOKUP($A96,'Allocate OPROC cost'!$A:$AO,30,FALSE)</f>
        <v>2313</v>
      </c>
      <c r="C96" s="183">
        <f>VLOOKUP($A96,'Allocate OPROC cost'!$A:$AO,31,FALSE)</f>
        <v>398898</v>
      </c>
      <c r="D96" s="183">
        <f>VLOOKUP($A96,'Allocate OPROC cost'!$A:$AO,32,FALSE)</f>
        <v>7354</v>
      </c>
      <c r="E96" s="184">
        <f>VLOOKUP($A96,'Allocate OPROC cost'!$A:$AO,33,FALSE)</f>
        <v>573589</v>
      </c>
      <c r="F96" s="182">
        <f>VLOOKUP($A96,'Allocate OPROC cost'!$A:$AO,34,FALSE)</f>
        <v>670952.501109367</v>
      </c>
      <c r="G96" s="183">
        <f>VLOOKUP($A96,'Allocate OPROC cost'!$A:$AO,35,FALSE)</f>
        <v>74009407.638391644</v>
      </c>
      <c r="H96" s="183">
        <f>VLOOKUP($A96,'Allocate OPROC cost'!$A:$AO,36,FALSE)</f>
        <v>1151206.33153132</v>
      </c>
      <c r="I96" s="184">
        <f>VLOOKUP($A96,'Allocate OPROC cost'!$A:$AO,37,FALSE)</f>
        <v>76630913.247813329</v>
      </c>
      <c r="J96" s="176">
        <f t="shared" si="51"/>
        <v>290.07890233868005</v>
      </c>
      <c r="K96" s="177">
        <f t="shared" si="51"/>
        <v>185.53466710385021</v>
      </c>
      <c r="L96" s="177">
        <f t="shared" si="51"/>
        <v>156.54151910950776</v>
      </c>
      <c r="M96" s="178">
        <f t="shared" si="51"/>
        <v>133.59899378790968</v>
      </c>
      <c r="N96" s="170">
        <f t="shared" si="56"/>
        <v>1.1715779179044554</v>
      </c>
      <c r="O96" s="171">
        <f t="shared" si="57"/>
        <v>1.1035421248366564</v>
      </c>
      <c r="P96" s="171">
        <f t="shared" si="58"/>
        <v>0.9</v>
      </c>
      <c r="Q96" s="172">
        <f t="shared" si="58"/>
        <v>0.9</v>
      </c>
      <c r="R96" s="170">
        <f t="shared" si="59"/>
        <v>1.1715779179044554</v>
      </c>
      <c r="S96" s="171">
        <f t="shared" si="60"/>
        <v>1.1035421248366564</v>
      </c>
      <c r="T96" s="171">
        <f t="shared" si="61"/>
        <v>0.9</v>
      </c>
      <c r="U96" s="172">
        <f t="shared" si="62"/>
        <v>0.9</v>
      </c>
      <c r="V96" s="164">
        <f t="shared" si="63"/>
        <v>786073.13426249905</v>
      </c>
      <c r="W96" s="165">
        <f t="shared" si="64"/>
        <v>81672498.963172987</v>
      </c>
      <c r="X96" s="165">
        <f t="shared" si="65"/>
        <v>1036085.6983781881</v>
      </c>
      <c r="Y96" s="166">
        <f t="shared" si="66"/>
        <v>68967821.923032001</v>
      </c>
      <c r="Z96" s="191">
        <f t="shared" si="67"/>
        <v>339.85003642996065</v>
      </c>
      <c r="AA96" s="192">
        <f t="shared" si="68"/>
        <v>204.74532076664457</v>
      </c>
      <c r="AB96" s="192">
        <f t="shared" si="69"/>
        <v>140.88736719855697</v>
      </c>
      <c r="AC96" s="193">
        <f t="shared" si="70"/>
        <v>120.23909440911872</v>
      </c>
      <c r="AD96" s="185">
        <f t="shared" si="52"/>
        <v>0.17157791790445542</v>
      </c>
      <c r="AE96" s="186">
        <f t="shared" si="53"/>
        <v>0.10354212483665637</v>
      </c>
      <c r="AF96" s="186">
        <f t="shared" si="54"/>
        <v>-0.10000000000000009</v>
      </c>
      <c r="AG96" s="187">
        <f t="shared" si="55"/>
        <v>-9.9999999999999867E-2</v>
      </c>
    </row>
    <row r="97" spans="1:33">
      <c r="A97">
        <v>401</v>
      </c>
      <c r="B97" s="182">
        <f>VLOOKUP($A97,'Allocate OPROC cost'!$A:$AO,30,FALSE)</f>
        <v>706</v>
      </c>
      <c r="C97" s="183">
        <f>VLOOKUP($A97,'Allocate OPROC cost'!$A:$AO,31,FALSE)</f>
        <v>63104</v>
      </c>
      <c r="D97" s="183">
        <f>VLOOKUP($A97,'Allocate OPROC cost'!$A:$AO,32,FALSE)</f>
        <v>60</v>
      </c>
      <c r="E97" s="184">
        <f>VLOOKUP($A97,'Allocate OPROC cost'!$A:$AO,33,FALSE)</f>
        <v>4631</v>
      </c>
      <c r="F97" s="182">
        <f>VLOOKUP($A97,'Allocate OPROC cost'!$A:$AO,34,FALSE)</f>
        <v>362356.27564022603</v>
      </c>
      <c r="G97" s="183">
        <f>VLOOKUP($A97,'Allocate OPROC cost'!$A:$AO,35,FALSE)</f>
        <v>9982546.4806338213</v>
      </c>
      <c r="H97" s="183">
        <f>VLOOKUP($A97,'Allocate OPROC cost'!$A:$AO,36,FALSE)</f>
        <v>13986.811332961801</v>
      </c>
      <c r="I97" s="184">
        <f>VLOOKUP($A97,'Allocate OPROC cost'!$A:$AO,37,FALSE)</f>
        <v>735261.79692406603</v>
      </c>
      <c r="J97" s="176">
        <f t="shared" si="51"/>
        <v>513.25251507114172</v>
      </c>
      <c r="K97" s="177">
        <f t="shared" si="51"/>
        <v>158.19197642992236</v>
      </c>
      <c r="L97" s="177">
        <f t="shared" si="51"/>
        <v>233.11352221603002</v>
      </c>
      <c r="M97" s="178">
        <f t="shared" si="51"/>
        <v>158.76955234810322</v>
      </c>
      <c r="N97" s="170">
        <f t="shared" si="56"/>
        <v>1.0038599611137544</v>
      </c>
      <c r="O97" s="171">
        <f t="shared" si="57"/>
        <v>1.0073654733123505</v>
      </c>
      <c r="P97" s="171">
        <f t="shared" si="58"/>
        <v>0.9</v>
      </c>
      <c r="Q97" s="172">
        <f t="shared" si="58"/>
        <v>0.9</v>
      </c>
      <c r="R97" s="170">
        <f t="shared" si="59"/>
        <v>1.0038599611137544</v>
      </c>
      <c r="S97" s="171">
        <f t="shared" si="60"/>
        <v>1.0073654733123505</v>
      </c>
      <c r="T97" s="171">
        <f t="shared" si="61"/>
        <v>0.9</v>
      </c>
      <c r="U97" s="172">
        <f t="shared" si="62"/>
        <v>0.9</v>
      </c>
      <c r="V97" s="164">
        <f t="shared" si="63"/>
        <v>363754.95677352219</v>
      </c>
      <c r="W97" s="165">
        <f t="shared" si="64"/>
        <v>10056072.660326228</v>
      </c>
      <c r="X97" s="165">
        <f t="shared" si="65"/>
        <v>12588.13019966562</v>
      </c>
      <c r="Y97" s="166">
        <f t="shared" si="66"/>
        <v>661735.61723165947</v>
      </c>
      <c r="Z97" s="191">
        <f t="shared" si="67"/>
        <v>515.23364982085297</v>
      </c>
      <c r="AA97" s="192">
        <f t="shared" si="68"/>
        <v>159.35713521054493</v>
      </c>
      <c r="AB97" s="192">
        <f t="shared" si="69"/>
        <v>209.802169994427</v>
      </c>
      <c r="AC97" s="193">
        <f t="shared" si="70"/>
        <v>142.89259711329291</v>
      </c>
      <c r="AD97" s="185">
        <f t="shared" si="52"/>
        <v>3.8599611137544176E-3</v>
      </c>
      <c r="AE97" s="186">
        <f t="shared" si="53"/>
        <v>7.3654733123504901E-3</v>
      </c>
      <c r="AF97" s="186">
        <f t="shared" si="54"/>
        <v>-0.10000000000000009</v>
      </c>
      <c r="AG97" s="187">
        <f t="shared" si="55"/>
        <v>-9.9999999999999978E-2</v>
      </c>
    </row>
    <row r="98" spans="1:33">
      <c r="A98">
        <v>410</v>
      </c>
      <c r="B98" s="182">
        <f>VLOOKUP($A98,'Allocate OPROC cost'!$A:$AO,30,FALSE)</f>
        <v>4256</v>
      </c>
      <c r="C98" s="183">
        <f>VLOOKUP($A98,'Allocate OPROC cost'!$A:$AO,31,FALSE)</f>
        <v>286103</v>
      </c>
      <c r="D98" s="183">
        <f>VLOOKUP($A98,'Allocate OPROC cost'!$A:$AO,32,FALSE)</f>
        <v>12294</v>
      </c>
      <c r="E98" s="184">
        <f>VLOOKUP($A98,'Allocate OPROC cost'!$A:$AO,33,FALSE)</f>
        <v>1208951</v>
      </c>
      <c r="F98" s="182">
        <f>VLOOKUP($A98,'Allocate OPROC cost'!$A:$AO,34,FALSE)</f>
        <v>852319.09914586099</v>
      </c>
      <c r="G98" s="183">
        <f>VLOOKUP($A98,'Allocate OPROC cost'!$A:$AO,35,FALSE)</f>
        <v>52533990.944961555</v>
      </c>
      <c r="H98" s="183">
        <f>VLOOKUP($A98,'Allocate OPROC cost'!$A:$AO,36,FALSE)</f>
        <v>2336197.5415432602</v>
      </c>
      <c r="I98" s="184">
        <f>VLOOKUP($A98,'Allocate OPROC cost'!$A:$AO,37,FALSE)</f>
        <v>144264536.47831109</v>
      </c>
      <c r="J98" s="176">
        <f t="shared" si="51"/>
        <v>200.26294622788086</v>
      </c>
      <c r="K98" s="177">
        <f t="shared" si="51"/>
        <v>183.61915444773931</v>
      </c>
      <c r="L98" s="177">
        <f t="shared" si="51"/>
        <v>190.02745579496178</v>
      </c>
      <c r="M98" s="178">
        <f t="shared" si="51"/>
        <v>119.3303421547367</v>
      </c>
      <c r="N98" s="170">
        <f t="shared" si="56"/>
        <v>1.2740989312435267</v>
      </c>
      <c r="O98" s="171">
        <f t="shared" si="57"/>
        <v>1.2746117968258934</v>
      </c>
      <c r="P98" s="171">
        <f t="shared" si="58"/>
        <v>0.9</v>
      </c>
      <c r="Q98" s="172">
        <f t="shared" si="58"/>
        <v>0.9</v>
      </c>
      <c r="R98" s="170">
        <f t="shared" si="59"/>
        <v>1.2740989312435267</v>
      </c>
      <c r="S98" s="171">
        <f t="shared" si="60"/>
        <v>1.2746117968258934</v>
      </c>
      <c r="T98" s="171">
        <f t="shared" si="61"/>
        <v>0.9</v>
      </c>
      <c r="U98" s="172">
        <f t="shared" si="62"/>
        <v>0.9</v>
      </c>
      <c r="V98" s="164">
        <f t="shared" si="63"/>
        <v>1085938.853300187</v>
      </c>
      <c r="W98" s="165">
        <f t="shared" si="64"/>
        <v>66960444.59279266</v>
      </c>
      <c r="X98" s="165">
        <f t="shared" si="65"/>
        <v>2102577.7873889343</v>
      </c>
      <c r="Y98" s="166">
        <f t="shared" si="66"/>
        <v>129838082.83047998</v>
      </c>
      <c r="Z98" s="191">
        <f t="shared" si="67"/>
        <v>255.15480575662289</v>
      </c>
      <c r="AA98" s="192">
        <f t="shared" si="68"/>
        <v>234.04314038228421</v>
      </c>
      <c r="AB98" s="192">
        <f t="shared" si="69"/>
        <v>171.0247102154656</v>
      </c>
      <c r="AC98" s="193">
        <f t="shared" si="70"/>
        <v>107.39730793926303</v>
      </c>
      <c r="AD98" s="185">
        <f t="shared" si="52"/>
        <v>0.27409893124352691</v>
      </c>
      <c r="AE98" s="186">
        <f t="shared" si="53"/>
        <v>0.27461179682589321</v>
      </c>
      <c r="AF98" s="186">
        <f t="shared" si="54"/>
        <v>-9.9999999999999978E-2</v>
      </c>
      <c r="AG98" s="187">
        <f t="shared" si="55"/>
        <v>-9.9999999999999978E-2</v>
      </c>
    </row>
    <row r="99" spans="1:33">
      <c r="A99">
        <v>420</v>
      </c>
      <c r="B99" s="182">
        <f>VLOOKUP($A99,'Allocate OPROC cost'!$A:$AO,30,FALSE)</f>
        <v>10863</v>
      </c>
      <c r="C99" s="183">
        <f>VLOOKUP($A99,'Allocate OPROC cost'!$A:$AO,31,FALSE)</f>
        <v>546391</v>
      </c>
      <c r="D99" s="183">
        <f>VLOOKUP($A99,'Allocate OPROC cost'!$A:$AO,32,FALSE)</f>
        <v>24569</v>
      </c>
      <c r="E99" s="184">
        <f>VLOOKUP($A99,'Allocate OPROC cost'!$A:$AO,33,FALSE)</f>
        <v>836252</v>
      </c>
      <c r="F99" s="182">
        <f>VLOOKUP($A99,'Allocate OPROC cost'!$A:$AO,34,FALSE)</f>
        <v>2210817.7965265899</v>
      </c>
      <c r="G99" s="183">
        <f>VLOOKUP($A99,'Allocate OPROC cost'!$A:$AO,35,FALSE)</f>
        <v>112856727.17364421</v>
      </c>
      <c r="H99" s="183">
        <f>VLOOKUP($A99,'Allocate OPROC cost'!$A:$AO,36,FALSE)</f>
        <v>4423134.2160962801</v>
      </c>
      <c r="I99" s="184">
        <f>VLOOKUP($A99,'Allocate OPROC cost'!$A:$AO,37,FALSE)</f>
        <v>130198563.66005257</v>
      </c>
      <c r="J99" s="176">
        <f t="shared" si="51"/>
        <v>203.51816225044553</v>
      </c>
      <c r="K99" s="177">
        <f t="shared" si="51"/>
        <v>206.54938894243173</v>
      </c>
      <c r="L99" s="177">
        <f t="shared" si="51"/>
        <v>180.02906980732956</v>
      </c>
      <c r="M99" s="178">
        <f t="shared" si="51"/>
        <v>155.69297730833836</v>
      </c>
      <c r="N99" s="170">
        <f t="shared" si="56"/>
        <v>1.2000677859136766</v>
      </c>
      <c r="O99" s="171">
        <f t="shared" si="57"/>
        <v>1.1153662408265002</v>
      </c>
      <c r="P99" s="171">
        <f t="shared" si="58"/>
        <v>0.9</v>
      </c>
      <c r="Q99" s="172">
        <f t="shared" si="58"/>
        <v>0.9</v>
      </c>
      <c r="R99" s="170">
        <f t="shared" si="59"/>
        <v>1.2000677859136766</v>
      </c>
      <c r="S99" s="171">
        <f t="shared" si="60"/>
        <v>1.1153662408265002</v>
      </c>
      <c r="T99" s="171">
        <f t="shared" si="61"/>
        <v>0.9</v>
      </c>
      <c r="U99" s="172">
        <f t="shared" si="62"/>
        <v>0.9</v>
      </c>
      <c r="V99" s="164">
        <f t="shared" si="63"/>
        <v>2653131.2181362179</v>
      </c>
      <c r="W99" s="165">
        <f t="shared" si="64"/>
        <v>125876583.53964947</v>
      </c>
      <c r="X99" s="165">
        <f t="shared" si="65"/>
        <v>3980820.7944866521</v>
      </c>
      <c r="Y99" s="166">
        <f t="shared" si="66"/>
        <v>117178707.29404731</v>
      </c>
      <c r="Z99" s="191">
        <f t="shared" si="67"/>
        <v>244.23559036511259</v>
      </c>
      <c r="AA99" s="192">
        <f t="shared" si="68"/>
        <v>230.37821548973074</v>
      </c>
      <c r="AB99" s="192">
        <f t="shared" si="69"/>
        <v>162.02616282659662</v>
      </c>
      <c r="AC99" s="193">
        <f t="shared" si="70"/>
        <v>140.12367957750453</v>
      </c>
      <c r="AD99" s="185">
        <f t="shared" si="52"/>
        <v>0.2000677859136768</v>
      </c>
      <c r="AE99" s="186">
        <f t="shared" si="53"/>
        <v>0.11536624082649993</v>
      </c>
      <c r="AF99" s="186">
        <f t="shared" si="54"/>
        <v>-9.9999999999999978E-2</v>
      </c>
      <c r="AG99" s="187">
        <f t="shared" si="55"/>
        <v>-9.9999999999999978E-2</v>
      </c>
    </row>
    <row r="100" spans="1:33">
      <c r="A100">
        <v>421</v>
      </c>
      <c r="B100" s="182">
        <f>VLOOKUP($A100,'Allocate OPROC cost'!$A:$AO,30,FALSE)</f>
        <v>1083</v>
      </c>
      <c r="C100" s="183">
        <f>VLOOKUP($A100,'Allocate OPROC cost'!$A:$AO,31,FALSE)</f>
        <v>16512</v>
      </c>
      <c r="D100" s="183">
        <f>VLOOKUP($A100,'Allocate OPROC cost'!$A:$AO,32,FALSE)</f>
        <v>3012</v>
      </c>
      <c r="E100" s="184">
        <f>VLOOKUP($A100,'Allocate OPROC cost'!$A:$AO,33,FALSE)</f>
        <v>37696</v>
      </c>
      <c r="F100" s="182">
        <f>VLOOKUP($A100,'Allocate OPROC cost'!$A:$AO,34,FALSE)</f>
        <v>323500.61789724103</v>
      </c>
      <c r="G100" s="183">
        <f>VLOOKUP($A100,'Allocate OPROC cost'!$A:$AO,35,FALSE)</f>
        <v>5719091.8244197937</v>
      </c>
      <c r="H100" s="183">
        <f>VLOOKUP($A100,'Allocate OPROC cost'!$A:$AO,36,FALSE)</f>
        <v>718173.86877605401</v>
      </c>
      <c r="I100" s="184">
        <f>VLOOKUP($A100,'Allocate OPROC cost'!$A:$AO,37,FALSE)</f>
        <v>9621370.2965290044</v>
      </c>
      <c r="J100" s="176">
        <f t="shared" si="51"/>
        <v>298.70786509440541</v>
      </c>
      <c r="K100" s="177">
        <f t="shared" si="51"/>
        <v>346.35972773860186</v>
      </c>
      <c r="L100" s="177">
        <f t="shared" si="51"/>
        <v>238.43753943428086</v>
      </c>
      <c r="M100" s="178">
        <f t="shared" si="51"/>
        <v>255.23584190707248</v>
      </c>
      <c r="N100" s="170">
        <f t="shared" si="56"/>
        <v>1.2220007718823522</v>
      </c>
      <c r="O100" s="171">
        <f t="shared" si="57"/>
        <v>1.1682324850153127</v>
      </c>
      <c r="P100" s="171">
        <f t="shared" si="58"/>
        <v>0.9</v>
      </c>
      <c r="Q100" s="172">
        <f t="shared" si="58"/>
        <v>0.9</v>
      </c>
      <c r="R100" s="170">
        <f t="shared" si="59"/>
        <v>1.2220007718823522</v>
      </c>
      <c r="S100" s="171">
        <f t="shared" si="60"/>
        <v>1.1682324850153127</v>
      </c>
      <c r="T100" s="171">
        <f t="shared" si="61"/>
        <v>0.9</v>
      </c>
      <c r="U100" s="172">
        <f t="shared" si="62"/>
        <v>0.9</v>
      </c>
      <c r="V100" s="164">
        <f t="shared" si="63"/>
        <v>395318.00477484643</v>
      </c>
      <c r="W100" s="165">
        <f t="shared" si="64"/>
        <v>6681228.8540726947</v>
      </c>
      <c r="X100" s="165">
        <f t="shared" si="65"/>
        <v>646356.48189844866</v>
      </c>
      <c r="Y100" s="166">
        <f t="shared" si="66"/>
        <v>8659233.2668761034</v>
      </c>
      <c r="Z100" s="191">
        <f t="shared" si="67"/>
        <v>365.02124171269293</v>
      </c>
      <c r="AA100" s="192">
        <f t="shared" si="68"/>
        <v>404.62868544529402</v>
      </c>
      <c r="AB100" s="192">
        <f t="shared" si="69"/>
        <v>214.59378549085281</v>
      </c>
      <c r="AC100" s="193">
        <f t="shared" si="70"/>
        <v>229.71225771636523</v>
      </c>
      <c r="AD100" s="185">
        <f t="shared" si="52"/>
        <v>0.22200077188235223</v>
      </c>
      <c r="AE100" s="186">
        <f t="shared" si="53"/>
        <v>0.16823248501531274</v>
      </c>
      <c r="AF100" s="186">
        <f t="shared" si="54"/>
        <v>-9.9999999999999867E-2</v>
      </c>
      <c r="AG100" s="187">
        <f t="shared" si="55"/>
        <v>-9.9999999999999978E-2</v>
      </c>
    </row>
    <row r="101" spans="1:33">
      <c r="A101">
        <v>422</v>
      </c>
      <c r="B101" s="182">
        <f>VLOOKUP($A101,'Allocate OPROC cost'!$A:$AO,30,FALSE)</f>
        <v>132</v>
      </c>
      <c r="C101" s="183">
        <f>VLOOKUP($A101,'Allocate OPROC cost'!$A:$AO,31,FALSE)</f>
        <v>10676</v>
      </c>
      <c r="D101" s="183">
        <f>VLOOKUP($A101,'Allocate OPROC cost'!$A:$AO,32,FALSE)</f>
        <v>516</v>
      </c>
      <c r="E101" s="184">
        <f>VLOOKUP($A101,'Allocate OPROC cost'!$A:$AO,33,FALSE)</f>
        <v>18607</v>
      </c>
      <c r="F101" s="182">
        <f>VLOOKUP($A101,'Allocate OPROC cost'!$A:$AO,34,FALSE)</f>
        <v>31118.3291817555</v>
      </c>
      <c r="G101" s="183">
        <f>VLOOKUP($A101,'Allocate OPROC cost'!$A:$AO,35,FALSE)</f>
        <v>1972281.44382663</v>
      </c>
      <c r="H101" s="183">
        <f>VLOOKUP($A101,'Allocate OPROC cost'!$A:$AO,36,FALSE)</f>
        <v>158692.99066162101</v>
      </c>
      <c r="I101" s="184">
        <f>VLOOKUP($A101,'Allocate OPROC cost'!$A:$AO,37,FALSE)</f>
        <v>2820517.5792154502</v>
      </c>
      <c r="J101" s="176">
        <f t="shared" si="51"/>
        <v>235.74491804360227</v>
      </c>
      <c r="K101" s="177">
        <f t="shared" si="51"/>
        <v>184.73973808791965</v>
      </c>
      <c r="L101" s="177">
        <f t="shared" si="51"/>
        <v>307.54455554577714</v>
      </c>
      <c r="M101" s="178">
        <f t="shared" si="51"/>
        <v>151.58368244292203</v>
      </c>
      <c r="N101" s="170">
        <f t="shared" si="56"/>
        <v>1.509966295859682</v>
      </c>
      <c r="O101" s="171">
        <f t="shared" si="57"/>
        <v>1.1430078647266015</v>
      </c>
      <c r="P101" s="171">
        <f t="shared" si="58"/>
        <v>0.9</v>
      </c>
      <c r="Q101" s="172">
        <f t="shared" si="58"/>
        <v>0.9</v>
      </c>
      <c r="R101" s="170">
        <f t="shared" si="59"/>
        <v>1.5</v>
      </c>
      <c r="S101" s="171">
        <f t="shared" si="60"/>
        <v>1.1430078647266015</v>
      </c>
      <c r="T101" s="171">
        <f t="shared" si="61"/>
        <v>0.9</v>
      </c>
      <c r="U101" s="172">
        <f t="shared" si="62"/>
        <v>0.9</v>
      </c>
      <c r="V101" s="164">
        <f t="shared" si="63"/>
        <v>46677.49377263325</v>
      </c>
      <c r="W101" s="165">
        <f t="shared" si="64"/>
        <v>2254333.2017481751</v>
      </c>
      <c r="X101" s="165">
        <f t="shared" si="65"/>
        <v>142823.69159545892</v>
      </c>
      <c r="Y101" s="166">
        <f t="shared" si="66"/>
        <v>2538465.8212939054</v>
      </c>
      <c r="Z101" s="191">
        <f t="shared" si="67"/>
        <v>353.61737706540339</v>
      </c>
      <c r="AA101" s="192">
        <f t="shared" si="68"/>
        <v>211.15897356202464</v>
      </c>
      <c r="AB101" s="192">
        <f t="shared" si="69"/>
        <v>276.79009999119944</v>
      </c>
      <c r="AC101" s="193">
        <f t="shared" si="70"/>
        <v>136.42531419862985</v>
      </c>
      <c r="AD101" s="185">
        <f t="shared" si="52"/>
        <v>0.5</v>
      </c>
      <c r="AE101" s="186">
        <f t="shared" si="53"/>
        <v>0.14300786472660154</v>
      </c>
      <c r="AF101" s="186">
        <f t="shared" si="54"/>
        <v>-9.9999999999999978E-2</v>
      </c>
      <c r="AG101" s="187">
        <f t="shared" si="55"/>
        <v>-9.9999999999999867E-2</v>
      </c>
    </row>
    <row r="102" spans="1:33">
      <c r="A102">
        <v>430</v>
      </c>
      <c r="B102" s="182">
        <f>VLOOKUP($A102,'Allocate OPROC cost'!$A:$AO,30,FALSE)</f>
        <v>4676</v>
      </c>
      <c r="C102" s="183">
        <f>VLOOKUP($A102,'Allocate OPROC cost'!$A:$AO,31,FALSE)</f>
        <v>173372</v>
      </c>
      <c r="D102" s="183">
        <f>VLOOKUP($A102,'Allocate OPROC cost'!$A:$AO,32,FALSE)</f>
        <v>6145</v>
      </c>
      <c r="E102" s="184">
        <f>VLOOKUP($A102,'Allocate OPROC cost'!$A:$AO,33,FALSE)</f>
        <v>254914</v>
      </c>
      <c r="F102" s="182">
        <f>VLOOKUP($A102,'Allocate OPROC cost'!$A:$AO,34,FALSE)</f>
        <v>889469.80977005803</v>
      </c>
      <c r="G102" s="183">
        <f>VLOOKUP($A102,'Allocate OPROC cost'!$A:$AO,35,FALSE)</f>
        <v>40157762.858188495</v>
      </c>
      <c r="H102" s="183">
        <f>VLOOKUP($A102,'Allocate OPROC cost'!$A:$AO,36,FALSE)</f>
        <v>867738.39803798695</v>
      </c>
      <c r="I102" s="184">
        <f>VLOOKUP($A102,'Allocate OPROC cost'!$A:$AO,37,FALSE)</f>
        <v>40531908.288439117</v>
      </c>
      <c r="J102" s="176">
        <f t="shared" si="51"/>
        <v>190.22023305604321</v>
      </c>
      <c r="K102" s="177">
        <f t="shared" si="51"/>
        <v>231.62773030355822</v>
      </c>
      <c r="L102" s="177">
        <f t="shared" si="51"/>
        <v>141.21047974580748</v>
      </c>
      <c r="M102" s="178">
        <f t="shared" si="51"/>
        <v>159.00228425445098</v>
      </c>
      <c r="N102" s="170">
        <f t="shared" si="56"/>
        <v>1.0975568128908513</v>
      </c>
      <c r="O102" s="171">
        <f t="shared" si="57"/>
        <v>1.1009316889279213</v>
      </c>
      <c r="P102" s="171">
        <f t="shared" si="58"/>
        <v>0.9</v>
      </c>
      <c r="Q102" s="172">
        <f t="shared" si="58"/>
        <v>0.9</v>
      </c>
      <c r="R102" s="170">
        <f t="shared" si="59"/>
        <v>1.0975568128908513</v>
      </c>
      <c r="S102" s="171">
        <f t="shared" si="60"/>
        <v>1.1009316889279213</v>
      </c>
      <c r="T102" s="171">
        <f t="shared" si="61"/>
        <v>0.9</v>
      </c>
      <c r="U102" s="172">
        <f t="shared" si="62"/>
        <v>0.9</v>
      </c>
      <c r="V102" s="164">
        <f t="shared" si="63"/>
        <v>976243.64957385662</v>
      </c>
      <c r="W102" s="165">
        <f t="shared" si="64"/>
        <v>44210953.687032409</v>
      </c>
      <c r="X102" s="165">
        <f t="shared" si="65"/>
        <v>780964.55823418824</v>
      </c>
      <c r="Y102" s="166">
        <f t="shared" si="66"/>
        <v>36478717.459595203</v>
      </c>
      <c r="Z102" s="191">
        <f t="shared" si="67"/>
        <v>208.77751274034571</v>
      </c>
      <c r="AA102" s="192">
        <f t="shared" si="68"/>
        <v>255.00630832563741</v>
      </c>
      <c r="AB102" s="192">
        <f t="shared" si="69"/>
        <v>127.08943177122673</v>
      </c>
      <c r="AC102" s="193">
        <f t="shared" si="70"/>
        <v>143.10205582900588</v>
      </c>
      <c r="AD102" s="185">
        <f t="shared" si="52"/>
        <v>9.7556812890851052E-2</v>
      </c>
      <c r="AE102" s="186">
        <f t="shared" si="53"/>
        <v>0.10093168892792126</v>
      </c>
      <c r="AF102" s="186">
        <f t="shared" si="54"/>
        <v>-9.9999999999999978E-2</v>
      </c>
      <c r="AG102" s="187">
        <f t="shared" si="55"/>
        <v>-0.10000000000000009</v>
      </c>
    </row>
    <row r="103" spans="1:33">
      <c r="A103">
        <v>450</v>
      </c>
      <c r="B103" s="182">
        <f>VLOOKUP($A103,'Allocate OPROC cost'!$A:$AO,30,FALSE)</f>
        <v>20</v>
      </c>
      <c r="C103" s="183">
        <f>VLOOKUP($A103,'Allocate OPROC cost'!$A:$AO,31,FALSE)</f>
        <v>21147</v>
      </c>
      <c r="D103" s="183">
        <f>VLOOKUP($A103,'Allocate OPROC cost'!$A:$AO,32,FALSE)</f>
        <v>62</v>
      </c>
      <c r="E103" s="184">
        <f>VLOOKUP($A103,'Allocate OPROC cost'!$A:$AO,33,FALSE)</f>
        <v>23928</v>
      </c>
      <c r="F103" s="182">
        <f>VLOOKUP($A103,'Allocate OPROC cost'!$A:$AO,34,FALSE)</f>
        <v>4132.5145343633803</v>
      </c>
      <c r="G103" s="183">
        <f>VLOOKUP($A103,'Allocate OPROC cost'!$A:$AO,35,FALSE)</f>
        <v>2127938.6568619302</v>
      </c>
      <c r="H103" s="183">
        <f>VLOOKUP($A103,'Allocate OPROC cost'!$A:$AO,36,FALSE)</f>
        <v>6064.5222010286898</v>
      </c>
      <c r="I103" s="184">
        <f>VLOOKUP($A103,'Allocate OPROC cost'!$A:$AO,37,FALSE)</f>
        <v>2081158.0075258899</v>
      </c>
      <c r="J103" s="176">
        <f t="shared" si="51"/>
        <v>206.62572671816901</v>
      </c>
      <c r="K103" s="177">
        <f t="shared" si="51"/>
        <v>100.62603002137088</v>
      </c>
      <c r="L103" s="177">
        <f t="shared" si="51"/>
        <v>97.814874210140161</v>
      </c>
      <c r="M103" s="178">
        <f t="shared" si="51"/>
        <v>86.975844513786768</v>
      </c>
      <c r="N103" s="170">
        <f t="shared" si="56"/>
        <v>1.146751382254072</v>
      </c>
      <c r="O103" s="171">
        <f t="shared" si="57"/>
        <v>1.0978015978428144</v>
      </c>
      <c r="P103" s="171">
        <f t="shared" si="58"/>
        <v>0.9</v>
      </c>
      <c r="Q103" s="172">
        <f t="shared" si="58"/>
        <v>0.9</v>
      </c>
      <c r="R103" s="170">
        <f t="shared" si="59"/>
        <v>1.146751382254072</v>
      </c>
      <c r="S103" s="171">
        <f t="shared" si="60"/>
        <v>1.0978015978428144</v>
      </c>
      <c r="T103" s="171">
        <f t="shared" si="61"/>
        <v>0.9</v>
      </c>
      <c r="U103" s="172">
        <f t="shared" si="62"/>
        <v>0.9</v>
      </c>
      <c r="V103" s="164">
        <f t="shared" si="63"/>
        <v>4738.9667544662489</v>
      </c>
      <c r="W103" s="165">
        <f t="shared" si="64"/>
        <v>2336054.4576145192</v>
      </c>
      <c r="X103" s="165">
        <f t="shared" si="65"/>
        <v>5458.0699809258213</v>
      </c>
      <c r="Y103" s="166">
        <f t="shared" si="66"/>
        <v>1873042.2067733009</v>
      </c>
      <c r="Z103" s="191">
        <f t="shared" si="67"/>
        <v>236.94833772331245</v>
      </c>
      <c r="AA103" s="192">
        <f t="shared" si="68"/>
        <v>110.46741654203997</v>
      </c>
      <c r="AB103" s="192">
        <f t="shared" si="69"/>
        <v>88.033386789126155</v>
      </c>
      <c r="AC103" s="193">
        <f t="shared" si="70"/>
        <v>78.278260062408094</v>
      </c>
      <c r="AD103" s="185">
        <f t="shared" si="52"/>
        <v>0.14675138225407203</v>
      </c>
      <c r="AE103" s="186">
        <f t="shared" si="53"/>
        <v>9.7801597842814392E-2</v>
      </c>
      <c r="AF103" s="186">
        <f t="shared" si="54"/>
        <v>-9.9999999999999867E-2</v>
      </c>
      <c r="AG103" s="187">
        <f t="shared" si="55"/>
        <v>-9.9999999999999978E-2</v>
      </c>
    </row>
    <row r="104" spans="1:33">
      <c r="A104">
        <v>460</v>
      </c>
      <c r="B104" s="182">
        <f>VLOOKUP($A104,'Allocate OPROC cost'!$A:$AO,30,FALSE)</f>
        <v>101</v>
      </c>
      <c r="C104" s="183">
        <f>VLOOKUP($A104,'Allocate OPROC cost'!$A:$AO,31,FALSE)</f>
        <v>5018</v>
      </c>
      <c r="D104" s="183">
        <f>VLOOKUP($A104,'Allocate OPROC cost'!$A:$AO,32,FALSE)</f>
        <v>722</v>
      </c>
      <c r="E104" s="184">
        <f>VLOOKUP($A104,'Allocate OPROC cost'!$A:$AO,33,FALSE)</f>
        <v>18228</v>
      </c>
      <c r="F104" s="182">
        <f>VLOOKUP($A104,'Allocate OPROC cost'!$A:$AO,34,FALSE)</f>
        <v>6325.2610498085796</v>
      </c>
      <c r="G104" s="183">
        <f>VLOOKUP($A104,'Allocate OPROC cost'!$A:$AO,35,FALSE)</f>
        <v>493784.28515436873</v>
      </c>
      <c r="H104" s="183">
        <f>VLOOKUP($A104,'Allocate OPROC cost'!$A:$AO,36,FALSE)</f>
        <v>83855.196800176796</v>
      </c>
      <c r="I104" s="184">
        <f>VLOOKUP($A104,'Allocate OPROC cost'!$A:$AO,37,FALSE)</f>
        <v>1276365.6073636692</v>
      </c>
      <c r="J104" s="176">
        <f t="shared" si="51"/>
        <v>62.626347027807718</v>
      </c>
      <c r="K104" s="177">
        <f t="shared" si="51"/>
        <v>98.402607643357655</v>
      </c>
      <c r="L104" s="177">
        <f t="shared" si="51"/>
        <v>116.14293185620055</v>
      </c>
      <c r="M104" s="178">
        <f t="shared" si="51"/>
        <v>70.022251885213365</v>
      </c>
      <c r="N104" s="170">
        <f t="shared" si="56"/>
        <v>2.3257191464487379</v>
      </c>
      <c r="O104" s="171">
        <f t="shared" si="57"/>
        <v>1.2584864779495053</v>
      </c>
      <c r="P104" s="171">
        <f t="shared" si="58"/>
        <v>0.9</v>
      </c>
      <c r="Q104" s="172">
        <f t="shared" si="58"/>
        <v>0.9</v>
      </c>
      <c r="R104" s="170">
        <f t="shared" si="59"/>
        <v>1.5</v>
      </c>
      <c r="S104" s="171">
        <f t="shared" si="60"/>
        <v>1.2584864779495053</v>
      </c>
      <c r="T104" s="171">
        <f t="shared" si="61"/>
        <v>0.9</v>
      </c>
      <c r="U104" s="172">
        <f t="shared" si="62"/>
        <v>0.9</v>
      </c>
      <c r="V104" s="164">
        <f t="shared" si="63"/>
        <v>9487.8915747128704</v>
      </c>
      <c r="W104" s="165">
        <f t="shared" si="64"/>
        <v>621420.84589073574</v>
      </c>
      <c r="X104" s="165">
        <f t="shared" si="65"/>
        <v>75469.677120159118</v>
      </c>
      <c r="Y104" s="166">
        <f t="shared" si="66"/>
        <v>1148729.0466273024</v>
      </c>
      <c r="Z104" s="191">
        <f t="shared" si="67"/>
        <v>93.939520541711587</v>
      </c>
      <c r="AA104" s="192">
        <f t="shared" si="68"/>
        <v>123.83835111413626</v>
      </c>
      <c r="AB104" s="192">
        <f t="shared" si="69"/>
        <v>104.52863867058049</v>
      </c>
      <c r="AC104" s="193">
        <f t="shared" si="70"/>
        <v>63.020026696692035</v>
      </c>
      <c r="AD104" s="185">
        <f t="shared" si="52"/>
        <v>0.50000000000000022</v>
      </c>
      <c r="AE104" s="186">
        <f t="shared" si="53"/>
        <v>0.25848647794950552</v>
      </c>
      <c r="AF104" s="186">
        <f t="shared" si="54"/>
        <v>-9.9999999999999978E-2</v>
      </c>
      <c r="AG104" s="187">
        <f t="shared" si="55"/>
        <v>-9.9999999999999867E-2</v>
      </c>
    </row>
    <row r="105" spans="1:33">
      <c r="A105">
        <v>501</v>
      </c>
      <c r="B105" s="182">
        <f>VLOOKUP($A105,'Allocate OPROC cost'!$A:$AO,30,FALSE)</f>
        <v>37561</v>
      </c>
      <c r="C105" s="183">
        <f>VLOOKUP($A105,'Allocate OPROC cost'!$A:$AO,31,FALSE)</f>
        <v>934756</v>
      </c>
      <c r="D105" s="183">
        <f>VLOOKUP($A105,'Allocate OPROC cost'!$A:$AO,32,FALSE)</f>
        <v>112461</v>
      </c>
      <c r="E105" s="184">
        <f>VLOOKUP($A105,'Allocate OPROC cost'!$A:$AO,33,FALSE)</f>
        <v>2191837</v>
      </c>
      <c r="F105" s="182">
        <f>VLOOKUP($A105,'Allocate OPROC cost'!$A:$AO,34,FALSE)</f>
        <v>5404241.9938770402</v>
      </c>
      <c r="G105" s="183">
        <f>VLOOKUP($A105,'Allocate OPROC cost'!$A:$AO,35,FALSE)</f>
        <v>122801696.5939279</v>
      </c>
      <c r="H105" s="183">
        <f>VLOOKUP($A105,'Allocate OPROC cost'!$A:$AO,36,FALSE)</f>
        <v>12069746.4821951</v>
      </c>
      <c r="I105" s="184">
        <f>VLOOKUP($A105,'Allocate OPROC cost'!$A:$AO,37,FALSE)</f>
        <v>202197886.93301678</v>
      </c>
      <c r="J105" s="176">
        <f t="shared" si="51"/>
        <v>143.87907653888448</v>
      </c>
      <c r="K105" s="177">
        <f t="shared" si="51"/>
        <v>131.37299636902881</v>
      </c>
      <c r="L105" s="177">
        <f t="shared" si="51"/>
        <v>107.32384099550156</v>
      </c>
      <c r="M105" s="178">
        <f t="shared" si="51"/>
        <v>92.250421419574892</v>
      </c>
      <c r="N105" s="170">
        <f t="shared" si="56"/>
        <v>1.2233383792929706</v>
      </c>
      <c r="O105" s="171">
        <f t="shared" si="57"/>
        <v>1.164653984872563</v>
      </c>
      <c r="P105" s="171">
        <f t="shared" si="58"/>
        <v>0.9</v>
      </c>
      <c r="Q105" s="172">
        <f t="shared" si="58"/>
        <v>0.9</v>
      </c>
      <c r="R105" s="170">
        <f t="shared" si="59"/>
        <v>1.2233383792929706</v>
      </c>
      <c r="S105" s="171">
        <f t="shared" si="60"/>
        <v>1.164653984872563</v>
      </c>
      <c r="T105" s="171">
        <f t="shared" si="61"/>
        <v>0.9</v>
      </c>
      <c r="U105" s="172">
        <f t="shared" si="62"/>
        <v>0.9</v>
      </c>
      <c r="V105" s="164">
        <f t="shared" si="63"/>
        <v>6611216.6420965502</v>
      </c>
      <c r="W105" s="165">
        <f t="shared" si="64"/>
        <v>143021485.28722957</v>
      </c>
      <c r="X105" s="165">
        <f t="shared" si="65"/>
        <v>10862771.833975591</v>
      </c>
      <c r="Y105" s="166">
        <f t="shared" si="66"/>
        <v>181978098.2397151</v>
      </c>
      <c r="Z105" s="191">
        <f t="shared" si="67"/>
        <v>176.01279630724821</v>
      </c>
      <c r="AA105" s="192">
        <f t="shared" si="68"/>
        <v>153.00408372583814</v>
      </c>
      <c r="AB105" s="192">
        <f t="shared" si="69"/>
        <v>96.59145689595141</v>
      </c>
      <c r="AC105" s="193">
        <f t="shared" si="70"/>
        <v>83.025379277617404</v>
      </c>
      <c r="AD105" s="185">
        <f t="shared" si="52"/>
        <v>0.22333837929297062</v>
      </c>
      <c r="AE105" s="186">
        <f t="shared" si="53"/>
        <v>0.164653984872563</v>
      </c>
      <c r="AF105" s="186">
        <f t="shared" si="54"/>
        <v>-9.9999999999999867E-2</v>
      </c>
      <c r="AG105" s="187">
        <f t="shared" si="55"/>
        <v>-9.9999999999999978E-2</v>
      </c>
    </row>
    <row r="106" spans="1:33">
      <c r="A106">
        <v>502</v>
      </c>
      <c r="B106" s="182">
        <f>VLOOKUP($A106,'Allocate OPROC cost'!$A:$AO,30,FALSE)</f>
        <v>27132</v>
      </c>
      <c r="C106" s="183">
        <f>VLOOKUP($A106,'Allocate OPROC cost'!$A:$AO,31,FALSE)</f>
        <v>882248</v>
      </c>
      <c r="D106" s="183">
        <f>VLOOKUP($A106,'Allocate OPROC cost'!$A:$AO,32,FALSE)</f>
        <v>29684</v>
      </c>
      <c r="E106" s="184">
        <f>VLOOKUP($A106,'Allocate OPROC cost'!$A:$AO,33,FALSE)</f>
        <v>1076943</v>
      </c>
      <c r="F106" s="182">
        <f>VLOOKUP($A106,'Allocate OPROC cost'!$A:$AO,34,FALSE)</f>
        <v>3877644.4448843398</v>
      </c>
      <c r="G106" s="183">
        <f>VLOOKUP($A106,'Allocate OPROC cost'!$A:$AO,35,FALSE)</f>
        <v>115402136.04825987</v>
      </c>
      <c r="H106" s="183">
        <f>VLOOKUP($A106,'Allocate OPROC cost'!$A:$AO,36,FALSE)</f>
        <v>3607378.9414332299</v>
      </c>
      <c r="I106" s="184">
        <f>VLOOKUP($A106,'Allocate OPROC cost'!$A:$AO,37,FALSE)</f>
        <v>110720049.17307402</v>
      </c>
      <c r="J106" s="176">
        <f t="shared" si="51"/>
        <v>142.91775191229323</v>
      </c>
      <c r="K106" s="177">
        <f t="shared" si="51"/>
        <v>130.80464455375343</v>
      </c>
      <c r="L106" s="177">
        <f t="shared" si="51"/>
        <v>121.52603899182152</v>
      </c>
      <c r="M106" s="178">
        <f t="shared" si="51"/>
        <v>102.80957225505344</v>
      </c>
      <c r="N106" s="170">
        <f t="shared" si="56"/>
        <v>1.0930301628400287</v>
      </c>
      <c r="O106" s="171">
        <f t="shared" si="57"/>
        <v>1.0959428074422921</v>
      </c>
      <c r="P106" s="171">
        <f t="shared" si="58"/>
        <v>0.9</v>
      </c>
      <c r="Q106" s="172">
        <f t="shared" si="58"/>
        <v>0.9</v>
      </c>
      <c r="R106" s="170">
        <f t="shared" si="59"/>
        <v>1.0930301628400287</v>
      </c>
      <c r="S106" s="171">
        <f t="shared" si="60"/>
        <v>1.0959428074422921</v>
      </c>
      <c r="T106" s="171">
        <f t="shared" si="61"/>
        <v>0.9</v>
      </c>
      <c r="U106" s="172">
        <f t="shared" si="62"/>
        <v>0.9</v>
      </c>
      <c r="V106" s="164">
        <f t="shared" si="63"/>
        <v>4238382.3390276628</v>
      </c>
      <c r="W106" s="165">
        <f t="shared" si="64"/>
        <v>126474140.96556726</v>
      </c>
      <c r="X106" s="165">
        <f t="shared" si="65"/>
        <v>3246641.047289907</v>
      </c>
      <c r="Y106" s="166">
        <f t="shared" si="66"/>
        <v>99648044.255766615</v>
      </c>
      <c r="Z106" s="191">
        <f t="shared" si="67"/>
        <v>156.21341364542468</v>
      </c>
      <c r="AA106" s="192">
        <f t="shared" si="68"/>
        <v>143.35440937873167</v>
      </c>
      <c r="AB106" s="192">
        <f t="shared" si="69"/>
        <v>109.37343509263937</v>
      </c>
      <c r="AC106" s="193">
        <f t="shared" si="70"/>
        <v>92.528615029548092</v>
      </c>
      <c r="AD106" s="185">
        <f t="shared" ref="AD106:AD118" si="91">IF(J106=0,0,Z106/J106-1)</f>
        <v>9.3030162840028741E-2</v>
      </c>
      <c r="AE106" s="186">
        <f t="shared" ref="AE106:AE118" si="92">IF(K106=0,0,AA106/K106-1)</f>
        <v>9.5942807442292111E-2</v>
      </c>
      <c r="AF106" s="186">
        <f t="shared" ref="AF106:AF118" si="93">IF(L106=0,0,AB106/L106-1)</f>
        <v>-9.9999999999999978E-2</v>
      </c>
      <c r="AG106" s="187">
        <f t="shared" ref="AG106:AG118" si="94">IF(M106=0,0,AC106/M106-1)</f>
        <v>-9.9999999999999978E-2</v>
      </c>
    </row>
    <row r="107" spans="1:33">
      <c r="A107">
        <v>503</v>
      </c>
      <c r="B107" s="182">
        <f>VLOOKUP($A107,'Allocate OPROC cost'!$A:$AO,30,FALSE)</f>
        <v>2136</v>
      </c>
      <c r="C107" s="183">
        <f>VLOOKUP($A107,'Allocate OPROC cost'!$A:$AO,31,FALSE)</f>
        <v>26395</v>
      </c>
      <c r="D107" s="183">
        <f>VLOOKUP($A107,'Allocate OPROC cost'!$A:$AO,32,FALSE)</f>
        <v>7239</v>
      </c>
      <c r="E107" s="184">
        <f>VLOOKUP($A107,'Allocate OPROC cost'!$A:$AO,33,FALSE)</f>
        <v>53257</v>
      </c>
      <c r="F107" s="182">
        <f>VLOOKUP($A107,'Allocate OPROC cost'!$A:$AO,34,FALSE)</f>
        <v>359227.68180360098</v>
      </c>
      <c r="G107" s="183">
        <f>VLOOKUP($A107,'Allocate OPROC cost'!$A:$AO,35,FALSE)</f>
        <v>3795317.6452052714</v>
      </c>
      <c r="H107" s="183">
        <f>VLOOKUP($A107,'Allocate OPROC cost'!$A:$AO,36,FALSE)</f>
        <v>904608.17059506103</v>
      </c>
      <c r="I107" s="184">
        <f>VLOOKUP($A107,'Allocate OPROC cost'!$A:$AO,37,FALSE)</f>
        <v>5866649.8909722893</v>
      </c>
      <c r="J107" s="176">
        <f t="shared" si="51"/>
        <v>168.17775365337124</v>
      </c>
      <c r="K107" s="177">
        <f t="shared" si="51"/>
        <v>143.78926483066002</v>
      </c>
      <c r="L107" s="177">
        <f t="shared" si="51"/>
        <v>124.96314001865741</v>
      </c>
      <c r="M107" s="178">
        <f t="shared" si="51"/>
        <v>110.15734816028483</v>
      </c>
      <c r="N107" s="170">
        <f t="shared" si="56"/>
        <v>1.2518202845764079</v>
      </c>
      <c r="O107" s="171">
        <f t="shared" si="57"/>
        <v>1.1545759917719611</v>
      </c>
      <c r="P107" s="171">
        <f t="shared" si="58"/>
        <v>0.9</v>
      </c>
      <c r="Q107" s="172">
        <f t="shared" si="58"/>
        <v>0.9</v>
      </c>
      <c r="R107" s="170">
        <f t="shared" si="59"/>
        <v>1.2518202845764079</v>
      </c>
      <c r="S107" s="171">
        <f t="shared" si="60"/>
        <v>1.1545759917719611</v>
      </c>
      <c r="T107" s="171">
        <f t="shared" si="61"/>
        <v>0.9</v>
      </c>
      <c r="U107" s="172">
        <f t="shared" si="62"/>
        <v>0.9</v>
      </c>
      <c r="V107" s="164">
        <f t="shared" si="63"/>
        <v>449688.49886310712</v>
      </c>
      <c r="W107" s="165">
        <f t="shared" si="64"/>
        <v>4381982.6343025006</v>
      </c>
      <c r="X107" s="165">
        <f t="shared" si="65"/>
        <v>814147.35353555495</v>
      </c>
      <c r="Y107" s="166">
        <f t="shared" si="66"/>
        <v>5279984.9018750601</v>
      </c>
      <c r="Z107" s="191">
        <f t="shared" si="67"/>
        <v>210.52832343778422</v>
      </c>
      <c r="AA107" s="192">
        <f t="shared" si="68"/>
        <v>166.01563304802048</v>
      </c>
      <c r="AB107" s="192">
        <f t="shared" si="69"/>
        <v>112.46682601679167</v>
      </c>
      <c r="AC107" s="193">
        <f t="shared" si="70"/>
        <v>99.141613344256342</v>
      </c>
      <c r="AD107" s="185">
        <f t="shared" si="91"/>
        <v>0.25182028457640793</v>
      </c>
      <c r="AE107" s="186">
        <f t="shared" si="92"/>
        <v>0.15457599177196135</v>
      </c>
      <c r="AF107" s="186">
        <f t="shared" si="93"/>
        <v>-9.9999999999999978E-2</v>
      </c>
      <c r="AG107" s="187">
        <f t="shared" si="94"/>
        <v>-9.9999999999999978E-2</v>
      </c>
    </row>
    <row r="108" spans="1:33">
      <c r="A108">
        <v>560</v>
      </c>
      <c r="B108" s="182">
        <f>VLOOKUP($A108,'Allocate OPROC cost'!$A:$AO,30,FALSE)</f>
        <v>6587</v>
      </c>
      <c r="C108" s="183">
        <f>VLOOKUP($A108,'Allocate OPROC cost'!$A:$AO,31,FALSE)</f>
        <v>535439</v>
      </c>
      <c r="D108" s="183">
        <f>VLOOKUP($A108,'Allocate OPROC cost'!$A:$AO,32,FALSE)</f>
        <v>26022</v>
      </c>
      <c r="E108" s="184">
        <f>VLOOKUP($A108,'Allocate OPROC cost'!$A:$AO,33,FALSE)</f>
        <v>2209157</v>
      </c>
      <c r="F108" s="182">
        <f>VLOOKUP($A108,'Allocate OPROC cost'!$A:$AO,34,FALSE)</f>
        <v>470282.477139975</v>
      </c>
      <c r="G108" s="183">
        <f>VLOOKUP($A108,'Allocate OPROC cost'!$A:$AO,35,FALSE)</f>
        <v>50016021.897182889</v>
      </c>
      <c r="H108" s="183">
        <f>VLOOKUP($A108,'Allocate OPROC cost'!$A:$AO,36,FALSE)</f>
        <v>818777.30786115699</v>
      </c>
      <c r="I108" s="184">
        <f>VLOOKUP($A108,'Allocate OPROC cost'!$A:$AO,37,FALSE)</f>
        <v>111888966.60950957</v>
      </c>
      <c r="J108" s="176">
        <f t="shared" si="51"/>
        <v>71.395548374066337</v>
      </c>
      <c r="K108" s="177">
        <f t="shared" si="51"/>
        <v>93.41124179819343</v>
      </c>
      <c r="L108" s="177">
        <f t="shared" si="51"/>
        <v>31.464810847020097</v>
      </c>
      <c r="M108" s="178">
        <f t="shared" si="51"/>
        <v>50.647811182957831</v>
      </c>
      <c r="N108" s="170">
        <f t="shared" si="56"/>
        <v>1.1741032991151521</v>
      </c>
      <c r="O108" s="171">
        <f t="shared" si="57"/>
        <v>1.2237062492485267</v>
      </c>
      <c r="P108" s="171">
        <f t="shared" si="58"/>
        <v>0.9</v>
      </c>
      <c r="Q108" s="172">
        <f t="shared" si="58"/>
        <v>0.9</v>
      </c>
      <c r="R108" s="170">
        <f t="shared" si="59"/>
        <v>1.1741032991151521</v>
      </c>
      <c r="S108" s="171">
        <f t="shared" si="60"/>
        <v>1.2237062492485267</v>
      </c>
      <c r="T108" s="171">
        <f t="shared" si="61"/>
        <v>0.9</v>
      </c>
      <c r="U108" s="172">
        <f t="shared" si="62"/>
        <v>0.9</v>
      </c>
      <c r="V108" s="164">
        <f t="shared" si="63"/>
        <v>552160.20792609081</v>
      </c>
      <c r="W108" s="165">
        <f t="shared" si="64"/>
        <v>61204918.558133855</v>
      </c>
      <c r="X108" s="165">
        <f t="shared" si="65"/>
        <v>736899.57707504136</v>
      </c>
      <c r="Y108" s="166">
        <f t="shared" si="66"/>
        <v>100700069.94855861</v>
      </c>
      <c r="Z108" s="191">
        <f t="shared" si="67"/>
        <v>83.825748888126739</v>
      </c>
      <c r="AA108" s="192">
        <f t="shared" si="68"/>
        <v>114.30792033851448</v>
      </c>
      <c r="AB108" s="192">
        <f t="shared" si="69"/>
        <v>28.31832976231809</v>
      </c>
      <c r="AC108" s="193">
        <f t="shared" si="70"/>
        <v>45.583030064662047</v>
      </c>
      <c r="AD108" s="185">
        <f t="shared" si="91"/>
        <v>0.17410329911515232</v>
      </c>
      <c r="AE108" s="186">
        <f t="shared" si="92"/>
        <v>0.22370624924852667</v>
      </c>
      <c r="AF108" s="186">
        <f t="shared" si="93"/>
        <v>-9.9999999999999867E-2</v>
      </c>
      <c r="AG108" s="187">
        <f t="shared" si="94"/>
        <v>-9.9999999999999978E-2</v>
      </c>
    </row>
    <row r="109" spans="1:33">
      <c r="A109">
        <v>650</v>
      </c>
      <c r="B109" s="182">
        <f>VLOOKUP($A109,'Allocate OPROC cost'!$A:$AO,30,FALSE)</f>
        <v>1323</v>
      </c>
      <c r="C109" s="183">
        <f>VLOOKUP($A109,'Allocate OPROC cost'!$A:$AO,31,FALSE)</f>
        <v>142467</v>
      </c>
      <c r="D109" s="183">
        <f>VLOOKUP($A109,'Allocate OPROC cost'!$A:$AO,32,FALSE)</f>
        <v>15416</v>
      </c>
      <c r="E109" s="184">
        <f>VLOOKUP($A109,'Allocate OPROC cost'!$A:$AO,33,FALSE)</f>
        <v>506980</v>
      </c>
      <c r="F109" s="182">
        <f>VLOOKUP($A109,'Allocate OPROC cost'!$A:$AO,34,FALSE)</f>
        <v>55612.812129189799</v>
      </c>
      <c r="G109" s="183">
        <f>VLOOKUP($A109,'Allocate OPROC cost'!$A:$AO,35,FALSE)</f>
        <v>6353611.4160735505</v>
      </c>
      <c r="H109" s="183">
        <f>VLOOKUP($A109,'Allocate OPROC cost'!$A:$AO,36,FALSE)</f>
        <v>694733.43549743202</v>
      </c>
      <c r="I109" s="184">
        <f>VLOOKUP($A109,'Allocate OPROC cost'!$A:$AO,37,FALSE)</f>
        <v>19628105.120275993</v>
      </c>
      <c r="J109" s="176">
        <f t="shared" si="51"/>
        <v>42.035383317603781</v>
      </c>
      <c r="K109" s="177">
        <f t="shared" si="51"/>
        <v>44.597074523037271</v>
      </c>
      <c r="L109" s="177">
        <f t="shared" si="51"/>
        <v>45.065739199366377</v>
      </c>
      <c r="M109" s="178">
        <f t="shared" si="51"/>
        <v>38.71573853066392</v>
      </c>
      <c r="N109" s="170">
        <f t="shared" si="56"/>
        <v>2.2492327017802136</v>
      </c>
      <c r="O109" s="171">
        <f t="shared" si="57"/>
        <v>1.3089283217827934</v>
      </c>
      <c r="P109" s="171">
        <f t="shared" si="58"/>
        <v>0.9</v>
      </c>
      <c r="Q109" s="172">
        <f t="shared" si="58"/>
        <v>0.9</v>
      </c>
      <c r="R109" s="170">
        <f t="shared" si="59"/>
        <v>1.5</v>
      </c>
      <c r="S109" s="171">
        <f t="shared" si="60"/>
        <v>1.3089283217827934</v>
      </c>
      <c r="T109" s="171">
        <f t="shared" si="61"/>
        <v>0.9</v>
      </c>
      <c r="U109" s="172">
        <f t="shared" si="62"/>
        <v>0.9</v>
      </c>
      <c r="V109" s="164">
        <f t="shared" si="63"/>
        <v>83419.218193784705</v>
      </c>
      <c r="W109" s="165">
        <f t="shared" si="64"/>
        <v>8316421.9281011503</v>
      </c>
      <c r="X109" s="165">
        <f t="shared" si="65"/>
        <v>625260.09194768884</v>
      </c>
      <c r="Y109" s="166">
        <f t="shared" si="66"/>
        <v>17665294.608248394</v>
      </c>
      <c r="Z109" s="191">
        <f t="shared" si="67"/>
        <v>63.053074976405675</v>
      </c>
      <c r="AA109" s="192">
        <f t="shared" si="68"/>
        <v>58.374373911861348</v>
      </c>
      <c r="AB109" s="192">
        <f t="shared" si="69"/>
        <v>40.559165279429735</v>
      </c>
      <c r="AC109" s="193">
        <f t="shared" si="70"/>
        <v>34.844164677597526</v>
      </c>
      <c r="AD109" s="185">
        <f t="shared" si="91"/>
        <v>0.5</v>
      </c>
      <c r="AE109" s="186">
        <f t="shared" si="92"/>
        <v>0.30892832178279339</v>
      </c>
      <c r="AF109" s="186">
        <f t="shared" si="93"/>
        <v>-0.10000000000000009</v>
      </c>
      <c r="AG109" s="187">
        <f t="shared" si="94"/>
        <v>-0.10000000000000009</v>
      </c>
    </row>
    <row r="110" spans="1:33">
      <c r="A110">
        <v>651</v>
      </c>
      <c r="B110" s="182">
        <f>VLOOKUP($A110,'Allocate OPROC cost'!$A:$AO,30,FALSE)</f>
        <v>147</v>
      </c>
      <c r="C110" s="183">
        <f>VLOOKUP($A110,'Allocate OPROC cost'!$A:$AO,31,FALSE)</f>
        <v>12379</v>
      </c>
      <c r="D110" s="183">
        <f>VLOOKUP($A110,'Allocate OPROC cost'!$A:$AO,32,FALSE)</f>
        <v>590</v>
      </c>
      <c r="E110" s="184">
        <f>VLOOKUP($A110,'Allocate OPROC cost'!$A:$AO,33,FALSE)</f>
        <v>49559</v>
      </c>
      <c r="F110" s="182">
        <f>VLOOKUP($A110,'Allocate OPROC cost'!$A:$AO,34,FALSE)</f>
        <v>4318.6563862417197</v>
      </c>
      <c r="G110" s="183">
        <f>VLOOKUP($A110,'Allocate OPROC cost'!$A:$AO,35,FALSE)</f>
        <v>662579.55503582582</v>
      </c>
      <c r="H110" s="183">
        <f>VLOOKUP($A110,'Allocate OPROC cost'!$A:$AO,36,FALSE)</f>
        <v>18026.327625317899</v>
      </c>
      <c r="I110" s="184">
        <f>VLOOKUP($A110,'Allocate OPROC cost'!$A:$AO,37,FALSE)</f>
        <v>2262175.7692318363</v>
      </c>
      <c r="J110" s="176">
        <f t="shared" si="51"/>
        <v>29.378614872392649</v>
      </c>
      <c r="K110" s="177">
        <f t="shared" si="51"/>
        <v>53.524481382650116</v>
      </c>
      <c r="L110" s="177">
        <f t="shared" si="51"/>
        <v>30.553097670030336</v>
      </c>
      <c r="M110" s="178">
        <f t="shared" si="51"/>
        <v>45.646114111096601</v>
      </c>
      <c r="N110" s="170">
        <f t="shared" si="56"/>
        <v>1.4174059247395967</v>
      </c>
      <c r="O110" s="171">
        <f t="shared" si="57"/>
        <v>1.3414194947668616</v>
      </c>
      <c r="P110" s="171">
        <f t="shared" si="58"/>
        <v>0.9</v>
      </c>
      <c r="Q110" s="172">
        <f t="shared" si="58"/>
        <v>0.9</v>
      </c>
      <c r="R110" s="170">
        <f t="shared" si="59"/>
        <v>1.4174059247395967</v>
      </c>
      <c r="S110" s="171">
        <f t="shared" si="60"/>
        <v>1.3414194947668616</v>
      </c>
      <c r="T110" s="171">
        <f t="shared" si="61"/>
        <v>0.9</v>
      </c>
      <c r="U110" s="172">
        <f t="shared" si="62"/>
        <v>0.9</v>
      </c>
      <c r="V110" s="164">
        <f t="shared" si="63"/>
        <v>6121.2891487735096</v>
      </c>
      <c r="W110" s="165">
        <f t="shared" si="64"/>
        <v>888797.13195900945</v>
      </c>
      <c r="X110" s="165">
        <f t="shared" si="65"/>
        <v>16223.694862786109</v>
      </c>
      <c r="Y110" s="166">
        <f t="shared" si="66"/>
        <v>2035958.1923086527</v>
      </c>
      <c r="Z110" s="191">
        <f t="shared" si="67"/>
        <v>41.641422780772174</v>
      </c>
      <c r="AA110" s="192">
        <f t="shared" si="68"/>
        <v>71.798782773972817</v>
      </c>
      <c r="AB110" s="192">
        <f t="shared" si="69"/>
        <v>27.497787903027305</v>
      </c>
      <c r="AC110" s="193">
        <f t="shared" si="70"/>
        <v>41.081502699986942</v>
      </c>
      <c r="AD110" s="185">
        <f t="shared" si="91"/>
        <v>0.4174059247395967</v>
      </c>
      <c r="AE110" s="186">
        <f t="shared" si="92"/>
        <v>0.34141949476686184</v>
      </c>
      <c r="AF110" s="186">
        <f t="shared" si="93"/>
        <v>-9.9999999999999867E-2</v>
      </c>
      <c r="AG110" s="187">
        <f t="shared" si="94"/>
        <v>-9.9999999999999978E-2</v>
      </c>
    </row>
    <row r="111" spans="1:33">
      <c r="A111">
        <v>652</v>
      </c>
      <c r="B111" s="182">
        <f>VLOOKUP($A111,'Allocate OPROC cost'!$A:$AO,30,FALSE)</f>
        <v>0</v>
      </c>
      <c r="C111" s="183">
        <f>VLOOKUP($A111,'Allocate OPROC cost'!$A:$AO,31,FALSE)</f>
        <v>4211</v>
      </c>
      <c r="D111" s="183">
        <f>VLOOKUP($A111,'Allocate OPROC cost'!$A:$AO,32,FALSE)</f>
        <v>1197</v>
      </c>
      <c r="E111" s="184">
        <f>VLOOKUP($A111,'Allocate OPROC cost'!$A:$AO,33,FALSE)</f>
        <v>13208</v>
      </c>
      <c r="F111" s="182">
        <f>VLOOKUP($A111,'Allocate OPROC cost'!$A:$AO,34,FALSE)</f>
        <v>0</v>
      </c>
      <c r="G111" s="183">
        <f>VLOOKUP($A111,'Allocate OPROC cost'!$A:$AO,35,FALSE)</f>
        <v>374165.50147322391</v>
      </c>
      <c r="H111" s="183">
        <f>VLOOKUP($A111,'Allocate OPROC cost'!$A:$AO,36,FALSE)</f>
        <v>22768.6435760883</v>
      </c>
      <c r="I111" s="184">
        <f>VLOOKUP($A111,'Allocate OPROC cost'!$A:$AO,37,FALSE)</f>
        <v>841256.43757934019</v>
      </c>
      <c r="J111" s="176">
        <f t="shared" si="51"/>
        <v>0</v>
      </c>
      <c r="K111" s="177">
        <f t="shared" si="51"/>
        <v>88.854310489960554</v>
      </c>
      <c r="L111" s="177">
        <f t="shared" si="51"/>
        <v>19.021423204752129</v>
      </c>
      <c r="M111" s="178">
        <f t="shared" si="51"/>
        <v>63.692946515698075</v>
      </c>
      <c r="N111" s="170">
        <f t="shared" si="56"/>
        <v>1</v>
      </c>
      <c r="O111" s="171">
        <f t="shared" si="57"/>
        <v>1.2248353828097491</v>
      </c>
      <c r="P111" s="171">
        <f t="shared" si="58"/>
        <v>0.9</v>
      </c>
      <c r="Q111" s="172">
        <f t="shared" si="58"/>
        <v>0.9</v>
      </c>
      <c r="R111" s="170">
        <f t="shared" si="59"/>
        <v>1</v>
      </c>
      <c r="S111" s="171">
        <f t="shared" si="60"/>
        <v>1.2248353828097491</v>
      </c>
      <c r="T111" s="171">
        <f t="shared" si="61"/>
        <v>0.9</v>
      </c>
      <c r="U111" s="172">
        <f t="shared" si="62"/>
        <v>0.9</v>
      </c>
      <c r="V111" s="164">
        <f t="shared" si="63"/>
        <v>0</v>
      </c>
      <c r="W111" s="165">
        <f t="shared" si="64"/>
        <v>458291.14523115795</v>
      </c>
      <c r="X111" s="165">
        <f t="shared" si="65"/>
        <v>20491.779218479471</v>
      </c>
      <c r="Y111" s="166">
        <f t="shared" si="66"/>
        <v>757130.7938214062</v>
      </c>
      <c r="Z111" s="191">
        <f t="shared" si="67"/>
        <v>0</v>
      </c>
      <c r="AA111" s="192">
        <f t="shared" si="68"/>
        <v>108.83190340326715</v>
      </c>
      <c r="AB111" s="192">
        <f t="shared" si="69"/>
        <v>17.119280884276918</v>
      </c>
      <c r="AC111" s="193">
        <f t="shared" si="70"/>
        <v>57.323651864128273</v>
      </c>
      <c r="AD111" s="185">
        <f t="shared" si="91"/>
        <v>0</v>
      </c>
      <c r="AE111" s="186">
        <f t="shared" si="92"/>
        <v>0.22483538280974913</v>
      </c>
      <c r="AF111" s="186">
        <f t="shared" si="93"/>
        <v>-9.9999999999999867E-2</v>
      </c>
      <c r="AG111" s="187">
        <f t="shared" si="94"/>
        <v>-9.9999999999999867E-2</v>
      </c>
    </row>
    <row r="112" spans="1:33">
      <c r="A112">
        <v>653</v>
      </c>
      <c r="B112" s="182">
        <f>VLOOKUP($A112,'Allocate OPROC cost'!$A:$AO,30,FALSE)</f>
        <v>370</v>
      </c>
      <c r="C112" s="183">
        <f>VLOOKUP($A112,'Allocate OPROC cost'!$A:$AO,31,FALSE)</f>
        <v>13448</v>
      </c>
      <c r="D112" s="183">
        <f>VLOOKUP($A112,'Allocate OPROC cost'!$A:$AO,32,FALSE)</f>
        <v>3242</v>
      </c>
      <c r="E112" s="184">
        <f>VLOOKUP($A112,'Allocate OPROC cost'!$A:$AO,33,FALSE)</f>
        <v>82920</v>
      </c>
      <c r="F112" s="182">
        <f>VLOOKUP($A112,'Allocate OPROC cost'!$A:$AO,34,FALSE)</f>
        <v>88487.533622107803</v>
      </c>
      <c r="G112" s="183">
        <f>VLOOKUP($A112,'Allocate OPROC cost'!$A:$AO,35,FALSE)</f>
        <v>1588203.7716531411</v>
      </c>
      <c r="H112" s="183">
        <f>VLOOKUP($A112,'Allocate OPROC cost'!$A:$AO,36,FALSE)</f>
        <v>586598.72970939497</v>
      </c>
      <c r="I112" s="184">
        <f>VLOOKUP($A112,'Allocate OPROC cost'!$A:$AO,37,FALSE)</f>
        <v>4413714.7764367471</v>
      </c>
      <c r="J112" s="176">
        <f t="shared" si="51"/>
        <v>239.15549627596704</v>
      </c>
      <c r="K112" s="177">
        <f t="shared" si="51"/>
        <v>118.0996260896149</v>
      </c>
      <c r="L112" s="177">
        <f t="shared" si="51"/>
        <v>180.93730095909777</v>
      </c>
      <c r="M112" s="178">
        <f t="shared" si="51"/>
        <v>53.228591129242005</v>
      </c>
      <c r="N112" s="170">
        <f t="shared" si="56"/>
        <v>1.6629168038681086</v>
      </c>
      <c r="O112" s="171">
        <f t="shared" si="57"/>
        <v>1.2779060757324967</v>
      </c>
      <c r="P112" s="171">
        <f t="shared" si="58"/>
        <v>0.9</v>
      </c>
      <c r="Q112" s="172">
        <f t="shared" si="58"/>
        <v>0.9</v>
      </c>
      <c r="R112" s="170">
        <f t="shared" si="59"/>
        <v>1.5</v>
      </c>
      <c r="S112" s="171">
        <f t="shared" si="60"/>
        <v>1.2779060757324967</v>
      </c>
      <c r="T112" s="171">
        <f t="shared" si="61"/>
        <v>0.9</v>
      </c>
      <c r="U112" s="172">
        <f t="shared" si="62"/>
        <v>0.9</v>
      </c>
      <c r="V112" s="164">
        <f t="shared" si="63"/>
        <v>132731.3004331617</v>
      </c>
      <c r="W112" s="165">
        <f t="shared" si="64"/>
        <v>2029575.2492968158</v>
      </c>
      <c r="X112" s="165">
        <f t="shared" si="65"/>
        <v>527938.85673845548</v>
      </c>
      <c r="Y112" s="166">
        <f t="shared" si="66"/>
        <v>3972343.2987930723</v>
      </c>
      <c r="Z112" s="191">
        <f t="shared" si="67"/>
        <v>358.73324441395056</v>
      </c>
      <c r="AA112" s="192">
        <f t="shared" si="68"/>
        <v>150.92022972165495</v>
      </c>
      <c r="AB112" s="192">
        <f t="shared" si="69"/>
        <v>162.84357086318801</v>
      </c>
      <c r="AC112" s="193">
        <f t="shared" si="70"/>
        <v>47.905732016317806</v>
      </c>
      <c r="AD112" s="185">
        <f t="shared" si="91"/>
        <v>0.5</v>
      </c>
      <c r="AE112" s="186">
        <f t="shared" si="92"/>
        <v>0.27790607573249648</v>
      </c>
      <c r="AF112" s="186">
        <f t="shared" si="93"/>
        <v>-9.9999999999999867E-2</v>
      </c>
      <c r="AG112" s="187">
        <f t="shared" si="94"/>
        <v>-9.9999999999999978E-2</v>
      </c>
    </row>
    <row r="113" spans="1:33">
      <c r="A113">
        <v>654</v>
      </c>
      <c r="B113" s="182">
        <f>VLOOKUP($A113,'Allocate OPROC cost'!$A:$AO,30,FALSE)</f>
        <v>400</v>
      </c>
      <c r="C113" s="183">
        <f>VLOOKUP($A113,'Allocate OPROC cost'!$A:$AO,31,FALSE)</f>
        <v>12114</v>
      </c>
      <c r="D113" s="183">
        <f>VLOOKUP($A113,'Allocate OPROC cost'!$A:$AO,32,FALSE)</f>
        <v>3216</v>
      </c>
      <c r="E113" s="184">
        <f>VLOOKUP($A113,'Allocate OPROC cost'!$A:$AO,33,FALSE)</f>
        <v>19721</v>
      </c>
      <c r="F113" s="182">
        <f>VLOOKUP($A113,'Allocate OPROC cost'!$A:$AO,34,FALSE)</f>
        <v>7204.1467237586403</v>
      </c>
      <c r="G113" s="183">
        <f>VLOOKUP($A113,'Allocate OPROC cost'!$A:$AO,35,FALSE)</f>
        <v>1031316.5866537825</v>
      </c>
      <c r="H113" s="183">
        <f>VLOOKUP($A113,'Allocate OPROC cost'!$A:$AO,36,FALSE)</f>
        <v>50929.306216978403</v>
      </c>
      <c r="I113" s="184">
        <f>VLOOKUP($A113,'Allocate OPROC cost'!$A:$AO,37,FALSE)</f>
        <v>1722236.2715474537</v>
      </c>
      <c r="J113" s="176">
        <f t="shared" si="51"/>
        <v>18.010366809396601</v>
      </c>
      <c r="K113" s="177">
        <f t="shared" si="51"/>
        <v>85.134273291545526</v>
      </c>
      <c r="L113" s="177">
        <f t="shared" si="51"/>
        <v>15.83622705751816</v>
      </c>
      <c r="M113" s="178">
        <f t="shared" si="51"/>
        <v>87.330068026340129</v>
      </c>
      <c r="N113" s="170">
        <f t="shared" si="56"/>
        <v>1.7069443220668736</v>
      </c>
      <c r="O113" s="171">
        <f t="shared" si="57"/>
        <v>1.1669939467506709</v>
      </c>
      <c r="P113" s="171">
        <f t="shared" si="58"/>
        <v>0.9</v>
      </c>
      <c r="Q113" s="172">
        <f t="shared" si="58"/>
        <v>0.9</v>
      </c>
      <c r="R113" s="170">
        <f t="shared" si="59"/>
        <v>1.5</v>
      </c>
      <c r="S113" s="171">
        <f t="shared" si="60"/>
        <v>1.1669939467506709</v>
      </c>
      <c r="T113" s="171">
        <f t="shared" si="61"/>
        <v>0.9</v>
      </c>
      <c r="U113" s="172">
        <f t="shared" si="62"/>
        <v>0.9</v>
      </c>
      <c r="V113" s="164">
        <f t="shared" si="63"/>
        <v>10806.22008563796</v>
      </c>
      <c r="W113" s="165">
        <f t="shared" si="64"/>
        <v>1203540.2138085279</v>
      </c>
      <c r="X113" s="165">
        <f t="shared" si="65"/>
        <v>45836.375595280566</v>
      </c>
      <c r="Y113" s="166">
        <f t="shared" si="66"/>
        <v>1550012.6443927083</v>
      </c>
      <c r="Z113" s="191">
        <f t="shared" si="67"/>
        <v>27.015550214094901</v>
      </c>
      <c r="AA113" s="192">
        <f t="shared" si="68"/>
        <v>99.351181592250938</v>
      </c>
      <c r="AB113" s="192">
        <f t="shared" si="69"/>
        <v>14.252604351766346</v>
      </c>
      <c r="AC113" s="193">
        <f t="shared" si="70"/>
        <v>78.59706122370612</v>
      </c>
      <c r="AD113" s="185">
        <f t="shared" si="91"/>
        <v>0.5</v>
      </c>
      <c r="AE113" s="186">
        <f t="shared" si="92"/>
        <v>0.16699394675067092</v>
      </c>
      <c r="AF113" s="186">
        <f t="shared" si="93"/>
        <v>-9.9999999999999867E-2</v>
      </c>
      <c r="AG113" s="187">
        <f t="shared" si="94"/>
        <v>-9.9999999999999978E-2</v>
      </c>
    </row>
    <row r="114" spans="1:33">
      <c r="A114">
        <v>655</v>
      </c>
      <c r="B114" s="182">
        <f>VLOOKUP($A114,'Allocate OPROC cost'!$A:$AO,30,FALSE)</f>
        <v>8</v>
      </c>
      <c r="C114" s="183">
        <f>VLOOKUP($A114,'Allocate OPROC cost'!$A:$AO,31,FALSE)</f>
        <v>17669</v>
      </c>
      <c r="D114" s="183">
        <f>VLOOKUP($A114,'Allocate OPROC cost'!$A:$AO,32,FALSE)</f>
        <v>203</v>
      </c>
      <c r="E114" s="184">
        <f>VLOOKUP($A114,'Allocate OPROC cost'!$A:$AO,33,FALSE)</f>
        <v>103237</v>
      </c>
      <c r="F114" s="182">
        <f>VLOOKUP($A114,'Allocate OPROC cost'!$A:$AO,34,FALSE)</f>
        <v>1234.3047010581099</v>
      </c>
      <c r="G114" s="183">
        <f>VLOOKUP($A114,'Allocate OPROC cost'!$A:$AO,35,FALSE)</f>
        <v>1384250.2438569283</v>
      </c>
      <c r="H114" s="183">
        <f>VLOOKUP($A114,'Allocate OPROC cost'!$A:$AO,36,FALSE)</f>
        <v>32885.208526082897</v>
      </c>
      <c r="I114" s="184">
        <f>VLOOKUP($A114,'Allocate OPROC cost'!$A:$AO,37,FALSE)</f>
        <v>5534584.1936910534</v>
      </c>
      <c r="J114" s="176">
        <f t="shared" si="51"/>
        <v>154.28808763226374</v>
      </c>
      <c r="K114" s="177">
        <f t="shared" si="51"/>
        <v>78.343440141316904</v>
      </c>
      <c r="L114" s="177">
        <f t="shared" si="51"/>
        <v>161.99610111370885</v>
      </c>
      <c r="M114" s="178">
        <f t="shared" si="51"/>
        <v>53.610470990933997</v>
      </c>
      <c r="N114" s="170">
        <f t="shared" si="56"/>
        <v>3.6642698920203411</v>
      </c>
      <c r="O114" s="171">
        <f t="shared" si="57"/>
        <v>1.3998254086103734</v>
      </c>
      <c r="P114" s="171">
        <f t="shared" si="58"/>
        <v>0.9</v>
      </c>
      <c r="Q114" s="172">
        <f t="shared" si="58"/>
        <v>0.9</v>
      </c>
      <c r="R114" s="170">
        <f t="shared" si="59"/>
        <v>1.5</v>
      </c>
      <c r="S114" s="171">
        <f t="shared" si="60"/>
        <v>1.3998254086103734</v>
      </c>
      <c r="T114" s="171">
        <f t="shared" si="61"/>
        <v>0.9</v>
      </c>
      <c r="U114" s="172">
        <f t="shared" si="62"/>
        <v>0.9</v>
      </c>
      <c r="V114" s="164">
        <f t="shared" si="63"/>
        <v>1851.4570515871649</v>
      </c>
      <c r="W114" s="165">
        <f t="shared" si="64"/>
        <v>1937708.6632260338</v>
      </c>
      <c r="X114" s="165">
        <f t="shared" si="65"/>
        <v>29596.687673474607</v>
      </c>
      <c r="Y114" s="166">
        <f t="shared" si="66"/>
        <v>4981125.7743219482</v>
      </c>
      <c r="Z114" s="191">
        <f t="shared" si="67"/>
        <v>231.43213144839561</v>
      </c>
      <c r="AA114" s="192">
        <f t="shared" si="68"/>
        <v>109.66713810776126</v>
      </c>
      <c r="AB114" s="192">
        <f t="shared" si="69"/>
        <v>145.79649100233797</v>
      </c>
      <c r="AC114" s="193">
        <f t="shared" si="70"/>
        <v>48.2494238918406</v>
      </c>
      <c r="AD114" s="185">
        <f t="shared" si="91"/>
        <v>0.5</v>
      </c>
      <c r="AE114" s="186">
        <f t="shared" si="92"/>
        <v>0.39982540861037341</v>
      </c>
      <c r="AF114" s="186">
        <f t="shared" si="93"/>
        <v>-9.9999999999999978E-2</v>
      </c>
      <c r="AG114" s="187">
        <f t="shared" si="94"/>
        <v>-9.9999999999999978E-2</v>
      </c>
    </row>
    <row r="115" spans="1:33">
      <c r="A115">
        <v>800</v>
      </c>
      <c r="B115" s="182">
        <f>VLOOKUP($A115,'Allocate OPROC cost'!$A:$AO,30,FALSE)</f>
        <v>11208</v>
      </c>
      <c r="C115" s="183">
        <f>VLOOKUP($A115,'Allocate OPROC cost'!$A:$AO,31,FALSE)</f>
        <v>132585</v>
      </c>
      <c r="D115" s="183">
        <f>VLOOKUP($A115,'Allocate OPROC cost'!$A:$AO,32,FALSE)</f>
        <v>51082</v>
      </c>
      <c r="E115" s="184">
        <f>VLOOKUP($A115,'Allocate OPROC cost'!$A:$AO,33,FALSE)</f>
        <v>819677</v>
      </c>
      <c r="F115" s="182">
        <f>VLOOKUP($A115,'Allocate OPROC cost'!$A:$AO,34,FALSE)</f>
        <v>1326139.23343375</v>
      </c>
      <c r="G115" s="183">
        <f>VLOOKUP($A115,'Allocate OPROC cost'!$A:$AO,35,FALSE)</f>
        <v>19677648.246137287</v>
      </c>
      <c r="H115" s="183">
        <f>VLOOKUP($A115,'Allocate OPROC cost'!$A:$AO,36,FALSE)</f>
        <v>4695760.2161349803</v>
      </c>
      <c r="I115" s="184">
        <f>VLOOKUP($A115,'Allocate OPROC cost'!$A:$AO,37,FALSE)</f>
        <v>86096036.316371053</v>
      </c>
      <c r="J115" s="176">
        <f t="shared" si="51"/>
        <v>118.32077386096984</v>
      </c>
      <c r="K115" s="177">
        <f t="shared" si="51"/>
        <v>148.41534295838358</v>
      </c>
      <c r="L115" s="177">
        <f t="shared" si="51"/>
        <v>91.925927256861129</v>
      </c>
      <c r="M115" s="178">
        <f t="shared" si="51"/>
        <v>105.03654038892277</v>
      </c>
      <c r="N115" s="170">
        <f t="shared" si="56"/>
        <v>1.3540925490890068</v>
      </c>
      <c r="O115" s="171">
        <f t="shared" si="57"/>
        <v>1.4375321442859499</v>
      </c>
      <c r="P115" s="171">
        <f t="shared" si="58"/>
        <v>0.9</v>
      </c>
      <c r="Q115" s="172">
        <f t="shared" si="58"/>
        <v>0.9</v>
      </c>
      <c r="R115" s="170">
        <f t="shared" si="59"/>
        <v>1.3540925490890068</v>
      </c>
      <c r="S115" s="171">
        <f t="shared" si="60"/>
        <v>1.4375321442859499</v>
      </c>
      <c r="T115" s="171">
        <f t="shared" si="61"/>
        <v>0.9</v>
      </c>
      <c r="U115" s="172">
        <f t="shared" si="62"/>
        <v>0.9</v>
      </c>
      <c r="V115" s="164">
        <f t="shared" si="63"/>
        <v>1795715.255047248</v>
      </c>
      <c r="W115" s="165">
        <f t="shared" si="64"/>
        <v>28287251.877774395</v>
      </c>
      <c r="X115" s="165">
        <f t="shared" si="65"/>
        <v>4226184.1945214821</v>
      </c>
      <c r="Y115" s="166">
        <f t="shared" si="66"/>
        <v>77486432.684733957</v>
      </c>
      <c r="Z115" s="191">
        <f t="shared" si="67"/>
        <v>160.21727828758458</v>
      </c>
      <c r="AA115" s="192">
        <f t="shared" si="68"/>
        <v>213.35182620789979</v>
      </c>
      <c r="AB115" s="192">
        <f t="shared" si="69"/>
        <v>82.733334531175018</v>
      </c>
      <c r="AC115" s="193">
        <f t="shared" si="70"/>
        <v>94.532886350030509</v>
      </c>
      <c r="AD115" s="185">
        <f t="shared" si="91"/>
        <v>0.35409254908900678</v>
      </c>
      <c r="AE115" s="186">
        <f t="shared" si="92"/>
        <v>0.43753214428594989</v>
      </c>
      <c r="AF115" s="186">
        <f t="shared" si="93"/>
        <v>-9.9999999999999978E-2</v>
      </c>
      <c r="AG115" s="187">
        <f t="shared" si="94"/>
        <v>-9.9999999999999867E-2</v>
      </c>
    </row>
    <row r="116" spans="1:33">
      <c r="A116">
        <v>812</v>
      </c>
      <c r="B116" s="182">
        <f>VLOOKUP($A116,'Allocate OPROC cost'!$A:$AO,30,FALSE)</f>
        <v>0</v>
      </c>
      <c r="C116" s="183">
        <f>VLOOKUP($A116,'Allocate OPROC cost'!$A:$AO,31,FALSE)</f>
        <v>52186</v>
      </c>
      <c r="D116" s="183">
        <f>VLOOKUP($A116,'Allocate OPROC cost'!$A:$AO,32,FALSE)</f>
        <v>2</v>
      </c>
      <c r="E116" s="184">
        <f>VLOOKUP($A116,'Allocate OPROC cost'!$A:$AO,33,FALSE)</f>
        <v>43829</v>
      </c>
      <c r="F116" s="182">
        <f>VLOOKUP($A116,'Allocate OPROC cost'!$A:$AO,34,FALSE)</f>
        <v>0</v>
      </c>
      <c r="G116" s="183">
        <f>VLOOKUP($A116,'Allocate OPROC cost'!$A:$AO,35,FALSE)</f>
        <v>1356616.5755811699</v>
      </c>
      <c r="H116" s="183">
        <f>VLOOKUP($A116,'Allocate OPROC cost'!$A:$AO,36,FALSE)</f>
        <v>192.199014206801</v>
      </c>
      <c r="I116" s="184">
        <f>VLOOKUP($A116,'Allocate OPROC cost'!$A:$AO,37,FALSE)</f>
        <v>1847705.36255897</v>
      </c>
      <c r="J116" s="176">
        <f t="shared" si="51"/>
        <v>0</v>
      </c>
      <c r="K116" s="177">
        <f t="shared" si="51"/>
        <v>25.995795339385467</v>
      </c>
      <c r="L116" s="177">
        <f t="shared" si="51"/>
        <v>96.099507103400498</v>
      </c>
      <c r="M116" s="178">
        <f t="shared" si="51"/>
        <v>42.15714167694837</v>
      </c>
      <c r="N116" s="170">
        <f t="shared" si="56"/>
        <v>1</v>
      </c>
      <c r="O116" s="171">
        <f t="shared" si="57"/>
        <v>1.1361995272516421</v>
      </c>
      <c r="P116" s="171">
        <f t="shared" si="58"/>
        <v>0.9</v>
      </c>
      <c r="Q116" s="172">
        <f t="shared" si="58"/>
        <v>0.9</v>
      </c>
      <c r="R116" s="170">
        <f t="shared" si="59"/>
        <v>1</v>
      </c>
      <c r="S116" s="171">
        <f t="shared" si="60"/>
        <v>1.1361995272516421</v>
      </c>
      <c r="T116" s="171">
        <f t="shared" si="61"/>
        <v>0.9</v>
      </c>
      <c r="U116" s="172">
        <f t="shared" si="62"/>
        <v>0.9</v>
      </c>
      <c r="V116" s="164">
        <f t="shared" si="63"/>
        <v>0</v>
      </c>
      <c r="W116" s="165">
        <f t="shared" si="64"/>
        <v>1541387.1118370669</v>
      </c>
      <c r="X116" s="165">
        <f t="shared" si="65"/>
        <v>172.97911278612091</v>
      </c>
      <c r="Y116" s="166">
        <f t="shared" si="66"/>
        <v>1662934.826303073</v>
      </c>
      <c r="Z116" s="191">
        <f t="shared" si="67"/>
        <v>0</v>
      </c>
      <c r="AA116" s="192">
        <f t="shared" si="68"/>
        <v>29.536410375140211</v>
      </c>
      <c r="AB116" s="192">
        <f t="shared" si="69"/>
        <v>86.489556393060454</v>
      </c>
      <c r="AC116" s="193">
        <f t="shared" si="70"/>
        <v>37.941427509253529</v>
      </c>
      <c r="AD116" s="185">
        <f t="shared" si="91"/>
        <v>0</v>
      </c>
      <c r="AE116" s="186">
        <f t="shared" si="92"/>
        <v>0.13619952725164208</v>
      </c>
      <c r="AF116" s="186">
        <f t="shared" si="93"/>
        <v>-9.9999999999999978E-2</v>
      </c>
      <c r="AG116" s="187">
        <f t="shared" si="94"/>
        <v>-0.10000000000000009</v>
      </c>
    </row>
    <row r="117" spans="1:33">
      <c r="A117">
        <v>822</v>
      </c>
      <c r="B117" s="182">
        <f>VLOOKUP($A117,'Allocate OPROC cost'!$A:$AO,30,FALSE)</f>
        <v>145</v>
      </c>
      <c r="C117" s="183">
        <f>VLOOKUP($A117,'Allocate OPROC cost'!$A:$AO,31,FALSE)</f>
        <v>16925</v>
      </c>
      <c r="D117" s="183">
        <f>VLOOKUP($A117,'Allocate OPROC cost'!$A:$AO,32,FALSE)</f>
        <v>638</v>
      </c>
      <c r="E117" s="184">
        <f>VLOOKUP($A117,'Allocate OPROC cost'!$A:$AO,33,FALSE)</f>
        <v>40294</v>
      </c>
      <c r="F117" s="182">
        <f>VLOOKUP($A117,'Allocate OPROC cost'!$A:$AO,34,FALSE)</f>
        <v>24416.908270012998</v>
      </c>
      <c r="G117" s="183">
        <f>VLOOKUP($A117,'Allocate OPROC cost'!$A:$AO,35,FALSE)</f>
        <v>1114897.5225877955</v>
      </c>
      <c r="H117" s="183">
        <f>VLOOKUP($A117,'Allocate OPROC cost'!$A:$AO,36,FALSE)</f>
        <v>83629.776778305095</v>
      </c>
      <c r="I117" s="184">
        <f>VLOOKUP($A117,'Allocate OPROC cost'!$A:$AO,37,FALSE)</f>
        <v>2350332.9925316209</v>
      </c>
      <c r="J117" s="176">
        <f t="shared" si="51"/>
        <v>168.39247082767585</v>
      </c>
      <c r="K117" s="177">
        <f t="shared" si="51"/>
        <v>65.872822604891908</v>
      </c>
      <c r="L117" s="177">
        <f t="shared" si="51"/>
        <v>131.08115482492963</v>
      </c>
      <c r="M117" s="178">
        <f t="shared" si="51"/>
        <v>58.329602236849681</v>
      </c>
      <c r="N117" s="170">
        <f t="shared" si="56"/>
        <v>1.3425076420548006</v>
      </c>
      <c r="O117" s="171">
        <f t="shared" si="57"/>
        <v>1.2108115719080843</v>
      </c>
      <c r="P117" s="171">
        <f t="shared" si="58"/>
        <v>0.9</v>
      </c>
      <c r="Q117" s="172">
        <f t="shared" si="58"/>
        <v>0.9</v>
      </c>
      <c r="R117" s="170">
        <f t="shared" si="59"/>
        <v>1.3425076420548006</v>
      </c>
      <c r="S117" s="171">
        <f t="shared" si="60"/>
        <v>1.2108115719080843</v>
      </c>
      <c r="T117" s="171">
        <f t="shared" si="61"/>
        <v>0.9</v>
      </c>
      <c r="U117" s="172">
        <f t="shared" si="62"/>
        <v>0.9</v>
      </c>
      <c r="V117" s="164">
        <f t="shared" si="63"/>
        <v>32779.885947843512</v>
      </c>
      <c r="W117" s="165">
        <f t="shared" si="64"/>
        <v>1349930.8218409575</v>
      </c>
      <c r="X117" s="165">
        <f t="shared" si="65"/>
        <v>75266.799100474585</v>
      </c>
      <c r="Y117" s="166">
        <f t="shared" si="66"/>
        <v>2115299.6932784589</v>
      </c>
      <c r="Z117" s="191">
        <f t="shared" si="67"/>
        <v>226.06817895064492</v>
      </c>
      <c r="AA117" s="192">
        <f t="shared" si="68"/>
        <v>79.759575884251547</v>
      </c>
      <c r="AB117" s="192">
        <f t="shared" si="69"/>
        <v>117.97303934243665</v>
      </c>
      <c r="AC117" s="193">
        <f t="shared" si="70"/>
        <v>52.49664201316471</v>
      </c>
      <c r="AD117" s="185">
        <f t="shared" si="91"/>
        <v>0.34250764205480078</v>
      </c>
      <c r="AE117" s="186">
        <f t="shared" si="92"/>
        <v>0.21081157190808408</v>
      </c>
      <c r="AF117" s="186">
        <f t="shared" si="93"/>
        <v>-0.10000000000000009</v>
      </c>
      <c r="AG117" s="187">
        <f t="shared" si="94"/>
        <v>-0.10000000000000009</v>
      </c>
    </row>
    <row r="118" spans="1:33" ht="15.75" thickBot="1">
      <c r="A118">
        <v>840</v>
      </c>
      <c r="B118" s="209">
        <f>VLOOKUP($A118,'Allocate OPROC cost'!$A:$AO,30,FALSE)</f>
        <v>24</v>
      </c>
      <c r="C118" s="210">
        <f>VLOOKUP($A118,'Allocate OPROC cost'!$A:$AO,31,FALSE)</f>
        <v>8598</v>
      </c>
      <c r="D118" s="210">
        <f>VLOOKUP($A118,'Allocate OPROC cost'!$A:$AO,32,FALSE)</f>
        <v>13</v>
      </c>
      <c r="E118" s="211">
        <f>VLOOKUP($A118,'Allocate OPROC cost'!$A:$AO,33,FALSE)</f>
        <v>33724</v>
      </c>
      <c r="F118" s="209">
        <f>VLOOKUP($A118,'Allocate OPROC cost'!$A:$AO,34,FALSE)</f>
        <v>257.38357036109397</v>
      </c>
      <c r="G118" s="210">
        <f>VLOOKUP($A118,'Allocate OPROC cost'!$A:$AO,35,FALSE)</f>
        <v>583728.77861091087</v>
      </c>
      <c r="H118" s="210">
        <f>VLOOKUP($A118,'Allocate OPROC cost'!$A:$AO,36,FALSE)</f>
        <v>227.09527182692801</v>
      </c>
      <c r="I118" s="211">
        <f>VLOOKUP($A118,'Allocate OPROC cost'!$A:$AO,37,FALSE)</f>
        <v>1658084.4385343515</v>
      </c>
      <c r="J118" s="212">
        <f t="shared" si="51"/>
        <v>10.724315431712249</v>
      </c>
      <c r="K118" s="213">
        <f t="shared" si="51"/>
        <v>67.891228031043369</v>
      </c>
      <c r="L118" s="213">
        <f t="shared" si="51"/>
        <v>17.468867063609846</v>
      </c>
      <c r="M118" s="214">
        <f t="shared" si="51"/>
        <v>49.166304072303156</v>
      </c>
      <c r="N118" s="215">
        <f t="shared" si="56"/>
        <v>1.0882322331251861</v>
      </c>
      <c r="O118" s="216">
        <f t="shared" si="57"/>
        <v>1.2840504870224261</v>
      </c>
      <c r="P118" s="216">
        <f t="shared" si="58"/>
        <v>0.9</v>
      </c>
      <c r="Q118" s="217">
        <f t="shared" si="58"/>
        <v>0.9</v>
      </c>
      <c r="R118" s="215">
        <f t="shared" si="59"/>
        <v>1.0882322331251861</v>
      </c>
      <c r="S118" s="216">
        <f t="shared" si="60"/>
        <v>1.2840504870224261</v>
      </c>
      <c r="T118" s="216">
        <f t="shared" si="61"/>
        <v>0.9</v>
      </c>
      <c r="U118" s="217">
        <f t="shared" si="62"/>
        <v>0.9</v>
      </c>
      <c r="V118" s="268">
        <f t="shared" si="63"/>
        <v>280.09309754378677</v>
      </c>
      <c r="W118" s="269">
        <f t="shared" si="64"/>
        <v>749537.22246434598</v>
      </c>
      <c r="X118" s="269">
        <f t="shared" si="65"/>
        <v>204.38574464423522</v>
      </c>
      <c r="Y118" s="270">
        <f t="shared" si="66"/>
        <v>1492275.9946809164</v>
      </c>
      <c r="Z118" s="221">
        <f t="shared" si="67"/>
        <v>11.670545730991115</v>
      </c>
      <c r="AA118" s="222">
        <f t="shared" si="68"/>
        <v>87.17576441781182</v>
      </c>
      <c r="AB118" s="222">
        <f t="shared" si="69"/>
        <v>15.721980357248864</v>
      </c>
      <c r="AC118" s="223">
        <f t="shared" si="70"/>
        <v>44.249673665072841</v>
      </c>
      <c r="AD118" s="224">
        <f t="shared" si="91"/>
        <v>8.8232233125186132E-2</v>
      </c>
      <c r="AE118" s="225">
        <f t="shared" si="92"/>
        <v>0.28405048702242608</v>
      </c>
      <c r="AF118" s="225">
        <f t="shared" si="93"/>
        <v>-9.9999999999999867E-2</v>
      </c>
      <c r="AG118" s="226">
        <f t="shared" si="94"/>
        <v>-9.9999999999999978E-2</v>
      </c>
    </row>
  </sheetData>
  <mergeCells count="9">
    <mergeCell ref="Z7:AC7"/>
    <mergeCell ref="AD7:AG7"/>
    <mergeCell ref="Z6:AG6"/>
    <mergeCell ref="B6:M6"/>
    <mergeCell ref="B7:E7"/>
    <mergeCell ref="F7:I7"/>
    <mergeCell ref="J7:M7"/>
    <mergeCell ref="N6:Y6"/>
    <mergeCell ref="V7:Y7"/>
  </mergeCells>
  <conditionalFormatting sqref="R9:U118">
    <cfRule type="cellIs" dxfId="6" priority="1" operator="equal">
      <formula>$S$4</formula>
    </cfRule>
  </conditionalFormatting>
  <dataValidations count="2">
    <dataValidation type="list" allowBlank="1" showInputMessage="1" showErrorMessage="1" sqref="O4">
      <formula1>"0.1,0.2,0.3,0.4,0.5,0.6,0.7,0.8,0.9,1"</formula1>
    </dataValidation>
    <dataValidation type="list" allowBlank="1" showInputMessage="1" showErrorMessage="1" sqref="S4">
      <formula1>"No limit,1.5,1.6,1.7,1.8,1.9,2"</formula1>
    </dataValidation>
  </dataValidations>
  <hyperlinks>
    <hyperlink ref="A2" location="Navigation!A1" display="Home"/>
  </hyperlinks>
  <pageMargins left="0.70866141732283472" right="0.70866141732283472" top="0.74803149606299213" bottom="0.74803149606299213" header="0.31496062992125984" footer="0.31496062992125984"/>
  <pageSetup paperSize="9" orientation="portrait" cellComments="atEnd"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6" tint="-0.249977111117893"/>
  </sheetPr>
  <dimension ref="A1:BK121"/>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cols>
    <col min="1" max="1" width="12.7109375" customWidth="1"/>
    <col min="2" max="2" width="24.140625" customWidth="1"/>
    <col min="3" max="3" width="9" customWidth="1"/>
    <col min="4" max="4" width="8.140625" customWidth="1"/>
    <col min="5" max="5" width="6.85546875" customWidth="1"/>
    <col min="6" max="6" width="9.28515625" bestFit="1" customWidth="1"/>
    <col min="7" max="7" width="11.42578125" customWidth="1"/>
    <col min="8" max="8" width="10.28515625" customWidth="1"/>
    <col min="9" max="9" width="11.42578125" customWidth="1"/>
    <col min="10" max="10" width="11.140625" customWidth="1"/>
    <col min="11" max="11" width="14" customWidth="1"/>
    <col min="12" max="12" width="12.85546875" customWidth="1"/>
    <col min="13" max="13" width="13.85546875" customWidth="1"/>
    <col min="22" max="22" width="9.140625" customWidth="1"/>
    <col min="25" max="25" width="14.5703125" customWidth="1"/>
    <col min="26" max="28" width="9.140625" customWidth="1"/>
    <col min="29" max="29" width="14" customWidth="1"/>
    <col min="30" max="32" width="9.140625" customWidth="1"/>
    <col min="33" max="33" width="14" customWidth="1"/>
    <col min="34" max="36" width="9.140625" customWidth="1"/>
    <col min="37" max="37" width="14.5703125" customWidth="1"/>
    <col min="38" max="40" width="9.140625" customWidth="1"/>
    <col min="41" max="41" width="14" customWidth="1"/>
    <col min="42" max="44" width="9.140625" customWidth="1"/>
    <col min="45" max="45" width="14.85546875" customWidth="1"/>
    <col min="46" max="51" width="11.5703125" customWidth="1"/>
    <col min="55" max="55" width="14" customWidth="1"/>
    <col min="56" max="61" width="11.5703125" customWidth="1"/>
    <col min="62" max="62" width="12.42578125" customWidth="1"/>
  </cols>
  <sheetData>
    <row r="1" spans="1:63" s="154" customFormat="1">
      <c r="A1" s="154">
        <v>1</v>
      </c>
      <c r="B1" s="154">
        <f>A1+1</f>
        <v>2</v>
      </c>
      <c r="C1" s="154">
        <f t="shared" ref="C1:BI1" si="0">B1+1</f>
        <v>3</v>
      </c>
      <c r="D1" s="154">
        <f t="shared" si="0"/>
        <v>4</v>
      </c>
      <c r="E1" s="154">
        <f t="shared" si="0"/>
        <v>5</v>
      </c>
      <c r="F1" s="154">
        <f t="shared" si="0"/>
        <v>6</v>
      </c>
      <c r="G1" s="154">
        <f t="shared" si="0"/>
        <v>7</v>
      </c>
      <c r="H1" s="154">
        <f t="shared" si="0"/>
        <v>8</v>
      </c>
      <c r="I1" s="154">
        <f t="shared" si="0"/>
        <v>9</v>
      </c>
      <c r="J1" s="154">
        <f t="shared" si="0"/>
        <v>10</v>
      </c>
      <c r="K1" s="154">
        <f t="shared" si="0"/>
        <v>11</v>
      </c>
      <c r="L1" s="154">
        <f t="shared" si="0"/>
        <v>12</v>
      </c>
      <c r="M1" s="154">
        <f t="shared" si="0"/>
        <v>13</v>
      </c>
      <c r="N1" s="154">
        <f t="shared" si="0"/>
        <v>14</v>
      </c>
      <c r="O1" s="154">
        <f t="shared" si="0"/>
        <v>15</v>
      </c>
      <c r="P1" s="154">
        <f t="shared" si="0"/>
        <v>16</v>
      </c>
      <c r="Q1" s="154">
        <f t="shared" si="0"/>
        <v>17</v>
      </c>
      <c r="R1" s="154">
        <f t="shared" si="0"/>
        <v>18</v>
      </c>
      <c r="S1" s="154">
        <f t="shared" si="0"/>
        <v>19</v>
      </c>
      <c r="T1" s="154">
        <f t="shared" si="0"/>
        <v>20</v>
      </c>
      <c r="U1" s="154">
        <f t="shared" si="0"/>
        <v>21</v>
      </c>
      <c r="V1" s="154">
        <f t="shared" si="0"/>
        <v>22</v>
      </c>
      <c r="W1" s="154">
        <f t="shared" si="0"/>
        <v>23</v>
      </c>
      <c r="X1" s="154">
        <f t="shared" si="0"/>
        <v>24</v>
      </c>
      <c r="Y1" s="154">
        <f t="shared" si="0"/>
        <v>25</v>
      </c>
      <c r="Z1" s="154">
        <f t="shared" si="0"/>
        <v>26</v>
      </c>
      <c r="AA1" s="154">
        <f t="shared" si="0"/>
        <v>27</v>
      </c>
      <c r="AB1" s="154">
        <f t="shared" si="0"/>
        <v>28</v>
      </c>
      <c r="AC1" s="154">
        <f t="shared" si="0"/>
        <v>29</v>
      </c>
      <c r="AD1" s="154">
        <f t="shared" si="0"/>
        <v>30</v>
      </c>
      <c r="AE1" s="154">
        <f t="shared" si="0"/>
        <v>31</v>
      </c>
      <c r="AF1" s="154">
        <f t="shared" si="0"/>
        <v>32</v>
      </c>
      <c r="AG1" s="154">
        <f t="shared" si="0"/>
        <v>33</v>
      </c>
      <c r="AH1" s="154">
        <f t="shared" si="0"/>
        <v>34</v>
      </c>
      <c r="AI1" s="154">
        <f t="shared" si="0"/>
        <v>35</v>
      </c>
      <c r="AJ1" s="154">
        <f t="shared" si="0"/>
        <v>36</v>
      </c>
      <c r="AK1" s="154">
        <f t="shared" si="0"/>
        <v>37</v>
      </c>
      <c r="AL1" s="154">
        <f t="shared" si="0"/>
        <v>38</v>
      </c>
      <c r="AM1" s="154">
        <f t="shared" si="0"/>
        <v>39</v>
      </c>
      <c r="AN1" s="154">
        <f t="shared" si="0"/>
        <v>40</v>
      </c>
      <c r="AO1" s="154">
        <f t="shared" si="0"/>
        <v>41</v>
      </c>
      <c r="AP1" s="154">
        <f t="shared" si="0"/>
        <v>42</v>
      </c>
      <c r="AQ1" s="154">
        <f t="shared" si="0"/>
        <v>43</v>
      </c>
      <c r="AR1" s="154">
        <f t="shared" si="0"/>
        <v>44</v>
      </c>
      <c r="AS1" s="154">
        <f t="shared" si="0"/>
        <v>45</v>
      </c>
      <c r="AT1" s="154">
        <f t="shared" si="0"/>
        <v>46</v>
      </c>
      <c r="AU1" s="154">
        <f t="shared" si="0"/>
        <v>47</v>
      </c>
      <c r="AV1" s="154">
        <f t="shared" si="0"/>
        <v>48</v>
      </c>
      <c r="AW1" s="154">
        <f t="shared" si="0"/>
        <v>49</v>
      </c>
      <c r="AX1" s="154">
        <f t="shared" si="0"/>
        <v>50</v>
      </c>
      <c r="AY1" s="154">
        <f t="shared" si="0"/>
        <v>51</v>
      </c>
      <c r="AZ1" s="154">
        <f t="shared" si="0"/>
        <v>52</v>
      </c>
      <c r="BA1" s="154">
        <f t="shared" si="0"/>
        <v>53</v>
      </c>
      <c r="BB1" s="154">
        <f t="shared" si="0"/>
        <v>54</v>
      </c>
      <c r="BC1" s="154">
        <f t="shared" si="0"/>
        <v>55</v>
      </c>
      <c r="BD1" s="154">
        <f t="shared" si="0"/>
        <v>56</v>
      </c>
      <c r="BE1" s="154">
        <f t="shared" si="0"/>
        <v>57</v>
      </c>
      <c r="BF1" s="154">
        <f t="shared" si="0"/>
        <v>58</v>
      </c>
      <c r="BG1" s="154">
        <f t="shared" si="0"/>
        <v>59</v>
      </c>
      <c r="BH1" s="154">
        <f t="shared" si="0"/>
        <v>60</v>
      </c>
      <c r="BI1" s="154">
        <f t="shared" si="0"/>
        <v>61</v>
      </c>
    </row>
    <row r="2" spans="1:63">
      <c r="Z2" s="3"/>
      <c r="AA2" s="3"/>
      <c r="AB2" s="3"/>
      <c r="AC2" s="114"/>
      <c r="AD2" s="72"/>
      <c r="AE2" s="72"/>
      <c r="AF2" s="72"/>
      <c r="AG2" s="72"/>
      <c r="AH2" s="72"/>
      <c r="AI2" s="72"/>
      <c r="AJ2" s="72"/>
      <c r="AK2" s="72"/>
      <c r="AL2" s="72"/>
      <c r="AM2" s="72"/>
      <c r="AN2" s="72"/>
      <c r="AO2" s="72"/>
      <c r="AP2" s="132" t="s">
        <v>426</v>
      </c>
      <c r="AQ2" s="130">
        <v>1</v>
      </c>
      <c r="AR2" s="130">
        <f>1-AQ2</f>
        <v>0</v>
      </c>
      <c r="AS2" s="72"/>
      <c r="AT2" s="72"/>
      <c r="AU2" s="72"/>
      <c r="AV2" s="72"/>
      <c r="AW2" s="72"/>
      <c r="AX2" s="72"/>
      <c r="AY2" s="72"/>
    </row>
    <row r="3" spans="1:63">
      <c r="A3" s="586" t="s">
        <v>937</v>
      </c>
      <c r="H3" s="71"/>
      <c r="I3" s="70"/>
      <c r="M3" s="70"/>
      <c r="Z3" s="3"/>
      <c r="AA3" s="3"/>
      <c r="AB3" s="3"/>
      <c r="AC3" s="115"/>
      <c r="AD3" s="70"/>
      <c r="AE3" s="70"/>
      <c r="AF3" s="70"/>
      <c r="AG3" s="70"/>
      <c r="AH3" s="70"/>
      <c r="AI3" s="70"/>
      <c r="AJ3" s="70"/>
      <c r="AK3" s="70"/>
      <c r="AL3" s="70"/>
      <c r="AM3" s="70"/>
      <c r="AN3" s="70"/>
      <c r="AO3" s="70"/>
      <c r="AP3" s="133" t="s">
        <v>427</v>
      </c>
      <c r="AQ3" s="130">
        <v>1</v>
      </c>
      <c r="AR3" s="130">
        <f t="shared" ref="AR3:AR4" si="1">1-AQ3</f>
        <v>0</v>
      </c>
      <c r="AS3" s="70"/>
      <c r="AT3" s="70"/>
      <c r="AU3" s="70"/>
      <c r="AV3" s="70"/>
      <c r="AW3" s="70"/>
      <c r="AX3" s="70"/>
      <c r="AY3" s="70"/>
    </row>
    <row r="4" spans="1:63" ht="15.75" thickBot="1">
      <c r="A4" s="261"/>
      <c r="V4" s="63"/>
      <c r="W4" s="63"/>
      <c r="X4" s="63"/>
      <c r="Y4" s="117">
        <f>Y5-SUM($J$5:$M$5)</f>
        <v>0</v>
      </c>
      <c r="Z4" s="116"/>
      <c r="AA4" s="116"/>
      <c r="AB4" s="116"/>
      <c r="AC4" s="118">
        <f>AC5-SUM($J$5:$M$5)</f>
        <v>0</v>
      </c>
      <c r="AD4" s="73"/>
      <c r="AE4" s="73"/>
      <c r="AF4" s="73"/>
      <c r="AG4" s="120">
        <f>AG5-SUM($J$5:$M$5)</f>
        <v>0</v>
      </c>
      <c r="AH4" s="73"/>
      <c r="AI4" s="73"/>
      <c r="AJ4" s="73"/>
      <c r="AK4" s="120">
        <f>AK5-SUM($J$5:$M$5)</f>
        <v>0</v>
      </c>
      <c r="AL4" s="120"/>
      <c r="AM4" s="120"/>
      <c r="AN4" s="120"/>
      <c r="AO4" s="120">
        <f>AO5-SUM($J$5:$M$5)</f>
        <v>0</v>
      </c>
      <c r="AP4" s="134" t="s">
        <v>428</v>
      </c>
      <c r="AQ4" s="131">
        <v>1</v>
      </c>
      <c r="AR4" s="130">
        <f t="shared" si="1"/>
        <v>0</v>
      </c>
      <c r="AS4" s="117">
        <f>AS5-SUM($J$5:$M$5)</f>
        <v>0</v>
      </c>
      <c r="AT4" s="71" t="s">
        <v>429</v>
      </c>
      <c r="AU4" s="117"/>
      <c r="AV4" s="117"/>
      <c r="AW4" s="117"/>
      <c r="AX4" s="117"/>
      <c r="AY4" s="117"/>
      <c r="BC4" s="138">
        <f>BC5-AS5+SUM(J112:M112)</f>
        <v>3204473.4575084727</v>
      </c>
    </row>
    <row r="5" spans="1:63" ht="15.75" thickBot="1">
      <c r="F5" s="66">
        <f t="shared" ref="F5:M5" si="2">SUM(F10:F119)</f>
        <v>397725</v>
      </c>
      <c r="G5" s="67">
        <f t="shared" si="2"/>
        <v>16226733</v>
      </c>
      <c r="H5" s="67">
        <f t="shared" si="2"/>
        <v>944545</v>
      </c>
      <c r="I5" s="68">
        <f t="shared" si="2"/>
        <v>34568242</v>
      </c>
      <c r="J5" s="66">
        <f t="shared" si="2"/>
        <v>74554453.591306701</v>
      </c>
      <c r="K5" s="67">
        <f t="shared" si="2"/>
        <v>2498200350.0571122</v>
      </c>
      <c r="L5" s="67">
        <f t="shared" si="2"/>
        <v>115251518.99753229</v>
      </c>
      <c r="M5" s="68">
        <f t="shared" si="2"/>
        <v>3015777941.9728765</v>
      </c>
      <c r="T5" s="113"/>
      <c r="V5" s="53"/>
      <c r="W5" s="63"/>
      <c r="X5" s="63"/>
      <c r="Y5" s="69">
        <f>SUMPRODUCT(V10:Y119,$F$10:$I$119)</f>
        <v>5703784264.6188335</v>
      </c>
      <c r="Z5" s="111"/>
      <c r="AA5" s="111"/>
      <c r="AB5" s="111"/>
      <c r="AC5" s="119">
        <f>SUMPRODUCT(Z10:AC119,$F$10:$I$119)</f>
        <v>5703784264.6188335</v>
      </c>
      <c r="AD5" s="111"/>
      <c r="AE5" s="111"/>
      <c r="AF5" s="111"/>
      <c r="AG5" s="119">
        <f>SUMPRODUCT(AD10:AG119,$F$10:$I$119)</f>
        <v>5703784264.6188307</v>
      </c>
      <c r="AH5" s="111"/>
      <c r="AI5" s="111"/>
      <c r="AJ5" s="111"/>
      <c r="AK5" s="119">
        <f>SUMPRODUCT(AH10:AK119,$F$10:$I$119)</f>
        <v>5703784264.6188316</v>
      </c>
      <c r="AL5" s="111"/>
      <c r="AM5" s="111"/>
      <c r="AN5" s="111"/>
      <c r="AO5" s="119">
        <f>SUMPRODUCT(AL10:AO119,$F$10:$I$119)</f>
        <v>5703784264.6188316</v>
      </c>
      <c r="AP5" s="111"/>
      <c r="AQ5" s="137">
        <f>AQ3*AQ4*AQ2</f>
        <v>1</v>
      </c>
      <c r="AR5" s="111"/>
      <c r="AS5" s="119">
        <f>SUMPRODUCT(AP10:AS119,$F$10:$I$119)</f>
        <v>5703784264.6188316</v>
      </c>
      <c r="AT5" s="111"/>
      <c r="AU5" s="111"/>
      <c r="AV5" s="111"/>
      <c r="AW5" s="111"/>
      <c r="AX5" s="111" t="s">
        <v>441</v>
      </c>
      <c r="AY5" s="111"/>
      <c r="BB5" t="s">
        <v>437</v>
      </c>
      <c r="BC5" s="139">
        <f>SUMPRODUCT(AZ10:BC119,$F$10:$I$119)</f>
        <v>5703784243.1590872</v>
      </c>
    </row>
    <row r="6" spans="1:63" ht="15.75" thickBot="1">
      <c r="F6" s="94">
        <v>2</v>
      </c>
      <c r="G6" s="94">
        <v>3</v>
      </c>
      <c r="H6" s="94">
        <v>4</v>
      </c>
      <c r="I6" s="94">
        <v>5</v>
      </c>
      <c r="J6" s="94">
        <v>22</v>
      </c>
      <c r="K6" s="94">
        <v>23</v>
      </c>
      <c r="L6" s="94">
        <v>24</v>
      </c>
      <c r="M6" s="94">
        <v>25</v>
      </c>
      <c r="V6" s="63"/>
      <c r="Z6" s="63"/>
      <c r="AI6" s="155"/>
      <c r="AR6" s="246"/>
      <c r="BB6" t="s">
        <v>438</v>
      </c>
      <c r="BC6" s="139">
        <f>SUMIF(E:E,1,BJ:BJ)</f>
        <v>5143321421.6513805</v>
      </c>
    </row>
    <row r="7" spans="1:63" ht="15.75" thickBot="1">
      <c r="F7" s="812" t="s">
        <v>415</v>
      </c>
      <c r="G7" s="813"/>
      <c r="H7" s="813"/>
      <c r="I7" s="813"/>
      <c r="J7" s="813"/>
      <c r="K7" s="813"/>
      <c r="L7" s="813"/>
      <c r="M7" s="813"/>
      <c r="N7" s="813"/>
      <c r="O7" s="813"/>
      <c r="P7" s="813"/>
      <c r="Q7" s="814"/>
      <c r="R7" s="824"/>
      <c r="S7" s="825"/>
      <c r="T7" s="825"/>
      <c r="U7" s="825"/>
      <c r="V7" s="825"/>
      <c r="W7" s="825"/>
      <c r="X7" s="825"/>
      <c r="Y7" s="825"/>
      <c r="Z7" s="825"/>
      <c r="AA7" s="825"/>
      <c r="AB7" s="825"/>
      <c r="AC7" s="825"/>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row>
    <row r="8" spans="1:63" ht="15.75" thickBot="1">
      <c r="F8" s="821" t="s">
        <v>374</v>
      </c>
      <c r="G8" s="822"/>
      <c r="H8" s="822"/>
      <c r="I8" s="823"/>
      <c r="J8" s="821" t="s">
        <v>375</v>
      </c>
      <c r="K8" s="822"/>
      <c r="L8" s="822"/>
      <c r="M8" s="823"/>
      <c r="N8" s="821" t="s">
        <v>370</v>
      </c>
      <c r="O8" s="822"/>
      <c r="P8" s="822"/>
      <c r="Q8" s="823"/>
      <c r="R8" s="815" t="s">
        <v>506</v>
      </c>
      <c r="S8" s="816"/>
      <c r="T8" s="816"/>
      <c r="U8" s="817"/>
      <c r="V8" s="815" t="s">
        <v>505</v>
      </c>
      <c r="W8" s="816"/>
      <c r="X8" s="816"/>
      <c r="Y8" s="817"/>
      <c r="Z8" s="815" t="s">
        <v>507</v>
      </c>
      <c r="AA8" s="816"/>
      <c r="AB8" s="816"/>
      <c r="AC8" s="817"/>
      <c r="AD8" s="815" t="s">
        <v>508</v>
      </c>
      <c r="AE8" s="816"/>
      <c r="AF8" s="816"/>
      <c r="AG8" s="816"/>
      <c r="AH8" s="815" t="s">
        <v>423</v>
      </c>
      <c r="AI8" s="813"/>
      <c r="AJ8" s="813"/>
      <c r="AK8" s="814"/>
      <c r="AL8" s="815" t="s">
        <v>424</v>
      </c>
      <c r="AM8" s="813"/>
      <c r="AN8" s="813"/>
      <c r="AO8" s="814"/>
      <c r="AP8" s="815" t="s">
        <v>425</v>
      </c>
      <c r="AQ8" s="813"/>
      <c r="AR8" s="813"/>
      <c r="AS8" s="814"/>
      <c r="AT8" s="818" t="s">
        <v>430</v>
      </c>
      <c r="AU8" s="819"/>
      <c r="AV8" s="819"/>
      <c r="AW8" s="819"/>
      <c r="AX8" s="819"/>
      <c r="AY8" s="820"/>
      <c r="AZ8" s="818" t="s">
        <v>419</v>
      </c>
      <c r="BA8" s="819"/>
      <c r="BB8" s="819"/>
      <c r="BC8" s="820"/>
      <c r="BD8" s="818" t="s">
        <v>430</v>
      </c>
      <c r="BE8" s="819"/>
      <c r="BF8" s="819"/>
      <c r="BG8" s="819"/>
      <c r="BH8" s="819"/>
      <c r="BI8" s="820"/>
    </row>
    <row r="9" spans="1:63" ht="30.75" thickBot="1">
      <c r="A9" s="84" t="s">
        <v>0</v>
      </c>
      <c r="B9" s="87" t="s">
        <v>0</v>
      </c>
      <c r="C9" s="85" t="s">
        <v>421</v>
      </c>
      <c r="D9" s="85" t="s">
        <v>422</v>
      </c>
      <c r="E9" s="86" t="s">
        <v>403</v>
      </c>
      <c r="F9" s="23" t="s">
        <v>66</v>
      </c>
      <c r="G9" s="24" t="s">
        <v>67</v>
      </c>
      <c r="H9" s="24" t="s">
        <v>68</v>
      </c>
      <c r="I9" s="25" t="s">
        <v>69</v>
      </c>
      <c r="J9" s="23" t="s">
        <v>66</v>
      </c>
      <c r="K9" s="24" t="s">
        <v>67</v>
      </c>
      <c r="L9" s="24" t="s">
        <v>68</v>
      </c>
      <c r="M9" s="25" t="s">
        <v>69</v>
      </c>
      <c r="N9" s="23" t="s">
        <v>66</v>
      </c>
      <c r="O9" s="24" t="s">
        <v>67</v>
      </c>
      <c r="P9" s="24" t="s">
        <v>68</v>
      </c>
      <c r="Q9" s="25" t="s">
        <v>69</v>
      </c>
      <c r="R9" s="26" t="s">
        <v>66</v>
      </c>
      <c r="S9" s="27" t="s">
        <v>67</v>
      </c>
      <c r="T9" s="27" t="s">
        <v>68</v>
      </c>
      <c r="U9" s="28" t="s">
        <v>69</v>
      </c>
      <c r="V9" s="26" t="s">
        <v>66</v>
      </c>
      <c r="W9" s="27" t="s">
        <v>67</v>
      </c>
      <c r="X9" s="27" t="s">
        <v>68</v>
      </c>
      <c r="Y9" s="28" t="s">
        <v>69</v>
      </c>
      <c r="Z9" s="26" t="s">
        <v>66</v>
      </c>
      <c r="AA9" s="27" t="s">
        <v>67</v>
      </c>
      <c r="AB9" s="27" t="s">
        <v>68</v>
      </c>
      <c r="AC9" s="28" t="s">
        <v>69</v>
      </c>
      <c r="AD9" s="26" t="s">
        <v>66</v>
      </c>
      <c r="AE9" s="27" t="s">
        <v>67</v>
      </c>
      <c r="AF9" s="27" t="s">
        <v>68</v>
      </c>
      <c r="AG9" s="28" t="s">
        <v>69</v>
      </c>
      <c r="AH9" s="27" t="s">
        <v>66</v>
      </c>
      <c r="AI9" s="27" t="s">
        <v>67</v>
      </c>
      <c r="AJ9" s="27" t="s">
        <v>68</v>
      </c>
      <c r="AK9" s="28" t="s">
        <v>69</v>
      </c>
      <c r="AL9" s="27" t="s">
        <v>66</v>
      </c>
      <c r="AM9" s="27" t="s">
        <v>67</v>
      </c>
      <c r="AN9" s="27" t="s">
        <v>68</v>
      </c>
      <c r="AO9" s="28" t="s">
        <v>69</v>
      </c>
      <c r="AP9" s="27" t="s">
        <v>66</v>
      </c>
      <c r="AQ9" s="27" t="s">
        <v>67</v>
      </c>
      <c r="AR9" s="27" t="s">
        <v>68</v>
      </c>
      <c r="AS9" s="28" t="s">
        <v>69</v>
      </c>
      <c r="AT9" s="135" t="s">
        <v>431</v>
      </c>
      <c r="AU9" s="136" t="s">
        <v>432</v>
      </c>
      <c r="AV9" s="136" t="s">
        <v>433</v>
      </c>
      <c r="AW9" s="136" t="s">
        <v>434</v>
      </c>
      <c r="AX9" s="136" t="s">
        <v>435</v>
      </c>
      <c r="AY9" s="271" t="s">
        <v>436</v>
      </c>
      <c r="AZ9" s="29" t="s">
        <v>66</v>
      </c>
      <c r="BA9" s="30" t="s">
        <v>67</v>
      </c>
      <c r="BB9" s="30" t="s">
        <v>68</v>
      </c>
      <c r="BC9" s="31" t="s">
        <v>69</v>
      </c>
      <c r="BD9" s="135" t="s">
        <v>431</v>
      </c>
      <c r="BE9" s="136" t="s">
        <v>432</v>
      </c>
      <c r="BF9" s="136" t="s">
        <v>433</v>
      </c>
      <c r="BG9" s="136" t="s">
        <v>434</v>
      </c>
      <c r="BH9" s="136" t="s">
        <v>435</v>
      </c>
      <c r="BI9" s="271" t="s">
        <v>436</v>
      </c>
      <c r="BJ9" s="629" t="s">
        <v>670</v>
      </c>
    </row>
    <row r="10" spans="1:63">
      <c r="A10">
        <v>101</v>
      </c>
      <c r="B10" s="88" t="s">
        <v>2</v>
      </c>
      <c r="C10" t="str">
        <f>$A$10&amp;"&amp;"&amp;$A$11</f>
        <v>101&amp;211</v>
      </c>
      <c r="D10" s="62" t="str">
        <f>IF(ISERROR(FIND("Paed",B10,1)),"A","C")</f>
        <v>A</v>
      </c>
      <c r="E10">
        <f>IF(ISERROR(VLOOKUP(A10,Mandatory!A:A,1,FALSE)),0,1)</f>
        <v>1</v>
      </c>
      <c r="F10" s="54">
        <f>VLOOKUP(A10,'Front-loading'!A:AG,$F$6,FALSE)</f>
        <v>5080</v>
      </c>
      <c r="G10" s="55">
        <f>VLOOKUP(A10,'Front-loading'!A:AG,$G$6,FALSE)</f>
        <v>491052</v>
      </c>
      <c r="H10" s="55">
        <f>VLOOKUP(A10,'Front-loading'!A:AG,$H$6,FALSE)</f>
        <v>18312</v>
      </c>
      <c r="I10" s="56">
        <f>VLOOKUP(A10,'Front-loading'!A:AG,$I$6,FALSE)</f>
        <v>1042490</v>
      </c>
      <c r="J10" s="54">
        <f>VLOOKUP(A10,'Front-loading'!A:AG,$J$6,FALSE)</f>
        <v>1072983.3352923119</v>
      </c>
      <c r="K10" s="55">
        <f>VLOOKUP(A10,'Front-loading'!A:AG,$K$6,FALSE)</f>
        <v>67681868.397723138</v>
      </c>
      <c r="L10" s="55">
        <f>VLOOKUP(A10,'Front-loading'!A:AG,$L$6,FALSE)</f>
        <v>2002308.1246884421</v>
      </c>
      <c r="M10" s="56">
        <f>VLOOKUP(A10,'Front-loading'!A:AG,$M$6,FALSE)</f>
        <v>81968503.992940754</v>
      </c>
      <c r="N10" s="15">
        <f>IF(F10=0,0,J10/F10)</f>
        <v>211.21719198667557</v>
      </c>
      <c r="O10" s="11">
        <f t="shared" ref="O10:Q25" si="3">IF(G10=0,0,K10/G10)</f>
        <v>137.83034871606904</v>
      </c>
      <c r="P10" s="11">
        <f t="shared" si="3"/>
        <v>109.34404350635879</v>
      </c>
      <c r="Q10" s="12">
        <f t="shared" si="3"/>
        <v>78.627616565090079</v>
      </c>
      <c r="R10" s="99">
        <f>IF(F10&lt;50,(J10+L10)/(F10+H10),IF(H10&lt;50,(J10+L10)/(F10+H10),N10))</f>
        <v>211.21719198667557</v>
      </c>
      <c r="S10" s="100">
        <f>IF(G10&lt;50,(K10+M10)/(G10+I10),IF(I10&lt;50,(K10+M10)/(G10+I10),O10))</f>
        <v>137.83034871606904</v>
      </c>
      <c r="T10" s="100">
        <f>IF(F10&lt;50,(J10+L10)/(F10+H10),IF(H10&lt;50,(J10+L10)/(F10+H10),P10))</f>
        <v>109.34404350635879</v>
      </c>
      <c r="U10" s="121">
        <f>IF(G10&lt;50,(K10+M10)/(G10+I10),IF(I10&lt;50,(K10+M10)/(G10+I10),Q10))</f>
        <v>78.627616565090079</v>
      </c>
      <c r="V10" s="122">
        <f>IF(ISERROR(R10),S10,R10)</f>
        <v>211.21719198667557</v>
      </c>
      <c r="W10" s="123">
        <f>S10</f>
        <v>137.83034871606904</v>
      </c>
      <c r="X10" s="123">
        <f t="shared" ref="X10" si="4">IF(ISERROR(T10),U10,T10)</f>
        <v>109.34404350635879</v>
      </c>
      <c r="Y10" s="123">
        <f>U10</f>
        <v>78.627616565090079</v>
      </c>
      <c r="Z10" s="105">
        <f>IF(F10=0,V10,IF(V10&lt;X10,((V10*F10)+(H10*X10))/(F10+H10),V10))</f>
        <v>211.21719198667557</v>
      </c>
      <c r="AA10" s="106">
        <f>IF(G10=0,W10,IF(W10&lt;Y10,((W10*G10)+(I10*Y10))/(G10+I10),W10))</f>
        <v>137.83034871606904</v>
      </c>
      <c r="AB10" s="106">
        <f>IF(F10=0,X10,IF(V10&lt;X10,((V10*F10)+(H10*X10))/(F10+H10),X10))</f>
        <v>109.34404350635879</v>
      </c>
      <c r="AC10" s="107">
        <f>IF(G10=0,Y10,IF(W10&lt;Y10,((W10*G10)+(I10*Y10))/(G10+I10),Y10))</f>
        <v>78.627616565090079</v>
      </c>
      <c r="AD10" s="106">
        <f>IF(Z10&lt;AA10,SUMPRODUCT(Z10:AA10,F10:G10)/SUM(F10:G10),Z10)</f>
        <v>211.21719198667557</v>
      </c>
      <c r="AE10" s="106">
        <f>IF(Z10&lt;AA10,SUMPRODUCT(Z10:AA10,F10:G10)/SUM(F10:G10),AA10)</f>
        <v>137.83034871606904</v>
      </c>
      <c r="AF10" s="106">
        <f>IF(AB10&lt;AC10,SUMPRODUCT(AB10:AC10,H10:I10)/SUM(H10:I10),AB10)</f>
        <v>109.34404350635879</v>
      </c>
      <c r="AG10" s="107">
        <f>IF(AB10&lt;AC10,SUMPRODUCT(AB10:AC10,H10:I10)/SUM(H10:I10),AC10)</f>
        <v>78.627616565090079</v>
      </c>
      <c r="AH10" s="106">
        <f>IF(AD10&gt;2*AE10,(SUMPRODUCT(AD10:AE10,F10:G10)/(2*F10+G10))*2,AD10)</f>
        <v>211.21719198667557</v>
      </c>
      <c r="AI10" s="106">
        <f>IF(AD10&gt;2*AE10,(SUMPRODUCT(AD10:AE10,F10:G10)/(2*F10+G10)),AE10)</f>
        <v>137.83034871606904</v>
      </c>
      <c r="AJ10" s="106">
        <f>IF(AF10&gt;2*AG10,(SUMPRODUCT(AF10:AG10,H10:I10)/(2*H10+I10))*2,AF10)</f>
        <v>109.34404350635879</v>
      </c>
      <c r="AK10" s="106">
        <f>IF(AF10&gt;2*AG10,(SUMPRODUCT(AF10:AG10,H10:I10)/(2*H10+I10)),AG10)</f>
        <v>78.627616565090079</v>
      </c>
      <c r="AL10" s="105">
        <f>IF($C10="",AH10,IF(AH10&gt;AH11,SUMPRODUCT(AH10:AH11,F10:F11)/SUM(F10:F11),AH10))</f>
        <v>211.21719198667557</v>
      </c>
      <c r="AM10" s="106">
        <f>IF($C10="",AI10,IF(AI10&gt;AI11,SUMPRODUCT(AI10:AI11,G10:G11)/SUM(G10:G11),AI10))</f>
        <v>137.83034871606904</v>
      </c>
      <c r="AN10" s="106">
        <f>IF($C10="",AJ10,IF(AJ10&gt;AJ11,SUMPRODUCT(AJ10:AJ11,H10:H11)/SUM(H10:H11),AJ10))</f>
        <v>109.34404350635879</v>
      </c>
      <c r="AO10" s="107">
        <f>IF($C10="",AK10,IF(AK10&gt;AK11,SUMPRODUCT(AK10:AK11,I10:I11)/SUM(I10:I11),AK10))</f>
        <v>78.627616565090079</v>
      </c>
      <c r="AP10" s="105">
        <f>AL10</f>
        <v>211.21719198667557</v>
      </c>
      <c r="AQ10" s="106">
        <f t="shared" ref="AQ10:AS10" si="5">AM10</f>
        <v>137.83034871606904</v>
      </c>
      <c r="AR10" s="106">
        <f t="shared" si="5"/>
        <v>109.34404350635879</v>
      </c>
      <c r="AS10" s="107">
        <f t="shared" si="5"/>
        <v>78.627616565090079</v>
      </c>
      <c r="AT10" s="18" t="str">
        <f>IF(AP10&lt;AR10,((AP10*F10)+(AR10*H10))/(F10+H10),"")</f>
        <v/>
      </c>
      <c r="AU10" s="19" t="str">
        <f>IF(AQ10&lt;AS10,((AQ10*G10)+(AS10*I10))/(G10+I10),"")</f>
        <v/>
      </c>
      <c r="AV10" s="19" t="str">
        <f>IF(AP10&lt;AQ10,"2FA","")</f>
        <v/>
      </c>
      <c r="AW10" s="19" t="str">
        <f>IF(AR10&lt;AS10,"2FU","")</f>
        <v/>
      </c>
      <c r="AX10" s="19" t="str">
        <f t="shared" ref="AX10:AX59" si="6">IF(AP10&gt;2*AQ10,2*AQ10,"")</f>
        <v/>
      </c>
      <c r="AY10" s="306" t="str">
        <f t="shared" ref="AY10:AY60" si="7">IF(AR10&gt;2*AS10,2*AS10,"")</f>
        <v/>
      </c>
      <c r="AZ10" s="309">
        <f t="shared" ref="AZ10:AZ59" si="8">IF(AX10="",AP10,AX10)</f>
        <v>211.21719198667557</v>
      </c>
      <c r="BA10" s="306">
        <f>AQ10</f>
        <v>137.83034871606904</v>
      </c>
      <c r="BB10" s="306">
        <f t="shared" ref="BB10:BB75" si="9">IF(AT10&lt;&gt;"",AT10,IF(AY10&lt;&gt;"",AY10,AR10))</f>
        <v>109.34404350635879</v>
      </c>
      <c r="BC10" s="310">
        <f t="shared" ref="BC10:BC42" si="10">IF(AU10="",AS10,AU10)</f>
        <v>78.627616565090079</v>
      </c>
      <c r="BD10" s="18" t="str">
        <f>IF(AZ10&lt;BB10,"1FA","")</f>
        <v/>
      </c>
      <c r="BE10" s="19" t="str">
        <f>IF(BA10&lt;BC10,"1FU","")</f>
        <v/>
      </c>
      <c r="BF10" s="19" t="str">
        <f>IF(AZ10&lt;BA10,"2FA","")</f>
        <v/>
      </c>
      <c r="BG10" s="19" t="str">
        <f>IF(BB10&lt;BC10,"2FU","")</f>
        <v/>
      </c>
      <c r="BH10" s="19" t="str">
        <f>IF(AZ10&gt;2*BA10,"3FA","")</f>
        <v/>
      </c>
      <c r="BI10" s="20" t="str">
        <f>IF(BB10&gt;2*BC10,"3FU","")</f>
        <v/>
      </c>
      <c r="BJ10" s="627">
        <f>SUMPRODUCT(AZ10:BC10,F10:I10)</f>
        <v>152725663.85064465</v>
      </c>
      <c r="BK10" s="304"/>
    </row>
    <row r="11" spans="1:63">
      <c r="A11">
        <v>211</v>
      </c>
      <c r="B11" s="88" t="s">
        <v>20</v>
      </c>
      <c r="C11" t="str">
        <f>$A$10&amp;"&amp;"&amp;$A$11</f>
        <v>101&amp;211</v>
      </c>
      <c r="D11" s="62" t="str">
        <f t="shared" ref="D11:D76" si="11">IF(ISERROR(FIND("Paed",B11,1)),"A","C")</f>
        <v>C</v>
      </c>
      <c r="E11">
        <f>IF(ISERROR(VLOOKUP(A11,Mandatory!A:A,1,FALSE)),0,1)</f>
        <v>1</v>
      </c>
      <c r="F11" s="54">
        <f>VLOOKUP(A11,'Front-loading'!A:AG,$F$6,FALSE)</f>
        <v>340</v>
      </c>
      <c r="G11" s="55">
        <f>VLOOKUP(A11,'Front-loading'!A:AG,$G$6,FALSE)</f>
        <v>12043</v>
      </c>
      <c r="H11" s="55">
        <f>VLOOKUP(A11,'Front-loading'!A:AG,$H$6,FALSE)</f>
        <v>861</v>
      </c>
      <c r="I11" s="56">
        <f>VLOOKUP(A11,'Front-loading'!A:AG,$I$6,FALSE)</f>
        <v>23490</v>
      </c>
      <c r="J11" s="54">
        <f>VLOOKUP(A11,'Front-loading'!A:AG,$J$6,FALSE)</f>
        <v>107301.08118026229</v>
      </c>
      <c r="K11" s="55">
        <f>VLOOKUP(A11,'Front-loading'!A:AG,$K$6,FALSE)</f>
        <v>2165186.9590063747</v>
      </c>
      <c r="L11" s="55">
        <f>VLOOKUP(A11,'Front-loading'!A:AG,$L$6,FALSE)</f>
        <v>185441.24805686731</v>
      </c>
      <c r="M11" s="56">
        <f>VLOOKUP(A11,'Front-loading'!A:AG,$M$6,FALSE)</f>
        <v>3510905.0535572628</v>
      </c>
      <c r="N11" s="15">
        <f t="shared" ref="N11:Q75" si="12">IF(F11=0,0,J11/F11)</f>
        <v>315.59141523606559</v>
      </c>
      <c r="O11" s="11">
        <f t="shared" si="3"/>
        <v>179.78800622821345</v>
      </c>
      <c r="P11" s="11">
        <f t="shared" si="3"/>
        <v>215.37891760379478</v>
      </c>
      <c r="Q11" s="12">
        <f t="shared" si="3"/>
        <v>149.4638166691044</v>
      </c>
      <c r="R11" s="99">
        <f t="shared" ref="R11:R76" si="13">IF(F11&lt;50,(J11+L11)/(F11+H11),IF(H11&lt;50,(J11+L11)/(F11+H11),N11))</f>
        <v>315.59141523606559</v>
      </c>
      <c r="S11" s="100">
        <f t="shared" ref="S11:S76" si="14">IF(G11&lt;50,(K11+M11)/(G11+I11),IF(I11&lt;50,(K11+M11)/(G11+I11),O11))</f>
        <v>179.78800622821345</v>
      </c>
      <c r="T11" s="100">
        <f t="shared" ref="T11:T76" si="15">IF(F11&lt;50,(J11+L11)/(F11+H11),IF(H11&lt;50,(J11+L11)/(F11+H11),P11))</f>
        <v>215.37891760379478</v>
      </c>
      <c r="U11" s="124">
        <f t="shared" ref="U11:U76" si="16">IF(G11&lt;50,(K11+M11)/(G11+I11),IF(I11&lt;50,(K11+M11)/(G11+I11),Q11))</f>
        <v>149.4638166691044</v>
      </c>
      <c r="V11" s="125">
        <f t="shared" ref="V11:V76" si="17">IF(ISERROR(R11),S11,R11)</f>
        <v>315.59141523606559</v>
      </c>
      <c r="W11" s="126">
        <f t="shared" ref="W11:W76" si="18">S11</f>
        <v>179.78800622821345</v>
      </c>
      <c r="X11" s="126">
        <f t="shared" ref="X11:X76" si="19">IF(ISERROR(T11),U11,T11)</f>
        <v>215.37891760379478</v>
      </c>
      <c r="Y11" s="126">
        <f t="shared" ref="Y11:Y76" si="20">U11</f>
        <v>149.4638166691044</v>
      </c>
      <c r="Z11" s="127">
        <f t="shared" ref="Z11:Z76" si="21">IF(F11=0,V11,IF(V11&lt;X11,((V11*F11)+(H11*X11))/(F11+H11),V11))</f>
        <v>315.59141523606559</v>
      </c>
      <c r="AA11" s="128">
        <f t="shared" ref="AA11:AA76" si="22">IF(G11=0,W11,IF(W11&lt;Y11,((W11*G11)+(I11*Y11))/(G11+I11),W11))</f>
        <v>179.78800622821345</v>
      </c>
      <c r="AB11" s="128">
        <f t="shared" ref="AB11:AB76" si="23">IF(F11=0,X11,IF(V11&lt;X11,((V11*F11)+(H11*X11))/(F11+H11),X11))</f>
        <v>215.37891760379478</v>
      </c>
      <c r="AC11" s="129">
        <f t="shared" ref="AC11:AC76" si="24">IF(G11=0,Y11,IF(W11&lt;Y11,((W11*G11)+(I11*Y11))/(G11+I11),Y11))</f>
        <v>149.4638166691044</v>
      </c>
      <c r="AD11" s="128">
        <f t="shared" ref="AD11:AD76" si="25">IF(Z11&lt;AA11,SUMPRODUCT(Z11:AA11,F11:G11)/SUM(F11:G11),Z11)</f>
        <v>315.59141523606559</v>
      </c>
      <c r="AE11" s="128">
        <f t="shared" ref="AE11:AE76" si="26">IF(Z11&lt;AA11,SUMPRODUCT(Z11:AA11,F11:G11)/SUM(F11:G11),AA11)</f>
        <v>179.78800622821345</v>
      </c>
      <c r="AF11" s="128">
        <f t="shared" ref="AF11:AF76" si="27">IF(AB11&lt;AC11,SUMPRODUCT(AB11:AC11,H11:I11)/SUM(H11:I11),AB11)</f>
        <v>215.37891760379478</v>
      </c>
      <c r="AG11" s="129">
        <f t="shared" ref="AG11:AG76" si="28">IF(AB11&lt;AC11,SUMPRODUCT(AB11:AC11,H11:I11)/SUM(H11:I11),AC11)</f>
        <v>149.4638166691044</v>
      </c>
      <c r="AH11" s="128">
        <f t="shared" ref="AH11:AH76" si="29">IF(AD11&gt;2*AE11,(SUMPRODUCT(AD11:AE11,F11:G11)/(2*F11+G11))*2,AD11)</f>
        <v>315.59141523606559</v>
      </c>
      <c r="AI11" s="128">
        <f t="shared" ref="AI11:AI76" si="30">IF(AD11&gt;2*AE11,(SUMPRODUCT(AD11:AE11,F11:G11)/(2*F11+G11)),AE11)</f>
        <v>179.78800622821345</v>
      </c>
      <c r="AJ11" s="128">
        <f t="shared" ref="AJ11:AJ76" si="31">IF(AF11&gt;2*AG11,(SUMPRODUCT(AF11:AG11,H11:I11)/(2*H11+I11))*2,AF11)</f>
        <v>215.37891760379478</v>
      </c>
      <c r="AK11" s="128">
        <f t="shared" ref="AK11:AK76" si="32">IF(AF11&gt;2*AG11,(SUMPRODUCT(AF11:AG11,H11:I11)/(2*H11+I11)),AG11)</f>
        <v>149.4638166691044</v>
      </c>
      <c r="AL11" s="127">
        <f>IF($C11="",AH11,IF(AH10&gt;AH11,SUMPRODUCT(AH10:AH11,F10:F11)/SUM(F10:F11),AH11))</f>
        <v>315.59141523606559</v>
      </c>
      <c r="AM11" s="128">
        <f>IF($C11="",AI11,IF(AI10&gt;AI11,SUMPRODUCT(AI10:AI11,G10:G11)/SUM(G10:G11),AI11))</f>
        <v>179.78800622821345</v>
      </c>
      <c r="AN11" s="128">
        <f>IF($C11="",AJ11,IF(AJ10&gt;AJ11,SUMPRODUCT(AJ10:AJ11,H10:H11)/SUM(H10:H11),AJ11))</f>
        <v>215.37891760379478</v>
      </c>
      <c r="AO11" s="129">
        <f>IF($C11="",AK11,IF(AK10&gt;AK11,SUMPRODUCT(AK10:AK11,I10:I11)/SUM(I10:I11),AK11))</f>
        <v>149.4638166691044</v>
      </c>
      <c r="AP11" s="127">
        <f t="shared" ref="AP11:AP76" si="33">AL11</f>
        <v>315.59141523606559</v>
      </c>
      <c r="AQ11" s="128">
        <f t="shared" ref="AQ11:AQ76" si="34">AM11</f>
        <v>179.78800622821345</v>
      </c>
      <c r="AR11" s="128">
        <f t="shared" ref="AR11:AR76" si="35">AN11</f>
        <v>215.37891760379478</v>
      </c>
      <c r="AS11" s="129">
        <f t="shared" ref="AS11:AS76" si="36">AO11</f>
        <v>149.4638166691044</v>
      </c>
      <c r="AT11" s="18" t="str">
        <f t="shared" ref="AT11:AT76" si="37">IF(AP11&lt;AR11,((AP11*F11)+(AR11*H11))/(F11+H11),"")</f>
        <v/>
      </c>
      <c r="AU11" s="19" t="str">
        <f t="shared" ref="AU11:AU76" si="38">IF(AQ11&lt;AS11,((AQ11*G11)+(AS11*I11))/(G11+I11),"")</f>
        <v/>
      </c>
      <c r="AV11" s="19" t="str">
        <f t="shared" ref="AV11:AV76" si="39">IF(AP11&lt;AQ11,"2FA","")</f>
        <v/>
      </c>
      <c r="AW11" s="19" t="str">
        <f t="shared" ref="AW11:AW76" si="40">IF(AR11&lt;AS11,"2FU","")</f>
        <v/>
      </c>
      <c r="AX11" s="19" t="str">
        <f t="shared" si="6"/>
        <v/>
      </c>
      <c r="AY11" s="306" t="str">
        <f t="shared" si="7"/>
        <v/>
      </c>
      <c r="AZ11" s="309">
        <f t="shared" si="8"/>
        <v>315.59141523606559</v>
      </c>
      <c r="BA11" s="306">
        <f t="shared" ref="BA11:BA76" si="41">AQ11</f>
        <v>179.78800622821345</v>
      </c>
      <c r="BB11" s="306">
        <f t="shared" si="9"/>
        <v>215.37891760379478</v>
      </c>
      <c r="BC11" s="310">
        <f t="shared" si="10"/>
        <v>149.4638166691044</v>
      </c>
      <c r="BD11" s="18" t="str">
        <f t="shared" ref="BD11:BD76" si="42">IF(AZ11&lt;BB11,"1FA","")</f>
        <v/>
      </c>
      <c r="BE11" s="19" t="str">
        <f t="shared" ref="BE11:BE76" si="43">IF(BA11&lt;BC11,"1FU","")</f>
        <v/>
      </c>
      <c r="BF11" s="19" t="str">
        <f t="shared" ref="BF11:BF76" si="44">IF(AZ11&lt;BA11,"2FA","")</f>
        <v/>
      </c>
      <c r="BG11" s="19" t="str">
        <f t="shared" ref="BG11:BG76" si="45">IF(BB11&lt;BC11,"2FU","")</f>
        <v/>
      </c>
      <c r="BH11" s="19" t="str">
        <f t="shared" ref="BH11:BH76" si="46">IF(AZ11&gt;2*BA11,"3FA","")</f>
        <v/>
      </c>
      <c r="BI11" s="20" t="str">
        <f t="shared" ref="BI11:BI76" si="47">IF(BB11&gt;2*BC11,"3FU","")</f>
        <v/>
      </c>
      <c r="BJ11" s="627">
        <f t="shared" ref="BJ11:BJ76" si="48">SUMPRODUCT(AZ11:BC11,F11:I11)</f>
        <v>5968834.3418007661</v>
      </c>
      <c r="BK11" s="304"/>
    </row>
    <row r="12" spans="1:63">
      <c r="A12" s="74">
        <v>102</v>
      </c>
      <c r="B12" s="89" t="s">
        <v>444</v>
      </c>
      <c r="C12" s="74" t="str">
        <f>$A$12&amp;"&amp;"&amp;$A$13</f>
        <v>102&amp;212</v>
      </c>
      <c r="D12" s="93" t="str">
        <f t="shared" si="11"/>
        <v>A</v>
      </c>
      <c r="E12" s="74">
        <f>IF(ISERROR(VLOOKUP(A12,Mandatory!A:A,1,FALSE)),0,1)</f>
        <v>0</v>
      </c>
      <c r="F12" s="75">
        <f>VLOOKUP(A12,'Front-loading'!A:AG,$F$6,FALSE)</f>
        <v>338</v>
      </c>
      <c r="G12" s="76">
        <f>VLOOKUP(A12,'Front-loading'!A:AG,$G$6,FALSE)</f>
        <v>4607</v>
      </c>
      <c r="H12" s="76">
        <f>VLOOKUP(A12,'Front-loading'!A:AG,$H$6,FALSE)</f>
        <v>8920</v>
      </c>
      <c r="I12" s="77">
        <f>VLOOKUP(A12,'Front-loading'!A:AG,$I$6,FALSE)</f>
        <v>69927</v>
      </c>
      <c r="J12" s="75">
        <f>VLOOKUP(A12,'Front-loading'!A:AG,$J$6,FALSE)</f>
        <v>170398.92632041199</v>
      </c>
      <c r="K12" s="76">
        <f>VLOOKUP(A12,'Front-loading'!A:AG,$K$6,FALSE)</f>
        <v>2185239.9799959837</v>
      </c>
      <c r="L12" s="76">
        <f>VLOOKUP(A12,'Front-loading'!A:AG,$L$6,FALSE)</f>
        <v>2890032.6887903879</v>
      </c>
      <c r="M12" s="77">
        <f>VLOOKUP(A12,'Front-loading'!A:AG,$M$6,FALSE)</f>
        <v>14811769.622457625</v>
      </c>
      <c r="N12" s="78">
        <f t="shared" si="12"/>
        <v>504.13883526749112</v>
      </c>
      <c r="O12" s="79">
        <f t="shared" si="3"/>
        <v>474.33036249098842</v>
      </c>
      <c r="P12" s="79">
        <f t="shared" si="3"/>
        <v>323.99469605273407</v>
      </c>
      <c r="Q12" s="80">
        <f t="shared" si="3"/>
        <v>211.81760439397695</v>
      </c>
      <c r="R12" s="101">
        <f t="shared" si="13"/>
        <v>504.13883526749112</v>
      </c>
      <c r="S12" s="102">
        <f t="shared" si="14"/>
        <v>474.33036249098842</v>
      </c>
      <c r="T12" s="102">
        <f t="shared" si="15"/>
        <v>323.99469605273407</v>
      </c>
      <c r="U12" s="100">
        <f t="shared" si="16"/>
        <v>211.81760439397695</v>
      </c>
      <c r="V12" s="95">
        <f t="shared" si="17"/>
        <v>504.13883526749112</v>
      </c>
      <c r="W12" s="96">
        <f t="shared" si="18"/>
        <v>474.33036249098842</v>
      </c>
      <c r="X12" s="96">
        <f t="shared" si="19"/>
        <v>323.99469605273407</v>
      </c>
      <c r="Y12" s="96">
        <f t="shared" si="20"/>
        <v>211.81760439397695</v>
      </c>
      <c r="Z12" s="60">
        <f t="shared" si="21"/>
        <v>504.13883526749112</v>
      </c>
      <c r="AA12" s="61">
        <f t="shared" si="22"/>
        <v>474.33036249098842</v>
      </c>
      <c r="AB12" s="61">
        <f t="shared" si="23"/>
        <v>323.99469605273407</v>
      </c>
      <c r="AC12" s="108">
        <f t="shared" si="24"/>
        <v>211.81760439397695</v>
      </c>
      <c r="AD12" s="61">
        <f t="shared" si="25"/>
        <v>504.13883526749112</v>
      </c>
      <c r="AE12" s="61">
        <f t="shared" si="26"/>
        <v>474.33036249098842</v>
      </c>
      <c r="AF12" s="61">
        <f t="shared" si="27"/>
        <v>323.99469605273407</v>
      </c>
      <c r="AG12" s="108">
        <f t="shared" si="28"/>
        <v>211.81760439397695</v>
      </c>
      <c r="AH12" s="61">
        <f t="shared" si="29"/>
        <v>504.13883526749112</v>
      </c>
      <c r="AI12" s="61">
        <f t="shared" si="30"/>
        <v>474.33036249098842</v>
      </c>
      <c r="AJ12" s="61">
        <f t="shared" si="31"/>
        <v>323.99469605273407</v>
      </c>
      <c r="AK12" s="61">
        <f t="shared" si="32"/>
        <v>211.81760439397695</v>
      </c>
      <c r="AL12" s="60">
        <f>IF($C12="",AH12,IF(AH12&gt;AH13,SUMPRODUCT(AH12:AH13,F12:F13)/SUM(F12:F13),AH12))</f>
        <v>502.48392587321626</v>
      </c>
      <c r="AM12" s="61">
        <f>IF($C12="",AI12,IF(AI12&gt;AI13,SUMPRODUCT(AI12:AI13,G12:G13)/SUM(G12:G13),AI12))</f>
        <v>474.06713248840413</v>
      </c>
      <c r="AN12" s="61">
        <f>IF($C12="",AJ12,IF(AJ12&gt;AJ13,SUMPRODUCT(AJ12:AJ13,H12:H13)/SUM(H12:H13),AJ12))</f>
        <v>323.99469605273407</v>
      </c>
      <c r="AO12" s="108">
        <f>IF($C12="",AK12,IF(AK12&gt;AK13,SUMPRODUCT(AK12:AK13,I12:I13)/SUM(I12:I13),AK12))</f>
        <v>211.81760439397695</v>
      </c>
      <c r="AP12" s="60">
        <f t="shared" si="33"/>
        <v>502.48392587321626</v>
      </c>
      <c r="AQ12" s="61">
        <f t="shared" si="34"/>
        <v>474.06713248840413</v>
      </c>
      <c r="AR12" s="61">
        <f t="shared" si="35"/>
        <v>323.99469605273407</v>
      </c>
      <c r="AS12" s="108">
        <f t="shared" si="36"/>
        <v>211.81760439397695</v>
      </c>
      <c r="AT12" s="81" t="str">
        <f t="shared" si="37"/>
        <v/>
      </c>
      <c r="AU12" s="82" t="str">
        <f t="shared" si="38"/>
        <v/>
      </c>
      <c r="AV12" s="82" t="str">
        <f t="shared" si="39"/>
        <v/>
      </c>
      <c r="AW12" s="82" t="str">
        <f t="shared" si="40"/>
        <v/>
      </c>
      <c r="AX12" s="82" t="str">
        <f t="shared" si="6"/>
        <v/>
      </c>
      <c r="AY12" s="307" t="str">
        <f t="shared" si="7"/>
        <v/>
      </c>
      <c r="AZ12" s="311">
        <f t="shared" si="8"/>
        <v>502.48392587321626</v>
      </c>
      <c r="BA12" s="307">
        <f t="shared" si="41"/>
        <v>474.06713248840413</v>
      </c>
      <c r="BB12" s="307">
        <f t="shared" si="9"/>
        <v>323.99469605273407</v>
      </c>
      <c r="BC12" s="312">
        <f t="shared" si="10"/>
        <v>211.81760439397695</v>
      </c>
      <c r="BD12" s="272" t="str">
        <f t="shared" si="42"/>
        <v/>
      </c>
      <c r="BE12" s="273" t="str">
        <f t="shared" si="43"/>
        <v/>
      </c>
      <c r="BF12" s="273" t="str">
        <f t="shared" si="44"/>
        <v/>
      </c>
      <c r="BG12" s="273" t="str">
        <f t="shared" si="45"/>
        <v/>
      </c>
      <c r="BH12" s="273" t="str">
        <f t="shared" si="46"/>
        <v/>
      </c>
      <c r="BI12" s="274" t="str">
        <f t="shared" si="47"/>
        <v/>
      </c>
      <c r="BJ12" s="627">
        <f t="shared" si="48"/>
        <v>20055669.15756724</v>
      </c>
      <c r="BK12" s="304"/>
    </row>
    <row r="13" spans="1:63">
      <c r="A13">
        <v>212</v>
      </c>
      <c r="B13" s="88" t="s">
        <v>453</v>
      </c>
      <c r="C13" t="str">
        <f>$A$12&amp;"&amp;"&amp;$A$13</f>
        <v>102&amp;212</v>
      </c>
      <c r="D13" s="62" t="str">
        <f t="shared" si="11"/>
        <v>C</v>
      </c>
      <c r="E13">
        <f>IF(ISERROR(VLOOKUP(A13,Mandatory!A:A,1,FALSE)),0,1)</f>
        <v>0</v>
      </c>
      <c r="F13" s="54">
        <f>VLOOKUP(A13,'Front-loading'!A:AG,$F$6,FALSE)</f>
        <v>13</v>
      </c>
      <c r="G13" s="55">
        <f>VLOOKUP(A13,'Front-loading'!A:AG,$G$6,FALSE)</f>
        <v>83</v>
      </c>
      <c r="H13" s="55">
        <f>VLOOKUP(A13,'Front-loading'!A:AG,$H$6,FALSE)</f>
        <v>198</v>
      </c>
      <c r="I13" s="56">
        <f>VLOOKUP(A13,'Front-loading'!A:AG,$I$6,FALSE)</f>
        <v>1007</v>
      </c>
      <c r="J13" s="54">
        <f>VLOOKUP(A13,'Front-loading'!A:AG,$J$6,FALSE)</f>
        <v>4948.6674624106199</v>
      </c>
      <c r="K13" s="55">
        <f>VLOOKUP(A13,'Front-loading'!A:AG,$K$6,FALSE)</f>
        <v>41234.048622999006</v>
      </c>
      <c r="L13" s="55">
        <f>VLOOKUP(A13,'Front-loading'!A:AG,$L$6,FALSE)</f>
        <v>41694.577236348479</v>
      </c>
      <c r="M13" s="56">
        <f>VLOOKUP(A13,'Front-loading'!A:AG,$M$6,FALSE)</f>
        <v>351554.84985547804</v>
      </c>
      <c r="N13" s="15">
        <f t="shared" si="12"/>
        <v>380.66672787774002</v>
      </c>
      <c r="O13" s="11">
        <f t="shared" si="3"/>
        <v>496.79576654215668</v>
      </c>
      <c r="P13" s="11">
        <f t="shared" si="3"/>
        <v>210.57867291085091</v>
      </c>
      <c r="Q13" s="12">
        <f t="shared" si="3"/>
        <v>349.11107234903477</v>
      </c>
      <c r="R13" s="99">
        <f t="shared" si="13"/>
        <v>221.05803174767343</v>
      </c>
      <c r="S13" s="100">
        <f t="shared" si="14"/>
        <v>496.79576654215668</v>
      </c>
      <c r="T13" s="100">
        <f t="shared" si="15"/>
        <v>221.05803174767343</v>
      </c>
      <c r="U13" s="100">
        <f t="shared" si="16"/>
        <v>349.11107234903477</v>
      </c>
      <c r="V13" s="125">
        <f t="shared" si="17"/>
        <v>221.05803174767343</v>
      </c>
      <c r="W13" s="126">
        <f t="shared" si="18"/>
        <v>496.79576654215668</v>
      </c>
      <c r="X13" s="126">
        <f t="shared" si="19"/>
        <v>221.05803174767343</v>
      </c>
      <c r="Y13" s="126">
        <f t="shared" si="20"/>
        <v>349.11107234903477</v>
      </c>
      <c r="Z13" s="127">
        <f t="shared" si="21"/>
        <v>221.05803174767343</v>
      </c>
      <c r="AA13" s="128">
        <f t="shared" si="22"/>
        <v>496.79576654215668</v>
      </c>
      <c r="AB13" s="128">
        <f t="shared" si="23"/>
        <v>221.05803174767343</v>
      </c>
      <c r="AC13" s="129">
        <f t="shared" si="24"/>
        <v>349.11107234903477</v>
      </c>
      <c r="AD13" s="128">
        <f t="shared" si="25"/>
        <v>459.45628162207043</v>
      </c>
      <c r="AE13" s="128">
        <f t="shared" si="26"/>
        <v>459.45628162207043</v>
      </c>
      <c r="AF13" s="128">
        <f t="shared" si="27"/>
        <v>328.06999181868662</v>
      </c>
      <c r="AG13" s="129">
        <f t="shared" si="28"/>
        <v>328.06999181868662</v>
      </c>
      <c r="AH13" s="128">
        <f t="shared" si="29"/>
        <v>459.45628162207043</v>
      </c>
      <c r="AI13" s="128">
        <f t="shared" si="30"/>
        <v>459.45628162207043</v>
      </c>
      <c r="AJ13" s="128">
        <f t="shared" si="31"/>
        <v>328.06999181868662</v>
      </c>
      <c r="AK13" s="128">
        <f t="shared" si="32"/>
        <v>328.06999181868662</v>
      </c>
      <c r="AL13" s="127">
        <f>IF($C13="",AH13,IF(AH12&gt;AH13,SUMPRODUCT(AH12:AH13,F12:F13)/SUM(F12:F13),AH13))</f>
        <v>502.48392587321626</v>
      </c>
      <c r="AM13" s="128">
        <f>IF($C13="",AI13,IF(AI12&gt;AI13,SUMPRODUCT(AI12:AI13,G12:G13)/SUM(G12:G13),AI13))</f>
        <v>474.06713248840413</v>
      </c>
      <c r="AN13" s="128">
        <f>IF($C13="",AJ13,IF(AJ12&gt;AJ13,SUMPRODUCT(AJ12:AJ13,H12:H13)/SUM(H12:H13),AJ13))</f>
        <v>328.06999181868662</v>
      </c>
      <c r="AO13" s="129">
        <f>IF($C13="",AK13,IF(AK12&gt;AK13,SUMPRODUCT(AK12:AK13,I12:I13)/SUM(I12:I13),AK13))</f>
        <v>328.06999181868662</v>
      </c>
      <c r="AP13" s="127">
        <f t="shared" si="33"/>
        <v>502.48392587321626</v>
      </c>
      <c r="AQ13" s="128">
        <f t="shared" si="34"/>
        <v>474.06713248840413</v>
      </c>
      <c r="AR13" s="128">
        <f t="shared" si="35"/>
        <v>328.06999181868662</v>
      </c>
      <c r="AS13" s="129">
        <f t="shared" si="36"/>
        <v>328.06999181868662</v>
      </c>
      <c r="AT13" s="18" t="str">
        <f t="shared" si="37"/>
        <v/>
      </c>
      <c r="AU13" s="19" t="str">
        <f t="shared" si="38"/>
        <v/>
      </c>
      <c r="AV13" s="19" t="str">
        <f t="shared" si="39"/>
        <v/>
      </c>
      <c r="AW13" s="19" t="str">
        <f t="shared" si="40"/>
        <v/>
      </c>
      <c r="AX13" s="19" t="str">
        <f t="shared" si="6"/>
        <v/>
      </c>
      <c r="AY13" s="306" t="str">
        <f t="shared" si="7"/>
        <v/>
      </c>
      <c r="AZ13" s="309">
        <f t="shared" si="8"/>
        <v>502.48392587321626</v>
      </c>
      <c r="BA13" s="306">
        <f t="shared" si="41"/>
        <v>474.06713248840413</v>
      </c>
      <c r="BB13" s="306">
        <f t="shared" si="9"/>
        <v>328.06999181868662</v>
      </c>
      <c r="BC13" s="310">
        <f t="shared" si="10"/>
        <v>328.06999181868662</v>
      </c>
      <c r="BD13" s="18" t="str">
        <f t="shared" si="42"/>
        <v/>
      </c>
      <c r="BE13" s="19" t="str">
        <f t="shared" si="43"/>
        <v/>
      </c>
      <c r="BF13" s="19" t="str">
        <f t="shared" si="44"/>
        <v/>
      </c>
      <c r="BG13" s="19" t="str">
        <f t="shared" si="45"/>
        <v/>
      </c>
      <c r="BH13" s="19" t="str">
        <f t="shared" si="46"/>
        <v/>
      </c>
      <c r="BI13" s="20" t="str">
        <f t="shared" si="47"/>
        <v/>
      </c>
      <c r="BJ13" s="627">
        <f t="shared" si="48"/>
        <v>441204.20317440672</v>
      </c>
      <c r="BK13" s="304"/>
    </row>
    <row r="14" spans="1:63">
      <c r="A14" s="74">
        <v>106</v>
      </c>
      <c r="B14" s="89" t="s">
        <v>5</v>
      </c>
      <c r="C14" s="74" t="str">
        <f>$A$14&amp;"&amp;"&amp;$A$15</f>
        <v>106&amp;213</v>
      </c>
      <c r="D14" s="93" t="str">
        <f t="shared" si="11"/>
        <v>A</v>
      </c>
      <c r="E14" s="74">
        <f>IF(ISERROR(VLOOKUP(A14,Mandatory!A:A,1,FALSE)),0,1)</f>
        <v>1</v>
      </c>
      <c r="F14" s="75">
        <f>VLOOKUP(A14,'Front-loading'!A:AG,$F$6,FALSE)</f>
        <v>540</v>
      </c>
      <c r="G14" s="76">
        <f>VLOOKUP(A14,'Front-loading'!A:AG,$G$6,FALSE)</f>
        <v>46307</v>
      </c>
      <c r="H14" s="76">
        <f>VLOOKUP(A14,'Front-loading'!A:AG,$H$6,FALSE)</f>
        <v>879</v>
      </c>
      <c r="I14" s="77">
        <f>VLOOKUP(A14,'Front-loading'!A:AG,$I$6,FALSE)</f>
        <v>53717</v>
      </c>
      <c r="J14" s="75">
        <f>VLOOKUP(A14,'Front-loading'!A:AG,$J$6,FALSE)</f>
        <v>80974.716490130289</v>
      </c>
      <c r="K14" s="76">
        <f>VLOOKUP(A14,'Front-loading'!A:AG,$K$6,FALSE)</f>
        <v>5460109.843523887</v>
      </c>
      <c r="L14" s="76">
        <f>VLOOKUP(A14,'Front-loading'!A:AG,$L$6,FALSE)</f>
        <v>92171.087682236102</v>
      </c>
      <c r="M14" s="77">
        <f>VLOOKUP(A14,'Front-loading'!A:AG,$M$6,FALSE)</f>
        <v>4515159.7717227088</v>
      </c>
      <c r="N14" s="78">
        <f t="shared" si="12"/>
        <v>149.95317868542645</v>
      </c>
      <c r="O14" s="79">
        <f t="shared" si="3"/>
        <v>117.91111157112071</v>
      </c>
      <c r="P14" s="79">
        <f t="shared" si="3"/>
        <v>104.85903035521741</v>
      </c>
      <c r="Q14" s="80">
        <f t="shared" si="3"/>
        <v>84.054578098603955</v>
      </c>
      <c r="R14" s="101">
        <f t="shared" si="13"/>
        <v>149.95317868542645</v>
      </c>
      <c r="S14" s="102">
        <f t="shared" si="14"/>
        <v>117.91111157112071</v>
      </c>
      <c r="T14" s="102">
        <f t="shared" si="15"/>
        <v>104.85903035521741</v>
      </c>
      <c r="U14" s="102">
        <f t="shared" si="16"/>
        <v>84.054578098603955</v>
      </c>
      <c r="V14" s="95">
        <f t="shared" si="17"/>
        <v>149.95317868542645</v>
      </c>
      <c r="W14" s="96">
        <f t="shared" si="18"/>
        <v>117.91111157112071</v>
      </c>
      <c r="X14" s="96">
        <f t="shared" si="19"/>
        <v>104.85903035521741</v>
      </c>
      <c r="Y14" s="96">
        <f t="shared" si="20"/>
        <v>84.054578098603955</v>
      </c>
      <c r="Z14" s="60">
        <f t="shared" si="21"/>
        <v>149.95317868542645</v>
      </c>
      <c r="AA14" s="61">
        <f t="shared" si="22"/>
        <v>117.91111157112071</v>
      </c>
      <c r="AB14" s="61">
        <f t="shared" si="23"/>
        <v>104.85903035521741</v>
      </c>
      <c r="AC14" s="108">
        <f t="shared" si="24"/>
        <v>84.054578098603955</v>
      </c>
      <c r="AD14" s="61">
        <f t="shared" si="25"/>
        <v>149.95317868542645</v>
      </c>
      <c r="AE14" s="61">
        <f t="shared" si="26"/>
        <v>117.91111157112071</v>
      </c>
      <c r="AF14" s="61">
        <f t="shared" si="27"/>
        <v>104.85903035521741</v>
      </c>
      <c r="AG14" s="108">
        <f t="shared" si="28"/>
        <v>84.054578098603955</v>
      </c>
      <c r="AH14" s="61">
        <f t="shared" si="29"/>
        <v>149.95317868542645</v>
      </c>
      <c r="AI14" s="61">
        <f t="shared" si="30"/>
        <v>117.91111157112071</v>
      </c>
      <c r="AJ14" s="61">
        <f t="shared" si="31"/>
        <v>104.85903035521741</v>
      </c>
      <c r="AK14" s="61">
        <f t="shared" si="32"/>
        <v>84.054578098603955</v>
      </c>
      <c r="AL14" s="60">
        <f>IF($C14="",AH14,IF(AH14&gt;AH15,SUMPRODUCT(AH14:AH15,F14:F15)/SUM(F14:F15),AH14))</f>
        <v>149.95317868542645</v>
      </c>
      <c r="AM14" s="61">
        <f>IF($C14="",AI14,IF(AI14&gt;AI15,SUMPRODUCT(AI14:AI15,G14:G15)/SUM(G14:G15),AI14))</f>
        <v>117.89271986846849</v>
      </c>
      <c r="AN14" s="61">
        <f>IF($C14="",AJ14,IF(AJ14&gt;AJ15,SUMPRODUCT(AJ14:AJ15,H14:H15)/SUM(H14:H15),AJ14))</f>
        <v>104.52145722437811</v>
      </c>
      <c r="AO14" s="108">
        <f>IF($C14="",AK14,IF(AK14&gt;AK15,SUMPRODUCT(AK14:AK15,I14:I15)/SUM(I14:I15),AK14))</f>
        <v>84.053872827110411</v>
      </c>
      <c r="AP14" s="60">
        <f t="shared" si="33"/>
        <v>149.95317868542645</v>
      </c>
      <c r="AQ14" s="61">
        <f t="shared" si="34"/>
        <v>117.89271986846849</v>
      </c>
      <c r="AR14" s="61">
        <f t="shared" si="35"/>
        <v>104.52145722437811</v>
      </c>
      <c r="AS14" s="108">
        <f t="shared" si="36"/>
        <v>84.053872827110411</v>
      </c>
      <c r="AT14" s="81" t="str">
        <f t="shared" si="37"/>
        <v/>
      </c>
      <c r="AU14" s="82" t="str">
        <f t="shared" si="38"/>
        <v/>
      </c>
      <c r="AV14" s="82" t="str">
        <f t="shared" si="39"/>
        <v/>
      </c>
      <c r="AW14" s="82" t="str">
        <f t="shared" si="40"/>
        <v/>
      </c>
      <c r="AX14" s="82" t="str">
        <f t="shared" si="6"/>
        <v/>
      </c>
      <c r="AY14" s="307" t="str">
        <f t="shared" si="7"/>
        <v/>
      </c>
      <c r="AZ14" s="311">
        <f t="shared" si="8"/>
        <v>149.95317868542645</v>
      </c>
      <c r="BA14" s="307">
        <f t="shared" si="41"/>
        <v>117.89271986846849</v>
      </c>
      <c r="BB14" s="307">
        <f t="shared" si="9"/>
        <v>104.52145722437811</v>
      </c>
      <c r="BC14" s="312">
        <f t="shared" si="10"/>
        <v>84.053872827110411</v>
      </c>
      <c r="BD14" s="272" t="str">
        <f t="shared" si="42"/>
        <v/>
      </c>
      <c r="BE14" s="273" t="str">
        <f t="shared" si="43"/>
        <v/>
      </c>
      <c r="BF14" s="273" t="str">
        <f t="shared" si="44"/>
        <v/>
      </c>
      <c r="BG14" s="273" t="str">
        <f t="shared" si="45"/>
        <v/>
      </c>
      <c r="BH14" s="273" t="str">
        <f t="shared" si="46"/>
        <v/>
      </c>
      <c r="BI14" s="274" t="str">
        <f t="shared" si="47"/>
        <v/>
      </c>
      <c r="BJ14" s="627">
        <f t="shared" si="48"/>
        <v>10147229.142993418</v>
      </c>
      <c r="BK14" s="304"/>
    </row>
    <row r="15" spans="1:63">
      <c r="A15">
        <v>213</v>
      </c>
      <c r="B15" s="88" t="s">
        <v>454</v>
      </c>
      <c r="C15" s="83" t="str">
        <f>$A$14&amp;"&amp;"&amp;$A$15</f>
        <v>106&amp;213</v>
      </c>
      <c r="D15" s="62" t="str">
        <f t="shared" si="11"/>
        <v>C</v>
      </c>
      <c r="E15">
        <f>IF(ISERROR(VLOOKUP(A15,Mandatory!A:A,1,FALSE)),0,1)</f>
        <v>0</v>
      </c>
      <c r="F15" s="54">
        <f>VLOOKUP(A15,'Front-loading'!A:AG,$F$6,FALSE)</f>
        <v>0</v>
      </c>
      <c r="G15" s="55">
        <f>VLOOKUP(A15,'Front-loading'!A:AG,$G$6,FALSE)</f>
        <v>24</v>
      </c>
      <c r="H15" s="55">
        <f>VLOOKUP(A15,'Front-loading'!A:AG,$H$6,FALSE)</f>
        <v>23</v>
      </c>
      <c r="I15" s="56">
        <f>VLOOKUP(A15,'Front-loading'!A:AG,$I$6,FALSE)</f>
        <v>23</v>
      </c>
      <c r="J15" s="54">
        <f>VLOOKUP(A15,'Front-loading'!A:AG,$J$6,FALSE)</f>
        <v>0</v>
      </c>
      <c r="K15" s="55">
        <f>VLOOKUP(A15,'Front-loading'!A:AG,$K$6,FALSE)</f>
        <v>2204.6356938444328</v>
      </c>
      <c r="L15" s="55">
        <f>VLOOKUP(A15,'Front-loading'!A:AG,$L$6,FALSE)</f>
        <v>2107.2667341529532</v>
      </c>
      <c r="M15" s="56">
        <f>VLOOKUP(A15,'Front-loading'!A:AG,$M$6,FALSE)</f>
        <v>1668.479014486988</v>
      </c>
      <c r="N15" s="15">
        <f t="shared" si="12"/>
        <v>0</v>
      </c>
      <c r="O15" s="11">
        <f t="shared" si="3"/>
        <v>91.859820576851362</v>
      </c>
      <c r="P15" s="11">
        <f t="shared" si="3"/>
        <v>91.620292789258841</v>
      </c>
      <c r="Q15" s="12">
        <f t="shared" si="3"/>
        <v>72.542565847260349</v>
      </c>
      <c r="R15" s="99">
        <f t="shared" si="13"/>
        <v>91.620292789258841</v>
      </c>
      <c r="S15" s="100">
        <f t="shared" si="14"/>
        <v>82.406695921945129</v>
      </c>
      <c r="T15" s="100">
        <f t="shared" si="15"/>
        <v>91.620292789258841</v>
      </c>
      <c r="U15" s="100">
        <f t="shared" si="16"/>
        <v>82.406695921945129</v>
      </c>
      <c r="V15" s="125">
        <f t="shared" si="17"/>
        <v>91.620292789258841</v>
      </c>
      <c r="W15" s="126">
        <f t="shared" si="18"/>
        <v>82.406695921945129</v>
      </c>
      <c r="X15" s="126">
        <f t="shared" si="19"/>
        <v>91.620292789258841</v>
      </c>
      <c r="Y15" s="126">
        <f t="shared" si="20"/>
        <v>82.406695921945129</v>
      </c>
      <c r="Z15" s="127">
        <f t="shared" si="21"/>
        <v>91.620292789258841</v>
      </c>
      <c r="AA15" s="128">
        <f t="shared" si="22"/>
        <v>82.406695921945129</v>
      </c>
      <c r="AB15" s="128">
        <f t="shared" si="23"/>
        <v>91.620292789258841</v>
      </c>
      <c r="AC15" s="129">
        <f t="shared" si="24"/>
        <v>82.406695921945129</v>
      </c>
      <c r="AD15" s="128">
        <f t="shared" si="25"/>
        <v>91.620292789258841</v>
      </c>
      <c r="AE15" s="128">
        <f t="shared" si="26"/>
        <v>82.406695921945129</v>
      </c>
      <c r="AF15" s="128">
        <f t="shared" si="27"/>
        <v>91.620292789258841</v>
      </c>
      <c r="AG15" s="129">
        <f t="shared" si="28"/>
        <v>82.406695921945129</v>
      </c>
      <c r="AH15" s="128">
        <f t="shared" si="29"/>
        <v>91.620292789258841</v>
      </c>
      <c r="AI15" s="128">
        <f t="shared" si="30"/>
        <v>82.406695921945129</v>
      </c>
      <c r="AJ15" s="128">
        <f t="shared" si="31"/>
        <v>91.620292789258841</v>
      </c>
      <c r="AK15" s="128">
        <f t="shared" si="32"/>
        <v>82.406695921945129</v>
      </c>
      <c r="AL15" s="127">
        <f>IF($C15="",AH15,IF(AH14&gt;AH15,SUMPRODUCT(AH14:AH15,F14:F15)/SUM(F14:F15),AH15))</f>
        <v>149.95317868542645</v>
      </c>
      <c r="AM15" s="128">
        <f>IF($C15="",AI15,IF(AI14&gt;AI15,SUMPRODUCT(AI14:AI15,G14:G15)/SUM(G14:G15),AI15))</f>
        <v>117.89271986846849</v>
      </c>
      <c r="AN15" s="128">
        <f>IF($C15="",AJ15,IF(AJ14&gt;AJ15,SUMPRODUCT(AJ14:AJ15,H14:H15)/SUM(H14:H15),AJ15))</f>
        <v>104.52145722437811</v>
      </c>
      <c r="AO15" s="129">
        <f>IF($C15="",AK15,IF(AK14&gt;AK15,SUMPRODUCT(AK14:AK15,I14:I15)/SUM(I14:I15),AK15))</f>
        <v>84.053872827110411</v>
      </c>
      <c r="AP15" s="127">
        <f t="shared" si="33"/>
        <v>149.95317868542645</v>
      </c>
      <c r="AQ15" s="128">
        <f t="shared" si="34"/>
        <v>117.89271986846849</v>
      </c>
      <c r="AR15" s="128">
        <f t="shared" si="35"/>
        <v>104.52145722437811</v>
      </c>
      <c r="AS15" s="129">
        <f t="shared" si="36"/>
        <v>84.053872827110411</v>
      </c>
      <c r="AT15" s="18" t="str">
        <f t="shared" si="37"/>
        <v/>
      </c>
      <c r="AU15" s="19" t="str">
        <f t="shared" si="38"/>
        <v/>
      </c>
      <c r="AV15" s="19" t="str">
        <f t="shared" si="39"/>
        <v/>
      </c>
      <c r="AW15" s="19" t="str">
        <f t="shared" si="40"/>
        <v/>
      </c>
      <c r="AX15" s="19" t="str">
        <f t="shared" si="6"/>
        <v/>
      </c>
      <c r="AY15" s="306" t="str">
        <f t="shared" si="7"/>
        <v/>
      </c>
      <c r="AZ15" s="309">
        <f t="shared" si="8"/>
        <v>149.95317868542645</v>
      </c>
      <c r="BA15" s="306">
        <f t="shared" si="41"/>
        <v>117.89271986846849</v>
      </c>
      <c r="BB15" s="306">
        <f t="shared" si="9"/>
        <v>104.52145722437811</v>
      </c>
      <c r="BC15" s="310">
        <f t="shared" si="10"/>
        <v>84.053872827110411</v>
      </c>
      <c r="BD15" s="18" t="str">
        <f t="shared" si="42"/>
        <v/>
      </c>
      <c r="BE15" s="19" t="str">
        <f t="shared" si="43"/>
        <v/>
      </c>
      <c r="BF15" s="19" t="str">
        <f t="shared" si="44"/>
        <v/>
      </c>
      <c r="BG15" s="19" t="str">
        <f t="shared" si="45"/>
        <v/>
      </c>
      <c r="BH15" s="19" t="str">
        <f t="shared" si="46"/>
        <v/>
      </c>
      <c r="BI15" s="20" t="str">
        <f t="shared" si="47"/>
        <v/>
      </c>
      <c r="BJ15" s="627">
        <f t="shared" si="48"/>
        <v>7166.6578680274797</v>
      </c>
      <c r="BK15" s="304"/>
    </row>
    <row r="16" spans="1:63">
      <c r="A16" s="74">
        <v>110</v>
      </c>
      <c r="B16" s="89" t="s">
        <v>7</v>
      </c>
      <c r="C16" s="74" t="str">
        <f>$A$16&amp;"&amp;"&amp;$A$17</f>
        <v>110&amp;214</v>
      </c>
      <c r="D16" s="93" t="str">
        <f t="shared" si="11"/>
        <v>A</v>
      </c>
      <c r="E16" s="74">
        <f>IF(ISERROR(VLOOKUP(A16,Mandatory!A:A,1,FALSE)),0,1)</f>
        <v>1</v>
      </c>
      <c r="F16" s="75">
        <f>VLOOKUP(A16,'Front-loading'!A:AG,$F$6,FALSE)</f>
        <v>37608</v>
      </c>
      <c r="G16" s="76">
        <f>VLOOKUP(A16,'Front-loading'!A:AG,$G$6,FALSE)</f>
        <v>2068047</v>
      </c>
      <c r="H16" s="76">
        <f>VLOOKUP(A16,'Front-loading'!A:AG,$H$6,FALSE)</f>
        <v>70215</v>
      </c>
      <c r="I16" s="77">
        <f>VLOOKUP(A16,'Front-loading'!A:AG,$I$6,FALSE)</f>
        <v>3834515</v>
      </c>
      <c r="J16" s="75">
        <f>VLOOKUP(A16,'Front-loading'!A:AG,$J$6,FALSE)</f>
        <v>5122328.8748190477</v>
      </c>
      <c r="K16" s="76">
        <f>VLOOKUP(A16,'Front-loading'!A:AG,$K$6,FALSE)</f>
        <v>278305083.6898753</v>
      </c>
      <c r="L16" s="76">
        <f>VLOOKUP(A16,'Front-loading'!A:AG,$L$6,FALSE)</f>
        <v>6235787.6067714123</v>
      </c>
      <c r="M16" s="77">
        <f>VLOOKUP(A16,'Front-loading'!A:AG,$M$6,FALSE)</f>
        <v>303947134.15707266</v>
      </c>
      <c r="N16" s="78">
        <f t="shared" si="12"/>
        <v>136.20317152784108</v>
      </c>
      <c r="O16" s="79">
        <f t="shared" si="3"/>
        <v>134.57386785207265</v>
      </c>
      <c r="P16" s="79">
        <f t="shared" si="3"/>
        <v>88.809906811527625</v>
      </c>
      <c r="Q16" s="80">
        <f t="shared" si="3"/>
        <v>79.266122092904226</v>
      </c>
      <c r="R16" s="101">
        <f t="shared" si="13"/>
        <v>136.20317152784108</v>
      </c>
      <c r="S16" s="102">
        <f t="shared" si="14"/>
        <v>134.57386785207265</v>
      </c>
      <c r="T16" s="102">
        <f t="shared" si="15"/>
        <v>88.809906811527625</v>
      </c>
      <c r="U16" s="102">
        <f t="shared" si="16"/>
        <v>79.266122092904226</v>
      </c>
      <c r="V16" s="95">
        <f t="shared" si="17"/>
        <v>136.20317152784108</v>
      </c>
      <c r="W16" s="96">
        <f t="shared" si="18"/>
        <v>134.57386785207265</v>
      </c>
      <c r="X16" s="96">
        <f t="shared" si="19"/>
        <v>88.809906811527625</v>
      </c>
      <c r="Y16" s="96">
        <f t="shared" si="20"/>
        <v>79.266122092904226</v>
      </c>
      <c r="Z16" s="60">
        <f t="shared" si="21"/>
        <v>136.20317152784108</v>
      </c>
      <c r="AA16" s="61">
        <f t="shared" si="22"/>
        <v>134.57386785207265</v>
      </c>
      <c r="AB16" s="61">
        <f t="shared" si="23"/>
        <v>88.809906811527625</v>
      </c>
      <c r="AC16" s="108">
        <f t="shared" si="24"/>
        <v>79.266122092904226</v>
      </c>
      <c r="AD16" s="61">
        <f t="shared" si="25"/>
        <v>136.20317152784108</v>
      </c>
      <c r="AE16" s="61">
        <f t="shared" si="26"/>
        <v>134.57386785207265</v>
      </c>
      <c r="AF16" s="61">
        <f t="shared" si="27"/>
        <v>88.809906811527625</v>
      </c>
      <c r="AG16" s="108">
        <f t="shared" si="28"/>
        <v>79.266122092904226</v>
      </c>
      <c r="AH16" s="61">
        <f t="shared" si="29"/>
        <v>136.20317152784108</v>
      </c>
      <c r="AI16" s="61">
        <f t="shared" si="30"/>
        <v>134.57386785207265</v>
      </c>
      <c r="AJ16" s="61">
        <f t="shared" si="31"/>
        <v>88.809906811527625</v>
      </c>
      <c r="AK16" s="61">
        <f t="shared" si="32"/>
        <v>79.266122092904226</v>
      </c>
      <c r="AL16" s="60">
        <f>IF($C16="",AH16,IF(AH16&gt;AH17,SUMPRODUCT(AH16:AH17,F16:F17)/SUM(F16:F17),AH16))</f>
        <v>136.20317152784108</v>
      </c>
      <c r="AM16" s="61">
        <f>IF($C16="",AI16,IF(AI16&gt;AI17,SUMPRODUCT(AI16:AI17,G16:G17)/SUM(G16:G17),AI16))</f>
        <v>134.57386785207265</v>
      </c>
      <c r="AN16" s="61">
        <f>IF($C16="",AJ16,IF(AJ16&gt;AJ17,SUMPRODUCT(AJ16:AJ17,H16:H17)/SUM(H16:H17),AJ16))</f>
        <v>88.809906811527625</v>
      </c>
      <c r="AO16" s="108">
        <f>IF($C16="",AK16,IF(AK16&gt;AK17,SUMPRODUCT(AK16:AK17,I16:I17)/SUM(I16:I17),AK16))</f>
        <v>79.266122092904226</v>
      </c>
      <c r="AP16" s="60">
        <f t="shared" si="33"/>
        <v>136.20317152784108</v>
      </c>
      <c r="AQ16" s="61">
        <f t="shared" si="34"/>
        <v>134.57386785207265</v>
      </c>
      <c r="AR16" s="61">
        <f t="shared" si="35"/>
        <v>88.809906811527625</v>
      </c>
      <c r="AS16" s="108">
        <f t="shared" si="36"/>
        <v>79.266122092904226</v>
      </c>
      <c r="AT16" s="81" t="str">
        <f t="shared" si="37"/>
        <v/>
      </c>
      <c r="AU16" s="82" t="str">
        <f t="shared" si="38"/>
        <v/>
      </c>
      <c r="AV16" s="82" t="str">
        <f t="shared" si="39"/>
        <v/>
      </c>
      <c r="AW16" s="82" t="str">
        <f t="shared" si="40"/>
        <v/>
      </c>
      <c r="AX16" s="82" t="str">
        <f t="shared" si="6"/>
        <v/>
      </c>
      <c r="AY16" s="307" t="str">
        <f t="shared" si="7"/>
        <v/>
      </c>
      <c r="AZ16" s="311">
        <f t="shared" si="8"/>
        <v>136.20317152784108</v>
      </c>
      <c r="BA16" s="307">
        <f t="shared" si="41"/>
        <v>134.57386785207265</v>
      </c>
      <c r="BB16" s="307">
        <f t="shared" si="9"/>
        <v>88.809906811527625</v>
      </c>
      <c r="BC16" s="312">
        <f t="shared" si="10"/>
        <v>79.266122092904226</v>
      </c>
      <c r="BD16" s="272" t="str">
        <f t="shared" si="42"/>
        <v/>
      </c>
      <c r="BE16" s="273" t="str">
        <f t="shared" si="43"/>
        <v/>
      </c>
      <c r="BF16" s="273" t="str">
        <f t="shared" si="44"/>
        <v/>
      </c>
      <c r="BG16" s="273" t="str">
        <f t="shared" si="45"/>
        <v/>
      </c>
      <c r="BH16" s="273" t="str">
        <f t="shared" si="46"/>
        <v/>
      </c>
      <c r="BI16" s="274" t="str">
        <f t="shared" si="47"/>
        <v/>
      </c>
      <c r="BJ16" s="627">
        <f t="shared" si="48"/>
        <v>593610334.32853842</v>
      </c>
      <c r="BK16" s="304"/>
    </row>
    <row r="17" spans="1:63">
      <c r="A17">
        <v>214</v>
      </c>
      <c r="B17" s="88" t="s">
        <v>455</v>
      </c>
      <c r="C17" s="83" t="str">
        <f>$A$16&amp;"&amp;"&amp;$A$17</f>
        <v>110&amp;214</v>
      </c>
      <c r="D17" s="62" t="str">
        <f t="shared" si="11"/>
        <v>C</v>
      </c>
      <c r="E17">
        <f>IF(ISERROR(VLOOKUP(A17,Mandatory!A:A,1,FALSE)),0,1)</f>
        <v>1</v>
      </c>
      <c r="F17" s="54">
        <f>VLOOKUP(A17,'Front-loading'!A:AG,$F$6,FALSE)</f>
        <v>3073</v>
      </c>
      <c r="G17" s="55">
        <f>VLOOKUP(A17,'Front-loading'!A:AG,$G$6,FALSE)</f>
        <v>67978</v>
      </c>
      <c r="H17" s="55">
        <f>VLOOKUP(A17,'Front-loading'!A:AG,$H$6,FALSE)</f>
        <v>6819</v>
      </c>
      <c r="I17" s="56">
        <f>VLOOKUP(A17,'Front-loading'!A:AG,$I$6,FALSE)</f>
        <v>109806</v>
      </c>
      <c r="J17" s="54">
        <f>VLOOKUP(A17,'Front-loading'!A:AG,$J$6,FALSE)</f>
        <v>447160.90803473158</v>
      </c>
      <c r="K17" s="55">
        <f>VLOOKUP(A17,'Front-loading'!A:AG,$K$6,FALSE)</f>
        <v>10318188.631862331</v>
      </c>
      <c r="L17" s="55">
        <f>VLOOKUP(A17,'Front-loading'!A:AG,$L$6,FALSE)</f>
        <v>773532.56667884043</v>
      </c>
      <c r="M17" s="56">
        <f>VLOOKUP(A17,'Front-loading'!A:AG,$M$6,FALSE)</f>
        <v>10684550.695555404</v>
      </c>
      <c r="N17" s="15">
        <f t="shared" si="12"/>
        <v>145.5128239618391</v>
      </c>
      <c r="O17" s="11">
        <f t="shared" si="3"/>
        <v>151.78717573130029</v>
      </c>
      <c r="P17" s="11">
        <f t="shared" si="3"/>
        <v>113.43783057322781</v>
      </c>
      <c r="Q17" s="12">
        <f t="shared" si="3"/>
        <v>97.303887725219056</v>
      </c>
      <c r="R17" s="99">
        <f t="shared" si="13"/>
        <v>145.5128239618391</v>
      </c>
      <c r="S17" s="100">
        <f t="shared" si="14"/>
        <v>151.78717573130029</v>
      </c>
      <c r="T17" s="100">
        <f t="shared" si="15"/>
        <v>113.43783057322781</v>
      </c>
      <c r="U17" s="100">
        <f t="shared" si="16"/>
        <v>97.303887725219056</v>
      </c>
      <c r="V17" s="125">
        <f t="shared" si="17"/>
        <v>145.5128239618391</v>
      </c>
      <c r="W17" s="126">
        <f t="shared" si="18"/>
        <v>151.78717573130029</v>
      </c>
      <c r="X17" s="126">
        <f t="shared" si="19"/>
        <v>113.43783057322781</v>
      </c>
      <c r="Y17" s="126">
        <f t="shared" si="20"/>
        <v>97.303887725219056</v>
      </c>
      <c r="Z17" s="127">
        <f t="shared" si="21"/>
        <v>145.5128239618391</v>
      </c>
      <c r="AA17" s="128">
        <f t="shared" si="22"/>
        <v>151.78717573130029</v>
      </c>
      <c r="AB17" s="128">
        <f t="shared" si="23"/>
        <v>113.43783057322781</v>
      </c>
      <c r="AC17" s="129">
        <f t="shared" si="24"/>
        <v>97.303887725219056</v>
      </c>
      <c r="AD17" s="128">
        <f t="shared" si="25"/>
        <v>151.51580610965451</v>
      </c>
      <c r="AE17" s="128">
        <f t="shared" si="26"/>
        <v>151.51580610965451</v>
      </c>
      <c r="AF17" s="128">
        <f t="shared" si="27"/>
        <v>113.43783057322781</v>
      </c>
      <c r="AG17" s="129">
        <f t="shared" si="28"/>
        <v>97.303887725219056</v>
      </c>
      <c r="AH17" s="128">
        <f t="shared" si="29"/>
        <v>151.51580610965451</v>
      </c>
      <c r="AI17" s="128">
        <f t="shared" si="30"/>
        <v>151.51580610965451</v>
      </c>
      <c r="AJ17" s="128">
        <f t="shared" si="31"/>
        <v>113.43783057322781</v>
      </c>
      <c r="AK17" s="128">
        <f t="shared" si="32"/>
        <v>97.303887725219056</v>
      </c>
      <c r="AL17" s="127">
        <f>IF($C17="",AH17,IF(AH16&gt;AH17,SUMPRODUCT(AH16:AH17,F16:F17)/SUM(F16:F17),AH17))</f>
        <v>151.51580610965451</v>
      </c>
      <c r="AM17" s="128">
        <f>IF($C17="",AI17,IF(AI16&gt;AI17,SUMPRODUCT(AI16:AI17,G16:G17)/SUM(G16:G17),AI17))</f>
        <v>151.51580610965451</v>
      </c>
      <c r="AN17" s="128">
        <f>IF($C17="",AJ17,IF(AJ16&gt;AJ17,SUMPRODUCT(AJ16:AJ17,H16:H17)/SUM(H16:H17),AJ17))</f>
        <v>113.43783057322781</v>
      </c>
      <c r="AO17" s="129">
        <f>IF($C17="",AK17,IF(AK16&gt;AK17,SUMPRODUCT(AK16:AK17,I16:I17)/SUM(I16:I17),AK17))</f>
        <v>97.303887725219056</v>
      </c>
      <c r="AP17" s="127">
        <f t="shared" si="33"/>
        <v>151.51580610965451</v>
      </c>
      <c r="AQ17" s="128">
        <f t="shared" si="34"/>
        <v>151.51580610965451</v>
      </c>
      <c r="AR17" s="128">
        <f t="shared" si="35"/>
        <v>113.43783057322781</v>
      </c>
      <c r="AS17" s="129">
        <f t="shared" si="36"/>
        <v>97.303887725219056</v>
      </c>
      <c r="AT17" s="18" t="str">
        <f t="shared" si="37"/>
        <v/>
      </c>
      <c r="AU17" s="19" t="str">
        <f t="shared" si="38"/>
        <v/>
      </c>
      <c r="AV17" s="19" t="str">
        <f t="shared" si="39"/>
        <v/>
      </c>
      <c r="AW17" s="19" t="str">
        <f t="shared" si="40"/>
        <v/>
      </c>
      <c r="AX17" s="19" t="str">
        <f t="shared" si="6"/>
        <v/>
      </c>
      <c r="AY17" s="306" t="str">
        <f t="shared" si="7"/>
        <v/>
      </c>
      <c r="AZ17" s="309">
        <f t="shared" si="8"/>
        <v>151.51580610965451</v>
      </c>
      <c r="BA17" s="306">
        <f t="shared" si="41"/>
        <v>151.51580610965451</v>
      </c>
      <c r="BB17" s="306">
        <f t="shared" si="9"/>
        <v>113.43783057322781</v>
      </c>
      <c r="BC17" s="310">
        <f t="shared" si="10"/>
        <v>97.303887725219056</v>
      </c>
      <c r="BD17" s="18" t="str">
        <f t="shared" si="42"/>
        <v/>
      </c>
      <c r="BE17" s="19" t="str">
        <f t="shared" si="43"/>
        <v/>
      </c>
      <c r="BF17" s="19" t="str">
        <f t="shared" si="44"/>
        <v/>
      </c>
      <c r="BG17" s="19" t="str">
        <f t="shared" si="45"/>
        <v/>
      </c>
      <c r="BH17" s="19" t="str">
        <f t="shared" si="46"/>
        <v/>
      </c>
      <c r="BI17" s="20" t="str">
        <f t="shared" si="47"/>
        <v/>
      </c>
      <c r="BJ17" s="627">
        <f t="shared" si="48"/>
        <v>22223432.802131306</v>
      </c>
      <c r="BK17" s="304"/>
    </row>
    <row r="18" spans="1:63">
      <c r="A18" s="74">
        <v>120</v>
      </c>
      <c r="B18" s="89" t="s">
        <v>8</v>
      </c>
      <c r="C18" s="74" t="str">
        <f>$A$18&amp;"&amp;"&amp;$A$19</f>
        <v>120&amp;215</v>
      </c>
      <c r="D18" s="93" t="str">
        <f t="shared" si="11"/>
        <v>A</v>
      </c>
      <c r="E18" s="74">
        <f>IF(ISERROR(VLOOKUP(A18,Mandatory!A:A,1,FALSE)),0,1)</f>
        <v>1</v>
      </c>
      <c r="F18" s="75">
        <f>VLOOKUP(A18,'Front-loading'!A:AG,$F$6,FALSE)</f>
        <v>7813</v>
      </c>
      <c r="G18" s="76">
        <f>VLOOKUP(A18,'Front-loading'!A:AG,$G$6,FALSE)</f>
        <v>619482</v>
      </c>
      <c r="H18" s="76">
        <f>VLOOKUP(A18,'Front-loading'!A:AG,$H$6,FALSE)</f>
        <v>17865</v>
      </c>
      <c r="I18" s="77">
        <f>VLOOKUP(A18,'Front-loading'!A:AG,$I$6,FALSE)</f>
        <v>926757</v>
      </c>
      <c r="J18" s="75">
        <f>VLOOKUP(A18,'Front-loading'!A:AG,$J$6,FALSE)</f>
        <v>1404237.8734783938</v>
      </c>
      <c r="K18" s="76">
        <f>VLOOKUP(A18,'Front-loading'!A:AG,$K$6,FALSE)</f>
        <v>69399356.607914388</v>
      </c>
      <c r="L18" s="76">
        <f>VLOOKUP(A18,'Front-loading'!A:AG,$L$6,FALSE)</f>
        <v>1703656.7916162661</v>
      </c>
      <c r="M18" s="77">
        <f>VLOOKUP(A18,'Front-loading'!A:AG,$M$6,FALSE)</f>
        <v>63878466.118771575</v>
      </c>
      <c r="N18" s="78">
        <f t="shared" si="12"/>
        <v>179.73094502475283</v>
      </c>
      <c r="O18" s="79">
        <f t="shared" si="3"/>
        <v>112.02804376545951</v>
      </c>
      <c r="P18" s="79">
        <f t="shared" si="3"/>
        <v>95.36282068940757</v>
      </c>
      <c r="Q18" s="80">
        <f t="shared" si="3"/>
        <v>68.926877400193987</v>
      </c>
      <c r="R18" s="101">
        <f t="shared" si="13"/>
        <v>179.73094502475283</v>
      </c>
      <c r="S18" s="102">
        <f t="shared" si="14"/>
        <v>112.02804376545951</v>
      </c>
      <c r="T18" s="102">
        <f t="shared" si="15"/>
        <v>95.36282068940757</v>
      </c>
      <c r="U18" s="102">
        <f t="shared" si="16"/>
        <v>68.926877400193987</v>
      </c>
      <c r="V18" s="95">
        <f t="shared" si="17"/>
        <v>179.73094502475283</v>
      </c>
      <c r="W18" s="96">
        <f t="shared" si="18"/>
        <v>112.02804376545951</v>
      </c>
      <c r="X18" s="96">
        <f t="shared" si="19"/>
        <v>95.36282068940757</v>
      </c>
      <c r="Y18" s="96">
        <f t="shared" si="20"/>
        <v>68.926877400193987</v>
      </c>
      <c r="Z18" s="60">
        <f t="shared" si="21"/>
        <v>179.73094502475283</v>
      </c>
      <c r="AA18" s="61">
        <f t="shared" si="22"/>
        <v>112.02804376545951</v>
      </c>
      <c r="AB18" s="61">
        <f t="shared" si="23"/>
        <v>95.36282068940757</v>
      </c>
      <c r="AC18" s="108">
        <f t="shared" si="24"/>
        <v>68.926877400193987</v>
      </c>
      <c r="AD18" s="61">
        <f t="shared" si="25"/>
        <v>179.73094502475283</v>
      </c>
      <c r="AE18" s="61">
        <f t="shared" si="26"/>
        <v>112.02804376545951</v>
      </c>
      <c r="AF18" s="61">
        <f t="shared" si="27"/>
        <v>95.36282068940757</v>
      </c>
      <c r="AG18" s="108">
        <f t="shared" si="28"/>
        <v>68.926877400193987</v>
      </c>
      <c r="AH18" s="61">
        <f t="shared" si="29"/>
        <v>179.73094502475283</v>
      </c>
      <c r="AI18" s="61">
        <f t="shared" si="30"/>
        <v>112.02804376545951</v>
      </c>
      <c r="AJ18" s="61">
        <f t="shared" si="31"/>
        <v>95.36282068940757</v>
      </c>
      <c r="AK18" s="61">
        <f t="shared" si="32"/>
        <v>68.926877400193987</v>
      </c>
      <c r="AL18" s="60">
        <f>IF($C18="",AH18,IF(AH18&gt;AH19,SUMPRODUCT(AH18:AH19,F18:F19)/SUM(F18:F19),AH18))</f>
        <v>173.9361092072599</v>
      </c>
      <c r="AM18" s="61">
        <f>IF($C18="",AI18,IF(AI18&gt;AI19,SUMPRODUCT(AI18:AI19,G18:G19)/SUM(G18:G19),AI18))</f>
        <v>111.39866744059437</v>
      </c>
      <c r="AN18" s="61">
        <f>IF($C18="",AJ18,IF(AJ18&gt;AJ19,SUMPRODUCT(AJ18:AJ19,H18:H19)/SUM(H18:H19),AJ18))</f>
        <v>95.223610492866896</v>
      </c>
      <c r="AO18" s="108">
        <f>IF($C18="",AK18,IF(AK18&gt;AK19,SUMPRODUCT(AK18:AK19,I18:I19)/SUM(I18:I19),AK18))</f>
        <v>68.690053855075917</v>
      </c>
      <c r="AP18" s="60">
        <f t="shared" si="33"/>
        <v>173.9361092072599</v>
      </c>
      <c r="AQ18" s="61">
        <f t="shared" si="34"/>
        <v>111.39866744059437</v>
      </c>
      <c r="AR18" s="61">
        <f t="shared" si="35"/>
        <v>95.223610492866896</v>
      </c>
      <c r="AS18" s="108">
        <f t="shared" si="36"/>
        <v>68.690053855075917</v>
      </c>
      <c r="AT18" s="81" t="str">
        <f t="shared" si="37"/>
        <v/>
      </c>
      <c r="AU18" s="82" t="str">
        <f t="shared" si="38"/>
        <v/>
      </c>
      <c r="AV18" s="82" t="str">
        <f t="shared" si="39"/>
        <v/>
      </c>
      <c r="AW18" s="82" t="str">
        <f t="shared" si="40"/>
        <v/>
      </c>
      <c r="AX18" s="82" t="str">
        <f t="shared" si="6"/>
        <v/>
      </c>
      <c r="AY18" s="307" t="str">
        <f t="shared" si="7"/>
        <v/>
      </c>
      <c r="AZ18" s="311">
        <f t="shared" si="8"/>
        <v>173.9361092072599</v>
      </c>
      <c r="BA18" s="307">
        <f t="shared" si="41"/>
        <v>111.39866744059437</v>
      </c>
      <c r="BB18" s="307">
        <f t="shared" si="9"/>
        <v>95.223610492866896</v>
      </c>
      <c r="BC18" s="312">
        <f t="shared" si="10"/>
        <v>68.690053855075917</v>
      </c>
      <c r="BD18" s="272" t="str">
        <f t="shared" si="42"/>
        <v/>
      </c>
      <c r="BE18" s="273" t="str">
        <f t="shared" si="43"/>
        <v/>
      </c>
      <c r="BF18" s="273" t="str">
        <f t="shared" si="44"/>
        <v/>
      </c>
      <c r="BG18" s="273" t="str">
        <f t="shared" si="45"/>
        <v/>
      </c>
      <c r="BH18" s="273" t="str">
        <f t="shared" si="46"/>
        <v/>
      </c>
      <c r="BI18" s="274" t="str">
        <f t="shared" si="47"/>
        <v/>
      </c>
      <c r="BJ18" s="627">
        <f t="shared" si="48"/>
        <v>135728590.16669428</v>
      </c>
      <c r="BK18" s="304"/>
    </row>
    <row r="19" spans="1:63">
      <c r="A19">
        <v>215</v>
      </c>
      <c r="B19" s="88" t="s">
        <v>456</v>
      </c>
      <c r="C19" t="str">
        <f>$A$18&amp;"&amp;"&amp;$A$19</f>
        <v>120&amp;215</v>
      </c>
      <c r="D19" s="62" t="str">
        <f t="shared" si="11"/>
        <v>C</v>
      </c>
      <c r="E19">
        <f>IF(ISERROR(VLOOKUP(A19,Mandatory!A:A,1,FALSE)),0,1)</f>
        <v>1</v>
      </c>
      <c r="F19" s="54">
        <f>VLOOKUP(A19,'Front-loading'!A:AG,$F$6,FALSE)</f>
        <v>2086</v>
      </c>
      <c r="G19" s="55">
        <f>VLOOKUP(A19,'Front-loading'!A:AG,$G$6,FALSE)</f>
        <v>31648</v>
      </c>
      <c r="H19" s="55">
        <f>VLOOKUP(A19,'Front-loading'!A:AG,$H$6,FALSE)</f>
        <v>3389</v>
      </c>
      <c r="I19" s="56">
        <f>VLOOKUP(A19,'Front-loading'!A:AG,$I$6,FALSE)</f>
        <v>49838</v>
      </c>
      <c r="J19" s="54">
        <f>VLOOKUP(A19,'Front-loading'!A:AG,$J$6,FALSE)</f>
        <v>317555.67156427214</v>
      </c>
      <c r="K19" s="55">
        <f>VLOOKUP(A19,'Front-loading'!A:AG,$K$6,FALSE)</f>
        <v>3135657.7226798232</v>
      </c>
      <c r="L19" s="55">
        <f>VLOOKUP(A19,'Front-loading'!A:AG,$L$6,FALSE)</f>
        <v>320225.82579912693</v>
      </c>
      <c r="M19" s="56">
        <f>VLOOKUP(A19,'Front-loading'!A:AG,$M$6,FALSE)</f>
        <v>3203897.0258262847</v>
      </c>
      <c r="N19" s="15">
        <f t="shared" si="12"/>
        <v>152.23186556293007</v>
      </c>
      <c r="O19" s="11">
        <f t="shared" si="3"/>
        <v>99.07917475606115</v>
      </c>
      <c r="P19" s="11">
        <f t="shared" si="3"/>
        <v>94.48976860405044</v>
      </c>
      <c r="Q19" s="12">
        <f t="shared" si="3"/>
        <v>64.286227894905181</v>
      </c>
      <c r="R19" s="99">
        <f t="shared" si="13"/>
        <v>152.23186556293007</v>
      </c>
      <c r="S19" s="100">
        <f t="shared" si="14"/>
        <v>99.07917475606115</v>
      </c>
      <c r="T19" s="100">
        <f t="shared" si="15"/>
        <v>94.48976860405044</v>
      </c>
      <c r="U19" s="100">
        <f t="shared" si="16"/>
        <v>64.286227894905181</v>
      </c>
      <c r="V19" s="125">
        <f t="shared" si="17"/>
        <v>152.23186556293007</v>
      </c>
      <c r="W19" s="126">
        <f t="shared" si="18"/>
        <v>99.07917475606115</v>
      </c>
      <c r="X19" s="126">
        <f t="shared" si="19"/>
        <v>94.48976860405044</v>
      </c>
      <c r="Y19" s="126">
        <f t="shared" si="20"/>
        <v>64.286227894905181</v>
      </c>
      <c r="Z19" s="127">
        <f t="shared" si="21"/>
        <v>152.23186556293007</v>
      </c>
      <c r="AA19" s="128">
        <f t="shared" si="22"/>
        <v>99.07917475606115</v>
      </c>
      <c r="AB19" s="128">
        <f t="shared" si="23"/>
        <v>94.48976860405044</v>
      </c>
      <c r="AC19" s="129">
        <f t="shared" si="24"/>
        <v>64.286227894905181</v>
      </c>
      <c r="AD19" s="128">
        <f t="shared" si="25"/>
        <v>152.23186556293007</v>
      </c>
      <c r="AE19" s="128">
        <f t="shared" si="26"/>
        <v>99.07917475606115</v>
      </c>
      <c r="AF19" s="128">
        <f t="shared" si="27"/>
        <v>94.48976860405044</v>
      </c>
      <c r="AG19" s="129">
        <f t="shared" si="28"/>
        <v>64.286227894905181</v>
      </c>
      <c r="AH19" s="128">
        <f t="shared" si="29"/>
        <v>152.23186556293007</v>
      </c>
      <c r="AI19" s="128">
        <f t="shared" si="30"/>
        <v>99.07917475606115</v>
      </c>
      <c r="AJ19" s="128">
        <f t="shared" si="31"/>
        <v>94.48976860405044</v>
      </c>
      <c r="AK19" s="128">
        <f t="shared" si="32"/>
        <v>64.286227894905181</v>
      </c>
      <c r="AL19" s="127">
        <f>IF($C19="",AH19,IF(AH18&gt;AH19,SUMPRODUCT(AH18:AH19,F18:F19)/SUM(F18:F19),AH19))</f>
        <v>173.9361092072599</v>
      </c>
      <c r="AM19" s="128">
        <f>IF($C19="",AI19,IF(AI18&gt;AI19,SUMPRODUCT(AI18:AI19,G18:G19)/SUM(G18:G19),AI19))</f>
        <v>111.39866744059437</v>
      </c>
      <c r="AN19" s="128">
        <f>IF($C19="",AJ19,IF(AJ18&gt;AJ19,SUMPRODUCT(AJ18:AJ19,H18:H19)/SUM(H18:H19),AJ19))</f>
        <v>95.223610492866896</v>
      </c>
      <c r="AO19" s="129">
        <f>IF($C19="",AK19,IF(AK18&gt;AK19,SUMPRODUCT(AK18:AK19,I18:I19)/SUM(I18:I19),AK19))</f>
        <v>68.690053855075917</v>
      </c>
      <c r="AP19" s="127">
        <f t="shared" si="33"/>
        <v>173.9361092072599</v>
      </c>
      <c r="AQ19" s="128">
        <f t="shared" si="34"/>
        <v>111.39866744059437</v>
      </c>
      <c r="AR19" s="128">
        <f t="shared" si="35"/>
        <v>95.223610492866896</v>
      </c>
      <c r="AS19" s="129">
        <f t="shared" si="36"/>
        <v>68.690053855075917</v>
      </c>
      <c r="AT19" s="18" t="str">
        <f t="shared" si="37"/>
        <v/>
      </c>
      <c r="AU19" s="19" t="str">
        <f t="shared" si="38"/>
        <v/>
      </c>
      <c r="AV19" s="19" t="str">
        <f t="shared" si="39"/>
        <v/>
      </c>
      <c r="AW19" s="19" t="str">
        <f t="shared" si="40"/>
        <v/>
      </c>
      <c r="AX19" s="19" t="str">
        <f t="shared" si="6"/>
        <v/>
      </c>
      <c r="AY19" s="306" t="str">
        <f t="shared" si="7"/>
        <v/>
      </c>
      <c r="AZ19" s="309">
        <f t="shared" si="8"/>
        <v>173.9361092072599</v>
      </c>
      <c r="BA19" s="306">
        <f t="shared" si="41"/>
        <v>111.39866744059437</v>
      </c>
      <c r="BB19" s="306">
        <f t="shared" si="9"/>
        <v>95.223610492866896</v>
      </c>
      <c r="BC19" s="310">
        <f t="shared" si="10"/>
        <v>68.690053855075917</v>
      </c>
      <c r="BD19" s="18" t="str">
        <f t="shared" si="42"/>
        <v/>
      </c>
      <c r="BE19" s="19" t="str">
        <f t="shared" si="43"/>
        <v/>
      </c>
      <c r="BF19" s="19" t="str">
        <f t="shared" si="44"/>
        <v/>
      </c>
      <c r="BG19" s="19" t="str">
        <f t="shared" si="45"/>
        <v/>
      </c>
      <c r="BH19" s="19" t="str">
        <f t="shared" si="46"/>
        <v/>
      </c>
      <c r="BI19" s="20" t="str">
        <f t="shared" si="47"/>
        <v/>
      </c>
      <c r="BJ19" s="627">
        <f t="shared" si="48"/>
        <v>7634463.4709558738</v>
      </c>
      <c r="BK19" s="304"/>
    </row>
    <row r="20" spans="1:63">
      <c r="A20" s="74">
        <v>130</v>
      </c>
      <c r="B20" s="89" t="s">
        <v>9</v>
      </c>
      <c r="C20" s="74" t="str">
        <f>$A$20&amp;"&amp;"&amp;$A$21</f>
        <v>130&amp;216</v>
      </c>
      <c r="D20" s="93" t="str">
        <f t="shared" si="11"/>
        <v>A</v>
      </c>
      <c r="E20" s="74">
        <f>IF(ISERROR(VLOOKUP(A20,Mandatory!A:A,1,FALSE)),0,1)</f>
        <v>1</v>
      </c>
      <c r="F20" s="75">
        <f>VLOOKUP(A20,'Front-loading'!A:AG,$F$6,FALSE)</f>
        <v>30076</v>
      </c>
      <c r="G20" s="76">
        <f>VLOOKUP(A20,'Front-loading'!A:AG,$G$6,FALSE)</f>
        <v>1316401</v>
      </c>
      <c r="H20" s="76">
        <f>VLOOKUP(A20,'Front-loading'!A:AG,$H$6,FALSE)</f>
        <v>65003</v>
      </c>
      <c r="I20" s="77">
        <f>VLOOKUP(A20,'Front-loading'!A:AG,$I$6,FALSE)</f>
        <v>3416985</v>
      </c>
      <c r="J20" s="75">
        <f>VLOOKUP(A20,'Front-loading'!A:AG,$J$6,FALSE)</f>
        <v>3923964.0400271793</v>
      </c>
      <c r="K20" s="76">
        <f>VLOOKUP(A20,'Front-loading'!A:AG,$K$6,FALSE)</f>
        <v>154239301.82793814</v>
      </c>
      <c r="L20" s="76">
        <f>VLOOKUP(A20,'Front-loading'!A:AG,$L$6,FALSE)</f>
        <v>6370429.9879244613</v>
      </c>
      <c r="M20" s="77">
        <f>VLOOKUP(A20,'Front-loading'!A:AG,$M$6,FALSE)</f>
        <v>226332019.8354657</v>
      </c>
      <c r="N20" s="78">
        <f t="shared" si="12"/>
        <v>130.46828168729814</v>
      </c>
      <c r="O20" s="79">
        <f t="shared" si="3"/>
        <v>117.16741466159486</v>
      </c>
      <c r="P20" s="79">
        <f t="shared" si="3"/>
        <v>98.002092025359772</v>
      </c>
      <c r="Q20" s="80">
        <f t="shared" si="3"/>
        <v>66.237346618573298</v>
      </c>
      <c r="R20" s="101">
        <f t="shared" si="13"/>
        <v>130.46828168729814</v>
      </c>
      <c r="S20" s="102">
        <f t="shared" si="14"/>
        <v>117.16741466159486</v>
      </c>
      <c r="T20" s="102">
        <f t="shared" si="15"/>
        <v>98.002092025359772</v>
      </c>
      <c r="U20" s="102">
        <f t="shared" si="16"/>
        <v>66.237346618573298</v>
      </c>
      <c r="V20" s="95">
        <f t="shared" si="17"/>
        <v>130.46828168729814</v>
      </c>
      <c r="W20" s="96">
        <f t="shared" si="18"/>
        <v>117.16741466159486</v>
      </c>
      <c r="X20" s="96">
        <f t="shared" si="19"/>
        <v>98.002092025359772</v>
      </c>
      <c r="Y20" s="96">
        <f t="shared" si="20"/>
        <v>66.237346618573298</v>
      </c>
      <c r="Z20" s="60">
        <f t="shared" si="21"/>
        <v>130.46828168729814</v>
      </c>
      <c r="AA20" s="61">
        <f t="shared" si="22"/>
        <v>117.16741466159486</v>
      </c>
      <c r="AB20" s="61">
        <f t="shared" si="23"/>
        <v>98.002092025359772</v>
      </c>
      <c r="AC20" s="108">
        <f t="shared" si="24"/>
        <v>66.237346618573298</v>
      </c>
      <c r="AD20" s="61">
        <f t="shared" si="25"/>
        <v>130.46828168729814</v>
      </c>
      <c r="AE20" s="61">
        <f t="shared" si="26"/>
        <v>117.16741466159486</v>
      </c>
      <c r="AF20" s="61">
        <f t="shared" si="27"/>
        <v>98.002092025359772</v>
      </c>
      <c r="AG20" s="108">
        <f t="shared" si="28"/>
        <v>66.237346618573298</v>
      </c>
      <c r="AH20" s="61">
        <f t="shared" si="29"/>
        <v>130.46828168729814</v>
      </c>
      <c r="AI20" s="61">
        <f t="shared" si="30"/>
        <v>117.16741466159486</v>
      </c>
      <c r="AJ20" s="61">
        <f t="shared" si="31"/>
        <v>98.002092025359772</v>
      </c>
      <c r="AK20" s="61">
        <f t="shared" si="32"/>
        <v>66.237346618573298</v>
      </c>
      <c r="AL20" s="60">
        <f>IF($C20="",AH20,IF(AH20&gt;AH21,SUMPRODUCT(AH20:AH21,F20:F21)/SUM(F20:F21),AH20))</f>
        <v>130.46828168729814</v>
      </c>
      <c r="AM20" s="61">
        <f>IF($C20="",AI20,IF(AI20&gt;AI21,SUMPRODUCT(AI20:AI21,G20:G21)/SUM(G20:G21),AI20))</f>
        <v>117.16741466159486</v>
      </c>
      <c r="AN20" s="61">
        <f>IF($C20="",AJ20,IF(AJ20&gt;AJ21,SUMPRODUCT(AJ20:AJ21,H20:H21)/SUM(H20:H21),AJ20))</f>
        <v>98.002092025359772</v>
      </c>
      <c r="AO20" s="108">
        <f>IF($C20="",AK20,IF(AK20&gt;AK21,SUMPRODUCT(AK20:AK21,I20:I21)/SUM(I20:I21),AK20))</f>
        <v>66.237346618573298</v>
      </c>
      <c r="AP20" s="60">
        <f t="shared" si="33"/>
        <v>130.46828168729814</v>
      </c>
      <c r="AQ20" s="61">
        <f t="shared" si="34"/>
        <v>117.16741466159486</v>
      </c>
      <c r="AR20" s="61">
        <f t="shared" si="35"/>
        <v>98.002092025359772</v>
      </c>
      <c r="AS20" s="108">
        <f t="shared" si="36"/>
        <v>66.237346618573298</v>
      </c>
      <c r="AT20" s="81" t="str">
        <f t="shared" si="37"/>
        <v/>
      </c>
      <c r="AU20" s="82" t="str">
        <f t="shared" si="38"/>
        <v/>
      </c>
      <c r="AV20" s="82" t="str">
        <f t="shared" si="39"/>
        <v/>
      </c>
      <c r="AW20" s="82" t="str">
        <f t="shared" si="40"/>
        <v/>
      </c>
      <c r="AX20" s="82" t="str">
        <f t="shared" si="6"/>
        <v/>
      </c>
      <c r="AY20" s="307" t="str">
        <f t="shared" si="7"/>
        <v/>
      </c>
      <c r="AZ20" s="311">
        <f t="shared" si="8"/>
        <v>130.46828168729814</v>
      </c>
      <c r="BA20" s="307">
        <f t="shared" si="41"/>
        <v>117.16741466159486</v>
      </c>
      <c r="BB20" s="307">
        <f t="shared" si="9"/>
        <v>98.002092025359772</v>
      </c>
      <c r="BC20" s="312">
        <f t="shared" si="10"/>
        <v>66.237346618573298</v>
      </c>
      <c r="BD20" s="272" t="str">
        <f t="shared" si="42"/>
        <v/>
      </c>
      <c r="BE20" s="273" t="str">
        <f t="shared" si="43"/>
        <v/>
      </c>
      <c r="BF20" s="273" t="str">
        <f t="shared" si="44"/>
        <v/>
      </c>
      <c r="BG20" s="273" t="str">
        <f t="shared" si="45"/>
        <v/>
      </c>
      <c r="BH20" s="273" t="str">
        <f t="shared" si="46"/>
        <v/>
      </c>
      <c r="BI20" s="274" t="str">
        <f t="shared" si="47"/>
        <v/>
      </c>
      <c r="BJ20" s="627">
        <f t="shared" si="48"/>
        <v>390865715.69135547</v>
      </c>
      <c r="BK20" s="304"/>
    </row>
    <row r="21" spans="1:63">
      <c r="A21">
        <v>216</v>
      </c>
      <c r="B21" s="88" t="s">
        <v>21</v>
      </c>
      <c r="C21" t="str">
        <f>$A$20&amp;"&amp;"&amp;$A$21</f>
        <v>130&amp;216</v>
      </c>
      <c r="D21" s="62" t="str">
        <f t="shared" si="11"/>
        <v>C</v>
      </c>
      <c r="E21">
        <f>IF(ISERROR(VLOOKUP(A21,Mandatory!A:A,1,FALSE)),0,1)</f>
        <v>1</v>
      </c>
      <c r="F21" s="54">
        <f>VLOOKUP(A21,'Front-loading'!A:AG,$F$6,FALSE)</f>
        <v>2635</v>
      </c>
      <c r="G21" s="55">
        <f>VLOOKUP(A21,'Front-loading'!A:AG,$G$6,FALSE)</f>
        <v>42328</v>
      </c>
      <c r="H21" s="55">
        <f>VLOOKUP(A21,'Front-loading'!A:AG,$H$6,FALSE)</f>
        <v>4607</v>
      </c>
      <c r="I21" s="56">
        <f>VLOOKUP(A21,'Front-loading'!A:AG,$I$6,FALSE)</f>
        <v>111315</v>
      </c>
      <c r="J21" s="54">
        <f>VLOOKUP(A21,'Front-loading'!A:AG,$J$6,FALSE)</f>
        <v>453351.70395531825</v>
      </c>
      <c r="K21" s="55">
        <f>VLOOKUP(A21,'Front-loading'!A:AG,$K$6,FALSE)</f>
        <v>5972293.9139481103</v>
      </c>
      <c r="L21" s="55">
        <f>VLOOKUP(A21,'Front-loading'!A:AG,$L$6,FALSE)</f>
        <v>648375.00448194181</v>
      </c>
      <c r="M21" s="56">
        <f>VLOOKUP(A21,'Front-loading'!A:AG,$M$6,FALSE)</f>
        <v>9437505.4701604005</v>
      </c>
      <c r="N21" s="15">
        <f t="shared" si="12"/>
        <v>172.04998252573748</v>
      </c>
      <c r="O21" s="11">
        <f t="shared" si="3"/>
        <v>141.09558481260891</v>
      </c>
      <c r="P21" s="11">
        <f t="shared" si="3"/>
        <v>140.73692304795784</v>
      </c>
      <c r="Q21" s="12">
        <f t="shared" si="3"/>
        <v>84.781974308587351</v>
      </c>
      <c r="R21" s="99">
        <f t="shared" si="13"/>
        <v>172.04998252573748</v>
      </c>
      <c r="S21" s="100">
        <f t="shared" si="14"/>
        <v>141.09558481260891</v>
      </c>
      <c r="T21" s="100">
        <f t="shared" si="15"/>
        <v>140.73692304795784</v>
      </c>
      <c r="U21" s="100">
        <f t="shared" si="16"/>
        <v>84.781974308587351</v>
      </c>
      <c r="V21" s="125">
        <f t="shared" si="17"/>
        <v>172.04998252573748</v>
      </c>
      <c r="W21" s="126">
        <f t="shared" si="18"/>
        <v>141.09558481260891</v>
      </c>
      <c r="X21" s="126">
        <f t="shared" si="19"/>
        <v>140.73692304795784</v>
      </c>
      <c r="Y21" s="126">
        <f t="shared" si="20"/>
        <v>84.781974308587351</v>
      </c>
      <c r="Z21" s="127">
        <f t="shared" si="21"/>
        <v>172.04998252573748</v>
      </c>
      <c r="AA21" s="128">
        <f t="shared" si="22"/>
        <v>141.09558481260891</v>
      </c>
      <c r="AB21" s="128">
        <f t="shared" si="23"/>
        <v>140.73692304795784</v>
      </c>
      <c r="AC21" s="129">
        <f t="shared" si="24"/>
        <v>84.781974308587351</v>
      </c>
      <c r="AD21" s="128">
        <f t="shared" si="25"/>
        <v>172.04998252573748</v>
      </c>
      <c r="AE21" s="128">
        <f t="shared" si="26"/>
        <v>141.09558481260891</v>
      </c>
      <c r="AF21" s="128">
        <f t="shared" si="27"/>
        <v>140.73692304795784</v>
      </c>
      <c r="AG21" s="129">
        <f t="shared" si="28"/>
        <v>84.781974308587351</v>
      </c>
      <c r="AH21" s="128">
        <f t="shared" si="29"/>
        <v>172.04998252573748</v>
      </c>
      <c r="AI21" s="128">
        <f t="shared" si="30"/>
        <v>141.09558481260891</v>
      </c>
      <c r="AJ21" s="128">
        <f t="shared" si="31"/>
        <v>140.73692304795784</v>
      </c>
      <c r="AK21" s="128">
        <f t="shared" si="32"/>
        <v>84.781974308587351</v>
      </c>
      <c r="AL21" s="127">
        <f>IF($C21="",AH21,IF(AH20&gt;AH21,SUMPRODUCT(AH20:AH21,F20:F21)/SUM(F20:F21),AH21))</f>
        <v>172.04998252573748</v>
      </c>
      <c r="AM21" s="128">
        <f>IF($C21="",AI21,IF(AI20&gt;AI21,SUMPRODUCT(AI20:AI21,G20:G21)/SUM(G20:G21),AI21))</f>
        <v>141.09558481260891</v>
      </c>
      <c r="AN21" s="128">
        <f>IF($C21="",AJ21,IF(AJ20&gt;AJ21,SUMPRODUCT(AJ20:AJ21,H20:H21)/SUM(H20:H21),AJ21))</f>
        <v>140.73692304795784</v>
      </c>
      <c r="AO21" s="129">
        <f>IF($C21="",AK21,IF(AK20&gt;AK21,SUMPRODUCT(AK20:AK21,I20:I21)/SUM(I20:I21),AK21))</f>
        <v>84.781974308587351</v>
      </c>
      <c r="AP21" s="127">
        <f t="shared" si="33"/>
        <v>172.04998252573748</v>
      </c>
      <c r="AQ21" s="128">
        <f t="shared" si="34"/>
        <v>141.09558481260891</v>
      </c>
      <c r="AR21" s="128">
        <f t="shared" si="35"/>
        <v>140.73692304795784</v>
      </c>
      <c r="AS21" s="129">
        <f t="shared" si="36"/>
        <v>84.781974308587351</v>
      </c>
      <c r="AT21" s="18" t="str">
        <f t="shared" si="37"/>
        <v/>
      </c>
      <c r="AU21" s="19" t="str">
        <f t="shared" si="38"/>
        <v/>
      </c>
      <c r="AV21" s="19" t="str">
        <f t="shared" si="39"/>
        <v/>
      </c>
      <c r="AW21" s="19" t="str">
        <f t="shared" si="40"/>
        <v/>
      </c>
      <c r="AX21" s="19" t="str">
        <f t="shared" si="6"/>
        <v/>
      </c>
      <c r="AY21" s="306" t="str">
        <f t="shared" si="7"/>
        <v/>
      </c>
      <c r="AZ21" s="309">
        <f t="shared" si="8"/>
        <v>172.04998252573748</v>
      </c>
      <c r="BA21" s="306">
        <f t="shared" si="41"/>
        <v>141.09558481260891</v>
      </c>
      <c r="BB21" s="306">
        <f t="shared" si="9"/>
        <v>140.73692304795784</v>
      </c>
      <c r="BC21" s="310">
        <f t="shared" si="10"/>
        <v>84.781974308587351</v>
      </c>
      <c r="BD21" s="18" t="str">
        <f t="shared" si="42"/>
        <v/>
      </c>
      <c r="BE21" s="19" t="str">
        <f t="shared" si="43"/>
        <v/>
      </c>
      <c r="BF21" s="19" t="str">
        <f t="shared" si="44"/>
        <v/>
      </c>
      <c r="BG21" s="19" t="str">
        <f t="shared" si="45"/>
        <v/>
      </c>
      <c r="BH21" s="19" t="str">
        <f t="shared" si="46"/>
        <v/>
      </c>
      <c r="BI21" s="20" t="str">
        <f t="shared" si="47"/>
        <v/>
      </c>
      <c r="BJ21" s="627">
        <f t="shared" si="48"/>
        <v>16511526.09254577</v>
      </c>
      <c r="BK21" s="304"/>
    </row>
    <row r="22" spans="1:63">
      <c r="A22" s="74">
        <v>144</v>
      </c>
      <c r="B22" s="89" t="s">
        <v>12</v>
      </c>
      <c r="C22" s="74" t="str">
        <f>$A$22&amp;"&amp;"&amp;$A$23</f>
        <v>144&amp;217</v>
      </c>
      <c r="D22" s="93" t="str">
        <f t="shared" si="11"/>
        <v>A</v>
      </c>
      <c r="E22" s="74">
        <f>IF(ISERROR(VLOOKUP(A22,Mandatory!A:A,1,FALSE)),0,1)</f>
        <v>1</v>
      </c>
      <c r="F22" s="75">
        <f>VLOOKUP(A22,'Front-loading'!A:AG,$F$6,FALSE)</f>
        <v>840</v>
      </c>
      <c r="G22" s="76">
        <f>VLOOKUP(A22,'Front-loading'!A:AG,$G$6,FALSE)</f>
        <v>137414</v>
      </c>
      <c r="H22" s="76">
        <f>VLOOKUP(A22,'Front-loading'!A:AG,$H$6,FALSE)</f>
        <v>4380</v>
      </c>
      <c r="I22" s="77">
        <f>VLOOKUP(A22,'Front-loading'!A:AG,$I$6,FALSE)</f>
        <v>167524</v>
      </c>
      <c r="J22" s="75">
        <f>VLOOKUP(A22,'Front-loading'!A:AG,$J$6,FALSE)</f>
        <v>152624.5521307108</v>
      </c>
      <c r="K22" s="76">
        <f>VLOOKUP(A22,'Front-loading'!A:AG,$K$6,FALSE)</f>
        <v>15447902.619044002</v>
      </c>
      <c r="L22" s="76">
        <f>VLOOKUP(A22,'Front-loading'!A:AG,$L$6,FALSE)</f>
        <v>376751.48401285923</v>
      </c>
      <c r="M22" s="77">
        <f>VLOOKUP(A22,'Front-loading'!A:AG,$M$6,FALSE)</f>
        <v>12801336.686466182</v>
      </c>
      <c r="N22" s="78">
        <f t="shared" si="12"/>
        <v>181.69589539370332</v>
      </c>
      <c r="O22" s="79">
        <f t="shared" si="3"/>
        <v>112.41869546803093</v>
      </c>
      <c r="P22" s="79">
        <f t="shared" si="3"/>
        <v>86.016320550881105</v>
      </c>
      <c r="Q22" s="80">
        <f t="shared" si="3"/>
        <v>76.414941658903686</v>
      </c>
      <c r="R22" s="101">
        <f t="shared" si="13"/>
        <v>181.69589539370332</v>
      </c>
      <c r="S22" s="102">
        <f t="shared" si="14"/>
        <v>112.41869546803093</v>
      </c>
      <c r="T22" s="102">
        <f t="shared" si="15"/>
        <v>86.016320550881105</v>
      </c>
      <c r="U22" s="102">
        <f t="shared" si="16"/>
        <v>76.414941658903686</v>
      </c>
      <c r="V22" s="95">
        <f t="shared" si="17"/>
        <v>181.69589539370332</v>
      </c>
      <c r="W22" s="96">
        <f t="shared" si="18"/>
        <v>112.41869546803093</v>
      </c>
      <c r="X22" s="96">
        <f t="shared" si="19"/>
        <v>86.016320550881105</v>
      </c>
      <c r="Y22" s="96">
        <f t="shared" si="20"/>
        <v>76.414941658903686</v>
      </c>
      <c r="Z22" s="60">
        <f t="shared" si="21"/>
        <v>181.69589539370332</v>
      </c>
      <c r="AA22" s="61">
        <f t="shared" si="22"/>
        <v>112.41869546803093</v>
      </c>
      <c r="AB22" s="61">
        <f t="shared" si="23"/>
        <v>86.016320550881105</v>
      </c>
      <c r="AC22" s="108">
        <f t="shared" si="24"/>
        <v>76.414941658903686</v>
      </c>
      <c r="AD22" s="61">
        <f t="shared" si="25"/>
        <v>181.69589539370332</v>
      </c>
      <c r="AE22" s="61">
        <f t="shared" si="26"/>
        <v>112.41869546803093</v>
      </c>
      <c r="AF22" s="61">
        <f t="shared" si="27"/>
        <v>86.016320550881105</v>
      </c>
      <c r="AG22" s="108">
        <f t="shared" si="28"/>
        <v>76.414941658903686</v>
      </c>
      <c r="AH22" s="61">
        <f t="shared" si="29"/>
        <v>181.69589539370332</v>
      </c>
      <c r="AI22" s="61">
        <f t="shared" si="30"/>
        <v>112.41869546803093</v>
      </c>
      <c r="AJ22" s="61">
        <f t="shared" si="31"/>
        <v>86.016320550881105</v>
      </c>
      <c r="AK22" s="61">
        <f t="shared" si="32"/>
        <v>76.414941658903686</v>
      </c>
      <c r="AL22" s="60">
        <f>IF($C22="",AH22,IF(AH22&gt;AH23,SUMPRODUCT(AH22:AH23,F22:F23)/SUM(F22:F23),AH22))</f>
        <v>181.69589539370332</v>
      </c>
      <c r="AM22" s="61">
        <f>IF($C22="",AI22,IF(AI22&gt;AI23,SUMPRODUCT(AI22:AI23,G22:G23)/SUM(G22:G23),AI22))</f>
        <v>112.41869546803093</v>
      </c>
      <c r="AN22" s="61">
        <f>IF($C22="",AJ22,IF(AJ22&gt;AJ23,SUMPRODUCT(AJ22:AJ23,H22:H23)/SUM(H22:H23),AJ22))</f>
        <v>86.016320550881105</v>
      </c>
      <c r="AO22" s="108">
        <f>IF($C22="",AK22,IF(AK22&gt;AK23,SUMPRODUCT(AK22:AK23,I22:I23)/SUM(I22:I23),AK22))</f>
        <v>76.414941658903686</v>
      </c>
      <c r="AP22" s="60">
        <f t="shared" si="33"/>
        <v>181.69589539370332</v>
      </c>
      <c r="AQ22" s="61">
        <f t="shared" si="34"/>
        <v>112.41869546803093</v>
      </c>
      <c r="AR22" s="61">
        <f t="shared" si="35"/>
        <v>86.016320550881105</v>
      </c>
      <c r="AS22" s="108">
        <f t="shared" si="36"/>
        <v>76.414941658903686</v>
      </c>
      <c r="AT22" s="81" t="str">
        <f t="shared" si="37"/>
        <v/>
      </c>
      <c r="AU22" s="82" t="str">
        <f t="shared" si="38"/>
        <v/>
      </c>
      <c r="AV22" s="82" t="str">
        <f t="shared" si="39"/>
        <v/>
      </c>
      <c r="AW22" s="82" t="str">
        <f t="shared" si="40"/>
        <v/>
      </c>
      <c r="AX22" s="82" t="str">
        <f t="shared" si="6"/>
        <v/>
      </c>
      <c r="AY22" s="307" t="str">
        <f t="shared" si="7"/>
        <v/>
      </c>
      <c r="AZ22" s="311">
        <f t="shared" si="8"/>
        <v>181.69589539370332</v>
      </c>
      <c r="BA22" s="307">
        <f t="shared" si="41"/>
        <v>112.41869546803093</v>
      </c>
      <c r="BB22" s="307">
        <f t="shared" si="9"/>
        <v>86.016320550881105</v>
      </c>
      <c r="BC22" s="312">
        <f t="shared" si="10"/>
        <v>76.414941658903686</v>
      </c>
      <c r="BD22" s="272" t="str">
        <f t="shared" si="42"/>
        <v/>
      </c>
      <c r="BE22" s="273" t="str">
        <f t="shared" si="43"/>
        <v/>
      </c>
      <c r="BF22" s="273" t="str">
        <f t="shared" si="44"/>
        <v/>
      </c>
      <c r="BG22" s="273" t="str">
        <f t="shared" si="45"/>
        <v/>
      </c>
      <c r="BH22" s="273" t="str">
        <f t="shared" si="46"/>
        <v/>
      </c>
      <c r="BI22" s="274" t="str">
        <f t="shared" si="47"/>
        <v/>
      </c>
      <c r="BJ22" s="627">
        <f t="shared" si="48"/>
        <v>28778615.341653753</v>
      </c>
      <c r="BK22" s="304"/>
    </row>
    <row r="23" spans="1:63">
      <c r="A23">
        <v>217</v>
      </c>
      <c r="B23" s="88" t="s">
        <v>22</v>
      </c>
      <c r="C23" s="83" t="str">
        <f>$A$22&amp;"&amp;"&amp;$A$23</f>
        <v>144&amp;217</v>
      </c>
      <c r="D23" s="62" t="str">
        <f t="shared" si="11"/>
        <v>C</v>
      </c>
      <c r="E23">
        <f>IF(ISERROR(VLOOKUP(A23,Mandatory!A:A,1,FALSE)),0,1)</f>
        <v>1</v>
      </c>
      <c r="F23" s="54">
        <f>VLOOKUP(A23,'Front-loading'!A:AG,$F$6,FALSE)</f>
        <v>481</v>
      </c>
      <c r="G23" s="55">
        <f>VLOOKUP(A23,'Front-loading'!A:AG,$G$6,FALSE)</f>
        <v>1849</v>
      </c>
      <c r="H23" s="55">
        <f>VLOOKUP(A23,'Front-loading'!A:AG,$H$6,FALSE)</f>
        <v>1251</v>
      </c>
      <c r="I23" s="56">
        <f>VLOOKUP(A23,'Front-loading'!A:AG,$I$6,FALSE)</f>
        <v>1932</v>
      </c>
      <c r="J23" s="54">
        <f>VLOOKUP(A23,'Front-loading'!A:AG,$J$6,FALSE)</f>
        <v>106100.14727726379</v>
      </c>
      <c r="K23" s="55">
        <f>VLOOKUP(A23,'Front-loading'!A:AG,$K$6,FALSE)</f>
        <v>237979.83104002173</v>
      </c>
      <c r="L23" s="55">
        <f>VLOOKUP(A23,'Front-loading'!A:AG,$L$6,FALSE)</f>
        <v>244185.35734115369</v>
      </c>
      <c r="M23" s="56">
        <f>VLOOKUP(A23,'Front-loading'!A:AG,$M$6,FALSE)</f>
        <v>266516.78575164377</v>
      </c>
      <c r="N23" s="15">
        <f t="shared" si="12"/>
        <v>220.5824267718582</v>
      </c>
      <c r="O23" s="11">
        <f t="shared" si="3"/>
        <v>128.70731803138005</v>
      </c>
      <c r="P23" s="11">
        <f t="shared" si="3"/>
        <v>195.19213216718921</v>
      </c>
      <c r="Q23" s="12">
        <f t="shared" si="3"/>
        <v>137.94864686938084</v>
      </c>
      <c r="R23" s="99">
        <f t="shared" si="13"/>
        <v>220.5824267718582</v>
      </c>
      <c r="S23" s="100">
        <f t="shared" si="14"/>
        <v>128.70731803138005</v>
      </c>
      <c r="T23" s="100">
        <f t="shared" si="15"/>
        <v>195.19213216718921</v>
      </c>
      <c r="U23" s="100">
        <f t="shared" si="16"/>
        <v>137.94864686938084</v>
      </c>
      <c r="V23" s="125">
        <f t="shared" si="17"/>
        <v>220.5824267718582</v>
      </c>
      <c r="W23" s="126">
        <f t="shared" si="18"/>
        <v>128.70731803138005</v>
      </c>
      <c r="X23" s="126">
        <f t="shared" si="19"/>
        <v>195.19213216718921</v>
      </c>
      <c r="Y23" s="126">
        <f t="shared" si="20"/>
        <v>137.94864686938084</v>
      </c>
      <c r="Z23" s="127">
        <f t="shared" si="21"/>
        <v>220.5824267718582</v>
      </c>
      <c r="AA23" s="128">
        <f t="shared" si="22"/>
        <v>133.42941465000411</v>
      </c>
      <c r="AB23" s="128">
        <f t="shared" si="23"/>
        <v>195.19213216718921</v>
      </c>
      <c r="AC23" s="129">
        <f t="shared" si="24"/>
        <v>133.42941465000411</v>
      </c>
      <c r="AD23" s="128">
        <f t="shared" si="25"/>
        <v>220.5824267718582</v>
      </c>
      <c r="AE23" s="128">
        <f t="shared" si="26"/>
        <v>133.42941465000411</v>
      </c>
      <c r="AF23" s="128">
        <f t="shared" si="27"/>
        <v>195.19213216718921</v>
      </c>
      <c r="AG23" s="129">
        <f t="shared" si="28"/>
        <v>133.42941465000411</v>
      </c>
      <c r="AH23" s="128">
        <f t="shared" si="29"/>
        <v>220.5824267718582</v>
      </c>
      <c r="AI23" s="128">
        <f t="shared" si="30"/>
        <v>133.42941465000411</v>
      </c>
      <c r="AJ23" s="128">
        <f t="shared" si="31"/>
        <v>195.19213216718921</v>
      </c>
      <c r="AK23" s="128">
        <f t="shared" si="32"/>
        <v>133.42941465000411</v>
      </c>
      <c r="AL23" s="127">
        <f>IF($C23="",AH23,IF(AH22&gt;AH23,SUMPRODUCT(AH22:AH23,F22:F23)/SUM(F22:F23),AH23))</f>
        <v>220.5824267718582</v>
      </c>
      <c r="AM23" s="128">
        <f>IF($C23="",AI23,IF(AI22&gt;AI23,SUMPRODUCT(AI22:AI23,G22:G23)/SUM(G22:G23),AI23))</f>
        <v>133.42941465000411</v>
      </c>
      <c r="AN23" s="128">
        <f>IF($C23="",AJ23,IF(AJ22&gt;AJ23,SUMPRODUCT(AJ22:AJ23,H22:H23)/SUM(H22:H23),AJ23))</f>
        <v>195.19213216718921</v>
      </c>
      <c r="AO23" s="129">
        <f>IF($C23="",AK23,IF(AK22&gt;AK23,SUMPRODUCT(AK22:AK23,I22:I23)/SUM(I22:I23),AK23))</f>
        <v>133.42941465000411</v>
      </c>
      <c r="AP23" s="127">
        <f t="shared" si="33"/>
        <v>220.5824267718582</v>
      </c>
      <c r="AQ23" s="128">
        <f t="shared" si="34"/>
        <v>133.42941465000411</v>
      </c>
      <c r="AR23" s="128">
        <f t="shared" si="35"/>
        <v>195.19213216718921</v>
      </c>
      <c r="AS23" s="129">
        <f t="shared" si="36"/>
        <v>133.42941465000411</v>
      </c>
      <c r="AT23" s="18" t="str">
        <f t="shared" si="37"/>
        <v/>
      </c>
      <c r="AU23" s="19" t="str">
        <f t="shared" si="38"/>
        <v/>
      </c>
      <c r="AV23" s="19" t="str">
        <f t="shared" si="39"/>
        <v/>
      </c>
      <c r="AW23" s="19" t="str">
        <f t="shared" si="40"/>
        <v/>
      </c>
      <c r="AX23" s="19" t="str">
        <f t="shared" si="6"/>
        <v/>
      </c>
      <c r="AY23" s="306" t="str">
        <f t="shared" si="7"/>
        <v/>
      </c>
      <c r="AZ23" s="309">
        <f t="shared" si="8"/>
        <v>220.5824267718582</v>
      </c>
      <c r="BA23" s="306">
        <f t="shared" si="41"/>
        <v>133.42941465000411</v>
      </c>
      <c r="BB23" s="306">
        <f t="shared" si="9"/>
        <v>195.19213216718921</v>
      </c>
      <c r="BC23" s="310">
        <f t="shared" si="10"/>
        <v>133.42941465000411</v>
      </c>
      <c r="BD23" s="18" t="str">
        <f t="shared" si="42"/>
        <v/>
      </c>
      <c r="BE23" s="19" t="str">
        <f t="shared" si="43"/>
        <v/>
      </c>
      <c r="BF23" s="19" t="str">
        <f t="shared" si="44"/>
        <v/>
      </c>
      <c r="BG23" s="19" t="str">
        <f t="shared" si="45"/>
        <v/>
      </c>
      <c r="BH23" s="19" t="str">
        <f t="shared" si="46"/>
        <v/>
      </c>
      <c r="BI23" s="20" t="str">
        <f t="shared" si="47"/>
        <v/>
      </c>
      <c r="BJ23" s="627">
        <f t="shared" si="48"/>
        <v>854782.12141008303</v>
      </c>
      <c r="BK23" s="304"/>
    </row>
    <row r="24" spans="1:63">
      <c r="A24" s="74">
        <v>150</v>
      </c>
      <c r="B24" s="89" t="s">
        <v>448</v>
      </c>
      <c r="C24" s="74" t="str">
        <f>$A$24&amp;"&amp;"&amp;$A$25</f>
        <v>150&amp;218</v>
      </c>
      <c r="D24" s="93" t="str">
        <f t="shared" si="11"/>
        <v>A</v>
      </c>
      <c r="E24" s="74">
        <f>IF(ISERROR(VLOOKUP(A24,Mandatory!A:A,1,FALSE)),0,1)</f>
        <v>0</v>
      </c>
      <c r="F24" s="75">
        <f>VLOOKUP(A24,'Front-loading'!A:AG,$F$6,FALSE)</f>
        <v>4772</v>
      </c>
      <c r="G24" s="76">
        <f>VLOOKUP(A24,'Front-loading'!A:AG,$G$6,FALSE)</f>
        <v>87253</v>
      </c>
      <c r="H24" s="76">
        <f>VLOOKUP(A24,'Front-loading'!A:AG,$H$6,FALSE)</f>
        <v>5064</v>
      </c>
      <c r="I24" s="77">
        <f>VLOOKUP(A24,'Front-loading'!A:AG,$I$6,FALSE)</f>
        <v>142900</v>
      </c>
      <c r="J24" s="75">
        <f>VLOOKUP(A24,'Front-loading'!A:AG,$J$6,FALSE)</f>
        <v>863673.5832456355</v>
      </c>
      <c r="K24" s="76">
        <f>VLOOKUP(A24,'Front-loading'!A:AG,$K$6,FALSE)</f>
        <v>15391725.678012297</v>
      </c>
      <c r="L24" s="76">
        <f>VLOOKUP(A24,'Front-loading'!A:AG,$L$6,FALSE)</f>
        <v>645761.93297110556</v>
      </c>
      <c r="M24" s="77">
        <f>VLOOKUP(A24,'Front-loading'!A:AG,$M$6,FALSE)</f>
        <v>17960094.938272208</v>
      </c>
      <c r="N24" s="78">
        <f t="shared" si="12"/>
        <v>180.98775843370402</v>
      </c>
      <c r="O24" s="79">
        <f t="shared" si="3"/>
        <v>176.40339791196058</v>
      </c>
      <c r="P24" s="79">
        <f t="shared" si="3"/>
        <v>127.52012894374123</v>
      </c>
      <c r="Q24" s="80">
        <f t="shared" si="3"/>
        <v>125.68295968000146</v>
      </c>
      <c r="R24" s="101">
        <f t="shared" si="13"/>
        <v>180.98775843370402</v>
      </c>
      <c r="S24" s="102">
        <f t="shared" si="14"/>
        <v>176.40339791196058</v>
      </c>
      <c r="T24" s="102">
        <f t="shared" si="15"/>
        <v>127.52012894374123</v>
      </c>
      <c r="U24" s="102">
        <f t="shared" si="16"/>
        <v>125.68295968000146</v>
      </c>
      <c r="V24" s="95">
        <f t="shared" si="17"/>
        <v>180.98775843370402</v>
      </c>
      <c r="W24" s="96">
        <f t="shared" si="18"/>
        <v>176.40339791196058</v>
      </c>
      <c r="X24" s="96">
        <f t="shared" si="19"/>
        <v>127.52012894374123</v>
      </c>
      <c r="Y24" s="96">
        <f t="shared" si="20"/>
        <v>125.68295968000146</v>
      </c>
      <c r="Z24" s="60">
        <f t="shared" si="21"/>
        <v>180.98775843370402</v>
      </c>
      <c r="AA24" s="61">
        <f t="shared" si="22"/>
        <v>176.40339791196058</v>
      </c>
      <c r="AB24" s="61">
        <f t="shared" si="23"/>
        <v>127.52012894374123</v>
      </c>
      <c r="AC24" s="108">
        <f t="shared" si="24"/>
        <v>125.68295968000146</v>
      </c>
      <c r="AD24" s="61">
        <f t="shared" si="25"/>
        <v>180.98775843370402</v>
      </c>
      <c r="AE24" s="61">
        <f t="shared" si="26"/>
        <v>176.40339791196058</v>
      </c>
      <c r="AF24" s="61">
        <f t="shared" si="27"/>
        <v>127.52012894374123</v>
      </c>
      <c r="AG24" s="108">
        <f t="shared" si="28"/>
        <v>125.68295968000146</v>
      </c>
      <c r="AH24" s="61">
        <f t="shared" si="29"/>
        <v>180.98775843370402</v>
      </c>
      <c r="AI24" s="61">
        <f t="shared" si="30"/>
        <v>176.40339791196058</v>
      </c>
      <c r="AJ24" s="61">
        <f t="shared" si="31"/>
        <v>127.52012894374123</v>
      </c>
      <c r="AK24" s="61">
        <f t="shared" si="32"/>
        <v>125.68295968000146</v>
      </c>
      <c r="AL24" s="60">
        <f>IF($C24="",AH24,IF(AH24&gt;AH25,SUMPRODUCT(AH24:AH25,F24:F25)/SUM(F24:F25),AH24))</f>
        <v>180.98775843370402</v>
      </c>
      <c r="AM24" s="61">
        <f>IF($C24="",AI24,IF(AI24&gt;AI25,SUMPRODUCT(AI24:AI25,G24:G25)/SUM(G24:G25),AI24))</f>
        <v>176.40339791196058</v>
      </c>
      <c r="AN24" s="61">
        <f>IF($C24="",AJ24,IF(AJ24&gt;AJ25,SUMPRODUCT(AJ24:AJ25,H24:H25)/SUM(H24:H25),AJ24))</f>
        <v>127.52012894374123</v>
      </c>
      <c r="AO24" s="108">
        <f>IF($C24="",AK24,IF(AK24&gt;AK25,SUMPRODUCT(AK24:AK25,I24:I25)/SUM(I24:I25),AK24))</f>
        <v>125.68295968000146</v>
      </c>
      <c r="AP24" s="60">
        <f t="shared" si="33"/>
        <v>180.98775843370402</v>
      </c>
      <c r="AQ24" s="61">
        <f t="shared" si="34"/>
        <v>176.40339791196058</v>
      </c>
      <c r="AR24" s="61">
        <f t="shared" si="35"/>
        <v>127.52012894374123</v>
      </c>
      <c r="AS24" s="108">
        <f t="shared" si="36"/>
        <v>125.68295968000146</v>
      </c>
      <c r="AT24" s="81" t="str">
        <f t="shared" si="37"/>
        <v/>
      </c>
      <c r="AU24" s="82" t="str">
        <f t="shared" si="38"/>
        <v/>
      </c>
      <c r="AV24" s="82" t="str">
        <f t="shared" si="39"/>
        <v/>
      </c>
      <c r="AW24" s="82" t="str">
        <f t="shared" si="40"/>
        <v/>
      </c>
      <c r="AX24" s="82" t="str">
        <f t="shared" si="6"/>
        <v/>
      </c>
      <c r="AY24" s="307" t="str">
        <f t="shared" si="7"/>
        <v/>
      </c>
      <c r="AZ24" s="311">
        <f t="shared" si="8"/>
        <v>180.98775843370402</v>
      </c>
      <c r="BA24" s="307">
        <f t="shared" si="41"/>
        <v>176.40339791196058</v>
      </c>
      <c r="BB24" s="307">
        <f t="shared" si="9"/>
        <v>127.52012894374123</v>
      </c>
      <c r="BC24" s="312">
        <f t="shared" si="10"/>
        <v>125.68295968000146</v>
      </c>
      <c r="BD24" s="272" t="str">
        <f t="shared" si="42"/>
        <v/>
      </c>
      <c r="BE24" s="273" t="str">
        <f t="shared" si="43"/>
        <v/>
      </c>
      <c r="BF24" s="273" t="str">
        <f t="shared" si="44"/>
        <v/>
      </c>
      <c r="BG24" s="273" t="str">
        <f t="shared" si="45"/>
        <v/>
      </c>
      <c r="BH24" s="273" t="str">
        <f t="shared" si="46"/>
        <v/>
      </c>
      <c r="BI24" s="274" t="str">
        <f t="shared" si="47"/>
        <v/>
      </c>
      <c r="BJ24" s="627">
        <f t="shared" si="48"/>
        <v>34861256.132501245</v>
      </c>
      <c r="BK24" s="304"/>
    </row>
    <row r="25" spans="1:63">
      <c r="A25">
        <v>218</v>
      </c>
      <c r="B25" s="88" t="s">
        <v>457</v>
      </c>
      <c r="C25" t="str">
        <f>$A$24&amp;"&amp;"&amp;$A$25</f>
        <v>150&amp;218</v>
      </c>
      <c r="D25" s="62" t="str">
        <f t="shared" si="11"/>
        <v>C</v>
      </c>
      <c r="E25">
        <f>IF(ISERROR(VLOOKUP(A25,Mandatory!A:A,1,FALSE)),0,1)</f>
        <v>0</v>
      </c>
      <c r="F25" s="54">
        <f>VLOOKUP(A25,'Front-loading'!A:AG,$F$6,FALSE)</f>
        <v>66</v>
      </c>
      <c r="G25" s="55">
        <f>VLOOKUP(A25,'Front-loading'!A:AG,$G$6,FALSE)</f>
        <v>3397</v>
      </c>
      <c r="H25" s="55">
        <f>VLOOKUP(A25,'Front-loading'!A:AG,$H$6,FALSE)</f>
        <v>249</v>
      </c>
      <c r="I25" s="56">
        <f>VLOOKUP(A25,'Front-loading'!A:AG,$I$6,FALSE)</f>
        <v>11777</v>
      </c>
      <c r="J25" s="54">
        <f>VLOOKUP(A25,'Front-loading'!A:AG,$J$6,FALSE)</f>
        <v>28367.379013880753</v>
      </c>
      <c r="K25" s="55">
        <f>VLOOKUP(A25,'Front-loading'!A:AG,$K$6,FALSE)</f>
        <v>1262143.9146260016</v>
      </c>
      <c r="L25" s="55">
        <f>VLOOKUP(A25,'Front-loading'!A:AG,$L$6,FALSE)</f>
        <v>51137.333934773851</v>
      </c>
      <c r="M25" s="56">
        <f>VLOOKUP(A25,'Front-loading'!A:AG,$M$6,FALSE)</f>
        <v>2632932.065542127</v>
      </c>
      <c r="N25" s="15">
        <f t="shared" si="12"/>
        <v>429.80877293758715</v>
      </c>
      <c r="O25" s="11">
        <f t="shared" si="3"/>
        <v>371.54663368442789</v>
      </c>
      <c r="P25" s="11">
        <f t="shared" si="3"/>
        <v>205.37081901515603</v>
      </c>
      <c r="Q25" s="12">
        <f t="shared" si="3"/>
        <v>223.56559951958283</v>
      </c>
      <c r="R25" s="99">
        <f t="shared" si="13"/>
        <v>429.80877293758715</v>
      </c>
      <c r="S25" s="100">
        <f t="shared" si="14"/>
        <v>371.54663368442789</v>
      </c>
      <c r="T25" s="100">
        <f t="shared" si="15"/>
        <v>205.37081901515603</v>
      </c>
      <c r="U25" s="100">
        <f t="shared" si="16"/>
        <v>223.56559951958283</v>
      </c>
      <c r="V25" s="125">
        <f t="shared" si="17"/>
        <v>429.80877293758715</v>
      </c>
      <c r="W25" s="126">
        <f t="shared" si="18"/>
        <v>371.54663368442789</v>
      </c>
      <c r="X25" s="126">
        <f t="shared" si="19"/>
        <v>205.37081901515603</v>
      </c>
      <c r="Y25" s="126">
        <f t="shared" si="20"/>
        <v>223.56559951958283</v>
      </c>
      <c r="Z25" s="127">
        <f t="shared" si="21"/>
        <v>429.80877293758715</v>
      </c>
      <c r="AA25" s="128">
        <f t="shared" si="22"/>
        <v>371.54663368442789</v>
      </c>
      <c r="AB25" s="128">
        <f t="shared" si="23"/>
        <v>205.37081901515603</v>
      </c>
      <c r="AC25" s="129">
        <f t="shared" si="24"/>
        <v>223.56559951958283</v>
      </c>
      <c r="AD25" s="128">
        <f t="shared" si="25"/>
        <v>429.80877293758715</v>
      </c>
      <c r="AE25" s="128">
        <f t="shared" si="26"/>
        <v>371.54663368442789</v>
      </c>
      <c r="AF25" s="128">
        <f t="shared" si="27"/>
        <v>223.18887406260609</v>
      </c>
      <c r="AG25" s="129">
        <f t="shared" si="28"/>
        <v>223.18887406260609</v>
      </c>
      <c r="AH25" s="128">
        <f t="shared" si="29"/>
        <v>429.80877293758715</v>
      </c>
      <c r="AI25" s="128">
        <f t="shared" si="30"/>
        <v>371.54663368442789</v>
      </c>
      <c r="AJ25" s="128">
        <f t="shared" si="31"/>
        <v>223.18887406260609</v>
      </c>
      <c r="AK25" s="128">
        <f t="shared" si="32"/>
        <v>223.18887406260609</v>
      </c>
      <c r="AL25" s="127">
        <f>IF($C25="",AH25,IF(AH24&gt;AH25,SUMPRODUCT(AH24:AH25,F24:F25)/SUM(F24:F25),AH25))</f>
        <v>429.80877293758715</v>
      </c>
      <c r="AM25" s="128">
        <f>IF($C25="",AI25,IF(AI24&gt;AI25,SUMPRODUCT(AI24:AI25,G24:G25)/SUM(G24:G25),AI25))</f>
        <v>371.54663368442789</v>
      </c>
      <c r="AN25" s="128">
        <f>IF($C25="",AJ25,IF(AJ24&gt;AJ25,SUMPRODUCT(AJ24:AJ25,H24:H25)/SUM(H24:H25),AJ25))</f>
        <v>223.18887406260609</v>
      </c>
      <c r="AO25" s="129">
        <f>IF($C25="",AK25,IF(AK24&gt;AK25,SUMPRODUCT(AK24:AK25,I24:I25)/SUM(I24:I25),AK25))</f>
        <v>223.18887406260609</v>
      </c>
      <c r="AP25" s="127">
        <f t="shared" si="33"/>
        <v>429.80877293758715</v>
      </c>
      <c r="AQ25" s="128">
        <f t="shared" si="34"/>
        <v>371.54663368442789</v>
      </c>
      <c r="AR25" s="128">
        <f t="shared" si="35"/>
        <v>223.18887406260609</v>
      </c>
      <c r="AS25" s="129">
        <f t="shared" si="36"/>
        <v>223.18887406260609</v>
      </c>
      <c r="AT25" s="18" t="str">
        <f t="shared" si="37"/>
        <v/>
      </c>
      <c r="AU25" s="19" t="str">
        <f t="shared" si="38"/>
        <v/>
      </c>
      <c r="AV25" s="19" t="str">
        <f t="shared" si="39"/>
        <v/>
      </c>
      <c r="AW25" s="19" t="str">
        <f t="shared" si="40"/>
        <v/>
      </c>
      <c r="AX25" s="19" t="str">
        <f t="shared" si="6"/>
        <v/>
      </c>
      <c r="AY25" s="306" t="str">
        <f t="shared" si="7"/>
        <v/>
      </c>
      <c r="AZ25" s="309">
        <f t="shared" si="8"/>
        <v>429.80877293758715</v>
      </c>
      <c r="BA25" s="306">
        <f t="shared" si="41"/>
        <v>371.54663368442789</v>
      </c>
      <c r="BB25" s="306">
        <f t="shared" si="9"/>
        <v>223.18887406260609</v>
      </c>
      <c r="BC25" s="310">
        <f t="shared" si="10"/>
        <v>223.18887406260609</v>
      </c>
      <c r="BD25" s="18" t="str">
        <f t="shared" si="42"/>
        <v/>
      </c>
      <c r="BE25" s="19" t="str">
        <f t="shared" si="43"/>
        <v/>
      </c>
      <c r="BF25" s="19" t="str">
        <f t="shared" si="44"/>
        <v/>
      </c>
      <c r="BG25" s="19" t="str">
        <f t="shared" si="45"/>
        <v/>
      </c>
      <c r="BH25" s="19" t="str">
        <f t="shared" si="46"/>
        <v/>
      </c>
      <c r="BI25" s="20" t="str">
        <f t="shared" si="47"/>
        <v/>
      </c>
      <c r="BJ25" s="627">
        <f t="shared" si="48"/>
        <v>3974580.6931167832</v>
      </c>
      <c r="BK25" s="304"/>
    </row>
    <row r="26" spans="1:63">
      <c r="A26" s="74">
        <v>160</v>
      </c>
      <c r="B26" s="89" t="s">
        <v>13</v>
      </c>
      <c r="C26" s="74" t="str">
        <f>$A$26&amp;"&amp;"&amp;$A$27</f>
        <v>160&amp;219</v>
      </c>
      <c r="D26" s="93" t="str">
        <f t="shared" si="11"/>
        <v>A</v>
      </c>
      <c r="E26" s="74">
        <f>IF(ISERROR(VLOOKUP(A26,Mandatory!A:A,1,FALSE)),0,1)</f>
        <v>1</v>
      </c>
      <c r="F26" s="75">
        <f>VLOOKUP(A26,'Front-loading'!A:AG,$F$6,FALSE)</f>
        <v>4208</v>
      </c>
      <c r="G26" s="76">
        <f>VLOOKUP(A26,'Front-loading'!A:AG,$G$6,FALSE)</f>
        <v>206917</v>
      </c>
      <c r="H26" s="76">
        <f>VLOOKUP(A26,'Front-loading'!A:AG,$H$6,FALSE)</f>
        <v>10979</v>
      </c>
      <c r="I26" s="77">
        <f>VLOOKUP(A26,'Front-loading'!A:AG,$I$6,FALSE)</f>
        <v>547714</v>
      </c>
      <c r="J26" s="75">
        <f>VLOOKUP(A26,'Front-loading'!A:AG,$J$6,FALSE)</f>
        <v>664160.49802952993</v>
      </c>
      <c r="K26" s="76">
        <f>VLOOKUP(A26,'Front-loading'!A:AG,$K$6,FALSE)</f>
        <v>24568312.877975062</v>
      </c>
      <c r="L26" s="76">
        <f>VLOOKUP(A26,'Front-loading'!A:AG,$L$6,FALSE)</f>
        <v>1150754.449636485</v>
      </c>
      <c r="M26" s="77">
        <f>VLOOKUP(A26,'Front-loading'!A:AG,$M$6,FALSE)</f>
        <v>37537231.387620434</v>
      </c>
      <c r="N26" s="78">
        <f t="shared" si="12"/>
        <v>157.83281797279705</v>
      </c>
      <c r="O26" s="79">
        <f t="shared" si="12"/>
        <v>118.73511059011614</v>
      </c>
      <c r="P26" s="79">
        <f t="shared" si="12"/>
        <v>104.81414059900582</v>
      </c>
      <c r="Q26" s="80">
        <f t="shared" si="12"/>
        <v>68.534365357870044</v>
      </c>
      <c r="R26" s="101">
        <f t="shared" si="13"/>
        <v>157.83281797279705</v>
      </c>
      <c r="S26" s="102">
        <f t="shared" si="14"/>
        <v>118.73511059011614</v>
      </c>
      <c r="T26" s="102">
        <f t="shared" si="15"/>
        <v>104.81414059900582</v>
      </c>
      <c r="U26" s="102">
        <f t="shared" si="16"/>
        <v>68.534365357870044</v>
      </c>
      <c r="V26" s="95">
        <f t="shared" si="17"/>
        <v>157.83281797279705</v>
      </c>
      <c r="W26" s="96">
        <f t="shared" si="18"/>
        <v>118.73511059011614</v>
      </c>
      <c r="X26" s="96">
        <f t="shared" si="19"/>
        <v>104.81414059900582</v>
      </c>
      <c r="Y26" s="96">
        <f t="shared" si="20"/>
        <v>68.534365357870044</v>
      </c>
      <c r="Z26" s="60">
        <f t="shared" si="21"/>
        <v>157.83281797279705</v>
      </c>
      <c r="AA26" s="61">
        <f t="shared" si="22"/>
        <v>118.73511059011614</v>
      </c>
      <c r="AB26" s="61">
        <f t="shared" si="23"/>
        <v>104.81414059900582</v>
      </c>
      <c r="AC26" s="108">
        <f t="shared" si="24"/>
        <v>68.534365357870044</v>
      </c>
      <c r="AD26" s="61">
        <f t="shared" si="25"/>
        <v>157.83281797279705</v>
      </c>
      <c r="AE26" s="61">
        <f t="shared" si="26"/>
        <v>118.73511059011614</v>
      </c>
      <c r="AF26" s="61">
        <f t="shared" si="27"/>
        <v>104.81414059900582</v>
      </c>
      <c r="AG26" s="108">
        <f t="shared" si="28"/>
        <v>68.534365357870044</v>
      </c>
      <c r="AH26" s="61">
        <f t="shared" si="29"/>
        <v>157.83281797279705</v>
      </c>
      <c r="AI26" s="61">
        <f t="shared" si="30"/>
        <v>118.73511059011614</v>
      </c>
      <c r="AJ26" s="61">
        <f t="shared" si="31"/>
        <v>104.81414059900582</v>
      </c>
      <c r="AK26" s="61">
        <f t="shared" si="32"/>
        <v>68.534365357870044</v>
      </c>
      <c r="AL26" s="60">
        <f>IF($C26="",AH26,IF(AH26&gt;AH27,SUMPRODUCT(AH26:AH27,F26:F27)/SUM(F26:F27),AH26))</f>
        <v>157.83281797279705</v>
      </c>
      <c r="AM26" s="61">
        <f>IF($C26="",AI26,IF(AI26&gt;AI27,SUMPRODUCT(AI26:AI27,G26:G27)/SUM(G26:G27),AI26))</f>
        <v>118.73511059011614</v>
      </c>
      <c r="AN26" s="61">
        <f>IF($C26="",AJ26,IF(AJ26&gt;AJ27,SUMPRODUCT(AJ26:AJ27,H26:H27)/SUM(H26:H27),AJ26))</f>
        <v>104.81414059900582</v>
      </c>
      <c r="AO26" s="108">
        <f>IF($C26="",AK26,IF(AK26&gt;AK27,SUMPRODUCT(AK26:AK27,I26:I27)/SUM(I26:I27),AK26))</f>
        <v>68.534365357870044</v>
      </c>
      <c r="AP26" s="60">
        <f t="shared" si="33"/>
        <v>157.83281797279705</v>
      </c>
      <c r="AQ26" s="61">
        <f t="shared" si="34"/>
        <v>118.73511059011614</v>
      </c>
      <c r="AR26" s="61">
        <f t="shared" si="35"/>
        <v>104.81414059900582</v>
      </c>
      <c r="AS26" s="108">
        <f t="shared" si="36"/>
        <v>68.534365357870044</v>
      </c>
      <c r="AT26" s="81" t="str">
        <f t="shared" si="37"/>
        <v/>
      </c>
      <c r="AU26" s="82" t="str">
        <f t="shared" si="38"/>
        <v/>
      </c>
      <c r="AV26" s="82" t="str">
        <f t="shared" si="39"/>
        <v/>
      </c>
      <c r="AW26" s="82" t="str">
        <f t="shared" si="40"/>
        <v/>
      </c>
      <c r="AX26" s="82" t="str">
        <f t="shared" si="6"/>
        <v/>
      </c>
      <c r="AY26" s="307" t="str">
        <f t="shared" si="7"/>
        <v/>
      </c>
      <c r="AZ26" s="311">
        <f t="shared" si="8"/>
        <v>157.83281797279705</v>
      </c>
      <c r="BA26" s="307">
        <f t="shared" si="41"/>
        <v>118.73511059011614</v>
      </c>
      <c r="BB26" s="307">
        <f t="shared" si="9"/>
        <v>104.81414059900582</v>
      </c>
      <c r="BC26" s="312">
        <f t="shared" si="10"/>
        <v>68.534365357870044</v>
      </c>
      <c r="BD26" s="272" t="str">
        <f t="shared" si="42"/>
        <v/>
      </c>
      <c r="BE26" s="273" t="str">
        <f t="shared" si="43"/>
        <v/>
      </c>
      <c r="BF26" s="273" t="str">
        <f t="shared" si="44"/>
        <v/>
      </c>
      <c r="BG26" s="273" t="str">
        <f t="shared" si="45"/>
        <v/>
      </c>
      <c r="BH26" s="273" t="str">
        <f t="shared" si="46"/>
        <v/>
      </c>
      <c r="BI26" s="274" t="str">
        <f t="shared" si="47"/>
        <v/>
      </c>
      <c r="BJ26" s="627">
        <f t="shared" si="48"/>
        <v>63920459.213261515</v>
      </c>
      <c r="BK26" s="304"/>
    </row>
    <row r="27" spans="1:63">
      <c r="A27">
        <v>219</v>
      </c>
      <c r="B27" s="88" t="s">
        <v>23</v>
      </c>
      <c r="C27" s="83" t="str">
        <f>$A$26&amp;"&amp;"&amp;$A$27</f>
        <v>160&amp;219</v>
      </c>
      <c r="D27" s="62" t="str">
        <f t="shared" si="11"/>
        <v>C</v>
      </c>
      <c r="E27">
        <f>IF(ISERROR(VLOOKUP(A27,Mandatory!A:A,1,FALSE)),0,1)</f>
        <v>1</v>
      </c>
      <c r="F27" s="54">
        <f>VLOOKUP(A27,'Front-loading'!A:AG,$F$6,FALSE)</f>
        <v>193</v>
      </c>
      <c r="G27" s="55">
        <f>VLOOKUP(A27,'Front-loading'!A:AG,$G$6,FALSE)</f>
        <v>15496</v>
      </c>
      <c r="H27" s="55">
        <f>VLOOKUP(A27,'Front-loading'!A:AG,$H$6,FALSE)</f>
        <v>586</v>
      </c>
      <c r="I27" s="56">
        <f>VLOOKUP(A27,'Front-loading'!A:AG,$I$6,FALSE)</f>
        <v>41156</v>
      </c>
      <c r="J27" s="54">
        <f>VLOOKUP(A27,'Front-loading'!A:AG,$J$6,FALSE)</f>
        <v>38821.222295791988</v>
      </c>
      <c r="K27" s="55">
        <f>VLOOKUP(A27,'Front-loading'!A:AG,$K$6,FALSE)</f>
        <v>2213835.258053286</v>
      </c>
      <c r="L27" s="55">
        <f>VLOOKUP(A27,'Front-loading'!A:AG,$L$6,FALSE)</f>
        <v>48562.769158856012</v>
      </c>
      <c r="M27" s="56">
        <f>VLOOKUP(A27,'Front-loading'!A:AG,$M$6,FALSE)</f>
        <v>4498607.24742225</v>
      </c>
      <c r="N27" s="15">
        <f t="shared" si="12"/>
        <v>201.14622951187559</v>
      </c>
      <c r="O27" s="11">
        <f t="shared" si="12"/>
        <v>142.86494953880265</v>
      </c>
      <c r="P27" s="11">
        <f t="shared" si="12"/>
        <v>82.871619725010262</v>
      </c>
      <c r="Q27" s="12">
        <f t="shared" si="12"/>
        <v>109.30623110657619</v>
      </c>
      <c r="R27" s="99">
        <f t="shared" si="13"/>
        <v>201.14622951187559</v>
      </c>
      <c r="S27" s="100">
        <f t="shared" si="14"/>
        <v>142.86494953880265</v>
      </c>
      <c r="T27" s="100">
        <f t="shared" si="15"/>
        <v>82.871619725010262</v>
      </c>
      <c r="U27" s="100">
        <f t="shared" si="16"/>
        <v>109.30623110657619</v>
      </c>
      <c r="V27" s="125">
        <f t="shared" si="17"/>
        <v>201.14622951187559</v>
      </c>
      <c r="W27" s="126">
        <f t="shared" si="18"/>
        <v>142.86494953880265</v>
      </c>
      <c r="X27" s="126">
        <f t="shared" si="19"/>
        <v>82.871619725010262</v>
      </c>
      <c r="Y27" s="126">
        <f t="shared" si="20"/>
        <v>109.30623110657619</v>
      </c>
      <c r="Z27" s="127">
        <f t="shared" si="21"/>
        <v>201.14622951187559</v>
      </c>
      <c r="AA27" s="128">
        <f t="shared" si="22"/>
        <v>142.86494953880265</v>
      </c>
      <c r="AB27" s="128">
        <f t="shared" si="23"/>
        <v>82.871619725010262</v>
      </c>
      <c r="AC27" s="129">
        <f t="shared" si="24"/>
        <v>109.30623110657619</v>
      </c>
      <c r="AD27" s="128">
        <f t="shared" si="25"/>
        <v>201.14622951187559</v>
      </c>
      <c r="AE27" s="128">
        <f t="shared" si="26"/>
        <v>142.86494953880265</v>
      </c>
      <c r="AF27" s="128">
        <f t="shared" si="27"/>
        <v>108.93512569069776</v>
      </c>
      <c r="AG27" s="129">
        <f t="shared" si="28"/>
        <v>108.93512569069776</v>
      </c>
      <c r="AH27" s="128">
        <f t="shared" si="29"/>
        <v>201.14622951187559</v>
      </c>
      <c r="AI27" s="128">
        <f t="shared" si="30"/>
        <v>142.86494953880265</v>
      </c>
      <c r="AJ27" s="128">
        <f t="shared" si="31"/>
        <v>108.93512569069776</v>
      </c>
      <c r="AK27" s="128">
        <f t="shared" si="32"/>
        <v>108.93512569069776</v>
      </c>
      <c r="AL27" s="127">
        <f>IF($C27="",AH27,IF(AH26&gt;AH27,SUMPRODUCT(AH26:AH27,F26:F27)/SUM(F26:F27),AH27))</f>
        <v>201.14622951187559</v>
      </c>
      <c r="AM27" s="128">
        <f>IF($C27="",AI27,IF(AI26&gt;AI27,SUMPRODUCT(AI26:AI27,G26:G27)/SUM(G26:G27),AI27))</f>
        <v>142.86494953880265</v>
      </c>
      <c r="AN27" s="128">
        <f>IF($C27="",AJ27,IF(AJ26&gt;AJ27,SUMPRODUCT(AJ26:AJ27,H26:H27)/SUM(H26:H27),AJ27))</f>
        <v>108.93512569069776</v>
      </c>
      <c r="AO27" s="129">
        <f>IF($C27="",AK27,IF(AK26&gt;AK27,SUMPRODUCT(AK26:AK27,I26:I27)/SUM(I26:I27),AK27))</f>
        <v>108.93512569069776</v>
      </c>
      <c r="AP27" s="127">
        <f t="shared" si="33"/>
        <v>201.14622951187559</v>
      </c>
      <c r="AQ27" s="128">
        <f t="shared" si="34"/>
        <v>142.86494953880265</v>
      </c>
      <c r="AR27" s="128">
        <f t="shared" si="35"/>
        <v>108.93512569069776</v>
      </c>
      <c r="AS27" s="129">
        <f t="shared" si="36"/>
        <v>108.93512569069776</v>
      </c>
      <c r="AT27" s="18" t="str">
        <f t="shared" si="37"/>
        <v/>
      </c>
      <c r="AU27" s="19" t="str">
        <f t="shared" si="38"/>
        <v/>
      </c>
      <c r="AV27" s="19" t="str">
        <f t="shared" si="39"/>
        <v/>
      </c>
      <c r="AW27" s="19" t="str">
        <f t="shared" si="40"/>
        <v/>
      </c>
      <c r="AX27" s="19" t="str">
        <f t="shared" si="6"/>
        <v/>
      </c>
      <c r="AY27" s="306" t="str">
        <f t="shared" si="7"/>
        <v/>
      </c>
      <c r="AZ27" s="309">
        <f t="shared" si="8"/>
        <v>201.14622951187559</v>
      </c>
      <c r="BA27" s="306">
        <f t="shared" si="41"/>
        <v>142.86494953880265</v>
      </c>
      <c r="BB27" s="306">
        <f t="shared" si="9"/>
        <v>108.93512569069776</v>
      </c>
      <c r="BC27" s="310">
        <f t="shared" si="10"/>
        <v>108.93512569069776</v>
      </c>
      <c r="BD27" s="18" t="str">
        <f t="shared" si="42"/>
        <v/>
      </c>
      <c r="BE27" s="19" t="str">
        <f t="shared" si="43"/>
        <v/>
      </c>
      <c r="BF27" s="19" t="str">
        <f t="shared" si="44"/>
        <v/>
      </c>
      <c r="BG27" s="19" t="str">
        <f t="shared" si="45"/>
        <v/>
      </c>
      <c r="BH27" s="19" t="str">
        <f t="shared" si="46"/>
        <v/>
      </c>
      <c r="BI27" s="20" t="str">
        <f t="shared" si="47"/>
        <v/>
      </c>
      <c r="BJ27" s="627">
        <f t="shared" si="48"/>
        <v>6799826.4969301838</v>
      </c>
      <c r="BK27" s="304"/>
    </row>
    <row r="28" spans="1:63">
      <c r="A28" s="74">
        <v>161</v>
      </c>
      <c r="B28" s="89" t="s">
        <v>449</v>
      </c>
      <c r="C28" s="74" t="str">
        <f>$A$28&amp;"&amp;"&amp;$A$29</f>
        <v>161&amp;220</v>
      </c>
      <c r="D28" s="93" t="str">
        <f t="shared" si="11"/>
        <v>A</v>
      </c>
      <c r="E28" s="74">
        <f>IF(ISERROR(VLOOKUP(A28,Mandatory!A:A,1,FALSE)),0,1)</f>
        <v>0</v>
      </c>
      <c r="F28" s="75">
        <f>VLOOKUP(A28,'Front-loading'!A:AG,$F$6,FALSE)</f>
        <v>0</v>
      </c>
      <c r="G28" s="76">
        <f>VLOOKUP(A28,'Front-loading'!A:AG,$G$6,FALSE)</f>
        <v>10341</v>
      </c>
      <c r="H28" s="76">
        <f>VLOOKUP(A28,'Front-loading'!A:AG,$H$6,FALSE)</f>
        <v>43</v>
      </c>
      <c r="I28" s="77">
        <f>VLOOKUP(A28,'Front-loading'!A:AG,$I$6,FALSE)</f>
        <v>20112</v>
      </c>
      <c r="J28" s="75">
        <f>VLOOKUP(A28,'Front-loading'!A:AG,$J$6,FALSE)</f>
        <v>0</v>
      </c>
      <c r="K28" s="76">
        <f>VLOOKUP(A28,'Front-loading'!A:AG,$K$6,FALSE)</f>
        <v>1388577.7458240681</v>
      </c>
      <c r="L28" s="76">
        <f>VLOOKUP(A28,'Front-loading'!A:AG,$L$6,FALSE)</f>
        <v>17070.40055507949</v>
      </c>
      <c r="M28" s="77">
        <f>VLOOKUP(A28,'Front-loading'!A:AG,$M$6,FALSE)</f>
        <v>1874354.1766582329</v>
      </c>
      <c r="N28" s="78">
        <f t="shared" si="12"/>
        <v>0</v>
      </c>
      <c r="O28" s="79">
        <f t="shared" si="12"/>
        <v>134.27886527647888</v>
      </c>
      <c r="P28" s="79">
        <f t="shared" si="12"/>
        <v>396.98605942045327</v>
      </c>
      <c r="Q28" s="80">
        <f t="shared" si="12"/>
        <v>93.195812284120578</v>
      </c>
      <c r="R28" s="101">
        <f t="shared" si="13"/>
        <v>396.98605942045327</v>
      </c>
      <c r="S28" s="102">
        <f t="shared" si="14"/>
        <v>134.27886527647888</v>
      </c>
      <c r="T28" s="102">
        <f t="shared" si="15"/>
        <v>396.98605942045327</v>
      </c>
      <c r="U28" s="102">
        <f t="shared" si="16"/>
        <v>93.195812284120578</v>
      </c>
      <c r="V28" s="95">
        <f t="shared" si="17"/>
        <v>396.98605942045327</v>
      </c>
      <c r="W28" s="96">
        <f t="shared" si="18"/>
        <v>134.27886527647888</v>
      </c>
      <c r="X28" s="96">
        <f t="shared" si="19"/>
        <v>396.98605942045327</v>
      </c>
      <c r="Y28" s="96">
        <f t="shared" si="20"/>
        <v>93.195812284120578</v>
      </c>
      <c r="Z28" s="60">
        <f t="shared" si="21"/>
        <v>396.98605942045327</v>
      </c>
      <c r="AA28" s="61">
        <f t="shared" si="22"/>
        <v>134.27886527647888</v>
      </c>
      <c r="AB28" s="61">
        <f t="shared" si="23"/>
        <v>396.98605942045327</v>
      </c>
      <c r="AC28" s="108">
        <f t="shared" si="24"/>
        <v>93.195812284120578</v>
      </c>
      <c r="AD28" s="61">
        <f t="shared" si="25"/>
        <v>396.98605942045327</v>
      </c>
      <c r="AE28" s="61">
        <f t="shared" si="26"/>
        <v>134.27886527647888</v>
      </c>
      <c r="AF28" s="61">
        <f t="shared" si="27"/>
        <v>396.98605942045327</v>
      </c>
      <c r="AG28" s="108">
        <f t="shared" si="28"/>
        <v>93.195812284120578</v>
      </c>
      <c r="AH28" s="61">
        <f t="shared" si="29"/>
        <v>268.55773055295776</v>
      </c>
      <c r="AI28" s="61">
        <f t="shared" si="30"/>
        <v>134.27886527647888</v>
      </c>
      <c r="AJ28" s="61">
        <f t="shared" si="31"/>
        <v>187.28830351651774</v>
      </c>
      <c r="AK28" s="61">
        <f t="shared" si="32"/>
        <v>93.644151758258872</v>
      </c>
      <c r="AL28" s="60">
        <f>IF($C28="",AH28,IF(AH28&gt;AH29,SUMPRODUCT(AH28:AH29,F28:F29)/SUM(F28:F29),AH28))</f>
        <v>268.55773055295776</v>
      </c>
      <c r="AM28" s="61">
        <f>IF($C28="",AI28,IF(AI28&gt;AI29,SUMPRODUCT(AI28:AI29,G28:G29)/SUM(G28:G29),AI28))</f>
        <v>134.27886527647888</v>
      </c>
      <c r="AN28" s="61">
        <f>IF($C28="",AJ28,IF(AJ28&gt;AJ29,SUMPRODUCT(AJ28:AJ29,H28:H29)/SUM(H28:H29),AJ28))</f>
        <v>135.01481080065111</v>
      </c>
      <c r="AO28" s="108">
        <f>IF($C28="",AK28,IF(AK28&gt;AK29,SUMPRODUCT(AK28:AK29,I28:I29)/SUM(I28:I29),AK28))</f>
        <v>93.644151758258872</v>
      </c>
      <c r="AP28" s="60">
        <f t="shared" si="33"/>
        <v>268.55773055295776</v>
      </c>
      <c r="AQ28" s="61">
        <f t="shared" si="34"/>
        <v>134.27886527647888</v>
      </c>
      <c r="AR28" s="61">
        <f t="shared" si="35"/>
        <v>135.01481080065111</v>
      </c>
      <c r="AS28" s="108">
        <f t="shared" si="36"/>
        <v>93.644151758258872</v>
      </c>
      <c r="AT28" s="81" t="str">
        <f t="shared" si="37"/>
        <v/>
      </c>
      <c r="AU28" s="82" t="str">
        <f t="shared" si="38"/>
        <v/>
      </c>
      <c r="AV28" s="82" t="str">
        <f t="shared" si="39"/>
        <v/>
      </c>
      <c r="AW28" s="82" t="str">
        <f t="shared" si="40"/>
        <v/>
      </c>
      <c r="AX28" s="82" t="str">
        <f t="shared" si="6"/>
        <v/>
      </c>
      <c r="AY28" s="307" t="str">
        <f t="shared" si="7"/>
        <v/>
      </c>
      <c r="AZ28" s="311">
        <f t="shared" si="8"/>
        <v>268.55773055295776</v>
      </c>
      <c r="BA28" s="307">
        <f t="shared" si="41"/>
        <v>134.27886527647888</v>
      </c>
      <c r="BB28" s="307">
        <f t="shared" si="9"/>
        <v>135.01481080065111</v>
      </c>
      <c r="BC28" s="312">
        <f t="shared" si="10"/>
        <v>93.644151758258872</v>
      </c>
      <c r="BD28" s="272" t="str">
        <f t="shared" si="42"/>
        <v/>
      </c>
      <c r="BE28" s="273" t="str">
        <f t="shared" si="43"/>
        <v/>
      </c>
      <c r="BF28" s="273" t="str">
        <f t="shared" si="44"/>
        <v/>
      </c>
      <c r="BG28" s="273" t="str">
        <f t="shared" si="45"/>
        <v/>
      </c>
      <c r="BH28" s="273" t="str">
        <f t="shared" si="46"/>
        <v/>
      </c>
      <c r="BI28" s="274" t="str">
        <f t="shared" si="47"/>
        <v/>
      </c>
      <c r="BJ28" s="627">
        <f t="shared" si="48"/>
        <v>3277754.5628505982</v>
      </c>
      <c r="BK28" s="304"/>
    </row>
    <row r="29" spans="1:63">
      <c r="A29">
        <v>220</v>
      </c>
      <c r="B29" s="88" t="s">
        <v>458</v>
      </c>
      <c r="C29" s="83" t="str">
        <f>$A$28&amp;"&amp;"&amp;$A$29</f>
        <v>161&amp;220</v>
      </c>
      <c r="D29" s="62" t="str">
        <f t="shared" si="11"/>
        <v>C</v>
      </c>
      <c r="E29">
        <f>IF(ISERROR(VLOOKUP(A29,Mandatory!A:A,1,FALSE)),0,1)</f>
        <v>0</v>
      </c>
      <c r="F29" s="54">
        <f>VLOOKUP(A29,'Front-loading'!A:AG,$F$6,FALSE)</f>
        <v>51</v>
      </c>
      <c r="G29" s="55">
        <f>VLOOKUP(A29,'Front-loading'!A:AG,$G$6,FALSE)</f>
        <v>1198</v>
      </c>
      <c r="H29" s="55">
        <f>VLOOKUP(A29,'Front-loading'!A:AG,$H$6,FALSE)</f>
        <v>319</v>
      </c>
      <c r="I29" s="56">
        <f>VLOOKUP(A29,'Front-loading'!A:AG,$I$6,FALSE)</f>
        <v>6260</v>
      </c>
      <c r="J29" s="54">
        <f>VLOOKUP(A29,'Front-loading'!A:AG,$J$6,FALSE)</f>
        <v>15797.572027747559</v>
      </c>
      <c r="K29" s="55">
        <f>VLOOKUP(A29,'Front-loading'!A:AG,$K$6,FALSE)</f>
        <v>268718.94153258728</v>
      </c>
      <c r="L29" s="55">
        <f>VLOOKUP(A29,'Front-loading'!A:AG,$L$6,FALSE)</f>
        <v>40821.964458625444</v>
      </c>
      <c r="M29" s="56">
        <f>VLOOKUP(A29,'Front-loading'!A:AG,$M$6,FALSE)</f>
        <v>737248.79766902735</v>
      </c>
      <c r="N29" s="15">
        <f t="shared" si="12"/>
        <v>309.75631426955999</v>
      </c>
      <c r="O29" s="11">
        <f t="shared" si="12"/>
        <v>224.3062951023266</v>
      </c>
      <c r="P29" s="11">
        <f t="shared" si="12"/>
        <v>127.96854062265029</v>
      </c>
      <c r="Q29" s="12">
        <f t="shared" si="12"/>
        <v>117.77137342955709</v>
      </c>
      <c r="R29" s="99">
        <f t="shared" si="13"/>
        <v>309.75631426955999</v>
      </c>
      <c r="S29" s="100">
        <f t="shared" si="14"/>
        <v>224.3062951023266</v>
      </c>
      <c r="T29" s="100">
        <f t="shared" si="15"/>
        <v>127.96854062265029</v>
      </c>
      <c r="U29" s="100">
        <f t="shared" si="16"/>
        <v>117.77137342955709</v>
      </c>
      <c r="V29" s="125">
        <f t="shared" si="17"/>
        <v>309.75631426955999</v>
      </c>
      <c r="W29" s="126">
        <f t="shared" si="18"/>
        <v>224.3062951023266</v>
      </c>
      <c r="X29" s="126">
        <f t="shared" si="19"/>
        <v>127.96854062265029</v>
      </c>
      <c r="Y29" s="126">
        <f t="shared" si="20"/>
        <v>117.77137342955709</v>
      </c>
      <c r="Z29" s="127">
        <f t="shared" si="21"/>
        <v>309.75631426955999</v>
      </c>
      <c r="AA29" s="128">
        <f t="shared" si="22"/>
        <v>224.3062951023266</v>
      </c>
      <c r="AB29" s="128">
        <f t="shared" si="23"/>
        <v>127.96854062265029</v>
      </c>
      <c r="AC29" s="129">
        <f t="shared" si="24"/>
        <v>117.77137342955709</v>
      </c>
      <c r="AD29" s="128">
        <f t="shared" si="25"/>
        <v>309.75631426955999</v>
      </c>
      <c r="AE29" s="128">
        <f t="shared" si="26"/>
        <v>224.3062951023266</v>
      </c>
      <c r="AF29" s="128">
        <f t="shared" si="27"/>
        <v>127.96854062265029</v>
      </c>
      <c r="AG29" s="129">
        <f t="shared" si="28"/>
        <v>117.77137342955709</v>
      </c>
      <c r="AH29" s="128">
        <f t="shared" si="29"/>
        <v>309.75631426955999</v>
      </c>
      <c r="AI29" s="128">
        <f t="shared" si="30"/>
        <v>224.3062951023266</v>
      </c>
      <c r="AJ29" s="128">
        <f t="shared" si="31"/>
        <v>127.96854062265029</v>
      </c>
      <c r="AK29" s="128">
        <f t="shared" si="32"/>
        <v>117.77137342955709</v>
      </c>
      <c r="AL29" s="127">
        <f>IF($C29="",AH29,IF(AH28&gt;AH29,SUMPRODUCT(AH28:AH29,F28:F29)/SUM(F28:F29),AH29))</f>
        <v>309.75631426955999</v>
      </c>
      <c r="AM29" s="128">
        <f>IF($C29="",AI29,IF(AI28&gt;AI29,SUMPRODUCT(AI28:AI29,G28:G29)/SUM(G28:G29),AI29))</f>
        <v>224.3062951023266</v>
      </c>
      <c r="AN29" s="128">
        <f>IF($C29="",AJ29,IF(AJ28&gt;AJ29,SUMPRODUCT(AJ28:AJ29,H28:H29)/SUM(H28:H29),AJ29))</f>
        <v>135.01481080065111</v>
      </c>
      <c r="AO29" s="129">
        <f>IF($C29="",AK29,IF(AK28&gt;AK29,SUMPRODUCT(AK28:AK29,I28:I29)/SUM(I28:I29),AK29))</f>
        <v>117.77137342955709</v>
      </c>
      <c r="AP29" s="127">
        <f t="shared" si="33"/>
        <v>309.75631426955999</v>
      </c>
      <c r="AQ29" s="128">
        <f t="shared" si="34"/>
        <v>224.3062951023266</v>
      </c>
      <c r="AR29" s="128">
        <f t="shared" si="35"/>
        <v>135.01481080065111</v>
      </c>
      <c r="AS29" s="129">
        <f t="shared" si="36"/>
        <v>117.77137342955709</v>
      </c>
      <c r="AT29" s="18" t="str">
        <f t="shared" si="37"/>
        <v/>
      </c>
      <c r="AU29" s="19" t="str">
        <f t="shared" si="38"/>
        <v/>
      </c>
      <c r="AV29" s="19" t="str">
        <f t="shared" si="39"/>
        <v/>
      </c>
      <c r="AW29" s="19" t="str">
        <f t="shared" si="40"/>
        <v/>
      </c>
      <c r="AX29" s="19" t="str">
        <f t="shared" si="6"/>
        <v/>
      </c>
      <c r="AY29" s="306" t="str">
        <f t="shared" si="7"/>
        <v/>
      </c>
      <c r="AZ29" s="309">
        <f t="shared" si="8"/>
        <v>309.75631426955999</v>
      </c>
      <c r="BA29" s="306">
        <f t="shared" si="41"/>
        <v>224.3062951023266</v>
      </c>
      <c r="BB29" s="306">
        <f t="shared" si="9"/>
        <v>135.01481080065111</v>
      </c>
      <c r="BC29" s="310">
        <f t="shared" si="10"/>
        <v>117.77137342955709</v>
      </c>
      <c r="BD29" s="18" t="str">
        <f t="shared" si="42"/>
        <v/>
      </c>
      <c r="BE29" s="19" t="str">
        <f t="shared" si="43"/>
        <v/>
      </c>
      <c r="BF29" s="19" t="str">
        <f t="shared" si="44"/>
        <v/>
      </c>
      <c r="BG29" s="19" t="str">
        <f t="shared" si="45"/>
        <v/>
      </c>
      <c r="BH29" s="19" t="str">
        <f t="shared" si="46"/>
        <v/>
      </c>
      <c r="BI29" s="20" t="str">
        <f t="shared" si="47"/>
        <v/>
      </c>
      <c r="BJ29" s="627">
        <f t="shared" si="48"/>
        <v>1064835.03587477</v>
      </c>
      <c r="BK29" s="304"/>
    </row>
    <row r="30" spans="1:63">
      <c r="A30" s="74">
        <v>172</v>
      </c>
      <c r="B30" s="89" t="s">
        <v>16</v>
      </c>
      <c r="C30" s="74" t="str">
        <f>$A$30&amp;"&amp;"&amp;$A$31</f>
        <v>172&amp;221</v>
      </c>
      <c r="D30" s="93" t="str">
        <f t="shared" si="11"/>
        <v>A</v>
      </c>
      <c r="E30" s="74">
        <f>IF(ISERROR(VLOOKUP(A30,Mandatory!A:A,1,FALSE)),0,1)</f>
        <v>1</v>
      </c>
      <c r="F30" s="75">
        <f>VLOOKUP(A30,'Front-loading'!A:AG,$F$6,FALSE)</f>
        <v>1333</v>
      </c>
      <c r="G30" s="76">
        <f>VLOOKUP(A30,'Front-loading'!A:AG,$G$6,FALSE)</f>
        <v>15271</v>
      </c>
      <c r="H30" s="76">
        <f>VLOOKUP(A30,'Front-loading'!A:AG,$H$6,FALSE)</f>
        <v>2834</v>
      </c>
      <c r="I30" s="77">
        <f>VLOOKUP(A30,'Front-loading'!A:AG,$I$6,FALSE)</f>
        <v>27178</v>
      </c>
      <c r="J30" s="75">
        <f>VLOOKUP(A30,'Front-loading'!A:AG,$J$6,FALSE)</f>
        <v>188554.57945775028</v>
      </c>
      <c r="K30" s="76">
        <f>VLOOKUP(A30,'Front-loading'!A:AG,$K$6,FALSE)</f>
        <v>4643011.9919353183</v>
      </c>
      <c r="L30" s="76">
        <f>VLOOKUP(A30,'Front-loading'!A:AG,$L$6,FALSE)</f>
        <v>378322.31502674369</v>
      </c>
      <c r="M30" s="77">
        <f>VLOOKUP(A30,'Front-loading'!A:AG,$M$6,FALSE)</f>
        <v>5308505.4471899113</v>
      </c>
      <c r="N30" s="78">
        <f t="shared" si="12"/>
        <v>141.45129741766712</v>
      </c>
      <c r="O30" s="79">
        <f t="shared" si="12"/>
        <v>304.04112317040915</v>
      </c>
      <c r="P30" s="79">
        <f t="shared" si="12"/>
        <v>133.49411257118692</v>
      </c>
      <c r="Q30" s="80">
        <f t="shared" si="12"/>
        <v>195.32362378357169</v>
      </c>
      <c r="R30" s="101">
        <f t="shared" si="13"/>
        <v>141.45129741766712</v>
      </c>
      <c r="S30" s="102">
        <f t="shared" si="14"/>
        <v>304.04112317040915</v>
      </c>
      <c r="T30" s="102">
        <f t="shared" si="15"/>
        <v>133.49411257118692</v>
      </c>
      <c r="U30" s="102">
        <f t="shared" si="16"/>
        <v>195.32362378357169</v>
      </c>
      <c r="V30" s="95">
        <f t="shared" si="17"/>
        <v>141.45129741766712</v>
      </c>
      <c r="W30" s="96">
        <f t="shared" si="18"/>
        <v>304.04112317040915</v>
      </c>
      <c r="X30" s="96">
        <f t="shared" si="19"/>
        <v>133.49411257118692</v>
      </c>
      <c r="Y30" s="96">
        <f t="shared" si="20"/>
        <v>195.32362378357169</v>
      </c>
      <c r="Z30" s="60">
        <f t="shared" si="21"/>
        <v>141.45129741766712</v>
      </c>
      <c r="AA30" s="61">
        <f t="shared" si="22"/>
        <v>304.04112317040915</v>
      </c>
      <c r="AB30" s="61">
        <f t="shared" si="23"/>
        <v>133.49411257118692</v>
      </c>
      <c r="AC30" s="108">
        <f t="shared" si="24"/>
        <v>195.32362378357169</v>
      </c>
      <c r="AD30" s="61">
        <f t="shared" si="25"/>
        <v>290.98810957558834</v>
      </c>
      <c r="AE30" s="61">
        <f t="shared" si="26"/>
        <v>290.98810957558834</v>
      </c>
      <c r="AF30" s="61">
        <f t="shared" si="27"/>
        <v>189.48513135467994</v>
      </c>
      <c r="AG30" s="108">
        <f t="shared" si="28"/>
        <v>189.48513135467994</v>
      </c>
      <c r="AH30" s="61">
        <f t="shared" si="29"/>
        <v>290.98810957558834</v>
      </c>
      <c r="AI30" s="61">
        <f t="shared" si="30"/>
        <v>290.98810957558834</v>
      </c>
      <c r="AJ30" s="61">
        <f t="shared" si="31"/>
        <v>189.48513135467994</v>
      </c>
      <c r="AK30" s="61">
        <f t="shared" si="32"/>
        <v>189.48513135467994</v>
      </c>
      <c r="AL30" s="60">
        <f>IF($C30="",AH30,IF(AH30&gt;AH31,SUMPRODUCT(AH30:AH31,F30:F31)/SUM(F30:F31),AH30))</f>
        <v>290.98810957558834</v>
      </c>
      <c r="AM30" s="61">
        <f>IF($C30="",AI30,IF(AI30&gt;AI31,SUMPRODUCT(AI30:AI31,G30:G31)/SUM(G30:G31),AI30))</f>
        <v>290.98810957558834</v>
      </c>
      <c r="AN30" s="61">
        <f>IF($C30="",AJ30,IF(AJ30&gt;AJ31,SUMPRODUCT(AJ30:AJ31,H30:H31)/SUM(H30:H31),AJ30))</f>
        <v>189.48513135467994</v>
      </c>
      <c r="AO30" s="108">
        <f>IF($C30="",AK30,IF(AK30&gt;AK31,SUMPRODUCT(AK30:AK31,I30:I31)/SUM(I30:I31),AK30))</f>
        <v>189.48513135467994</v>
      </c>
      <c r="AP30" s="60">
        <f t="shared" si="33"/>
        <v>290.98810957558834</v>
      </c>
      <c r="AQ30" s="61">
        <f t="shared" si="34"/>
        <v>290.98810957558834</v>
      </c>
      <c r="AR30" s="61">
        <f t="shared" si="35"/>
        <v>189.48513135467994</v>
      </c>
      <c r="AS30" s="108">
        <f t="shared" si="36"/>
        <v>189.48513135467994</v>
      </c>
      <c r="AT30" s="81" t="str">
        <f t="shared" si="37"/>
        <v/>
      </c>
      <c r="AU30" s="82" t="str">
        <f t="shared" si="38"/>
        <v/>
      </c>
      <c r="AV30" s="82" t="str">
        <f t="shared" si="39"/>
        <v/>
      </c>
      <c r="AW30" s="82" t="str">
        <f t="shared" si="40"/>
        <v/>
      </c>
      <c r="AX30" s="82" t="str">
        <f t="shared" si="6"/>
        <v/>
      </c>
      <c r="AY30" s="307" t="str">
        <f t="shared" si="7"/>
        <v/>
      </c>
      <c r="AZ30" s="311">
        <f t="shared" si="8"/>
        <v>290.98810957558834</v>
      </c>
      <c r="BA30" s="307">
        <f t="shared" si="41"/>
        <v>290.98810957558834</v>
      </c>
      <c r="BB30" s="307">
        <f t="shared" si="9"/>
        <v>189.48513135467994</v>
      </c>
      <c r="BC30" s="312">
        <f t="shared" si="10"/>
        <v>189.48513135467994</v>
      </c>
      <c r="BD30" s="272" t="str">
        <f t="shared" si="42"/>
        <v/>
      </c>
      <c r="BE30" s="273" t="str">
        <f t="shared" si="43"/>
        <v/>
      </c>
      <c r="BF30" s="273" t="str">
        <f t="shared" si="44"/>
        <v/>
      </c>
      <c r="BG30" s="273" t="str">
        <f t="shared" si="45"/>
        <v/>
      </c>
      <c r="BH30" s="273" t="str">
        <f t="shared" si="46"/>
        <v/>
      </c>
      <c r="BI30" s="274" t="str">
        <f t="shared" si="47"/>
        <v/>
      </c>
      <c r="BJ30" s="627">
        <f t="shared" si="48"/>
        <v>10518394.333609723</v>
      </c>
      <c r="BK30" s="304"/>
    </row>
    <row r="31" spans="1:63">
      <c r="A31">
        <v>221</v>
      </c>
      <c r="B31" s="88" t="s">
        <v>459</v>
      </c>
      <c r="C31" t="str">
        <f>$A$30&amp;"&amp;"&amp;$A$31</f>
        <v>172&amp;221</v>
      </c>
      <c r="D31" s="62" t="str">
        <f t="shared" si="11"/>
        <v>C</v>
      </c>
      <c r="E31">
        <f>IF(ISERROR(VLOOKUP(A31,Mandatory!A:A,1,FALSE)),0,1)</f>
        <v>0</v>
      </c>
      <c r="F31" s="54">
        <f>VLOOKUP(A31,'Front-loading'!A:AG,$F$6,FALSE)</f>
        <v>0</v>
      </c>
      <c r="G31" s="55">
        <f>VLOOKUP(A31,'Front-loading'!A:AG,$G$6,FALSE)</f>
        <v>790</v>
      </c>
      <c r="H31" s="55">
        <f>VLOOKUP(A31,'Front-loading'!A:AG,$H$6,FALSE)</f>
        <v>63</v>
      </c>
      <c r="I31" s="56">
        <f>VLOOKUP(A31,'Front-loading'!A:AG,$I$6,FALSE)</f>
        <v>737</v>
      </c>
      <c r="J31" s="54">
        <f>VLOOKUP(A31,'Front-loading'!A:AG,$J$6,FALSE)</f>
        <v>0</v>
      </c>
      <c r="K31" s="55">
        <f>VLOOKUP(A31,'Front-loading'!A:AG,$K$6,FALSE)</f>
        <v>257239.51125952235</v>
      </c>
      <c r="L31" s="55">
        <f>VLOOKUP(A31,'Front-loading'!A:AG,$L$6,FALSE)</f>
        <v>10834.8843759228</v>
      </c>
      <c r="M31" s="56">
        <f>VLOOKUP(A31,'Front-loading'!A:AG,$M$6,FALSE)</f>
        <v>260155.6239039689</v>
      </c>
      <c r="N31" s="15">
        <f t="shared" si="12"/>
        <v>0</v>
      </c>
      <c r="O31" s="11">
        <f t="shared" si="12"/>
        <v>325.61963450572449</v>
      </c>
      <c r="P31" s="11">
        <f t="shared" si="12"/>
        <v>171.98229168131428</v>
      </c>
      <c r="Q31" s="12">
        <f t="shared" si="12"/>
        <v>352.99270543279363</v>
      </c>
      <c r="R31" s="99">
        <f t="shared" si="13"/>
        <v>171.98229168131428</v>
      </c>
      <c r="S31" s="100">
        <f t="shared" si="14"/>
        <v>325.61963450572449</v>
      </c>
      <c r="T31" s="100">
        <f t="shared" si="15"/>
        <v>171.98229168131428</v>
      </c>
      <c r="U31" s="100">
        <f t="shared" si="16"/>
        <v>352.99270543279363</v>
      </c>
      <c r="V31" s="125">
        <f t="shared" si="17"/>
        <v>171.98229168131428</v>
      </c>
      <c r="W31" s="126">
        <f t="shared" si="18"/>
        <v>325.61963450572449</v>
      </c>
      <c r="X31" s="126">
        <f t="shared" si="19"/>
        <v>171.98229168131428</v>
      </c>
      <c r="Y31" s="126">
        <f t="shared" si="20"/>
        <v>352.99270543279363</v>
      </c>
      <c r="Z31" s="127">
        <f t="shared" si="21"/>
        <v>171.98229168131428</v>
      </c>
      <c r="AA31" s="128">
        <f t="shared" si="22"/>
        <v>338.83112977307877</v>
      </c>
      <c r="AB31" s="128">
        <f t="shared" si="23"/>
        <v>171.98229168131428</v>
      </c>
      <c r="AC31" s="129">
        <f t="shared" si="24"/>
        <v>338.83112977307877</v>
      </c>
      <c r="AD31" s="128">
        <f t="shared" si="25"/>
        <v>338.83112977307883</v>
      </c>
      <c r="AE31" s="128">
        <f t="shared" si="26"/>
        <v>338.83112977307883</v>
      </c>
      <c r="AF31" s="128">
        <f t="shared" si="27"/>
        <v>325.69178377335231</v>
      </c>
      <c r="AG31" s="129">
        <f t="shared" si="28"/>
        <v>325.69178377335231</v>
      </c>
      <c r="AH31" s="128">
        <f t="shared" si="29"/>
        <v>338.83112977307883</v>
      </c>
      <c r="AI31" s="128">
        <f t="shared" si="30"/>
        <v>338.83112977307883</v>
      </c>
      <c r="AJ31" s="128">
        <f t="shared" si="31"/>
        <v>325.69178377335231</v>
      </c>
      <c r="AK31" s="128">
        <f t="shared" si="32"/>
        <v>325.69178377335231</v>
      </c>
      <c r="AL31" s="127">
        <f>IF($C31="",AH31,IF(AH30&gt;AH31,SUMPRODUCT(AH30:AH31,F30:F31)/SUM(F30:F31),AH31))</f>
        <v>338.83112977307883</v>
      </c>
      <c r="AM31" s="128">
        <f>IF($C31="",AI31,IF(AI30&gt;AI31,SUMPRODUCT(AI30:AI31,G30:G31)/SUM(G30:G31),AI31))</f>
        <v>338.83112977307883</v>
      </c>
      <c r="AN31" s="128">
        <f>IF($C31="",AJ31,IF(AJ30&gt;AJ31,SUMPRODUCT(AJ30:AJ31,H30:H31)/SUM(H30:H31),AJ31))</f>
        <v>325.69178377335231</v>
      </c>
      <c r="AO31" s="129">
        <f>IF($C31="",AK31,IF(AK30&gt;AK31,SUMPRODUCT(AK30:AK31,I30:I31)/SUM(I30:I31),AK31))</f>
        <v>325.69178377335231</v>
      </c>
      <c r="AP31" s="127">
        <f t="shared" si="33"/>
        <v>338.83112977307883</v>
      </c>
      <c r="AQ31" s="128">
        <f t="shared" si="34"/>
        <v>338.83112977307883</v>
      </c>
      <c r="AR31" s="128">
        <f t="shared" si="35"/>
        <v>325.69178377335231</v>
      </c>
      <c r="AS31" s="129">
        <f t="shared" si="36"/>
        <v>325.69178377335231</v>
      </c>
      <c r="AT31" s="18" t="str">
        <f t="shared" si="37"/>
        <v/>
      </c>
      <c r="AU31" s="19" t="str">
        <f t="shared" si="38"/>
        <v/>
      </c>
      <c r="AV31" s="19" t="str">
        <f t="shared" si="39"/>
        <v/>
      </c>
      <c r="AW31" s="19" t="str">
        <f t="shared" si="40"/>
        <v/>
      </c>
      <c r="AX31" s="19" t="str">
        <f t="shared" si="6"/>
        <v/>
      </c>
      <c r="AY31" s="306" t="str">
        <f t="shared" si="7"/>
        <v/>
      </c>
      <c r="AZ31" s="309">
        <f t="shared" si="8"/>
        <v>338.83112977307883</v>
      </c>
      <c r="BA31" s="306">
        <f t="shared" si="41"/>
        <v>338.83112977307883</v>
      </c>
      <c r="BB31" s="306">
        <f t="shared" si="9"/>
        <v>325.69178377335231</v>
      </c>
      <c r="BC31" s="310">
        <f t="shared" si="10"/>
        <v>325.69178377335231</v>
      </c>
      <c r="BD31" s="18" t="str">
        <f t="shared" si="42"/>
        <v/>
      </c>
      <c r="BE31" s="19" t="str">
        <f t="shared" si="43"/>
        <v/>
      </c>
      <c r="BF31" s="19" t="str">
        <f t="shared" si="44"/>
        <v/>
      </c>
      <c r="BG31" s="19" t="str">
        <f t="shared" si="45"/>
        <v/>
      </c>
      <c r="BH31" s="19" t="str">
        <f t="shared" si="46"/>
        <v/>
      </c>
      <c r="BI31" s="20" t="str">
        <f t="shared" si="47"/>
        <v/>
      </c>
      <c r="BJ31" s="627">
        <f t="shared" si="48"/>
        <v>528230.01953941409</v>
      </c>
      <c r="BK31" s="304"/>
    </row>
    <row r="32" spans="1:63">
      <c r="A32" s="74">
        <v>173</v>
      </c>
      <c r="B32" s="89" t="s">
        <v>17</v>
      </c>
      <c r="C32" s="74" t="str">
        <f>$A$32&amp;"&amp;"&amp;$A$33</f>
        <v>173&amp;222</v>
      </c>
      <c r="D32" s="93" t="str">
        <f t="shared" si="11"/>
        <v>A</v>
      </c>
      <c r="E32" s="74">
        <f>IF(ISERROR(VLOOKUP(A32,Mandatory!A:A,1,FALSE)),0,1)</f>
        <v>1</v>
      </c>
      <c r="F32" s="75">
        <f>VLOOKUP(A32,'Front-loading'!A:AG,$F$6,FALSE)</f>
        <v>46</v>
      </c>
      <c r="G32" s="76">
        <f>VLOOKUP(A32,'Front-loading'!A:AG,$G$6,FALSE)</f>
        <v>9288</v>
      </c>
      <c r="H32" s="76">
        <f>VLOOKUP(A32,'Front-loading'!A:AG,$H$6,FALSE)</f>
        <v>236</v>
      </c>
      <c r="I32" s="77">
        <f>VLOOKUP(A32,'Front-loading'!A:AG,$I$6,FALSE)</f>
        <v>22189</v>
      </c>
      <c r="J32" s="75">
        <f>VLOOKUP(A32,'Front-loading'!A:AG,$J$6,FALSE)</f>
        <v>12574.273960203091</v>
      </c>
      <c r="K32" s="76">
        <f>VLOOKUP(A32,'Front-loading'!A:AG,$K$6,FALSE)</f>
        <v>2680476.7711569979</v>
      </c>
      <c r="L32" s="76">
        <f>VLOOKUP(A32,'Front-loading'!A:AG,$L$6,FALSE)</f>
        <v>26164.898406451888</v>
      </c>
      <c r="M32" s="77">
        <f>VLOOKUP(A32,'Front-loading'!A:AG,$M$6,FALSE)</f>
        <v>3930263.8391729724</v>
      </c>
      <c r="N32" s="78">
        <f t="shared" si="12"/>
        <v>273.35378174354543</v>
      </c>
      <c r="O32" s="79">
        <f t="shared" si="12"/>
        <v>288.59569026238137</v>
      </c>
      <c r="P32" s="79">
        <f t="shared" si="12"/>
        <v>110.86821358666054</v>
      </c>
      <c r="Q32" s="80">
        <f t="shared" si="12"/>
        <v>177.12667714511571</v>
      </c>
      <c r="R32" s="101">
        <f t="shared" si="13"/>
        <v>137.37295165480489</v>
      </c>
      <c r="S32" s="102">
        <f t="shared" si="14"/>
        <v>288.59569026238137</v>
      </c>
      <c r="T32" s="102">
        <f t="shared" si="15"/>
        <v>137.37295165480489</v>
      </c>
      <c r="U32" s="102">
        <f t="shared" si="16"/>
        <v>177.12667714511571</v>
      </c>
      <c r="V32" s="95">
        <f t="shared" si="17"/>
        <v>137.37295165480489</v>
      </c>
      <c r="W32" s="96">
        <f t="shared" si="18"/>
        <v>288.59569026238137</v>
      </c>
      <c r="X32" s="96">
        <f t="shared" si="19"/>
        <v>137.37295165480489</v>
      </c>
      <c r="Y32" s="96">
        <f t="shared" si="20"/>
        <v>177.12667714511571</v>
      </c>
      <c r="Z32" s="60">
        <f t="shared" si="21"/>
        <v>137.37295165480489</v>
      </c>
      <c r="AA32" s="61">
        <f t="shared" si="22"/>
        <v>288.59569026238137</v>
      </c>
      <c r="AB32" s="61">
        <f t="shared" si="23"/>
        <v>137.37295165480489</v>
      </c>
      <c r="AC32" s="108">
        <f t="shared" si="24"/>
        <v>177.12667714511571</v>
      </c>
      <c r="AD32" s="61">
        <f t="shared" si="25"/>
        <v>287.85043142630377</v>
      </c>
      <c r="AE32" s="61">
        <f t="shared" si="26"/>
        <v>287.85043142630377</v>
      </c>
      <c r="AF32" s="61">
        <f t="shared" si="27"/>
        <v>176.70831017897464</v>
      </c>
      <c r="AG32" s="108">
        <f t="shared" si="28"/>
        <v>176.70831017897464</v>
      </c>
      <c r="AH32" s="61">
        <f t="shared" si="29"/>
        <v>287.85043142630377</v>
      </c>
      <c r="AI32" s="61">
        <f t="shared" si="30"/>
        <v>287.85043142630377</v>
      </c>
      <c r="AJ32" s="61">
        <f t="shared" si="31"/>
        <v>176.70831017897464</v>
      </c>
      <c r="AK32" s="61">
        <f t="shared" si="32"/>
        <v>176.70831017897464</v>
      </c>
      <c r="AL32" s="60">
        <f>IF($C32="",AH32,IF(AH32&gt;AH33,SUMPRODUCT(AH32:AH33,F32:F33)/SUM(F32:F33),AH32))</f>
        <v>287.85043142630377</v>
      </c>
      <c r="AM32" s="61">
        <f>IF($C32="",AI32,IF(AI32&gt;AI33,SUMPRODUCT(AI32:AI33,G32:G33)/SUM(G32:G33),AI32))</f>
        <v>285.68170318762321</v>
      </c>
      <c r="AN32" s="61">
        <f>IF($C32="",AJ32,IF(AJ32&gt;AJ33,SUMPRODUCT(AJ32:AJ33,H32:H33)/SUM(H32:H33),AJ32))</f>
        <v>176.70831017897464</v>
      </c>
      <c r="AO32" s="108">
        <f>IF($C32="",AK32,IF(AK32&gt;AK33,SUMPRODUCT(AK32:AK33,I32:I33)/SUM(I32:I33),AK32))</f>
        <v>175.68659333723679</v>
      </c>
      <c r="AP32" s="60">
        <f t="shared" si="33"/>
        <v>287.85043142630377</v>
      </c>
      <c r="AQ32" s="61">
        <f t="shared" si="34"/>
        <v>285.68170318762321</v>
      </c>
      <c r="AR32" s="61">
        <f t="shared" si="35"/>
        <v>176.70831017897464</v>
      </c>
      <c r="AS32" s="108">
        <f t="shared" si="36"/>
        <v>175.68659333723679</v>
      </c>
      <c r="AT32" s="81" t="str">
        <f t="shared" si="37"/>
        <v/>
      </c>
      <c r="AU32" s="82" t="str">
        <f t="shared" si="38"/>
        <v/>
      </c>
      <c r="AV32" s="82" t="str">
        <f t="shared" si="39"/>
        <v/>
      </c>
      <c r="AW32" s="82" t="str">
        <f t="shared" si="40"/>
        <v/>
      </c>
      <c r="AX32" s="82" t="str">
        <f t="shared" si="6"/>
        <v/>
      </c>
      <c r="AY32" s="307" t="str">
        <f t="shared" si="7"/>
        <v/>
      </c>
      <c r="AZ32" s="311">
        <f t="shared" si="8"/>
        <v>287.85043142630377</v>
      </c>
      <c r="BA32" s="307">
        <f t="shared" si="41"/>
        <v>285.68170318762321</v>
      </c>
      <c r="BB32" s="307">
        <f t="shared" si="9"/>
        <v>176.70831017897464</v>
      </c>
      <c r="BC32" s="312">
        <f t="shared" si="10"/>
        <v>175.68659333723679</v>
      </c>
      <c r="BD32" s="272" t="str">
        <f t="shared" si="42"/>
        <v/>
      </c>
      <c r="BE32" s="273" t="str">
        <f t="shared" si="43"/>
        <v/>
      </c>
      <c r="BF32" s="273" t="str">
        <f t="shared" si="44"/>
        <v/>
      </c>
      <c r="BG32" s="273" t="str">
        <f t="shared" si="45"/>
        <v/>
      </c>
      <c r="BH32" s="273" t="str">
        <f t="shared" si="46"/>
        <v/>
      </c>
      <c r="BI32" s="274" t="str">
        <f t="shared" si="47"/>
        <v/>
      </c>
      <c r="BJ32" s="627">
        <f t="shared" si="48"/>
        <v>6606665.7598144393</v>
      </c>
      <c r="BK32" s="304"/>
    </row>
    <row r="33" spans="1:63">
      <c r="A33">
        <v>222</v>
      </c>
      <c r="B33" s="88" t="s">
        <v>489</v>
      </c>
      <c r="C33" t="str">
        <f>$A$32&amp;"&amp;"&amp;$A$33</f>
        <v>173&amp;222</v>
      </c>
      <c r="D33" s="62" t="str">
        <f t="shared" si="11"/>
        <v>C</v>
      </c>
      <c r="E33">
        <f>IF(ISERROR(VLOOKUP(A33,Mandatory!A:A,1,FALSE)),0,1)</f>
        <v>0</v>
      </c>
      <c r="F33" s="54">
        <f>VLOOKUP(A33,'Front-loading'!A:AG,$F$6,FALSE)</f>
        <v>0</v>
      </c>
      <c r="G33" s="55">
        <f>VLOOKUP(A33,'Front-loading'!A:AG,$G$6,FALSE)</f>
        <v>99</v>
      </c>
      <c r="H33" s="55">
        <f>VLOOKUP(A33,'Front-loading'!A:AG,$H$6,FALSE)</f>
        <v>0</v>
      </c>
      <c r="I33" s="56">
        <f>VLOOKUP(A33,'Front-loading'!A:AG,$I$6,FALSE)</f>
        <v>186</v>
      </c>
      <c r="J33" s="54">
        <f>VLOOKUP(A33,'Front-loading'!A:AG,$J$6,FALSE)</f>
        <v>0</v>
      </c>
      <c r="K33" s="55">
        <f>VLOOKUP(A33,'Front-loading'!A:AG,$K$6,FALSE)</f>
        <v>8139.3407347095199</v>
      </c>
      <c r="L33" s="55">
        <f>VLOOKUP(A33,'Front-loading'!A:AG,$L$6,FALSE)</f>
        <v>0</v>
      </c>
      <c r="M33" s="56">
        <f>VLOOKUP(A33,'Front-loading'!A:AG,$M$6,FALSE)</f>
        <v>10006.83135940491</v>
      </c>
      <c r="N33" s="15">
        <f t="shared" si="12"/>
        <v>0</v>
      </c>
      <c r="O33" s="11">
        <f t="shared" si="12"/>
        <v>82.215562976863836</v>
      </c>
      <c r="P33" s="11">
        <f t="shared" si="12"/>
        <v>0</v>
      </c>
      <c r="Q33" s="12">
        <f t="shared" si="12"/>
        <v>53.800168598951132</v>
      </c>
      <c r="R33" s="99" t="e">
        <f t="shared" si="13"/>
        <v>#DIV/0!</v>
      </c>
      <c r="S33" s="100">
        <f t="shared" si="14"/>
        <v>82.215562976863836</v>
      </c>
      <c r="T33" s="100" t="e">
        <f t="shared" si="15"/>
        <v>#DIV/0!</v>
      </c>
      <c r="U33" s="100">
        <f t="shared" si="16"/>
        <v>53.800168598951132</v>
      </c>
      <c r="V33" s="125">
        <f t="shared" si="17"/>
        <v>82.215562976863836</v>
      </c>
      <c r="W33" s="126">
        <f t="shared" si="18"/>
        <v>82.215562976863836</v>
      </c>
      <c r="X33" s="126">
        <f t="shared" si="19"/>
        <v>53.800168598951132</v>
      </c>
      <c r="Y33" s="126">
        <f t="shared" si="20"/>
        <v>53.800168598951132</v>
      </c>
      <c r="Z33" s="127">
        <f t="shared" si="21"/>
        <v>82.215562976863836</v>
      </c>
      <c r="AA33" s="128">
        <f t="shared" si="22"/>
        <v>82.215562976863836</v>
      </c>
      <c r="AB33" s="128">
        <f t="shared" si="23"/>
        <v>53.800168598951132</v>
      </c>
      <c r="AC33" s="129">
        <f t="shared" si="24"/>
        <v>53.800168598951132</v>
      </c>
      <c r="AD33" s="128">
        <f t="shared" si="25"/>
        <v>82.215562976863836</v>
      </c>
      <c r="AE33" s="128">
        <f t="shared" si="26"/>
        <v>82.215562976863836</v>
      </c>
      <c r="AF33" s="128">
        <f t="shared" si="27"/>
        <v>53.800168598951132</v>
      </c>
      <c r="AG33" s="129">
        <f t="shared" si="28"/>
        <v>53.800168598951132</v>
      </c>
      <c r="AH33" s="128">
        <f t="shared" si="29"/>
        <v>82.215562976863836</v>
      </c>
      <c r="AI33" s="128">
        <f t="shared" si="30"/>
        <v>82.215562976863836</v>
      </c>
      <c r="AJ33" s="128">
        <f t="shared" si="31"/>
        <v>53.800168598951132</v>
      </c>
      <c r="AK33" s="128">
        <f t="shared" si="32"/>
        <v>53.800168598951132</v>
      </c>
      <c r="AL33" s="127">
        <f>IF($C33="",AH33,IF(AH32&gt;AH33,SUMPRODUCT(AH32:AH33,F32:F33)/SUM(F32:F33),AH33))</f>
        <v>287.85043142630377</v>
      </c>
      <c r="AM33" s="128">
        <f>IF($C33="",AI33,IF(AI32&gt;AI33,SUMPRODUCT(AI32:AI33,G32:G33)/SUM(G32:G33),AI33))</f>
        <v>285.68170318762321</v>
      </c>
      <c r="AN33" s="128">
        <f>IF($C33="",AJ33,IF(AJ32&gt;AJ33,SUMPRODUCT(AJ32:AJ33,H32:H33)/SUM(H32:H33),AJ33))</f>
        <v>176.70831017897464</v>
      </c>
      <c r="AO33" s="129">
        <f>IF($C33="",AK33,IF(AK32&gt;AK33,SUMPRODUCT(AK32:AK33,I32:I33)/SUM(I32:I33),AK33))</f>
        <v>175.68659333723679</v>
      </c>
      <c r="AP33" s="127">
        <f t="shared" si="33"/>
        <v>287.85043142630377</v>
      </c>
      <c r="AQ33" s="128">
        <f t="shared" si="34"/>
        <v>285.68170318762321</v>
      </c>
      <c r="AR33" s="128">
        <f t="shared" si="35"/>
        <v>176.70831017897464</v>
      </c>
      <c r="AS33" s="129">
        <f t="shared" si="36"/>
        <v>175.68659333723679</v>
      </c>
      <c r="AT33" s="18" t="str">
        <f t="shared" si="37"/>
        <v/>
      </c>
      <c r="AU33" s="19" t="str">
        <f t="shared" si="38"/>
        <v/>
      </c>
      <c r="AV33" s="19" t="str">
        <f t="shared" si="39"/>
        <v/>
      </c>
      <c r="AW33" s="19" t="str">
        <f t="shared" si="40"/>
        <v/>
      </c>
      <c r="AX33" s="19" t="str">
        <f t="shared" si="6"/>
        <v/>
      </c>
      <c r="AY33" s="306" t="str">
        <f t="shared" si="7"/>
        <v/>
      </c>
      <c r="AZ33" s="309">
        <f t="shared" si="8"/>
        <v>287.85043142630377</v>
      </c>
      <c r="BA33" s="306">
        <f t="shared" si="41"/>
        <v>285.68170318762321</v>
      </c>
      <c r="BB33" s="306">
        <f t="shared" si="9"/>
        <v>176.70831017897464</v>
      </c>
      <c r="BC33" s="310">
        <f t="shared" si="10"/>
        <v>175.68659333723679</v>
      </c>
      <c r="BD33" s="18" t="str">
        <f t="shared" si="42"/>
        <v/>
      </c>
      <c r="BE33" s="19" t="str">
        <f t="shared" si="43"/>
        <v/>
      </c>
      <c r="BF33" s="19" t="str">
        <f t="shared" si="44"/>
        <v/>
      </c>
      <c r="BG33" s="19" t="str">
        <f t="shared" si="45"/>
        <v/>
      </c>
      <c r="BH33" s="19" t="str">
        <f t="shared" si="46"/>
        <v/>
      </c>
      <c r="BI33" s="20" t="str">
        <f t="shared" si="47"/>
        <v/>
      </c>
      <c r="BJ33" s="627">
        <f t="shared" si="48"/>
        <v>60960.194976300743</v>
      </c>
      <c r="BK33" s="304"/>
    </row>
    <row r="34" spans="1:63">
      <c r="A34" s="74">
        <v>191</v>
      </c>
      <c r="B34" s="89" t="s">
        <v>19</v>
      </c>
      <c r="C34" s="74" t="str">
        <f>$A$34&amp;"&amp;"&amp;$A$35</f>
        <v>191&amp;241</v>
      </c>
      <c r="D34" s="93" t="str">
        <f t="shared" si="11"/>
        <v>A</v>
      </c>
      <c r="E34" s="74">
        <f>IF(ISERROR(VLOOKUP(A34,Mandatory!A:A,1,FALSE)),0,1)</f>
        <v>1</v>
      </c>
      <c r="F34" s="75">
        <f>VLOOKUP(A34,'Front-loading'!A:AG,$F$6,FALSE)</f>
        <v>4891</v>
      </c>
      <c r="G34" s="76">
        <f>VLOOKUP(A34,'Front-loading'!A:AG,$G$6,FALSE)</f>
        <v>166438</v>
      </c>
      <c r="H34" s="76">
        <f>VLOOKUP(A34,'Front-loading'!A:AG,$H$6,FALSE)</f>
        <v>7864</v>
      </c>
      <c r="I34" s="77">
        <f>VLOOKUP(A34,'Front-loading'!A:AG,$I$6,FALSE)</f>
        <v>310124</v>
      </c>
      <c r="J34" s="75">
        <f>VLOOKUP(A34,'Front-loading'!A:AG,$J$6,FALSE)</f>
        <v>733800.96889926831</v>
      </c>
      <c r="K34" s="76">
        <f>VLOOKUP(A34,'Front-loading'!A:AG,$K$6,FALSE)</f>
        <v>28548894.670574144</v>
      </c>
      <c r="L34" s="76">
        <f>VLOOKUP(A34,'Front-loading'!A:AG,$L$6,FALSE)</f>
        <v>648412.75060610764</v>
      </c>
      <c r="M34" s="77">
        <f>VLOOKUP(A34,'Front-loading'!A:AG,$M$6,FALSE)</f>
        <v>29866635.512299571</v>
      </c>
      <c r="N34" s="78">
        <f t="shared" si="12"/>
        <v>150.0308666733323</v>
      </c>
      <c r="O34" s="79">
        <f t="shared" si="12"/>
        <v>171.52870540726363</v>
      </c>
      <c r="P34" s="79">
        <f t="shared" si="12"/>
        <v>82.453299924479609</v>
      </c>
      <c r="Q34" s="80">
        <f t="shared" si="12"/>
        <v>96.305463338211723</v>
      </c>
      <c r="R34" s="101">
        <f t="shared" si="13"/>
        <v>150.0308666733323</v>
      </c>
      <c r="S34" s="102">
        <f t="shared" si="14"/>
        <v>171.52870540726363</v>
      </c>
      <c r="T34" s="102">
        <f t="shared" si="15"/>
        <v>82.453299924479609</v>
      </c>
      <c r="U34" s="102">
        <f t="shared" si="16"/>
        <v>96.305463338211723</v>
      </c>
      <c r="V34" s="95">
        <f t="shared" si="17"/>
        <v>150.0308666733323</v>
      </c>
      <c r="W34" s="96">
        <f t="shared" si="18"/>
        <v>171.52870540726363</v>
      </c>
      <c r="X34" s="96">
        <f t="shared" si="19"/>
        <v>82.453299924479609</v>
      </c>
      <c r="Y34" s="96">
        <f t="shared" si="20"/>
        <v>96.305463338211723</v>
      </c>
      <c r="Z34" s="60">
        <f t="shared" si="21"/>
        <v>150.0308666733323</v>
      </c>
      <c r="AA34" s="61">
        <f t="shared" si="22"/>
        <v>171.52870540726363</v>
      </c>
      <c r="AB34" s="61">
        <f t="shared" si="23"/>
        <v>82.453299924479609</v>
      </c>
      <c r="AC34" s="108">
        <f t="shared" si="24"/>
        <v>96.305463338211723</v>
      </c>
      <c r="AD34" s="61">
        <f t="shared" si="25"/>
        <v>170.91499769142067</v>
      </c>
      <c r="AE34" s="61">
        <f t="shared" si="26"/>
        <v>170.91499769142067</v>
      </c>
      <c r="AF34" s="61">
        <f t="shared" si="27"/>
        <v>95.962892508225721</v>
      </c>
      <c r="AG34" s="108">
        <f t="shared" si="28"/>
        <v>95.962892508225721</v>
      </c>
      <c r="AH34" s="61">
        <f t="shared" si="29"/>
        <v>170.91499769142067</v>
      </c>
      <c r="AI34" s="61">
        <f t="shared" si="30"/>
        <v>170.91499769142067</v>
      </c>
      <c r="AJ34" s="61">
        <f t="shared" si="31"/>
        <v>95.962892508225721</v>
      </c>
      <c r="AK34" s="61">
        <f t="shared" si="32"/>
        <v>95.962892508225721</v>
      </c>
      <c r="AL34" s="60">
        <f>IF($C34="",AH34,IF(AH34&gt;AH35,SUMPRODUCT(AH34:AH35,F34:F35)/SUM(F34:F35),AH34))</f>
        <v>170.91499769142067</v>
      </c>
      <c r="AM34" s="61">
        <f>IF($C34="",AI34,IF(AI34&gt;AI35,SUMPRODUCT(AI34:AI35,G34:G35)/SUM(G34:G35),AI34))</f>
        <v>170.91499769142067</v>
      </c>
      <c r="AN34" s="61">
        <f>IF($C34="",AJ34,IF(AJ34&gt;AJ35,SUMPRODUCT(AJ34:AJ35,H34:H35)/SUM(H34:H35),AJ34))</f>
        <v>95.962892508225721</v>
      </c>
      <c r="AO34" s="108">
        <f>IF($C34="",AK34,IF(AK34&gt;AK35,SUMPRODUCT(AK34:AK35,I34:I35)/SUM(I34:I35),AK34))</f>
        <v>95.962892508225721</v>
      </c>
      <c r="AP34" s="60">
        <f t="shared" si="33"/>
        <v>170.91499769142067</v>
      </c>
      <c r="AQ34" s="61">
        <f t="shared" si="34"/>
        <v>170.91499769142067</v>
      </c>
      <c r="AR34" s="61">
        <f t="shared" si="35"/>
        <v>95.962892508225721</v>
      </c>
      <c r="AS34" s="108">
        <f t="shared" si="36"/>
        <v>95.962892508225721</v>
      </c>
      <c r="AT34" s="81" t="str">
        <f t="shared" si="37"/>
        <v/>
      </c>
      <c r="AU34" s="82" t="str">
        <f t="shared" si="38"/>
        <v/>
      </c>
      <c r="AV34" s="82" t="str">
        <f t="shared" si="39"/>
        <v/>
      </c>
      <c r="AW34" s="82" t="str">
        <f t="shared" si="40"/>
        <v/>
      </c>
      <c r="AX34" s="82" t="str">
        <f t="shared" si="6"/>
        <v/>
      </c>
      <c r="AY34" s="307" t="str">
        <f t="shared" si="7"/>
        <v/>
      </c>
      <c r="AZ34" s="311">
        <f t="shared" si="8"/>
        <v>170.91499769142067</v>
      </c>
      <c r="BA34" s="307">
        <f t="shared" si="41"/>
        <v>170.91499769142067</v>
      </c>
      <c r="BB34" s="307">
        <f t="shared" si="9"/>
        <v>95.962892508225721</v>
      </c>
      <c r="BC34" s="312">
        <f t="shared" si="10"/>
        <v>95.962892508225721</v>
      </c>
      <c r="BD34" s="272" t="str">
        <f t="shared" si="42"/>
        <v/>
      </c>
      <c r="BE34" s="273" t="str">
        <f t="shared" si="43"/>
        <v/>
      </c>
      <c r="BF34" s="273" t="str">
        <f t="shared" si="44"/>
        <v/>
      </c>
      <c r="BG34" s="273" t="str">
        <f t="shared" si="45"/>
        <v/>
      </c>
      <c r="BH34" s="273" t="str">
        <f t="shared" si="46"/>
        <v/>
      </c>
      <c r="BI34" s="274" t="str">
        <f t="shared" si="47"/>
        <v/>
      </c>
      <c r="BJ34" s="627">
        <f t="shared" si="48"/>
        <v>59797743.902379096</v>
      </c>
      <c r="BK34" s="304"/>
    </row>
    <row r="35" spans="1:63">
      <c r="A35">
        <v>241</v>
      </c>
      <c r="B35" s="88" t="s">
        <v>490</v>
      </c>
      <c r="C35" s="83" t="str">
        <f>$A$34&amp;"&amp;"&amp;$A$35</f>
        <v>191&amp;241</v>
      </c>
      <c r="D35" s="62" t="str">
        <f t="shared" si="11"/>
        <v>C</v>
      </c>
      <c r="E35">
        <f>IF(ISERROR(VLOOKUP(A35,Mandatory!A:A,1,FALSE)),0,1)</f>
        <v>0</v>
      </c>
      <c r="F35" s="54">
        <f>VLOOKUP(A35,'Front-loading'!A:AG,$F$6,FALSE)</f>
        <v>0</v>
      </c>
      <c r="G35" s="55">
        <f>VLOOKUP(A35,'Front-loading'!A:AG,$G$6,FALSE)</f>
        <v>221</v>
      </c>
      <c r="H35" s="55">
        <f>VLOOKUP(A35,'Front-loading'!A:AG,$H$6,FALSE)</f>
        <v>0</v>
      </c>
      <c r="I35" s="56">
        <f>VLOOKUP(A35,'Front-loading'!A:AG,$I$6,FALSE)</f>
        <v>496</v>
      </c>
      <c r="J35" s="54">
        <f>VLOOKUP(A35,'Front-loading'!A:AG,$J$6,FALSE)</f>
        <v>0</v>
      </c>
      <c r="K35" s="55">
        <f>VLOOKUP(A35,'Front-loading'!A:AG,$K$6,FALSE)</f>
        <v>226779.4481980585</v>
      </c>
      <c r="L35" s="55">
        <f>VLOOKUP(A35,'Front-loading'!A:AG,$L$6,FALSE)</f>
        <v>0</v>
      </c>
      <c r="M35" s="56">
        <f>VLOOKUP(A35,'Front-loading'!A:AG,$M$6,FALSE)</f>
        <v>278407.32568627951</v>
      </c>
      <c r="N35" s="15">
        <f t="shared" si="12"/>
        <v>0</v>
      </c>
      <c r="O35" s="11">
        <f t="shared" si="12"/>
        <v>1026.1513493124819</v>
      </c>
      <c r="P35" s="11">
        <f t="shared" si="12"/>
        <v>0</v>
      </c>
      <c r="Q35" s="12">
        <f t="shared" si="12"/>
        <v>561.30509210943444</v>
      </c>
      <c r="R35" s="99" t="e">
        <f t="shared" si="13"/>
        <v>#DIV/0!</v>
      </c>
      <c r="S35" s="100">
        <f t="shared" si="14"/>
        <v>1026.1513493124819</v>
      </c>
      <c r="T35" s="100" t="e">
        <f t="shared" si="15"/>
        <v>#DIV/0!</v>
      </c>
      <c r="U35" s="100">
        <f t="shared" si="16"/>
        <v>561.30509210943444</v>
      </c>
      <c r="V35" s="125">
        <f t="shared" si="17"/>
        <v>1026.1513493124819</v>
      </c>
      <c r="W35" s="126">
        <f t="shared" si="18"/>
        <v>1026.1513493124819</v>
      </c>
      <c r="X35" s="126">
        <f t="shared" si="19"/>
        <v>561.30509210943444</v>
      </c>
      <c r="Y35" s="126">
        <f t="shared" si="20"/>
        <v>561.30509210943444</v>
      </c>
      <c r="Z35" s="127">
        <f t="shared" si="21"/>
        <v>1026.1513493124819</v>
      </c>
      <c r="AA35" s="128">
        <f t="shared" si="22"/>
        <v>1026.1513493124819</v>
      </c>
      <c r="AB35" s="128">
        <f t="shared" si="23"/>
        <v>561.30509210943444</v>
      </c>
      <c r="AC35" s="129">
        <f t="shared" si="24"/>
        <v>561.30509210943444</v>
      </c>
      <c r="AD35" s="128">
        <f t="shared" si="25"/>
        <v>1026.1513493124819</v>
      </c>
      <c r="AE35" s="128">
        <f t="shared" si="26"/>
        <v>1026.1513493124819</v>
      </c>
      <c r="AF35" s="128">
        <f t="shared" si="27"/>
        <v>561.30509210943444</v>
      </c>
      <c r="AG35" s="129">
        <f t="shared" si="28"/>
        <v>561.30509210943444</v>
      </c>
      <c r="AH35" s="128">
        <f t="shared" si="29"/>
        <v>1026.1513493124819</v>
      </c>
      <c r="AI35" s="128">
        <f t="shared" si="30"/>
        <v>1026.1513493124819</v>
      </c>
      <c r="AJ35" s="128">
        <f t="shared" si="31"/>
        <v>561.30509210943444</v>
      </c>
      <c r="AK35" s="128">
        <f t="shared" si="32"/>
        <v>561.30509210943444</v>
      </c>
      <c r="AL35" s="127">
        <f>IF($C35="",AH35,IF(AH34&gt;AH35,SUMPRODUCT(AH34:AH35,F34:F35)/SUM(F34:F35),AH35))</f>
        <v>1026.1513493124819</v>
      </c>
      <c r="AM35" s="128">
        <f>IF($C35="",AI35,IF(AI34&gt;AI35,SUMPRODUCT(AI34:AI35,G34:G35)/SUM(G34:G35),AI35))</f>
        <v>1026.1513493124819</v>
      </c>
      <c r="AN35" s="128">
        <f>IF($C35="",AJ35,IF(AJ34&gt;AJ35,SUMPRODUCT(AJ34:AJ35,H34:H35)/SUM(H34:H35),AJ35))</f>
        <v>561.30509210943444</v>
      </c>
      <c r="AO35" s="129">
        <f>IF($C35="",AK35,IF(AK34&gt;AK35,SUMPRODUCT(AK34:AK35,I34:I35)/SUM(I34:I35),AK35))</f>
        <v>561.30509210943444</v>
      </c>
      <c r="AP35" s="127">
        <f t="shared" si="33"/>
        <v>1026.1513493124819</v>
      </c>
      <c r="AQ35" s="128">
        <f t="shared" si="34"/>
        <v>1026.1513493124819</v>
      </c>
      <c r="AR35" s="128">
        <f t="shared" si="35"/>
        <v>561.30509210943444</v>
      </c>
      <c r="AS35" s="129">
        <f t="shared" si="36"/>
        <v>561.30509210943444</v>
      </c>
      <c r="AT35" s="18" t="str">
        <f t="shared" si="37"/>
        <v/>
      </c>
      <c r="AU35" s="19" t="str">
        <f t="shared" si="38"/>
        <v/>
      </c>
      <c r="AV35" s="19" t="str">
        <f t="shared" si="39"/>
        <v/>
      </c>
      <c r="AW35" s="19" t="str">
        <f t="shared" si="40"/>
        <v/>
      </c>
      <c r="AX35" s="19" t="str">
        <f t="shared" si="6"/>
        <v/>
      </c>
      <c r="AY35" s="306" t="str">
        <f t="shared" si="7"/>
        <v/>
      </c>
      <c r="AZ35" s="309">
        <f t="shared" si="8"/>
        <v>1026.1513493124819</v>
      </c>
      <c r="BA35" s="306">
        <f t="shared" si="41"/>
        <v>1026.1513493124819</v>
      </c>
      <c r="BB35" s="306">
        <f t="shared" si="9"/>
        <v>561.30509210943444</v>
      </c>
      <c r="BC35" s="310">
        <f t="shared" si="10"/>
        <v>561.30509210943444</v>
      </c>
      <c r="BD35" s="18" t="str">
        <f t="shared" si="42"/>
        <v/>
      </c>
      <c r="BE35" s="19" t="str">
        <f t="shared" si="43"/>
        <v/>
      </c>
      <c r="BF35" s="19" t="str">
        <f t="shared" si="44"/>
        <v/>
      </c>
      <c r="BG35" s="19" t="str">
        <f t="shared" si="45"/>
        <v/>
      </c>
      <c r="BH35" s="19" t="str">
        <f t="shared" si="46"/>
        <v/>
      </c>
      <c r="BI35" s="20" t="str">
        <f t="shared" si="47"/>
        <v/>
      </c>
      <c r="BJ35" s="627">
        <f t="shared" si="48"/>
        <v>505186.77388433798</v>
      </c>
      <c r="BK35" s="304"/>
    </row>
    <row r="36" spans="1:63">
      <c r="A36" s="74">
        <v>301</v>
      </c>
      <c r="B36" s="89" t="s">
        <v>44</v>
      </c>
      <c r="C36" s="74" t="str">
        <f>$A$36&amp;"&amp;"&amp;$A$37</f>
        <v>301&amp;251</v>
      </c>
      <c r="D36" s="93" t="str">
        <f t="shared" si="11"/>
        <v>A</v>
      </c>
      <c r="E36" s="74">
        <f>IF(ISERROR(VLOOKUP(A36,Mandatory!A:A,1,FALSE)),0,1)</f>
        <v>1</v>
      </c>
      <c r="F36" s="75">
        <f>VLOOKUP(A36,'Front-loading'!A:AG,$F$6,FALSE)</f>
        <v>3302</v>
      </c>
      <c r="G36" s="76">
        <f>VLOOKUP(A36,'Front-loading'!A:AG,$G$6,FALSE)</f>
        <v>357257</v>
      </c>
      <c r="H36" s="76">
        <f>VLOOKUP(A36,'Front-loading'!A:AG,$H$6,FALSE)</f>
        <v>9663</v>
      </c>
      <c r="I36" s="77">
        <f>VLOOKUP(A36,'Front-loading'!A:AG,$I$6,FALSE)</f>
        <v>666114</v>
      </c>
      <c r="J36" s="75">
        <f>VLOOKUP(A36,'Front-loading'!A:AG,$J$6,FALSE)</f>
        <v>591478.68383421667</v>
      </c>
      <c r="K36" s="76">
        <f>VLOOKUP(A36,'Front-loading'!A:AG,$K$6,FALSE)</f>
        <v>61115524.628328472</v>
      </c>
      <c r="L36" s="76">
        <f>VLOOKUP(A36,'Front-loading'!A:AG,$L$6,FALSE)</f>
        <v>841822.95378723845</v>
      </c>
      <c r="M36" s="77">
        <f>VLOOKUP(A36,'Front-loading'!A:AG,$M$6,FALSE)</f>
        <v>63685817.253506109</v>
      </c>
      <c r="N36" s="78">
        <f t="shared" si="12"/>
        <v>179.12740273598325</v>
      </c>
      <c r="O36" s="79">
        <f t="shared" si="12"/>
        <v>171.06879537231873</v>
      </c>
      <c r="P36" s="79">
        <f t="shared" si="12"/>
        <v>87.118177976533005</v>
      </c>
      <c r="Q36" s="80">
        <f t="shared" si="12"/>
        <v>95.607984899741055</v>
      </c>
      <c r="R36" s="101">
        <f t="shared" si="13"/>
        <v>179.12740273598325</v>
      </c>
      <c r="S36" s="102">
        <f t="shared" si="14"/>
        <v>171.06879537231873</v>
      </c>
      <c r="T36" s="102">
        <f t="shared" si="15"/>
        <v>87.118177976533005</v>
      </c>
      <c r="U36" s="102">
        <f t="shared" si="16"/>
        <v>95.607984899741055</v>
      </c>
      <c r="V36" s="95">
        <f t="shared" si="17"/>
        <v>179.12740273598325</v>
      </c>
      <c r="W36" s="96">
        <f t="shared" si="18"/>
        <v>171.06879537231873</v>
      </c>
      <c r="X36" s="96">
        <f t="shared" si="19"/>
        <v>87.118177976533005</v>
      </c>
      <c r="Y36" s="96">
        <f t="shared" si="20"/>
        <v>95.607984899741055</v>
      </c>
      <c r="Z36" s="60">
        <f t="shared" si="21"/>
        <v>179.12740273598325</v>
      </c>
      <c r="AA36" s="61">
        <f t="shared" si="22"/>
        <v>171.06879537231873</v>
      </c>
      <c r="AB36" s="61">
        <f t="shared" si="23"/>
        <v>87.118177976533005</v>
      </c>
      <c r="AC36" s="108">
        <f t="shared" si="24"/>
        <v>95.607984899741055</v>
      </c>
      <c r="AD36" s="61">
        <f t="shared" si="25"/>
        <v>179.12740273598325</v>
      </c>
      <c r="AE36" s="61">
        <f t="shared" si="26"/>
        <v>171.06879537231873</v>
      </c>
      <c r="AF36" s="61">
        <f t="shared" si="27"/>
        <v>95.486588338006996</v>
      </c>
      <c r="AG36" s="108">
        <f t="shared" si="28"/>
        <v>95.486588338006996</v>
      </c>
      <c r="AH36" s="61">
        <f t="shared" si="29"/>
        <v>179.12740273598325</v>
      </c>
      <c r="AI36" s="61">
        <f t="shared" si="30"/>
        <v>171.06879537231873</v>
      </c>
      <c r="AJ36" s="61">
        <f t="shared" si="31"/>
        <v>95.486588338006996</v>
      </c>
      <c r="AK36" s="61">
        <f t="shared" si="32"/>
        <v>95.486588338006996</v>
      </c>
      <c r="AL36" s="60">
        <f>IF($C36="",AH36,IF(AH36&gt;AH37,SUMPRODUCT(AH36:AH37,F36:F37)/SUM(F36:F37),AH36))</f>
        <v>179.12740273598325</v>
      </c>
      <c r="AM36" s="61">
        <f>IF($C36="",AI36,IF(AI36&gt;AI37,SUMPRODUCT(AI36:AI37,G36:G37)/SUM(G36:G37),AI36))</f>
        <v>171.06879537231873</v>
      </c>
      <c r="AN36" s="61">
        <f>IF($C36="",AJ36,IF(AJ36&gt;AJ37,SUMPRODUCT(AJ36:AJ37,H36:H37)/SUM(H36:H37),AJ36))</f>
        <v>95.486588338006996</v>
      </c>
      <c r="AO36" s="108">
        <f>IF($C36="",AK36,IF(AK36&gt;AK37,SUMPRODUCT(AK36:AK37,I36:I37)/SUM(I36:I37),AK36))</f>
        <v>95.486588338006996</v>
      </c>
      <c r="AP36" s="60">
        <f t="shared" si="33"/>
        <v>179.12740273598325</v>
      </c>
      <c r="AQ36" s="61">
        <f t="shared" si="34"/>
        <v>171.06879537231873</v>
      </c>
      <c r="AR36" s="61">
        <f t="shared" si="35"/>
        <v>95.486588338006996</v>
      </c>
      <c r="AS36" s="108">
        <f t="shared" si="36"/>
        <v>95.486588338006996</v>
      </c>
      <c r="AT36" s="81" t="str">
        <f t="shared" si="37"/>
        <v/>
      </c>
      <c r="AU36" s="82" t="str">
        <f t="shared" si="38"/>
        <v/>
      </c>
      <c r="AV36" s="82" t="str">
        <f t="shared" si="39"/>
        <v/>
      </c>
      <c r="AW36" s="82" t="str">
        <f t="shared" si="40"/>
        <v/>
      </c>
      <c r="AX36" s="82" t="str">
        <f t="shared" si="6"/>
        <v/>
      </c>
      <c r="AY36" s="307" t="str">
        <f t="shared" si="7"/>
        <v/>
      </c>
      <c r="AZ36" s="311">
        <f t="shared" si="8"/>
        <v>179.12740273598325</v>
      </c>
      <c r="BA36" s="307">
        <f t="shared" si="41"/>
        <v>171.06879537231873</v>
      </c>
      <c r="BB36" s="307">
        <f t="shared" si="9"/>
        <v>95.486588338006996</v>
      </c>
      <c r="BC36" s="312">
        <f t="shared" si="10"/>
        <v>95.486588338006996</v>
      </c>
      <c r="BD36" s="272" t="str">
        <f t="shared" si="42"/>
        <v/>
      </c>
      <c r="BE36" s="273" t="str">
        <f t="shared" si="43"/>
        <v/>
      </c>
      <c r="BF36" s="273" t="str">
        <f t="shared" si="44"/>
        <v/>
      </c>
      <c r="BG36" s="273" t="str">
        <f t="shared" si="45"/>
        <v/>
      </c>
      <c r="BH36" s="273" t="str">
        <f t="shared" si="46"/>
        <v/>
      </c>
      <c r="BI36" s="274" t="str">
        <f t="shared" si="47"/>
        <v/>
      </c>
      <c r="BJ36" s="627">
        <f t="shared" si="48"/>
        <v>126234643.51945604</v>
      </c>
      <c r="BK36" s="304"/>
    </row>
    <row r="37" spans="1:63">
      <c r="A37">
        <v>251</v>
      </c>
      <c r="B37" s="88" t="s">
        <v>38</v>
      </c>
      <c r="C37" s="83" t="str">
        <f>$A$36&amp;"&amp;"&amp;$A$37</f>
        <v>301&amp;251</v>
      </c>
      <c r="D37" s="62" t="str">
        <f t="shared" si="11"/>
        <v>C</v>
      </c>
      <c r="E37">
        <f>IF(ISERROR(VLOOKUP(A37,Mandatory!A:A,1,FALSE)),0,1)</f>
        <v>1</v>
      </c>
      <c r="F37" s="54">
        <f>VLOOKUP(A37,'Front-loading'!A:AG,$F$6,FALSE)</f>
        <v>1220</v>
      </c>
      <c r="G37" s="55">
        <f>VLOOKUP(A37,'Front-loading'!A:AG,$G$6,FALSE)</f>
        <v>12901</v>
      </c>
      <c r="H37" s="55">
        <f>VLOOKUP(A37,'Front-loading'!A:AG,$H$6,FALSE)</f>
        <v>4456</v>
      </c>
      <c r="I37" s="56">
        <f>VLOOKUP(A37,'Front-loading'!A:AG,$I$6,FALSE)</f>
        <v>38718</v>
      </c>
      <c r="J37" s="54">
        <f>VLOOKUP(A37,'Front-loading'!A:AG,$J$6,FALSE)</f>
        <v>320654.48742664274</v>
      </c>
      <c r="K37" s="55">
        <f>VLOOKUP(A37,'Front-loading'!A:AG,$K$6,FALSE)</f>
        <v>3440341.8786829798</v>
      </c>
      <c r="L37" s="55">
        <f>VLOOKUP(A37,'Front-loading'!A:AG,$L$6,FALSE)</f>
        <v>674885.2264378902</v>
      </c>
      <c r="M37" s="56">
        <f>VLOOKUP(A37,'Front-loading'!A:AG,$M$6,FALSE)</f>
        <v>6006689.4748762958</v>
      </c>
      <c r="N37" s="15">
        <f t="shared" si="12"/>
        <v>262.83154707101863</v>
      </c>
      <c r="O37" s="11">
        <f t="shared" si="12"/>
        <v>266.67249660359505</v>
      </c>
      <c r="P37" s="11">
        <f t="shared" si="12"/>
        <v>151.45539192950858</v>
      </c>
      <c r="Q37" s="12">
        <f t="shared" si="12"/>
        <v>155.13945645116732</v>
      </c>
      <c r="R37" s="99">
        <f t="shared" si="13"/>
        <v>262.83154707101863</v>
      </c>
      <c r="S37" s="100">
        <f t="shared" si="14"/>
        <v>266.67249660359505</v>
      </c>
      <c r="T37" s="100">
        <f t="shared" si="15"/>
        <v>151.45539192950858</v>
      </c>
      <c r="U37" s="100">
        <f t="shared" si="16"/>
        <v>155.13945645116732</v>
      </c>
      <c r="V37" s="125">
        <f t="shared" si="17"/>
        <v>262.83154707101863</v>
      </c>
      <c r="W37" s="126">
        <f t="shared" si="18"/>
        <v>266.67249660359505</v>
      </c>
      <c r="X37" s="126">
        <f t="shared" si="19"/>
        <v>151.45539192950858</v>
      </c>
      <c r="Y37" s="126">
        <f t="shared" si="20"/>
        <v>155.13945645116732</v>
      </c>
      <c r="Z37" s="127">
        <f t="shared" si="21"/>
        <v>262.83154707101863</v>
      </c>
      <c r="AA37" s="128">
        <f t="shared" si="22"/>
        <v>266.67249660359505</v>
      </c>
      <c r="AB37" s="128">
        <f t="shared" si="23"/>
        <v>151.45539192950858</v>
      </c>
      <c r="AC37" s="129">
        <f t="shared" si="24"/>
        <v>155.13945645116732</v>
      </c>
      <c r="AD37" s="128">
        <f t="shared" si="25"/>
        <v>266.34065336092505</v>
      </c>
      <c r="AE37" s="128">
        <f t="shared" si="26"/>
        <v>266.34065336092505</v>
      </c>
      <c r="AF37" s="128">
        <f t="shared" si="27"/>
        <v>154.75922317399792</v>
      </c>
      <c r="AG37" s="129">
        <f t="shared" si="28"/>
        <v>154.75922317399792</v>
      </c>
      <c r="AH37" s="128">
        <f t="shared" si="29"/>
        <v>266.34065336092505</v>
      </c>
      <c r="AI37" s="128">
        <f t="shared" si="30"/>
        <v>266.34065336092505</v>
      </c>
      <c r="AJ37" s="128">
        <f t="shared" si="31"/>
        <v>154.75922317399792</v>
      </c>
      <c r="AK37" s="128">
        <f t="shared" si="32"/>
        <v>154.75922317399792</v>
      </c>
      <c r="AL37" s="127">
        <f>IF($C37="",AH37,IF(AH36&gt;AH37,SUMPRODUCT(AH36:AH37,F36:F37)/SUM(F36:F37),AH37))</f>
        <v>266.34065336092505</v>
      </c>
      <c r="AM37" s="128">
        <f>IF($C37="",AI37,IF(AI36&gt;AI37,SUMPRODUCT(AI36:AI37,G36:G37)/SUM(G36:G37),AI37))</f>
        <v>266.34065336092505</v>
      </c>
      <c r="AN37" s="128">
        <f>IF($C37="",AJ37,IF(AJ36&gt;AJ37,SUMPRODUCT(AJ36:AJ37,H36:H37)/SUM(H36:H37),AJ37))</f>
        <v>154.75922317399792</v>
      </c>
      <c r="AO37" s="129">
        <f>IF($C37="",AK37,IF(AK36&gt;AK37,SUMPRODUCT(AK36:AK37,I36:I37)/SUM(I36:I37),AK37))</f>
        <v>154.75922317399792</v>
      </c>
      <c r="AP37" s="127">
        <f t="shared" si="33"/>
        <v>266.34065336092505</v>
      </c>
      <c r="AQ37" s="128">
        <f t="shared" si="34"/>
        <v>266.34065336092505</v>
      </c>
      <c r="AR37" s="128">
        <f t="shared" si="35"/>
        <v>154.75922317399792</v>
      </c>
      <c r="AS37" s="129">
        <f t="shared" si="36"/>
        <v>154.75922317399792</v>
      </c>
      <c r="AT37" s="18" t="str">
        <f t="shared" si="37"/>
        <v/>
      </c>
      <c r="AU37" s="19" t="str">
        <f t="shared" si="38"/>
        <v/>
      </c>
      <c r="AV37" s="19" t="str">
        <f t="shared" si="39"/>
        <v/>
      </c>
      <c r="AW37" s="19" t="str">
        <f t="shared" si="40"/>
        <v/>
      </c>
      <c r="AX37" s="19" t="str">
        <f t="shared" si="6"/>
        <v/>
      </c>
      <c r="AY37" s="306" t="str">
        <f t="shared" si="7"/>
        <v/>
      </c>
      <c r="AZ37" s="309">
        <f t="shared" si="8"/>
        <v>266.34065336092505</v>
      </c>
      <c r="BA37" s="306">
        <f t="shared" si="41"/>
        <v>266.34065336092505</v>
      </c>
      <c r="BB37" s="306">
        <f t="shared" si="9"/>
        <v>154.75922317399792</v>
      </c>
      <c r="BC37" s="310">
        <f t="shared" si="10"/>
        <v>154.75922317399792</v>
      </c>
      <c r="BD37" s="18" t="str">
        <f t="shared" si="42"/>
        <v/>
      </c>
      <c r="BE37" s="19" t="str">
        <f t="shared" si="43"/>
        <v/>
      </c>
      <c r="BF37" s="19" t="str">
        <f t="shared" si="44"/>
        <v/>
      </c>
      <c r="BG37" s="19" t="str">
        <f t="shared" si="45"/>
        <v/>
      </c>
      <c r="BH37" s="19" t="str">
        <f t="shared" si="46"/>
        <v/>
      </c>
      <c r="BI37" s="20" t="str">
        <f t="shared" si="47"/>
        <v/>
      </c>
      <c r="BJ37" s="627">
        <f t="shared" si="48"/>
        <v>10442571.067423809</v>
      </c>
      <c r="BK37" s="304"/>
    </row>
    <row r="38" spans="1:63">
      <c r="A38" s="74">
        <v>302</v>
      </c>
      <c r="B38" s="89" t="s">
        <v>45</v>
      </c>
      <c r="C38" s="74" t="str">
        <f>$A$38&amp;"&amp;"&amp;$A$39</f>
        <v>302&amp;252</v>
      </c>
      <c r="D38" s="93" t="str">
        <f t="shared" si="11"/>
        <v>A</v>
      </c>
      <c r="E38" s="74">
        <f>IF(ISERROR(VLOOKUP(A38,Mandatory!A:A,1,FALSE)),0,1)</f>
        <v>1</v>
      </c>
      <c r="F38" s="75">
        <f>VLOOKUP(A38,'Front-loading'!A:AG,$F$6,FALSE)</f>
        <v>2435</v>
      </c>
      <c r="G38" s="76">
        <f>VLOOKUP(A38,'Front-loading'!A:AG,$G$6,FALSE)</f>
        <v>93592</v>
      </c>
      <c r="H38" s="76">
        <f>VLOOKUP(A38,'Front-loading'!A:AG,$H$6,FALSE)</f>
        <v>8588</v>
      </c>
      <c r="I38" s="77">
        <f>VLOOKUP(A38,'Front-loading'!A:AG,$I$6,FALSE)</f>
        <v>319456</v>
      </c>
      <c r="J38" s="75">
        <f>VLOOKUP(A38,'Front-loading'!A:AG,$J$6,FALSE)</f>
        <v>451946.059721164</v>
      </c>
      <c r="K38" s="76">
        <f>VLOOKUP(A38,'Front-loading'!A:AG,$K$6,FALSE)</f>
        <v>18429314.260923274</v>
      </c>
      <c r="L38" s="76">
        <f>VLOOKUP(A38,'Front-loading'!A:AG,$L$6,FALSE)</f>
        <v>945054.41079475812</v>
      </c>
      <c r="M38" s="77">
        <f>VLOOKUP(A38,'Front-loading'!A:AG,$M$6,FALSE)</f>
        <v>31835201.769137386</v>
      </c>
      <c r="N38" s="78">
        <f t="shared" si="12"/>
        <v>185.60413130232607</v>
      </c>
      <c r="O38" s="79">
        <f t="shared" si="12"/>
        <v>196.91121314773991</v>
      </c>
      <c r="P38" s="79">
        <f t="shared" si="12"/>
        <v>110.04359697190942</v>
      </c>
      <c r="Q38" s="80">
        <f t="shared" si="12"/>
        <v>99.654418039221014</v>
      </c>
      <c r="R38" s="101">
        <f t="shared" si="13"/>
        <v>185.60413130232607</v>
      </c>
      <c r="S38" s="102">
        <f t="shared" si="14"/>
        <v>196.91121314773991</v>
      </c>
      <c r="T38" s="102">
        <f t="shared" si="15"/>
        <v>110.04359697190942</v>
      </c>
      <c r="U38" s="102">
        <f t="shared" si="16"/>
        <v>99.654418039221014</v>
      </c>
      <c r="V38" s="95">
        <f t="shared" si="17"/>
        <v>185.60413130232607</v>
      </c>
      <c r="W38" s="96">
        <f t="shared" si="18"/>
        <v>196.91121314773991</v>
      </c>
      <c r="X38" s="96">
        <f t="shared" si="19"/>
        <v>110.04359697190942</v>
      </c>
      <c r="Y38" s="96">
        <f t="shared" si="20"/>
        <v>99.654418039221014</v>
      </c>
      <c r="Z38" s="60">
        <f t="shared" si="21"/>
        <v>185.60413130232607</v>
      </c>
      <c r="AA38" s="61">
        <f t="shared" si="22"/>
        <v>196.91121314773991</v>
      </c>
      <c r="AB38" s="61">
        <f t="shared" si="23"/>
        <v>110.04359697190942</v>
      </c>
      <c r="AC38" s="108">
        <f t="shared" si="24"/>
        <v>99.654418039221014</v>
      </c>
      <c r="AD38" s="61">
        <f t="shared" si="25"/>
        <v>196.62449436767199</v>
      </c>
      <c r="AE38" s="61">
        <f t="shared" si="26"/>
        <v>196.62449436767199</v>
      </c>
      <c r="AF38" s="61">
        <f t="shared" si="27"/>
        <v>110.04359697190942</v>
      </c>
      <c r="AG38" s="108">
        <f t="shared" si="28"/>
        <v>99.654418039221014</v>
      </c>
      <c r="AH38" s="61">
        <f t="shared" si="29"/>
        <v>196.62449436767199</v>
      </c>
      <c r="AI38" s="61">
        <f t="shared" si="30"/>
        <v>196.62449436767199</v>
      </c>
      <c r="AJ38" s="61">
        <f t="shared" si="31"/>
        <v>110.04359697190942</v>
      </c>
      <c r="AK38" s="61">
        <f t="shared" si="32"/>
        <v>99.654418039221014</v>
      </c>
      <c r="AL38" s="60">
        <f>IF($C38="",AH38,IF(AH38&gt;AH39,SUMPRODUCT(AH38:AH39,F38:F39)/SUM(F38:F39),AH38))</f>
        <v>196.62449436767199</v>
      </c>
      <c r="AM38" s="61">
        <f>IF($C38="",AI38,IF(AI38&gt;AI39,SUMPRODUCT(AI38:AI39,G38:G39)/SUM(G38:G39),AI38))</f>
        <v>196.62449436767199</v>
      </c>
      <c r="AN38" s="61">
        <f>IF($C38="",AJ38,IF(AJ38&gt;AJ39,SUMPRODUCT(AJ38:AJ39,H38:H39)/SUM(H38:H39),AJ38))</f>
        <v>110.04359697190942</v>
      </c>
      <c r="AO38" s="108">
        <f>IF($C38="",AK38,IF(AK38&gt;AK39,SUMPRODUCT(AK38:AK39,I38:I39)/SUM(I38:I39),AK38))</f>
        <v>99.654418039221014</v>
      </c>
      <c r="AP38" s="60">
        <f t="shared" si="33"/>
        <v>196.62449436767199</v>
      </c>
      <c r="AQ38" s="61">
        <f t="shared" si="34"/>
        <v>196.62449436767199</v>
      </c>
      <c r="AR38" s="61">
        <f t="shared" si="35"/>
        <v>110.04359697190942</v>
      </c>
      <c r="AS38" s="108">
        <f t="shared" si="36"/>
        <v>99.654418039221014</v>
      </c>
      <c r="AT38" s="81" t="str">
        <f t="shared" si="37"/>
        <v/>
      </c>
      <c r="AU38" s="82" t="str">
        <f t="shared" si="38"/>
        <v/>
      </c>
      <c r="AV38" s="82" t="str">
        <f t="shared" si="39"/>
        <v/>
      </c>
      <c r="AW38" s="82" t="str">
        <f t="shared" si="40"/>
        <v/>
      </c>
      <c r="AX38" s="82" t="str">
        <f t="shared" si="6"/>
        <v/>
      </c>
      <c r="AY38" s="307" t="str">
        <f t="shared" si="7"/>
        <v/>
      </c>
      <c r="AZ38" s="311">
        <f t="shared" si="8"/>
        <v>196.62449436767199</v>
      </c>
      <c r="BA38" s="307">
        <f t="shared" si="41"/>
        <v>196.62449436767199</v>
      </c>
      <c r="BB38" s="307">
        <f t="shared" si="9"/>
        <v>110.04359697190942</v>
      </c>
      <c r="BC38" s="312">
        <f t="shared" si="10"/>
        <v>99.654418039221014</v>
      </c>
      <c r="BD38" s="272" t="str">
        <f t="shared" si="42"/>
        <v/>
      </c>
      <c r="BE38" s="273" t="str">
        <f t="shared" si="43"/>
        <v/>
      </c>
      <c r="BF38" s="273" t="str">
        <f t="shared" si="44"/>
        <v/>
      </c>
      <c r="BG38" s="273" t="str">
        <f t="shared" si="45"/>
        <v/>
      </c>
      <c r="BH38" s="273" t="str">
        <f t="shared" si="46"/>
        <v/>
      </c>
      <c r="BI38" s="274" t="str">
        <f t="shared" si="47"/>
        <v/>
      </c>
      <c r="BJ38" s="627">
        <f t="shared" si="48"/>
        <v>51661516.500576586</v>
      </c>
      <c r="BK38" s="304"/>
    </row>
    <row r="39" spans="1:63">
      <c r="A39">
        <v>252</v>
      </c>
      <c r="B39" s="88" t="s">
        <v>39</v>
      </c>
      <c r="C39" s="83" t="str">
        <f>$A$38&amp;"&amp;"&amp;$A$39</f>
        <v>302&amp;252</v>
      </c>
      <c r="D39" s="62" t="str">
        <f t="shared" si="11"/>
        <v>C</v>
      </c>
      <c r="E39">
        <f>IF(ISERROR(VLOOKUP(A39,Mandatory!A:A,1,FALSE)),0,1)</f>
        <v>1</v>
      </c>
      <c r="F39" s="54">
        <f>VLOOKUP(A39,'Front-loading'!A:AG,$F$6,FALSE)</f>
        <v>915</v>
      </c>
      <c r="G39" s="55">
        <f>VLOOKUP(A39,'Front-loading'!A:AG,$G$6,FALSE)</f>
        <v>8526</v>
      </c>
      <c r="H39" s="55">
        <f>VLOOKUP(A39,'Front-loading'!A:AG,$H$6,FALSE)</f>
        <v>5478</v>
      </c>
      <c r="I39" s="56">
        <f>VLOOKUP(A39,'Front-loading'!A:AG,$I$6,FALSE)</f>
        <v>33817</v>
      </c>
      <c r="J39" s="54">
        <f>VLOOKUP(A39,'Front-loading'!A:AG,$J$6,FALSE)</f>
        <v>272510.46129604947</v>
      </c>
      <c r="K39" s="55">
        <f>VLOOKUP(A39,'Front-loading'!A:AG,$K$6,FALSE)</f>
        <v>3502751.7773607951</v>
      </c>
      <c r="L39" s="55">
        <f>VLOOKUP(A39,'Front-loading'!A:AG,$L$6,FALSE)</f>
        <v>1137572.6315676121</v>
      </c>
      <c r="M39" s="56">
        <f>VLOOKUP(A39,'Front-loading'!A:AG,$M$6,FALSE)</f>
        <v>6528367.81194501</v>
      </c>
      <c r="N39" s="15">
        <f t="shared" si="12"/>
        <v>297.8256407607098</v>
      </c>
      <c r="O39" s="11">
        <f t="shared" si="12"/>
        <v>410.83178247253051</v>
      </c>
      <c r="P39" s="11">
        <f t="shared" si="12"/>
        <v>207.66203570054984</v>
      </c>
      <c r="Q39" s="12">
        <f t="shared" si="12"/>
        <v>193.04988059097525</v>
      </c>
      <c r="R39" s="99">
        <f t="shared" si="13"/>
        <v>297.8256407607098</v>
      </c>
      <c r="S39" s="100">
        <f t="shared" si="14"/>
        <v>410.83178247253051</v>
      </c>
      <c r="T39" s="100">
        <f t="shared" si="15"/>
        <v>207.66203570054984</v>
      </c>
      <c r="U39" s="100">
        <f t="shared" si="16"/>
        <v>193.04988059097525</v>
      </c>
      <c r="V39" s="125">
        <f t="shared" si="17"/>
        <v>297.8256407607098</v>
      </c>
      <c r="W39" s="126">
        <f t="shared" si="18"/>
        <v>410.83178247253051</v>
      </c>
      <c r="X39" s="126">
        <f t="shared" si="19"/>
        <v>207.66203570054984</v>
      </c>
      <c r="Y39" s="126">
        <f t="shared" si="20"/>
        <v>193.04988059097525</v>
      </c>
      <c r="Z39" s="127">
        <f t="shared" si="21"/>
        <v>297.8256407607098</v>
      </c>
      <c r="AA39" s="128">
        <f t="shared" si="22"/>
        <v>410.83178247253051</v>
      </c>
      <c r="AB39" s="128">
        <f t="shared" si="23"/>
        <v>207.66203570054984</v>
      </c>
      <c r="AC39" s="129">
        <f t="shared" si="24"/>
        <v>193.04988059097525</v>
      </c>
      <c r="AD39" s="128">
        <f t="shared" si="25"/>
        <v>399.8794872001742</v>
      </c>
      <c r="AE39" s="128">
        <f t="shared" si="26"/>
        <v>399.8794872001742</v>
      </c>
      <c r="AF39" s="128">
        <f t="shared" si="27"/>
        <v>207.66203570054984</v>
      </c>
      <c r="AG39" s="129">
        <f t="shared" si="28"/>
        <v>193.04988059097525</v>
      </c>
      <c r="AH39" s="128">
        <f t="shared" si="29"/>
        <v>399.8794872001742</v>
      </c>
      <c r="AI39" s="128">
        <f t="shared" si="30"/>
        <v>399.8794872001742</v>
      </c>
      <c r="AJ39" s="128">
        <f t="shared" si="31"/>
        <v>207.66203570054984</v>
      </c>
      <c r="AK39" s="128">
        <f t="shared" si="32"/>
        <v>193.04988059097525</v>
      </c>
      <c r="AL39" s="127">
        <f>IF($C39="",AH39,IF(AH38&gt;AH39,SUMPRODUCT(AH38:AH39,F38:F39)/SUM(F38:F39),AH39))</f>
        <v>399.8794872001742</v>
      </c>
      <c r="AM39" s="128">
        <f>IF($C39="",AI39,IF(AI38&gt;AI39,SUMPRODUCT(AI38:AI39,G38:G39)/SUM(G38:G39),AI39))</f>
        <v>399.8794872001742</v>
      </c>
      <c r="AN39" s="128">
        <f>IF($C39="",AJ39,IF(AJ38&gt;AJ39,SUMPRODUCT(AJ38:AJ39,H38:H39)/SUM(H38:H39),AJ39))</f>
        <v>207.66203570054984</v>
      </c>
      <c r="AO39" s="129">
        <f>IF($C39="",AK39,IF(AK38&gt;AK39,SUMPRODUCT(AK38:AK39,I38:I39)/SUM(I38:I39),AK39))</f>
        <v>193.04988059097525</v>
      </c>
      <c r="AP39" s="127">
        <f t="shared" si="33"/>
        <v>399.8794872001742</v>
      </c>
      <c r="AQ39" s="128">
        <f t="shared" si="34"/>
        <v>399.8794872001742</v>
      </c>
      <c r="AR39" s="128">
        <f t="shared" si="35"/>
        <v>207.66203570054984</v>
      </c>
      <c r="AS39" s="129">
        <f t="shared" si="36"/>
        <v>193.04988059097525</v>
      </c>
      <c r="AT39" s="18" t="str">
        <f t="shared" si="37"/>
        <v/>
      </c>
      <c r="AU39" s="19" t="str">
        <f t="shared" si="38"/>
        <v/>
      </c>
      <c r="AV39" s="19" t="str">
        <f t="shared" si="39"/>
        <v/>
      </c>
      <c r="AW39" s="19" t="str">
        <f t="shared" si="40"/>
        <v/>
      </c>
      <c r="AX39" s="19" t="str">
        <f t="shared" si="6"/>
        <v/>
      </c>
      <c r="AY39" s="306" t="str">
        <f t="shared" si="7"/>
        <v/>
      </c>
      <c r="AZ39" s="309">
        <f t="shared" si="8"/>
        <v>399.8794872001742</v>
      </c>
      <c r="BA39" s="306">
        <f t="shared" si="41"/>
        <v>399.8794872001742</v>
      </c>
      <c r="BB39" s="306">
        <f t="shared" si="9"/>
        <v>207.66203570054984</v>
      </c>
      <c r="BC39" s="310">
        <f t="shared" si="10"/>
        <v>193.04988059097525</v>
      </c>
      <c r="BD39" s="18" t="str">
        <f t="shared" si="42"/>
        <v/>
      </c>
      <c r="BE39" s="19" t="str">
        <f t="shared" si="43"/>
        <v/>
      </c>
      <c r="BF39" s="19" t="str">
        <f t="shared" si="44"/>
        <v/>
      </c>
      <c r="BG39" s="19" t="str">
        <f t="shared" si="45"/>
        <v/>
      </c>
      <c r="BH39" s="19" t="str">
        <f t="shared" si="46"/>
        <v/>
      </c>
      <c r="BI39" s="20" t="str">
        <f t="shared" si="47"/>
        <v/>
      </c>
      <c r="BJ39" s="627">
        <f t="shared" si="48"/>
        <v>11441202.682169467</v>
      </c>
      <c r="BK39" s="304"/>
    </row>
    <row r="40" spans="1:63">
      <c r="A40" s="74">
        <v>303</v>
      </c>
      <c r="B40" s="89" t="s">
        <v>46</v>
      </c>
      <c r="C40" s="74" t="str">
        <f>$A$40&amp;"&amp;"&amp;$A$41</f>
        <v>303&amp;253</v>
      </c>
      <c r="D40" s="93" t="str">
        <f t="shared" si="11"/>
        <v>A</v>
      </c>
      <c r="E40" s="74">
        <f>IF(ISERROR(VLOOKUP(A40,Mandatory!A:A,1,FALSE)),0,1)</f>
        <v>1</v>
      </c>
      <c r="F40" s="75">
        <f>VLOOKUP(A40,'Front-loading'!A:AG,$F$6,FALSE)</f>
        <v>4066</v>
      </c>
      <c r="G40" s="76">
        <f>VLOOKUP(A40,'Front-loading'!A:AG,$G$6,FALSE)</f>
        <v>153297</v>
      </c>
      <c r="H40" s="76">
        <f>VLOOKUP(A40,'Front-loading'!A:AG,$H$6,FALSE)</f>
        <v>40872</v>
      </c>
      <c r="I40" s="77">
        <f>VLOOKUP(A40,'Front-loading'!A:AG,$I$6,FALSE)</f>
        <v>1034772</v>
      </c>
      <c r="J40" s="75">
        <f>VLOOKUP(A40,'Front-loading'!A:AG,$J$6,FALSE)</f>
        <v>1960541.626664835</v>
      </c>
      <c r="K40" s="76">
        <f>VLOOKUP(A40,'Front-loading'!A:AG,$K$6,FALSE)</f>
        <v>45828927.602767944</v>
      </c>
      <c r="L40" s="76">
        <f>VLOOKUP(A40,'Front-loading'!A:AG,$L$6,FALSE)</f>
        <v>9175839.2132319901</v>
      </c>
      <c r="M40" s="77">
        <f>VLOOKUP(A40,'Front-loading'!A:AG,$M$6,FALSE)</f>
        <v>129450955.32991947</v>
      </c>
      <c r="N40" s="78">
        <f t="shared" si="12"/>
        <v>482.17944581033817</v>
      </c>
      <c r="O40" s="79">
        <f t="shared" si="12"/>
        <v>298.95514982529301</v>
      </c>
      <c r="P40" s="79">
        <f t="shared" si="12"/>
        <v>224.50184021413168</v>
      </c>
      <c r="Q40" s="80">
        <f t="shared" si="12"/>
        <v>125.10094526129376</v>
      </c>
      <c r="R40" s="101">
        <f t="shared" si="13"/>
        <v>482.17944581033817</v>
      </c>
      <c r="S40" s="102">
        <f t="shared" si="14"/>
        <v>298.95514982529301</v>
      </c>
      <c r="T40" s="102">
        <f t="shared" si="15"/>
        <v>224.50184021413168</v>
      </c>
      <c r="U40" s="102">
        <f t="shared" si="16"/>
        <v>125.10094526129376</v>
      </c>
      <c r="V40" s="95">
        <f t="shared" si="17"/>
        <v>482.17944581033817</v>
      </c>
      <c r="W40" s="96">
        <f t="shared" si="18"/>
        <v>298.95514982529301</v>
      </c>
      <c r="X40" s="96">
        <f t="shared" si="19"/>
        <v>224.50184021413168</v>
      </c>
      <c r="Y40" s="96">
        <f t="shared" si="20"/>
        <v>125.10094526129376</v>
      </c>
      <c r="Z40" s="60">
        <f t="shared" si="21"/>
        <v>482.17944581033817</v>
      </c>
      <c r="AA40" s="61">
        <f t="shared" si="22"/>
        <v>298.95514982529301</v>
      </c>
      <c r="AB40" s="61">
        <f t="shared" si="23"/>
        <v>224.50184021413168</v>
      </c>
      <c r="AC40" s="108">
        <f t="shared" si="24"/>
        <v>125.10094526129376</v>
      </c>
      <c r="AD40" s="61">
        <f t="shared" si="25"/>
        <v>482.17944581033817</v>
      </c>
      <c r="AE40" s="61">
        <f t="shared" si="26"/>
        <v>298.95514982529301</v>
      </c>
      <c r="AF40" s="61">
        <f t="shared" si="27"/>
        <v>224.50184021413168</v>
      </c>
      <c r="AG40" s="108">
        <f t="shared" si="28"/>
        <v>125.10094526129376</v>
      </c>
      <c r="AH40" s="61">
        <f t="shared" si="29"/>
        <v>482.17944581033817</v>
      </c>
      <c r="AI40" s="61">
        <f t="shared" si="30"/>
        <v>298.95514982529301</v>
      </c>
      <c r="AJ40" s="61">
        <f t="shared" si="31"/>
        <v>224.50184021413168</v>
      </c>
      <c r="AK40" s="61">
        <f t="shared" si="32"/>
        <v>125.10094526129376</v>
      </c>
      <c r="AL40" s="60">
        <f>IF($C40="",AH40,IF(AH40&gt;AH41,SUMPRODUCT(AH40:AH41,F40:F41)/SUM(F40:F41),AH40))</f>
        <v>479.85929534318171</v>
      </c>
      <c r="AM40" s="61">
        <f>IF($C40="",AI40,IF(AI40&gt;AI41,SUMPRODUCT(AI40:AI41,G40:G41)/SUM(G40:G41),AI40))</f>
        <v>298.95514982529301</v>
      </c>
      <c r="AN40" s="61">
        <f>IF($C40="",AJ40,IF(AJ40&gt;AJ41,SUMPRODUCT(AJ40:AJ41,H40:H41)/SUM(H40:H41),AJ40))</f>
        <v>224.0758002659941</v>
      </c>
      <c r="AO40" s="108">
        <f>IF($C40="",AK40,IF(AK40&gt;AK41,SUMPRODUCT(AK40:AK41,I40:I41)/SUM(I40:I41),AK40))</f>
        <v>125.10094526129376</v>
      </c>
      <c r="AP40" s="60">
        <f t="shared" si="33"/>
        <v>479.85929534318171</v>
      </c>
      <c r="AQ40" s="61">
        <f t="shared" si="34"/>
        <v>298.95514982529301</v>
      </c>
      <c r="AR40" s="61">
        <f t="shared" si="35"/>
        <v>224.0758002659941</v>
      </c>
      <c r="AS40" s="108">
        <f t="shared" si="36"/>
        <v>125.10094526129376</v>
      </c>
      <c r="AT40" s="81" t="str">
        <f t="shared" si="37"/>
        <v/>
      </c>
      <c r="AU40" s="82" t="str">
        <f t="shared" si="38"/>
        <v/>
      </c>
      <c r="AV40" s="82" t="str">
        <f t="shared" si="39"/>
        <v/>
      </c>
      <c r="AW40" s="82" t="str">
        <f t="shared" si="40"/>
        <v/>
      </c>
      <c r="AX40" s="82" t="str">
        <f t="shared" si="6"/>
        <v/>
      </c>
      <c r="AY40" s="307" t="str">
        <f t="shared" si="7"/>
        <v/>
      </c>
      <c r="AZ40" s="311">
        <f t="shared" si="8"/>
        <v>479.85929534318171</v>
      </c>
      <c r="BA40" s="307">
        <f t="shared" si="41"/>
        <v>298.95514982529301</v>
      </c>
      <c r="BB40" s="307">
        <f t="shared" si="9"/>
        <v>224.0758002659941</v>
      </c>
      <c r="BC40" s="312">
        <f t="shared" si="10"/>
        <v>125.10094526129376</v>
      </c>
      <c r="BD40" s="272" t="str">
        <f t="shared" si="42"/>
        <v/>
      </c>
      <c r="BE40" s="273" t="str">
        <f t="shared" si="43"/>
        <v/>
      </c>
      <c r="BF40" s="273" t="str">
        <f t="shared" si="44"/>
        <v/>
      </c>
      <c r="BG40" s="273" t="str">
        <f t="shared" si="45"/>
        <v/>
      </c>
      <c r="BH40" s="273" t="str">
        <f t="shared" si="46"/>
        <v/>
      </c>
      <c r="BI40" s="274" t="str">
        <f t="shared" si="47"/>
        <v/>
      </c>
      <c r="BJ40" s="627">
        <f t="shared" si="48"/>
        <v>186389416.93602449</v>
      </c>
      <c r="BK40" s="304"/>
    </row>
    <row r="41" spans="1:63">
      <c r="A41">
        <v>253</v>
      </c>
      <c r="B41" s="88" t="s">
        <v>40</v>
      </c>
      <c r="C41" s="83" t="str">
        <f>$A$40&amp;"&amp;"&amp;$A$41</f>
        <v>303&amp;253</v>
      </c>
      <c r="D41" s="62" t="str">
        <f t="shared" si="11"/>
        <v>C</v>
      </c>
      <c r="E41">
        <f>IF(ISERROR(VLOOKUP(A41,Mandatory!A:A,1,FALSE)),0,1)</f>
        <v>1</v>
      </c>
      <c r="F41" s="54">
        <f>VLOOKUP(A41,'Front-loading'!A:AG,$F$6,FALSE)</f>
        <v>239</v>
      </c>
      <c r="G41" s="55">
        <f>VLOOKUP(A41,'Front-loading'!A:AG,$G$6,FALSE)</f>
        <v>5365</v>
      </c>
      <c r="H41" s="55">
        <f>VLOOKUP(A41,'Front-loading'!A:AG,$H$6,FALSE)</f>
        <v>1770</v>
      </c>
      <c r="I41" s="56">
        <f>VLOOKUP(A41,'Front-loading'!A:AG,$I$6,FALSE)</f>
        <v>38399</v>
      </c>
      <c r="J41" s="54">
        <f>VLOOKUP(A41,'Front-loading'!A:AG,$J$6,FALSE)</f>
        <v>76581.293839664693</v>
      </c>
      <c r="K41" s="55">
        <f>VLOOKUP(A41,'Front-loading'!A:AG,$K$6,FALSE)</f>
        <v>2391350.895990876</v>
      </c>
      <c r="L41" s="55">
        <f>VLOOKUP(A41,'Front-loading'!A:AG,$L$6,FALSE)</f>
        <v>256995.33918108934</v>
      </c>
      <c r="M41" s="56">
        <f>VLOOKUP(A41,'Front-loading'!A:AG,$M$6,FALSE)</f>
        <v>8348726.3827682585</v>
      </c>
      <c r="N41" s="15">
        <f t="shared" si="12"/>
        <v>320.4238235969234</v>
      </c>
      <c r="O41" s="11">
        <f t="shared" si="12"/>
        <v>445.73176066931518</v>
      </c>
      <c r="P41" s="11">
        <f t="shared" si="12"/>
        <v>145.19510688197138</v>
      </c>
      <c r="Q41" s="12">
        <f t="shared" si="12"/>
        <v>217.42041154114062</v>
      </c>
      <c r="R41" s="99">
        <f t="shared" si="13"/>
        <v>320.4238235969234</v>
      </c>
      <c r="S41" s="100">
        <f t="shared" si="14"/>
        <v>445.73176066931518</v>
      </c>
      <c r="T41" s="100">
        <f t="shared" si="15"/>
        <v>145.19510688197138</v>
      </c>
      <c r="U41" s="100">
        <f t="shared" si="16"/>
        <v>217.42041154114062</v>
      </c>
      <c r="V41" s="125">
        <f t="shared" si="17"/>
        <v>320.4238235969234</v>
      </c>
      <c r="W41" s="126">
        <f t="shared" si="18"/>
        <v>445.73176066931518</v>
      </c>
      <c r="X41" s="126">
        <f t="shared" si="19"/>
        <v>145.19510688197138</v>
      </c>
      <c r="Y41" s="126">
        <f t="shared" si="20"/>
        <v>217.42041154114062</v>
      </c>
      <c r="Z41" s="127">
        <f t="shared" si="21"/>
        <v>320.4238235969234</v>
      </c>
      <c r="AA41" s="128">
        <f t="shared" si="22"/>
        <v>445.73176066931518</v>
      </c>
      <c r="AB41" s="128">
        <f t="shared" si="23"/>
        <v>145.19510688197138</v>
      </c>
      <c r="AC41" s="129">
        <f t="shared" si="24"/>
        <v>217.42041154114062</v>
      </c>
      <c r="AD41" s="128">
        <f t="shared" si="25"/>
        <v>440.38761417390089</v>
      </c>
      <c r="AE41" s="128">
        <f t="shared" si="26"/>
        <v>440.38761417390089</v>
      </c>
      <c r="AF41" s="128">
        <f t="shared" si="27"/>
        <v>214.23788797205179</v>
      </c>
      <c r="AG41" s="129">
        <f t="shared" si="28"/>
        <v>214.23788797205179</v>
      </c>
      <c r="AH41" s="128">
        <f t="shared" si="29"/>
        <v>440.38761417390089</v>
      </c>
      <c r="AI41" s="128">
        <f t="shared" si="30"/>
        <v>440.38761417390089</v>
      </c>
      <c r="AJ41" s="128">
        <f t="shared" si="31"/>
        <v>214.23788797205179</v>
      </c>
      <c r="AK41" s="128">
        <f t="shared" si="32"/>
        <v>214.23788797205179</v>
      </c>
      <c r="AL41" s="127">
        <f>IF($C41="",AH41,IF(AH40&gt;AH41,SUMPRODUCT(AH40:AH41,F40:F41)/SUM(F40:F41),AH41))</f>
        <v>479.85929534318171</v>
      </c>
      <c r="AM41" s="128">
        <f>IF($C41="",AI41,IF(AI40&gt;AI41,SUMPRODUCT(AI40:AI41,G40:G41)/SUM(G40:G41),AI41))</f>
        <v>440.38761417390089</v>
      </c>
      <c r="AN41" s="128">
        <f>IF($C41="",AJ41,IF(AJ40&gt;AJ41,SUMPRODUCT(AJ40:AJ41,H40:H41)/SUM(H40:H41),AJ41))</f>
        <v>224.0758002659941</v>
      </c>
      <c r="AO41" s="129">
        <f>IF($C41="",AK41,IF(AK40&gt;AK41,SUMPRODUCT(AK40:AK41,I40:I41)/SUM(I40:I41),AK41))</f>
        <v>214.23788797205179</v>
      </c>
      <c r="AP41" s="127">
        <f t="shared" si="33"/>
        <v>479.85929534318171</v>
      </c>
      <c r="AQ41" s="128">
        <f t="shared" si="34"/>
        <v>440.38761417390089</v>
      </c>
      <c r="AR41" s="128">
        <f t="shared" si="35"/>
        <v>224.0758002659941</v>
      </c>
      <c r="AS41" s="129">
        <f t="shared" si="36"/>
        <v>214.23788797205179</v>
      </c>
      <c r="AT41" s="18" t="str">
        <f t="shared" si="37"/>
        <v/>
      </c>
      <c r="AU41" s="19" t="str">
        <f t="shared" si="38"/>
        <v/>
      </c>
      <c r="AV41" s="19" t="str">
        <f t="shared" si="39"/>
        <v/>
      </c>
      <c r="AW41" s="19" t="str">
        <f t="shared" si="40"/>
        <v/>
      </c>
      <c r="AX41" s="19" t="str">
        <f t="shared" si="6"/>
        <v/>
      </c>
      <c r="AY41" s="306" t="str">
        <f t="shared" si="7"/>
        <v/>
      </c>
      <c r="AZ41" s="309">
        <f t="shared" si="8"/>
        <v>479.85929534318171</v>
      </c>
      <c r="BA41" s="306">
        <f t="shared" si="41"/>
        <v>440.38761417390089</v>
      </c>
      <c r="BB41" s="306">
        <f t="shared" si="9"/>
        <v>224.0758002659941</v>
      </c>
      <c r="BC41" s="310">
        <f t="shared" si="10"/>
        <v>214.23788797205179</v>
      </c>
      <c r="BD41" s="18" t="str">
        <f t="shared" si="42"/>
        <v/>
      </c>
      <c r="BE41" s="19" t="str">
        <f t="shared" si="43"/>
        <v/>
      </c>
      <c r="BF41" s="19" t="str">
        <f t="shared" si="44"/>
        <v/>
      </c>
      <c r="BG41" s="19" t="str">
        <f t="shared" si="45"/>
        <v/>
      </c>
      <c r="BH41" s="19" t="str">
        <f t="shared" si="46"/>
        <v/>
      </c>
      <c r="BI41" s="20" t="str">
        <f t="shared" si="47"/>
        <v/>
      </c>
      <c r="BJ41" s="627">
        <f t="shared" si="48"/>
        <v>11100500.748339623</v>
      </c>
      <c r="BK41" s="304"/>
    </row>
    <row r="42" spans="1:63">
      <c r="A42" s="74">
        <v>310</v>
      </c>
      <c r="B42" s="89" t="s">
        <v>503</v>
      </c>
      <c r="C42" s="74" t="str">
        <f>$A$42&amp;"&amp;"&amp;$A$43</f>
        <v>310&amp;254</v>
      </c>
      <c r="D42" s="93" t="str">
        <f t="shared" si="11"/>
        <v>A</v>
      </c>
      <c r="E42" s="74">
        <f>IF(ISERROR(VLOOKUP(A42,Mandatory!A:A,1,FALSE)),0,1)</f>
        <v>0</v>
      </c>
      <c r="F42" s="75">
        <f>VLOOKUP(A42,'Front-loading'!A:AG,$F$6,FALSE)</f>
        <v>7</v>
      </c>
      <c r="G42" s="76">
        <f>VLOOKUP(A42,'Front-loading'!A:AG,$G$6,FALSE)</f>
        <v>40116</v>
      </c>
      <c r="H42" s="76">
        <f>VLOOKUP(A42,'Front-loading'!A:AG,$H$6,FALSE)</f>
        <v>4</v>
      </c>
      <c r="I42" s="77">
        <f>VLOOKUP(A42,'Front-loading'!A:AG,$I$6,FALSE)</f>
        <v>34939</v>
      </c>
      <c r="J42" s="75">
        <f>VLOOKUP(A42,'Front-loading'!A:AG,$J$6,FALSE)</f>
        <v>786.30019696488671</v>
      </c>
      <c r="K42" s="76">
        <f>VLOOKUP(A42,'Front-loading'!A:AG,$K$6,FALSE)</f>
        <v>3413972.6211062088</v>
      </c>
      <c r="L42" s="76">
        <f>VLOOKUP(A42,'Front-loading'!A:AG,$L$6,FALSE)</f>
        <v>493.51004107593928</v>
      </c>
      <c r="M42" s="77">
        <f>VLOOKUP(A42,'Front-loading'!A:AG,$M$6,FALSE)</f>
        <v>3140145.4357248209</v>
      </c>
      <c r="N42" s="78">
        <f t="shared" si="12"/>
        <v>112.32859956641239</v>
      </c>
      <c r="O42" s="79">
        <f t="shared" si="12"/>
        <v>85.102518224803291</v>
      </c>
      <c r="P42" s="79">
        <f t="shared" si="12"/>
        <v>123.37751026898482</v>
      </c>
      <c r="Q42" s="80">
        <f t="shared" si="12"/>
        <v>89.875080446630434</v>
      </c>
      <c r="R42" s="101">
        <f t="shared" si="13"/>
        <v>116.34638527643871</v>
      </c>
      <c r="S42" s="102">
        <f t="shared" si="14"/>
        <v>85.102518224803291</v>
      </c>
      <c r="T42" s="102">
        <f t="shared" si="15"/>
        <v>116.34638527643871</v>
      </c>
      <c r="U42" s="102">
        <f t="shared" si="16"/>
        <v>89.875080446630434</v>
      </c>
      <c r="V42" s="95">
        <f t="shared" si="17"/>
        <v>116.34638527643871</v>
      </c>
      <c r="W42" s="96">
        <f t="shared" si="18"/>
        <v>85.102518224803291</v>
      </c>
      <c r="X42" s="96">
        <f t="shared" si="19"/>
        <v>116.34638527643871</v>
      </c>
      <c r="Y42" s="96">
        <f t="shared" si="20"/>
        <v>89.875080446630434</v>
      </c>
      <c r="Z42" s="637">
        <f t="shared" si="21"/>
        <v>116.34638527643871</v>
      </c>
      <c r="AA42" s="638">
        <f t="shared" si="22"/>
        <v>87.324203008873894</v>
      </c>
      <c r="AB42" s="638">
        <f t="shared" si="23"/>
        <v>116.34638527643871</v>
      </c>
      <c r="AC42" s="639">
        <f t="shared" si="24"/>
        <v>87.324203008873894</v>
      </c>
      <c r="AD42" s="61">
        <f t="shared" si="25"/>
        <v>116.34638527643871</v>
      </c>
      <c r="AE42" s="61">
        <f t="shared" si="26"/>
        <v>87.324203008873894</v>
      </c>
      <c r="AF42" s="61">
        <f t="shared" si="27"/>
        <v>116.34638527643871</v>
      </c>
      <c r="AG42" s="108">
        <f t="shared" si="28"/>
        <v>87.324203008873894</v>
      </c>
      <c r="AH42" s="61">
        <f t="shared" si="29"/>
        <v>116.34638527643871</v>
      </c>
      <c r="AI42" s="61">
        <f t="shared" si="30"/>
        <v>87.324203008873894</v>
      </c>
      <c r="AJ42" s="61">
        <f t="shared" si="31"/>
        <v>116.34638527643871</v>
      </c>
      <c r="AK42" s="61">
        <f t="shared" si="32"/>
        <v>87.324203008873894</v>
      </c>
      <c r="AL42" s="60">
        <f>IF($C42="",AH42,IF(AH42&gt;AH43,SUMPRODUCT(AH42:AH43,F42:F43)/SUM(F42:F43),AH42))</f>
        <v>116.34638527643871</v>
      </c>
      <c r="AM42" s="61">
        <f>IF($C42="",AI42,IF(AI42&gt;AI43,SUMPRODUCT(AI42:AI43,G42:G43)/SUM(G42:G43),AI42))</f>
        <v>87.324203008873894</v>
      </c>
      <c r="AN42" s="61">
        <f>IF($C42="",AJ42,IF(AJ42&gt;AJ43,SUMPRODUCT(AJ42:AJ43,H42:H43)/SUM(H42:H43),AJ42))</f>
        <v>116.34638527643871</v>
      </c>
      <c r="AO42" s="108">
        <f>IF($C42="",AK42,IF(AK42&gt;AK43,SUMPRODUCT(AK42:AK43,I42:I43)/SUM(I42:I43),AK42))</f>
        <v>87.324203008873894</v>
      </c>
      <c r="AP42" s="60">
        <f t="shared" si="33"/>
        <v>116.34638527643871</v>
      </c>
      <c r="AQ42" s="61">
        <f t="shared" si="34"/>
        <v>87.324203008873894</v>
      </c>
      <c r="AR42" s="61">
        <f t="shared" si="35"/>
        <v>116.34638527643871</v>
      </c>
      <c r="AS42" s="108">
        <f t="shared" si="36"/>
        <v>87.324203008873894</v>
      </c>
      <c r="AT42" s="81" t="str">
        <f t="shared" si="37"/>
        <v/>
      </c>
      <c r="AU42" s="82" t="str">
        <f t="shared" si="38"/>
        <v/>
      </c>
      <c r="AV42" s="82" t="str">
        <f t="shared" si="39"/>
        <v/>
      </c>
      <c r="AW42" s="82" t="str">
        <f t="shared" si="40"/>
        <v/>
      </c>
      <c r="AX42" s="82" t="str">
        <f t="shared" si="6"/>
        <v/>
      </c>
      <c r="AY42" s="307" t="str">
        <f t="shared" si="7"/>
        <v/>
      </c>
      <c r="AZ42" s="311">
        <f t="shared" si="8"/>
        <v>116.34638527643871</v>
      </c>
      <c r="BA42" s="307">
        <f t="shared" si="41"/>
        <v>87.324203008873894</v>
      </c>
      <c r="BB42" s="307">
        <f t="shared" si="9"/>
        <v>116.34638527643871</v>
      </c>
      <c r="BC42" s="312">
        <f t="shared" si="10"/>
        <v>87.324203008873894</v>
      </c>
      <c r="BD42" s="272" t="str">
        <f t="shared" si="42"/>
        <v/>
      </c>
      <c r="BE42" s="273" t="str">
        <f t="shared" si="43"/>
        <v/>
      </c>
      <c r="BF42" s="273" t="str">
        <f t="shared" si="44"/>
        <v/>
      </c>
      <c r="BG42" s="273" t="str">
        <f t="shared" si="45"/>
        <v/>
      </c>
      <c r="BH42" s="273" t="str">
        <f t="shared" si="46"/>
        <v/>
      </c>
      <c r="BI42" s="274" t="str">
        <f t="shared" si="47"/>
        <v/>
      </c>
      <c r="BJ42" s="627">
        <f t="shared" si="48"/>
        <v>6555397.8670690712</v>
      </c>
      <c r="BK42" s="304"/>
    </row>
    <row r="43" spans="1:63">
      <c r="A43">
        <v>254</v>
      </c>
      <c r="B43" s="88" t="s">
        <v>492</v>
      </c>
      <c r="C43" t="str">
        <f>$A$42&amp;"&amp;"&amp;$A$43</f>
        <v>310&amp;254</v>
      </c>
      <c r="D43" s="62" t="str">
        <f t="shared" si="11"/>
        <v>C</v>
      </c>
      <c r="E43">
        <f>IF(ISERROR(VLOOKUP(A43,Mandatory!A:A,1,FALSE)),0,1)</f>
        <v>0</v>
      </c>
      <c r="F43" s="54">
        <f>VLOOKUP(A43,'Front-loading'!A:AG,$F$6,FALSE)</f>
        <v>0</v>
      </c>
      <c r="G43" s="55">
        <f>VLOOKUP(A43,'Front-loading'!A:AG,$G$6,FALSE)</f>
        <v>15577</v>
      </c>
      <c r="H43" s="55">
        <f>VLOOKUP(A43,'Front-loading'!A:AG,$H$6,FALSE)</f>
        <v>0</v>
      </c>
      <c r="I43" s="56">
        <f>VLOOKUP(A43,'Front-loading'!A:AG,$I$6,FALSE)</f>
        <v>20810</v>
      </c>
      <c r="J43" s="54">
        <f>VLOOKUP(A43,'Front-loading'!A:AG,$J$6,FALSE)</f>
        <v>0</v>
      </c>
      <c r="K43" s="55">
        <f>VLOOKUP(A43,'Front-loading'!A:AG,$K$6,FALSE)</f>
        <v>2858840.5001661982</v>
      </c>
      <c r="L43" s="55">
        <f>VLOOKUP(A43,'Front-loading'!A:AG,$L$6,FALSE)</f>
        <v>0</v>
      </c>
      <c r="M43" s="56">
        <f>VLOOKUP(A43,'Front-loading'!A:AG,$M$6,FALSE)</f>
        <v>3351400.8919202522</v>
      </c>
      <c r="N43" s="15">
        <f t="shared" si="12"/>
        <v>0</v>
      </c>
      <c r="O43" s="11">
        <f t="shared" si="12"/>
        <v>183.52959492625013</v>
      </c>
      <c r="P43" s="11">
        <f t="shared" si="12"/>
        <v>0</v>
      </c>
      <c r="Q43" s="12">
        <f t="shared" si="12"/>
        <v>161.04761614225143</v>
      </c>
      <c r="R43" s="99" t="e">
        <f t="shared" si="13"/>
        <v>#DIV/0!</v>
      </c>
      <c r="S43" s="100">
        <f t="shared" si="14"/>
        <v>183.52959492625013</v>
      </c>
      <c r="T43" s="100" t="e">
        <f t="shared" si="15"/>
        <v>#DIV/0!</v>
      </c>
      <c r="U43" s="100">
        <f t="shared" si="16"/>
        <v>161.04761614225143</v>
      </c>
      <c r="V43" s="125">
        <f t="shared" si="17"/>
        <v>183.52959492625013</v>
      </c>
      <c r="W43" s="126">
        <f t="shared" si="18"/>
        <v>183.52959492625013</v>
      </c>
      <c r="X43" s="126">
        <f t="shared" si="19"/>
        <v>161.04761614225143</v>
      </c>
      <c r="Y43" s="126">
        <f t="shared" si="20"/>
        <v>161.04761614225143</v>
      </c>
      <c r="Z43" s="127">
        <f t="shared" si="21"/>
        <v>183.52959492625013</v>
      </c>
      <c r="AA43" s="128">
        <f t="shared" si="22"/>
        <v>183.52959492625013</v>
      </c>
      <c r="AB43" s="128">
        <f t="shared" si="23"/>
        <v>161.04761614225143</v>
      </c>
      <c r="AC43" s="129">
        <f t="shared" si="24"/>
        <v>161.04761614225143</v>
      </c>
      <c r="AD43" s="128">
        <f t="shared" si="25"/>
        <v>183.52959492625013</v>
      </c>
      <c r="AE43" s="128">
        <f t="shared" si="26"/>
        <v>183.52959492625013</v>
      </c>
      <c r="AF43" s="128">
        <f t="shared" si="27"/>
        <v>161.04761614225143</v>
      </c>
      <c r="AG43" s="129">
        <f t="shared" si="28"/>
        <v>161.04761614225143</v>
      </c>
      <c r="AH43" s="128">
        <f t="shared" si="29"/>
        <v>183.52959492625013</v>
      </c>
      <c r="AI43" s="128">
        <f t="shared" si="30"/>
        <v>183.52959492625013</v>
      </c>
      <c r="AJ43" s="128">
        <f t="shared" si="31"/>
        <v>161.04761614225143</v>
      </c>
      <c r="AK43" s="128">
        <f t="shared" si="32"/>
        <v>161.04761614225143</v>
      </c>
      <c r="AL43" s="127">
        <f>IF($C43="",AH43,IF(AH42&gt;AH43,SUMPRODUCT(AH42:AH43,F42:F43)/SUM(F42:F43),AH43))</f>
        <v>183.52959492625013</v>
      </c>
      <c r="AM43" s="128">
        <f>IF($C43="",AI43,IF(AI42&gt;AI43,SUMPRODUCT(AI42:AI43,G42:G43)/SUM(G42:G43),AI43))</f>
        <v>183.52959492625013</v>
      </c>
      <c r="AN43" s="128">
        <f>IF($C43="",AJ43,IF(AJ42&gt;AJ43,SUMPRODUCT(AJ42:AJ43,H42:H43)/SUM(H42:H43),AJ43))</f>
        <v>161.04761614225143</v>
      </c>
      <c r="AO43" s="129">
        <f>IF($C43="",AK43,IF(AK42&gt;AK43,SUMPRODUCT(AK42:AK43,I42:I43)/SUM(I42:I43),AK43))</f>
        <v>161.04761614225143</v>
      </c>
      <c r="AP43" s="127">
        <f t="shared" si="33"/>
        <v>183.52959492625013</v>
      </c>
      <c r="AQ43" s="128">
        <f t="shared" si="34"/>
        <v>183.52959492625013</v>
      </c>
      <c r="AR43" s="128">
        <f t="shared" si="35"/>
        <v>161.04761614225143</v>
      </c>
      <c r="AS43" s="129">
        <f t="shared" si="36"/>
        <v>161.04761614225143</v>
      </c>
      <c r="AT43" s="18" t="str">
        <f t="shared" si="37"/>
        <v/>
      </c>
      <c r="AU43" s="19" t="str">
        <f t="shared" si="38"/>
        <v/>
      </c>
      <c r="AV43" s="19" t="str">
        <f t="shared" si="39"/>
        <v/>
      </c>
      <c r="AW43" s="19" t="str">
        <f t="shared" si="40"/>
        <v/>
      </c>
      <c r="AX43" s="19" t="str">
        <f t="shared" si="6"/>
        <v/>
      </c>
      <c r="AY43" s="306" t="str">
        <f t="shared" si="7"/>
        <v/>
      </c>
      <c r="AZ43" s="309">
        <f t="shared" si="8"/>
        <v>183.52959492625013</v>
      </c>
      <c r="BA43" s="306">
        <f t="shared" si="41"/>
        <v>183.52959492625013</v>
      </c>
      <c r="BB43" s="306">
        <f t="shared" si="9"/>
        <v>161.04761614225143</v>
      </c>
      <c r="BC43" s="310">
        <f>IF(AU43="",AS43,AU43)</f>
        <v>161.04761614225143</v>
      </c>
      <c r="BD43" s="18" t="str">
        <f t="shared" si="42"/>
        <v/>
      </c>
      <c r="BE43" s="19" t="str">
        <f t="shared" si="43"/>
        <v/>
      </c>
      <c r="BF43" s="19" t="str">
        <f t="shared" si="44"/>
        <v/>
      </c>
      <c r="BG43" s="19" t="str">
        <f t="shared" si="45"/>
        <v/>
      </c>
      <c r="BH43" s="19" t="str">
        <f t="shared" si="46"/>
        <v/>
      </c>
      <c r="BI43" s="20" t="str">
        <f t="shared" si="47"/>
        <v/>
      </c>
      <c r="BJ43" s="627">
        <f t="shared" si="48"/>
        <v>6210241.39208645</v>
      </c>
      <c r="BK43" s="304"/>
    </row>
    <row r="44" spans="1:63">
      <c r="A44" s="74">
        <v>313</v>
      </c>
      <c r="B44" s="89" t="s">
        <v>461</v>
      </c>
      <c r="C44" s="74" t="str">
        <f>$A$44&amp;"&amp;"&amp;$A$45</f>
        <v>313&amp;255</v>
      </c>
      <c r="D44" s="93" t="str">
        <f t="shared" si="11"/>
        <v>A</v>
      </c>
      <c r="E44" s="74">
        <f>IF(ISERROR(VLOOKUP(A44,Mandatory!A:A,1,FALSE)),0,1)</f>
        <v>0</v>
      </c>
      <c r="F44" s="75">
        <f>VLOOKUP(A44,'Front-loading'!A:AG,$F$6,FALSE)</f>
        <v>822</v>
      </c>
      <c r="G44" s="76">
        <f>VLOOKUP(A44,'Front-loading'!A:AG,$G$6,FALSE)</f>
        <v>11744</v>
      </c>
      <c r="H44" s="76">
        <f>VLOOKUP(A44,'Front-loading'!A:AG,$H$6,FALSE)</f>
        <v>1535</v>
      </c>
      <c r="I44" s="77">
        <f>VLOOKUP(A44,'Front-loading'!A:AG,$I$6,FALSE)</f>
        <v>21269</v>
      </c>
      <c r="J44" s="75">
        <f>VLOOKUP(A44,'Front-loading'!A:AG,$J$6,FALSE)</f>
        <v>342759.17525208188</v>
      </c>
      <c r="K44" s="76">
        <f>VLOOKUP(A44,'Front-loading'!A:AG,$K$6,FALSE)</f>
        <v>2472440.0529462732</v>
      </c>
      <c r="L44" s="76">
        <f>VLOOKUP(A44,'Front-loading'!A:AG,$L$6,FALSE)</f>
        <v>166544.8277000571</v>
      </c>
      <c r="M44" s="77">
        <f>VLOOKUP(A44,'Front-loading'!A:AG,$M$6,FALSE)</f>
        <v>2903329.2482923227</v>
      </c>
      <c r="N44" s="78">
        <f t="shared" si="12"/>
        <v>416.98196502686363</v>
      </c>
      <c r="O44" s="79">
        <f t="shared" si="12"/>
        <v>210.5279336636813</v>
      </c>
      <c r="P44" s="79">
        <f t="shared" si="12"/>
        <v>108.49825908798508</v>
      </c>
      <c r="Q44" s="80">
        <f t="shared" si="12"/>
        <v>136.50520702864839</v>
      </c>
      <c r="R44" s="101">
        <f t="shared" si="13"/>
        <v>416.98196502686363</v>
      </c>
      <c r="S44" s="102">
        <f t="shared" si="14"/>
        <v>210.5279336636813</v>
      </c>
      <c r="T44" s="102">
        <f t="shared" si="15"/>
        <v>108.49825908798508</v>
      </c>
      <c r="U44" s="102">
        <f t="shared" si="16"/>
        <v>136.50520702864839</v>
      </c>
      <c r="V44" s="95">
        <f t="shared" si="17"/>
        <v>416.98196502686363</v>
      </c>
      <c r="W44" s="96">
        <f t="shared" si="18"/>
        <v>210.5279336636813</v>
      </c>
      <c r="X44" s="96">
        <f t="shared" si="19"/>
        <v>108.49825908798508</v>
      </c>
      <c r="Y44" s="96">
        <f t="shared" si="20"/>
        <v>136.50520702864839</v>
      </c>
      <c r="Z44" s="60">
        <f t="shared" si="21"/>
        <v>416.98196502686363</v>
      </c>
      <c r="AA44" s="61">
        <f t="shared" si="22"/>
        <v>210.5279336636813</v>
      </c>
      <c r="AB44" s="61">
        <f t="shared" si="23"/>
        <v>108.49825908798508</v>
      </c>
      <c r="AC44" s="108">
        <f t="shared" si="24"/>
        <v>136.50520702864839</v>
      </c>
      <c r="AD44" s="61">
        <f t="shared" si="25"/>
        <v>416.98196502686363</v>
      </c>
      <c r="AE44" s="61">
        <f t="shared" si="26"/>
        <v>210.5279336636813</v>
      </c>
      <c r="AF44" s="61">
        <f t="shared" si="27"/>
        <v>134.61998228347571</v>
      </c>
      <c r="AG44" s="108">
        <f t="shared" si="28"/>
        <v>134.61998228347571</v>
      </c>
      <c r="AH44" s="61">
        <f t="shared" si="29"/>
        <v>416.98196502686363</v>
      </c>
      <c r="AI44" s="61">
        <f t="shared" si="30"/>
        <v>210.5279336636813</v>
      </c>
      <c r="AJ44" s="61">
        <f t="shared" si="31"/>
        <v>134.61998228347571</v>
      </c>
      <c r="AK44" s="61">
        <f t="shared" si="32"/>
        <v>134.61998228347571</v>
      </c>
      <c r="AL44" s="60">
        <f>IF($C44="",AH44,IF(AH44&gt;AH45,SUMPRODUCT(AH44:AH45,F44:F45)/SUM(F44:F45),AH44))</f>
        <v>378.9403241677482</v>
      </c>
      <c r="AM44" s="61">
        <f>IF($C44="",AI44,IF(AI44&gt;AI45,SUMPRODUCT(AI44:AI45,G44:G45)/SUM(G44:G45),AI44))</f>
        <v>210.5279336636813</v>
      </c>
      <c r="AN44" s="61">
        <f>IF($C44="",AJ44,IF(AJ44&gt;AJ45,SUMPRODUCT(AJ44:AJ45,H44:H45)/SUM(H44:H45),AJ44))</f>
        <v>134.61998228347571</v>
      </c>
      <c r="AO44" s="108">
        <f>IF($C44="",AK44,IF(AK44&gt;AK45,SUMPRODUCT(AK44:AK45,I44:I45)/SUM(I44:I45),AK44))</f>
        <v>134.61998228347571</v>
      </c>
      <c r="AP44" s="60">
        <f t="shared" si="33"/>
        <v>378.9403241677482</v>
      </c>
      <c r="AQ44" s="61">
        <f t="shared" si="34"/>
        <v>210.5279336636813</v>
      </c>
      <c r="AR44" s="61">
        <f t="shared" si="35"/>
        <v>134.61998228347571</v>
      </c>
      <c r="AS44" s="108">
        <f t="shared" si="36"/>
        <v>134.61998228347571</v>
      </c>
      <c r="AT44" s="81" t="str">
        <f t="shared" si="37"/>
        <v/>
      </c>
      <c r="AU44" s="82" t="str">
        <f t="shared" si="38"/>
        <v/>
      </c>
      <c r="AV44" s="82" t="str">
        <f t="shared" si="39"/>
        <v/>
      </c>
      <c r="AW44" s="82" t="str">
        <f t="shared" si="40"/>
        <v/>
      </c>
      <c r="AX44" s="82" t="str">
        <f t="shared" si="6"/>
        <v/>
      </c>
      <c r="AY44" s="307" t="str">
        <f t="shared" si="7"/>
        <v/>
      </c>
      <c r="AZ44" s="311">
        <f t="shared" si="8"/>
        <v>378.9403241677482</v>
      </c>
      <c r="BA44" s="307">
        <f t="shared" si="41"/>
        <v>210.5279336636813</v>
      </c>
      <c r="BB44" s="307">
        <f t="shared" si="9"/>
        <v>134.61998228347571</v>
      </c>
      <c r="BC44" s="312">
        <f t="shared" ref="BC44:BC108" si="49">IF(AU44="",AS44,AU44)</f>
        <v>134.61998228347571</v>
      </c>
      <c r="BD44" s="272" t="str">
        <f t="shared" si="42"/>
        <v/>
      </c>
      <c r="BE44" s="273" t="str">
        <f t="shared" si="43"/>
        <v/>
      </c>
      <c r="BF44" s="273" t="str">
        <f t="shared" si="44"/>
        <v/>
      </c>
      <c r="BG44" s="273" t="str">
        <f t="shared" si="45"/>
        <v/>
      </c>
      <c r="BH44" s="273" t="str">
        <f t="shared" si="46"/>
        <v/>
      </c>
      <c r="BI44" s="274" t="str">
        <f t="shared" si="47"/>
        <v/>
      </c>
      <c r="BJ44" s="627">
        <f t="shared" si="48"/>
        <v>5853803.0754045416</v>
      </c>
      <c r="BK44" s="304"/>
    </row>
    <row r="45" spans="1:63">
      <c r="A45">
        <v>255</v>
      </c>
      <c r="B45" s="88" t="s">
        <v>493</v>
      </c>
      <c r="C45" t="str">
        <f>$A$44&amp;"&amp;"&amp;$A$45</f>
        <v>313&amp;255</v>
      </c>
      <c r="D45" s="62" t="str">
        <f t="shared" si="11"/>
        <v>C</v>
      </c>
      <c r="E45">
        <f>IF(ISERROR(VLOOKUP(A45,Mandatory!A:A,1,FALSE)),0,1)</f>
        <v>0</v>
      </c>
      <c r="F45" s="54">
        <f>VLOOKUP(A45,'Front-loading'!A:AG,$F$6,FALSE)</f>
        <v>851</v>
      </c>
      <c r="G45" s="55">
        <f>VLOOKUP(A45,'Front-loading'!A:AG,$G$6,FALSE)</f>
        <v>8990</v>
      </c>
      <c r="H45" s="55">
        <f>VLOOKUP(A45,'Front-loading'!A:AG,$H$6,FALSE)</f>
        <v>740</v>
      </c>
      <c r="I45" s="56">
        <f>VLOOKUP(A45,'Front-loading'!A:AG,$I$6,FALSE)</f>
        <v>12608</v>
      </c>
      <c r="J45" s="54">
        <f>VLOOKUP(A45,'Front-loading'!A:AG,$J$6,FALSE)</f>
        <v>291207.98708056082</v>
      </c>
      <c r="K45" s="55">
        <f>VLOOKUP(A45,'Front-loading'!A:AG,$K$6,FALSE)</f>
        <v>2435751.1222501295</v>
      </c>
      <c r="L45" s="55">
        <f>VLOOKUP(A45,'Front-loading'!A:AG,$L$6,FALSE)</f>
        <v>156231.2425105962</v>
      </c>
      <c r="M45" s="56">
        <f>VLOOKUP(A45,'Front-loading'!A:AG,$M$6,FALSE)</f>
        <v>2421887.8469676645</v>
      </c>
      <c r="N45" s="15">
        <f t="shared" si="12"/>
        <v>342.19504944836757</v>
      </c>
      <c r="O45" s="11">
        <f t="shared" si="12"/>
        <v>270.9400580923392</v>
      </c>
      <c r="P45" s="11">
        <f t="shared" si="12"/>
        <v>211.12330068999486</v>
      </c>
      <c r="Q45" s="12">
        <f t="shared" si="12"/>
        <v>192.09135842065868</v>
      </c>
      <c r="R45" s="99">
        <f t="shared" si="13"/>
        <v>342.19504944836757</v>
      </c>
      <c r="S45" s="100">
        <f t="shared" si="14"/>
        <v>270.9400580923392</v>
      </c>
      <c r="T45" s="100">
        <f t="shared" si="15"/>
        <v>211.12330068999486</v>
      </c>
      <c r="U45" s="100">
        <f t="shared" si="16"/>
        <v>192.09135842065868</v>
      </c>
      <c r="V45" s="125">
        <f t="shared" si="17"/>
        <v>342.19504944836757</v>
      </c>
      <c r="W45" s="126">
        <f t="shared" si="18"/>
        <v>270.9400580923392</v>
      </c>
      <c r="X45" s="126">
        <f t="shared" si="19"/>
        <v>211.12330068999486</v>
      </c>
      <c r="Y45" s="126">
        <f t="shared" si="20"/>
        <v>192.09135842065868</v>
      </c>
      <c r="Z45" s="127">
        <f t="shared" si="21"/>
        <v>342.19504944836757</v>
      </c>
      <c r="AA45" s="128">
        <f t="shared" si="22"/>
        <v>270.9400580923392</v>
      </c>
      <c r="AB45" s="128">
        <f t="shared" si="23"/>
        <v>211.12330068999486</v>
      </c>
      <c r="AC45" s="129">
        <f t="shared" si="24"/>
        <v>192.09135842065868</v>
      </c>
      <c r="AD45" s="128">
        <f t="shared" si="25"/>
        <v>342.19504944836757</v>
      </c>
      <c r="AE45" s="128">
        <f t="shared" si="26"/>
        <v>270.9400580923392</v>
      </c>
      <c r="AF45" s="128">
        <f t="shared" si="27"/>
        <v>211.12330068999486</v>
      </c>
      <c r="AG45" s="129">
        <f t="shared" si="28"/>
        <v>192.09135842065868</v>
      </c>
      <c r="AH45" s="128">
        <f t="shared" si="29"/>
        <v>342.19504944836757</v>
      </c>
      <c r="AI45" s="128">
        <f t="shared" si="30"/>
        <v>270.9400580923392</v>
      </c>
      <c r="AJ45" s="128">
        <f t="shared" si="31"/>
        <v>211.12330068999486</v>
      </c>
      <c r="AK45" s="128">
        <f t="shared" si="32"/>
        <v>192.09135842065868</v>
      </c>
      <c r="AL45" s="127">
        <f>IF($C45="",AH45,IF(AH44&gt;AH45,SUMPRODUCT(AH44:AH45,F44:F45)/SUM(F44:F45),AH45))</f>
        <v>378.9403241677482</v>
      </c>
      <c r="AM45" s="128">
        <f>IF($C45="",AI45,IF(AI44&gt;AI45,SUMPRODUCT(AI44:AI45,G44:G45)/SUM(G44:G45),AI45))</f>
        <v>270.9400580923392</v>
      </c>
      <c r="AN45" s="128">
        <f>IF($C45="",AJ45,IF(AJ44&gt;AJ45,SUMPRODUCT(AJ44:AJ45,H44:H45)/SUM(H44:H45),AJ45))</f>
        <v>211.12330068999486</v>
      </c>
      <c r="AO45" s="129">
        <f>IF($C45="",AK45,IF(AK44&gt;AK45,SUMPRODUCT(AK44:AK45,I44:I45)/SUM(I44:I45),AK45))</f>
        <v>192.09135842065868</v>
      </c>
      <c r="AP45" s="127">
        <f t="shared" si="33"/>
        <v>378.9403241677482</v>
      </c>
      <c r="AQ45" s="128">
        <f t="shared" si="34"/>
        <v>270.9400580923392</v>
      </c>
      <c r="AR45" s="128">
        <f t="shared" si="35"/>
        <v>211.12330068999486</v>
      </c>
      <c r="AS45" s="129">
        <f t="shared" si="36"/>
        <v>192.09135842065868</v>
      </c>
      <c r="AT45" s="18" t="str">
        <f t="shared" si="37"/>
        <v/>
      </c>
      <c r="AU45" s="19" t="str">
        <f t="shared" si="38"/>
        <v/>
      </c>
      <c r="AV45" s="19" t="str">
        <f t="shared" si="39"/>
        <v/>
      </c>
      <c r="AW45" s="19" t="str">
        <f t="shared" si="40"/>
        <v/>
      </c>
      <c r="AX45" s="19" t="str">
        <f t="shared" si="6"/>
        <v/>
      </c>
      <c r="AY45" s="306" t="str">
        <f t="shared" si="7"/>
        <v/>
      </c>
      <c r="AZ45" s="309">
        <f t="shared" si="8"/>
        <v>378.9403241677482</v>
      </c>
      <c r="BA45" s="306">
        <f t="shared" si="41"/>
        <v>270.9400580923392</v>
      </c>
      <c r="BB45" s="306">
        <f t="shared" si="9"/>
        <v>211.12330068999486</v>
      </c>
      <c r="BC45" s="310">
        <f t="shared" si="49"/>
        <v>192.09135842065868</v>
      </c>
      <c r="BD45" s="18" t="str">
        <f t="shared" si="42"/>
        <v/>
      </c>
      <c r="BE45" s="19" t="str">
        <f t="shared" si="43"/>
        <v/>
      </c>
      <c r="BF45" s="19" t="str">
        <f t="shared" si="44"/>
        <v/>
      </c>
      <c r="BG45" s="19" t="str">
        <f t="shared" si="45"/>
        <v/>
      </c>
      <c r="BH45" s="19" t="str">
        <f t="shared" si="46"/>
        <v/>
      </c>
      <c r="BI45" s="20" t="str">
        <f t="shared" si="47"/>
        <v/>
      </c>
      <c r="BJ45" s="627">
        <f t="shared" si="48"/>
        <v>5336348.4275951441</v>
      </c>
      <c r="BK45" s="304"/>
    </row>
    <row r="46" spans="1:63">
      <c r="A46" s="74">
        <v>320</v>
      </c>
      <c r="B46" s="89" t="s">
        <v>24</v>
      </c>
      <c r="C46" s="74" t="str">
        <f>$A$46&amp;"&amp;"&amp;$A$47</f>
        <v>320&amp;321</v>
      </c>
      <c r="D46" s="93" t="str">
        <f t="shared" si="11"/>
        <v>A</v>
      </c>
      <c r="E46" s="74">
        <f>IF(ISERROR(VLOOKUP(A46,Mandatory!A:A,1,FALSE)),0,1)</f>
        <v>1</v>
      </c>
      <c r="F46" s="75">
        <f>VLOOKUP(A46,'Front-loading'!A:AG,$F$6,FALSE)</f>
        <v>14302</v>
      </c>
      <c r="G46" s="76">
        <f>VLOOKUP(A46,'Front-loading'!A:AG,$G$6,FALSE)</f>
        <v>614730</v>
      </c>
      <c r="H46" s="76">
        <f>VLOOKUP(A46,'Front-loading'!A:AG,$H$6,FALSE)</f>
        <v>24071</v>
      </c>
      <c r="I46" s="77">
        <f>VLOOKUP(A46,'Front-loading'!A:AG,$I$6,FALSE)</f>
        <v>992924</v>
      </c>
      <c r="J46" s="75">
        <f>VLOOKUP(A46,'Front-loading'!A:AG,$J$6,FALSE)</f>
        <v>3418783.8030753639</v>
      </c>
      <c r="K46" s="76">
        <f>VLOOKUP(A46,'Front-loading'!A:AG,$K$6,FALSE)</f>
        <v>105918122.01410556</v>
      </c>
      <c r="L46" s="76">
        <f>VLOOKUP(A46,'Front-loading'!A:AG,$L$6,FALSE)</f>
        <v>3697972.6258970462</v>
      </c>
      <c r="M46" s="77">
        <f>VLOOKUP(A46,'Front-loading'!A:AG,$M$6,FALSE)</f>
        <v>99280844.420333505</v>
      </c>
      <c r="N46" s="78">
        <f t="shared" si="12"/>
        <v>239.04235792723841</v>
      </c>
      <c r="O46" s="79">
        <f t="shared" si="12"/>
        <v>172.30023264539807</v>
      </c>
      <c r="P46" s="79">
        <f t="shared" si="12"/>
        <v>153.62771076802153</v>
      </c>
      <c r="Q46" s="80">
        <f t="shared" si="12"/>
        <v>99.988362070343257</v>
      </c>
      <c r="R46" s="101">
        <f t="shared" si="13"/>
        <v>239.04235792723841</v>
      </c>
      <c r="S46" s="102">
        <f t="shared" si="14"/>
        <v>172.30023264539807</v>
      </c>
      <c r="T46" s="102">
        <f t="shared" si="15"/>
        <v>153.62771076802153</v>
      </c>
      <c r="U46" s="102">
        <f t="shared" si="16"/>
        <v>99.988362070343257</v>
      </c>
      <c r="V46" s="95">
        <f t="shared" si="17"/>
        <v>239.04235792723841</v>
      </c>
      <c r="W46" s="96">
        <f t="shared" si="18"/>
        <v>172.30023264539807</v>
      </c>
      <c r="X46" s="96">
        <f t="shared" si="19"/>
        <v>153.62771076802153</v>
      </c>
      <c r="Y46" s="96">
        <f t="shared" si="20"/>
        <v>99.988362070343257</v>
      </c>
      <c r="Z46" s="60">
        <f t="shared" si="21"/>
        <v>239.04235792723841</v>
      </c>
      <c r="AA46" s="61">
        <f t="shared" si="22"/>
        <v>172.30023264539807</v>
      </c>
      <c r="AB46" s="61">
        <f t="shared" si="23"/>
        <v>153.62771076802153</v>
      </c>
      <c r="AC46" s="108">
        <f t="shared" si="24"/>
        <v>99.988362070343257</v>
      </c>
      <c r="AD46" s="61">
        <f t="shared" si="25"/>
        <v>239.04235792723841</v>
      </c>
      <c r="AE46" s="61">
        <f t="shared" si="26"/>
        <v>172.30023264539807</v>
      </c>
      <c r="AF46" s="61">
        <f t="shared" si="27"/>
        <v>153.62771076802153</v>
      </c>
      <c r="AG46" s="108">
        <f t="shared" si="28"/>
        <v>99.988362070343257</v>
      </c>
      <c r="AH46" s="61">
        <f t="shared" si="29"/>
        <v>239.04235792723841</v>
      </c>
      <c r="AI46" s="61">
        <f t="shared" si="30"/>
        <v>172.30023264539807</v>
      </c>
      <c r="AJ46" s="61">
        <f t="shared" si="31"/>
        <v>153.62771076802153</v>
      </c>
      <c r="AK46" s="61">
        <f t="shared" si="32"/>
        <v>99.988362070343257</v>
      </c>
      <c r="AL46" s="60">
        <f>IF($C46="",AH46,IF(AH46&gt;AH47,SUMPRODUCT(AH46:AH47,F46:F47)/SUM(F46:F47),AH46))</f>
        <v>239.04235792723841</v>
      </c>
      <c r="AM46" s="61">
        <f>IF($C46="",AI46,IF(AI46&gt;AI47,SUMPRODUCT(AI46:AI47,G46:G47)/SUM(G46:G47),AI46))</f>
        <v>172.30023264539807</v>
      </c>
      <c r="AN46" s="61">
        <f>IF($C46="",AJ46,IF(AJ46&gt;AJ47,SUMPRODUCT(AJ46:AJ47,H46:H47)/SUM(H46:H47),AJ46))</f>
        <v>153.62771076802153</v>
      </c>
      <c r="AO46" s="108">
        <f>IF($C46="",AK46,IF(AK46&gt;AK47,SUMPRODUCT(AK46:AK47,I46:I47)/SUM(I46:I47),AK46))</f>
        <v>99.988362070343257</v>
      </c>
      <c r="AP46" s="60">
        <f t="shared" si="33"/>
        <v>239.04235792723841</v>
      </c>
      <c r="AQ46" s="61">
        <f t="shared" si="34"/>
        <v>172.30023264539807</v>
      </c>
      <c r="AR46" s="61">
        <f t="shared" si="35"/>
        <v>153.62771076802153</v>
      </c>
      <c r="AS46" s="108">
        <f t="shared" si="36"/>
        <v>99.988362070343257</v>
      </c>
      <c r="AT46" s="81" t="str">
        <f t="shared" si="37"/>
        <v/>
      </c>
      <c r="AU46" s="82" t="str">
        <f t="shared" si="38"/>
        <v/>
      </c>
      <c r="AV46" s="82" t="str">
        <f t="shared" si="39"/>
        <v/>
      </c>
      <c r="AW46" s="82" t="str">
        <f t="shared" si="40"/>
        <v/>
      </c>
      <c r="AX46" s="82" t="str">
        <f t="shared" si="6"/>
        <v/>
      </c>
      <c r="AY46" s="307" t="str">
        <f t="shared" si="7"/>
        <v/>
      </c>
      <c r="AZ46" s="311">
        <f t="shared" si="8"/>
        <v>239.04235792723841</v>
      </c>
      <c r="BA46" s="307">
        <f t="shared" si="41"/>
        <v>172.30023264539807</v>
      </c>
      <c r="BB46" s="307">
        <f t="shared" si="9"/>
        <v>153.62771076802153</v>
      </c>
      <c r="BC46" s="312">
        <f t="shared" si="49"/>
        <v>99.988362070343257</v>
      </c>
      <c r="BD46" s="272" t="str">
        <f t="shared" si="42"/>
        <v/>
      </c>
      <c r="BE46" s="273" t="str">
        <f t="shared" si="43"/>
        <v/>
      </c>
      <c r="BF46" s="273" t="str">
        <f t="shared" si="44"/>
        <v/>
      </c>
      <c r="BG46" s="273" t="str">
        <f t="shared" si="45"/>
        <v/>
      </c>
      <c r="BH46" s="273" t="str">
        <f t="shared" si="46"/>
        <v/>
      </c>
      <c r="BI46" s="274" t="str">
        <f t="shared" si="47"/>
        <v/>
      </c>
      <c r="BJ46" s="627">
        <f t="shared" si="48"/>
        <v>212315722.86341149</v>
      </c>
      <c r="BK46" s="304"/>
    </row>
    <row r="47" spans="1:63">
      <c r="A47">
        <v>321</v>
      </c>
      <c r="B47" s="88" t="s">
        <v>25</v>
      </c>
      <c r="C47" t="str">
        <f>$A$46&amp;"&amp;"&amp;$A$47</f>
        <v>320&amp;321</v>
      </c>
      <c r="D47" s="62" t="str">
        <f t="shared" si="11"/>
        <v>C</v>
      </c>
      <c r="E47">
        <f>IF(ISERROR(VLOOKUP(A47,Mandatory!A:A,1,FALSE)),0,1)</f>
        <v>1</v>
      </c>
      <c r="F47" s="54">
        <f>VLOOKUP(A47,'Front-loading'!A:AG,$F$6,FALSE)</f>
        <v>2694</v>
      </c>
      <c r="G47" s="55">
        <f>VLOOKUP(A47,'Front-loading'!A:AG,$G$6,FALSE)</f>
        <v>25386</v>
      </c>
      <c r="H47" s="55">
        <f>VLOOKUP(A47,'Front-loading'!A:AG,$H$6,FALSE)</f>
        <v>3893</v>
      </c>
      <c r="I47" s="56">
        <f>VLOOKUP(A47,'Front-loading'!A:AG,$I$6,FALSE)</f>
        <v>66558</v>
      </c>
      <c r="J47" s="54">
        <f>VLOOKUP(A47,'Front-loading'!A:AG,$J$6,FALSE)</f>
        <v>648604.60766426323</v>
      </c>
      <c r="K47" s="55">
        <f>VLOOKUP(A47,'Front-loading'!A:AG,$K$6,FALSE)</f>
        <v>6034217.5631846804</v>
      </c>
      <c r="L47" s="55">
        <f>VLOOKUP(A47,'Front-loading'!A:AG,$L$6,FALSE)</f>
        <v>673434.32483855879</v>
      </c>
      <c r="M47" s="56">
        <f>VLOOKUP(A47,'Front-loading'!A:AG,$M$6,FALSE)</f>
        <v>8638909.7245948575</v>
      </c>
      <c r="N47" s="15">
        <f t="shared" si="12"/>
        <v>240.75894865043179</v>
      </c>
      <c r="O47" s="11">
        <f t="shared" si="12"/>
        <v>237.69863559381866</v>
      </c>
      <c r="P47" s="11">
        <f t="shared" si="12"/>
        <v>172.9859555197942</v>
      </c>
      <c r="Q47" s="12">
        <f t="shared" si="12"/>
        <v>129.79521206458813</v>
      </c>
      <c r="R47" s="99">
        <f t="shared" si="13"/>
        <v>240.75894865043179</v>
      </c>
      <c r="S47" s="100">
        <f t="shared" si="14"/>
        <v>237.69863559381866</v>
      </c>
      <c r="T47" s="100">
        <f t="shared" si="15"/>
        <v>172.9859555197942</v>
      </c>
      <c r="U47" s="100">
        <f t="shared" si="16"/>
        <v>129.79521206458813</v>
      </c>
      <c r="V47" s="125">
        <f t="shared" si="17"/>
        <v>240.75894865043179</v>
      </c>
      <c r="W47" s="126">
        <f t="shared" si="18"/>
        <v>237.69863559381866</v>
      </c>
      <c r="X47" s="126">
        <f t="shared" si="19"/>
        <v>172.9859555197942</v>
      </c>
      <c r="Y47" s="126">
        <f t="shared" si="20"/>
        <v>129.79521206458813</v>
      </c>
      <c r="Z47" s="127">
        <f t="shared" si="21"/>
        <v>240.75894865043179</v>
      </c>
      <c r="AA47" s="128">
        <f t="shared" si="22"/>
        <v>237.69863559381866</v>
      </c>
      <c r="AB47" s="128">
        <f t="shared" si="23"/>
        <v>172.9859555197942</v>
      </c>
      <c r="AC47" s="129">
        <f t="shared" si="24"/>
        <v>129.79521206458813</v>
      </c>
      <c r="AD47" s="128">
        <f t="shared" si="25"/>
        <v>240.75894865043179</v>
      </c>
      <c r="AE47" s="128">
        <f t="shared" si="26"/>
        <v>237.69863559381866</v>
      </c>
      <c r="AF47" s="128">
        <f t="shared" si="27"/>
        <v>172.9859555197942</v>
      </c>
      <c r="AG47" s="129">
        <f t="shared" si="28"/>
        <v>129.79521206458813</v>
      </c>
      <c r="AH47" s="128">
        <f t="shared" si="29"/>
        <v>240.75894865043179</v>
      </c>
      <c r="AI47" s="128">
        <f t="shared" si="30"/>
        <v>237.69863559381866</v>
      </c>
      <c r="AJ47" s="128">
        <f t="shared" si="31"/>
        <v>172.9859555197942</v>
      </c>
      <c r="AK47" s="128">
        <f t="shared" si="32"/>
        <v>129.79521206458813</v>
      </c>
      <c r="AL47" s="127">
        <f>IF($C47="",AH47,IF(AH46&gt;AH47,SUMPRODUCT(AH46:AH47,F46:F47)/SUM(F46:F47),AH47))</f>
        <v>240.75894865043179</v>
      </c>
      <c r="AM47" s="128">
        <f>IF($C47="",AI47,IF(AI46&gt;AI47,SUMPRODUCT(AI46:AI47,G46:G47)/SUM(G46:G47),AI47))</f>
        <v>237.69863559381866</v>
      </c>
      <c r="AN47" s="128">
        <f>IF($C47="",AJ47,IF(AJ46&gt;AJ47,SUMPRODUCT(AJ46:AJ47,H46:H47)/SUM(H46:H47),AJ47))</f>
        <v>172.9859555197942</v>
      </c>
      <c r="AO47" s="129">
        <f>IF($C47="",AK47,IF(AK46&gt;AK47,SUMPRODUCT(AK46:AK47,I46:I47)/SUM(I46:I47),AK47))</f>
        <v>129.79521206458813</v>
      </c>
      <c r="AP47" s="127">
        <f t="shared" si="33"/>
        <v>240.75894865043179</v>
      </c>
      <c r="AQ47" s="128">
        <f t="shared" si="34"/>
        <v>237.69863559381866</v>
      </c>
      <c r="AR47" s="128">
        <f t="shared" si="35"/>
        <v>172.9859555197942</v>
      </c>
      <c r="AS47" s="129">
        <f t="shared" si="36"/>
        <v>129.79521206458813</v>
      </c>
      <c r="AT47" s="18" t="str">
        <f t="shared" si="37"/>
        <v/>
      </c>
      <c r="AU47" s="19" t="str">
        <f t="shared" si="38"/>
        <v/>
      </c>
      <c r="AV47" s="19" t="str">
        <f t="shared" si="39"/>
        <v/>
      </c>
      <c r="AW47" s="19" t="str">
        <f t="shared" si="40"/>
        <v/>
      </c>
      <c r="AX47" s="19" t="str">
        <f t="shared" si="6"/>
        <v/>
      </c>
      <c r="AY47" s="306" t="str">
        <f t="shared" si="7"/>
        <v/>
      </c>
      <c r="AZ47" s="309">
        <f t="shared" si="8"/>
        <v>240.75894865043179</v>
      </c>
      <c r="BA47" s="306">
        <f t="shared" si="41"/>
        <v>237.69863559381866</v>
      </c>
      <c r="BB47" s="306">
        <f t="shared" si="9"/>
        <v>172.9859555197942</v>
      </c>
      <c r="BC47" s="310">
        <f t="shared" si="49"/>
        <v>129.79521206458813</v>
      </c>
      <c r="BD47" s="18" t="str">
        <f t="shared" si="42"/>
        <v/>
      </c>
      <c r="BE47" s="19" t="str">
        <f t="shared" si="43"/>
        <v/>
      </c>
      <c r="BF47" s="19" t="str">
        <f t="shared" si="44"/>
        <v/>
      </c>
      <c r="BG47" s="19" t="str">
        <f t="shared" si="45"/>
        <v/>
      </c>
      <c r="BH47" s="19" t="str">
        <f t="shared" si="46"/>
        <v/>
      </c>
      <c r="BI47" s="20" t="str">
        <f t="shared" si="47"/>
        <v/>
      </c>
      <c r="BJ47" s="627">
        <f t="shared" si="48"/>
        <v>15995166.220282361</v>
      </c>
      <c r="BK47" s="304"/>
    </row>
    <row r="48" spans="1:63">
      <c r="A48" s="74">
        <v>330</v>
      </c>
      <c r="B48" s="89" t="s">
        <v>26</v>
      </c>
      <c r="C48" s="74" t="str">
        <f>$A$48&amp;"&amp;"&amp;$A$49</f>
        <v>330&amp;257</v>
      </c>
      <c r="D48" s="93" t="str">
        <f t="shared" si="11"/>
        <v>A</v>
      </c>
      <c r="E48" s="74">
        <f>IF(ISERROR(VLOOKUP(A48,Mandatory!A:A,1,FALSE)),0,1)</f>
        <v>1</v>
      </c>
      <c r="F48" s="75">
        <f>VLOOKUP(A48,'Front-loading'!A:AG,$F$6,FALSE)</f>
        <v>5153</v>
      </c>
      <c r="G48" s="76">
        <f>VLOOKUP(A48,'Front-loading'!A:AG,$G$6,FALSE)</f>
        <v>694038</v>
      </c>
      <c r="H48" s="76">
        <f>VLOOKUP(A48,'Front-loading'!A:AG,$H$6,FALSE)</f>
        <v>11805</v>
      </c>
      <c r="I48" s="77">
        <f>VLOOKUP(A48,'Front-loading'!A:AG,$I$6,FALSE)</f>
        <v>1275277</v>
      </c>
      <c r="J48" s="75">
        <f>VLOOKUP(A48,'Front-loading'!A:AG,$J$6,FALSE)</f>
        <v>657978.72408246598</v>
      </c>
      <c r="K48" s="76">
        <f>VLOOKUP(A48,'Front-loading'!A:AG,$K$6,FALSE)</f>
        <v>77471004.400991827</v>
      </c>
      <c r="L48" s="76">
        <f>VLOOKUP(A48,'Front-loading'!A:AG,$L$6,FALSE)</f>
        <v>943023.49786625407</v>
      </c>
      <c r="M48" s="77">
        <f>VLOOKUP(A48,'Front-loading'!A:AG,$M$6,FALSE)</f>
        <v>92691780.394388333</v>
      </c>
      <c r="N48" s="78">
        <f t="shared" si="12"/>
        <v>127.68847740781409</v>
      </c>
      <c r="O48" s="79">
        <f t="shared" si="12"/>
        <v>111.6235773848</v>
      </c>
      <c r="P48" s="79">
        <f t="shared" si="12"/>
        <v>79.883396684985527</v>
      </c>
      <c r="Q48" s="80">
        <f t="shared" si="12"/>
        <v>72.683644725332869</v>
      </c>
      <c r="R48" s="101">
        <f t="shared" si="13"/>
        <v>127.68847740781409</v>
      </c>
      <c r="S48" s="102">
        <f t="shared" si="14"/>
        <v>111.6235773848</v>
      </c>
      <c r="T48" s="102">
        <f t="shared" si="15"/>
        <v>79.883396684985527</v>
      </c>
      <c r="U48" s="102">
        <f t="shared" si="16"/>
        <v>72.683644725332869</v>
      </c>
      <c r="V48" s="95">
        <f t="shared" si="17"/>
        <v>127.68847740781409</v>
      </c>
      <c r="W48" s="96">
        <f t="shared" si="18"/>
        <v>111.6235773848</v>
      </c>
      <c r="X48" s="96">
        <f t="shared" si="19"/>
        <v>79.883396684985527</v>
      </c>
      <c r="Y48" s="96">
        <f t="shared" si="20"/>
        <v>72.683644725332869</v>
      </c>
      <c r="Z48" s="60">
        <f t="shared" si="21"/>
        <v>127.68847740781409</v>
      </c>
      <c r="AA48" s="61">
        <f t="shared" si="22"/>
        <v>111.6235773848</v>
      </c>
      <c r="AB48" s="61">
        <f t="shared" si="23"/>
        <v>79.883396684985527</v>
      </c>
      <c r="AC48" s="108">
        <f t="shared" si="24"/>
        <v>72.683644725332869</v>
      </c>
      <c r="AD48" s="61">
        <f t="shared" si="25"/>
        <v>127.68847740781409</v>
      </c>
      <c r="AE48" s="61">
        <f t="shared" si="26"/>
        <v>111.6235773848</v>
      </c>
      <c r="AF48" s="61">
        <f t="shared" si="27"/>
        <v>79.883396684985527</v>
      </c>
      <c r="AG48" s="108">
        <f t="shared" si="28"/>
        <v>72.683644725332869</v>
      </c>
      <c r="AH48" s="61">
        <f t="shared" si="29"/>
        <v>127.68847740781409</v>
      </c>
      <c r="AI48" s="61">
        <f t="shared" si="30"/>
        <v>111.6235773848</v>
      </c>
      <c r="AJ48" s="61">
        <f t="shared" si="31"/>
        <v>79.883396684985527</v>
      </c>
      <c r="AK48" s="61">
        <f t="shared" si="32"/>
        <v>72.683644725332869</v>
      </c>
      <c r="AL48" s="60">
        <f>IF($C48="",AH48,IF(AH48&gt;AH49,SUMPRODUCT(AH48:AH49,F48:F49)/SUM(F48:F49),AH48))</f>
        <v>127.68847740781409</v>
      </c>
      <c r="AM48" s="61">
        <f>IF($C48="",AI48,IF(AI48&gt;AI49,SUMPRODUCT(AI48:AI49,G48:G49)/SUM(G48:G49),AI48))</f>
        <v>111.6235773848</v>
      </c>
      <c r="AN48" s="61">
        <f>IF($C48="",AJ48,IF(AJ48&gt;AJ49,SUMPRODUCT(AJ48:AJ49,H48:H49)/SUM(H48:H49),AJ48))</f>
        <v>79.883396684985527</v>
      </c>
      <c r="AO48" s="108">
        <f>IF($C48="",AK48,IF(AK48&gt;AK49,SUMPRODUCT(AK48:AK49,I48:I49)/SUM(I48:I49),AK48))</f>
        <v>72.683644725332869</v>
      </c>
      <c r="AP48" s="60">
        <f t="shared" si="33"/>
        <v>127.68847740781409</v>
      </c>
      <c r="AQ48" s="61">
        <f t="shared" si="34"/>
        <v>111.6235773848</v>
      </c>
      <c r="AR48" s="61">
        <f t="shared" si="35"/>
        <v>79.883396684985527</v>
      </c>
      <c r="AS48" s="108">
        <f t="shared" si="36"/>
        <v>72.683644725332869</v>
      </c>
      <c r="AT48" s="81" t="str">
        <f t="shared" si="37"/>
        <v/>
      </c>
      <c r="AU48" s="82" t="str">
        <f t="shared" si="38"/>
        <v/>
      </c>
      <c r="AV48" s="82" t="str">
        <f t="shared" si="39"/>
        <v/>
      </c>
      <c r="AW48" s="82" t="str">
        <f t="shared" si="40"/>
        <v/>
      </c>
      <c r="AX48" s="82" t="str">
        <f t="shared" si="6"/>
        <v/>
      </c>
      <c r="AY48" s="307" t="str">
        <f t="shared" si="7"/>
        <v/>
      </c>
      <c r="AZ48" s="311">
        <f t="shared" si="8"/>
        <v>127.68847740781409</v>
      </c>
      <c r="BA48" s="307">
        <f t="shared" si="41"/>
        <v>111.6235773848</v>
      </c>
      <c r="BB48" s="307">
        <f t="shared" si="9"/>
        <v>79.883396684985527</v>
      </c>
      <c r="BC48" s="312">
        <f t="shared" si="49"/>
        <v>72.683644725332869</v>
      </c>
      <c r="BD48" s="272" t="str">
        <f t="shared" si="42"/>
        <v/>
      </c>
      <c r="BE48" s="273" t="str">
        <f t="shared" si="43"/>
        <v/>
      </c>
      <c r="BF48" s="273" t="str">
        <f t="shared" si="44"/>
        <v/>
      </c>
      <c r="BG48" s="273" t="str">
        <f t="shared" si="45"/>
        <v/>
      </c>
      <c r="BH48" s="273" t="str">
        <f t="shared" si="46"/>
        <v/>
      </c>
      <c r="BI48" s="274" t="str">
        <f t="shared" si="47"/>
        <v/>
      </c>
      <c r="BJ48" s="627">
        <f t="shared" si="48"/>
        <v>171763787.01732886</v>
      </c>
      <c r="BK48" s="304"/>
    </row>
    <row r="49" spans="1:63">
      <c r="A49">
        <v>257</v>
      </c>
      <c r="B49" s="88" t="s">
        <v>41</v>
      </c>
      <c r="C49" t="str">
        <f>$A$48&amp;"&amp;"&amp;$A$49</f>
        <v>330&amp;257</v>
      </c>
      <c r="D49" s="62" t="str">
        <f t="shared" si="11"/>
        <v>C</v>
      </c>
      <c r="E49">
        <f>IF(ISERROR(VLOOKUP(A49,Mandatory!A:A,1,FALSE)),0,1)</f>
        <v>1</v>
      </c>
      <c r="F49" s="54">
        <f>VLOOKUP(A49,'Front-loading'!A:AG,$F$6,FALSE)</f>
        <v>344</v>
      </c>
      <c r="G49" s="55">
        <f>VLOOKUP(A49,'Front-loading'!A:AG,$G$6,FALSE)</f>
        <v>19812</v>
      </c>
      <c r="H49" s="55">
        <f>VLOOKUP(A49,'Front-loading'!A:AG,$H$6,FALSE)</f>
        <v>452</v>
      </c>
      <c r="I49" s="56">
        <f>VLOOKUP(A49,'Front-loading'!A:AG,$I$6,FALSE)</f>
        <v>33316</v>
      </c>
      <c r="J49" s="54">
        <f>VLOOKUP(A49,'Front-loading'!A:AG,$J$6,FALSE)</f>
        <v>71766.488061367272</v>
      </c>
      <c r="K49" s="55">
        <f>VLOOKUP(A49,'Front-loading'!A:AG,$K$6,FALSE)</f>
        <v>2671623.7346851644</v>
      </c>
      <c r="L49" s="55">
        <f>VLOOKUP(A49,'Front-loading'!A:AG,$L$6,FALSE)</f>
        <v>77068.609996028215</v>
      </c>
      <c r="M49" s="56">
        <f>VLOOKUP(A49,'Front-loading'!A:AG,$M$6,FALSE)</f>
        <v>3255286.5216251435</v>
      </c>
      <c r="N49" s="15">
        <f t="shared" si="12"/>
        <v>208.6235118063002</v>
      </c>
      <c r="O49" s="11">
        <f t="shared" si="12"/>
        <v>134.84876512644681</v>
      </c>
      <c r="P49" s="11">
        <f t="shared" si="12"/>
        <v>170.50577432749606</v>
      </c>
      <c r="Q49" s="12">
        <f t="shared" si="12"/>
        <v>97.709404539114644</v>
      </c>
      <c r="R49" s="99">
        <f t="shared" si="13"/>
        <v>208.6235118063002</v>
      </c>
      <c r="S49" s="100">
        <f t="shared" si="14"/>
        <v>134.84876512644681</v>
      </c>
      <c r="T49" s="100">
        <f t="shared" si="15"/>
        <v>170.50577432749606</v>
      </c>
      <c r="U49" s="100">
        <f t="shared" si="16"/>
        <v>97.709404539114644</v>
      </c>
      <c r="V49" s="125">
        <f t="shared" si="17"/>
        <v>208.6235118063002</v>
      </c>
      <c r="W49" s="126">
        <f t="shared" si="18"/>
        <v>134.84876512644681</v>
      </c>
      <c r="X49" s="126">
        <f t="shared" si="19"/>
        <v>170.50577432749606</v>
      </c>
      <c r="Y49" s="126">
        <f t="shared" si="20"/>
        <v>97.709404539114644</v>
      </c>
      <c r="Z49" s="127">
        <f t="shared" si="21"/>
        <v>208.6235118063002</v>
      </c>
      <c r="AA49" s="128">
        <f t="shared" si="22"/>
        <v>134.84876512644681</v>
      </c>
      <c r="AB49" s="128">
        <f t="shared" si="23"/>
        <v>170.50577432749606</v>
      </c>
      <c r="AC49" s="129">
        <f t="shared" si="24"/>
        <v>97.709404539114644</v>
      </c>
      <c r="AD49" s="128">
        <f t="shared" si="25"/>
        <v>208.6235118063002</v>
      </c>
      <c r="AE49" s="128">
        <f t="shared" si="26"/>
        <v>134.84876512644681</v>
      </c>
      <c r="AF49" s="128">
        <f t="shared" si="27"/>
        <v>170.50577432749606</v>
      </c>
      <c r="AG49" s="129">
        <f t="shared" si="28"/>
        <v>97.709404539114644</v>
      </c>
      <c r="AH49" s="128">
        <f t="shared" si="29"/>
        <v>208.6235118063002</v>
      </c>
      <c r="AI49" s="128">
        <f t="shared" si="30"/>
        <v>134.84876512644681</v>
      </c>
      <c r="AJ49" s="128">
        <f t="shared" si="31"/>
        <v>170.50577432749606</v>
      </c>
      <c r="AK49" s="128">
        <f t="shared" si="32"/>
        <v>97.709404539114644</v>
      </c>
      <c r="AL49" s="127">
        <f>IF($C49="",AH49,IF(AH48&gt;AH49,SUMPRODUCT(AH48:AH49,F48:F49)/SUM(F48:F49),AH49))</f>
        <v>208.6235118063002</v>
      </c>
      <c r="AM49" s="128">
        <f>IF($C49="",AI49,IF(AI48&gt;AI49,SUMPRODUCT(AI48:AI49,G48:G49)/SUM(G48:G49),AI49))</f>
        <v>134.84876512644681</v>
      </c>
      <c r="AN49" s="128">
        <f>IF($C49="",AJ49,IF(AJ48&gt;AJ49,SUMPRODUCT(AJ48:AJ49,H48:H49)/SUM(H48:H49),AJ49))</f>
        <v>170.50577432749606</v>
      </c>
      <c r="AO49" s="129">
        <f>IF($C49="",AK49,IF(AK48&gt;AK49,SUMPRODUCT(AK48:AK49,I48:I49)/SUM(I48:I49),AK49))</f>
        <v>97.709404539114644</v>
      </c>
      <c r="AP49" s="127">
        <f t="shared" si="33"/>
        <v>208.6235118063002</v>
      </c>
      <c r="AQ49" s="128">
        <f t="shared" si="34"/>
        <v>134.84876512644681</v>
      </c>
      <c r="AR49" s="128">
        <f t="shared" si="35"/>
        <v>170.50577432749606</v>
      </c>
      <c r="AS49" s="129">
        <f t="shared" si="36"/>
        <v>97.709404539114644</v>
      </c>
      <c r="AT49" s="18" t="str">
        <f t="shared" si="37"/>
        <v/>
      </c>
      <c r="AU49" s="19" t="str">
        <f t="shared" si="38"/>
        <v/>
      </c>
      <c r="AV49" s="19" t="str">
        <f t="shared" si="39"/>
        <v/>
      </c>
      <c r="AW49" s="19" t="str">
        <f t="shared" si="40"/>
        <v/>
      </c>
      <c r="AX49" s="19" t="str">
        <f t="shared" si="6"/>
        <v/>
      </c>
      <c r="AY49" s="306" t="str">
        <f t="shared" si="7"/>
        <v/>
      </c>
      <c r="AZ49" s="309">
        <f t="shared" si="8"/>
        <v>208.6235118063002</v>
      </c>
      <c r="BA49" s="306">
        <f t="shared" si="41"/>
        <v>134.84876512644681</v>
      </c>
      <c r="BB49" s="306">
        <f t="shared" si="9"/>
        <v>170.50577432749606</v>
      </c>
      <c r="BC49" s="310">
        <f t="shared" si="49"/>
        <v>97.709404539114644</v>
      </c>
      <c r="BD49" s="18" t="str">
        <f t="shared" si="42"/>
        <v/>
      </c>
      <c r="BE49" s="19" t="str">
        <f t="shared" si="43"/>
        <v/>
      </c>
      <c r="BF49" s="19" t="str">
        <f t="shared" si="44"/>
        <v/>
      </c>
      <c r="BG49" s="19" t="str">
        <f t="shared" si="45"/>
        <v/>
      </c>
      <c r="BH49" s="19" t="str">
        <f t="shared" si="46"/>
        <v/>
      </c>
      <c r="BI49" s="20" t="str">
        <f t="shared" si="47"/>
        <v/>
      </c>
      <c r="BJ49" s="627">
        <f t="shared" si="48"/>
        <v>6075745.3543677032</v>
      </c>
      <c r="BK49" s="304"/>
    </row>
    <row r="50" spans="1:63">
      <c r="A50" s="74">
        <v>340</v>
      </c>
      <c r="B50" s="89" t="s">
        <v>27</v>
      </c>
      <c r="C50" s="74" t="str">
        <f>$A$50&amp;"&amp;"&amp;$A$51</f>
        <v>340&amp;258</v>
      </c>
      <c r="D50" s="93" t="str">
        <f t="shared" si="11"/>
        <v>A</v>
      </c>
      <c r="E50" s="74">
        <f>IF(ISERROR(VLOOKUP(A50,Mandatory!A:A,1,FALSE)),0,1)</f>
        <v>1</v>
      </c>
      <c r="F50" s="75">
        <f>VLOOKUP(A50,'Front-loading'!A:AG,$F$6,FALSE)</f>
        <v>9124</v>
      </c>
      <c r="G50" s="76">
        <f>VLOOKUP(A50,'Front-loading'!A:AG,$G$6,FALSE)</f>
        <v>348314</v>
      </c>
      <c r="H50" s="76">
        <f>VLOOKUP(A50,'Front-loading'!A:AG,$H$6,FALSE)</f>
        <v>27773</v>
      </c>
      <c r="I50" s="77">
        <f>VLOOKUP(A50,'Front-loading'!A:AG,$I$6,FALSE)</f>
        <v>757732</v>
      </c>
      <c r="J50" s="75">
        <f>VLOOKUP(A50,'Front-loading'!A:AG,$J$6,FALSE)</f>
        <v>2626933.864223904</v>
      </c>
      <c r="K50" s="76">
        <f>VLOOKUP(A50,'Front-loading'!A:AG,$K$6,FALSE)</f>
        <v>65787399.409022257</v>
      </c>
      <c r="L50" s="76">
        <f>VLOOKUP(A50,'Front-loading'!A:AG,$L$6,FALSE)</f>
        <v>5060083.9566911766</v>
      </c>
      <c r="M50" s="77">
        <f>VLOOKUP(A50,'Front-loading'!A:AG,$M$6,FALSE)</f>
        <v>82999284.749181539</v>
      </c>
      <c r="N50" s="78">
        <f t="shared" si="12"/>
        <v>287.91471550020867</v>
      </c>
      <c r="O50" s="79">
        <f t="shared" si="12"/>
        <v>188.8738305351558</v>
      </c>
      <c r="P50" s="79">
        <f t="shared" si="12"/>
        <v>182.19435987078015</v>
      </c>
      <c r="Q50" s="80">
        <f t="shared" si="12"/>
        <v>109.53646506836394</v>
      </c>
      <c r="R50" s="101">
        <f t="shared" si="13"/>
        <v>287.91471550020867</v>
      </c>
      <c r="S50" s="102">
        <f t="shared" si="14"/>
        <v>188.8738305351558</v>
      </c>
      <c r="T50" s="102">
        <f t="shared" si="15"/>
        <v>182.19435987078015</v>
      </c>
      <c r="U50" s="102">
        <f t="shared" si="16"/>
        <v>109.53646506836394</v>
      </c>
      <c r="V50" s="95">
        <f t="shared" si="17"/>
        <v>287.91471550020867</v>
      </c>
      <c r="W50" s="96">
        <f t="shared" si="18"/>
        <v>188.8738305351558</v>
      </c>
      <c r="X50" s="96">
        <f t="shared" si="19"/>
        <v>182.19435987078015</v>
      </c>
      <c r="Y50" s="96">
        <f t="shared" si="20"/>
        <v>109.53646506836394</v>
      </c>
      <c r="Z50" s="60">
        <f t="shared" si="21"/>
        <v>287.91471550020867</v>
      </c>
      <c r="AA50" s="61">
        <f t="shared" si="22"/>
        <v>188.8738305351558</v>
      </c>
      <c r="AB50" s="61">
        <f t="shared" si="23"/>
        <v>182.19435987078015</v>
      </c>
      <c r="AC50" s="108">
        <f t="shared" si="24"/>
        <v>109.53646506836394</v>
      </c>
      <c r="AD50" s="61">
        <f t="shared" si="25"/>
        <v>287.91471550020867</v>
      </c>
      <c r="AE50" s="61">
        <f t="shared" si="26"/>
        <v>188.8738305351558</v>
      </c>
      <c r="AF50" s="61">
        <f t="shared" si="27"/>
        <v>182.19435987078015</v>
      </c>
      <c r="AG50" s="108">
        <f t="shared" si="28"/>
        <v>109.53646506836394</v>
      </c>
      <c r="AH50" s="61">
        <f t="shared" si="29"/>
        <v>287.91471550020867</v>
      </c>
      <c r="AI50" s="61">
        <f t="shared" si="30"/>
        <v>188.8738305351558</v>
      </c>
      <c r="AJ50" s="61">
        <f t="shared" si="31"/>
        <v>182.19435987078015</v>
      </c>
      <c r="AK50" s="61">
        <f t="shared" si="32"/>
        <v>109.53646506836394</v>
      </c>
      <c r="AL50" s="60">
        <f>IF($C50="",AH50,IF(AH50&gt;AH51,SUMPRODUCT(AH50:AH51,F50:F51)/SUM(F50:F51),AH50))</f>
        <v>287.91471550020867</v>
      </c>
      <c r="AM50" s="61">
        <f>IF($C50="",AI50,IF(AI50&gt;AI51,SUMPRODUCT(AI50:AI51,G50:G51)/SUM(G50:G51),AI50))</f>
        <v>188.8738305351558</v>
      </c>
      <c r="AN50" s="61">
        <f>IF($C50="",AJ50,IF(AJ50&gt;AJ51,SUMPRODUCT(AJ50:AJ51,H50:H51)/SUM(H50:H51),AJ50))</f>
        <v>180.07211896832376</v>
      </c>
      <c r="AO50" s="108">
        <f>IF($C50="",AK50,IF(AK50&gt;AK51,SUMPRODUCT(AK50:AK51,I50:I51)/SUM(I50:I51),AK50))</f>
        <v>109.53646506836394</v>
      </c>
      <c r="AP50" s="60">
        <f t="shared" si="33"/>
        <v>287.91471550020867</v>
      </c>
      <c r="AQ50" s="61">
        <f t="shared" si="34"/>
        <v>188.8738305351558</v>
      </c>
      <c r="AR50" s="61">
        <f t="shared" si="35"/>
        <v>180.07211896832376</v>
      </c>
      <c r="AS50" s="108">
        <f t="shared" si="36"/>
        <v>109.53646506836394</v>
      </c>
      <c r="AT50" s="81" t="str">
        <f t="shared" si="37"/>
        <v/>
      </c>
      <c r="AU50" s="82" t="str">
        <f t="shared" si="38"/>
        <v/>
      </c>
      <c r="AV50" s="82" t="str">
        <f t="shared" si="39"/>
        <v/>
      </c>
      <c r="AW50" s="82" t="str">
        <f t="shared" si="40"/>
        <v/>
      </c>
      <c r="AX50" s="82" t="str">
        <f t="shared" si="6"/>
        <v/>
      </c>
      <c r="AY50" s="307" t="str">
        <f t="shared" si="7"/>
        <v/>
      </c>
      <c r="AZ50" s="311">
        <f t="shared" si="8"/>
        <v>287.91471550020867</v>
      </c>
      <c r="BA50" s="307">
        <f t="shared" si="41"/>
        <v>188.8738305351558</v>
      </c>
      <c r="BB50" s="307">
        <f t="shared" si="9"/>
        <v>180.07211896832376</v>
      </c>
      <c r="BC50" s="312">
        <f t="shared" si="49"/>
        <v>109.53646506836394</v>
      </c>
      <c r="BD50" s="272" t="str">
        <f t="shared" si="42"/>
        <v/>
      </c>
      <c r="BE50" s="273" t="str">
        <f t="shared" si="43"/>
        <v/>
      </c>
      <c r="BF50" s="273" t="str">
        <f t="shared" si="44"/>
        <v/>
      </c>
      <c r="BG50" s="273" t="str">
        <f t="shared" si="45"/>
        <v/>
      </c>
      <c r="BH50" s="273" t="str">
        <f t="shared" si="46"/>
        <v/>
      </c>
      <c r="BI50" s="274" t="str">
        <f t="shared" si="47"/>
        <v/>
      </c>
      <c r="BJ50" s="627">
        <f t="shared" si="48"/>
        <v>156414760.98253495</v>
      </c>
      <c r="BK50" s="304"/>
    </row>
    <row r="51" spans="1:63">
      <c r="A51">
        <v>258</v>
      </c>
      <c r="B51" s="88" t="s">
        <v>42</v>
      </c>
      <c r="C51" t="str">
        <f>$A$50&amp;"&amp;"&amp;$A$51</f>
        <v>340&amp;258</v>
      </c>
      <c r="D51" s="62" t="str">
        <f t="shared" si="11"/>
        <v>C</v>
      </c>
      <c r="E51">
        <f>IF(ISERROR(VLOOKUP(A51,Mandatory!A:A,1,FALSE)),0,1)</f>
        <v>1</v>
      </c>
      <c r="F51" s="54">
        <f>VLOOKUP(A51,'Front-loading'!A:AG,$F$6,FALSE)</f>
        <v>802</v>
      </c>
      <c r="G51" s="55">
        <f>VLOOKUP(A51,'Front-loading'!A:AG,$G$6,FALSE)</f>
        <v>8971</v>
      </c>
      <c r="H51" s="55">
        <f>VLOOKUP(A51,'Front-loading'!A:AG,$H$6,FALSE)</f>
        <v>2665</v>
      </c>
      <c r="I51" s="56">
        <f>VLOOKUP(A51,'Front-loading'!A:AG,$I$6,FALSE)</f>
        <v>31940</v>
      </c>
      <c r="J51" s="54">
        <f>VLOOKUP(A51,'Front-loading'!A:AG,$J$6,FALSE)</f>
        <v>244792.34823808991</v>
      </c>
      <c r="K51" s="55">
        <f>VLOOKUP(A51,'Front-loading'!A:AG,$K$6,FALSE)</f>
        <v>2649895.5226156134</v>
      </c>
      <c r="L51" s="55">
        <f>VLOOKUP(A51,'Front-loading'!A:AG,$L$6,FALSE)</f>
        <v>420951.20046666212</v>
      </c>
      <c r="M51" s="56">
        <f>VLOOKUP(A51,'Front-loading'!A:AG,$M$6,FALSE)</f>
        <v>4988025.5888447706</v>
      </c>
      <c r="N51" s="15">
        <f t="shared" si="12"/>
        <v>305.22736688041135</v>
      </c>
      <c r="O51" s="11">
        <f t="shared" si="12"/>
        <v>295.38463076754135</v>
      </c>
      <c r="P51" s="11">
        <f t="shared" si="12"/>
        <v>157.95542231394452</v>
      </c>
      <c r="Q51" s="12">
        <f t="shared" si="12"/>
        <v>156.1686158060354</v>
      </c>
      <c r="R51" s="99">
        <f t="shared" si="13"/>
        <v>305.22736688041135</v>
      </c>
      <c r="S51" s="100">
        <f t="shared" si="14"/>
        <v>295.38463076754135</v>
      </c>
      <c r="T51" s="100">
        <f t="shared" si="15"/>
        <v>157.95542231394452</v>
      </c>
      <c r="U51" s="100">
        <f t="shared" si="16"/>
        <v>156.1686158060354</v>
      </c>
      <c r="V51" s="125">
        <f t="shared" si="17"/>
        <v>305.22736688041135</v>
      </c>
      <c r="W51" s="126">
        <f t="shared" si="18"/>
        <v>295.38463076754135</v>
      </c>
      <c r="X51" s="126">
        <f t="shared" si="19"/>
        <v>157.95542231394452</v>
      </c>
      <c r="Y51" s="126">
        <f t="shared" si="20"/>
        <v>156.1686158060354</v>
      </c>
      <c r="Z51" s="127">
        <f t="shared" si="21"/>
        <v>305.22736688041135</v>
      </c>
      <c r="AA51" s="128">
        <f t="shared" si="22"/>
        <v>295.38463076754135</v>
      </c>
      <c r="AB51" s="128">
        <f t="shared" si="23"/>
        <v>157.95542231394452</v>
      </c>
      <c r="AC51" s="129">
        <f t="shared" si="24"/>
        <v>156.1686158060354</v>
      </c>
      <c r="AD51" s="128">
        <f t="shared" si="25"/>
        <v>305.22736688041135</v>
      </c>
      <c r="AE51" s="128">
        <f t="shared" si="26"/>
        <v>295.38463076754135</v>
      </c>
      <c r="AF51" s="128">
        <f t="shared" si="27"/>
        <v>157.95542231394452</v>
      </c>
      <c r="AG51" s="129">
        <f t="shared" si="28"/>
        <v>156.1686158060354</v>
      </c>
      <c r="AH51" s="128">
        <f t="shared" si="29"/>
        <v>305.22736688041135</v>
      </c>
      <c r="AI51" s="128">
        <f t="shared" si="30"/>
        <v>295.38463076754135</v>
      </c>
      <c r="AJ51" s="128">
        <f t="shared" si="31"/>
        <v>157.95542231394452</v>
      </c>
      <c r="AK51" s="128">
        <f t="shared" si="32"/>
        <v>156.1686158060354</v>
      </c>
      <c r="AL51" s="127">
        <f>IF($C51="",AH51,IF(AH50&gt;AH51,SUMPRODUCT(AH50:AH51,F50:F51)/SUM(F50:F51),AH51))</f>
        <v>305.22736688041135</v>
      </c>
      <c r="AM51" s="128">
        <f>IF($C51="",AI51,IF(AI50&gt;AI51,SUMPRODUCT(AI50:AI51,G50:G51)/SUM(G50:G51),AI51))</f>
        <v>295.38463076754135</v>
      </c>
      <c r="AN51" s="128">
        <f>IF($C51="",AJ51,IF(AJ50&gt;AJ51,SUMPRODUCT(AJ50:AJ51,H50:H51)/SUM(H50:H51),AJ51))</f>
        <v>180.07211896832376</v>
      </c>
      <c r="AO51" s="129">
        <f>IF($C51="",AK51,IF(AK50&gt;AK51,SUMPRODUCT(AK50:AK51,I50:I51)/SUM(I50:I51),AK51))</f>
        <v>156.1686158060354</v>
      </c>
      <c r="AP51" s="127">
        <f t="shared" si="33"/>
        <v>305.22736688041135</v>
      </c>
      <c r="AQ51" s="128">
        <f t="shared" si="34"/>
        <v>295.38463076754135</v>
      </c>
      <c r="AR51" s="128">
        <f t="shared" si="35"/>
        <v>180.07211896832376</v>
      </c>
      <c r="AS51" s="129">
        <f t="shared" si="36"/>
        <v>156.1686158060354</v>
      </c>
      <c r="AT51" s="18" t="str">
        <f t="shared" si="37"/>
        <v/>
      </c>
      <c r="AU51" s="19" t="str">
        <f t="shared" si="38"/>
        <v/>
      </c>
      <c r="AV51" s="19" t="str">
        <f t="shared" si="39"/>
        <v/>
      </c>
      <c r="AW51" s="19" t="str">
        <f t="shared" si="40"/>
        <v/>
      </c>
      <c r="AX51" s="19" t="str">
        <f t="shared" si="6"/>
        <v/>
      </c>
      <c r="AY51" s="306" t="str">
        <f t="shared" si="7"/>
        <v/>
      </c>
      <c r="AZ51" s="309">
        <f t="shared" si="8"/>
        <v>305.22736688041135</v>
      </c>
      <c r="BA51" s="306">
        <f t="shared" si="41"/>
        <v>295.38463076754135</v>
      </c>
      <c r="BB51" s="306">
        <f t="shared" si="9"/>
        <v>180.07211896832376</v>
      </c>
      <c r="BC51" s="310">
        <f t="shared" si="49"/>
        <v>156.1686158060354</v>
      </c>
      <c r="BD51" s="18" t="str">
        <f t="shared" si="42"/>
        <v/>
      </c>
      <c r="BE51" s="19" t="str">
        <f t="shared" si="43"/>
        <v/>
      </c>
      <c r="BF51" s="19" t="str">
        <f t="shared" si="44"/>
        <v/>
      </c>
      <c r="BG51" s="19" t="str">
        <f t="shared" si="45"/>
        <v/>
      </c>
      <c r="BH51" s="19" t="str">
        <f t="shared" si="46"/>
        <v/>
      </c>
      <c r="BI51" s="20" t="str">
        <f t="shared" si="47"/>
        <v/>
      </c>
      <c r="BJ51" s="627">
        <f t="shared" si="48"/>
        <v>8362605.6567490567</v>
      </c>
      <c r="BK51" s="304"/>
    </row>
    <row r="52" spans="1:63">
      <c r="A52" s="74">
        <v>350</v>
      </c>
      <c r="B52" s="89" t="s">
        <v>28</v>
      </c>
      <c r="C52" s="74" t="str">
        <f>$A$52&amp;"&amp;"&amp;$A$53</f>
        <v>350&amp;256</v>
      </c>
      <c r="D52" s="93" t="str">
        <f t="shared" si="11"/>
        <v>A</v>
      </c>
      <c r="E52" s="74">
        <f>IF(ISERROR(VLOOKUP(A52,Mandatory!A:A,1,FALSE)),0,1)</f>
        <v>1</v>
      </c>
      <c r="F52" s="75">
        <f>VLOOKUP(A52,'Front-loading'!A:AG,$F$6,FALSE)</f>
        <v>750</v>
      </c>
      <c r="G52" s="76">
        <f>VLOOKUP(A52,'Front-loading'!A:AG,$G$6,FALSE)</f>
        <v>18813</v>
      </c>
      <c r="H52" s="76">
        <f>VLOOKUP(A52,'Front-loading'!A:AG,$H$6,FALSE)</f>
        <v>3740</v>
      </c>
      <c r="I52" s="77">
        <f>VLOOKUP(A52,'Front-loading'!A:AG,$I$6,FALSE)</f>
        <v>58416</v>
      </c>
      <c r="J52" s="75">
        <f>VLOOKUP(A52,'Front-loading'!A:AG,$J$6,FALSE)</f>
        <v>254590.3663796125</v>
      </c>
      <c r="K52" s="76">
        <f>VLOOKUP(A52,'Front-loading'!A:AG,$K$6,FALSE)</f>
        <v>6299031.6757834936</v>
      </c>
      <c r="L52" s="76">
        <f>VLOOKUP(A52,'Front-loading'!A:AG,$L$6,FALSE)</f>
        <v>670326.62218050146</v>
      </c>
      <c r="M52" s="77">
        <f>VLOOKUP(A52,'Front-loading'!A:AG,$M$6,FALSE)</f>
        <v>12802865.719919365</v>
      </c>
      <c r="N52" s="78">
        <f t="shared" si="12"/>
        <v>339.45382183948334</v>
      </c>
      <c r="O52" s="79">
        <f t="shared" si="12"/>
        <v>334.82334958717342</v>
      </c>
      <c r="P52" s="79">
        <f t="shared" si="12"/>
        <v>179.23171716056189</v>
      </c>
      <c r="Q52" s="80">
        <f t="shared" si="12"/>
        <v>219.16710695561773</v>
      </c>
      <c r="R52" s="101">
        <f t="shared" si="13"/>
        <v>339.45382183948334</v>
      </c>
      <c r="S52" s="102">
        <f t="shared" si="14"/>
        <v>334.82334958717342</v>
      </c>
      <c r="T52" s="102">
        <f t="shared" si="15"/>
        <v>179.23171716056189</v>
      </c>
      <c r="U52" s="102">
        <f t="shared" si="16"/>
        <v>219.16710695561773</v>
      </c>
      <c r="V52" s="95">
        <f t="shared" si="17"/>
        <v>339.45382183948334</v>
      </c>
      <c r="W52" s="96">
        <f t="shared" si="18"/>
        <v>334.82334958717342</v>
      </c>
      <c r="X52" s="96">
        <f t="shared" si="19"/>
        <v>179.23171716056189</v>
      </c>
      <c r="Y52" s="96">
        <f t="shared" si="20"/>
        <v>219.16710695561773</v>
      </c>
      <c r="Z52" s="60">
        <f t="shared" si="21"/>
        <v>339.45382183948334</v>
      </c>
      <c r="AA52" s="61">
        <f t="shared" si="22"/>
        <v>334.82334958717342</v>
      </c>
      <c r="AB52" s="61">
        <f t="shared" si="23"/>
        <v>179.23171716056189</v>
      </c>
      <c r="AC52" s="108">
        <f t="shared" si="24"/>
        <v>219.16710695561773</v>
      </c>
      <c r="AD52" s="61">
        <f t="shared" si="25"/>
        <v>339.45382183948334</v>
      </c>
      <c r="AE52" s="61">
        <f t="shared" si="26"/>
        <v>334.82334958717342</v>
      </c>
      <c r="AF52" s="61">
        <f t="shared" si="27"/>
        <v>216.7641473405603</v>
      </c>
      <c r="AG52" s="108">
        <f t="shared" si="28"/>
        <v>216.7641473405603</v>
      </c>
      <c r="AH52" s="61">
        <f t="shared" si="29"/>
        <v>339.45382183948334</v>
      </c>
      <c r="AI52" s="61">
        <f t="shared" si="30"/>
        <v>334.82334958717342</v>
      </c>
      <c r="AJ52" s="61">
        <f t="shared" si="31"/>
        <v>216.7641473405603</v>
      </c>
      <c r="AK52" s="61">
        <f t="shared" si="32"/>
        <v>216.7641473405603</v>
      </c>
      <c r="AL52" s="60">
        <f>IF($C52="",AH52,IF(AH52&gt;AH53,SUMPRODUCT(AH52:AH53,F52:F53)/SUM(F52:F53),AH52))</f>
        <v>339.45382183948334</v>
      </c>
      <c r="AM52" s="61">
        <f>IF($C52="",AI52,IF(AI52&gt;AI53,SUMPRODUCT(AI52:AI53,G52:G53)/SUM(G52:G53),AI52))</f>
        <v>334.82334958717342</v>
      </c>
      <c r="AN52" s="61">
        <f>IF($C52="",AJ52,IF(AJ52&gt;AJ53,SUMPRODUCT(AJ52:AJ53,H52:H53)/SUM(H52:H53),AJ52))</f>
        <v>216.7641473405603</v>
      </c>
      <c r="AO52" s="108">
        <f>IF($C52="",AK52,IF(AK52&gt;AK53,SUMPRODUCT(AK52:AK53,I52:I53)/SUM(I52:I53),AK52))</f>
        <v>216.7641473405603</v>
      </c>
      <c r="AP52" s="60">
        <f t="shared" si="33"/>
        <v>339.45382183948334</v>
      </c>
      <c r="AQ52" s="61">
        <f t="shared" si="34"/>
        <v>334.82334958717342</v>
      </c>
      <c r="AR52" s="61">
        <f t="shared" si="35"/>
        <v>216.7641473405603</v>
      </c>
      <c r="AS52" s="108">
        <f t="shared" si="36"/>
        <v>216.7641473405603</v>
      </c>
      <c r="AT52" s="81" t="str">
        <f t="shared" si="37"/>
        <v/>
      </c>
      <c r="AU52" s="82" t="str">
        <f t="shared" si="38"/>
        <v/>
      </c>
      <c r="AV52" s="82" t="str">
        <f t="shared" si="39"/>
        <v/>
      </c>
      <c r="AW52" s="82" t="str">
        <f t="shared" si="40"/>
        <v/>
      </c>
      <c r="AX52" s="82" t="str">
        <f t="shared" si="6"/>
        <v/>
      </c>
      <c r="AY52" s="307" t="str">
        <f t="shared" si="7"/>
        <v/>
      </c>
      <c r="AZ52" s="311">
        <f t="shared" si="8"/>
        <v>339.45382183948334</v>
      </c>
      <c r="BA52" s="307">
        <f t="shared" si="41"/>
        <v>334.82334958717342</v>
      </c>
      <c r="BB52" s="307">
        <f t="shared" si="9"/>
        <v>216.7641473405603</v>
      </c>
      <c r="BC52" s="312">
        <f t="shared" si="49"/>
        <v>216.7641473405603</v>
      </c>
      <c r="BD52" s="272" t="str">
        <f t="shared" si="42"/>
        <v/>
      </c>
      <c r="BE52" s="273" t="str">
        <f t="shared" si="43"/>
        <v/>
      </c>
      <c r="BF52" s="273" t="str">
        <f t="shared" si="44"/>
        <v/>
      </c>
      <c r="BG52" s="273" t="str">
        <f t="shared" si="45"/>
        <v/>
      </c>
      <c r="BH52" s="273" t="str">
        <f t="shared" si="46"/>
        <v/>
      </c>
      <c r="BI52" s="274" t="str">
        <f t="shared" si="47"/>
        <v/>
      </c>
      <c r="BJ52" s="627">
        <f t="shared" si="48"/>
        <v>20026814.384262972</v>
      </c>
      <c r="BK52" s="304"/>
    </row>
    <row r="53" spans="1:63">
      <c r="A53">
        <v>256</v>
      </c>
      <c r="B53" s="88" t="s">
        <v>494</v>
      </c>
      <c r="C53" t="str">
        <f>$A$52&amp;"&amp;"&amp;$A$53</f>
        <v>350&amp;256</v>
      </c>
      <c r="D53" s="62" t="str">
        <f t="shared" si="11"/>
        <v>C</v>
      </c>
      <c r="E53">
        <f>IF(ISERROR(VLOOKUP(A53,Mandatory!A:A,1,FALSE)),0,1)</f>
        <v>0</v>
      </c>
      <c r="F53" s="54">
        <f>VLOOKUP(A53,'Front-loading'!A:AG,$F$6,FALSE)</f>
        <v>3</v>
      </c>
      <c r="G53" s="55">
        <f>VLOOKUP(A53,'Front-loading'!A:AG,$G$6,FALSE)</f>
        <v>1328</v>
      </c>
      <c r="H53" s="55">
        <f>VLOOKUP(A53,'Front-loading'!A:AG,$H$6,FALSE)</f>
        <v>97</v>
      </c>
      <c r="I53" s="56">
        <f>VLOOKUP(A53,'Front-loading'!A:AG,$I$6,FALSE)</f>
        <v>4686</v>
      </c>
      <c r="J53" s="54">
        <f>VLOOKUP(A53,'Front-loading'!A:AG,$J$6,FALSE)</f>
        <v>1072.9578833575185</v>
      </c>
      <c r="K53" s="55">
        <f>VLOOKUP(A53,'Front-loading'!A:AG,$K$6,FALSE)</f>
        <v>481478.16895248601</v>
      </c>
      <c r="L53" s="55">
        <f>VLOOKUP(A53,'Front-loading'!A:AG,$L$6,FALSE)</f>
        <v>12461.200662535472</v>
      </c>
      <c r="M53" s="56">
        <f>VLOOKUP(A53,'Front-loading'!A:AG,$M$6,FALSE)</f>
        <v>1243957.7255324312</v>
      </c>
      <c r="N53" s="15">
        <f t="shared" si="12"/>
        <v>357.65262778583951</v>
      </c>
      <c r="O53" s="11">
        <f t="shared" si="12"/>
        <v>362.55886216301656</v>
      </c>
      <c r="P53" s="11">
        <f t="shared" si="12"/>
        <v>128.46598621170588</v>
      </c>
      <c r="Q53" s="12">
        <f t="shared" si="12"/>
        <v>265.46259614435149</v>
      </c>
      <c r="R53" s="99">
        <f t="shared" si="13"/>
        <v>135.3415854589299</v>
      </c>
      <c r="S53" s="100">
        <f t="shared" si="14"/>
        <v>362.55886216301656</v>
      </c>
      <c r="T53" s="100">
        <f t="shared" si="15"/>
        <v>135.3415854589299</v>
      </c>
      <c r="U53" s="100">
        <f t="shared" si="16"/>
        <v>265.46259614435149</v>
      </c>
      <c r="V53" s="125">
        <f t="shared" si="17"/>
        <v>135.3415854589299</v>
      </c>
      <c r="W53" s="126">
        <f t="shared" si="18"/>
        <v>362.55886216301656</v>
      </c>
      <c r="X53" s="126">
        <f t="shared" si="19"/>
        <v>135.3415854589299</v>
      </c>
      <c r="Y53" s="126">
        <f t="shared" si="20"/>
        <v>265.46259614435149</v>
      </c>
      <c r="Z53" s="127">
        <f t="shared" si="21"/>
        <v>135.3415854589299</v>
      </c>
      <c r="AA53" s="128">
        <f t="shared" si="22"/>
        <v>362.55886216301656</v>
      </c>
      <c r="AB53" s="128">
        <f t="shared" si="23"/>
        <v>135.3415854589299</v>
      </c>
      <c r="AC53" s="129">
        <f t="shared" si="24"/>
        <v>265.46259614435149</v>
      </c>
      <c r="AD53" s="128">
        <f t="shared" si="25"/>
        <v>362.04672705399162</v>
      </c>
      <c r="AE53" s="128">
        <f t="shared" si="26"/>
        <v>362.04672705399162</v>
      </c>
      <c r="AF53" s="128">
        <f t="shared" si="27"/>
        <v>262.8237213719313</v>
      </c>
      <c r="AG53" s="129">
        <f t="shared" si="28"/>
        <v>262.8237213719313</v>
      </c>
      <c r="AH53" s="128">
        <f t="shared" si="29"/>
        <v>362.04672705399162</v>
      </c>
      <c r="AI53" s="128">
        <f t="shared" si="30"/>
        <v>362.04672705399162</v>
      </c>
      <c r="AJ53" s="128">
        <f t="shared" si="31"/>
        <v>262.8237213719313</v>
      </c>
      <c r="AK53" s="128">
        <f t="shared" si="32"/>
        <v>262.8237213719313</v>
      </c>
      <c r="AL53" s="127">
        <f>IF($C53="",AH53,IF(AH52&gt;AH53,SUMPRODUCT(AH52:AH53,F52:F53)/SUM(F52:F53),AH53))</f>
        <v>362.04672705399162</v>
      </c>
      <c r="AM53" s="128">
        <f>IF($C53="",AI53,IF(AI52&gt;AI53,SUMPRODUCT(AI52:AI53,G52:G53)/SUM(G52:G53),AI53))</f>
        <v>362.04672705399162</v>
      </c>
      <c r="AN53" s="128">
        <f>IF($C53="",AJ53,IF(AJ52&gt;AJ53,SUMPRODUCT(AJ52:AJ53,H52:H53)/SUM(H52:H53),AJ53))</f>
        <v>262.8237213719313</v>
      </c>
      <c r="AO53" s="129">
        <f>IF($C53="",AK53,IF(AK52&gt;AK53,SUMPRODUCT(AK52:AK53,I52:I53)/SUM(I52:I53),AK53))</f>
        <v>262.8237213719313</v>
      </c>
      <c r="AP53" s="127">
        <f t="shared" si="33"/>
        <v>362.04672705399162</v>
      </c>
      <c r="AQ53" s="128">
        <f t="shared" si="34"/>
        <v>362.04672705399162</v>
      </c>
      <c r="AR53" s="128">
        <f t="shared" si="35"/>
        <v>262.8237213719313</v>
      </c>
      <c r="AS53" s="129">
        <f t="shared" si="36"/>
        <v>262.8237213719313</v>
      </c>
      <c r="AT53" s="18" t="str">
        <f t="shared" si="37"/>
        <v/>
      </c>
      <c r="AU53" s="19" t="str">
        <f t="shared" si="38"/>
        <v/>
      </c>
      <c r="AV53" s="19" t="str">
        <f t="shared" si="39"/>
        <v/>
      </c>
      <c r="AW53" s="19" t="str">
        <f t="shared" si="40"/>
        <v/>
      </c>
      <c r="AX53" s="19" t="str">
        <f t="shared" si="6"/>
        <v/>
      </c>
      <c r="AY53" s="306" t="str">
        <f t="shared" si="7"/>
        <v/>
      </c>
      <c r="AZ53" s="309">
        <f t="shared" si="8"/>
        <v>362.04672705399162</v>
      </c>
      <c r="BA53" s="306">
        <f t="shared" si="41"/>
        <v>362.04672705399162</v>
      </c>
      <c r="BB53" s="306">
        <f t="shared" si="9"/>
        <v>262.8237213719313</v>
      </c>
      <c r="BC53" s="310">
        <f t="shared" si="49"/>
        <v>262.8237213719313</v>
      </c>
      <c r="BD53" s="18" t="str">
        <f t="shared" si="42"/>
        <v/>
      </c>
      <c r="BE53" s="19" t="str">
        <f t="shared" si="43"/>
        <v/>
      </c>
      <c r="BF53" s="19" t="str">
        <f t="shared" si="44"/>
        <v/>
      </c>
      <c r="BG53" s="19" t="str">
        <f t="shared" si="45"/>
        <v/>
      </c>
      <c r="BH53" s="19" t="str">
        <f t="shared" si="46"/>
        <v/>
      </c>
      <c r="BI53" s="20" t="str">
        <f t="shared" si="47"/>
        <v/>
      </c>
      <c r="BJ53" s="627">
        <f t="shared" si="48"/>
        <v>1738970.0530308103</v>
      </c>
      <c r="BK53" s="304"/>
    </row>
    <row r="54" spans="1:63">
      <c r="A54" s="74">
        <v>361</v>
      </c>
      <c r="B54" s="89" t="s">
        <v>29</v>
      </c>
      <c r="C54" s="74" t="str">
        <f>$A$54&amp;"&amp;"&amp;$A$55</f>
        <v>361&amp;259</v>
      </c>
      <c r="D54" s="93" t="str">
        <f t="shared" si="11"/>
        <v>A</v>
      </c>
      <c r="E54" s="74">
        <f>IF(ISERROR(VLOOKUP(A54,Mandatory!A:A,1,FALSE)),0,1)</f>
        <v>1</v>
      </c>
      <c r="F54" s="75">
        <f>VLOOKUP(A54,'Front-loading'!A:AG,$F$6,FALSE)</f>
        <v>1454</v>
      </c>
      <c r="G54" s="76">
        <f>VLOOKUP(A54,'Front-loading'!A:AG,$G$6,FALSE)</f>
        <v>70458</v>
      </c>
      <c r="H54" s="76">
        <f>VLOOKUP(A54,'Front-loading'!A:AG,$H$6,FALSE)</f>
        <v>15040</v>
      </c>
      <c r="I54" s="77">
        <f>VLOOKUP(A54,'Front-loading'!A:AG,$I$6,FALSE)</f>
        <v>581903</v>
      </c>
      <c r="J54" s="75">
        <f>VLOOKUP(A54,'Front-loading'!A:AG,$J$6,FALSE)</f>
        <v>472815.46068437246</v>
      </c>
      <c r="K54" s="76">
        <f>VLOOKUP(A54,'Front-loading'!A:AG,$K$6,FALSE)</f>
        <v>19684279.88129846</v>
      </c>
      <c r="L54" s="76">
        <f>VLOOKUP(A54,'Front-loading'!A:AG,$L$6,FALSE)</f>
        <v>2329768.908095472</v>
      </c>
      <c r="M54" s="77">
        <f>VLOOKUP(A54,'Front-loading'!A:AG,$M$6,FALSE)</f>
        <v>77768118.432709306</v>
      </c>
      <c r="N54" s="78">
        <f t="shared" si="12"/>
        <v>325.18257268526304</v>
      </c>
      <c r="O54" s="79">
        <f t="shared" si="12"/>
        <v>279.3760805202881</v>
      </c>
      <c r="P54" s="79">
        <f t="shared" si="12"/>
        <v>154.90484761273086</v>
      </c>
      <c r="Q54" s="80">
        <f t="shared" si="12"/>
        <v>133.64447069822515</v>
      </c>
      <c r="R54" s="101">
        <f t="shared" si="13"/>
        <v>325.18257268526304</v>
      </c>
      <c r="S54" s="102">
        <f t="shared" si="14"/>
        <v>279.3760805202881</v>
      </c>
      <c r="T54" s="102">
        <f t="shared" si="15"/>
        <v>154.90484761273086</v>
      </c>
      <c r="U54" s="102">
        <f t="shared" si="16"/>
        <v>133.64447069822515</v>
      </c>
      <c r="V54" s="95">
        <f t="shared" si="17"/>
        <v>325.18257268526304</v>
      </c>
      <c r="W54" s="96">
        <f t="shared" si="18"/>
        <v>279.3760805202881</v>
      </c>
      <c r="X54" s="96">
        <f t="shared" si="19"/>
        <v>154.90484761273086</v>
      </c>
      <c r="Y54" s="96">
        <f t="shared" si="20"/>
        <v>133.64447069822515</v>
      </c>
      <c r="Z54" s="60">
        <f t="shared" si="21"/>
        <v>325.18257268526304</v>
      </c>
      <c r="AA54" s="61">
        <f t="shared" si="22"/>
        <v>279.3760805202881</v>
      </c>
      <c r="AB54" s="61">
        <f t="shared" si="23"/>
        <v>154.90484761273086</v>
      </c>
      <c r="AC54" s="108">
        <f t="shared" si="24"/>
        <v>133.64447069822515</v>
      </c>
      <c r="AD54" s="61">
        <f t="shared" si="25"/>
        <v>325.18257268526304</v>
      </c>
      <c r="AE54" s="61">
        <f t="shared" si="26"/>
        <v>279.3760805202881</v>
      </c>
      <c r="AF54" s="61">
        <f t="shared" si="27"/>
        <v>154.90484761273086</v>
      </c>
      <c r="AG54" s="108">
        <f t="shared" si="28"/>
        <v>133.64447069822515</v>
      </c>
      <c r="AH54" s="61">
        <f t="shared" si="29"/>
        <v>325.18257268526304</v>
      </c>
      <c r="AI54" s="61">
        <f t="shared" si="30"/>
        <v>279.3760805202881</v>
      </c>
      <c r="AJ54" s="61">
        <f t="shared" si="31"/>
        <v>154.90484761273086</v>
      </c>
      <c r="AK54" s="61">
        <f t="shared" si="32"/>
        <v>133.64447069822515</v>
      </c>
      <c r="AL54" s="60">
        <f>IF($C54="",AH54,IF(AH54&gt;AH55,SUMPRODUCT(AH54:AH55,F54:F55)/SUM(F54:F55),AH54))</f>
        <v>325.18257268526304</v>
      </c>
      <c r="AM54" s="61">
        <f>IF($C54="",AI54,IF(AI54&gt;AI55,SUMPRODUCT(AI54:AI55,G54:G55)/SUM(G54:G55),AI54))</f>
        <v>279.3760805202881</v>
      </c>
      <c r="AN54" s="61">
        <f>IF($C54="",AJ54,IF(AJ54&gt;AJ55,SUMPRODUCT(AJ54:AJ55,H54:H55)/SUM(H54:H55),AJ54))</f>
        <v>154.90484761273086</v>
      </c>
      <c r="AO54" s="108">
        <f>IF($C54="",AK54,IF(AK54&gt;AK55,SUMPRODUCT(AK54:AK55,I54:I55)/SUM(I54:I55),AK54))</f>
        <v>133.64447069822515</v>
      </c>
      <c r="AP54" s="60">
        <f t="shared" si="33"/>
        <v>325.18257268526304</v>
      </c>
      <c r="AQ54" s="61">
        <f t="shared" si="34"/>
        <v>279.3760805202881</v>
      </c>
      <c r="AR54" s="61">
        <f t="shared" si="35"/>
        <v>154.90484761273086</v>
      </c>
      <c r="AS54" s="108">
        <f t="shared" si="36"/>
        <v>133.64447069822515</v>
      </c>
      <c r="AT54" s="81" t="str">
        <f t="shared" si="37"/>
        <v/>
      </c>
      <c r="AU54" s="82" t="str">
        <f t="shared" si="38"/>
        <v/>
      </c>
      <c r="AV54" s="82" t="str">
        <f t="shared" si="39"/>
        <v/>
      </c>
      <c r="AW54" s="82" t="str">
        <f t="shared" si="40"/>
        <v/>
      </c>
      <c r="AX54" s="82" t="str">
        <f t="shared" si="6"/>
        <v/>
      </c>
      <c r="AY54" s="307" t="str">
        <f t="shared" si="7"/>
        <v/>
      </c>
      <c r="AZ54" s="311">
        <f t="shared" si="8"/>
        <v>325.18257268526304</v>
      </c>
      <c r="BA54" s="307">
        <f t="shared" si="41"/>
        <v>279.3760805202881</v>
      </c>
      <c r="BB54" s="307">
        <f t="shared" si="9"/>
        <v>154.90484761273086</v>
      </c>
      <c r="BC54" s="312">
        <f t="shared" si="49"/>
        <v>133.64447069822515</v>
      </c>
      <c r="BD54" s="272" t="str">
        <f t="shared" si="42"/>
        <v/>
      </c>
      <c r="BE54" s="273" t="str">
        <f t="shared" si="43"/>
        <v/>
      </c>
      <c r="BF54" s="273" t="str">
        <f t="shared" si="44"/>
        <v/>
      </c>
      <c r="BG54" s="273" t="str">
        <f t="shared" si="45"/>
        <v/>
      </c>
      <c r="BH54" s="273" t="str">
        <f t="shared" si="46"/>
        <v/>
      </c>
      <c r="BI54" s="274" t="str">
        <f t="shared" si="47"/>
        <v/>
      </c>
      <c r="BJ54" s="627">
        <f t="shared" si="48"/>
        <v>100254982.68278761</v>
      </c>
      <c r="BK54" s="304"/>
    </row>
    <row r="55" spans="1:63">
      <c r="A55">
        <v>259</v>
      </c>
      <c r="B55" s="88" t="s">
        <v>495</v>
      </c>
      <c r="C55" t="str">
        <f>$A$54&amp;"&amp;"&amp;$A$55</f>
        <v>361&amp;259</v>
      </c>
      <c r="D55" s="62" t="str">
        <f t="shared" si="11"/>
        <v>C</v>
      </c>
      <c r="E55">
        <f>IF(ISERROR(VLOOKUP(A55,Mandatory!A:A,1,FALSE)),0,1)</f>
        <v>0</v>
      </c>
      <c r="F55" s="54">
        <f>VLOOKUP(A55,'Front-loading'!A:AG,$F$6,FALSE)</f>
        <v>96</v>
      </c>
      <c r="G55" s="55">
        <f>VLOOKUP(A55,'Front-loading'!A:AG,$G$6,FALSE)</f>
        <v>4002</v>
      </c>
      <c r="H55" s="55">
        <f>VLOOKUP(A55,'Front-loading'!A:AG,$H$6,FALSE)</f>
        <v>2345</v>
      </c>
      <c r="I55" s="56">
        <f>VLOOKUP(A55,'Front-loading'!A:AG,$I$6,FALSE)</f>
        <v>29674</v>
      </c>
      <c r="J55" s="54">
        <f>VLOOKUP(A55,'Front-loading'!A:AG,$J$6,FALSE)</f>
        <v>31305.887492023048</v>
      </c>
      <c r="K55" s="55">
        <f>VLOOKUP(A55,'Front-loading'!A:AG,$K$6,FALSE)</f>
        <v>1624663.3932596475</v>
      </c>
      <c r="L55" s="55">
        <f>VLOOKUP(A55,'Front-loading'!A:AG,$L$6,FALSE)</f>
        <v>320040.76218014967</v>
      </c>
      <c r="M55" s="56">
        <f>VLOOKUP(A55,'Front-loading'!A:AG,$M$6,FALSE)</f>
        <v>5985732.418318117</v>
      </c>
      <c r="N55" s="15">
        <f t="shared" si="12"/>
        <v>326.10299470857342</v>
      </c>
      <c r="O55" s="11">
        <f t="shared" si="12"/>
        <v>405.96286688147114</v>
      </c>
      <c r="P55" s="11">
        <f t="shared" si="12"/>
        <v>136.47793696381649</v>
      </c>
      <c r="Q55" s="12">
        <f t="shared" si="12"/>
        <v>201.71639881101694</v>
      </c>
      <c r="R55" s="99">
        <f t="shared" si="13"/>
        <v>326.10299470857342</v>
      </c>
      <c r="S55" s="100">
        <f t="shared" si="14"/>
        <v>405.96286688147114</v>
      </c>
      <c r="T55" s="100">
        <f t="shared" si="15"/>
        <v>136.47793696381649</v>
      </c>
      <c r="U55" s="100">
        <f t="shared" si="16"/>
        <v>201.71639881101694</v>
      </c>
      <c r="V55" s="125">
        <f t="shared" si="17"/>
        <v>326.10299470857342</v>
      </c>
      <c r="W55" s="126">
        <f t="shared" si="18"/>
        <v>405.96286688147114</v>
      </c>
      <c r="X55" s="126">
        <f t="shared" si="19"/>
        <v>136.47793696381649</v>
      </c>
      <c r="Y55" s="126">
        <f t="shared" si="20"/>
        <v>201.71639881101694</v>
      </c>
      <c r="Z55" s="127">
        <f t="shared" si="21"/>
        <v>326.10299470857342</v>
      </c>
      <c r="AA55" s="128">
        <f t="shared" si="22"/>
        <v>405.96286688147114</v>
      </c>
      <c r="AB55" s="128">
        <f t="shared" si="23"/>
        <v>136.47793696381649</v>
      </c>
      <c r="AC55" s="129">
        <f t="shared" si="24"/>
        <v>201.71639881101694</v>
      </c>
      <c r="AD55" s="128">
        <f t="shared" si="25"/>
        <v>404.09206460509284</v>
      </c>
      <c r="AE55" s="128">
        <f t="shared" si="26"/>
        <v>404.09206460509284</v>
      </c>
      <c r="AF55" s="128">
        <f t="shared" si="27"/>
        <v>196.9384796682678</v>
      </c>
      <c r="AG55" s="129">
        <f t="shared" si="28"/>
        <v>196.9384796682678</v>
      </c>
      <c r="AH55" s="128">
        <f t="shared" si="29"/>
        <v>404.09206460509284</v>
      </c>
      <c r="AI55" s="128">
        <f t="shared" si="30"/>
        <v>404.09206460509284</v>
      </c>
      <c r="AJ55" s="128">
        <f t="shared" si="31"/>
        <v>196.9384796682678</v>
      </c>
      <c r="AK55" s="128">
        <f t="shared" si="32"/>
        <v>196.9384796682678</v>
      </c>
      <c r="AL55" s="127">
        <f>IF($C55="",AH55,IF(AH54&gt;AH55,SUMPRODUCT(AH54:AH55,F54:F55)/SUM(F54:F55),AH55))</f>
        <v>404.09206460509284</v>
      </c>
      <c r="AM55" s="128">
        <f>IF($C55="",AI55,IF(AI54&gt;AI55,SUMPRODUCT(AI54:AI55,G54:G55)/SUM(G54:G55),AI55))</f>
        <v>404.09206460509284</v>
      </c>
      <c r="AN55" s="128">
        <f>IF($C55="",AJ55,IF(AJ54&gt;AJ55,SUMPRODUCT(AJ54:AJ55,H54:H55)/SUM(H54:H55),AJ55))</f>
        <v>196.9384796682678</v>
      </c>
      <c r="AO55" s="129">
        <f>IF($C55="",AK55,IF(AK54&gt;AK55,SUMPRODUCT(AK54:AK55,I54:I55)/SUM(I54:I55),AK55))</f>
        <v>196.9384796682678</v>
      </c>
      <c r="AP55" s="127">
        <f t="shared" si="33"/>
        <v>404.09206460509284</v>
      </c>
      <c r="AQ55" s="128">
        <f t="shared" si="34"/>
        <v>404.09206460509284</v>
      </c>
      <c r="AR55" s="128">
        <f t="shared" si="35"/>
        <v>196.9384796682678</v>
      </c>
      <c r="AS55" s="129">
        <f t="shared" si="36"/>
        <v>196.9384796682678</v>
      </c>
      <c r="AT55" s="18" t="str">
        <f t="shared" si="37"/>
        <v/>
      </c>
      <c r="AU55" s="19" t="str">
        <f t="shared" si="38"/>
        <v/>
      </c>
      <c r="AV55" s="19" t="str">
        <f t="shared" si="39"/>
        <v/>
      </c>
      <c r="AW55" s="19" t="str">
        <f t="shared" si="40"/>
        <v/>
      </c>
      <c r="AX55" s="19" t="str">
        <f t="shared" si="6"/>
        <v/>
      </c>
      <c r="AY55" s="306" t="str">
        <f t="shared" si="7"/>
        <v/>
      </c>
      <c r="AZ55" s="309">
        <f t="shared" si="8"/>
        <v>404.09206460509284</v>
      </c>
      <c r="BA55" s="306">
        <f t="shared" si="41"/>
        <v>404.09206460509284</v>
      </c>
      <c r="BB55" s="306">
        <f t="shared" si="9"/>
        <v>196.9384796682678</v>
      </c>
      <c r="BC55" s="310">
        <f t="shared" si="49"/>
        <v>196.9384796682678</v>
      </c>
      <c r="BD55" s="18" t="str">
        <f t="shared" si="42"/>
        <v/>
      </c>
      <c r="BE55" s="19" t="str">
        <f t="shared" si="43"/>
        <v/>
      </c>
      <c r="BF55" s="19" t="str">
        <f t="shared" si="44"/>
        <v/>
      </c>
      <c r="BG55" s="19" t="str">
        <f t="shared" si="45"/>
        <v/>
      </c>
      <c r="BH55" s="19" t="str">
        <f t="shared" si="46"/>
        <v/>
      </c>
      <c r="BI55" s="20" t="str">
        <f t="shared" si="47"/>
        <v/>
      </c>
      <c r="BJ55" s="627">
        <f t="shared" si="48"/>
        <v>7961742.4612499373</v>
      </c>
      <c r="BK55" s="304"/>
    </row>
    <row r="56" spans="1:63">
      <c r="A56" s="74">
        <v>370</v>
      </c>
      <c r="B56" s="89" t="s">
        <v>30</v>
      </c>
      <c r="C56" s="74" t="str">
        <f>$A$56&amp;"&amp;"&amp;$A$57</f>
        <v>370&amp;260</v>
      </c>
      <c r="D56" s="93" t="str">
        <f t="shared" si="11"/>
        <v>A</v>
      </c>
      <c r="E56" s="74">
        <f>IF(ISERROR(VLOOKUP(A56,Mandatory!A:A,1,FALSE)),0,1)</f>
        <v>1</v>
      </c>
      <c r="F56" s="75">
        <f>VLOOKUP(A56,'Front-loading'!A:AG,$F$6,FALSE)</f>
        <v>6332</v>
      </c>
      <c r="G56" s="76">
        <f>VLOOKUP(A56,'Front-loading'!A:AG,$G$6,FALSE)</f>
        <v>83939</v>
      </c>
      <c r="H56" s="76">
        <f>VLOOKUP(A56,'Front-loading'!A:AG,$H$6,FALSE)</f>
        <v>36408</v>
      </c>
      <c r="I56" s="77">
        <f>VLOOKUP(A56,'Front-loading'!A:AG,$I$6,FALSE)</f>
        <v>605539</v>
      </c>
      <c r="J56" s="75">
        <f>VLOOKUP(A56,'Front-loading'!A:AG,$J$6,FALSE)</f>
        <v>1577651.8532591818</v>
      </c>
      <c r="K56" s="76">
        <f>VLOOKUP(A56,'Front-loading'!A:AG,$K$6,FALSE)</f>
        <v>19276142.62031227</v>
      </c>
      <c r="L56" s="76">
        <f>VLOOKUP(A56,'Front-loading'!A:AG,$L$6,FALSE)</f>
        <v>4510290.9180959277</v>
      </c>
      <c r="M56" s="77">
        <f>VLOOKUP(A56,'Front-loading'!A:AG,$M$6,FALSE)</f>
        <v>61158505.776157476</v>
      </c>
      <c r="N56" s="78">
        <f t="shared" si="12"/>
        <v>249.15537796259977</v>
      </c>
      <c r="O56" s="79">
        <f t="shared" si="12"/>
        <v>229.64465409776469</v>
      </c>
      <c r="P56" s="79">
        <f t="shared" si="12"/>
        <v>123.88186437310283</v>
      </c>
      <c r="Q56" s="80">
        <f t="shared" si="12"/>
        <v>100.99845885427277</v>
      </c>
      <c r="R56" s="101">
        <f t="shared" si="13"/>
        <v>249.15537796259977</v>
      </c>
      <c r="S56" s="102">
        <f t="shared" si="14"/>
        <v>229.64465409776469</v>
      </c>
      <c r="T56" s="102">
        <f t="shared" si="15"/>
        <v>123.88186437310283</v>
      </c>
      <c r="U56" s="102">
        <f t="shared" si="16"/>
        <v>100.99845885427277</v>
      </c>
      <c r="V56" s="95">
        <f t="shared" si="17"/>
        <v>249.15537796259977</v>
      </c>
      <c r="W56" s="96">
        <f t="shared" si="18"/>
        <v>229.64465409776469</v>
      </c>
      <c r="X56" s="96">
        <f t="shared" si="19"/>
        <v>123.88186437310283</v>
      </c>
      <c r="Y56" s="96">
        <f t="shared" si="20"/>
        <v>100.99845885427277</v>
      </c>
      <c r="Z56" s="60">
        <f t="shared" si="21"/>
        <v>249.15537796259977</v>
      </c>
      <c r="AA56" s="61">
        <f t="shared" si="22"/>
        <v>229.64465409776469</v>
      </c>
      <c r="AB56" s="61">
        <f t="shared" si="23"/>
        <v>123.88186437310283</v>
      </c>
      <c r="AC56" s="108">
        <f t="shared" si="24"/>
        <v>100.99845885427277</v>
      </c>
      <c r="AD56" s="61">
        <f t="shared" si="25"/>
        <v>249.15537796259977</v>
      </c>
      <c r="AE56" s="61">
        <f t="shared" si="26"/>
        <v>229.64465409776469</v>
      </c>
      <c r="AF56" s="61">
        <f t="shared" si="27"/>
        <v>123.88186437310283</v>
      </c>
      <c r="AG56" s="108">
        <f t="shared" si="28"/>
        <v>100.99845885427277</v>
      </c>
      <c r="AH56" s="61">
        <f t="shared" si="29"/>
        <v>249.15537796259977</v>
      </c>
      <c r="AI56" s="61">
        <f t="shared" si="30"/>
        <v>229.64465409776469</v>
      </c>
      <c r="AJ56" s="61">
        <f t="shared" si="31"/>
        <v>123.88186437310283</v>
      </c>
      <c r="AK56" s="61">
        <f t="shared" si="32"/>
        <v>100.99845885427277</v>
      </c>
      <c r="AL56" s="60">
        <f>IF($C56="",AH56,IF(AH56&gt;AH57,SUMPRODUCT(AH56:AH57,F56:F57)/SUM(F56:F57),AH56))</f>
        <v>249.15537796259977</v>
      </c>
      <c r="AM56" s="61">
        <f>IF($C56="",AI56,IF(AI56&gt;AI57,SUMPRODUCT(AI56:AI57,G56:G57)/SUM(G56:G57),AI56))</f>
        <v>229.64465409776469</v>
      </c>
      <c r="AN56" s="61">
        <f>IF($C56="",AJ56,IF(AJ56&gt;AJ57,SUMPRODUCT(AJ56:AJ57,H56:H57)/SUM(H56:H57),AJ56))</f>
        <v>123.88186437310283</v>
      </c>
      <c r="AO56" s="108">
        <f>IF($C56="",AK56,IF(AK56&gt;AK57,SUMPRODUCT(AK56:AK57,I56:I57)/SUM(I56:I57),AK56))</f>
        <v>100.99845885427277</v>
      </c>
      <c r="AP56" s="60">
        <f t="shared" si="33"/>
        <v>249.15537796259977</v>
      </c>
      <c r="AQ56" s="61">
        <f t="shared" si="34"/>
        <v>229.64465409776469</v>
      </c>
      <c r="AR56" s="61">
        <f t="shared" si="35"/>
        <v>123.88186437310283</v>
      </c>
      <c r="AS56" s="108">
        <f t="shared" si="36"/>
        <v>100.99845885427277</v>
      </c>
      <c r="AT56" s="81" t="str">
        <f t="shared" si="37"/>
        <v/>
      </c>
      <c r="AU56" s="82" t="str">
        <f t="shared" si="38"/>
        <v/>
      </c>
      <c r="AV56" s="82" t="str">
        <f t="shared" si="39"/>
        <v/>
      </c>
      <c r="AW56" s="82" t="str">
        <f t="shared" si="40"/>
        <v/>
      </c>
      <c r="AX56" s="82" t="str">
        <f t="shared" si="6"/>
        <v/>
      </c>
      <c r="AY56" s="307" t="str">
        <f t="shared" si="7"/>
        <v/>
      </c>
      <c r="AZ56" s="311">
        <f t="shared" si="8"/>
        <v>249.15537796259977</v>
      </c>
      <c r="BA56" s="307">
        <f t="shared" si="41"/>
        <v>229.64465409776469</v>
      </c>
      <c r="BB56" s="307">
        <f t="shared" si="9"/>
        <v>123.88186437310283</v>
      </c>
      <c r="BC56" s="312">
        <f t="shared" si="49"/>
        <v>100.99845885427277</v>
      </c>
      <c r="BD56" s="272" t="str">
        <f t="shared" si="42"/>
        <v/>
      </c>
      <c r="BE56" s="273" t="str">
        <f t="shared" si="43"/>
        <v/>
      </c>
      <c r="BF56" s="273" t="str">
        <f t="shared" si="44"/>
        <v/>
      </c>
      <c r="BG56" s="273" t="str">
        <f t="shared" si="45"/>
        <v/>
      </c>
      <c r="BH56" s="273" t="str">
        <f t="shared" si="46"/>
        <v/>
      </c>
      <c r="BI56" s="274" t="str">
        <f t="shared" si="47"/>
        <v/>
      </c>
      <c r="BJ56" s="627">
        <f t="shared" si="48"/>
        <v>86522591.167824864</v>
      </c>
      <c r="BK56" s="304"/>
    </row>
    <row r="57" spans="1:63">
      <c r="A57">
        <v>260</v>
      </c>
      <c r="B57" s="88" t="s">
        <v>496</v>
      </c>
      <c r="C57" t="str">
        <f>$A$56&amp;"&amp;"&amp;$A$57</f>
        <v>370&amp;260</v>
      </c>
      <c r="D57" s="62" t="str">
        <f t="shared" si="11"/>
        <v>C</v>
      </c>
      <c r="E57">
        <f>IF(ISERROR(VLOOKUP(A57,Mandatory!A:A,1,FALSE)),0,1)</f>
        <v>0</v>
      </c>
      <c r="F57" s="54">
        <f>VLOOKUP(A57,'Front-loading'!A:AG,$F$6,FALSE)</f>
        <v>226</v>
      </c>
      <c r="G57" s="55">
        <f>VLOOKUP(A57,'Front-loading'!A:AG,$G$6,FALSE)</f>
        <v>2135</v>
      </c>
      <c r="H57" s="55">
        <f>VLOOKUP(A57,'Front-loading'!A:AG,$H$6,FALSE)</f>
        <v>2390</v>
      </c>
      <c r="I57" s="56">
        <f>VLOOKUP(A57,'Front-loading'!A:AG,$I$6,FALSE)</f>
        <v>30863</v>
      </c>
      <c r="J57" s="54">
        <f>VLOOKUP(A57,'Front-loading'!A:AG,$J$6,FALSE)</f>
        <v>98322.422772213453</v>
      </c>
      <c r="K57" s="55">
        <f>VLOOKUP(A57,'Front-loading'!A:AG,$K$6,FALSE)</f>
        <v>959848.25422995212</v>
      </c>
      <c r="L57" s="55">
        <f>VLOOKUP(A57,'Front-loading'!A:AG,$L$6,FALSE)</f>
        <v>558357.48319452489</v>
      </c>
      <c r="M57" s="56">
        <f>VLOOKUP(A57,'Front-loading'!A:AG,$M$6,FALSE)</f>
        <v>6434269.0464433189</v>
      </c>
      <c r="N57" s="15">
        <f t="shared" si="12"/>
        <v>435.05496801864359</v>
      </c>
      <c r="O57" s="11">
        <f t="shared" si="12"/>
        <v>449.57763664166373</v>
      </c>
      <c r="P57" s="11">
        <f t="shared" si="12"/>
        <v>233.62237790565894</v>
      </c>
      <c r="Q57" s="12">
        <f t="shared" si="12"/>
        <v>208.47840606691892</v>
      </c>
      <c r="R57" s="99">
        <f t="shared" si="13"/>
        <v>435.05496801864359</v>
      </c>
      <c r="S57" s="100">
        <f t="shared" si="14"/>
        <v>449.57763664166373</v>
      </c>
      <c r="T57" s="100">
        <f t="shared" si="15"/>
        <v>233.62237790565894</v>
      </c>
      <c r="U57" s="100">
        <f t="shared" si="16"/>
        <v>208.47840606691892</v>
      </c>
      <c r="V57" s="125">
        <f t="shared" si="17"/>
        <v>435.05496801864359</v>
      </c>
      <c r="W57" s="126">
        <f t="shared" si="18"/>
        <v>449.57763664166373</v>
      </c>
      <c r="X57" s="126">
        <f t="shared" si="19"/>
        <v>233.62237790565894</v>
      </c>
      <c r="Y57" s="126">
        <f t="shared" si="20"/>
        <v>208.47840606691892</v>
      </c>
      <c r="Z57" s="127">
        <f t="shared" si="21"/>
        <v>435.05496801864359</v>
      </c>
      <c r="AA57" s="128">
        <f t="shared" si="22"/>
        <v>449.57763664166373</v>
      </c>
      <c r="AB57" s="128">
        <f t="shared" si="23"/>
        <v>233.62237790565894</v>
      </c>
      <c r="AC57" s="129">
        <f t="shared" si="24"/>
        <v>208.47840606691892</v>
      </c>
      <c r="AD57" s="128">
        <f t="shared" si="25"/>
        <v>448.18749555364906</v>
      </c>
      <c r="AE57" s="128">
        <f t="shared" si="26"/>
        <v>448.18749555364906</v>
      </c>
      <c r="AF57" s="128">
        <f t="shared" si="27"/>
        <v>233.62237790565894</v>
      </c>
      <c r="AG57" s="129">
        <f t="shared" si="28"/>
        <v>208.47840606691892</v>
      </c>
      <c r="AH57" s="128">
        <f t="shared" si="29"/>
        <v>448.18749555364906</v>
      </c>
      <c r="AI57" s="128">
        <f t="shared" si="30"/>
        <v>448.18749555364906</v>
      </c>
      <c r="AJ57" s="128">
        <f t="shared" si="31"/>
        <v>233.62237790565894</v>
      </c>
      <c r="AK57" s="128">
        <f t="shared" si="32"/>
        <v>208.47840606691892</v>
      </c>
      <c r="AL57" s="127">
        <f>IF($C57="",AH57,IF(AH56&gt;AH57,SUMPRODUCT(AH56:AH57,F56:F57)/SUM(F56:F57),AH57))</f>
        <v>448.18749555364906</v>
      </c>
      <c r="AM57" s="128">
        <f>IF($C57="",AI57,IF(AI56&gt;AI57,SUMPRODUCT(AI56:AI57,G56:G57)/SUM(G56:G57),AI57))</f>
        <v>448.18749555364906</v>
      </c>
      <c r="AN57" s="128">
        <f>IF($C57="",AJ57,IF(AJ56&gt;AJ57,SUMPRODUCT(AJ56:AJ57,H56:H57)/SUM(H56:H57),AJ57))</f>
        <v>233.62237790565894</v>
      </c>
      <c r="AO57" s="129">
        <f>IF($C57="",AK57,IF(AK56&gt;AK57,SUMPRODUCT(AK56:AK57,I56:I57)/SUM(I56:I57),AK57))</f>
        <v>208.47840606691892</v>
      </c>
      <c r="AP57" s="127">
        <f t="shared" si="33"/>
        <v>448.18749555364906</v>
      </c>
      <c r="AQ57" s="128">
        <f t="shared" si="34"/>
        <v>448.18749555364906</v>
      </c>
      <c r="AR57" s="128">
        <f t="shared" si="35"/>
        <v>233.62237790565894</v>
      </c>
      <c r="AS57" s="129">
        <f t="shared" si="36"/>
        <v>208.47840606691892</v>
      </c>
      <c r="AT57" s="18" t="str">
        <f t="shared" si="37"/>
        <v/>
      </c>
      <c r="AU57" s="19" t="str">
        <f t="shared" si="38"/>
        <v/>
      </c>
      <c r="AV57" s="19" t="str">
        <f t="shared" si="39"/>
        <v/>
      </c>
      <c r="AW57" s="19" t="str">
        <f t="shared" si="40"/>
        <v/>
      </c>
      <c r="AX57" s="19" t="str">
        <f t="shared" si="6"/>
        <v/>
      </c>
      <c r="AY57" s="306" t="str">
        <f t="shared" si="7"/>
        <v/>
      </c>
      <c r="AZ57" s="309">
        <f t="shared" si="8"/>
        <v>448.18749555364906</v>
      </c>
      <c r="BA57" s="306">
        <f t="shared" si="41"/>
        <v>448.18749555364906</v>
      </c>
      <c r="BB57" s="306">
        <f t="shared" si="9"/>
        <v>233.62237790565894</v>
      </c>
      <c r="BC57" s="310">
        <f t="shared" si="49"/>
        <v>208.47840606691892</v>
      </c>
      <c r="BD57" s="18" t="str">
        <f t="shared" si="42"/>
        <v/>
      </c>
      <c r="BE57" s="19" t="str">
        <f t="shared" si="43"/>
        <v/>
      </c>
      <c r="BF57" s="19" t="str">
        <f t="shared" si="44"/>
        <v/>
      </c>
      <c r="BG57" s="19" t="str">
        <f t="shared" si="45"/>
        <v/>
      </c>
      <c r="BH57" s="19" t="str">
        <f t="shared" si="46"/>
        <v/>
      </c>
      <c r="BI57" s="20" t="str">
        <f t="shared" si="47"/>
        <v/>
      </c>
      <c r="BJ57" s="627">
        <f t="shared" si="48"/>
        <v>8050797.2066400088</v>
      </c>
      <c r="BK57" s="304"/>
    </row>
    <row r="58" spans="1:63">
      <c r="A58" s="74">
        <v>400</v>
      </c>
      <c r="B58" s="89" t="s">
        <v>473</v>
      </c>
      <c r="C58" s="74" t="str">
        <f>$A$58&amp;"&amp;"&amp;$A$59</f>
        <v>400&amp;421</v>
      </c>
      <c r="D58" s="93" t="str">
        <f t="shared" si="11"/>
        <v>A</v>
      </c>
      <c r="E58" s="74">
        <f>IF(ISERROR(VLOOKUP(A58,Mandatory!A:A,1,FALSE)),0,1)</f>
        <v>0</v>
      </c>
      <c r="F58" s="75">
        <f>VLOOKUP(A58,'Front-loading'!A:AG,$F$6,FALSE)</f>
        <v>2313</v>
      </c>
      <c r="G58" s="76">
        <f>VLOOKUP(A58,'Front-loading'!A:AG,$G$6,FALSE)</f>
        <v>398898</v>
      </c>
      <c r="H58" s="76">
        <f>VLOOKUP(A58,'Front-loading'!A:AG,$H$6,FALSE)</f>
        <v>7354</v>
      </c>
      <c r="I58" s="77">
        <f>VLOOKUP(A58,'Front-loading'!A:AG,$I$6,FALSE)</f>
        <v>573589</v>
      </c>
      <c r="J58" s="75">
        <f>VLOOKUP(A58,'Front-loading'!A:AG,$J$6,FALSE)</f>
        <v>786073.13426249905</v>
      </c>
      <c r="K58" s="76">
        <f>VLOOKUP(A58,'Front-loading'!A:AG,$K$6,FALSE)</f>
        <v>81672498.963172987</v>
      </c>
      <c r="L58" s="76">
        <f>VLOOKUP(A58,'Front-loading'!A:AG,$L$6,FALSE)</f>
        <v>1036085.6983781881</v>
      </c>
      <c r="M58" s="77">
        <f>VLOOKUP(A58,'Front-loading'!A:AG,$M$6,FALSE)</f>
        <v>68967821.923032001</v>
      </c>
      <c r="N58" s="78">
        <f t="shared" si="12"/>
        <v>339.85003642996065</v>
      </c>
      <c r="O58" s="79">
        <f t="shared" si="12"/>
        <v>204.74532076664457</v>
      </c>
      <c r="P58" s="79">
        <f t="shared" si="12"/>
        <v>140.88736719855697</v>
      </c>
      <c r="Q58" s="80">
        <f t="shared" si="12"/>
        <v>120.23909440911872</v>
      </c>
      <c r="R58" s="101">
        <f t="shared" si="13"/>
        <v>339.85003642996065</v>
      </c>
      <c r="S58" s="102">
        <f t="shared" si="14"/>
        <v>204.74532076664457</v>
      </c>
      <c r="T58" s="102">
        <f t="shared" si="15"/>
        <v>140.88736719855697</v>
      </c>
      <c r="U58" s="102">
        <f t="shared" si="16"/>
        <v>120.23909440911872</v>
      </c>
      <c r="V58" s="95">
        <f t="shared" si="17"/>
        <v>339.85003642996065</v>
      </c>
      <c r="W58" s="96">
        <f t="shared" si="18"/>
        <v>204.74532076664457</v>
      </c>
      <c r="X58" s="96">
        <f t="shared" si="19"/>
        <v>140.88736719855697</v>
      </c>
      <c r="Y58" s="96">
        <f t="shared" si="20"/>
        <v>120.23909440911872</v>
      </c>
      <c r="Z58" s="60">
        <f t="shared" si="21"/>
        <v>339.85003642996065</v>
      </c>
      <c r="AA58" s="61">
        <f t="shared" si="22"/>
        <v>204.74532076664457</v>
      </c>
      <c r="AB58" s="61">
        <f t="shared" si="23"/>
        <v>140.88736719855697</v>
      </c>
      <c r="AC58" s="108">
        <f t="shared" si="24"/>
        <v>120.23909440911872</v>
      </c>
      <c r="AD58" s="61">
        <f t="shared" si="25"/>
        <v>339.85003642996065</v>
      </c>
      <c r="AE58" s="61">
        <f t="shared" si="26"/>
        <v>204.74532076664457</v>
      </c>
      <c r="AF58" s="61">
        <f t="shared" si="27"/>
        <v>140.88736719855697</v>
      </c>
      <c r="AG58" s="108">
        <f t="shared" si="28"/>
        <v>120.23909440911872</v>
      </c>
      <c r="AH58" s="61">
        <f t="shared" si="29"/>
        <v>339.85003642996065</v>
      </c>
      <c r="AI58" s="61">
        <f t="shared" si="30"/>
        <v>204.74532076664457</v>
      </c>
      <c r="AJ58" s="61">
        <f t="shared" si="31"/>
        <v>140.88736719855697</v>
      </c>
      <c r="AK58" s="61">
        <f t="shared" si="32"/>
        <v>120.23909440911872</v>
      </c>
      <c r="AL58" s="60">
        <f>IF($C58="",AH58,IF(AH58&gt;AH59,SUMPRODUCT(AH58:AH59,F58:F59)/SUM(F58:F59),AH58))</f>
        <v>339.85003642996065</v>
      </c>
      <c r="AM58" s="61">
        <f>IF($C58="",AI58,IF(AI58&gt;AI59,SUMPRODUCT(AI58:AI59,G58:G59)/SUM(G58:G59),AI58))</f>
        <v>204.74532076664457</v>
      </c>
      <c r="AN58" s="61">
        <f>IF($C58="",AJ58,IF(AJ58&gt;AJ59,SUMPRODUCT(AJ58:AJ59,H58:H59)/SUM(H58:H59),AJ58))</f>
        <v>140.88736719855697</v>
      </c>
      <c r="AO58" s="108">
        <f>IF($C58="",AK58,IF(AK58&gt;AK59,SUMPRODUCT(AK58:AK59,I58:I59)/SUM(I58:I59),AK58))</f>
        <v>120.23909440911872</v>
      </c>
      <c r="AP58" s="60">
        <f t="shared" si="33"/>
        <v>339.85003642996065</v>
      </c>
      <c r="AQ58" s="61">
        <f t="shared" si="34"/>
        <v>204.74532076664457</v>
      </c>
      <c r="AR58" s="61">
        <f t="shared" si="35"/>
        <v>140.88736719855697</v>
      </c>
      <c r="AS58" s="108">
        <f t="shared" si="36"/>
        <v>120.23909440911872</v>
      </c>
      <c r="AT58" s="81" t="str">
        <f t="shared" si="37"/>
        <v/>
      </c>
      <c r="AU58" s="82" t="str">
        <f t="shared" si="38"/>
        <v/>
      </c>
      <c r="AV58" s="82" t="str">
        <f t="shared" si="39"/>
        <v/>
      </c>
      <c r="AW58" s="82" t="str">
        <f t="shared" si="40"/>
        <v/>
      </c>
      <c r="AX58" s="82" t="str">
        <f t="shared" si="6"/>
        <v/>
      </c>
      <c r="AY58" s="307" t="str">
        <f t="shared" si="7"/>
        <v/>
      </c>
      <c r="AZ58" s="311">
        <f t="shared" si="8"/>
        <v>339.85003642996065</v>
      </c>
      <c r="BA58" s="307">
        <f t="shared" si="41"/>
        <v>204.74532076664457</v>
      </c>
      <c r="BB58" s="307">
        <f t="shared" si="9"/>
        <v>140.88736719855697</v>
      </c>
      <c r="BC58" s="312">
        <f t="shared" si="49"/>
        <v>120.23909440911872</v>
      </c>
      <c r="BD58" s="272" t="str">
        <f t="shared" si="42"/>
        <v/>
      </c>
      <c r="BE58" s="273" t="str">
        <f t="shared" si="43"/>
        <v/>
      </c>
      <c r="BF58" s="273" t="str">
        <f t="shared" si="44"/>
        <v/>
      </c>
      <c r="BG58" s="273" t="str">
        <f t="shared" si="45"/>
        <v/>
      </c>
      <c r="BH58" s="273" t="str">
        <f t="shared" si="46"/>
        <v/>
      </c>
      <c r="BI58" s="274" t="str">
        <f t="shared" si="47"/>
        <v/>
      </c>
      <c r="BJ58" s="627">
        <f t="shared" si="48"/>
        <v>152462479.71884567</v>
      </c>
      <c r="BK58" s="304"/>
    </row>
    <row r="59" spans="1:63">
      <c r="A59">
        <v>421</v>
      </c>
      <c r="B59" s="88" t="s">
        <v>475</v>
      </c>
      <c r="C59" t="str">
        <f>$A$58&amp;"&amp;"&amp;$A$59</f>
        <v>400&amp;421</v>
      </c>
      <c r="D59" s="62" t="str">
        <f t="shared" si="11"/>
        <v>C</v>
      </c>
      <c r="E59">
        <f>IF(ISERROR(VLOOKUP(A59,Mandatory!A:A,1,FALSE)),0,1)</f>
        <v>0</v>
      </c>
      <c r="F59" s="54">
        <f>VLOOKUP(A59,'Front-loading'!A:AG,$F$6,FALSE)</f>
        <v>1083</v>
      </c>
      <c r="G59" s="55">
        <f>VLOOKUP(A59,'Front-loading'!A:AG,$G$6,FALSE)</f>
        <v>16512</v>
      </c>
      <c r="H59" s="55">
        <f>VLOOKUP(A59,'Front-loading'!A:AG,$H$6,FALSE)</f>
        <v>3012</v>
      </c>
      <c r="I59" s="56">
        <f>VLOOKUP(A59,'Front-loading'!A:AG,$I$6,FALSE)</f>
        <v>37696</v>
      </c>
      <c r="J59" s="54">
        <f>VLOOKUP(A59,'Front-loading'!A:AG,$J$6,FALSE)</f>
        <v>395318.00477484643</v>
      </c>
      <c r="K59" s="55">
        <f>VLOOKUP(A59,'Front-loading'!A:AG,$K$6,FALSE)</f>
        <v>6681228.8540726947</v>
      </c>
      <c r="L59" s="55">
        <f>VLOOKUP(A59,'Front-loading'!A:AG,$L$6,FALSE)</f>
        <v>646356.48189844866</v>
      </c>
      <c r="M59" s="56">
        <f>VLOOKUP(A59,'Front-loading'!A:AG,$M$6,FALSE)</f>
        <v>8659233.2668761034</v>
      </c>
      <c r="N59" s="15">
        <f t="shared" si="12"/>
        <v>365.02124171269293</v>
      </c>
      <c r="O59" s="11">
        <f t="shared" si="12"/>
        <v>404.62868544529402</v>
      </c>
      <c r="P59" s="11">
        <f t="shared" si="12"/>
        <v>214.59378549085281</v>
      </c>
      <c r="Q59" s="12">
        <f t="shared" si="12"/>
        <v>229.71225771636523</v>
      </c>
      <c r="R59" s="99">
        <f t="shared" si="13"/>
        <v>365.02124171269293</v>
      </c>
      <c r="S59" s="100">
        <f t="shared" si="14"/>
        <v>404.62868544529402</v>
      </c>
      <c r="T59" s="100">
        <f t="shared" si="15"/>
        <v>214.59378549085281</v>
      </c>
      <c r="U59" s="100">
        <f t="shared" si="16"/>
        <v>229.71225771636523</v>
      </c>
      <c r="V59" s="125">
        <f t="shared" si="17"/>
        <v>365.02124171269293</v>
      </c>
      <c r="W59" s="126">
        <f t="shared" si="18"/>
        <v>404.62868544529402</v>
      </c>
      <c r="X59" s="126">
        <f t="shared" si="19"/>
        <v>214.59378549085281</v>
      </c>
      <c r="Y59" s="126">
        <f t="shared" si="20"/>
        <v>229.71225771636523</v>
      </c>
      <c r="Z59" s="127">
        <f t="shared" si="21"/>
        <v>365.02124171269293</v>
      </c>
      <c r="AA59" s="128">
        <f t="shared" si="22"/>
        <v>404.62868544529402</v>
      </c>
      <c r="AB59" s="128">
        <f t="shared" si="23"/>
        <v>214.59378549085281</v>
      </c>
      <c r="AC59" s="129">
        <f t="shared" si="24"/>
        <v>229.71225771636523</v>
      </c>
      <c r="AD59" s="128">
        <f t="shared" si="25"/>
        <v>402.19078481656953</v>
      </c>
      <c r="AE59" s="128">
        <f t="shared" si="26"/>
        <v>402.19078481656953</v>
      </c>
      <c r="AF59" s="128">
        <f t="shared" si="27"/>
        <v>228.59363635586502</v>
      </c>
      <c r="AG59" s="129">
        <f t="shared" si="28"/>
        <v>228.59363635586502</v>
      </c>
      <c r="AH59" s="128">
        <f t="shared" si="29"/>
        <v>402.19078481656953</v>
      </c>
      <c r="AI59" s="128">
        <f t="shared" si="30"/>
        <v>402.19078481656953</v>
      </c>
      <c r="AJ59" s="128">
        <f t="shared" si="31"/>
        <v>228.59363635586502</v>
      </c>
      <c r="AK59" s="128">
        <f t="shared" si="32"/>
        <v>228.59363635586502</v>
      </c>
      <c r="AL59" s="127">
        <f>IF($C59="",AH59,IF(AH58&gt;AH59,SUMPRODUCT(AH58:AH59,F58:F59)/SUM(F58:F59),AH59))</f>
        <v>402.19078481656953</v>
      </c>
      <c r="AM59" s="128">
        <f>IF($C59="",AI59,IF(AI58&gt;AI59,SUMPRODUCT(AI58:AI59,G58:G59)/SUM(G58:G59),AI59))</f>
        <v>402.19078481656953</v>
      </c>
      <c r="AN59" s="128">
        <f>IF($C59="",AJ59,IF(AJ58&gt;AJ59,SUMPRODUCT(AJ58:AJ59,H58:H59)/SUM(H58:H59),AJ59))</f>
        <v>228.59363635586502</v>
      </c>
      <c r="AO59" s="129">
        <f>IF($C59="",AK59,IF(AK58&gt;AK59,SUMPRODUCT(AK58:AK59,I58:I59)/SUM(I58:I59),AK59))</f>
        <v>228.59363635586502</v>
      </c>
      <c r="AP59" s="127">
        <f t="shared" si="33"/>
        <v>402.19078481656953</v>
      </c>
      <c r="AQ59" s="128">
        <f t="shared" si="34"/>
        <v>402.19078481656953</v>
      </c>
      <c r="AR59" s="128">
        <f t="shared" si="35"/>
        <v>228.59363635586502</v>
      </c>
      <c r="AS59" s="129">
        <f t="shared" si="36"/>
        <v>228.59363635586502</v>
      </c>
      <c r="AT59" s="18" t="str">
        <f t="shared" si="37"/>
        <v/>
      </c>
      <c r="AU59" s="19" t="str">
        <f t="shared" si="38"/>
        <v/>
      </c>
      <c r="AV59" s="19" t="str">
        <f t="shared" si="39"/>
        <v/>
      </c>
      <c r="AW59" s="19" t="str">
        <f t="shared" si="40"/>
        <v/>
      </c>
      <c r="AX59" s="19" t="str">
        <f t="shared" si="6"/>
        <v/>
      </c>
      <c r="AY59" s="306" t="str">
        <f t="shared" si="7"/>
        <v/>
      </c>
      <c r="AZ59" s="309">
        <f t="shared" si="8"/>
        <v>402.19078481656953</v>
      </c>
      <c r="BA59" s="306">
        <f t="shared" si="41"/>
        <v>402.19078481656953</v>
      </c>
      <c r="BB59" s="306">
        <f t="shared" si="9"/>
        <v>228.59363635586502</v>
      </c>
      <c r="BC59" s="310">
        <f t="shared" si="49"/>
        <v>228.59363635586502</v>
      </c>
      <c r="BD59" s="18" t="str">
        <f t="shared" si="42"/>
        <v/>
      </c>
      <c r="BE59" s="19" t="str">
        <f t="shared" si="43"/>
        <v/>
      </c>
      <c r="BF59" s="19" t="str">
        <f t="shared" si="44"/>
        <v/>
      </c>
      <c r="BG59" s="19" t="str">
        <f t="shared" si="45"/>
        <v/>
      </c>
      <c r="BH59" s="19" t="str">
        <f t="shared" si="46"/>
        <v/>
      </c>
      <c r="BI59" s="20" t="str">
        <f t="shared" si="47"/>
        <v/>
      </c>
      <c r="BJ59" s="627">
        <f t="shared" si="48"/>
        <v>16382136.607622094</v>
      </c>
      <c r="BK59" s="304"/>
    </row>
    <row r="60" spans="1:63">
      <c r="A60" s="74">
        <v>401</v>
      </c>
      <c r="B60" s="89" t="s">
        <v>474</v>
      </c>
      <c r="C60" s="74" t="str">
        <f>$A$60&amp;"&amp;"&amp;$A$61</f>
        <v>401&amp;291</v>
      </c>
      <c r="D60" s="93" t="str">
        <f t="shared" si="11"/>
        <v>A</v>
      </c>
      <c r="E60" s="74">
        <f>IF(ISERROR(VLOOKUP(A60,Mandatory!A:A,1,FALSE)),0,1)</f>
        <v>0</v>
      </c>
      <c r="F60" s="75">
        <f>VLOOKUP(A60,'Front-loading'!A:AG,$F$6,FALSE)</f>
        <v>706</v>
      </c>
      <c r="G60" s="76">
        <f>VLOOKUP(A60,'Front-loading'!A:AG,$G$6,FALSE)</f>
        <v>63104</v>
      </c>
      <c r="H60" s="76">
        <f>VLOOKUP(A60,'Front-loading'!A:AG,$H$6,FALSE)</f>
        <v>60</v>
      </c>
      <c r="I60" s="77">
        <f>VLOOKUP(A60,'Front-loading'!A:AG,$I$6,FALSE)</f>
        <v>4631</v>
      </c>
      <c r="J60" s="75">
        <f>VLOOKUP(A60,'Front-loading'!A:AG,$J$6,FALSE)</f>
        <v>363754.95677352219</v>
      </c>
      <c r="K60" s="76">
        <f>VLOOKUP(A60,'Front-loading'!A:AG,$K$6,FALSE)</f>
        <v>10056072.660326228</v>
      </c>
      <c r="L60" s="76">
        <f>VLOOKUP(A60,'Front-loading'!A:AG,$L$6,FALSE)</f>
        <v>12588.13019966562</v>
      </c>
      <c r="M60" s="77">
        <f>VLOOKUP(A60,'Front-loading'!A:AG,$M$6,FALSE)</f>
        <v>661735.61723165947</v>
      </c>
      <c r="N60" s="78">
        <f t="shared" si="12"/>
        <v>515.23364982085297</v>
      </c>
      <c r="O60" s="79">
        <f t="shared" si="12"/>
        <v>159.35713521054493</v>
      </c>
      <c r="P60" s="79">
        <f t="shared" si="12"/>
        <v>209.802169994427</v>
      </c>
      <c r="Q60" s="80">
        <f t="shared" si="12"/>
        <v>142.89259711329291</v>
      </c>
      <c r="R60" s="101">
        <f t="shared" si="13"/>
        <v>515.23364982085297</v>
      </c>
      <c r="S60" s="102">
        <f t="shared" si="14"/>
        <v>159.35713521054493</v>
      </c>
      <c r="T60" s="102">
        <f t="shared" si="15"/>
        <v>209.802169994427</v>
      </c>
      <c r="U60" s="102">
        <f t="shared" si="16"/>
        <v>142.89259711329291</v>
      </c>
      <c r="V60" s="95">
        <f t="shared" si="17"/>
        <v>515.23364982085297</v>
      </c>
      <c r="W60" s="96">
        <f t="shared" si="18"/>
        <v>159.35713521054493</v>
      </c>
      <c r="X60" s="96">
        <f t="shared" si="19"/>
        <v>209.802169994427</v>
      </c>
      <c r="Y60" s="96">
        <f t="shared" si="20"/>
        <v>142.89259711329291</v>
      </c>
      <c r="Z60" s="60">
        <f t="shared" si="21"/>
        <v>515.23364982085297</v>
      </c>
      <c r="AA60" s="61">
        <f t="shared" si="22"/>
        <v>159.35713521054493</v>
      </c>
      <c r="AB60" s="61">
        <f t="shared" si="23"/>
        <v>209.802169994427</v>
      </c>
      <c r="AC60" s="108">
        <f t="shared" si="24"/>
        <v>142.89259711329291</v>
      </c>
      <c r="AD60" s="61">
        <f t="shared" si="25"/>
        <v>515.23364982085297</v>
      </c>
      <c r="AE60" s="61">
        <f t="shared" si="26"/>
        <v>159.35713521054493</v>
      </c>
      <c r="AF60" s="61">
        <f t="shared" si="27"/>
        <v>209.802169994427</v>
      </c>
      <c r="AG60" s="108">
        <f t="shared" si="28"/>
        <v>142.89259711329291</v>
      </c>
      <c r="AH60" s="61">
        <f t="shared" si="29"/>
        <v>323.01530216069654</v>
      </c>
      <c r="AI60" s="61">
        <f t="shared" si="30"/>
        <v>161.50765108034827</v>
      </c>
      <c r="AJ60" s="61">
        <f t="shared" si="31"/>
        <v>209.802169994427</v>
      </c>
      <c r="AK60" s="61">
        <f t="shared" si="32"/>
        <v>142.89259711329291</v>
      </c>
      <c r="AL60" s="60">
        <f>IF($C60="",AH60,IF(AH60&gt;AH61,SUMPRODUCT(AH60:AH61,F60:F61)/SUM(F60:F61),AH60))</f>
        <v>323.01530216069654</v>
      </c>
      <c r="AM60" s="61">
        <f>IF($C60="",AI60,IF(AI60&gt;AI61,SUMPRODUCT(AI60:AI61,G60:G61)/SUM(G60:G61),AI60))</f>
        <v>161.50765108034827</v>
      </c>
      <c r="AN60" s="61">
        <f>IF($C60="",AJ60,IF(AJ60&gt;AJ61,SUMPRODUCT(AJ60:AJ61,H60:H61)/SUM(H60:H61),AJ60))</f>
        <v>209.802169994427</v>
      </c>
      <c r="AO60" s="108">
        <f>IF($C60="",AK60,IF(AK60&gt;AK61,SUMPRODUCT(AK60:AK61,I60:I61)/SUM(I60:I61),AK60))</f>
        <v>142.89259711329291</v>
      </c>
      <c r="AP60" s="60">
        <f t="shared" si="33"/>
        <v>323.01530216069654</v>
      </c>
      <c r="AQ60" s="61">
        <f t="shared" si="34"/>
        <v>161.50765108034827</v>
      </c>
      <c r="AR60" s="61">
        <f t="shared" si="35"/>
        <v>209.802169994427</v>
      </c>
      <c r="AS60" s="108">
        <f t="shared" si="36"/>
        <v>142.89259711329291</v>
      </c>
      <c r="AT60" s="81" t="str">
        <f t="shared" si="37"/>
        <v/>
      </c>
      <c r="AU60" s="82" t="str">
        <f t="shared" si="38"/>
        <v/>
      </c>
      <c r="AV60" s="82" t="str">
        <f t="shared" si="39"/>
        <v/>
      </c>
      <c r="AW60" s="82" t="str">
        <f t="shared" si="40"/>
        <v/>
      </c>
      <c r="AX60" s="307" t="str">
        <f>IF(AP60&gt;2*AQ60,2*AQ60,"")</f>
        <v/>
      </c>
      <c r="AY60" s="307" t="str">
        <f t="shared" si="7"/>
        <v/>
      </c>
      <c r="AZ60" s="311">
        <f>IF(AX60="",AP60,AX60)</f>
        <v>323.01530216069654</v>
      </c>
      <c r="BA60" s="307">
        <f t="shared" si="41"/>
        <v>161.50765108034827</v>
      </c>
      <c r="BB60" s="307">
        <f t="shared" si="9"/>
        <v>209.802169994427</v>
      </c>
      <c r="BC60" s="312">
        <f t="shared" si="49"/>
        <v>142.89259711329291</v>
      </c>
      <c r="BD60" s="315" t="str">
        <f t="shared" si="42"/>
        <v/>
      </c>
      <c r="BE60" s="316" t="str">
        <f t="shared" si="43"/>
        <v/>
      </c>
      <c r="BF60" s="316" t="str">
        <f t="shared" si="44"/>
        <v/>
      </c>
      <c r="BG60" s="316" t="str">
        <f t="shared" si="45"/>
        <v/>
      </c>
      <c r="BH60" s="316" t="str">
        <f t="shared" si="46"/>
        <v/>
      </c>
      <c r="BI60" s="317" t="str">
        <f t="shared" si="47"/>
        <v/>
      </c>
      <c r="BJ60" s="627">
        <f t="shared" si="48"/>
        <v>11094151.364531074</v>
      </c>
      <c r="BK60" s="304"/>
    </row>
    <row r="61" spans="1:63">
      <c r="A61">
        <v>291</v>
      </c>
      <c r="B61" s="88" t="s">
        <v>499</v>
      </c>
      <c r="C61" s="83" t="str">
        <f>$A$60&amp;"&amp;"&amp;$A$61</f>
        <v>401&amp;291</v>
      </c>
      <c r="D61" s="62" t="str">
        <f t="shared" si="11"/>
        <v>C</v>
      </c>
      <c r="E61">
        <f>IF(ISERROR(VLOOKUP(A61,Mandatory!A:A,1,FALSE)),0,1)</f>
        <v>0</v>
      </c>
      <c r="F61" s="54">
        <f>VLOOKUP(A61,'Front-loading'!A:AG,$F$6,FALSE)</f>
        <v>514</v>
      </c>
      <c r="G61" s="55">
        <f>VLOOKUP(A61,'Front-loading'!A:AG,$G$6,FALSE)</f>
        <v>17723</v>
      </c>
      <c r="H61" s="55">
        <f>VLOOKUP(A61,'Front-loading'!A:AG,$H$6,FALSE)</f>
        <v>1596</v>
      </c>
      <c r="I61" s="56">
        <f>VLOOKUP(A61,'Front-loading'!A:AG,$I$6,FALSE)</f>
        <v>34655</v>
      </c>
      <c r="J61" s="54">
        <f>VLOOKUP(A61,'Front-loading'!A:AG,$J$6,FALSE)</f>
        <v>881849.69871063298</v>
      </c>
      <c r="K61" s="55">
        <f>VLOOKUP(A61,'Front-loading'!A:AG,$K$6,FALSE)</f>
        <v>8240510.2336186962</v>
      </c>
      <c r="L61" s="55">
        <f>VLOOKUP(A61,'Front-loading'!A:AG,$L$6,FALSE)</f>
        <v>1068773.1090920279</v>
      </c>
      <c r="M61" s="56">
        <f>VLOOKUP(A61,'Front-loading'!A:AG,$M$6,FALSE)</f>
        <v>8864985.550844213</v>
      </c>
      <c r="N61" s="15">
        <f t="shared" si="12"/>
        <v>1715.6608924331381</v>
      </c>
      <c r="O61" s="11">
        <f t="shared" si="12"/>
        <v>464.96136284030337</v>
      </c>
      <c r="P61" s="11">
        <f t="shared" si="12"/>
        <v>669.65733652382698</v>
      </c>
      <c r="Q61" s="12">
        <f t="shared" si="12"/>
        <v>255.80682587921549</v>
      </c>
      <c r="R61" s="99">
        <f t="shared" si="13"/>
        <v>1715.6608924331381</v>
      </c>
      <c r="S61" s="100">
        <f t="shared" si="14"/>
        <v>464.96136284030337</v>
      </c>
      <c r="T61" s="100">
        <f t="shared" si="15"/>
        <v>669.65733652382698</v>
      </c>
      <c r="U61" s="100">
        <f t="shared" si="16"/>
        <v>255.80682587921549</v>
      </c>
      <c r="V61" s="125">
        <f t="shared" si="17"/>
        <v>1715.6608924331381</v>
      </c>
      <c r="W61" s="126">
        <f t="shared" si="18"/>
        <v>464.96136284030337</v>
      </c>
      <c r="X61" s="126">
        <f t="shared" si="19"/>
        <v>669.65733652382698</v>
      </c>
      <c r="Y61" s="126">
        <f t="shared" si="20"/>
        <v>255.80682587921549</v>
      </c>
      <c r="Z61" s="127">
        <f t="shared" si="21"/>
        <v>1715.6608924331381</v>
      </c>
      <c r="AA61" s="128">
        <f t="shared" si="22"/>
        <v>464.96136284030337</v>
      </c>
      <c r="AB61" s="128">
        <f t="shared" si="23"/>
        <v>669.65733652382698</v>
      </c>
      <c r="AC61" s="129">
        <f t="shared" si="24"/>
        <v>255.80682587921549</v>
      </c>
      <c r="AD61" s="128">
        <f t="shared" si="25"/>
        <v>1715.6608924331381</v>
      </c>
      <c r="AE61" s="128">
        <f t="shared" si="26"/>
        <v>464.96136284030337</v>
      </c>
      <c r="AF61" s="128">
        <f t="shared" si="27"/>
        <v>669.65733652382698</v>
      </c>
      <c r="AG61" s="129">
        <f t="shared" si="28"/>
        <v>255.80682587921549</v>
      </c>
      <c r="AH61" s="128">
        <f t="shared" si="29"/>
        <v>972.99983279071284</v>
      </c>
      <c r="AI61" s="128">
        <f t="shared" si="30"/>
        <v>486.49991639535642</v>
      </c>
      <c r="AJ61" s="128">
        <f t="shared" si="31"/>
        <v>524.94298940133922</v>
      </c>
      <c r="AK61" s="128">
        <f t="shared" si="32"/>
        <v>262.47149470066961</v>
      </c>
      <c r="AL61" s="127">
        <f>IF($C61="",AH61,IF(AH60&gt;AH61,SUMPRODUCT(AH60:AH61,F60:F61)/SUM(F60:F61),AH61))</f>
        <v>972.99983279071284</v>
      </c>
      <c r="AM61" s="128">
        <f>IF($C61="",AI61,IF(AI60&gt;AI61,SUMPRODUCT(AI60:AI61,G60:G61)/SUM(G60:G61),AI61))</f>
        <v>486.49991639535642</v>
      </c>
      <c r="AN61" s="128">
        <f>IF($C61="",AJ61,IF(AJ60&gt;AJ61,SUMPRODUCT(AJ60:AJ61,H60:H61)/SUM(H60:H61),AJ61))</f>
        <v>524.94298940133922</v>
      </c>
      <c r="AO61" s="129">
        <f>IF($C61="",AK61,IF(AK60&gt;AK61,SUMPRODUCT(AK60:AK61,I60:I61)/SUM(I60:I61),AK61))</f>
        <v>262.47149470066961</v>
      </c>
      <c r="AP61" s="127">
        <f t="shared" si="33"/>
        <v>972.99983279071284</v>
      </c>
      <c r="AQ61" s="128">
        <f t="shared" si="34"/>
        <v>486.49991639535642</v>
      </c>
      <c r="AR61" s="128">
        <f t="shared" si="35"/>
        <v>524.94298940133922</v>
      </c>
      <c r="AS61" s="129">
        <f t="shared" si="36"/>
        <v>262.47149470066961</v>
      </c>
      <c r="AT61" s="18" t="str">
        <f t="shared" si="37"/>
        <v/>
      </c>
      <c r="AU61" s="19" t="str">
        <f t="shared" si="38"/>
        <v/>
      </c>
      <c r="AV61" s="19" t="str">
        <f t="shared" si="39"/>
        <v/>
      </c>
      <c r="AW61" s="19" t="str">
        <f t="shared" si="40"/>
        <v/>
      </c>
      <c r="AX61" s="306" t="str">
        <f t="shared" ref="AX61:AX119" si="50">IF(AP61&gt;2*AQ61,2*AQ61,"")</f>
        <v/>
      </c>
      <c r="AY61" s="306" t="str">
        <f>IF(AR61&gt;2*AS61,2*AS61,"")</f>
        <v/>
      </c>
      <c r="AZ61" s="309">
        <f t="shared" ref="AZ61:AZ119" si="51">IF(AX61="",AP61,AX61)</f>
        <v>972.99983279071284</v>
      </c>
      <c r="BA61" s="306">
        <f t="shared" si="41"/>
        <v>486.49991639535642</v>
      </c>
      <c r="BB61" s="306">
        <f t="shared" si="9"/>
        <v>524.94298940133922</v>
      </c>
      <c r="BC61" s="310">
        <f t="shared" si="49"/>
        <v>262.47149470066961</v>
      </c>
      <c r="BD61" s="309" t="str">
        <f t="shared" si="42"/>
        <v/>
      </c>
      <c r="BE61" s="306" t="str">
        <f t="shared" si="43"/>
        <v/>
      </c>
      <c r="BF61" s="306" t="str">
        <f t="shared" si="44"/>
        <v/>
      </c>
      <c r="BG61" s="306" t="str">
        <f t="shared" si="45"/>
        <v/>
      </c>
      <c r="BH61" s="306" t="str">
        <f t="shared" si="46"/>
        <v/>
      </c>
      <c r="BI61" s="310" t="str">
        <f t="shared" si="47"/>
        <v/>
      </c>
      <c r="BJ61" s="627">
        <f t="shared" si="48"/>
        <v>19056118.592265572</v>
      </c>
      <c r="BK61" s="304"/>
    </row>
    <row r="62" spans="1:63">
      <c r="A62" s="74">
        <v>410</v>
      </c>
      <c r="B62" s="89" t="s">
        <v>31</v>
      </c>
      <c r="C62" s="74" t="str">
        <f>$A$62&amp;"&amp;"&amp;$A$63</f>
        <v>410&amp;262</v>
      </c>
      <c r="D62" s="93" t="str">
        <f t="shared" si="11"/>
        <v>A</v>
      </c>
      <c r="E62" s="74">
        <f>IF(ISERROR(VLOOKUP(A62,Mandatory!A:A,1,FALSE)),0,1)</f>
        <v>1</v>
      </c>
      <c r="F62" s="75">
        <f>VLOOKUP(A62,'Front-loading'!A:AG,$F$6,FALSE)</f>
        <v>4256</v>
      </c>
      <c r="G62" s="76">
        <f>VLOOKUP(A62,'Front-loading'!A:AG,$G$6,FALSE)</f>
        <v>286103</v>
      </c>
      <c r="H62" s="76">
        <f>VLOOKUP(A62,'Front-loading'!A:AG,$H$6,FALSE)</f>
        <v>12294</v>
      </c>
      <c r="I62" s="77">
        <f>VLOOKUP(A62,'Front-loading'!A:AG,$I$6,FALSE)</f>
        <v>1208951</v>
      </c>
      <c r="J62" s="75">
        <f>VLOOKUP(A62,'Front-loading'!A:AG,$J$6,FALSE)</f>
        <v>1085938.853300187</v>
      </c>
      <c r="K62" s="76">
        <f>VLOOKUP(A62,'Front-loading'!A:AG,$K$6,FALSE)</f>
        <v>66960444.59279266</v>
      </c>
      <c r="L62" s="76">
        <f>VLOOKUP(A62,'Front-loading'!A:AG,$L$6,FALSE)</f>
        <v>2102577.7873889343</v>
      </c>
      <c r="M62" s="77">
        <f>VLOOKUP(A62,'Front-loading'!A:AG,$M$6,FALSE)</f>
        <v>129838082.83047998</v>
      </c>
      <c r="N62" s="78">
        <f t="shared" si="12"/>
        <v>255.15480575662289</v>
      </c>
      <c r="O62" s="79">
        <f t="shared" si="12"/>
        <v>234.04314038228421</v>
      </c>
      <c r="P62" s="79">
        <f t="shared" si="12"/>
        <v>171.0247102154656</v>
      </c>
      <c r="Q62" s="80">
        <f t="shared" si="12"/>
        <v>107.39730793926303</v>
      </c>
      <c r="R62" s="101">
        <f t="shared" si="13"/>
        <v>255.15480575662289</v>
      </c>
      <c r="S62" s="102">
        <f t="shared" si="14"/>
        <v>234.04314038228421</v>
      </c>
      <c r="T62" s="102">
        <f t="shared" si="15"/>
        <v>171.0247102154656</v>
      </c>
      <c r="U62" s="102">
        <f t="shared" si="16"/>
        <v>107.39730793926303</v>
      </c>
      <c r="V62" s="95">
        <f t="shared" si="17"/>
        <v>255.15480575662289</v>
      </c>
      <c r="W62" s="96">
        <f t="shared" si="18"/>
        <v>234.04314038228421</v>
      </c>
      <c r="X62" s="96">
        <f t="shared" si="19"/>
        <v>171.0247102154656</v>
      </c>
      <c r="Y62" s="96">
        <f t="shared" si="20"/>
        <v>107.39730793926303</v>
      </c>
      <c r="Z62" s="60">
        <f t="shared" si="21"/>
        <v>255.15480575662289</v>
      </c>
      <c r="AA62" s="61">
        <f t="shared" si="22"/>
        <v>234.04314038228421</v>
      </c>
      <c r="AB62" s="61">
        <f t="shared" si="23"/>
        <v>171.0247102154656</v>
      </c>
      <c r="AC62" s="108">
        <f t="shared" si="24"/>
        <v>107.39730793926303</v>
      </c>
      <c r="AD62" s="61">
        <f t="shared" si="25"/>
        <v>255.15480575662289</v>
      </c>
      <c r="AE62" s="61">
        <f t="shared" si="26"/>
        <v>234.04314038228421</v>
      </c>
      <c r="AF62" s="61">
        <f t="shared" si="27"/>
        <v>171.0247102154656</v>
      </c>
      <c r="AG62" s="108">
        <f t="shared" si="28"/>
        <v>107.39730793926303</v>
      </c>
      <c r="AH62" s="61">
        <f t="shared" si="29"/>
        <v>255.15480575662289</v>
      </c>
      <c r="AI62" s="61">
        <f t="shared" si="30"/>
        <v>234.04314038228421</v>
      </c>
      <c r="AJ62" s="61">
        <f t="shared" si="31"/>
        <v>171.0247102154656</v>
      </c>
      <c r="AK62" s="61">
        <f t="shared" si="32"/>
        <v>107.39730793926303</v>
      </c>
      <c r="AL62" s="60">
        <f>IF($C62="",AH62,IF(AH62&gt;AH63,SUMPRODUCT(AH62:AH63,F62:F63)/SUM(F62:F63),AH62))</f>
        <v>255.15480575662289</v>
      </c>
      <c r="AM62" s="61">
        <f>IF($C62="",AI62,IF(AI62&gt;AI63,SUMPRODUCT(AI62:AI63,G62:G63)/SUM(G62:G63),AI62))</f>
        <v>234.04314038228421</v>
      </c>
      <c r="AN62" s="61">
        <f>IF($C62="",AJ62,IF(AJ62&gt;AJ63,SUMPRODUCT(AJ62:AJ63,H62:H63)/SUM(H62:H63),AJ62))</f>
        <v>171.0247102154656</v>
      </c>
      <c r="AO62" s="108">
        <f>IF($C62="",AK62,IF(AK62&gt;AK63,SUMPRODUCT(AK62:AK63,I62:I63)/SUM(I62:I63),AK62))</f>
        <v>107.39730793926303</v>
      </c>
      <c r="AP62" s="60">
        <f t="shared" si="33"/>
        <v>255.15480575662289</v>
      </c>
      <c r="AQ62" s="61">
        <f t="shared" si="34"/>
        <v>234.04314038228421</v>
      </c>
      <c r="AR62" s="61">
        <f t="shared" si="35"/>
        <v>171.0247102154656</v>
      </c>
      <c r="AS62" s="108">
        <f t="shared" si="36"/>
        <v>107.39730793926303</v>
      </c>
      <c r="AT62" s="81" t="str">
        <f t="shared" si="37"/>
        <v/>
      </c>
      <c r="AU62" s="82" t="str">
        <f t="shared" si="38"/>
        <v/>
      </c>
      <c r="AV62" s="82" t="str">
        <f t="shared" si="39"/>
        <v/>
      </c>
      <c r="AW62" s="82" t="str">
        <f t="shared" si="40"/>
        <v/>
      </c>
      <c r="AX62" s="82" t="str">
        <f t="shared" si="50"/>
        <v/>
      </c>
      <c r="AY62" s="307" t="str">
        <f t="shared" ref="AY62:AY119" si="52">IF(AR62&gt;2*AS62,2*AS62,"")</f>
        <v/>
      </c>
      <c r="AZ62" s="311">
        <f t="shared" si="51"/>
        <v>255.15480575662289</v>
      </c>
      <c r="BA62" s="307">
        <f t="shared" si="41"/>
        <v>234.04314038228421</v>
      </c>
      <c r="BB62" s="307">
        <f t="shared" si="9"/>
        <v>171.0247102154656</v>
      </c>
      <c r="BC62" s="312">
        <f t="shared" si="49"/>
        <v>107.39730793926303</v>
      </c>
      <c r="BD62" s="272" t="str">
        <f t="shared" si="42"/>
        <v/>
      </c>
      <c r="BE62" s="273" t="str">
        <f t="shared" si="43"/>
        <v/>
      </c>
      <c r="BF62" s="273" t="str">
        <f t="shared" si="44"/>
        <v/>
      </c>
      <c r="BG62" s="273" t="str">
        <f t="shared" si="45"/>
        <v/>
      </c>
      <c r="BH62" s="273" t="str">
        <f t="shared" si="46"/>
        <v/>
      </c>
      <c r="BI62" s="274" t="str">
        <f t="shared" si="47"/>
        <v/>
      </c>
      <c r="BJ62" s="627">
        <f t="shared" si="48"/>
        <v>199987044.06396174</v>
      </c>
      <c r="BK62" s="304"/>
    </row>
    <row r="63" spans="1:63">
      <c r="A63">
        <v>262</v>
      </c>
      <c r="B63" s="88" t="s">
        <v>498</v>
      </c>
      <c r="C63" s="3" t="str">
        <f>$A$62&amp;"&amp;"&amp;$A$63</f>
        <v>410&amp;262</v>
      </c>
      <c r="D63" s="62" t="str">
        <f t="shared" si="11"/>
        <v>C</v>
      </c>
      <c r="E63">
        <f>IF(ISERROR(VLOOKUP(A63,Mandatory!A:A,1,FALSE)),0,1)</f>
        <v>0</v>
      </c>
      <c r="F63" s="54">
        <f>VLOOKUP(A63,'Front-loading'!A:AG,$F$6,FALSE)</f>
        <v>604</v>
      </c>
      <c r="G63" s="55">
        <f>VLOOKUP(A63,'Front-loading'!A:AG,$G$6,FALSE)</f>
        <v>4424</v>
      </c>
      <c r="H63" s="55">
        <f>VLOOKUP(A63,'Front-loading'!A:AG,$H$6,FALSE)</f>
        <v>2137</v>
      </c>
      <c r="I63" s="56">
        <f>VLOOKUP(A63,'Front-loading'!A:AG,$I$6,FALSE)</f>
        <v>15871</v>
      </c>
      <c r="J63" s="54">
        <f>VLOOKUP(A63,'Front-loading'!A:AG,$J$6,FALSE)</f>
        <v>272491.4501737465</v>
      </c>
      <c r="K63" s="55">
        <f>VLOOKUP(A63,'Front-loading'!A:AG,$K$6,FALSE)</f>
        <v>1761340.6958624995</v>
      </c>
      <c r="L63" s="55">
        <f>VLOOKUP(A63,'Front-loading'!A:AG,$L$6,FALSE)</f>
        <v>610270.51319338055</v>
      </c>
      <c r="M63" s="56">
        <f>VLOOKUP(A63,'Front-loading'!A:AG,$M$6,FALSE)</f>
        <v>3230718.8252083459</v>
      </c>
      <c r="N63" s="15">
        <f t="shared" si="12"/>
        <v>451.14478505587169</v>
      </c>
      <c r="O63" s="11">
        <f t="shared" si="12"/>
        <v>398.13306868501348</v>
      </c>
      <c r="P63" s="11">
        <f t="shared" si="12"/>
        <v>285.57347365155852</v>
      </c>
      <c r="Q63" s="12">
        <f t="shared" si="12"/>
        <v>203.56113825268389</v>
      </c>
      <c r="R63" s="99">
        <f t="shared" si="13"/>
        <v>451.14478505587169</v>
      </c>
      <c r="S63" s="100">
        <f t="shared" si="14"/>
        <v>398.13306868501348</v>
      </c>
      <c r="T63" s="100">
        <f t="shared" si="15"/>
        <v>285.57347365155852</v>
      </c>
      <c r="U63" s="100">
        <f t="shared" si="16"/>
        <v>203.56113825268389</v>
      </c>
      <c r="V63" s="95">
        <f t="shared" si="17"/>
        <v>451.14478505587169</v>
      </c>
      <c r="W63" s="96">
        <f t="shared" si="18"/>
        <v>398.13306868501348</v>
      </c>
      <c r="X63" s="96">
        <f t="shared" si="19"/>
        <v>285.57347365155852</v>
      </c>
      <c r="Y63" s="96">
        <f t="shared" si="20"/>
        <v>203.56113825268389</v>
      </c>
      <c r="Z63" s="60">
        <f t="shared" si="21"/>
        <v>451.14478505587169</v>
      </c>
      <c r="AA63" s="61">
        <f t="shared" si="22"/>
        <v>398.13306868501348</v>
      </c>
      <c r="AB63" s="61">
        <f t="shared" si="23"/>
        <v>285.57347365155852</v>
      </c>
      <c r="AC63" s="108">
        <f t="shared" si="24"/>
        <v>203.56113825268389</v>
      </c>
      <c r="AD63" s="61">
        <f t="shared" si="25"/>
        <v>451.14478505587169</v>
      </c>
      <c r="AE63" s="61">
        <f t="shared" si="26"/>
        <v>398.13306868501348</v>
      </c>
      <c r="AF63" s="61">
        <f t="shared" si="27"/>
        <v>285.57347365155852</v>
      </c>
      <c r="AG63" s="108">
        <f t="shared" si="28"/>
        <v>203.56113825268389</v>
      </c>
      <c r="AH63" s="61">
        <f t="shared" si="29"/>
        <v>451.14478505587169</v>
      </c>
      <c r="AI63" s="61">
        <f t="shared" si="30"/>
        <v>398.13306868501348</v>
      </c>
      <c r="AJ63" s="61">
        <f t="shared" si="31"/>
        <v>285.57347365155852</v>
      </c>
      <c r="AK63" s="61">
        <f t="shared" si="32"/>
        <v>203.56113825268389</v>
      </c>
      <c r="AL63" s="60">
        <f>IF($C63="",AH63,IF(AH62&gt;AH63,SUMPRODUCT(AH62:AH63,F62:F63)/SUM(F62:F63),AH63))</f>
        <v>451.14478505587169</v>
      </c>
      <c r="AM63" s="61">
        <f>IF($C63="",AI63,IF(AI62&gt;AI63,SUMPRODUCT(AI62:AI63,G62:G63)/SUM(G62:G63),AI63))</f>
        <v>398.13306868501348</v>
      </c>
      <c r="AN63" s="61">
        <f>IF($C63="",AJ63,IF(AJ62&gt;AJ63,SUMPRODUCT(AJ62:AJ63,H62:H63)/SUM(H62:H63),AJ63))</f>
        <v>285.57347365155852</v>
      </c>
      <c r="AO63" s="108">
        <f>IF($C63="",AK63,IF(AK62&gt;AK63,SUMPRODUCT(AK62:AK63,I62:I63)/SUM(I62:I63),AK63))</f>
        <v>203.56113825268389</v>
      </c>
      <c r="AP63" s="60">
        <f t="shared" si="33"/>
        <v>451.14478505587169</v>
      </c>
      <c r="AQ63" s="61">
        <f t="shared" si="34"/>
        <v>398.13306868501348</v>
      </c>
      <c r="AR63" s="61">
        <f t="shared" si="35"/>
        <v>285.57347365155852</v>
      </c>
      <c r="AS63" s="108">
        <f t="shared" si="36"/>
        <v>203.56113825268389</v>
      </c>
      <c r="AT63" s="18" t="str">
        <f t="shared" si="37"/>
        <v/>
      </c>
      <c r="AU63" s="19" t="str">
        <f t="shared" si="38"/>
        <v/>
      </c>
      <c r="AV63" s="19" t="str">
        <f t="shared" si="39"/>
        <v/>
      </c>
      <c r="AW63" s="19" t="str">
        <f t="shared" si="40"/>
        <v/>
      </c>
      <c r="AX63" s="19" t="str">
        <f t="shared" si="50"/>
        <v/>
      </c>
      <c r="AY63" s="306" t="str">
        <f t="shared" si="52"/>
        <v/>
      </c>
      <c r="AZ63" s="309">
        <f t="shared" si="51"/>
        <v>451.14478505587169</v>
      </c>
      <c r="BA63" s="306">
        <f t="shared" si="41"/>
        <v>398.13306868501348</v>
      </c>
      <c r="BB63" s="306">
        <f t="shared" si="9"/>
        <v>285.57347365155852</v>
      </c>
      <c r="BC63" s="310">
        <f t="shared" si="49"/>
        <v>203.56113825268389</v>
      </c>
      <c r="BD63" s="18" t="str">
        <f t="shared" si="42"/>
        <v/>
      </c>
      <c r="BE63" s="19" t="str">
        <f t="shared" si="43"/>
        <v/>
      </c>
      <c r="BF63" s="19" t="str">
        <f t="shared" si="44"/>
        <v/>
      </c>
      <c r="BG63" s="19" t="str">
        <f t="shared" si="45"/>
        <v/>
      </c>
      <c r="BH63" s="19" t="str">
        <f t="shared" si="46"/>
        <v/>
      </c>
      <c r="BI63" s="20" t="str">
        <f t="shared" si="47"/>
        <v/>
      </c>
      <c r="BJ63" s="627">
        <f t="shared" si="48"/>
        <v>5874821.4844379723</v>
      </c>
      <c r="BK63" s="304"/>
    </row>
    <row r="64" spans="1:63">
      <c r="A64" s="696">
        <v>307</v>
      </c>
      <c r="B64" s="697" t="s">
        <v>48</v>
      </c>
      <c r="C64" s="696" t="str">
        <f>$A$64&amp;"&amp;"&amp;$A$65</f>
        <v>307&amp;263</v>
      </c>
      <c r="D64" s="698" t="str">
        <f>IF(ISERROR(FIND("Paed",B64,1)),"A","C")</f>
        <v>A</v>
      </c>
      <c r="E64" s="696">
        <f>IF(ISERROR(VLOOKUP(A64,Mandatory!A:A,1,FALSE)),0,1)</f>
        <v>1</v>
      </c>
      <c r="F64" s="699">
        <f>VLOOKUP(A64,'Front-loading'!A:AG,$F$6,FALSE)</f>
        <v>11275</v>
      </c>
      <c r="G64" s="700">
        <f>VLOOKUP(A64,'Front-loading'!A:AG,$G$6,FALSE)</f>
        <v>101644</v>
      </c>
      <c r="H64" s="700">
        <f>VLOOKUP(A64,'Front-loading'!A:AG,$H$6,FALSE)</f>
        <v>51643</v>
      </c>
      <c r="I64" s="701">
        <f>VLOOKUP(A64,'Front-loading'!A:AG,$I$6,FALSE)</f>
        <v>565045</v>
      </c>
      <c r="J64" s="699">
        <f>VLOOKUP(A64,'Front-loading'!A:AG,$J$6,FALSE)</f>
        <v>2457784.33836339</v>
      </c>
      <c r="K64" s="700">
        <f>VLOOKUP(A64,'Front-loading'!A:AG,$K$6,FALSE)</f>
        <v>21586138.299715016</v>
      </c>
      <c r="L64" s="700">
        <f>VLOOKUP(A64,'Front-loading'!A:AG,$L$6,FALSE)</f>
        <v>6009292.8959750105</v>
      </c>
      <c r="M64" s="701">
        <f>VLOOKUP(A64,'Front-loading'!A:AG,$M$6,FALSE)</f>
        <v>56009279.797377914</v>
      </c>
      <c r="N64" s="702">
        <f t="shared" ref="N64:Q65" si="53">IF(F64=0,0,J64/F64)</f>
        <v>217.98530717191929</v>
      </c>
      <c r="O64" s="703">
        <f t="shared" si="53"/>
        <v>212.37001987047947</v>
      </c>
      <c r="P64" s="703">
        <f t="shared" si="53"/>
        <v>116.36219615388359</v>
      </c>
      <c r="Q64" s="704">
        <f t="shared" si="53"/>
        <v>99.123573870006666</v>
      </c>
      <c r="R64" s="705">
        <f>IF(F64&lt;50,(J64+L64)/(F64+H64),IF(H64&lt;50,(J64+L64)/(F64+H64),N64))</f>
        <v>217.98530717191929</v>
      </c>
      <c r="S64" s="706">
        <f>IF(G64&lt;50,(K64+M64)/(G64+I64),IF(I64&lt;50,(K64+M64)/(G64+I64),O64))</f>
        <v>212.37001987047947</v>
      </c>
      <c r="T64" s="706">
        <f>IF(F64&lt;50,(J64+L64)/(F64+H64),IF(H64&lt;50,(J64+L64)/(F64+H64),P64))</f>
        <v>116.36219615388359</v>
      </c>
      <c r="U64" s="706">
        <f>IF(G64&lt;50,(K64+M64)/(G64+I64),IF(I64&lt;50,(K64+M64)/(G64+I64),Q64))</f>
        <v>99.123573870006666</v>
      </c>
      <c r="V64" s="707">
        <f>IF(ISERROR(R64),S64,R64)</f>
        <v>217.98530717191929</v>
      </c>
      <c r="W64" s="708">
        <f>S64</f>
        <v>212.37001987047947</v>
      </c>
      <c r="X64" s="708">
        <f>IF(ISERROR(T64),U64,T64)</f>
        <v>116.36219615388359</v>
      </c>
      <c r="Y64" s="708">
        <f>U64</f>
        <v>99.123573870006666</v>
      </c>
      <c r="Z64" s="637">
        <f>IF(F64=0,V64,IF(V64&lt;X64,((V64*F64)+(H64*X64))/(F64+H64),V64))</f>
        <v>217.98530717191929</v>
      </c>
      <c r="AA64" s="638">
        <f>IF(G64=0,W64,IF(W64&lt;Y64,((W64*G64)+(I64*Y64))/(G64+I64),W64))</f>
        <v>212.37001987047947</v>
      </c>
      <c r="AB64" s="638">
        <f>IF(F64=0,X64,IF(V64&lt;X64,((V64*F64)+(H64*X64))/(F64+H64),X64))</f>
        <v>116.36219615388359</v>
      </c>
      <c r="AC64" s="639">
        <f>IF(G64=0,Y64,IF(W64&lt;Y64,((W64*G64)+(I64*Y64))/(G64+I64),Y64))</f>
        <v>99.123573870006666</v>
      </c>
      <c r="AD64" s="638">
        <f>IF(Z64&lt;AA64,SUMPRODUCT(Z64:AA64,F64:G64)/SUM(F64:G64),Z64)</f>
        <v>217.98530717191929</v>
      </c>
      <c r="AE64" s="638">
        <f>IF(Z64&lt;AA64,SUMPRODUCT(Z64:AA64,F64:G64)/SUM(F64:G64),AA64)</f>
        <v>212.37001987047947</v>
      </c>
      <c r="AF64" s="638">
        <f>IF(AB64&lt;AC64,SUMPRODUCT(AB64:AC64,H64:I64)/SUM(H64:I64),AB64)</f>
        <v>116.36219615388359</v>
      </c>
      <c r="AG64" s="639">
        <f>IF(AB64&lt;AC64,SUMPRODUCT(AB64:AC64,H64:I64)/SUM(H64:I64),AC64)</f>
        <v>99.123573870006666</v>
      </c>
      <c r="AH64" s="638">
        <f>IF(AD64&gt;2*AE64,(SUMPRODUCT(AD64:AE64,F64:G64)/(2*F64+G64))*2,AD64)</f>
        <v>217.98530717191929</v>
      </c>
      <c r="AI64" s="638">
        <f>IF(AD64&gt;2*AE64,(SUMPRODUCT(AD64:AE64,F64:G64)/(2*F64+G64)),AE64)</f>
        <v>212.37001987047947</v>
      </c>
      <c r="AJ64" s="638">
        <f>IF(AF64&gt;2*AG64,(SUMPRODUCT(AF64:AG64,H64:I64)/(2*H64+I64))*2,AF64)</f>
        <v>116.36219615388359</v>
      </c>
      <c r="AK64" s="638">
        <f>IF(AF64&gt;2*AG64,(SUMPRODUCT(AF64:AG64,H64:I64)/(2*H64+I64)),AG64)</f>
        <v>99.123573870006666</v>
      </c>
      <c r="AL64" s="637">
        <f>IF($C64="",AH64,IF(AH64&gt;AH65,SUMPRODUCT(AH64:AH65,F64:F65)/SUM(F64:F65),AH64))</f>
        <v>215.00411306294848</v>
      </c>
      <c r="AM64" s="638">
        <f>IF($C64="",AI64,IF(AI64&gt;AI65,SUMPRODUCT(AI64:AI65,G64:G65)/SUM(G64:G65),AI64))</f>
        <v>210.95381879504387</v>
      </c>
      <c r="AN64" s="638">
        <f>IF($C64="",AJ64,IF(AJ64&gt;AJ65,SUMPRODUCT(AJ64:AJ65,H64:H65)/SUM(H64:H65),AJ64))</f>
        <v>115.18213685261151</v>
      </c>
      <c r="AO64" s="639">
        <f>IF($C64="",AK64,IF(AK64&gt;AK65,SUMPRODUCT(AK64:AK65,I64:I65)/SUM(I64:I65),AK64))</f>
        <v>98.166650574391468</v>
      </c>
      <c r="AP64" s="637">
        <f t="shared" ref="AP64:AS65" si="54">AL64</f>
        <v>215.00411306294848</v>
      </c>
      <c r="AQ64" s="638">
        <f t="shared" si="54"/>
        <v>210.95381879504387</v>
      </c>
      <c r="AR64" s="638">
        <f t="shared" si="54"/>
        <v>115.18213685261151</v>
      </c>
      <c r="AS64" s="639">
        <f t="shared" si="54"/>
        <v>98.166650574391468</v>
      </c>
      <c r="AT64" s="709" t="str">
        <f>IF(AP64&lt;AR64,((AP64*F64)+(AR64*H64))/(F64+H64),"")</f>
        <v/>
      </c>
      <c r="AU64" s="710" t="str">
        <f>IF(AQ64&lt;AS64,((AQ64*G64)+(AS64*I64))/(G64+I64),"")</f>
        <v/>
      </c>
      <c r="AV64" s="710" t="str">
        <f>IF(AP64&lt;AQ64,"2FA","")</f>
        <v/>
      </c>
      <c r="AW64" s="710" t="str">
        <f>IF(AR64&lt;AS64,"2FU","")</f>
        <v/>
      </c>
      <c r="AX64" s="710" t="str">
        <f>IF(AP64&gt;2*AQ64,2*AQ64,"")</f>
        <v/>
      </c>
      <c r="AY64" s="711" t="str">
        <f>IF(AR64&gt;2*AS64,2*AS64,"")</f>
        <v/>
      </c>
      <c r="AZ64" s="712">
        <f>IF(AX64="",AP64,AX64)</f>
        <v>215.00411306294848</v>
      </c>
      <c r="BA64" s="711">
        <f>AQ64</f>
        <v>210.95381879504387</v>
      </c>
      <c r="BB64" s="711">
        <f>IF(AT64&lt;&gt;"",AT64,IF(AY64&lt;&gt;"",AY64,AR64))</f>
        <v>115.18213685261151</v>
      </c>
      <c r="BC64" s="713">
        <f>IF(AU64="",AS64,AU64)</f>
        <v>98.166650574391468</v>
      </c>
      <c r="BD64" s="709" t="str">
        <f>IF(AZ64&lt;BB64,"1FA","")</f>
        <v/>
      </c>
      <c r="BE64" s="710" t="str">
        <f>IF(BA64&lt;BC64,"1FU","")</f>
        <v/>
      </c>
      <c r="BF64" s="710" t="str">
        <f>IF(AZ64&lt;BA64,"2FA","")</f>
        <v/>
      </c>
      <c r="BG64" s="710" t="str">
        <f>IF(BB64&lt;BC64,"2FU","")</f>
        <v/>
      </c>
      <c r="BH64" s="710" t="str">
        <f>IF(AZ64&gt;2*BA64,"3FA","")</f>
        <v/>
      </c>
      <c r="BI64" s="714" t="str">
        <f>IF(BB64&gt;2*BC64,"3FU","")</f>
        <v/>
      </c>
      <c r="BJ64" s="627">
        <f>SUMPRODUCT(AZ64:BC64,F64:I64)</f>
        <v>85283287.499674633</v>
      </c>
      <c r="BK64" s="304"/>
    </row>
    <row r="65" spans="1:63" s="250" customFormat="1">
      <c r="A65" s="3">
        <v>263</v>
      </c>
      <c r="B65" s="88" t="s">
        <v>61</v>
      </c>
      <c r="C65" s="3" t="str">
        <f>$A$64&amp;"&amp;"&amp;$A$65</f>
        <v>307&amp;263</v>
      </c>
      <c r="D65" s="715" t="str">
        <f>IF(ISERROR(FIND("Paed",B65,1)),"A","C")</f>
        <v>C</v>
      </c>
      <c r="E65" s="3">
        <f>IF(ISERROR(VLOOKUP(A65,Mandatory!A:A,1,FALSE)),0,1)</f>
        <v>1</v>
      </c>
      <c r="F65" s="254">
        <f>VLOOKUP(A65,'Front-loading'!A:AG,$F$6,FALSE)</f>
        <v>497</v>
      </c>
      <c r="G65" s="255">
        <f>VLOOKUP(A65,'Front-loading'!A:AG,$G$6,FALSE)</f>
        <v>2264</v>
      </c>
      <c r="H65" s="255">
        <f>VLOOKUP(A65,'Front-loading'!A:AG,$H$6,FALSE)</f>
        <v>3428</v>
      </c>
      <c r="I65" s="256">
        <f>VLOOKUP(A65,'Front-loading'!A:AG,$I$6,FALSE)</f>
        <v>17682</v>
      </c>
      <c r="J65" s="254">
        <f>VLOOKUP(A65,'Front-loading'!A:AG,$J$6,FALSE)</f>
        <v>41932.916548030204</v>
      </c>
      <c r="K65" s="255">
        <f>VLOOKUP(A65,'Front-loading'!A:AG,$K$6,FALSE)</f>
        <v>358485.15694083599</v>
      </c>
      <c r="L65" s="255">
        <f>VLOOKUP(A65,'Front-loading'!A:AG,$L$6,FALSE)</f>
        <v>340379.67340033472</v>
      </c>
      <c r="M65" s="256">
        <f>VLOOKUP(A65,'Front-loading'!A:AG,$M$6,FALSE)</f>
        <v>1195077.9918855061</v>
      </c>
      <c r="N65" s="253">
        <f t="shared" si="53"/>
        <v>84.37206548899438</v>
      </c>
      <c r="O65" s="251">
        <f t="shared" si="53"/>
        <v>158.34150041556362</v>
      </c>
      <c r="P65" s="251">
        <f t="shared" si="53"/>
        <v>99.293953734053304</v>
      </c>
      <c r="Q65" s="252">
        <f t="shared" si="53"/>
        <v>67.587263425263316</v>
      </c>
      <c r="R65" s="99">
        <f>IF(F65&lt;50,(J65+L65)/(F65+H65),IF(H65&lt;50,(J65+L65)/(F65+H65),N65))</f>
        <v>84.37206548899438</v>
      </c>
      <c r="S65" s="100">
        <f>IF(G65&lt;50,(K65+M65)/(G65+I65),IF(I65&lt;50,(K65+M65)/(G65+I65),O65))</f>
        <v>158.34150041556362</v>
      </c>
      <c r="T65" s="100">
        <f>IF(F65&lt;50,(J65+L65)/(F65+H65),IF(H65&lt;50,(J65+L65)/(F65+H65),P65))</f>
        <v>99.293953734053304</v>
      </c>
      <c r="U65" s="124">
        <f>IF(G65&lt;50,(K65+M65)/(G65+I65),IF(I65&lt;50,(K65+M65)/(G65+I65),Q65))</f>
        <v>67.587263425263316</v>
      </c>
      <c r="V65" s="125">
        <f>IF(ISERROR(R65),S65,R65)</f>
        <v>84.37206548899438</v>
      </c>
      <c r="W65" s="126">
        <f>S65</f>
        <v>158.34150041556362</v>
      </c>
      <c r="X65" s="126">
        <f>IF(ISERROR(T65),U65,T65)</f>
        <v>99.293953734053304</v>
      </c>
      <c r="Y65" s="126">
        <f>U65</f>
        <v>67.587263425263316</v>
      </c>
      <c r="Z65" s="127">
        <f>IF(F65=0,V65,IF(V65&lt;X65,((V65*F65)+(H65*X65))/(F65+H65),V65))</f>
        <v>97.404481515506987</v>
      </c>
      <c r="AA65" s="128">
        <f>IF(G65=0,W65,IF(W65&lt;Y65,((W65*G65)+(I65*Y65))/(G65+I65),W65))</f>
        <v>158.34150041556362</v>
      </c>
      <c r="AB65" s="128">
        <f>IF(F65=0,X65,IF(V65&lt;X65,((V65*F65)+(H65*X65))/(F65+H65),X65))</f>
        <v>97.404481515506987</v>
      </c>
      <c r="AC65" s="129">
        <f>IF(G65=0,Y65,IF(W65&lt;Y65,((W65*G65)+(I65*Y65))/(G65+I65),Y65))</f>
        <v>67.587263425263316</v>
      </c>
      <c r="AD65" s="128">
        <f>IF(Z65&lt;AA65,SUMPRODUCT(Z65:AA65,F65:G65)/SUM(F65:G65),Z65)</f>
        <v>147.37239560088483</v>
      </c>
      <c r="AE65" s="128">
        <f>IF(Z65&lt;AA65,SUMPRODUCT(Z65:AA65,F65:G65)/SUM(F65:G65),AA65)</f>
        <v>147.37239560088483</v>
      </c>
      <c r="AF65" s="128">
        <f>IF(AB65&lt;AC65,SUMPRODUCT(AB65:AC65,H65:I65)/SUM(H65:I65),AB65)</f>
        <v>97.404481515506987</v>
      </c>
      <c r="AG65" s="129">
        <f>IF(AB65&lt;AC65,SUMPRODUCT(AB65:AC65,H65:I65)/SUM(H65:I65),AC65)</f>
        <v>67.587263425263316</v>
      </c>
      <c r="AH65" s="128">
        <f>IF(AD65&gt;2*AE65,(SUMPRODUCT(AD65:AE65,F65:G65)/(2*F65+G65))*2,AD65)</f>
        <v>147.37239560088483</v>
      </c>
      <c r="AI65" s="128">
        <f>IF(AD65&gt;2*AE65,(SUMPRODUCT(AD65:AE65,F65:G65)/(2*F65+G65)),AE65)</f>
        <v>147.37239560088483</v>
      </c>
      <c r="AJ65" s="128">
        <f>IF(AF65&gt;2*AG65,(SUMPRODUCT(AF65:AG65,H65:I65)/(2*H65+I65))*2,AF65)</f>
        <v>97.404481515506987</v>
      </c>
      <c r="AK65" s="128">
        <f>IF(AF65&gt;2*AG65,(SUMPRODUCT(AF65:AG65,H65:I65)/(2*H65+I65)),AG65)</f>
        <v>67.587263425263316</v>
      </c>
      <c r="AL65" s="127">
        <f>IF($C65="",AH65,IF(AH64&gt;AH65,SUMPRODUCT(AH64:AH65,F64:F65)/SUM(F64:F65),AH65))</f>
        <v>215.00411306294848</v>
      </c>
      <c r="AM65" s="128">
        <f>IF($C65="",AI65,IF(AI64&gt;AI65,SUMPRODUCT(AI64:AI65,G64:G65)/SUM(G64:G65),AI65))</f>
        <v>210.95381879504387</v>
      </c>
      <c r="AN65" s="128">
        <f>IF($C65="",AJ65,IF(AJ64&gt;AJ65,SUMPRODUCT(AJ64:AJ65,H64:H65)/SUM(H64:H65),AJ65))</f>
        <v>115.18213685261151</v>
      </c>
      <c r="AO65" s="129">
        <f>IF($C65="",AK65,IF(AK64&gt;AK65,SUMPRODUCT(AK64:AK65,I64:I65)/SUM(I64:I65),AK65))</f>
        <v>98.166650574391468</v>
      </c>
      <c r="AP65" s="127">
        <f t="shared" si="54"/>
        <v>215.00411306294848</v>
      </c>
      <c r="AQ65" s="128">
        <f t="shared" si="54"/>
        <v>210.95381879504387</v>
      </c>
      <c r="AR65" s="128">
        <f t="shared" si="54"/>
        <v>115.18213685261151</v>
      </c>
      <c r="AS65" s="129">
        <f t="shared" si="54"/>
        <v>98.166650574391468</v>
      </c>
      <c r="AT65" s="716" t="str">
        <f>IF(AP65&lt;AR65,((AP65*F65)+(AR65*H65))/(F65+H65),"")</f>
        <v/>
      </c>
      <c r="AU65" s="717" t="str">
        <f>IF(AQ65&lt;AS65,((AQ65*G65)+(AS65*I65))/(G65+I65),"")</f>
        <v/>
      </c>
      <c r="AV65" s="717" t="str">
        <f>IF(AP65&lt;AQ65,"2FA","")</f>
        <v/>
      </c>
      <c r="AW65" s="717" t="str">
        <f>IF(AR65&lt;AS65,"2FU","")</f>
        <v/>
      </c>
      <c r="AX65" s="717" t="str">
        <f>IF(AP65&gt;2*AQ65,2*AQ65,"")</f>
        <v/>
      </c>
      <c r="AY65" s="718" t="str">
        <f>IF(AR65&gt;2*AS65,2*AS65,"")</f>
        <v/>
      </c>
      <c r="AZ65" s="719">
        <f>IF(AX65="",AP65,AX65)</f>
        <v>215.00411306294848</v>
      </c>
      <c r="BA65" s="718">
        <f>AQ65</f>
        <v>210.95381879504387</v>
      </c>
      <c r="BB65" s="718">
        <f>IF(AT65&lt;&gt;"",AT65,IF(AY65&lt;&gt;"",AY65,AR65))</f>
        <v>115.18213685261151</v>
      </c>
      <c r="BC65" s="720">
        <f>IF(AU65="",AS65,AU65)</f>
        <v>98.166650574391468</v>
      </c>
      <c r="BD65" s="716" t="str">
        <f>IF(AZ65&lt;BB65,"1FA","")</f>
        <v/>
      </c>
      <c r="BE65" s="717" t="str">
        <f>IF(BA65&lt;BC65,"1FU","")</f>
        <v/>
      </c>
      <c r="BF65" s="717" t="str">
        <f>IF(AZ65&lt;BA65,"2FA","")</f>
        <v/>
      </c>
      <c r="BG65" s="717" t="str">
        <f>IF(BB65&lt;BC65,"2FU","")</f>
        <v/>
      </c>
      <c r="BH65" s="717" t="str">
        <f>IF(AZ65&gt;2*BA65,"3FA","")</f>
        <v/>
      </c>
      <c r="BI65" s="721" t="str">
        <f>IF(BB65&gt;2*BC65,"3FU","")</f>
        <v/>
      </c>
      <c r="BJ65" s="627">
        <f>SUMPRODUCT(AZ65:BC65,F65:I65)</f>
        <v>2715083.5705314074</v>
      </c>
      <c r="BK65" s="304"/>
    </row>
    <row r="66" spans="1:63">
      <c r="A66" s="74">
        <v>100</v>
      </c>
      <c r="B66" s="89" t="s">
        <v>1</v>
      </c>
      <c r="C66" s="74"/>
      <c r="D66" s="93" t="str">
        <f t="shared" si="11"/>
        <v>A</v>
      </c>
      <c r="E66" s="74">
        <f>IF(ISERROR(VLOOKUP(A66,Mandatory!A:A,1,FALSE)),0,1)</f>
        <v>1</v>
      </c>
      <c r="F66" s="75">
        <f>VLOOKUP(A66,'Front-loading'!A:AG,$F$6,FALSE)</f>
        <v>16535</v>
      </c>
      <c r="G66" s="76">
        <f>VLOOKUP(A66,'Front-loading'!A:AG,$G$6,FALSE)</f>
        <v>694397</v>
      </c>
      <c r="H66" s="76">
        <f>VLOOKUP(A66,'Front-loading'!A:AG,$H$6,FALSE)</f>
        <v>32120</v>
      </c>
      <c r="I66" s="77">
        <f>VLOOKUP(A66,'Front-loading'!A:AG,$I$6,FALSE)</f>
        <v>1051987</v>
      </c>
      <c r="J66" s="75">
        <f>VLOOKUP(A66,'Front-loading'!A:AG,$J$6,FALSE)</f>
        <v>3848949.1878737337</v>
      </c>
      <c r="K66" s="76">
        <f>VLOOKUP(A66,'Front-loading'!A:AG,$K$6,FALSE)</f>
        <v>103838632.2830724</v>
      </c>
      <c r="L66" s="76">
        <f>VLOOKUP(A66,'Front-loading'!A:AG,$L$6,FALSE)</f>
        <v>4286387.6880378574</v>
      </c>
      <c r="M66" s="77">
        <f>VLOOKUP(A66,'Front-loading'!A:AG,$M$6,FALSE)</f>
        <v>96578416.784736127</v>
      </c>
      <c r="N66" s="78">
        <f t="shared" si="12"/>
        <v>232.77588073019254</v>
      </c>
      <c r="O66" s="79">
        <f t="shared" si="12"/>
        <v>149.53784691332538</v>
      </c>
      <c r="P66" s="79">
        <f t="shared" si="12"/>
        <v>133.44918082309644</v>
      </c>
      <c r="Q66" s="80">
        <f t="shared" si="12"/>
        <v>91.805713173961394</v>
      </c>
      <c r="R66" s="101">
        <f t="shared" si="13"/>
        <v>232.77588073019254</v>
      </c>
      <c r="S66" s="102">
        <f t="shared" si="14"/>
        <v>149.53784691332538</v>
      </c>
      <c r="T66" s="102">
        <f t="shared" si="15"/>
        <v>133.44918082309644</v>
      </c>
      <c r="U66" s="100">
        <f t="shared" si="16"/>
        <v>91.805713173961394</v>
      </c>
      <c r="V66" s="95">
        <f t="shared" si="17"/>
        <v>232.77588073019254</v>
      </c>
      <c r="W66" s="96">
        <f t="shared" si="18"/>
        <v>149.53784691332538</v>
      </c>
      <c r="X66" s="96">
        <f t="shared" si="19"/>
        <v>133.44918082309644</v>
      </c>
      <c r="Y66" s="96">
        <f t="shared" si="20"/>
        <v>91.805713173961394</v>
      </c>
      <c r="Z66" s="60">
        <f t="shared" si="21"/>
        <v>232.77588073019254</v>
      </c>
      <c r="AA66" s="61">
        <f t="shared" si="22"/>
        <v>149.53784691332538</v>
      </c>
      <c r="AB66" s="61">
        <f t="shared" si="23"/>
        <v>133.44918082309644</v>
      </c>
      <c r="AC66" s="108">
        <f t="shared" si="24"/>
        <v>91.805713173961394</v>
      </c>
      <c r="AD66" s="61">
        <f t="shared" si="25"/>
        <v>232.77588073019254</v>
      </c>
      <c r="AE66" s="61">
        <f t="shared" si="26"/>
        <v>149.53784691332538</v>
      </c>
      <c r="AF66" s="61">
        <f t="shared" si="27"/>
        <v>133.44918082309644</v>
      </c>
      <c r="AG66" s="108">
        <f t="shared" si="28"/>
        <v>91.805713173961394</v>
      </c>
      <c r="AH66" s="61">
        <f t="shared" si="29"/>
        <v>232.77588073019254</v>
      </c>
      <c r="AI66" s="61">
        <f t="shared" si="30"/>
        <v>149.53784691332538</v>
      </c>
      <c r="AJ66" s="61">
        <f t="shared" si="31"/>
        <v>133.44918082309644</v>
      </c>
      <c r="AK66" s="61">
        <f t="shared" si="32"/>
        <v>91.805713173961394</v>
      </c>
      <c r="AL66" s="60">
        <f>IF($C66="",AH66,IF(AH66&gt;AH67,SUMPRODUCT(AH66:AH67,F66:F67)/SUM(F66:F67),AH66))</f>
        <v>232.77588073019254</v>
      </c>
      <c r="AM66" s="61">
        <f>IF($C66="",AI66,IF(AI66&gt;AI67,SUMPRODUCT(AI66:AI67,G66:G67)/SUM(G66:G67),AI66))</f>
        <v>149.53784691332538</v>
      </c>
      <c r="AN66" s="61">
        <f>IF($C66="",AJ66,IF(AJ66&gt;AJ67,SUMPRODUCT(AJ66:AJ67,H66:H67)/SUM(H66:H67),AJ66))</f>
        <v>133.44918082309644</v>
      </c>
      <c r="AO66" s="108">
        <f>IF($C66="",AK66,IF(AK66&gt;AK67,SUMPRODUCT(AK66:AK67,I66:I67)/SUM(I66:I67),AK66))</f>
        <v>91.805713173961394</v>
      </c>
      <c r="AP66" s="60">
        <f t="shared" si="33"/>
        <v>232.77588073019254</v>
      </c>
      <c r="AQ66" s="61">
        <f t="shared" si="34"/>
        <v>149.53784691332538</v>
      </c>
      <c r="AR66" s="61">
        <f t="shared" si="35"/>
        <v>133.44918082309644</v>
      </c>
      <c r="AS66" s="108">
        <f t="shared" si="36"/>
        <v>91.805713173961394</v>
      </c>
      <c r="AT66" s="18" t="str">
        <f t="shared" si="37"/>
        <v/>
      </c>
      <c r="AU66" s="19" t="str">
        <f t="shared" si="38"/>
        <v/>
      </c>
      <c r="AV66" s="19" t="str">
        <f t="shared" si="39"/>
        <v/>
      </c>
      <c r="AW66" s="19" t="str">
        <f t="shared" si="40"/>
        <v/>
      </c>
      <c r="AX66" s="19" t="str">
        <f t="shared" si="50"/>
        <v/>
      </c>
      <c r="AY66" s="306" t="str">
        <f t="shared" si="52"/>
        <v/>
      </c>
      <c r="AZ66" s="309">
        <f t="shared" si="51"/>
        <v>232.77588073019254</v>
      </c>
      <c r="BA66" s="306">
        <f t="shared" si="41"/>
        <v>149.53784691332538</v>
      </c>
      <c r="BB66" s="306">
        <f t="shared" si="9"/>
        <v>133.44918082309644</v>
      </c>
      <c r="BC66" s="310">
        <f t="shared" si="49"/>
        <v>91.805713173961394</v>
      </c>
      <c r="BD66" s="18" t="str">
        <f t="shared" si="42"/>
        <v/>
      </c>
      <c r="BE66" s="19" t="str">
        <f t="shared" si="43"/>
        <v/>
      </c>
      <c r="BF66" s="19" t="str">
        <f t="shared" si="44"/>
        <v/>
      </c>
      <c r="BG66" s="19" t="str">
        <f t="shared" si="45"/>
        <v/>
      </c>
      <c r="BH66" s="19" t="str">
        <f t="shared" si="46"/>
        <v/>
      </c>
      <c r="BI66" s="20" t="str">
        <f t="shared" si="47"/>
        <v/>
      </c>
      <c r="BJ66" s="627">
        <f t="shared" si="48"/>
        <v>208552385.94372013</v>
      </c>
      <c r="BK66" s="304"/>
    </row>
    <row r="67" spans="1:63">
      <c r="A67">
        <v>103</v>
      </c>
      <c r="B67" s="88" t="s">
        <v>3</v>
      </c>
      <c r="D67" s="62" t="str">
        <f t="shared" si="11"/>
        <v>A</v>
      </c>
      <c r="E67">
        <f>IF(ISERROR(VLOOKUP(A67,Mandatory!A:A,1,FALSE)),0,1)</f>
        <v>1</v>
      </c>
      <c r="F67" s="54">
        <f>VLOOKUP(A67,'Front-loading'!A:AG,$F$6,FALSE)</f>
        <v>34052</v>
      </c>
      <c r="G67" s="55">
        <f>VLOOKUP(A67,'Front-loading'!A:AG,$G$6,FALSE)</f>
        <v>266623</v>
      </c>
      <c r="H67" s="55">
        <f>VLOOKUP(A67,'Front-loading'!A:AG,$H$6,FALSE)</f>
        <v>31220</v>
      </c>
      <c r="I67" s="56">
        <f>VLOOKUP(A67,'Front-loading'!A:AG,$I$6,FALSE)</f>
        <v>404078</v>
      </c>
      <c r="J67" s="54">
        <f>VLOOKUP(A67,'Front-loading'!A:AG,$J$6,FALSE)</f>
        <v>5612413.6466686223</v>
      </c>
      <c r="K67" s="55">
        <f>VLOOKUP(A67,'Front-loading'!A:AG,$K$6,FALSE)</f>
        <v>46753510.606264465</v>
      </c>
      <c r="L67" s="55">
        <f>VLOOKUP(A67,'Front-loading'!A:AG,$L$6,FALSE)</f>
        <v>2953894.5525304982</v>
      </c>
      <c r="M67" s="56">
        <f>VLOOKUP(A67,'Front-loading'!A:AG,$M$6,FALSE)</f>
        <v>40485564.831844695</v>
      </c>
      <c r="N67" s="15">
        <f t="shared" si="12"/>
        <v>164.81891362236058</v>
      </c>
      <c r="O67" s="11">
        <f t="shared" si="12"/>
        <v>175.35437905306168</v>
      </c>
      <c r="P67" s="11">
        <f t="shared" si="12"/>
        <v>94.615456519234414</v>
      </c>
      <c r="Q67" s="12">
        <f t="shared" si="12"/>
        <v>100.19245005133834</v>
      </c>
      <c r="R67" s="99">
        <f t="shared" si="13"/>
        <v>164.81891362236058</v>
      </c>
      <c r="S67" s="100">
        <f t="shared" si="14"/>
        <v>175.35437905306168</v>
      </c>
      <c r="T67" s="100">
        <f t="shared" si="15"/>
        <v>94.615456519234414</v>
      </c>
      <c r="U67" s="100">
        <f t="shared" si="16"/>
        <v>100.19245005133834</v>
      </c>
      <c r="V67" s="95">
        <f t="shared" si="17"/>
        <v>164.81891362236058</v>
      </c>
      <c r="W67" s="96">
        <f t="shared" si="18"/>
        <v>175.35437905306168</v>
      </c>
      <c r="X67" s="96">
        <f t="shared" si="19"/>
        <v>94.615456519234414</v>
      </c>
      <c r="Y67" s="96">
        <f t="shared" si="20"/>
        <v>100.19245005133834</v>
      </c>
      <c r="Z67" s="60">
        <f t="shared" si="21"/>
        <v>164.81891362236058</v>
      </c>
      <c r="AA67" s="61">
        <f t="shared" si="22"/>
        <v>175.35437905306168</v>
      </c>
      <c r="AB67" s="61">
        <f t="shared" si="23"/>
        <v>94.615456519234414</v>
      </c>
      <c r="AC67" s="108">
        <f t="shared" si="24"/>
        <v>100.19245005133834</v>
      </c>
      <c r="AD67" s="61">
        <f t="shared" si="25"/>
        <v>174.16121810237993</v>
      </c>
      <c r="AE67" s="61">
        <f t="shared" si="26"/>
        <v>174.16121810237993</v>
      </c>
      <c r="AF67" s="61">
        <f t="shared" si="27"/>
        <v>99.792462598898211</v>
      </c>
      <c r="AG67" s="108">
        <f t="shared" si="28"/>
        <v>99.792462598898211</v>
      </c>
      <c r="AH67" s="61">
        <f t="shared" si="29"/>
        <v>174.16121810237993</v>
      </c>
      <c r="AI67" s="61">
        <f t="shared" si="30"/>
        <v>174.16121810237993</v>
      </c>
      <c r="AJ67" s="61">
        <f t="shared" si="31"/>
        <v>99.792462598898211</v>
      </c>
      <c r="AK67" s="61">
        <f t="shared" si="32"/>
        <v>99.792462598898211</v>
      </c>
      <c r="AL67" s="60">
        <f>IF($C67="",AH67,IF(AH66&gt;AH67,SUMPRODUCT(AH66:AH67,F66:F67)/SUM(F66:F67),AH67))</f>
        <v>174.16121810237993</v>
      </c>
      <c r="AM67" s="61">
        <f>IF($C67="",AI67,IF(AI66&gt;AI67,SUMPRODUCT(AI66:AI67,G66:G67)/SUM(G66:G67),AI67))</f>
        <v>174.16121810237993</v>
      </c>
      <c r="AN67" s="61">
        <f>IF($C67="",AJ67,IF(AJ66&gt;AJ67,SUMPRODUCT(AJ66:AJ67,H66:H67)/SUM(H66:H67),AJ67))</f>
        <v>99.792462598898211</v>
      </c>
      <c r="AO67" s="108">
        <f>IF($C67="",AK67,IF(AK66&gt;AK67,SUMPRODUCT(AK66:AK67,I66:I67)/SUM(I66:I67),AK67))</f>
        <v>99.792462598898211</v>
      </c>
      <c r="AP67" s="60">
        <f t="shared" si="33"/>
        <v>174.16121810237993</v>
      </c>
      <c r="AQ67" s="61">
        <f t="shared" si="34"/>
        <v>174.16121810237993</v>
      </c>
      <c r="AR67" s="61">
        <f t="shared" si="35"/>
        <v>99.792462598898211</v>
      </c>
      <c r="AS67" s="108">
        <f t="shared" si="36"/>
        <v>99.792462598898211</v>
      </c>
      <c r="AT67" s="18" t="str">
        <f t="shared" si="37"/>
        <v/>
      </c>
      <c r="AU67" s="19" t="str">
        <f t="shared" si="38"/>
        <v/>
      </c>
      <c r="AV67" s="19" t="str">
        <f t="shared" si="39"/>
        <v/>
      </c>
      <c r="AW67" s="19" t="str">
        <f t="shared" si="40"/>
        <v/>
      </c>
      <c r="AX67" s="19" t="str">
        <f t="shared" si="50"/>
        <v/>
      </c>
      <c r="AY67" s="306" t="str">
        <f t="shared" si="52"/>
        <v/>
      </c>
      <c r="AZ67" s="309">
        <f t="shared" si="51"/>
        <v>174.16121810237993</v>
      </c>
      <c r="BA67" s="306">
        <f t="shared" si="41"/>
        <v>174.16121810237993</v>
      </c>
      <c r="BB67" s="306">
        <f t="shared" si="9"/>
        <v>99.792462598898211</v>
      </c>
      <c r="BC67" s="310">
        <f t="shared" si="49"/>
        <v>99.792462598898211</v>
      </c>
      <c r="BD67" s="18" t="str">
        <f t="shared" si="42"/>
        <v/>
      </c>
      <c r="BE67" s="19" t="str">
        <f t="shared" si="43"/>
        <v/>
      </c>
      <c r="BF67" s="19" t="str">
        <f t="shared" si="44"/>
        <v/>
      </c>
      <c r="BG67" s="19" t="str">
        <f t="shared" si="45"/>
        <v/>
      </c>
      <c r="BH67" s="19" t="str">
        <f t="shared" si="46"/>
        <v/>
      </c>
      <c r="BI67" s="20" t="str">
        <f t="shared" si="47"/>
        <v/>
      </c>
      <c r="BJ67" s="627">
        <f t="shared" si="48"/>
        <v>95805383.637308285</v>
      </c>
      <c r="BK67" s="304"/>
    </row>
    <row r="68" spans="1:63">
      <c r="A68">
        <v>104</v>
      </c>
      <c r="B68" s="88" t="s">
        <v>4</v>
      </c>
      <c r="D68" s="62" t="str">
        <f t="shared" si="11"/>
        <v>A</v>
      </c>
      <c r="E68">
        <f>IF(ISERROR(VLOOKUP(A68,Mandatory!A:A,1,FALSE)),0,1)</f>
        <v>1</v>
      </c>
      <c r="F68" s="54">
        <f>VLOOKUP(A68,'Front-loading'!A:AG,$F$6,FALSE)</f>
        <v>1127</v>
      </c>
      <c r="G68" s="55">
        <f>VLOOKUP(A68,'Front-loading'!A:AG,$G$6,FALSE)</f>
        <v>157148</v>
      </c>
      <c r="H68" s="55">
        <f>VLOOKUP(A68,'Front-loading'!A:AG,$H$6,FALSE)</f>
        <v>2377</v>
      </c>
      <c r="I68" s="56">
        <f>VLOOKUP(A68,'Front-loading'!A:AG,$I$6,FALSE)</f>
        <v>192025</v>
      </c>
      <c r="J68" s="54">
        <f>VLOOKUP(A68,'Front-loading'!A:AG,$J$6,FALSE)</f>
        <v>151066.32327045992</v>
      </c>
      <c r="K68" s="55">
        <f>VLOOKUP(A68,'Front-loading'!A:AG,$K$6,FALSE)</f>
        <v>19695989.890652109</v>
      </c>
      <c r="L68" s="55">
        <f>VLOOKUP(A68,'Front-loading'!A:AG,$L$6,FALSE)</f>
        <v>250764.42617828911</v>
      </c>
      <c r="M68" s="56">
        <f>VLOOKUP(A68,'Front-loading'!A:AG,$M$6,FALSE)</f>
        <v>15013203.633263666</v>
      </c>
      <c r="N68" s="15">
        <f t="shared" si="12"/>
        <v>134.04287779100258</v>
      </c>
      <c r="O68" s="11">
        <f t="shared" si="12"/>
        <v>125.33401564545593</v>
      </c>
      <c r="P68" s="11">
        <f t="shared" si="12"/>
        <v>105.49618265809386</v>
      </c>
      <c r="Q68" s="12">
        <f t="shared" si="12"/>
        <v>78.183588768460694</v>
      </c>
      <c r="R68" s="99">
        <f t="shared" si="13"/>
        <v>134.04287779100258</v>
      </c>
      <c r="S68" s="100">
        <f t="shared" si="14"/>
        <v>125.33401564545593</v>
      </c>
      <c r="T68" s="100">
        <f t="shared" si="15"/>
        <v>105.49618265809386</v>
      </c>
      <c r="U68" s="100">
        <f t="shared" si="16"/>
        <v>78.183588768460694</v>
      </c>
      <c r="V68" s="95">
        <f t="shared" si="17"/>
        <v>134.04287779100258</v>
      </c>
      <c r="W68" s="96">
        <f t="shared" si="18"/>
        <v>125.33401564545593</v>
      </c>
      <c r="X68" s="96">
        <f t="shared" si="19"/>
        <v>105.49618265809386</v>
      </c>
      <c r="Y68" s="96">
        <f t="shared" si="20"/>
        <v>78.183588768460694</v>
      </c>
      <c r="Z68" s="60">
        <f t="shared" si="21"/>
        <v>134.04287779100258</v>
      </c>
      <c r="AA68" s="61">
        <f t="shared" si="22"/>
        <v>125.33401564545593</v>
      </c>
      <c r="AB68" s="61">
        <f t="shared" si="23"/>
        <v>105.49618265809386</v>
      </c>
      <c r="AC68" s="108">
        <f t="shared" si="24"/>
        <v>78.183588768460694</v>
      </c>
      <c r="AD68" s="61">
        <f t="shared" si="25"/>
        <v>134.04287779100258</v>
      </c>
      <c r="AE68" s="61">
        <f t="shared" si="26"/>
        <v>125.33401564545593</v>
      </c>
      <c r="AF68" s="61">
        <f t="shared" si="27"/>
        <v>105.49618265809386</v>
      </c>
      <c r="AG68" s="108">
        <f t="shared" si="28"/>
        <v>78.183588768460694</v>
      </c>
      <c r="AH68" s="61">
        <f t="shared" si="29"/>
        <v>134.04287779100258</v>
      </c>
      <c r="AI68" s="61">
        <f t="shared" si="30"/>
        <v>125.33401564545593</v>
      </c>
      <c r="AJ68" s="61">
        <f t="shared" si="31"/>
        <v>105.49618265809386</v>
      </c>
      <c r="AK68" s="61">
        <f t="shared" si="32"/>
        <v>78.183588768460694</v>
      </c>
      <c r="AL68" s="60">
        <f>IF($C68="",AH68,IF(AH68&gt;AH69,SUMPRODUCT(AH68:AH69,F68:F69)/SUM(F68:F69),AH68))</f>
        <v>134.04287779100258</v>
      </c>
      <c r="AM68" s="61">
        <f>IF($C68="",AI68,IF(AI68&gt;AI69,SUMPRODUCT(AI68:AI69,G68:G69)/SUM(G68:G69),AI68))</f>
        <v>125.33401564545593</v>
      </c>
      <c r="AN68" s="61">
        <f>IF($C68="",AJ68,IF(AJ68&gt;AJ69,SUMPRODUCT(AJ68:AJ69,H68:H69)/SUM(H68:H69),AJ68))</f>
        <v>105.49618265809386</v>
      </c>
      <c r="AO68" s="108">
        <f>IF($C68="",AK68,IF(AK68&gt;AK69,SUMPRODUCT(AK68:AK69,I68:I69)/SUM(I68:I69),AK68))</f>
        <v>78.183588768460694</v>
      </c>
      <c r="AP68" s="60">
        <f t="shared" si="33"/>
        <v>134.04287779100258</v>
      </c>
      <c r="AQ68" s="61">
        <f t="shared" si="34"/>
        <v>125.33401564545593</v>
      </c>
      <c r="AR68" s="61">
        <f t="shared" si="35"/>
        <v>105.49618265809386</v>
      </c>
      <c r="AS68" s="108">
        <f t="shared" si="36"/>
        <v>78.183588768460694</v>
      </c>
      <c r="AT68" s="18" t="str">
        <f t="shared" si="37"/>
        <v/>
      </c>
      <c r="AU68" s="19" t="str">
        <f t="shared" si="38"/>
        <v/>
      </c>
      <c r="AV68" s="19" t="str">
        <f t="shared" si="39"/>
        <v/>
      </c>
      <c r="AW68" s="19" t="str">
        <f t="shared" si="40"/>
        <v/>
      </c>
      <c r="AX68" s="19" t="str">
        <f t="shared" si="50"/>
        <v/>
      </c>
      <c r="AY68" s="306" t="str">
        <f t="shared" si="52"/>
        <v/>
      </c>
      <c r="AZ68" s="309">
        <f t="shared" si="51"/>
        <v>134.04287779100258</v>
      </c>
      <c r="BA68" s="306">
        <f t="shared" si="41"/>
        <v>125.33401564545593</v>
      </c>
      <c r="BB68" s="306">
        <f t="shared" si="9"/>
        <v>105.49618265809386</v>
      </c>
      <c r="BC68" s="310">
        <f t="shared" si="49"/>
        <v>78.183588768460694</v>
      </c>
      <c r="BD68" s="18" t="str">
        <f t="shared" si="42"/>
        <v/>
      </c>
      <c r="BE68" s="19" t="str">
        <f t="shared" si="43"/>
        <v/>
      </c>
      <c r="BF68" s="19" t="str">
        <f t="shared" si="44"/>
        <v/>
      </c>
      <c r="BG68" s="19" t="str">
        <f t="shared" si="45"/>
        <v/>
      </c>
      <c r="BH68" s="19" t="str">
        <f t="shared" si="46"/>
        <v/>
      </c>
      <c r="BI68" s="20" t="str">
        <f t="shared" si="47"/>
        <v/>
      </c>
      <c r="BJ68" s="627">
        <f t="shared" si="48"/>
        <v>35111024.273364522</v>
      </c>
      <c r="BK68" s="304"/>
    </row>
    <row r="69" spans="1:63">
      <c r="A69">
        <v>105</v>
      </c>
      <c r="B69" s="88" t="s">
        <v>445</v>
      </c>
      <c r="D69" s="62" t="str">
        <f t="shared" si="11"/>
        <v>A</v>
      </c>
      <c r="E69">
        <f>IF(ISERROR(VLOOKUP(A69,Mandatory!A:A,1,FALSE)),0,1)</f>
        <v>1</v>
      </c>
      <c r="F69" s="54">
        <f>VLOOKUP(A69,'Front-loading'!A:AG,$F$6,FALSE)</f>
        <v>1417</v>
      </c>
      <c r="G69" s="55">
        <f>VLOOKUP(A69,'Front-loading'!A:AG,$G$6,FALSE)</f>
        <v>10162</v>
      </c>
      <c r="H69" s="55">
        <f>VLOOKUP(A69,'Front-loading'!A:AG,$H$6,FALSE)</f>
        <v>3455</v>
      </c>
      <c r="I69" s="56">
        <f>VLOOKUP(A69,'Front-loading'!A:AG,$I$6,FALSE)</f>
        <v>24207</v>
      </c>
      <c r="J69" s="54">
        <f>VLOOKUP(A69,'Front-loading'!A:AG,$J$6,FALSE)</f>
        <v>306216.91335378069</v>
      </c>
      <c r="K69" s="55">
        <f>VLOOKUP(A69,'Front-loading'!A:AG,$K$6,FALSE)</f>
        <v>1977267.0969047095</v>
      </c>
      <c r="L69" s="55">
        <f>VLOOKUP(A69,'Front-loading'!A:AG,$L$6,FALSE)</f>
        <v>505589.14580215234</v>
      </c>
      <c r="M69" s="56">
        <f>VLOOKUP(A69,'Front-loading'!A:AG,$M$6,FALSE)</f>
        <v>3020596.1891944888</v>
      </c>
      <c r="N69" s="15">
        <f t="shared" si="12"/>
        <v>216.10226771614728</v>
      </c>
      <c r="O69" s="11">
        <f t="shared" si="12"/>
        <v>194.57460115181161</v>
      </c>
      <c r="P69" s="11">
        <f t="shared" si="12"/>
        <v>146.33549806140445</v>
      </c>
      <c r="Q69" s="12">
        <f t="shared" si="12"/>
        <v>124.78193040006977</v>
      </c>
      <c r="R69" s="99">
        <f t="shared" si="13"/>
        <v>216.10226771614728</v>
      </c>
      <c r="S69" s="100">
        <f t="shared" si="14"/>
        <v>194.57460115181161</v>
      </c>
      <c r="T69" s="100">
        <f t="shared" si="15"/>
        <v>146.33549806140445</v>
      </c>
      <c r="U69" s="100">
        <f t="shared" si="16"/>
        <v>124.78193040006977</v>
      </c>
      <c r="V69" s="95">
        <f t="shared" si="17"/>
        <v>216.10226771614728</v>
      </c>
      <c r="W69" s="96">
        <f t="shared" si="18"/>
        <v>194.57460115181161</v>
      </c>
      <c r="X69" s="96">
        <f t="shared" si="19"/>
        <v>146.33549806140445</v>
      </c>
      <c r="Y69" s="96">
        <f t="shared" si="20"/>
        <v>124.78193040006977</v>
      </c>
      <c r="Z69" s="60">
        <f t="shared" si="21"/>
        <v>216.10226771614728</v>
      </c>
      <c r="AA69" s="61">
        <f t="shared" si="22"/>
        <v>194.57460115181161</v>
      </c>
      <c r="AB69" s="61">
        <f t="shared" si="23"/>
        <v>146.33549806140445</v>
      </c>
      <c r="AC69" s="108">
        <f t="shared" si="24"/>
        <v>124.78193040006977</v>
      </c>
      <c r="AD69" s="61">
        <f t="shared" si="25"/>
        <v>216.10226771614728</v>
      </c>
      <c r="AE69" s="61">
        <f t="shared" si="26"/>
        <v>194.57460115181161</v>
      </c>
      <c r="AF69" s="61">
        <f t="shared" si="27"/>
        <v>146.33549806140445</v>
      </c>
      <c r="AG69" s="108">
        <f t="shared" si="28"/>
        <v>124.78193040006977</v>
      </c>
      <c r="AH69" s="61">
        <f t="shared" si="29"/>
        <v>216.10226771614728</v>
      </c>
      <c r="AI69" s="61">
        <f t="shared" si="30"/>
        <v>194.57460115181161</v>
      </c>
      <c r="AJ69" s="61">
        <f t="shared" si="31"/>
        <v>146.33549806140445</v>
      </c>
      <c r="AK69" s="61">
        <f t="shared" si="32"/>
        <v>124.78193040006977</v>
      </c>
      <c r="AL69" s="60">
        <f>IF($C69="",AH69,IF(AH68&gt;AH69,SUMPRODUCT(AH68:AH69,F68:F69)/SUM(F68:F69),AH69))</f>
        <v>216.10226771614728</v>
      </c>
      <c r="AM69" s="61">
        <f>IF($C69="",AI69,IF(AI68&gt;AI69,SUMPRODUCT(AI68:AI69,G68:G69)/SUM(G68:G69),AI69))</f>
        <v>194.57460115181161</v>
      </c>
      <c r="AN69" s="61">
        <f>IF($C69="",AJ69,IF(AJ68&gt;AJ69,SUMPRODUCT(AJ68:AJ69,H68:H69)/SUM(H68:H69),AJ69))</f>
        <v>146.33549806140445</v>
      </c>
      <c r="AO69" s="108">
        <f>IF($C69="",AK69,IF(AK68&gt;AK69,SUMPRODUCT(AK68:AK69,I68:I69)/SUM(I68:I69),AK69))</f>
        <v>124.78193040006977</v>
      </c>
      <c r="AP69" s="60">
        <f t="shared" si="33"/>
        <v>216.10226771614728</v>
      </c>
      <c r="AQ69" s="61">
        <f t="shared" si="34"/>
        <v>194.57460115181161</v>
      </c>
      <c r="AR69" s="61">
        <f t="shared" si="35"/>
        <v>146.33549806140445</v>
      </c>
      <c r="AS69" s="108">
        <f t="shared" si="36"/>
        <v>124.78193040006977</v>
      </c>
      <c r="AT69" s="18" t="str">
        <f t="shared" si="37"/>
        <v/>
      </c>
      <c r="AU69" s="19" t="str">
        <f t="shared" si="38"/>
        <v/>
      </c>
      <c r="AV69" s="19" t="str">
        <f t="shared" si="39"/>
        <v/>
      </c>
      <c r="AW69" s="19" t="str">
        <f t="shared" si="40"/>
        <v/>
      </c>
      <c r="AX69" s="19" t="str">
        <f t="shared" si="50"/>
        <v/>
      </c>
      <c r="AY69" s="306" t="str">
        <f t="shared" si="52"/>
        <v/>
      </c>
      <c r="AZ69" s="309">
        <f t="shared" si="51"/>
        <v>216.10226771614728</v>
      </c>
      <c r="BA69" s="306">
        <f t="shared" si="41"/>
        <v>194.57460115181161</v>
      </c>
      <c r="BB69" s="306">
        <f t="shared" si="9"/>
        <v>146.33549806140445</v>
      </c>
      <c r="BC69" s="310">
        <f t="shared" si="49"/>
        <v>124.78193040006977</v>
      </c>
      <c r="BD69" s="18" t="str">
        <f t="shared" si="42"/>
        <v/>
      </c>
      <c r="BE69" s="19" t="str">
        <f t="shared" si="43"/>
        <v/>
      </c>
      <c r="BF69" s="19" t="str">
        <f t="shared" si="44"/>
        <v/>
      </c>
      <c r="BG69" s="19" t="str">
        <f t="shared" si="45"/>
        <v/>
      </c>
      <c r="BH69" s="19" t="str">
        <f t="shared" si="46"/>
        <v/>
      </c>
      <c r="BI69" s="20" t="str">
        <f t="shared" si="47"/>
        <v/>
      </c>
      <c r="BJ69" s="627">
        <f t="shared" si="48"/>
        <v>5809669.3452551309</v>
      </c>
      <c r="BK69" s="304"/>
    </row>
    <row r="70" spans="1:63">
      <c r="A70">
        <v>107</v>
      </c>
      <c r="B70" s="88" t="s">
        <v>6</v>
      </c>
      <c r="D70" s="62" t="str">
        <f t="shared" si="11"/>
        <v>A</v>
      </c>
      <c r="E70">
        <f>IF(ISERROR(VLOOKUP(A70,Mandatory!A:A,1,FALSE)),0,1)</f>
        <v>1</v>
      </c>
      <c r="F70" s="54">
        <f>VLOOKUP(A70,'Front-loading'!A:AG,$F$6,FALSE)</f>
        <v>1338</v>
      </c>
      <c r="G70" s="55">
        <f>VLOOKUP(A70,'Front-loading'!A:AG,$G$6,FALSE)</f>
        <v>135496</v>
      </c>
      <c r="H70" s="55">
        <f>VLOOKUP(A70,'Front-loading'!A:AG,$H$6,FALSE)</f>
        <v>2516</v>
      </c>
      <c r="I70" s="56">
        <f>VLOOKUP(A70,'Front-loading'!A:AG,$I$6,FALSE)</f>
        <v>197345</v>
      </c>
      <c r="J70" s="54">
        <f>VLOOKUP(A70,'Front-loading'!A:AG,$J$6,FALSE)</f>
        <v>246108.46278214559</v>
      </c>
      <c r="K70" s="55">
        <f>VLOOKUP(A70,'Front-loading'!A:AG,$K$6,FALSE)</f>
        <v>23236341.172588188</v>
      </c>
      <c r="L70" s="55">
        <f>VLOOKUP(A70,'Front-loading'!A:AG,$L$6,FALSE)</f>
        <v>312330.05688528536</v>
      </c>
      <c r="M70" s="56">
        <f>VLOOKUP(A70,'Front-loading'!A:AG,$M$6,FALSE)</f>
        <v>21449633.10283538</v>
      </c>
      <c r="N70" s="15">
        <f t="shared" si="12"/>
        <v>183.93756560698475</v>
      </c>
      <c r="O70" s="11">
        <f t="shared" si="12"/>
        <v>171.49097517703981</v>
      </c>
      <c r="P70" s="11">
        <f t="shared" si="12"/>
        <v>124.13754248222789</v>
      </c>
      <c r="Q70" s="12">
        <f t="shared" si="12"/>
        <v>108.69103905766744</v>
      </c>
      <c r="R70" s="99">
        <f t="shared" si="13"/>
        <v>183.93756560698475</v>
      </c>
      <c r="S70" s="100">
        <f t="shared" si="14"/>
        <v>171.49097517703981</v>
      </c>
      <c r="T70" s="100">
        <f t="shared" si="15"/>
        <v>124.13754248222789</v>
      </c>
      <c r="U70" s="100">
        <f t="shared" si="16"/>
        <v>108.69103905766744</v>
      </c>
      <c r="V70" s="95">
        <f t="shared" si="17"/>
        <v>183.93756560698475</v>
      </c>
      <c r="W70" s="96">
        <f t="shared" si="18"/>
        <v>171.49097517703981</v>
      </c>
      <c r="X70" s="96">
        <f t="shared" si="19"/>
        <v>124.13754248222789</v>
      </c>
      <c r="Y70" s="96">
        <f t="shared" si="20"/>
        <v>108.69103905766744</v>
      </c>
      <c r="Z70" s="60">
        <f t="shared" si="21"/>
        <v>183.93756560698475</v>
      </c>
      <c r="AA70" s="61">
        <f t="shared" si="22"/>
        <v>171.49097517703981</v>
      </c>
      <c r="AB70" s="61">
        <f t="shared" si="23"/>
        <v>124.13754248222789</v>
      </c>
      <c r="AC70" s="108">
        <f t="shared" si="24"/>
        <v>108.69103905766744</v>
      </c>
      <c r="AD70" s="61">
        <f t="shared" si="25"/>
        <v>183.93756560698475</v>
      </c>
      <c r="AE70" s="61">
        <f t="shared" si="26"/>
        <v>171.49097517703981</v>
      </c>
      <c r="AF70" s="61">
        <f t="shared" si="27"/>
        <v>124.13754248222789</v>
      </c>
      <c r="AG70" s="108">
        <f t="shared" si="28"/>
        <v>108.69103905766744</v>
      </c>
      <c r="AH70" s="61">
        <f t="shared" si="29"/>
        <v>183.93756560698475</v>
      </c>
      <c r="AI70" s="61">
        <f t="shared" si="30"/>
        <v>171.49097517703981</v>
      </c>
      <c r="AJ70" s="61">
        <f t="shared" si="31"/>
        <v>124.13754248222789</v>
      </c>
      <c r="AK70" s="61">
        <f t="shared" si="32"/>
        <v>108.69103905766744</v>
      </c>
      <c r="AL70" s="60">
        <f>IF($C70="",AH70,IF(AH70&gt;AH71,SUMPRODUCT(AH70:AH71,F70:F71)/SUM(F70:F71),AH70))</f>
        <v>183.93756560698475</v>
      </c>
      <c r="AM70" s="61">
        <f>IF($C70="",AI70,IF(AI70&gt;AI71,SUMPRODUCT(AI70:AI71,G70:G71)/SUM(G70:G71),AI70))</f>
        <v>171.49097517703981</v>
      </c>
      <c r="AN70" s="61">
        <f>IF($C70="",AJ70,IF(AJ70&gt;AJ71,SUMPRODUCT(AJ70:AJ71,H70:H71)/SUM(H70:H71),AJ70))</f>
        <v>124.13754248222789</v>
      </c>
      <c r="AO70" s="108">
        <f>IF($C70="",AK70,IF(AK70&gt;AK71,SUMPRODUCT(AK70:AK71,I70:I71)/SUM(I70:I71),AK70))</f>
        <v>108.69103905766744</v>
      </c>
      <c r="AP70" s="60">
        <f t="shared" si="33"/>
        <v>183.93756560698475</v>
      </c>
      <c r="AQ70" s="61">
        <f t="shared" si="34"/>
        <v>171.49097517703981</v>
      </c>
      <c r="AR70" s="61">
        <f t="shared" si="35"/>
        <v>124.13754248222789</v>
      </c>
      <c r="AS70" s="108">
        <f t="shared" si="36"/>
        <v>108.69103905766744</v>
      </c>
      <c r="AT70" s="18" t="str">
        <f t="shared" si="37"/>
        <v/>
      </c>
      <c r="AU70" s="19" t="str">
        <f t="shared" si="38"/>
        <v/>
      </c>
      <c r="AV70" s="19" t="str">
        <f t="shared" si="39"/>
        <v/>
      </c>
      <c r="AW70" s="19" t="str">
        <f t="shared" si="40"/>
        <v/>
      </c>
      <c r="AX70" s="19" t="str">
        <f t="shared" si="50"/>
        <v/>
      </c>
      <c r="AY70" s="306" t="str">
        <f t="shared" si="52"/>
        <v/>
      </c>
      <c r="AZ70" s="309">
        <f t="shared" si="51"/>
        <v>183.93756560698475</v>
      </c>
      <c r="BA70" s="306">
        <f t="shared" si="41"/>
        <v>171.49097517703981</v>
      </c>
      <c r="BB70" s="306">
        <f t="shared" si="9"/>
        <v>124.13754248222789</v>
      </c>
      <c r="BC70" s="310">
        <f t="shared" si="49"/>
        <v>108.69103905766744</v>
      </c>
      <c r="BD70" s="18" t="str">
        <f t="shared" si="42"/>
        <v/>
      </c>
      <c r="BE70" s="19" t="str">
        <f t="shared" si="43"/>
        <v/>
      </c>
      <c r="BF70" s="19" t="str">
        <f t="shared" si="44"/>
        <v/>
      </c>
      <c r="BG70" s="19" t="str">
        <f t="shared" si="45"/>
        <v/>
      </c>
      <c r="BH70" s="19" t="str">
        <f t="shared" si="46"/>
        <v/>
      </c>
      <c r="BI70" s="20" t="str">
        <f t="shared" si="47"/>
        <v/>
      </c>
      <c r="BJ70" s="627">
        <f t="shared" si="48"/>
        <v>45244412.795091003</v>
      </c>
      <c r="BK70" s="304"/>
    </row>
    <row r="71" spans="1:63">
      <c r="A71">
        <v>140</v>
      </c>
      <c r="B71" s="88" t="s">
        <v>10</v>
      </c>
      <c r="D71" s="62" t="str">
        <f t="shared" si="11"/>
        <v>A</v>
      </c>
      <c r="E71">
        <f>IF(ISERROR(VLOOKUP(A71,Mandatory!A:A,1,FALSE)),0,1)</f>
        <v>1</v>
      </c>
      <c r="F71" s="54">
        <f>VLOOKUP(A71,'Front-loading'!A:AG,$F$6,FALSE)</f>
        <v>3712</v>
      </c>
      <c r="G71" s="55">
        <f>VLOOKUP(A71,'Front-loading'!A:AG,$G$6,FALSE)</f>
        <v>358682</v>
      </c>
      <c r="H71" s="55">
        <f>VLOOKUP(A71,'Front-loading'!A:AG,$H$6,FALSE)</f>
        <v>5954</v>
      </c>
      <c r="I71" s="56">
        <f>VLOOKUP(A71,'Front-loading'!A:AG,$I$6,FALSE)</f>
        <v>378908</v>
      </c>
      <c r="J71" s="54">
        <f>VLOOKUP(A71,'Front-loading'!A:AG,$J$6,FALSE)</f>
        <v>712661.28743297304</v>
      </c>
      <c r="K71" s="55">
        <f>VLOOKUP(A71,'Front-loading'!A:AG,$K$6,FALSE)</f>
        <v>44333470.665162399</v>
      </c>
      <c r="L71" s="55">
        <f>VLOOKUP(A71,'Front-loading'!A:AG,$L$6,FALSE)</f>
        <v>793062.93483768601</v>
      </c>
      <c r="M71" s="56">
        <f>VLOOKUP(A71,'Front-loading'!A:AG,$M$6,FALSE)</f>
        <v>29232323.716437496</v>
      </c>
      <c r="N71" s="15">
        <f t="shared" si="12"/>
        <v>191.98849338172766</v>
      </c>
      <c r="O71" s="11">
        <f t="shared" si="12"/>
        <v>123.60104679120334</v>
      </c>
      <c r="P71" s="11">
        <f t="shared" si="12"/>
        <v>133.19834310340713</v>
      </c>
      <c r="Q71" s="12">
        <f t="shared" si="12"/>
        <v>77.148869162006335</v>
      </c>
      <c r="R71" s="99">
        <f t="shared" si="13"/>
        <v>191.98849338172766</v>
      </c>
      <c r="S71" s="100">
        <f t="shared" si="14"/>
        <v>123.60104679120334</v>
      </c>
      <c r="T71" s="100">
        <f t="shared" si="15"/>
        <v>133.19834310340713</v>
      </c>
      <c r="U71" s="100">
        <f t="shared" si="16"/>
        <v>77.148869162006335</v>
      </c>
      <c r="V71" s="95">
        <f t="shared" si="17"/>
        <v>191.98849338172766</v>
      </c>
      <c r="W71" s="96">
        <f t="shared" si="18"/>
        <v>123.60104679120334</v>
      </c>
      <c r="X71" s="96">
        <f t="shared" si="19"/>
        <v>133.19834310340713</v>
      </c>
      <c r="Y71" s="96">
        <f t="shared" si="20"/>
        <v>77.148869162006335</v>
      </c>
      <c r="Z71" s="60">
        <f t="shared" si="21"/>
        <v>191.98849338172766</v>
      </c>
      <c r="AA71" s="61">
        <f t="shared" si="22"/>
        <v>123.60104679120334</v>
      </c>
      <c r="AB71" s="61">
        <f t="shared" si="23"/>
        <v>133.19834310340713</v>
      </c>
      <c r="AC71" s="108">
        <f t="shared" si="24"/>
        <v>77.148869162006335</v>
      </c>
      <c r="AD71" s="61">
        <f t="shared" si="25"/>
        <v>191.98849338172766</v>
      </c>
      <c r="AE71" s="61">
        <f t="shared" si="26"/>
        <v>123.60104679120334</v>
      </c>
      <c r="AF71" s="61">
        <f t="shared" si="27"/>
        <v>133.19834310340713</v>
      </c>
      <c r="AG71" s="108">
        <f t="shared" si="28"/>
        <v>77.148869162006335</v>
      </c>
      <c r="AH71" s="61">
        <f t="shared" si="29"/>
        <v>191.98849338172766</v>
      </c>
      <c r="AI71" s="61">
        <f t="shared" si="30"/>
        <v>123.60104679120334</v>
      </c>
      <c r="AJ71" s="61">
        <f t="shared" si="31"/>
        <v>133.19834310340713</v>
      </c>
      <c r="AK71" s="61">
        <f t="shared" si="32"/>
        <v>77.148869162006335</v>
      </c>
      <c r="AL71" s="60">
        <f>IF($C71="",AH71,IF(AH70&gt;AH71,SUMPRODUCT(AH70:AH71,F70:F71)/SUM(F70:F71),AH71))</f>
        <v>191.98849338172766</v>
      </c>
      <c r="AM71" s="61">
        <f>IF($C71="",AI71,IF(AI70&gt;AI71,SUMPRODUCT(AI70:AI71,G70:G71)/SUM(G70:G71),AI71))</f>
        <v>123.60104679120334</v>
      </c>
      <c r="AN71" s="61">
        <f>IF($C71="",AJ71,IF(AJ70&gt;AJ71,SUMPRODUCT(AJ70:AJ71,H70:H71)/SUM(H70:H71),AJ71))</f>
        <v>133.19834310340713</v>
      </c>
      <c r="AO71" s="108">
        <f>IF($C71="",AK71,IF(AK70&gt;AK71,SUMPRODUCT(AK70:AK71,I70:I71)/SUM(I70:I71),AK71))</f>
        <v>77.148869162006335</v>
      </c>
      <c r="AP71" s="60">
        <f t="shared" si="33"/>
        <v>191.98849338172766</v>
      </c>
      <c r="AQ71" s="61">
        <f t="shared" si="34"/>
        <v>123.60104679120334</v>
      </c>
      <c r="AR71" s="61">
        <f t="shared" si="35"/>
        <v>133.19834310340713</v>
      </c>
      <c r="AS71" s="108">
        <f t="shared" si="36"/>
        <v>77.148869162006335</v>
      </c>
      <c r="AT71" s="18" t="str">
        <f t="shared" si="37"/>
        <v/>
      </c>
      <c r="AU71" s="19" t="str">
        <f t="shared" si="38"/>
        <v/>
      </c>
      <c r="AV71" s="19" t="str">
        <f t="shared" si="39"/>
        <v/>
      </c>
      <c r="AW71" s="19" t="str">
        <f t="shared" si="40"/>
        <v/>
      </c>
      <c r="AX71" s="19" t="str">
        <f t="shared" si="50"/>
        <v/>
      </c>
      <c r="AY71" s="306" t="str">
        <f t="shared" si="52"/>
        <v/>
      </c>
      <c r="AZ71" s="309">
        <f t="shared" si="51"/>
        <v>191.98849338172766</v>
      </c>
      <c r="BA71" s="306">
        <f t="shared" si="41"/>
        <v>123.60104679120334</v>
      </c>
      <c r="BB71" s="306">
        <f t="shared" si="9"/>
        <v>133.19834310340713</v>
      </c>
      <c r="BC71" s="310">
        <f t="shared" si="49"/>
        <v>77.148869162006335</v>
      </c>
      <c r="BD71" s="18" t="str">
        <f t="shared" si="42"/>
        <v/>
      </c>
      <c r="BE71" s="19" t="str">
        <f t="shared" si="43"/>
        <v/>
      </c>
      <c r="BF71" s="19" t="str">
        <f t="shared" si="44"/>
        <v/>
      </c>
      <c r="BG71" s="19" t="str">
        <f t="shared" si="45"/>
        <v/>
      </c>
      <c r="BH71" s="19" t="str">
        <f t="shared" si="46"/>
        <v/>
      </c>
      <c r="BI71" s="20" t="str">
        <f t="shared" si="47"/>
        <v/>
      </c>
      <c r="BJ71" s="627">
        <f t="shared" si="48"/>
        <v>75071518.603870556</v>
      </c>
      <c r="BK71" s="304"/>
    </row>
    <row r="72" spans="1:63">
      <c r="A72">
        <v>141</v>
      </c>
      <c r="B72" s="88" t="s">
        <v>446</v>
      </c>
      <c r="D72" s="62" t="str">
        <f t="shared" si="11"/>
        <v>A</v>
      </c>
      <c r="E72">
        <f>IF(ISERROR(VLOOKUP(A72,Mandatory!A:A,1,FALSE)),0,1)</f>
        <v>0</v>
      </c>
      <c r="F72" s="54">
        <f>VLOOKUP(A72,'Front-loading'!A:AG,$F$6,FALSE)</f>
        <v>1004</v>
      </c>
      <c r="G72" s="55">
        <f>VLOOKUP(A72,'Front-loading'!A:AG,$G$6,FALSE)</f>
        <v>67944</v>
      </c>
      <c r="H72" s="55">
        <f>VLOOKUP(A72,'Front-loading'!A:AG,$H$6,FALSE)</f>
        <v>669</v>
      </c>
      <c r="I72" s="56">
        <f>VLOOKUP(A72,'Front-loading'!A:AG,$I$6,FALSE)</f>
        <v>171376</v>
      </c>
      <c r="J72" s="54">
        <f>VLOOKUP(A72,'Front-loading'!A:AG,$J$6,FALSE)</f>
        <v>162447.6930413798</v>
      </c>
      <c r="K72" s="55">
        <f>VLOOKUP(A72,'Front-loading'!A:AG,$K$6,FALSE)</f>
        <v>8171001.1943168864</v>
      </c>
      <c r="L72" s="55">
        <f>VLOOKUP(A72,'Front-loading'!A:AG,$L$6,FALSE)</f>
        <v>59954.791826185377</v>
      </c>
      <c r="M72" s="56">
        <f>VLOOKUP(A72,'Front-loading'!A:AG,$M$6,FALSE)</f>
        <v>14921937.258192822</v>
      </c>
      <c r="N72" s="15">
        <f t="shared" si="12"/>
        <v>161.80049107707151</v>
      </c>
      <c r="O72" s="11">
        <f t="shared" si="12"/>
        <v>120.26082059220661</v>
      </c>
      <c r="P72" s="11">
        <f t="shared" si="12"/>
        <v>89.618522909096228</v>
      </c>
      <c r="Q72" s="12">
        <f t="shared" si="12"/>
        <v>87.07133588246208</v>
      </c>
      <c r="R72" s="99">
        <f t="shared" si="13"/>
        <v>161.80049107707151</v>
      </c>
      <c r="S72" s="100">
        <f t="shared" si="14"/>
        <v>120.26082059220661</v>
      </c>
      <c r="T72" s="100">
        <f t="shared" si="15"/>
        <v>89.618522909096228</v>
      </c>
      <c r="U72" s="100">
        <f t="shared" si="16"/>
        <v>87.07133588246208</v>
      </c>
      <c r="V72" s="95">
        <f t="shared" si="17"/>
        <v>161.80049107707151</v>
      </c>
      <c r="W72" s="96">
        <f t="shared" si="18"/>
        <v>120.26082059220661</v>
      </c>
      <c r="X72" s="96">
        <f t="shared" si="19"/>
        <v>89.618522909096228</v>
      </c>
      <c r="Y72" s="96">
        <f t="shared" si="20"/>
        <v>87.07133588246208</v>
      </c>
      <c r="Z72" s="60">
        <f t="shared" si="21"/>
        <v>161.80049107707151</v>
      </c>
      <c r="AA72" s="61">
        <f t="shared" si="22"/>
        <v>120.26082059220661</v>
      </c>
      <c r="AB72" s="61">
        <f t="shared" si="23"/>
        <v>89.618522909096228</v>
      </c>
      <c r="AC72" s="108">
        <f t="shared" si="24"/>
        <v>87.07133588246208</v>
      </c>
      <c r="AD72" s="61">
        <f t="shared" si="25"/>
        <v>161.80049107707151</v>
      </c>
      <c r="AE72" s="61">
        <f t="shared" si="26"/>
        <v>120.26082059220661</v>
      </c>
      <c r="AF72" s="61">
        <f t="shared" si="27"/>
        <v>89.618522909096228</v>
      </c>
      <c r="AG72" s="108">
        <f t="shared" si="28"/>
        <v>87.07133588246208</v>
      </c>
      <c r="AH72" s="61">
        <f t="shared" si="29"/>
        <v>161.80049107707151</v>
      </c>
      <c r="AI72" s="61">
        <f t="shared" si="30"/>
        <v>120.26082059220661</v>
      </c>
      <c r="AJ72" s="61">
        <f t="shared" si="31"/>
        <v>89.618522909096228</v>
      </c>
      <c r="AK72" s="61">
        <f t="shared" si="32"/>
        <v>87.07133588246208</v>
      </c>
      <c r="AL72" s="60">
        <f>IF($C72="",AH72,IF(AH72&gt;AH73,SUMPRODUCT(AH72:AH73,F72:F73)/SUM(F72:F73),AH72))</f>
        <v>161.80049107707151</v>
      </c>
      <c r="AM72" s="61">
        <f>IF($C72="",AI72,IF(AI72&gt;AI73,SUMPRODUCT(AI72:AI73,G72:G73)/SUM(G72:G73),AI72))</f>
        <v>120.26082059220661</v>
      </c>
      <c r="AN72" s="61">
        <f>IF($C72="",AJ72,IF(AJ72&gt;AJ73,SUMPRODUCT(AJ72:AJ73,H72:H73)/SUM(H72:H73),AJ72))</f>
        <v>89.618522909096228</v>
      </c>
      <c r="AO72" s="108">
        <f>IF($C72="",AK72,IF(AK72&gt;AK73,SUMPRODUCT(AK72:AK73,I72:I73)/SUM(I72:I73),AK72))</f>
        <v>87.07133588246208</v>
      </c>
      <c r="AP72" s="60">
        <f t="shared" si="33"/>
        <v>161.80049107707151</v>
      </c>
      <c r="AQ72" s="61">
        <f t="shared" si="34"/>
        <v>120.26082059220661</v>
      </c>
      <c r="AR72" s="61">
        <f t="shared" si="35"/>
        <v>89.618522909096228</v>
      </c>
      <c r="AS72" s="108">
        <f t="shared" si="36"/>
        <v>87.07133588246208</v>
      </c>
      <c r="AT72" s="18" t="str">
        <f t="shared" si="37"/>
        <v/>
      </c>
      <c r="AU72" s="19" t="str">
        <f t="shared" si="38"/>
        <v/>
      </c>
      <c r="AV72" s="19" t="str">
        <f t="shared" si="39"/>
        <v/>
      </c>
      <c r="AW72" s="19" t="str">
        <f t="shared" si="40"/>
        <v/>
      </c>
      <c r="AX72" s="19" t="str">
        <f t="shared" si="50"/>
        <v/>
      </c>
      <c r="AY72" s="306" t="str">
        <f t="shared" si="52"/>
        <v/>
      </c>
      <c r="AZ72" s="309">
        <f t="shared" si="51"/>
        <v>161.80049107707151</v>
      </c>
      <c r="BA72" s="306">
        <f t="shared" si="41"/>
        <v>120.26082059220661</v>
      </c>
      <c r="BB72" s="306">
        <f t="shared" si="9"/>
        <v>89.618522909096228</v>
      </c>
      <c r="BC72" s="310">
        <f t="shared" si="49"/>
        <v>87.07133588246208</v>
      </c>
      <c r="BD72" s="18" t="str">
        <f t="shared" si="42"/>
        <v/>
      </c>
      <c r="BE72" s="19" t="str">
        <f t="shared" si="43"/>
        <v/>
      </c>
      <c r="BF72" s="19" t="str">
        <f t="shared" si="44"/>
        <v/>
      </c>
      <c r="BG72" s="19" t="str">
        <f t="shared" si="45"/>
        <v/>
      </c>
      <c r="BH72" s="19" t="str">
        <f t="shared" si="46"/>
        <v/>
      </c>
      <c r="BI72" s="20" t="str">
        <f t="shared" si="47"/>
        <v/>
      </c>
      <c r="BJ72" s="627">
        <f t="shared" si="48"/>
        <v>23315340.937377274</v>
      </c>
      <c r="BK72" s="304"/>
    </row>
    <row r="73" spans="1:63">
      <c r="A73">
        <v>143</v>
      </c>
      <c r="B73" s="88" t="s">
        <v>11</v>
      </c>
      <c r="D73" s="62" t="str">
        <f t="shared" si="11"/>
        <v>A</v>
      </c>
      <c r="E73">
        <f>IF(ISERROR(VLOOKUP(A73,Mandatory!A:A,1,FALSE)),0,1)</f>
        <v>1</v>
      </c>
      <c r="F73" s="54">
        <f>VLOOKUP(A73,'Front-loading'!A:AG,$F$6,FALSE)</f>
        <v>1365</v>
      </c>
      <c r="G73" s="55">
        <f>VLOOKUP(A73,'Front-loading'!A:AG,$G$6,FALSE)</f>
        <v>65160</v>
      </c>
      <c r="H73" s="55">
        <f>VLOOKUP(A73,'Front-loading'!A:AG,$H$6,FALSE)</f>
        <v>5219</v>
      </c>
      <c r="I73" s="56">
        <f>VLOOKUP(A73,'Front-loading'!A:AG,$I$6,FALSE)</f>
        <v>245076</v>
      </c>
      <c r="J73" s="54">
        <f>VLOOKUP(A73,'Front-loading'!A:AG,$J$6,FALSE)</f>
        <v>293051.56257570302</v>
      </c>
      <c r="K73" s="55">
        <f>VLOOKUP(A73,'Front-loading'!A:AG,$K$6,FALSE)</f>
        <v>10485284.533029802</v>
      </c>
      <c r="L73" s="55">
        <f>VLOOKUP(A73,'Front-loading'!A:AG,$L$6,FALSE)</f>
        <v>578884.81179208506</v>
      </c>
      <c r="M73" s="56">
        <f>VLOOKUP(A73,'Front-loading'!A:AG,$M$6,FALSE)</f>
        <v>19877615.574629877</v>
      </c>
      <c r="N73" s="15">
        <f t="shared" si="12"/>
        <v>214.68978943274948</v>
      </c>
      <c r="O73" s="11">
        <f t="shared" si="12"/>
        <v>160.91596889241563</v>
      </c>
      <c r="P73" s="11">
        <f t="shared" si="12"/>
        <v>110.9187223207674</v>
      </c>
      <c r="Q73" s="12">
        <f t="shared" si="12"/>
        <v>81.107964772682251</v>
      </c>
      <c r="R73" s="99">
        <f t="shared" si="13"/>
        <v>214.68978943274948</v>
      </c>
      <c r="S73" s="100">
        <f t="shared" si="14"/>
        <v>160.91596889241563</v>
      </c>
      <c r="T73" s="100">
        <f t="shared" si="15"/>
        <v>110.9187223207674</v>
      </c>
      <c r="U73" s="100">
        <f t="shared" si="16"/>
        <v>81.107964772682251</v>
      </c>
      <c r="V73" s="95">
        <f t="shared" si="17"/>
        <v>214.68978943274948</v>
      </c>
      <c r="W73" s="96">
        <f t="shared" si="18"/>
        <v>160.91596889241563</v>
      </c>
      <c r="X73" s="96">
        <f t="shared" si="19"/>
        <v>110.9187223207674</v>
      </c>
      <c r="Y73" s="96">
        <f t="shared" si="20"/>
        <v>81.107964772682251</v>
      </c>
      <c r="Z73" s="60">
        <f t="shared" si="21"/>
        <v>214.68978943274948</v>
      </c>
      <c r="AA73" s="61">
        <f t="shared" si="22"/>
        <v>160.91596889241563</v>
      </c>
      <c r="AB73" s="61">
        <f t="shared" si="23"/>
        <v>110.9187223207674</v>
      </c>
      <c r="AC73" s="108">
        <f t="shared" si="24"/>
        <v>81.107964772682251</v>
      </c>
      <c r="AD73" s="61">
        <f t="shared" si="25"/>
        <v>214.68978943274948</v>
      </c>
      <c r="AE73" s="61">
        <f t="shared" si="26"/>
        <v>160.91596889241563</v>
      </c>
      <c r="AF73" s="61">
        <f t="shared" si="27"/>
        <v>110.9187223207674</v>
      </c>
      <c r="AG73" s="108">
        <f t="shared" si="28"/>
        <v>81.107964772682251</v>
      </c>
      <c r="AH73" s="61">
        <f t="shared" si="29"/>
        <v>214.68978943274948</v>
      </c>
      <c r="AI73" s="61">
        <f t="shared" si="30"/>
        <v>160.91596889241563</v>
      </c>
      <c r="AJ73" s="61">
        <f t="shared" si="31"/>
        <v>110.9187223207674</v>
      </c>
      <c r="AK73" s="61">
        <f t="shared" si="32"/>
        <v>81.107964772682251</v>
      </c>
      <c r="AL73" s="60">
        <f>IF($C73="",AH73,IF(AH72&gt;AH73,SUMPRODUCT(AH72:AH73,F72:F73)/SUM(F72:F73),AH73))</f>
        <v>214.68978943274948</v>
      </c>
      <c r="AM73" s="61">
        <f>IF($C73="",AI73,IF(AI72&gt;AI73,SUMPRODUCT(AI72:AI73,G72:G73)/SUM(G72:G73),AI73))</f>
        <v>160.91596889241563</v>
      </c>
      <c r="AN73" s="61">
        <f>IF($C73="",AJ73,IF(AJ72&gt;AJ73,SUMPRODUCT(AJ72:AJ73,H72:H73)/SUM(H72:H73),AJ73))</f>
        <v>110.9187223207674</v>
      </c>
      <c r="AO73" s="108">
        <f>IF($C73="",AK73,IF(AK72&gt;AK73,SUMPRODUCT(AK72:AK73,I72:I73)/SUM(I72:I73),AK73))</f>
        <v>81.107964772682251</v>
      </c>
      <c r="AP73" s="60">
        <f t="shared" si="33"/>
        <v>214.68978943274948</v>
      </c>
      <c r="AQ73" s="61">
        <f t="shared" si="34"/>
        <v>160.91596889241563</v>
      </c>
      <c r="AR73" s="61">
        <f t="shared" si="35"/>
        <v>110.9187223207674</v>
      </c>
      <c r="AS73" s="108">
        <f t="shared" si="36"/>
        <v>81.107964772682251</v>
      </c>
      <c r="AT73" s="18" t="str">
        <f t="shared" si="37"/>
        <v/>
      </c>
      <c r="AU73" s="19" t="str">
        <f t="shared" si="38"/>
        <v/>
      </c>
      <c r="AV73" s="19" t="str">
        <f t="shared" si="39"/>
        <v/>
      </c>
      <c r="AW73" s="19" t="str">
        <f t="shared" si="40"/>
        <v/>
      </c>
      <c r="AX73" s="19" t="str">
        <f t="shared" si="50"/>
        <v/>
      </c>
      <c r="AY73" s="306" t="str">
        <f t="shared" si="52"/>
        <v/>
      </c>
      <c r="AZ73" s="309">
        <f t="shared" si="51"/>
        <v>214.68978943274948</v>
      </c>
      <c r="BA73" s="306">
        <f t="shared" si="41"/>
        <v>160.91596889241563</v>
      </c>
      <c r="BB73" s="306">
        <f t="shared" si="9"/>
        <v>110.9187223207674</v>
      </c>
      <c r="BC73" s="310">
        <f t="shared" si="49"/>
        <v>81.107964772682251</v>
      </c>
      <c r="BD73" s="18" t="str">
        <f t="shared" si="42"/>
        <v/>
      </c>
      <c r="BE73" s="19" t="str">
        <f t="shared" si="43"/>
        <v/>
      </c>
      <c r="BF73" s="19" t="str">
        <f t="shared" si="44"/>
        <v/>
      </c>
      <c r="BG73" s="19" t="str">
        <f t="shared" si="45"/>
        <v/>
      </c>
      <c r="BH73" s="19" t="str">
        <f t="shared" si="46"/>
        <v/>
      </c>
      <c r="BI73" s="20" t="str">
        <f t="shared" si="47"/>
        <v/>
      </c>
      <c r="BJ73" s="627">
        <f t="shared" si="48"/>
        <v>31234836.482027467</v>
      </c>
      <c r="BK73" s="304"/>
    </row>
    <row r="74" spans="1:63">
      <c r="A74">
        <v>170</v>
      </c>
      <c r="B74" s="88" t="s">
        <v>14</v>
      </c>
      <c r="D74" s="62" t="str">
        <f t="shared" si="11"/>
        <v>A</v>
      </c>
      <c r="E74">
        <f>IF(ISERROR(VLOOKUP(A74,Mandatory!A:A,1,FALSE)),0,1)</f>
        <v>1</v>
      </c>
      <c r="F74" s="54">
        <f>VLOOKUP(A74,'Front-loading'!A:AG,$F$6,FALSE)</f>
        <v>940</v>
      </c>
      <c r="G74" s="55">
        <f>VLOOKUP(A74,'Front-loading'!A:AG,$G$6,FALSE)</f>
        <v>22523</v>
      </c>
      <c r="H74" s="55">
        <f>VLOOKUP(A74,'Front-loading'!A:AG,$H$6,FALSE)</f>
        <v>600</v>
      </c>
      <c r="I74" s="56">
        <f>VLOOKUP(A74,'Front-loading'!A:AG,$I$6,FALSE)</f>
        <v>36193</v>
      </c>
      <c r="J74" s="54">
        <f>VLOOKUP(A74,'Front-loading'!A:AG,$J$6,FALSE)</f>
        <v>159397.6892455284</v>
      </c>
      <c r="K74" s="55">
        <f>VLOOKUP(A74,'Front-loading'!A:AG,$K$6,FALSE)</f>
        <v>6169033.7984553976</v>
      </c>
      <c r="L74" s="55">
        <f>VLOOKUP(A74,'Front-loading'!A:AG,$L$6,FALSE)</f>
        <v>129369.94617297061</v>
      </c>
      <c r="M74" s="56">
        <f>VLOOKUP(A74,'Front-loading'!A:AG,$M$6,FALSE)</f>
        <v>6680205.5691329921</v>
      </c>
      <c r="N74" s="15">
        <f t="shared" si="12"/>
        <v>169.5720098356685</v>
      </c>
      <c r="O74" s="11">
        <f t="shared" si="12"/>
        <v>273.89929398638714</v>
      </c>
      <c r="P74" s="11">
        <f t="shared" si="12"/>
        <v>215.61657695495103</v>
      </c>
      <c r="Q74" s="12">
        <f t="shared" si="12"/>
        <v>184.57175611673506</v>
      </c>
      <c r="R74" s="99">
        <f t="shared" si="13"/>
        <v>169.5720098356685</v>
      </c>
      <c r="S74" s="100">
        <f t="shared" si="14"/>
        <v>273.89929398638714</v>
      </c>
      <c r="T74" s="100">
        <f t="shared" si="15"/>
        <v>215.61657695495103</v>
      </c>
      <c r="U74" s="100">
        <f t="shared" si="16"/>
        <v>184.57175611673506</v>
      </c>
      <c r="V74" s="95">
        <f t="shared" si="17"/>
        <v>169.5720098356685</v>
      </c>
      <c r="W74" s="96">
        <f t="shared" si="18"/>
        <v>273.89929398638714</v>
      </c>
      <c r="X74" s="96">
        <f t="shared" si="19"/>
        <v>215.61657695495103</v>
      </c>
      <c r="Y74" s="96">
        <f t="shared" si="20"/>
        <v>184.57175611673506</v>
      </c>
      <c r="Z74" s="60">
        <f t="shared" si="21"/>
        <v>187.51145157045389</v>
      </c>
      <c r="AA74" s="61">
        <f t="shared" si="22"/>
        <v>273.89929398638714</v>
      </c>
      <c r="AB74" s="61">
        <f t="shared" si="23"/>
        <v>187.51145157045389</v>
      </c>
      <c r="AC74" s="108">
        <f t="shared" si="24"/>
        <v>184.57175611673506</v>
      </c>
      <c r="AD74" s="61">
        <f t="shared" si="25"/>
        <v>270.43833111416376</v>
      </c>
      <c r="AE74" s="61">
        <f t="shared" si="26"/>
        <v>270.43833111416376</v>
      </c>
      <c r="AF74" s="61">
        <f t="shared" si="27"/>
        <v>187.51145157045389</v>
      </c>
      <c r="AG74" s="108">
        <f t="shared" si="28"/>
        <v>184.57175611673506</v>
      </c>
      <c r="AH74" s="61">
        <f t="shared" si="29"/>
        <v>270.43833111416376</v>
      </c>
      <c r="AI74" s="61">
        <f t="shared" si="30"/>
        <v>270.43833111416376</v>
      </c>
      <c r="AJ74" s="61">
        <f t="shared" si="31"/>
        <v>187.51145157045389</v>
      </c>
      <c r="AK74" s="61">
        <f t="shared" si="32"/>
        <v>184.57175611673506</v>
      </c>
      <c r="AL74" s="60">
        <f>IF($C74="",AH74,IF(AH74&gt;AH75,SUMPRODUCT(AH74:AH75,F74:F75)/SUM(F74:F75),AH74))</f>
        <v>270.43833111416376</v>
      </c>
      <c r="AM74" s="61">
        <f>IF($C74="",AI74,IF(AI74&gt;AI75,SUMPRODUCT(AI74:AI75,G74:G75)/SUM(G74:G75),AI74))</f>
        <v>270.43833111416376</v>
      </c>
      <c r="AN74" s="61">
        <f>IF($C74="",AJ74,IF(AJ74&gt;AJ75,SUMPRODUCT(AJ74:AJ75,H74:H75)/SUM(H74:H75),AJ74))</f>
        <v>187.51145157045389</v>
      </c>
      <c r="AO74" s="108">
        <f>IF($C74="",AK74,IF(AK74&gt;AK75,SUMPRODUCT(AK74:AK75,I74:I75)/SUM(I74:I75),AK74))</f>
        <v>184.57175611673506</v>
      </c>
      <c r="AP74" s="60">
        <f t="shared" si="33"/>
        <v>270.43833111416376</v>
      </c>
      <c r="AQ74" s="61">
        <f t="shared" si="34"/>
        <v>270.43833111416376</v>
      </c>
      <c r="AR74" s="61">
        <f t="shared" si="35"/>
        <v>187.51145157045389</v>
      </c>
      <c r="AS74" s="108">
        <f t="shared" si="36"/>
        <v>184.57175611673506</v>
      </c>
      <c r="AT74" s="18" t="str">
        <f t="shared" si="37"/>
        <v/>
      </c>
      <c r="AU74" s="19" t="str">
        <f t="shared" si="38"/>
        <v/>
      </c>
      <c r="AV74" s="19" t="str">
        <f t="shared" si="39"/>
        <v/>
      </c>
      <c r="AW74" s="19" t="str">
        <f t="shared" si="40"/>
        <v/>
      </c>
      <c r="AX74" s="19" t="str">
        <f t="shared" si="50"/>
        <v/>
      </c>
      <c r="AY74" s="306" t="str">
        <f t="shared" si="52"/>
        <v/>
      </c>
      <c r="AZ74" s="309">
        <f t="shared" si="51"/>
        <v>270.43833111416376</v>
      </c>
      <c r="BA74" s="306">
        <f t="shared" si="41"/>
        <v>270.43833111416376</v>
      </c>
      <c r="BB74" s="306">
        <f t="shared" si="9"/>
        <v>187.51145157045389</v>
      </c>
      <c r="BC74" s="310">
        <f t="shared" si="49"/>
        <v>184.57175611673506</v>
      </c>
      <c r="BD74" s="18" t="str">
        <f t="shared" si="42"/>
        <v/>
      </c>
      <c r="BE74" s="19" t="str">
        <f t="shared" si="43"/>
        <v/>
      </c>
      <c r="BF74" s="19" t="str">
        <f t="shared" si="44"/>
        <v/>
      </c>
      <c r="BG74" s="19" t="str">
        <f t="shared" si="45"/>
        <v/>
      </c>
      <c r="BH74" s="19" t="str">
        <f t="shared" si="46"/>
        <v/>
      </c>
      <c r="BI74" s="20" t="str">
        <f t="shared" si="47"/>
        <v/>
      </c>
      <c r="BJ74" s="627">
        <f t="shared" si="48"/>
        <v>13138007.003006889</v>
      </c>
      <c r="BK74" s="304"/>
    </row>
    <row r="75" spans="1:63">
      <c r="A75">
        <v>174</v>
      </c>
      <c r="B75" s="88" t="s">
        <v>450</v>
      </c>
      <c r="D75" s="62" t="str">
        <f t="shared" si="11"/>
        <v>A</v>
      </c>
      <c r="E75">
        <f>IF(ISERROR(VLOOKUP(A75,Mandatory!A:A,1,FALSE)),0,1)</f>
        <v>0</v>
      </c>
      <c r="F75" s="54">
        <f>VLOOKUP(A75,'Front-loading'!A:AG,$F$6,FALSE)</f>
        <v>0</v>
      </c>
      <c r="G75" s="55">
        <f>VLOOKUP(A75,'Front-loading'!A:AG,$G$6,FALSE)</f>
        <v>185</v>
      </c>
      <c r="H75" s="55">
        <f>VLOOKUP(A75,'Front-loading'!A:AG,$H$6,FALSE)</f>
        <v>2803</v>
      </c>
      <c r="I75" s="56">
        <f>VLOOKUP(A75,'Front-loading'!A:AG,$I$6,FALSE)</f>
        <v>5844</v>
      </c>
      <c r="J75" s="54">
        <f>VLOOKUP(A75,'Front-loading'!A:AG,$J$6,FALSE)</f>
        <v>0</v>
      </c>
      <c r="K75" s="55">
        <f>VLOOKUP(A75,'Front-loading'!A:AG,$K$6,FALSE)</f>
        <v>104526.88321160895</v>
      </c>
      <c r="L75" s="55">
        <f>VLOOKUP(A75,'Front-loading'!A:AG,$L$6,FALSE)</f>
        <v>590002.56419835694</v>
      </c>
      <c r="M75" s="56">
        <f>VLOOKUP(A75,'Front-loading'!A:AG,$M$6,FALSE)</f>
        <v>1168353.1102941991</v>
      </c>
      <c r="N75" s="15">
        <f t="shared" si="12"/>
        <v>0</v>
      </c>
      <c r="O75" s="11">
        <f t="shared" si="12"/>
        <v>565.01017952221048</v>
      </c>
      <c r="P75" s="11">
        <f t="shared" si="12"/>
        <v>210.48967684565</v>
      </c>
      <c r="Q75" s="12">
        <f t="shared" si="12"/>
        <v>199.92353016670074</v>
      </c>
      <c r="R75" s="99">
        <f t="shared" si="13"/>
        <v>210.48967684565</v>
      </c>
      <c r="S75" s="100">
        <f t="shared" si="14"/>
        <v>565.01017952221048</v>
      </c>
      <c r="T75" s="100">
        <f t="shared" si="15"/>
        <v>210.48967684565</v>
      </c>
      <c r="U75" s="100">
        <f t="shared" si="16"/>
        <v>199.92353016670074</v>
      </c>
      <c r="V75" s="95">
        <f t="shared" si="17"/>
        <v>210.48967684565</v>
      </c>
      <c r="W75" s="96">
        <f t="shared" si="18"/>
        <v>565.01017952221048</v>
      </c>
      <c r="X75" s="96">
        <f t="shared" si="19"/>
        <v>210.48967684565</v>
      </c>
      <c r="Y75" s="96">
        <f t="shared" si="20"/>
        <v>199.92353016670074</v>
      </c>
      <c r="Z75" s="60">
        <f t="shared" si="21"/>
        <v>210.48967684565</v>
      </c>
      <c r="AA75" s="61">
        <f t="shared" si="22"/>
        <v>565.01017952221048</v>
      </c>
      <c r="AB75" s="61">
        <f t="shared" si="23"/>
        <v>210.48967684565</v>
      </c>
      <c r="AC75" s="108">
        <f t="shared" si="24"/>
        <v>199.92353016670074</v>
      </c>
      <c r="AD75" s="61">
        <f t="shared" si="25"/>
        <v>565.01017952221048</v>
      </c>
      <c r="AE75" s="61">
        <f t="shared" si="26"/>
        <v>565.01017952221048</v>
      </c>
      <c r="AF75" s="61">
        <f t="shared" si="27"/>
        <v>210.48967684565</v>
      </c>
      <c r="AG75" s="108">
        <f t="shared" si="28"/>
        <v>199.92353016670074</v>
      </c>
      <c r="AH75" s="61">
        <f t="shared" si="29"/>
        <v>565.01017952221048</v>
      </c>
      <c r="AI75" s="61">
        <f t="shared" si="30"/>
        <v>565.01017952221048</v>
      </c>
      <c r="AJ75" s="61">
        <f t="shared" si="31"/>
        <v>210.48967684565</v>
      </c>
      <c r="AK75" s="61">
        <f t="shared" si="32"/>
        <v>199.92353016670074</v>
      </c>
      <c r="AL75" s="60">
        <f>IF($C75="",AH75,IF(AH74&gt;AH75,SUMPRODUCT(AH74:AH75,F74:F75)/SUM(F74:F75),AH75))</f>
        <v>565.01017952221048</v>
      </c>
      <c r="AM75" s="61">
        <f>IF($C75="",AI75,IF(AI74&gt;AI75,SUMPRODUCT(AI74:AI75,G74:G75)/SUM(G74:G75),AI75))</f>
        <v>565.01017952221048</v>
      </c>
      <c r="AN75" s="61">
        <f>IF($C75="",AJ75,IF(AJ74&gt;AJ75,SUMPRODUCT(AJ74:AJ75,H74:H75)/SUM(H74:H75),AJ75))</f>
        <v>210.48967684565</v>
      </c>
      <c r="AO75" s="108">
        <f>IF($C75="",AK75,IF(AK74&gt;AK75,SUMPRODUCT(AK74:AK75,I74:I75)/SUM(I74:I75),AK75))</f>
        <v>199.92353016670074</v>
      </c>
      <c r="AP75" s="60">
        <f t="shared" si="33"/>
        <v>565.01017952221048</v>
      </c>
      <c r="AQ75" s="61">
        <f t="shared" si="34"/>
        <v>565.01017952221048</v>
      </c>
      <c r="AR75" s="61">
        <f t="shared" si="35"/>
        <v>210.48967684565</v>
      </c>
      <c r="AS75" s="108">
        <f t="shared" si="36"/>
        <v>199.92353016670074</v>
      </c>
      <c r="AT75" s="18" t="str">
        <f t="shared" si="37"/>
        <v/>
      </c>
      <c r="AU75" s="19" t="str">
        <f t="shared" si="38"/>
        <v/>
      </c>
      <c r="AV75" s="19" t="str">
        <f t="shared" si="39"/>
        <v/>
      </c>
      <c r="AW75" s="19" t="str">
        <f t="shared" si="40"/>
        <v/>
      </c>
      <c r="AX75" s="19" t="str">
        <f t="shared" si="50"/>
        <v/>
      </c>
      <c r="AY75" s="306" t="str">
        <f t="shared" si="52"/>
        <v/>
      </c>
      <c r="AZ75" s="309">
        <f t="shared" si="51"/>
        <v>565.01017952221048</v>
      </c>
      <c r="BA75" s="306">
        <f t="shared" si="41"/>
        <v>565.01017952221048</v>
      </c>
      <c r="BB75" s="306">
        <f t="shared" si="9"/>
        <v>210.48967684565</v>
      </c>
      <c r="BC75" s="310">
        <f t="shared" si="49"/>
        <v>199.92353016670074</v>
      </c>
      <c r="BD75" s="18" t="str">
        <f t="shared" si="42"/>
        <v/>
      </c>
      <c r="BE75" s="19" t="str">
        <f t="shared" si="43"/>
        <v/>
      </c>
      <c r="BF75" s="19" t="str">
        <f t="shared" si="44"/>
        <v/>
      </c>
      <c r="BG75" s="19" t="str">
        <f t="shared" si="45"/>
        <v/>
      </c>
      <c r="BH75" s="19" t="str">
        <f t="shared" si="46"/>
        <v/>
      </c>
      <c r="BI75" s="20" t="str">
        <f t="shared" si="47"/>
        <v/>
      </c>
      <c r="BJ75" s="627">
        <f t="shared" si="48"/>
        <v>1862882.5577041651</v>
      </c>
      <c r="BK75" s="304"/>
    </row>
    <row r="76" spans="1:63">
      <c r="A76">
        <v>180</v>
      </c>
      <c r="B76" s="88" t="s">
        <v>451</v>
      </c>
      <c r="D76" s="62" t="str">
        <f t="shared" si="11"/>
        <v>A</v>
      </c>
      <c r="E76">
        <f>IF(ISERROR(VLOOKUP(A76,Mandatory!A:A,1,FALSE)),0,1)</f>
        <v>0</v>
      </c>
      <c r="F76" s="54">
        <f>VLOOKUP(A76,'Front-loading'!A:AG,$F$6,FALSE)</f>
        <v>93</v>
      </c>
      <c r="G76" s="55">
        <f>VLOOKUP(A76,'Front-loading'!A:AG,$G$6,FALSE)</f>
        <v>151442</v>
      </c>
      <c r="H76" s="55">
        <f>VLOOKUP(A76,'Front-loading'!A:AG,$H$6,FALSE)</f>
        <v>28</v>
      </c>
      <c r="I76" s="56">
        <f>VLOOKUP(A76,'Front-loading'!A:AG,$I$6,FALSE)</f>
        <v>54306</v>
      </c>
      <c r="J76" s="54">
        <f>VLOOKUP(A76,'Front-loading'!A:AG,$J$6,FALSE)</f>
        <v>18160.537811054561</v>
      </c>
      <c r="K76" s="55">
        <f>VLOOKUP(A76,'Front-loading'!A:AG,$K$6,FALSE)</f>
        <v>18104796.114237946</v>
      </c>
      <c r="L76" s="55">
        <f>VLOOKUP(A76,'Front-loading'!A:AG,$L$6,FALSE)</f>
        <v>6726.2045166572225</v>
      </c>
      <c r="M76" s="56">
        <f>VLOOKUP(A76,'Front-loading'!A:AG,$M$6,FALSE)</f>
        <v>5535655.1142419688</v>
      </c>
      <c r="N76" s="15">
        <f t="shared" ref="N76:Q119" si="55">IF(F76=0,0,J76/F76)</f>
        <v>195.27460011886623</v>
      </c>
      <c r="O76" s="11">
        <f t="shared" si="55"/>
        <v>119.54937279115401</v>
      </c>
      <c r="P76" s="11">
        <f t="shared" si="55"/>
        <v>240.22158988061508</v>
      </c>
      <c r="Q76" s="12">
        <f t="shared" si="55"/>
        <v>101.93450289548059</v>
      </c>
      <c r="R76" s="99">
        <f t="shared" si="13"/>
        <v>205.67555642737011</v>
      </c>
      <c r="S76" s="100">
        <f t="shared" si="14"/>
        <v>119.54937279115401</v>
      </c>
      <c r="T76" s="100">
        <f t="shared" si="15"/>
        <v>205.67555642737011</v>
      </c>
      <c r="U76" s="100">
        <f t="shared" si="16"/>
        <v>101.93450289548059</v>
      </c>
      <c r="V76" s="95">
        <f t="shared" si="17"/>
        <v>205.67555642737011</v>
      </c>
      <c r="W76" s="96">
        <f t="shared" si="18"/>
        <v>119.54937279115401</v>
      </c>
      <c r="X76" s="96">
        <f t="shared" si="19"/>
        <v>205.67555642737011</v>
      </c>
      <c r="Y76" s="96">
        <f t="shared" si="20"/>
        <v>101.93450289548059</v>
      </c>
      <c r="Z76" s="60">
        <f t="shared" si="21"/>
        <v>205.67555642737011</v>
      </c>
      <c r="AA76" s="61">
        <f t="shared" si="22"/>
        <v>119.54937279115401</v>
      </c>
      <c r="AB76" s="61">
        <f t="shared" si="23"/>
        <v>205.67555642737011</v>
      </c>
      <c r="AC76" s="108">
        <f t="shared" si="24"/>
        <v>101.93450289548059</v>
      </c>
      <c r="AD76" s="61">
        <f t="shared" si="25"/>
        <v>205.67555642737011</v>
      </c>
      <c r="AE76" s="61">
        <f t="shared" si="26"/>
        <v>119.54937279115401</v>
      </c>
      <c r="AF76" s="61">
        <f t="shared" si="27"/>
        <v>205.67555642737011</v>
      </c>
      <c r="AG76" s="108">
        <f t="shared" si="28"/>
        <v>101.93450289548059</v>
      </c>
      <c r="AH76" s="61">
        <f t="shared" si="29"/>
        <v>205.67555642737011</v>
      </c>
      <c r="AI76" s="61">
        <f t="shared" si="30"/>
        <v>119.54937279115401</v>
      </c>
      <c r="AJ76" s="61">
        <f t="shared" si="31"/>
        <v>203.87086677539219</v>
      </c>
      <c r="AK76" s="61">
        <f t="shared" si="32"/>
        <v>101.93543338769609</v>
      </c>
      <c r="AL76" s="60">
        <f>IF($C76="",AH76,IF(AH76&gt;AH77,SUMPRODUCT(AH76:AH77,F76:F77)/SUM(F76:F77),AH76))</f>
        <v>205.67555642737011</v>
      </c>
      <c r="AM76" s="61">
        <f>IF($C76="",AI76,IF(AI76&gt;AI77,SUMPRODUCT(AI76:AI77,G76:G77)/SUM(G76:G77),AI76))</f>
        <v>119.54937279115401</v>
      </c>
      <c r="AN76" s="61">
        <f>IF($C76="",AJ76,IF(AJ76&gt;AJ77,SUMPRODUCT(AJ76:AJ77,H76:H77)/SUM(H76:H77),AJ76))</f>
        <v>203.87086677539219</v>
      </c>
      <c r="AO76" s="108">
        <f>IF($C76="",AK76,IF(AK76&gt;AK77,SUMPRODUCT(AK76:AK77,I76:I77)/SUM(I76:I77),AK76))</f>
        <v>101.93543338769609</v>
      </c>
      <c r="AP76" s="60">
        <f t="shared" si="33"/>
        <v>205.67555642737011</v>
      </c>
      <c r="AQ76" s="61">
        <f t="shared" si="34"/>
        <v>119.54937279115401</v>
      </c>
      <c r="AR76" s="61">
        <f t="shared" si="35"/>
        <v>203.87086677539219</v>
      </c>
      <c r="AS76" s="108">
        <f t="shared" si="36"/>
        <v>101.93543338769609</v>
      </c>
      <c r="AT76" s="18" t="str">
        <f t="shared" si="37"/>
        <v/>
      </c>
      <c r="AU76" s="19" t="str">
        <f t="shared" si="38"/>
        <v/>
      </c>
      <c r="AV76" s="19" t="str">
        <f t="shared" si="39"/>
        <v/>
      </c>
      <c r="AW76" s="19" t="str">
        <f t="shared" si="40"/>
        <v/>
      </c>
      <c r="AX76" s="19" t="str">
        <f t="shared" si="50"/>
        <v/>
      </c>
      <c r="AY76" s="306" t="str">
        <f t="shared" si="52"/>
        <v/>
      </c>
      <c r="AZ76" s="309">
        <f t="shared" si="51"/>
        <v>205.67555642737011</v>
      </c>
      <c r="BA76" s="306">
        <f t="shared" si="41"/>
        <v>119.54937279115401</v>
      </c>
      <c r="BB76" s="306">
        <f t="shared" ref="BB76:BB85" si="56">IF(AT76&lt;&gt;"",AT76,IF(AY76&lt;&gt;"",AY76,AR76))</f>
        <v>203.87086677539219</v>
      </c>
      <c r="BC76" s="310">
        <f t="shared" si="49"/>
        <v>101.93543338769609</v>
      </c>
      <c r="BD76" s="18" t="str">
        <f t="shared" si="42"/>
        <v/>
      </c>
      <c r="BE76" s="19" t="str">
        <f t="shared" si="43"/>
        <v/>
      </c>
      <c r="BF76" s="19" t="str">
        <f t="shared" si="44"/>
        <v/>
      </c>
      <c r="BG76" s="19" t="str">
        <f t="shared" si="45"/>
        <v/>
      </c>
      <c r="BH76" s="19" t="str">
        <f t="shared" si="46"/>
        <v/>
      </c>
      <c r="BI76" s="20" t="str">
        <f t="shared" si="47"/>
        <v/>
      </c>
      <c r="BJ76" s="627">
        <f t="shared" si="48"/>
        <v>23665337.970807627</v>
      </c>
      <c r="BK76" s="304"/>
    </row>
    <row r="77" spans="1:63">
      <c r="A77">
        <v>190</v>
      </c>
      <c r="B77" s="88" t="s">
        <v>18</v>
      </c>
      <c r="D77" s="62" t="str">
        <f t="shared" ref="D77:D119" si="57">IF(ISERROR(FIND("Paed",B77,1)),"A","C")</f>
        <v>A</v>
      </c>
      <c r="E77">
        <f>IF(ISERROR(VLOOKUP(A77,Mandatory!A:A,1,FALSE)),0,1)</f>
        <v>1</v>
      </c>
      <c r="F77" s="54">
        <f>VLOOKUP(A77,'Front-loading'!A:AG,$F$6,FALSE)</f>
        <v>5</v>
      </c>
      <c r="G77" s="55">
        <f>VLOOKUP(A77,'Front-loading'!A:AG,$G$6,FALSE)</f>
        <v>62104</v>
      </c>
      <c r="H77" s="55">
        <f>VLOOKUP(A77,'Front-loading'!A:AG,$H$6,FALSE)</f>
        <v>1106</v>
      </c>
      <c r="I77" s="56">
        <f>VLOOKUP(A77,'Front-loading'!A:AG,$I$6,FALSE)</f>
        <v>143093</v>
      </c>
      <c r="J77" s="54">
        <f>VLOOKUP(A77,'Front-loading'!A:AG,$J$6,FALSE)</f>
        <v>2081.6573071123948</v>
      </c>
      <c r="K77" s="55">
        <f>VLOOKUP(A77,'Front-loading'!A:AG,$K$6,FALSE)</f>
        <v>6099503.1626766147</v>
      </c>
      <c r="L77" s="55">
        <f>VLOOKUP(A77,'Front-loading'!A:AG,$L$6,FALSE)</f>
        <v>95150.302183174499</v>
      </c>
      <c r="M77" s="56">
        <f>VLOOKUP(A77,'Front-loading'!A:AG,$M$6,FALSE)</f>
        <v>9031253.8416174501</v>
      </c>
      <c r="N77" s="15">
        <f t="shared" si="55"/>
        <v>416.33146142247898</v>
      </c>
      <c r="O77" s="11">
        <f t="shared" si="55"/>
        <v>98.214336639775453</v>
      </c>
      <c r="P77" s="11">
        <f t="shared" si="55"/>
        <v>86.031014632165011</v>
      </c>
      <c r="Q77" s="12">
        <f t="shared" si="55"/>
        <v>63.11457472844549</v>
      </c>
      <c r="R77" s="99">
        <f t="shared" ref="R77:R119" si="58">IF(F77&lt;50,(J77+L77)/(F77+H77),IF(H77&lt;50,(J77+L77)/(F77+H77),N77))</f>
        <v>87.517515292787493</v>
      </c>
      <c r="S77" s="100">
        <f t="shared" ref="S77:S119" si="59">IF(G77&lt;50,(K77+M77)/(G77+I77),IF(I77&lt;50,(K77+M77)/(G77+I77),O77))</f>
        <v>98.214336639775453</v>
      </c>
      <c r="T77" s="100">
        <f t="shared" ref="T77:T119" si="60">IF(F77&lt;50,(J77+L77)/(F77+H77),IF(H77&lt;50,(J77+L77)/(F77+H77),P77))</f>
        <v>87.517515292787493</v>
      </c>
      <c r="U77" s="100">
        <f t="shared" ref="U77:U119" si="61">IF(G77&lt;50,(K77+M77)/(G77+I77),IF(I77&lt;50,(K77+M77)/(G77+I77),Q77))</f>
        <v>63.11457472844549</v>
      </c>
      <c r="V77" s="95">
        <f t="shared" ref="V77:V119" si="62">IF(ISERROR(R77),S77,R77)</f>
        <v>87.517515292787493</v>
      </c>
      <c r="W77" s="96">
        <f t="shared" ref="W77:W119" si="63">S77</f>
        <v>98.214336639775453</v>
      </c>
      <c r="X77" s="96">
        <f t="shared" ref="X77:X119" si="64">IF(ISERROR(T77),U77,T77)</f>
        <v>87.517515292787493</v>
      </c>
      <c r="Y77" s="96">
        <f t="shared" ref="Y77:Y119" si="65">U77</f>
        <v>63.11457472844549</v>
      </c>
      <c r="Z77" s="60">
        <f t="shared" ref="Z77:Z119" si="66">IF(F77=0,V77,IF(V77&lt;X77,((V77*F77)+(H77*X77))/(F77+H77),V77))</f>
        <v>87.517515292787493</v>
      </c>
      <c r="AA77" s="61">
        <f t="shared" ref="AA77:AA119" si="67">IF(G77=0,W77,IF(W77&lt;Y77,((W77*G77)+(I77*Y77))/(G77+I77),W77))</f>
        <v>98.214336639775453</v>
      </c>
      <c r="AB77" s="61">
        <f t="shared" ref="AB77:AB119" si="68">IF(F77=0,X77,IF(V77&lt;X77,((V77*F77)+(H77*X77))/(F77+H77),X77))</f>
        <v>87.517515292787493</v>
      </c>
      <c r="AC77" s="108">
        <f t="shared" ref="AC77:AC119" si="69">IF(G77=0,Y77,IF(W77&lt;Y77,((W77*G77)+(I77*Y77))/(G77+I77),Y77))</f>
        <v>63.11457472844549</v>
      </c>
      <c r="AD77" s="61">
        <f t="shared" ref="AD77:AD119" si="70">IF(Z77&lt;AA77,SUMPRODUCT(Z77:AA77,F77:G77)/SUM(F77:G77),Z77)</f>
        <v>98.213475506819918</v>
      </c>
      <c r="AE77" s="61">
        <f t="shared" ref="AE77:AE119" si="71">IF(Z77&lt;AA77,SUMPRODUCT(Z77:AA77,F77:G77)/SUM(F77:G77),AA77)</f>
        <v>98.213475506819918</v>
      </c>
      <c r="AF77" s="61">
        <f t="shared" ref="AF77:AF119" si="72">IF(AB77&lt;AC77,SUMPRODUCT(AB77:AC77,H77:I77)/SUM(H77:I77),AB77)</f>
        <v>87.517515292787493</v>
      </c>
      <c r="AG77" s="108">
        <f t="shared" ref="AG77:AG119" si="73">IF(AB77&lt;AC77,SUMPRODUCT(AB77:AC77,H77:I77)/SUM(H77:I77),AC77)</f>
        <v>63.11457472844549</v>
      </c>
      <c r="AH77" s="61">
        <f t="shared" ref="AH77:AH119" si="74">IF(AD77&gt;2*AE77,(SUMPRODUCT(AD77:AE77,F77:G77)/(2*F77+G77))*2,AD77)</f>
        <v>98.213475506819918</v>
      </c>
      <c r="AI77" s="61">
        <f t="shared" ref="AI77:AI119" si="75">IF(AD77&gt;2*AE77,(SUMPRODUCT(AD77:AE77,F77:G77)/(2*F77+G77)),AE77)</f>
        <v>98.213475506819918</v>
      </c>
      <c r="AJ77" s="61">
        <f t="shared" ref="AJ77:AJ119" si="76">IF(AF77&gt;2*AG77,(SUMPRODUCT(AF77:AG77,H77:I77)/(2*H77+I77))*2,AF77)</f>
        <v>87.517515292787493</v>
      </c>
      <c r="AK77" s="61">
        <f t="shared" ref="AK77:AK119" si="77">IF(AF77&gt;2*AG77,(SUMPRODUCT(AF77:AG77,H77:I77)/(2*H77+I77)),AG77)</f>
        <v>63.11457472844549</v>
      </c>
      <c r="AL77" s="60">
        <f>IF($C77="",AH77,IF(AH76&gt;AH77,SUMPRODUCT(AH76:AH77,F76:F77)/SUM(F76:F77),AH77))</f>
        <v>98.213475506819918</v>
      </c>
      <c r="AM77" s="61">
        <f>IF($C77="",AI77,IF(AI76&gt;AI77,SUMPRODUCT(AI76:AI77,G76:G77)/SUM(G76:G77),AI77))</f>
        <v>98.213475506819918</v>
      </c>
      <c r="AN77" s="61">
        <f>IF($C77="",AJ77,IF(AJ76&gt;AJ77,SUMPRODUCT(AJ76:AJ77,H76:H77)/SUM(H76:H77),AJ77))</f>
        <v>87.517515292787493</v>
      </c>
      <c r="AO77" s="108">
        <f>IF($C77="",AK77,IF(AK76&gt;AK77,SUMPRODUCT(AK76:AK77,I76:I77)/SUM(I76:I77),AK77))</f>
        <v>63.11457472844549</v>
      </c>
      <c r="AP77" s="60">
        <f t="shared" ref="AP77:AP119" si="78">AL77</f>
        <v>98.213475506819918</v>
      </c>
      <c r="AQ77" s="61">
        <f t="shared" ref="AQ77:AQ119" si="79">AM77</f>
        <v>98.213475506819918</v>
      </c>
      <c r="AR77" s="61">
        <f t="shared" ref="AR77:AR119" si="80">AN77</f>
        <v>87.517515292787493</v>
      </c>
      <c r="AS77" s="108">
        <f t="shared" ref="AS77:AS119" si="81">AO77</f>
        <v>63.11457472844549</v>
      </c>
      <c r="AT77" s="18" t="str">
        <f t="shared" ref="AT77:AT119" si="82">IF(AP77&lt;AR77,((AP77*F77)+(AR77*H77))/(F77+H77),"")</f>
        <v/>
      </c>
      <c r="AU77" s="19" t="str">
        <f t="shared" ref="AU77:AU119" si="83">IF(AQ77&lt;AS77,((AQ77*G77)+(AS77*I77))/(G77+I77),"")</f>
        <v/>
      </c>
      <c r="AV77" s="19" t="str">
        <f t="shared" ref="AV77:AV119" si="84">IF(AP77&lt;AQ77,"2FA","")</f>
        <v/>
      </c>
      <c r="AW77" s="19" t="str">
        <f t="shared" ref="AW77:AW118" si="85">IF(AR77&lt;AS77,"2FU","")</f>
        <v/>
      </c>
      <c r="AX77" s="19" t="str">
        <f t="shared" si="50"/>
        <v/>
      </c>
      <c r="AY77" s="306" t="str">
        <f t="shared" si="52"/>
        <v/>
      </c>
      <c r="AZ77" s="309">
        <f t="shared" si="51"/>
        <v>98.213475506819918</v>
      </c>
      <c r="BA77" s="306">
        <f t="shared" ref="BA77:BA119" si="86">AQ77</f>
        <v>98.213475506819918</v>
      </c>
      <c r="BB77" s="306">
        <f t="shared" si="56"/>
        <v>87.517515292787493</v>
      </c>
      <c r="BC77" s="310">
        <f t="shared" si="49"/>
        <v>63.11457472844549</v>
      </c>
      <c r="BD77" s="18" t="str">
        <f t="shared" ref="BD77:BD119" si="87">IF(AZ77&lt;BB77,"1FA","")</f>
        <v/>
      </c>
      <c r="BE77" s="19" t="str">
        <f t="shared" ref="BE77:BE119" si="88">IF(BA77&lt;BC77,"1FU","")</f>
        <v/>
      </c>
      <c r="BF77" s="19" t="str">
        <f t="shared" ref="BF77:BF119" si="89">IF(AZ77&lt;BA77,"2FA","")</f>
        <v/>
      </c>
      <c r="BG77" s="19" t="str">
        <f t="shared" ref="BG77:BG119" si="90">IF(BB77&lt;BC77,"2FU","")</f>
        <v/>
      </c>
      <c r="BH77" s="19" t="str">
        <f t="shared" ref="BH77:BH119" si="91">IF(AZ77&gt;2*BA77,"3FA","")</f>
        <v/>
      </c>
      <c r="BI77" s="20" t="str">
        <f t="shared" ref="BI77:BI119" si="92">IF(BB77&gt;2*BC77,"3FU","")</f>
        <v/>
      </c>
      <c r="BJ77" s="627">
        <f t="shared" ref="BJ77:BJ119" si="93">SUMPRODUCT(AZ77:BC77,F77:I77)</f>
        <v>15227988.963784352</v>
      </c>
      <c r="BK77" s="304"/>
    </row>
    <row r="78" spans="1:63">
      <c r="A78">
        <v>192</v>
      </c>
      <c r="B78" s="88" t="s">
        <v>452</v>
      </c>
      <c r="D78" s="62" t="str">
        <f t="shared" si="57"/>
        <v>A</v>
      </c>
      <c r="E78">
        <f>IF(ISERROR(VLOOKUP(A78,Mandatory!A:A,1,FALSE)),0,1)</f>
        <v>0</v>
      </c>
      <c r="F78" s="54">
        <f>VLOOKUP(A78,'Front-loading'!A:AG,$F$6,FALSE)</f>
        <v>0</v>
      </c>
      <c r="G78" s="55">
        <f>VLOOKUP(A78,'Front-loading'!A:AG,$G$6,FALSE)</f>
        <v>276</v>
      </c>
      <c r="H78" s="55">
        <f>VLOOKUP(A78,'Front-loading'!A:AG,$H$6,FALSE)</f>
        <v>0</v>
      </c>
      <c r="I78" s="56">
        <f>VLOOKUP(A78,'Front-loading'!A:AG,$I$6,FALSE)</f>
        <v>839</v>
      </c>
      <c r="J78" s="54">
        <f>VLOOKUP(A78,'Front-loading'!A:AG,$J$6,FALSE)</f>
        <v>0</v>
      </c>
      <c r="K78" s="55">
        <f>VLOOKUP(A78,'Front-loading'!A:AG,$K$6,FALSE)</f>
        <v>113578.21003369761</v>
      </c>
      <c r="L78" s="55">
        <f>VLOOKUP(A78,'Front-loading'!A:AG,$L$6,FALSE)</f>
        <v>0</v>
      </c>
      <c r="M78" s="56">
        <f>VLOOKUP(A78,'Front-loading'!A:AG,$M$6,FALSE)</f>
        <v>152211.14159954491</v>
      </c>
      <c r="N78" s="15">
        <f t="shared" si="55"/>
        <v>0</v>
      </c>
      <c r="O78" s="11">
        <f t="shared" si="55"/>
        <v>411.5152537452812</v>
      </c>
      <c r="P78" s="11">
        <f t="shared" si="55"/>
        <v>0</v>
      </c>
      <c r="Q78" s="12">
        <f t="shared" si="55"/>
        <v>181.41971585166257</v>
      </c>
      <c r="R78" s="99" t="e">
        <f t="shared" si="58"/>
        <v>#DIV/0!</v>
      </c>
      <c r="S78" s="100">
        <f t="shared" si="59"/>
        <v>411.5152537452812</v>
      </c>
      <c r="T78" s="100" t="e">
        <f t="shared" si="60"/>
        <v>#DIV/0!</v>
      </c>
      <c r="U78" s="100">
        <f t="shared" si="61"/>
        <v>181.41971585166257</v>
      </c>
      <c r="V78" s="95">
        <f t="shared" si="62"/>
        <v>411.5152537452812</v>
      </c>
      <c r="W78" s="96">
        <f t="shared" si="63"/>
        <v>411.5152537452812</v>
      </c>
      <c r="X78" s="96">
        <f t="shared" si="64"/>
        <v>181.41971585166257</v>
      </c>
      <c r="Y78" s="96">
        <f t="shared" si="65"/>
        <v>181.41971585166257</v>
      </c>
      <c r="Z78" s="60">
        <f t="shared" si="66"/>
        <v>411.5152537452812</v>
      </c>
      <c r="AA78" s="61">
        <f t="shared" si="67"/>
        <v>411.5152537452812</v>
      </c>
      <c r="AB78" s="61">
        <f t="shared" si="68"/>
        <v>181.41971585166257</v>
      </c>
      <c r="AC78" s="108">
        <f t="shared" si="69"/>
        <v>181.41971585166257</v>
      </c>
      <c r="AD78" s="61">
        <f t="shared" si="70"/>
        <v>411.5152537452812</v>
      </c>
      <c r="AE78" s="61">
        <f t="shared" si="71"/>
        <v>411.5152537452812</v>
      </c>
      <c r="AF78" s="61">
        <f t="shared" si="72"/>
        <v>181.41971585166257</v>
      </c>
      <c r="AG78" s="108">
        <f t="shared" si="73"/>
        <v>181.41971585166257</v>
      </c>
      <c r="AH78" s="61">
        <f t="shared" si="74"/>
        <v>411.5152537452812</v>
      </c>
      <c r="AI78" s="61">
        <f t="shared" si="75"/>
        <v>411.5152537452812</v>
      </c>
      <c r="AJ78" s="61">
        <f t="shared" si="76"/>
        <v>181.41971585166257</v>
      </c>
      <c r="AK78" s="61">
        <f t="shared" si="77"/>
        <v>181.41971585166257</v>
      </c>
      <c r="AL78" s="60">
        <f>IF($C78="",AH78,IF(AH78&gt;AH79,SUMPRODUCT(AH78:AH79,F78:F79)/SUM(F78:F79),AH78))</f>
        <v>411.5152537452812</v>
      </c>
      <c r="AM78" s="61">
        <f>IF($C78="",AI78,IF(AI78&gt;AI79,SUMPRODUCT(AI78:AI79,G78:G79)/SUM(G78:G79),AI78))</f>
        <v>411.5152537452812</v>
      </c>
      <c r="AN78" s="61">
        <f>IF($C78="",AJ78,IF(AJ78&gt;AJ79,SUMPRODUCT(AJ78:AJ79,H78:H79)/SUM(H78:H79),AJ78))</f>
        <v>181.41971585166257</v>
      </c>
      <c r="AO78" s="108">
        <f>IF($C78="",AK78,IF(AK78&gt;AK79,SUMPRODUCT(AK78:AK79,I78:I79)/SUM(I78:I79),AK78))</f>
        <v>181.41971585166257</v>
      </c>
      <c r="AP78" s="60">
        <f t="shared" si="78"/>
        <v>411.5152537452812</v>
      </c>
      <c r="AQ78" s="61">
        <f t="shared" si="79"/>
        <v>411.5152537452812</v>
      </c>
      <c r="AR78" s="61">
        <f t="shared" si="80"/>
        <v>181.41971585166257</v>
      </c>
      <c r="AS78" s="108">
        <f t="shared" si="81"/>
        <v>181.41971585166257</v>
      </c>
      <c r="AT78" s="18" t="str">
        <f t="shared" si="82"/>
        <v/>
      </c>
      <c r="AU78" s="19" t="str">
        <f t="shared" si="83"/>
        <v/>
      </c>
      <c r="AV78" s="19" t="str">
        <f t="shared" si="84"/>
        <v/>
      </c>
      <c r="AW78" s="19" t="str">
        <f t="shared" si="85"/>
        <v/>
      </c>
      <c r="AX78" s="19" t="str">
        <f t="shared" si="50"/>
        <v/>
      </c>
      <c r="AY78" s="306" t="str">
        <f t="shared" si="52"/>
        <v/>
      </c>
      <c r="AZ78" s="309">
        <f t="shared" si="51"/>
        <v>411.5152537452812</v>
      </c>
      <c r="BA78" s="306">
        <f t="shared" si="86"/>
        <v>411.5152537452812</v>
      </c>
      <c r="BB78" s="306">
        <f t="shared" si="56"/>
        <v>181.41971585166257</v>
      </c>
      <c r="BC78" s="310">
        <f t="shared" si="49"/>
        <v>181.41971585166257</v>
      </c>
      <c r="BD78" s="18" t="str">
        <f t="shared" si="87"/>
        <v/>
      </c>
      <c r="BE78" s="19" t="str">
        <f t="shared" si="88"/>
        <v/>
      </c>
      <c r="BF78" s="19" t="str">
        <f t="shared" si="89"/>
        <v/>
      </c>
      <c r="BG78" s="19" t="str">
        <f t="shared" si="90"/>
        <v/>
      </c>
      <c r="BH78" s="19" t="str">
        <f t="shared" si="91"/>
        <v/>
      </c>
      <c r="BI78" s="20" t="str">
        <f t="shared" si="92"/>
        <v/>
      </c>
      <c r="BJ78" s="627">
        <f t="shared" si="93"/>
        <v>265789.35163324251</v>
      </c>
      <c r="BK78" s="304"/>
    </row>
    <row r="79" spans="1:63">
      <c r="A79">
        <v>300</v>
      </c>
      <c r="B79" s="88" t="s">
        <v>43</v>
      </c>
      <c r="D79" s="62" t="str">
        <f t="shared" si="57"/>
        <v>A</v>
      </c>
      <c r="E79">
        <f>IF(ISERROR(VLOOKUP(A79,Mandatory!A:A,1,FALSE)),0,1)</f>
        <v>1</v>
      </c>
      <c r="F79" s="54">
        <f>VLOOKUP(A79,'Front-loading'!A:AG,$F$6,FALSE)</f>
        <v>3833</v>
      </c>
      <c r="G79" s="55">
        <f>VLOOKUP(A79,'Front-loading'!A:AG,$G$6,FALSE)</f>
        <v>361039</v>
      </c>
      <c r="H79" s="55">
        <f>VLOOKUP(A79,'Front-loading'!A:AG,$H$6,FALSE)</f>
        <v>11253</v>
      </c>
      <c r="I79" s="56">
        <f>VLOOKUP(A79,'Front-loading'!A:AG,$I$6,FALSE)</f>
        <v>623402</v>
      </c>
      <c r="J79" s="54">
        <f>VLOOKUP(A79,'Front-loading'!A:AG,$J$6,FALSE)</f>
        <v>1049936.2908691589</v>
      </c>
      <c r="K79" s="55">
        <f>VLOOKUP(A79,'Front-loading'!A:AG,$K$6,FALSE)</f>
        <v>73251005.459686071</v>
      </c>
      <c r="L79" s="55">
        <f>VLOOKUP(A79,'Front-loading'!A:AG,$L$6,FALSE)</f>
        <v>1573110.258508251</v>
      </c>
      <c r="M79" s="56">
        <f>VLOOKUP(A79,'Front-loading'!A:AG,$M$6,FALSE)</f>
        <v>76736466.46469751</v>
      </c>
      <c r="N79" s="15">
        <f t="shared" si="55"/>
        <v>273.92024285655071</v>
      </c>
      <c r="O79" s="11">
        <f t="shared" si="55"/>
        <v>202.88945365926139</v>
      </c>
      <c r="P79" s="11">
        <f t="shared" si="55"/>
        <v>139.79474438000986</v>
      </c>
      <c r="Q79" s="12">
        <f t="shared" si="55"/>
        <v>123.09307070669891</v>
      </c>
      <c r="R79" s="99">
        <f t="shared" si="58"/>
        <v>273.92024285655071</v>
      </c>
      <c r="S79" s="100">
        <f t="shared" si="59"/>
        <v>202.88945365926139</v>
      </c>
      <c r="T79" s="100">
        <f t="shared" si="60"/>
        <v>139.79474438000986</v>
      </c>
      <c r="U79" s="100">
        <f t="shared" si="61"/>
        <v>123.09307070669891</v>
      </c>
      <c r="V79" s="95">
        <f t="shared" si="62"/>
        <v>273.92024285655071</v>
      </c>
      <c r="W79" s="96">
        <f t="shared" si="63"/>
        <v>202.88945365926139</v>
      </c>
      <c r="X79" s="96">
        <f t="shared" si="64"/>
        <v>139.79474438000986</v>
      </c>
      <c r="Y79" s="96">
        <f t="shared" si="65"/>
        <v>123.09307070669891</v>
      </c>
      <c r="Z79" s="60">
        <f t="shared" si="66"/>
        <v>273.92024285655071</v>
      </c>
      <c r="AA79" s="61">
        <f t="shared" si="67"/>
        <v>202.88945365926139</v>
      </c>
      <c r="AB79" s="61">
        <f t="shared" si="68"/>
        <v>139.79474438000986</v>
      </c>
      <c r="AC79" s="108">
        <f t="shared" si="69"/>
        <v>123.09307070669891</v>
      </c>
      <c r="AD79" s="61">
        <f t="shared" si="70"/>
        <v>273.92024285655071</v>
      </c>
      <c r="AE79" s="61">
        <f t="shared" si="71"/>
        <v>202.88945365926139</v>
      </c>
      <c r="AF79" s="61">
        <f t="shared" si="72"/>
        <v>139.79474438000986</v>
      </c>
      <c r="AG79" s="108">
        <f t="shared" si="73"/>
        <v>123.09307070669891</v>
      </c>
      <c r="AH79" s="61">
        <f t="shared" si="74"/>
        <v>273.92024285655071</v>
      </c>
      <c r="AI79" s="61">
        <f t="shared" si="75"/>
        <v>202.88945365926139</v>
      </c>
      <c r="AJ79" s="61">
        <f t="shared" si="76"/>
        <v>139.79474438000986</v>
      </c>
      <c r="AK79" s="61">
        <f t="shared" si="77"/>
        <v>123.09307070669891</v>
      </c>
      <c r="AL79" s="60">
        <f>IF($C79="",AH79,IF(AH78&gt;AH79,SUMPRODUCT(AH78:AH79,F78:F79)/SUM(F78:F79),AH79))</f>
        <v>273.92024285655071</v>
      </c>
      <c r="AM79" s="61">
        <f>IF($C79="",AI79,IF(AI78&gt;AI79,SUMPRODUCT(AI78:AI79,G78:G79)/SUM(G78:G79),AI79))</f>
        <v>202.88945365926139</v>
      </c>
      <c r="AN79" s="61">
        <f>IF($C79="",AJ79,IF(AJ78&gt;AJ79,SUMPRODUCT(AJ78:AJ79,H78:H79)/SUM(H78:H79),AJ79))</f>
        <v>139.79474438000986</v>
      </c>
      <c r="AO79" s="108">
        <f>IF($C79="",AK79,IF(AK78&gt;AK79,SUMPRODUCT(AK78:AK79,I78:I79)/SUM(I78:I79),AK79))</f>
        <v>123.09307070669891</v>
      </c>
      <c r="AP79" s="60">
        <f t="shared" si="78"/>
        <v>273.92024285655071</v>
      </c>
      <c r="AQ79" s="61">
        <f t="shared" si="79"/>
        <v>202.88945365926139</v>
      </c>
      <c r="AR79" s="61">
        <f t="shared" si="80"/>
        <v>139.79474438000986</v>
      </c>
      <c r="AS79" s="108">
        <f t="shared" si="81"/>
        <v>123.09307070669891</v>
      </c>
      <c r="AT79" s="18" t="str">
        <f t="shared" si="82"/>
        <v/>
      </c>
      <c r="AU79" s="19" t="str">
        <f t="shared" si="83"/>
        <v/>
      </c>
      <c r="AV79" s="19" t="str">
        <f t="shared" si="84"/>
        <v/>
      </c>
      <c r="AW79" s="19" t="str">
        <f t="shared" si="85"/>
        <v/>
      </c>
      <c r="AX79" s="19" t="str">
        <f t="shared" si="50"/>
        <v/>
      </c>
      <c r="AY79" s="306" t="str">
        <f t="shared" si="52"/>
        <v/>
      </c>
      <c r="AZ79" s="309">
        <f t="shared" si="51"/>
        <v>273.92024285655071</v>
      </c>
      <c r="BA79" s="306">
        <f t="shared" si="86"/>
        <v>202.88945365926139</v>
      </c>
      <c r="BB79" s="306">
        <f t="shared" si="56"/>
        <v>139.79474438000986</v>
      </c>
      <c r="BC79" s="310">
        <f t="shared" si="49"/>
        <v>123.09307070669891</v>
      </c>
      <c r="BD79" s="18" t="str">
        <f t="shared" si="87"/>
        <v/>
      </c>
      <c r="BE79" s="19" t="str">
        <f t="shared" si="88"/>
        <v/>
      </c>
      <c r="BF79" s="19" t="str">
        <f t="shared" si="89"/>
        <v/>
      </c>
      <c r="BG79" s="19" t="str">
        <f t="shared" si="90"/>
        <v/>
      </c>
      <c r="BH79" s="19" t="str">
        <f t="shared" si="91"/>
        <v/>
      </c>
      <c r="BI79" s="20" t="str">
        <f t="shared" si="92"/>
        <v/>
      </c>
      <c r="BJ79" s="627">
        <f t="shared" si="93"/>
        <v>152610518.47376099</v>
      </c>
      <c r="BK79" s="304"/>
    </row>
    <row r="80" spans="1:63">
      <c r="A80">
        <v>304</v>
      </c>
      <c r="B80" s="88" t="s">
        <v>500</v>
      </c>
      <c r="D80" s="62" t="str">
        <f t="shared" si="57"/>
        <v>A</v>
      </c>
      <c r="E80">
        <f>IF(ISERROR(VLOOKUP(A80,Mandatory!A:A,1,FALSE)),0,1)</f>
        <v>0</v>
      </c>
      <c r="F80" s="54">
        <f>VLOOKUP(A80,'Front-loading'!A:AG,$F$6,FALSE)</f>
        <v>1</v>
      </c>
      <c r="G80" s="55">
        <f>VLOOKUP(A80,'Front-loading'!A:AG,$G$6,FALSE)</f>
        <v>10972</v>
      </c>
      <c r="H80" s="55">
        <f>VLOOKUP(A80,'Front-loading'!A:AG,$H$6,FALSE)</f>
        <v>0</v>
      </c>
      <c r="I80" s="56">
        <f>VLOOKUP(A80,'Front-loading'!A:AG,$I$6,FALSE)</f>
        <v>15534</v>
      </c>
      <c r="J80" s="54">
        <f>VLOOKUP(A80,'Front-loading'!A:AG,$J$6,FALSE)</f>
        <v>73.296234231407198</v>
      </c>
      <c r="K80" s="55">
        <f>VLOOKUP(A80,'Front-loading'!A:AG,$K$6,FALSE)</f>
        <v>1777357.949528656</v>
      </c>
      <c r="L80" s="55">
        <f>VLOOKUP(A80,'Front-loading'!A:AG,$L$6,FALSE)</f>
        <v>0</v>
      </c>
      <c r="M80" s="56">
        <f>VLOOKUP(A80,'Front-loading'!A:AG,$M$6,FALSE)</f>
        <v>972397.45961890055</v>
      </c>
      <c r="N80" s="15">
        <f t="shared" si="55"/>
        <v>73.296234231407198</v>
      </c>
      <c r="O80" s="11">
        <f t="shared" si="55"/>
        <v>161.99033444482828</v>
      </c>
      <c r="P80" s="11">
        <f t="shared" si="55"/>
        <v>0</v>
      </c>
      <c r="Q80" s="12">
        <f t="shared" si="55"/>
        <v>62.598008215456453</v>
      </c>
      <c r="R80" s="99">
        <f t="shared" si="58"/>
        <v>73.296234231407198</v>
      </c>
      <c r="S80" s="100">
        <f t="shared" si="59"/>
        <v>161.99033444482828</v>
      </c>
      <c r="T80" s="100">
        <f t="shared" si="60"/>
        <v>73.296234231407198</v>
      </c>
      <c r="U80" s="100">
        <f t="shared" si="61"/>
        <v>62.598008215456453</v>
      </c>
      <c r="V80" s="95">
        <f t="shared" si="62"/>
        <v>73.296234231407198</v>
      </c>
      <c r="W80" s="96">
        <f t="shared" si="63"/>
        <v>161.99033444482828</v>
      </c>
      <c r="X80" s="96">
        <f t="shared" si="64"/>
        <v>73.296234231407198</v>
      </c>
      <c r="Y80" s="96">
        <f t="shared" si="65"/>
        <v>62.598008215456453</v>
      </c>
      <c r="Z80" s="60">
        <f t="shared" si="66"/>
        <v>73.296234231407198</v>
      </c>
      <c r="AA80" s="61">
        <f t="shared" si="67"/>
        <v>161.99033444482828</v>
      </c>
      <c r="AB80" s="61">
        <f t="shared" si="68"/>
        <v>73.296234231407198</v>
      </c>
      <c r="AC80" s="108">
        <f t="shared" si="69"/>
        <v>62.598008215456453</v>
      </c>
      <c r="AD80" s="61">
        <f t="shared" si="70"/>
        <v>161.98225150486533</v>
      </c>
      <c r="AE80" s="61">
        <f t="shared" si="71"/>
        <v>161.98225150486533</v>
      </c>
      <c r="AF80" s="61">
        <f t="shared" si="72"/>
        <v>73.296234231407198</v>
      </c>
      <c r="AG80" s="108">
        <f t="shared" si="73"/>
        <v>62.598008215456453</v>
      </c>
      <c r="AH80" s="61">
        <f t="shared" si="74"/>
        <v>161.98225150486533</v>
      </c>
      <c r="AI80" s="61">
        <f t="shared" si="75"/>
        <v>161.98225150486533</v>
      </c>
      <c r="AJ80" s="61">
        <f t="shared" si="76"/>
        <v>73.296234231407198</v>
      </c>
      <c r="AK80" s="61">
        <f t="shared" si="77"/>
        <v>62.598008215456453</v>
      </c>
      <c r="AL80" s="60">
        <f>IF($C80="",AH80,IF(AH80&gt;AH81,SUMPRODUCT(AH80:AH81,F80:F81)/SUM(F80:F81),AH80))</f>
        <v>161.98225150486533</v>
      </c>
      <c r="AM80" s="61">
        <f>IF($C80="",AI80,IF(AI80&gt;AI81,SUMPRODUCT(AI80:AI81,G80:G81)/SUM(G80:G81),AI80))</f>
        <v>161.98225150486533</v>
      </c>
      <c r="AN80" s="61">
        <f>IF($C80="",AJ80,IF(AJ80&gt;AJ81,SUMPRODUCT(AJ80:AJ81,H80:H81)/SUM(H80:H81),AJ80))</f>
        <v>73.296234231407198</v>
      </c>
      <c r="AO80" s="108">
        <f>IF($C80="",AK80,IF(AK80&gt;AK81,SUMPRODUCT(AK80:AK81,I80:I81)/SUM(I80:I81),AK80))</f>
        <v>62.598008215456453</v>
      </c>
      <c r="AP80" s="60">
        <f t="shared" si="78"/>
        <v>161.98225150486533</v>
      </c>
      <c r="AQ80" s="61">
        <f t="shared" si="79"/>
        <v>161.98225150486533</v>
      </c>
      <c r="AR80" s="61">
        <f t="shared" si="80"/>
        <v>73.296234231407198</v>
      </c>
      <c r="AS80" s="108">
        <f t="shared" si="81"/>
        <v>62.598008215456453</v>
      </c>
      <c r="AT80" s="18" t="str">
        <f t="shared" si="82"/>
        <v/>
      </c>
      <c r="AU80" s="19" t="str">
        <f t="shared" si="83"/>
        <v/>
      </c>
      <c r="AV80" s="19" t="str">
        <f t="shared" si="84"/>
        <v/>
      </c>
      <c r="AW80" s="19" t="str">
        <f t="shared" si="85"/>
        <v/>
      </c>
      <c r="AX80" s="19" t="str">
        <f t="shared" si="50"/>
        <v/>
      </c>
      <c r="AY80" s="306" t="str">
        <f t="shared" si="52"/>
        <v/>
      </c>
      <c r="AZ80" s="309">
        <f t="shared" si="51"/>
        <v>161.98225150486533</v>
      </c>
      <c r="BA80" s="306">
        <f t="shared" si="86"/>
        <v>161.98225150486533</v>
      </c>
      <c r="BB80" s="306">
        <f t="shared" si="56"/>
        <v>73.296234231407198</v>
      </c>
      <c r="BC80" s="310">
        <f t="shared" si="49"/>
        <v>62.598008215456453</v>
      </c>
      <c r="BD80" s="18" t="str">
        <f t="shared" si="87"/>
        <v/>
      </c>
      <c r="BE80" s="19" t="str">
        <f t="shared" si="88"/>
        <v/>
      </c>
      <c r="BF80" s="19" t="str">
        <f t="shared" si="89"/>
        <v/>
      </c>
      <c r="BG80" s="19" t="str">
        <f t="shared" si="90"/>
        <v/>
      </c>
      <c r="BH80" s="19" t="str">
        <f t="shared" si="91"/>
        <v/>
      </c>
      <c r="BI80" s="20" t="str">
        <f t="shared" si="92"/>
        <v/>
      </c>
      <c r="BJ80" s="627">
        <f t="shared" si="93"/>
        <v>2749828.7053817878</v>
      </c>
      <c r="BK80" s="304"/>
    </row>
    <row r="81" spans="1:63">
      <c r="A81">
        <v>305</v>
      </c>
      <c r="B81" s="88" t="s">
        <v>501</v>
      </c>
      <c r="D81" s="62" t="str">
        <f t="shared" si="57"/>
        <v>A</v>
      </c>
      <c r="E81">
        <f>IF(ISERROR(VLOOKUP(A81,Mandatory!A:A,1,FALSE)),0,1)</f>
        <v>0</v>
      </c>
      <c r="F81" s="54">
        <f>VLOOKUP(A81,'Front-loading'!A:AG,$F$6,FALSE)</f>
        <v>2</v>
      </c>
      <c r="G81" s="55">
        <f>VLOOKUP(A81,'Front-loading'!A:AG,$G$6,FALSE)</f>
        <v>1914</v>
      </c>
      <c r="H81" s="55">
        <f>VLOOKUP(A81,'Front-loading'!A:AG,$H$6,FALSE)</f>
        <v>10</v>
      </c>
      <c r="I81" s="56">
        <f>VLOOKUP(A81,'Front-loading'!A:AG,$I$6,FALSE)</f>
        <v>10751</v>
      </c>
      <c r="J81" s="54">
        <f>VLOOKUP(A81,'Front-loading'!A:AG,$J$6,FALSE)</f>
        <v>442.90308797281602</v>
      </c>
      <c r="K81" s="55">
        <f>VLOOKUP(A81,'Front-loading'!A:AG,$K$6,FALSE)</f>
        <v>392606.34338216798</v>
      </c>
      <c r="L81" s="55">
        <f>VLOOKUP(A81,'Front-loading'!A:AG,$L$6,FALSE)</f>
        <v>1236.3399039134251</v>
      </c>
      <c r="M81" s="56">
        <f>VLOOKUP(A81,'Front-loading'!A:AG,$M$6,FALSE)</f>
        <v>1062819.623126115</v>
      </c>
      <c r="N81" s="15">
        <f t="shared" si="55"/>
        <v>221.45154398640801</v>
      </c>
      <c r="O81" s="11">
        <f t="shared" si="55"/>
        <v>205.12348139089235</v>
      </c>
      <c r="P81" s="11">
        <f t="shared" si="55"/>
        <v>123.63399039134251</v>
      </c>
      <c r="Q81" s="12">
        <f t="shared" si="55"/>
        <v>98.857745616790524</v>
      </c>
      <c r="R81" s="99">
        <f t="shared" si="58"/>
        <v>139.93691599052011</v>
      </c>
      <c r="S81" s="100">
        <f t="shared" si="59"/>
        <v>205.12348139089235</v>
      </c>
      <c r="T81" s="100">
        <f t="shared" si="60"/>
        <v>139.93691599052011</v>
      </c>
      <c r="U81" s="100">
        <f t="shared" si="61"/>
        <v>98.857745616790524</v>
      </c>
      <c r="V81" s="95">
        <f t="shared" si="62"/>
        <v>139.93691599052011</v>
      </c>
      <c r="W81" s="96">
        <f t="shared" si="63"/>
        <v>205.12348139089235</v>
      </c>
      <c r="X81" s="96">
        <f t="shared" si="64"/>
        <v>139.93691599052011</v>
      </c>
      <c r="Y81" s="96">
        <f t="shared" si="65"/>
        <v>98.857745616790524</v>
      </c>
      <c r="Z81" s="60">
        <f t="shared" si="66"/>
        <v>139.93691599052011</v>
      </c>
      <c r="AA81" s="61">
        <f t="shared" si="67"/>
        <v>205.12348139089235</v>
      </c>
      <c r="AB81" s="61">
        <f t="shared" si="68"/>
        <v>139.93691599052011</v>
      </c>
      <c r="AC81" s="108">
        <f t="shared" si="69"/>
        <v>98.857745616790524</v>
      </c>
      <c r="AD81" s="61">
        <f t="shared" si="70"/>
        <v>205.05543695936797</v>
      </c>
      <c r="AE81" s="61">
        <f t="shared" si="71"/>
        <v>205.05543695936797</v>
      </c>
      <c r="AF81" s="61">
        <f t="shared" si="72"/>
        <v>139.93691599052011</v>
      </c>
      <c r="AG81" s="108">
        <f t="shared" si="73"/>
        <v>98.857745616790524</v>
      </c>
      <c r="AH81" s="61">
        <f t="shared" si="74"/>
        <v>205.05543695936797</v>
      </c>
      <c r="AI81" s="61">
        <f t="shared" si="75"/>
        <v>205.05543695936797</v>
      </c>
      <c r="AJ81" s="61">
        <f t="shared" si="76"/>
        <v>139.93691599052011</v>
      </c>
      <c r="AK81" s="61">
        <f t="shared" si="77"/>
        <v>98.857745616790524</v>
      </c>
      <c r="AL81" s="60">
        <f>IF($C81="",AH81,IF(AH80&gt;AH81,SUMPRODUCT(AH80:AH81,F80:F81)/SUM(F80:F81),AH81))</f>
        <v>205.05543695936797</v>
      </c>
      <c r="AM81" s="61">
        <f>IF($C81="",AI81,IF(AI80&gt;AI81,SUMPRODUCT(AI80:AI81,G80:G81)/SUM(G80:G81),AI81))</f>
        <v>205.05543695936797</v>
      </c>
      <c r="AN81" s="61">
        <f>IF($C81="",AJ81,IF(AJ80&gt;AJ81,SUMPRODUCT(AJ80:AJ81,H80:H81)/SUM(H80:H81),AJ81))</f>
        <v>139.93691599052011</v>
      </c>
      <c r="AO81" s="108">
        <f>IF($C81="",AK81,IF(AK80&gt;AK81,SUMPRODUCT(AK80:AK81,I80:I81)/SUM(I80:I81),AK81))</f>
        <v>98.857745616790524</v>
      </c>
      <c r="AP81" s="60">
        <f t="shared" si="78"/>
        <v>205.05543695936797</v>
      </c>
      <c r="AQ81" s="61">
        <f t="shared" si="79"/>
        <v>205.05543695936797</v>
      </c>
      <c r="AR81" s="61">
        <f t="shared" si="80"/>
        <v>139.93691599052011</v>
      </c>
      <c r="AS81" s="108">
        <f t="shared" si="81"/>
        <v>98.857745616790524</v>
      </c>
      <c r="AT81" s="18" t="str">
        <f t="shared" si="82"/>
        <v/>
      </c>
      <c r="AU81" s="19" t="str">
        <f t="shared" si="83"/>
        <v/>
      </c>
      <c r="AV81" s="19" t="str">
        <f t="shared" si="84"/>
        <v/>
      </c>
      <c r="AW81" s="19" t="str">
        <f t="shared" si="85"/>
        <v/>
      </c>
      <c r="AX81" s="19" t="str">
        <f t="shared" si="50"/>
        <v/>
      </c>
      <c r="AY81" s="306" t="str">
        <f t="shared" si="52"/>
        <v/>
      </c>
      <c r="AZ81" s="309">
        <f t="shared" si="51"/>
        <v>205.05543695936797</v>
      </c>
      <c r="BA81" s="306">
        <f t="shared" si="86"/>
        <v>205.05543695936797</v>
      </c>
      <c r="BB81" s="306">
        <f t="shared" si="56"/>
        <v>139.93691599052011</v>
      </c>
      <c r="BC81" s="310">
        <f t="shared" si="49"/>
        <v>98.857745616790524</v>
      </c>
      <c r="BD81" s="18" t="str">
        <f t="shared" si="87"/>
        <v/>
      </c>
      <c r="BE81" s="19" t="str">
        <f t="shared" si="88"/>
        <v/>
      </c>
      <c r="BF81" s="19" t="str">
        <f t="shared" si="89"/>
        <v/>
      </c>
      <c r="BG81" s="19" t="str">
        <f t="shared" si="90"/>
        <v/>
      </c>
      <c r="BH81" s="19" t="str">
        <f t="shared" si="91"/>
        <v/>
      </c>
      <c r="BI81" s="20" t="str">
        <f t="shared" si="92"/>
        <v/>
      </c>
      <c r="BJ81" s="627">
        <f t="shared" si="93"/>
        <v>1457105.2095001691</v>
      </c>
      <c r="BK81" s="304"/>
    </row>
    <row r="82" spans="1:63">
      <c r="A82">
        <v>306</v>
      </c>
      <c r="B82" s="88" t="s">
        <v>47</v>
      </c>
      <c r="D82" s="62" t="str">
        <f t="shared" si="57"/>
        <v>A</v>
      </c>
      <c r="E82">
        <f>IF(ISERROR(VLOOKUP(A82,Mandatory!A:A,1,FALSE)),0,1)</f>
        <v>1</v>
      </c>
      <c r="F82" s="54">
        <f>VLOOKUP(A82,'Front-loading'!A:AG,$F$6,FALSE)</f>
        <v>2821</v>
      </c>
      <c r="G82" s="55">
        <f>VLOOKUP(A82,'Front-loading'!A:AG,$G$6,FALSE)</f>
        <v>22778</v>
      </c>
      <c r="H82" s="55">
        <f>VLOOKUP(A82,'Front-loading'!A:AG,$H$6,FALSE)</f>
        <v>17274</v>
      </c>
      <c r="I82" s="56">
        <f>VLOOKUP(A82,'Front-loading'!A:AG,$I$6,FALSE)</f>
        <v>103410</v>
      </c>
      <c r="J82" s="54">
        <f>VLOOKUP(A82,'Front-loading'!A:AG,$J$6,FALSE)</f>
        <v>1033025.15822296</v>
      </c>
      <c r="K82" s="55">
        <f>VLOOKUP(A82,'Front-loading'!A:AG,$K$6,FALSE)</f>
        <v>6169836.2183171259</v>
      </c>
      <c r="L82" s="55">
        <f>VLOOKUP(A82,'Front-loading'!A:AG,$L$6,FALSE)</f>
        <v>3038413.5367021528</v>
      </c>
      <c r="M82" s="56">
        <f>VLOOKUP(A82,'Front-loading'!A:AG,$M$6,FALSE)</f>
        <v>15710623.494488932</v>
      </c>
      <c r="N82" s="15">
        <f t="shared" si="55"/>
        <v>366.19112308506203</v>
      </c>
      <c r="O82" s="11">
        <f t="shared" si="55"/>
        <v>270.86821574840309</v>
      </c>
      <c r="P82" s="11">
        <f t="shared" si="55"/>
        <v>175.89519142654584</v>
      </c>
      <c r="Q82" s="12">
        <f t="shared" si="55"/>
        <v>151.92557290870258</v>
      </c>
      <c r="R82" s="99">
        <f t="shared" si="58"/>
        <v>366.19112308506203</v>
      </c>
      <c r="S82" s="100">
        <f t="shared" si="59"/>
        <v>270.86821574840309</v>
      </c>
      <c r="T82" s="100">
        <f t="shared" si="60"/>
        <v>175.89519142654584</v>
      </c>
      <c r="U82" s="100">
        <f t="shared" si="61"/>
        <v>151.92557290870258</v>
      </c>
      <c r="V82" s="95">
        <f t="shared" si="62"/>
        <v>366.19112308506203</v>
      </c>
      <c r="W82" s="96">
        <f t="shared" si="63"/>
        <v>270.86821574840309</v>
      </c>
      <c r="X82" s="96">
        <f t="shared" si="64"/>
        <v>175.89519142654584</v>
      </c>
      <c r="Y82" s="96">
        <f t="shared" si="65"/>
        <v>151.92557290870258</v>
      </c>
      <c r="Z82" s="60">
        <f t="shared" si="66"/>
        <v>366.19112308506203</v>
      </c>
      <c r="AA82" s="61">
        <f t="shared" si="67"/>
        <v>270.86821574840309</v>
      </c>
      <c r="AB82" s="61">
        <f t="shared" si="68"/>
        <v>175.89519142654584</v>
      </c>
      <c r="AC82" s="108">
        <f t="shared" si="69"/>
        <v>151.92557290870258</v>
      </c>
      <c r="AD82" s="61">
        <f t="shared" si="70"/>
        <v>366.19112308506203</v>
      </c>
      <c r="AE82" s="61">
        <f t="shared" si="71"/>
        <v>270.86821574840309</v>
      </c>
      <c r="AF82" s="61">
        <f t="shared" si="72"/>
        <v>175.89519142654584</v>
      </c>
      <c r="AG82" s="108">
        <f t="shared" si="73"/>
        <v>151.92557290870258</v>
      </c>
      <c r="AH82" s="61">
        <f t="shared" si="74"/>
        <v>366.19112308506203</v>
      </c>
      <c r="AI82" s="61">
        <f t="shared" si="75"/>
        <v>270.86821574840309</v>
      </c>
      <c r="AJ82" s="61">
        <f t="shared" si="76"/>
        <v>175.89519142654584</v>
      </c>
      <c r="AK82" s="61">
        <f t="shared" si="77"/>
        <v>151.92557290870258</v>
      </c>
      <c r="AL82" s="60">
        <f>IF($C82="",AH82,IF(AH82&gt;AH83,SUMPRODUCT(AH82:AH83,F82:F83)/SUM(F82:F83),AH82))</f>
        <v>366.19112308506203</v>
      </c>
      <c r="AM82" s="61">
        <f>IF($C82="",AI82,IF(AI82&gt;AI83,SUMPRODUCT(AI82:AI83,G82:G83)/SUM(G82:G83),AI82))</f>
        <v>270.86821574840309</v>
      </c>
      <c r="AN82" s="61">
        <f>IF($C82="",AJ82,IF(AJ82&gt;AJ83,SUMPRODUCT(AJ82:AJ83,H82:H83)/SUM(H82:H83),AJ82))</f>
        <v>175.89519142654584</v>
      </c>
      <c r="AO82" s="108">
        <f>IF($C82="",AK82,IF(AK82&gt;AK83,SUMPRODUCT(AK82:AK83,I82:I83)/SUM(I82:I83),AK82))</f>
        <v>151.92557290870258</v>
      </c>
      <c r="AP82" s="60">
        <f t="shared" si="78"/>
        <v>366.19112308506203</v>
      </c>
      <c r="AQ82" s="61">
        <f t="shared" si="79"/>
        <v>270.86821574840309</v>
      </c>
      <c r="AR82" s="61">
        <f t="shared" si="80"/>
        <v>175.89519142654584</v>
      </c>
      <c r="AS82" s="108">
        <f t="shared" si="81"/>
        <v>151.92557290870258</v>
      </c>
      <c r="AT82" s="18" t="str">
        <f t="shared" si="82"/>
        <v/>
      </c>
      <c r="AU82" s="19" t="str">
        <f t="shared" si="83"/>
        <v/>
      </c>
      <c r="AV82" s="19" t="str">
        <f t="shared" si="84"/>
        <v/>
      </c>
      <c r="AW82" s="19" t="str">
        <f t="shared" si="85"/>
        <v/>
      </c>
      <c r="AX82" s="19" t="str">
        <f t="shared" si="50"/>
        <v/>
      </c>
      <c r="AY82" s="306" t="str">
        <f t="shared" si="52"/>
        <v/>
      </c>
      <c r="AZ82" s="309">
        <f t="shared" si="51"/>
        <v>366.19112308506203</v>
      </c>
      <c r="BA82" s="306">
        <f t="shared" si="86"/>
        <v>270.86821574840309</v>
      </c>
      <c r="BB82" s="306">
        <f t="shared" si="56"/>
        <v>175.89519142654584</v>
      </c>
      <c r="BC82" s="310">
        <f t="shared" si="49"/>
        <v>151.92557290870258</v>
      </c>
      <c r="BD82" s="18" t="str">
        <f t="shared" si="87"/>
        <v/>
      </c>
      <c r="BE82" s="19" t="str">
        <f t="shared" si="88"/>
        <v/>
      </c>
      <c r="BF82" s="19" t="str">
        <f t="shared" si="89"/>
        <v/>
      </c>
      <c r="BG82" s="19" t="str">
        <f t="shared" si="90"/>
        <v/>
      </c>
      <c r="BH82" s="19" t="str">
        <f t="shared" si="91"/>
        <v/>
      </c>
      <c r="BI82" s="20" t="str">
        <f t="shared" si="92"/>
        <v/>
      </c>
      <c r="BJ82" s="627">
        <f t="shared" si="93"/>
        <v>25951898.407731175</v>
      </c>
      <c r="BK82" s="304"/>
    </row>
    <row r="83" spans="1:63">
      <c r="A83">
        <v>309</v>
      </c>
      <c r="B83" s="88" t="s">
        <v>502</v>
      </c>
      <c r="D83" s="62" t="str">
        <f t="shared" si="57"/>
        <v>A</v>
      </c>
      <c r="E83">
        <f>IF(ISERROR(VLOOKUP(A83,Mandatory!A:A,1,FALSE)),0,1)</f>
        <v>0</v>
      </c>
      <c r="F83" s="54">
        <f>VLOOKUP(A83,'Front-loading'!A:AG,$F$6,FALSE)</f>
        <v>209</v>
      </c>
      <c r="G83" s="55">
        <f>VLOOKUP(A83,'Front-loading'!A:AG,$G$6,FALSE)</f>
        <v>4127</v>
      </c>
      <c r="H83" s="55">
        <f>VLOOKUP(A83,'Front-loading'!A:AG,$H$6,FALSE)</f>
        <v>714</v>
      </c>
      <c r="I83" s="56">
        <f>VLOOKUP(A83,'Front-loading'!A:AG,$I$6,FALSE)</f>
        <v>18180</v>
      </c>
      <c r="J83" s="54">
        <f>VLOOKUP(A83,'Front-loading'!A:AG,$J$6,FALSE)</f>
        <v>136088.46498537663</v>
      </c>
      <c r="K83" s="55">
        <f>VLOOKUP(A83,'Front-loading'!A:AG,$K$6,FALSE)</f>
        <v>4543339.4405547297</v>
      </c>
      <c r="L83" s="55">
        <f>VLOOKUP(A83,'Front-loading'!A:AG,$L$6,FALSE)</f>
        <v>389958.81661758962</v>
      </c>
      <c r="M83" s="56">
        <f>VLOOKUP(A83,'Front-loading'!A:AG,$M$6,FALSE)</f>
        <v>10236557.402021969</v>
      </c>
      <c r="N83" s="15">
        <f t="shared" si="55"/>
        <v>651.14098079127575</v>
      </c>
      <c r="O83" s="11">
        <f t="shared" si="55"/>
        <v>1100.8818610503342</v>
      </c>
      <c r="P83" s="11">
        <f t="shared" si="55"/>
        <v>546.16080758766054</v>
      </c>
      <c r="Q83" s="12">
        <f t="shared" si="55"/>
        <v>563.06696380758899</v>
      </c>
      <c r="R83" s="99">
        <f t="shared" si="58"/>
        <v>651.14098079127575</v>
      </c>
      <c r="S83" s="100">
        <f t="shared" si="59"/>
        <v>1100.8818610503342</v>
      </c>
      <c r="T83" s="100">
        <f t="shared" si="60"/>
        <v>546.16080758766054</v>
      </c>
      <c r="U83" s="100">
        <f t="shared" si="61"/>
        <v>563.06696380758899</v>
      </c>
      <c r="V83" s="95">
        <f t="shared" si="62"/>
        <v>651.14098079127575</v>
      </c>
      <c r="W83" s="96">
        <f t="shared" si="63"/>
        <v>1100.8818610503342</v>
      </c>
      <c r="X83" s="96">
        <f t="shared" si="64"/>
        <v>546.16080758766054</v>
      </c>
      <c r="Y83" s="96">
        <f t="shared" si="65"/>
        <v>563.06696380758899</v>
      </c>
      <c r="Z83" s="60">
        <f t="shared" si="66"/>
        <v>651.14098079127575</v>
      </c>
      <c r="AA83" s="61">
        <f t="shared" si="67"/>
        <v>1100.8818610503342</v>
      </c>
      <c r="AB83" s="61">
        <f t="shared" si="68"/>
        <v>546.16080758766054</v>
      </c>
      <c r="AC83" s="108">
        <f t="shared" si="69"/>
        <v>563.06696380758899</v>
      </c>
      <c r="AD83" s="61">
        <f t="shared" si="70"/>
        <v>1079.2038527537145</v>
      </c>
      <c r="AE83" s="61">
        <f t="shared" si="71"/>
        <v>1079.2038527537145</v>
      </c>
      <c r="AF83" s="61">
        <f t="shared" si="72"/>
        <v>562.42808397584201</v>
      </c>
      <c r="AG83" s="108">
        <f t="shared" si="73"/>
        <v>562.42808397584201</v>
      </c>
      <c r="AH83" s="61">
        <f t="shared" si="74"/>
        <v>1079.2038527537145</v>
      </c>
      <c r="AI83" s="61">
        <f t="shared" si="75"/>
        <v>1079.2038527537145</v>
      </c>
      <c r="AJ83" s="61">
        <f t="shared" si="76"/>
        <v>562.42808397584201</v>
      </c>
      <c r="AK83" s="61">
        <f t="shared" si="77"/>
        <v>562.42808397584201</v>
      </c>
      <c r="AL83" s="60">
        <f>IF($C83="",AH83,IF(AH82&gt;AH83,SUMPRODUCT(AH82:AH83,F82:F83)/SUM(F82:F83),AH83))</f>
        <v>1079.2038527537145</v>
      </c>
      <c r="AM83" s="61">
        <f>IF($C83="",AI83,IF(AI82&gt;AI83,SUMPRODUCT(AI82:AI83,G82:G83)/SUM(G82:G83),AI83))</f>
        <v>1079.2038527537145</v>
      </c>
      <c r="AN83" s="61">
        <f>IF($C83="",AJ83,IF(AJ82&gt;AJ83,SUMPRODUCT(AJ82:AJ83,H82:H83)/SUM(H82:H83),AJ83))</f>
        <v>562.42808397584201</v>
      </c>
      <c r="AO83" s="108">
        <f>IF($C83="",AK83,IF(AK82&gt;AK83,SUMPRODUCT(AK82:AK83,I82:I83)/SUM(I82:I83),AK83))</f>
        <v>562.42808397584201</v>
      </c>
      <c r="AP83" s="60">
        <f t="shared" si="78"/>
        <v>1079.2038527537145</v>
      </c>
      <c r="AQ83" s="61">
        <f t="shared" si="79"/>
        <v>1079.2038527537145</v>
      </c>
      <c r="AR83" s="61">
        <f t="shared" si="80"/>
        <v>562.42808397584201</v>
      </c>
      <c r="AS83" s="108">
        <f t="shared" si="81"/>
        <v>562.42808397584201</v>
      </c>
      <c r="AT83" s="18" t="str">
        <f t="shared" si="82"/>
        <v/>
      </c>
      <c r="AU83" s="19" t="str">
        <f t="shared" si="83"/>
        <v/>
      </c>
      <c r="AV83" s="19" t="str">
        <f t="shared" si="84"/>
        <v/>
      </c>
      <c r="AW83" s="19" t="str">
        <f t="shared" si="85"/>
        <v/>
      </c>
      <c r="AX83" s="19" t="str">
        <f t="shared" si="50"/>
        <v/>
      </c>
      <c r="AY83" s="306" t="str">
        <f t="shared" si="52"/>
        <v/>
      </c>
      <c r="AZ83" s="309">
        <f t="shared" si="51"/>
        <v>1079.2038527537145</v>
      </c>
      <c r="BA83" s="306">
        <f t="shared" si="86"/>
        <v>1079.2038527537145</v>
      </c>
      <c r="BB83" s="306">
        <f t="shared" si="56"/>
        <v>562.42808397584201</v>
      </c>
      <c r="BC83" s="310">
        <f t="shared" si="49"/>
        <v>562.42808397584201</v>
      </c>
      <c r="BD83" s="18" t="str">
        <f t="shared" si="87"/>
        <v/>
      </c>
      <c r="BE83" s="19" t="str">
        <f t="shared" si="88"/>
        <v/>
      </c>
      <c r="BF83" s="19" t="str">
        <f t="shared" si="89"/>
        <v/>
      </c>
      <c r="BG83" s="19" t="str">
        <f t="shared" si="90"/>
        <v/>
      </c>
      <c r="BH83" s="19" t="str">
        <f t="shared" si="91"/>
        <v/>
      </c>
      <c r="BI83" s="20" t="str">
        <f t="shared" si="92"/>
        <v/>
      </c>
      <c r="BJ83" s="627">
        <f t="shared" si="93"/>
        <v>15305944.124179665</v>
      </c>
      <c r="BK83" s="304"/>
    </row>
    <row r="84" spans="1:63">
      <c r="A84">
        <v>311</v>
      </c>
      <c r="B84" s="88" t="s">
        <v>460</v>
      </c>
      <c r="D84" s="62" t="str">
        <f t="shared" si="57"/>
        <v>A</v>
      </c>
      <c r="E84">
        <f>IF(ISERROR(VLOOKUP(A84,Mandatory!A:A,1,FALSE)),0,1)</f>
        <v>0</v>
      </c>
      <c r="F84" s="54">
        <f>VLOOKUP(A84,'Front-loading'!A:AG,$F$6,FALSE)</f>
        <v>22</v>
      </c>
      <c r="G84" s="55">
        <f>VLOOKUP(A84,'Front-loading'!A:AG,$G$6,FALSE)</f>
        <v>42502</v>
      </c>
      <c r="H84" s="55">
        <f>VLOOKUP(A84,'Front-loading'!A:AG,$H$6,FALSE)</f>
        <v>66</v>
      </c>
      <c r="I84" s="56">
        <f>VLOOKUP(A84,'Front-loading'!A:AG,$I$6,FALSE)</f>
        <v>23418</v>
      </c>
      <c r="J84" s="54">
        <f>VLOOKUP(A84,'Front-loading'!A:AG,$J$6,FALSE)</f>
        <v>6478.0734762546699</v>
      </c>
      <c r="K84" s="55">
        <f>VLOOKUP(A84,'Front-loading'!A:AG,$K$6,FALSE)</f>
        <v>26979019.310326025</v>
      </c>
      <c r="L84" s="55">
        <f>VLOOKUP(A84,'Front-loading'!A:AG,$L$6,FALSE)</f>
        <v>10393.77346583958</v>
      </c>
      <c r="M84" s="56">
        <f>VLOOKUP(A84,'Front-loading'!A:AG,$M$6,FALSE)</f>
        <v>10547679.15843147</v>
      </c>
      <c r="N84" s="15">
        <f t="shared" si="55"/>
        <v>294.45788528430319</v>
      </c>
      <c r="O84" s="11">
        <f t="shared" si="55"/>
        <v>634.77058280377457</v>
      </c>
      <c r="P84" s="11">
        <f t="shared" si="55"/>
        <v>157.48141614908454</v>
      </c>
      <c r="Q84" s="12">
        <f t="shared" si="55"/>
        <v>450.40905109024982</v>
      </c>
      <c r="R84" s="99">
        <f t="shared" si="58"/>
        <v>191.72553343288919</v>
      </c>
      <c r="S84" s="100">
        <f t="shared" si="59"/>
        <v>634.77058280377457</v>
      </c>
      <c r="T84" s="100">
        <f t="shared" si="60"/>
        <v>191.72553343288919</v>
      </c>
      <c r="U84" s="100">
        <f t="shared" si="61"/>
        <v>450.40905109024982</v>
      </c>
      <c r="V84" s="95">
        <f t="shared" si="62"/>
        <v>191.72553343288919</v>
      </c>
      <c r="W84" s="96">
        <f t="shared" si="63"/>
        <v>634.77058280377457</v>
      </c>
      <c r="X84" s="96">
        <f t="shared" si="64"/>
        <v>191.72553343288919</v>
      </c>
      <c r="Y84" s="96">
        <f t="shared" si="65"/>
        <v>450.40905109024982</v>
      </c>
      <c r="Z84" s="60">
        <f t="shared" si="66"/>
        <v>191.72553343288919</v>
      </c>
      <c r="AA84" s="61">
        <f t="shared" si="67"/>
        <v>634.77058280377457</v>
      </c>
      <c r="AB84" s="61">
        <f t="shared" si="68"/>
        <v>191.72553343288919</v>
      </c>
      <c r="AC84" s="108">
        <f t="shared" si="69"/>
        <v>450.40905109024982</v>
      </c>
      <c r="AD84" s="61">
        <f t="shared" si="70"/>
        <v>634.5413712741406</v>
      </c>
      <c r="AE84" s="61">
        <f t="shared" si="71"/>
        <v>634.5413712741406</v>
      </c>
      <c r="AF84" s="61">
        <f t="shared" si="72"/>
        <v>449.68204069315453</v>
      </c>
      <c r="AG84" s="108">
        <f t="shared" si="73"/>
        <v>449.68204069315453</v>
      </c>
      <c r="AH84" s="61">
        <f t="shared" si="74"/>
        <v>634.5413712741406</v>
      </c>
      <c r="AI84" s="61">
        <f t="shared" si="75"/>
        <v>634.5413712741406</v>
      </c>
      <c r="AJ84" s="61">
        <f t="shared" si="76"/>
        <v>449.68204069315453</v>
      </c>
      <c r="AK84" s="61">
        <f t="shared" si="77"/>
        <v>449.68204069315453</v>
      </c>
      <c r="AL84" s="60">
        <f>IF($C84="",AH84,IF(AH84&gt;AH85,SUMPRODUCT(AH84:AH85,F84:F85)/SUM(F84:F85),AH84))</f>
        <v>634.5413712741406</v>
      </c>
      <c r="AM84" s="61">
        <f>IF($C84="",AI84,IF(AI84&gt;AI85,SUMPRODUCT(AI84:AI85,G84:G85)/SUM(G84:G85),AI84))</f>
        <v>634.5413712741406</v>
      </c>
      <c r="AN84" s="61">
        <f>IF($C84="",AJ84,IF(AJ84&gt;AJ85,SUMPRODUCT(AJ84:AJ85,H84:H85)/SUM(H84:H85),AJ84))</f>
        <v>449.68204069315453</v>
      </c>
      <c r="AO84" s="108">
        <f>IF($C84="",AK84,IF(AK84&gt;AK85,SUMPRODUCT(AK84:AK85,I84:I85)/SUM(I84:I85),AK84))</f>
        <v>449.68204069315453</v>
      </c>
      <c r="AP84" s="60">
        <f t="shared" si="78"/>
        <v>634.5413712741406</v>
      </c>
      <c r="AQ84" s="61">
        <f t="shared" si="79"/>
        <v>634.5413712741406</v>
      </c>
      <c r="AR84" s="61">
        <f t="shared" si="80"/>
        <v>449.68204069315453</v>
      </c>
      <c r="AS84" s="108">
        <f t="shared" si="81"/>
        <v>449.68204069315453</v>
      </c>
      <c r="AT84" s="18" t="str">
        <f t="shared" si="82"/>
        <v/>
      </c>
      <c r="AU84" s="19" t="str">
        <f t="shared" si="83"/>
        <v/>
      </c>
      <c r="AV84" s="19" t="str">
        <f t="shared" si="84"/>
        <v/>
      </c>
      <c r="AW84" s="19" t="str">
        <f t="shared" si="85"/>
        <v/>
      </c>
      <c r="AX84" s="19" t="str">
        <f t="shared" si="50"/>
        <v/>
      </c>
      <c r="AY84" s="306" t="str">
        <f t="shared" si="52"/>
        <v/>
      </c>
      <c r="AZ84" s="309">
        <f t="shared" si="51"/>
        <v>634.5413712741406</v>
      </c>
      <c r="BA84" s="306">
        <f t="shared" si="86"/>
        <v>634.5413712741406</v>
      </c>
      <c r="BB84" s="306">
        <f t="shared" si="56"/>
        <v>449.68204069315453</v>
      </c>
      <c r="BC84" s="310">
        <f t="shared" si="49"/>
        <v>449.68204069315453</v>
      </c>
      <c r="BD84" s="18" t="str">
        <f t="shared" si="87"/>
        <v/>
      </c>
      <c r="BE84" s="19" t="str">
        <f t="shared" si="88"/>
        <v/>
      </c>
      <c r="BF84" s="19" t="str">
        <f t="shared" si="89"/>
        <v/>
      </c>
      <c r="BG84" s="19" t="str">
        <f t="shared" si="90"/>
        <v/>
      </c>
      <c r="BH84" s="19" t="str">
        <f t="shared" si="91"/>
        <v/>
      </c>
      <c r="BI84" s="20" t="str">
        <f t="shared" si="92"/>
        <v/>
      </c>
      <c r="BJ84" s="627">
        <f t="shared" si="93"/>
        <v>37543570.315699592</v>
      </c>
      <c r="BK84" s="304"/>
    </row>
    <row r="85" spans="1:63">
      <c r="A85">
        <v>314</v>
      </c>
      <c r="B85" s="88" t="s">
        <v>462</v>
      </c>
      <c r="D85" s="62" t="str">
        <f t="shared" si="57"/>
        <v>A</v>
      </c>
      <c r="E85">
        <f>IF(ISERROR(VLOOKUP(A85,Mandatory!A:A,1,FALSE)),0,1)</f>
        <v>0</v>
      </c>
      <c r="F85" s="54">
        <f>VLOOKUP(A85,'Front-loading'!A:AG,$F$6,FALSE)</f>
        <v>1949</v>
      </c>
      <c r="G85" s="55">
        <f>VLOOKUP(A85,'Front-loading'!A:AG,$G$6,FALSE)</f>
        <v>24009</v>
      </c>
      <c r="H85" s="55">
        <f>VLOOKUP(A85,'Front-loading'!A:AG,$H$6,FALSE)</f>
        <v>2187</v>
      </c>
      <c r="I85" s="56">
        <f>VLOOKUP(A85,'Front-loading'!A:AG,$I$6,FALSE)</f>
        <v>42470</v>
      </c>
      <c r="J85" s="54">
        <f>VLOOKUP(A85,'Front-loading'!A:AG,$J$6,FALSE)</f>
        <v>463088.90359447739</v>
      </c>
      <c r="K85" s="55">
        <f>VLOOKUP(A85,'Front-loading'!A:AG,$K$6,FALSE)</f>
        <v>4896280.3927720683</v>
      </c>
      <c r="L85" s="55">
        <f>VLOOKUP(A85,'Front-loading'!A:AG,$L$6,FALSE)</f>
        <v>367521.67861055367</v>
      </c>
      <c r="M85" s="56">
        <f>VLOOKUP(A85,'Front-loading'!A:AG,$M$6,FALSE)</f>
        <v>6131450.027012228</v>
      </c>
      <c r="N85" s="15">
        <f t="shared" si="55"/>
        <v>237.60333688787964</v>
      </c>
      <c r="O85" s="11">
        <f t="shared" si="55"/>
        <v>203.93520732942099</v>
      </c>
      <c r="P85" s="11">
        <f t="shared" si="55"/>
        <v>168.0483212668284</v>
      </c>
      <c r="Q85" s="12">
        <f t="shared" si="55"/>
        <v>144.37132156845368</v>
      </c>
      <c r="R85" s="99">
        <f t="shared" si="58"/>
        <v>237.60333688787964</v>
      </c>
      <c r="S85" s="100">
        <f t="shared" si="59"/>
        <v>203.93520732942099</v>
      </c>
      <c r="T85" s="100">
        <f t="shared" si="60"/>
        <v>168.0483212668284</v>
      </c>
      <c r="U85" s="100">
        <f t="shared" si="61"/>
        <v>144.37132156845368</v>
      </c>
      <c r="V85" s="95">
        <f t="shared" si="62"/>
        <v>237.60333688787964</v>
      </c>
      <c r="W85" s="96">
        <f t="shared" si="63"/>
        <v>203.93520732942099</v>
      </c>
      <c r="X85" s="96">
        <f t="shared" si="64"/>
        <v>168.0483212668284</v>
      </c>
      <c r="Y85" s="96">
        <f t="shared" si="65"/>
        <v>144.37132156845368</v>
      </c>
      <c r="Z85" s="60">
        <f t="shared" si="66"/>
        <v>237.60333688787964</v>
      </c>
      <c r="AA85" s="61">
        <f t="shared" si="67"/>
        <v>203.93520732942099</v>
      </c>
      <c r="AB85" s="61">
        <f t="shared" si="68"/>
        <v>168.0483212668284</v>
      </c>
      <c r="AC85" s="108">
        <f t="shared" si="69"/>
        <v>144.37132156845368</v>
      </c>
      <c r="AD85" s="61">
        <f t="shared" si="70"/>
        <v>237.60333688787964</v>
      </c>
      <c r="AE85" s="61">
        <f t="shared" si="71"/>
        <v>203.93520732942099</v>
      </c>
      <c r="AF85" s="61">
        <f t="shared" si="72"/>
        <v>168.0483212668284</v>
      </c>
      <c r="AG85" s="108">
        <f t="shared" si="73"/>
        <v>144.37132156845368</v>
      </c>
      <c r="AH85" s="61">
        <f t="shared" si="74"/>
        <v>237.60333688787964</v>
      </c>
      <c r="AI85" s="61">
        <f t="shared" si="75"/>
        <v>203.93520732942099</v>
      </c>
      <c r="AJ85" s="61">
        <f t="shared" si="76"/>
        <v>168.0483212668284</v>
      </c>
      <c r="AK85" s="61">
        <f t="shared" si="77"/>
        <v>144.37132156845368</v>
      </c>
      <c r="AL85" s="60">
        <f>IF($C85="",AH85,IF(AH84&gt;AH85,SUMPRODUCT(AH84:AH85,F84:F85)/SUM(F84:F85),AH85))</f>
        <v>237.60333688787964</v>
      </c>
      <c r="AM85" s="61">
        <f>IF($C85="",AI85,IF(AI84&gt;AI85,SUMPRODUCT(AI84:AI85,G84:G85)/SUM(G84:G85),AI85))</f>
        <v>203.93520732942099</v>
      </c>
      <c r="AN85" s="61">
        <f>IF($C85="",AJ85,IF(AJ84&gt;AJ85,SUMPRODUCT(AJ84:AJ85,H84:H85)/SUM(H84:H85),AJ85))</f>
        <v>168.0483212668284</v>
      </c>
      <c r="AO85" s="108">
        <f>IF($C85="",AK85,IF(AK84&gt;AK85,SUMPRODUCT(AK84:AK85,I84:I85)/SUM(I84:I85),AK85))</f>
        <v>144.37132156845368</v>
      </c>
      <c r="AP85" s="60">
        <f t="shared" si="78"/>
        <v>237.60333688787964</v>
      </c>
      <c r="AQ85" s="61">
        <f t="shared" si="79"/>
        <v>203.93520732942099</v>
      </c>
      <c r="AR85" s="61">
        <f t="shared" si="80"/>
        <v>168.0483212668284</v>
      </c>
      <c r="AS85" s="108">
        <f t="shared" si="81"/>
        <v>144.37132156845368</v>
      </c>
      <c r="AT85" s="18" t="str">
        <f t="shared" si="82"/>
        <v/>
      </c>
      <c r="AU85" s="19" t="str">
        <f t="shared" si="83"/>
        <v/>
      </c>
      <c r="AV85" s="19" t="str">
        <f t="shared" si="84"/>
        <v/>
      </c>
      <c r="AW85" s="19" t="str">
        <f t="shared" si="85"/>
        <v/>
      </c>
      <c r="AX85" s="19" t="str">
        <f t="shared" si="50"/>
        <v/>
      </c>
      <c r="AY85" s="306" t="str">
        <f t="shared" si="52"/>
        <v/>
      </c>
      <c r="AZ85" s="309">
        <f t="shared" si="51"/>
        <v>237.60333688787964</v>
      </c>
      <c r="BA85" s="306">
        <f t="shared" si="86"/>
        <v>203.93520732942099</v>
      </c>
      <c r="BB85" s="306">
        <f t="shared" si="56"/>
        <v>168.0483212668284</v>
      </c>
      <c r="BC85" s="310">
        <f t="shared" si="49"/>
        <v>144.37132156845368</v>
      </c>
      <c r="BD85" s="18" t="str">
        <f t="shared" si="87"/>
        <v/>
      </c>
      <c r="BE85" s="19" t="str">
        <f t="shared" si="88"/>
        <v/>
      </c>
      <c r="BF85" s="19" t="str">
        <f t="shared" si="89"/>
        <v/>
      </c>
      <c r="BG85" s="19" t="str">
        <f t="shared" si="90"/>
        <v/>
      </c>
      <c r="BH85" s="19" t="str">
        <f t="shared" si="91"/>
        <v/>
      </c>
      <c r="BI85" s="20" t="str">
        <f t="shared" si="92"/>
        <v/>
      </c>
      <c r="BJ85" s="627">
        <f t="shared" si="93"/>
        <v>11858341.001989327</v>
      </c>
      <c r="BK85" s="304"/>
    </row>
    <row r="86" spans="1:63">
      <c r="A86">
        <v>315</v>
      </c>
      <c r="B86" s="88" t="s">
        <v>463</v>
      </c>
      <c r="D86" s="62" t="str">
        <f t="shared" si="57"/>
        <v>A</v>
      </c>
      <c r="E86">
        <f>IF(ISERROR(VLOOKUP(A86,Mandatory!A:A,1,FALSE)),0,1)</f>
        <v>0</v>
      </c>
      <c r="F86" s="54">
        <f>VLOOKUP(A86,'Front-loading'!A:AG,$F$6,FALSE)</f>
        <v>29</v>
      </c>
      <c r="G86" s="55">
        <f>VLOOKUP(A86,'Front-loading'!A:AG,$G$6,FALSE)</f>
        <v>5023</v>
      </c>
      <c r="H86" s="55">
        <f>VLOOKUP(A86,'Front-loading'!A:AG,$H$6,FALSE)</f>
        <v>64</v>
      </c>
      <c r="I86" s="56">
        <f>VLOOKUP(A86,'Front-loading'!A:AG,$I$6,FALSE)</f>
        <v>12640</v>
      </c>
      <c r="J86" s="54">
        <f>VLOOKUP(A86,'Front-loading'!A:AG,$J$6,FALSE)</f>
        <v>16193.498605070183</v>
      </c>
      <c r="K86" s="55">
        <f>VLOOKUP(A86,'Front-loading'!A:AG,$K$6,FALSE)</f>
        <v>1509982.2807029581</v>
      </c>
      <c r="L86" s="55">
        <f>VLOOKUP(A86,'Front-loading'!A:AG,$L$6,FALSE)</f>
        <v>27084.62471780592</v>
      </c>
      <c r="M86" s="56">
        <f>VLOOKUP(A86,'Front-loading'!A:AG,$M$6,FALSE)</f>
        <v>2733404.982537942</v>
      </c>
      <c r="N86" s="15">
        <f t="shared" si="55"/>
        <v>558.39650362310977</v>
      </c>
      <c r="O86" s="11">
        <f t="shared" si="55"/>
        <v>300.61363342682819</v>
      </c>
      <c r="P86" s="11">
        <f t="shared" si="55"/>
        <v>423.1972612157175</v>
      </c>
      <c r="Q86" s="12">
        <f t="shared" si="55"/>
        <v>216.25039418812833</v>
      </c>
      <c r="R86" s="99">
        <f t="shared" si="58"/>
        <v>465.35616476210868</v>
      </c>
      <c r="S86" s="100">
        <f t="shared" si="59"/>
        <v>300.61363342682819</v>
      </c>
      <c r="T86" s="100">
        <f t="shared" si="60"/>
        <v>465.35616476210868</v>
      </c>
      <c r="U86" s="100">
        <f t="shared" si="61"/>
        <v>216.25039418812833</v>
      </c>
      <c r="V86" s="95">
        <f t="shared" si="62"/>
        <v>465.35616476210868</v>
      </c>
      <c r="W86" s="96">
        <f t="shared" si="63"/>
        <v>300.61363342682819</v>
      </c>
      <c r="X86" s="96">
        <f t="shared" si="64"/>
        <v>465.35616476210868</v>
      </c>
      <c r="Y86" s="96">
        <f t="shared" si="65"/>
        <v>216.25039418812833</v>
      </c>
      <c r="Z86" s="60">
        <f t="shared" si="66"/>
        <v>465.35616476210868</v>
      </c>
      <c r="AA86" s="61">
        <f t="shared" si="67"/>
        <v>300.61363342682819</v>
      </c>
      <c r="AB86" s="61">
        <f t="shared" si="68"/>
        <v>465.35616476210868</v>
      </c>
      <c r="AC86" s="108">
        <f t="shared" si="69"/>
        <v>216.25039418812833</v>
      </c>
      <c r="AD86" s="61">
        <f t="shared" si="70"/>
        <v>465.35616476210868</v>
      </c>
      <c r="AE86" s="61">
        <f t="shared" si="71"/>
        <v>300.61363342682819</v>
      </c>
      <c r="AF86" s="61">
        <f t="shared" si="72"/>
        <v>465.35616476210868</v>
      </c>
      <c r="AG86" s="108">
        <f t="shared" si="73"/>
        <v>216.25039418812833</v>
      </c>
      <c r="AH86" s="61">
        <f t="shared" si="74"/>
        <v>465.35616476210868</v>
      </c>
      <c r="AI86" s="61">
        <f t="shared" si="75"/>
        <v>300.61363342682819</v>
      </c>
      <c r="AJ86" s="61">
        <f t="shared" si="76"/>
        <v>432.83016558313238</v>
      </c>
      <c r="AK86" s="61">
        <f t="shared" si="77"/>
        <v>216.41508279156619</v>
      </c>
      <c r="AL86" s="60">
        <f>IF($C86="",AH86,IF(AH86&gt;AH87,SUMPRODUCT(AH86:AH87,F86:F87)/SUM(F86:F87),AH86))</f>
        <v>465.35616476210868</v>
      </c>
      <c r="AM86" s="61">
        <f>IF($C86="",AI86,IF(AI86&gt;AI87,SUMPRODUCT(AI86:AI87,G86:G87)/SUM(G86:G87),AI86))</f>
        <v>300.61363342682819</v>
      </c>
      <c r="AN86" s="61">
        <f>IF($C86="",AJ86,IF(AJ86&gt;AJ87,SUMPRODUCT(AJ86:AJ87,H86:H87)/SUM(H86:H87),AJ86))</f>
        <v>432.83016558313238</v>
      </c>
      <c r="AO86" s="108">
        <f>IF($C86="",AK86,IF(AK86&gt;AK87,SUMPRODUCT(AK86:AK87,I86:I87)/SUM(I86:I87),AK86))</f>
        <v>216.41508279156619</v>
      </c>
      <c r="AP86" s="60">
        <f t="shared" si="78"/>
        <v>465.35616476210868</v>
      </c>
      <c r="AQ86" s="61">
        <f t="shared" si="79"/>
        <v>300.61363342682819</v>
      </c>
      <c r="AR86" s="61">
        <f t="shared" si="80"/>
        <v>432.83016558313238</v>
      </c>
      <c r="AS86" s="108">
        <f t="shared" si="81"/>
        <v>216.41508279156619</v>
      </c>
      <c r="AT86" s="18" t="str">
        <f t="shared" si="82"/>
        <v/>
      </c>
      <c r="AU86" s="19" t="str">
        <f t="shared" si="83"/>
        <v/>
      </c>
      <c r="AV86" s="19" t="str">
        <f t="shared" si="84"/>
        <v/>
      </c>
      <c r="AW86" s="19" t="str">
        <f t="shared" si="85"/>
        <v/>
      </c>
      <c r="AX86" s="19" t="str">
        <f t="shared" si="50"/>
        <v/>
      </c>
      <c r="AY86" s="306" t="str">
        <f t="shared" si="52"/>
        <v/>
      </c>
      <c r="AZ86" s="309">
        <f t="shared" si="51"/>
        <v>465.35616476210868</v>
      </c>
      <c r="BA86" s="306">
        <f t="shared" si="86"/>
        <v>300.61363342682819</v>
      </c>
      <c r="BB86" s="306">
        <f t="shared" ref="BB86:BB119" si="94">IF(AT86&lt;&gt;"",AT86,IF(AY86&lt;&gt;"",AY86,AR86))</f>
        <v>432.83016558313238</v>
      </c>
      <c r="BC86" s="310">
        <f t="shared" si="49"/>
        <v>216.41508279156619</v>
      </c>
      <c r="BD86" s="18" t="str">
        <f t="shared" si="87"/>
        <v/>
      </c>
      <c r="BE86" s="19" t="str">
        <f t="shared" si="88"/>
        <v/>
      </c>
      <c r="BF86" s="19" t="str">
        <f t="shared" si="89"/>
        <v/>
      </c>
      <c r="BG86" s="19" t="str">
        <f t="shared" si="90"/>
        <v/>
      </c>
      <c r="BH86" s="19" t="str">
        <f t="shared" si="91"/>
        <v/>
      </c>
      <c r="BI86" s="20" t="str">
        <f t="shared" si="92"/>
        <v/>
      </c>
      <c r="BJ86" s="627">
        <f t="shared" si="93"/>
        <v>4286665.3865637761</v>
      </c>
      <c r="BK86" s="304"/>
    </row>
    <row r="87" spans="1:63">
      <c r="A87">
        <v>316</v>
      </c>
      <c r="B87" s="88" t="s">
        <v>464</v>
      </c>
      <c r="D87" s="62" t="str">
        <f t="shared" si="57"/>
        <v>A</v>
      </c>
      <c r="E87">
        <f>IF(ISERROR(VLOOKUP(A87,Mandatory!A:A,1,FALSE)),0,1)</f>
        <v>0</v>
      </c>
      <c r="F87" s="54">
        <f>VLOOKUP(A87,'Front-loading'!A:AG,$F$6,FALSE)</f>
        <v>608</v>
      </c>
      <c r="G87" s="55">
        <f>VLOOKUP(A87,'Front-loading'!A:AG,$G$6,FALSE)</f>
        <v>4506</v>
      </c>
      <c r="H87" s="55">
        <f>VLOOKUP(A87,'Front-loading'!A:AG,$H$6,FALSE)</f>
        <v>1554</v>
      </c>
      <c r="I87" s="56">
        <f>VLOOKUP(A87,'Front-loading'!A:AG,$I$6,FALSE)</f>
        <v>10512</v>
      </c>
      <c r="J87" s="54">
        <f>VLOOKUP(A87,'Front-loading'!A:AG,$J$6,FALSE)</f>
        <v>204096.39648648459</v>
      </c>
      <c r="K87" s="55">
        <f>VLOOKUP(A87,'Front-loading'!A:AG,$K$6,FALSE)</f>
        <v>1295350.4413351731</v>
      </c>
      <c r="L87" s="55">
        <f>VLOOKUP(A87,'Front-loading'!A:AG,$L$6,FALSE)</f>
        <v>280340.70292994939</v>
      </c>
      <c r="M87" s="56">
        <f>VLOOKUP(A87,'Front-loading'!A:AG,$M$6,FALSE)</f>
        <v>1816597.7073730642</v>
      </c>
      <c r="N87" s="15">
        <f t="shared" si="55"/>
        <v>335.68486264224441</v>
      </c>
      <c r="O87" s="11">
        <f t="shared" si="55"/>
        <v>287.47235715383334</v>
      </c>
      <c r="P87" s="11">
        <f t="shared" si="55"/>
        <v>180.39942273484516</v>
      </c>
      <c r="Q87" s="12">
        <f t="shared" si="55"/>
        <v>172.81180625695055</v>
      </c>
      <c r="R87" s="99">
        <f t="shared" si="58"/>
        <v>335.68486264224441</v>
      </c>
      <c r="S87" s="100">
        <f t="shared" si="59"/>
        <v>287.47235715383334</v>
      </c>
      <c r="T87" s="100">
        <f t="shared" si="60"/>
        <v>180.39942273484516</v>
      </c>
      <c r="U87" s="100">
        <f t="shared" si="61"/>
        <v>172.81180625695055</v>
      </c>
      <c r="V87" s="95">
        <f t="shared" si="62"/>
        <v>335.68486264224441</v>
      </c>
      <c r="W87" s="96">
        <f t="shared" si="63"/>
        <v>287.47235715383334</v>
      </c>
      <c r="X87" s="96">
        <f t="shared" si="64"/>
        <v>180.39942273484516</v>
      </c>
      <c r="Y87" s="96">
        <f t="shared" si="65"/>
        <v>172.81180625695055</v>
      </c>
      <c r="Z87" s="60">
        <f t="shared" si="66"/>
        <v>335.68486264224441</v>
      </c>
      <c r="AA87" s="61">
        <f t="shared" si="67"/>
        <v>287.47235715383334</v>
      </c>
      <c r="AB87" s="61">
        <f t="shared" si="68"/>
        <v>180.39942273484516</v>
      </c>
      <c r="AC87" s="108">
        <f t="shared" si="69"/>
        <v>172.81180625695055</v>
      </c>
      <c r="AD87" s="61">
        <f t="shared" si="70"/>
        <v>335.68486264224441</v>
      </c>
      <c r="AE87" s="61">
        <f t="shared" si="71"/>
        <v>287.47235715383334</v>
      </c>
      <c r="AF87" s="61">
        <f t="shared" si="72"/>
        <v>180.39942273484516</v>
      </c>
      <c r="AG87" s="108">
        <f t="shared" si="73"/>
        <v>172.81180625695055</v>
      </c>
      <c r="AH87" s="61">
        <f t="shared" si="74"/>
        <v>335.68486264224441</v>
      </c>
      <c r="AI87" s="61">
        <f t="shared" si="75"/>
        <v>287.47235715383334</v>
      </c>
      <c r="AJ87" s="61">
        <f t="shared" si="76"/>
        <v>180.39942273484516</v>
      </c>
      <c r="AK87" s="61">
        <f t="shared" si="77"/>
        <v>172.81180625695055</v>
      </c>
      <c r="AL87" s="60">
        <f>IF($C87="",AH87,IF(AH86&gt;AH87,SUMPRODUCT(AH86:AH87,F86:F87)/SUM(F86:F87),AH87))</f>
        <v>335.68486264224441</v>
      </c>
      <c r="AM87" s="61">
        <f>IF($C87="",AI87,IF(AI86&gt;AI87,SUMPRODUCT(AI86:AI87,G86:G87)/SUM(G86:G87),AI87))</f>
        <v>287.47235715383334</v>
      </c>
      <c r="AN87" s="61">
        <f>IF($C87="",AJ87,IF(AJ86&gt;AJ87,SUMPRODUCT(AJ86:AJ87,H86:H87)/SUM(H86:H87),AJ87))</f>
        <v>180.39942273484516</v>
      </c>
      <c r="AO87" s="108">
        <f>IF($C87="",AK87,IF(AK86&gt;AK87,SUMPRODUCT(AK86:AK87,I86:I87)/SUM(I86:I87),AK87))</f>
        <v>172.81180625695055</v>
      </c>
      <c r="AP87" s="60">
        <f t="shared" si="78"/>
        <v>335.68486264224441</v>
      </c>
      <c r="AQ87" s="61">
        <f t="shared" si="79"/>
        <v>287.47235715383334</v>
      </c>
      <c r="AR87" s="61">
        <f t="shared" si="80"/>
        <v>180.39942273484516</v>
      </c>
      <c r="AS87" s="108">
        <f t="shared" si="81"/>
        <v>172.81180625695055</v>
      </c>
      <c r="AT87" s="18" t="str">
        <f t="shared" si="82"/>
        <v/>
      </c>
      <c r="AU87" s="19" t="str">
        <f t="shared" si="83"/>
        <v/>
      </c>
      <c r="AV87" s="19" t="str">
        <f t="shared" si="84"/>
        <v/>
      </c>
      <c r="AW87" s="19" t="str">
        <f t="shared" si="85"/>
        <v/>
      </c>
      <c r="AX87" s="19" t="str">
        <f t="shared" si="50"/>
        <v/>
      </c>
      <c r="AY87" s="306" t="str">
        <f t="shared" si="52"/>
        <v/>
      </c>
      <c r="AZ87" s="309">
        <f t="shared" si="51"/>
        <v>335.68486264224441</v>
      </c>
      <c r="BA87" s="306">
        <f t="shared" si="86"/>
        <v>287.47235715383334</v>
      </c>
      <c r="BB87" s="306">
        <f t="shared" si="94"/>
        <v>180.39942273484516</v>
      </c>
      <c r="BC87" s="310">
        <f t="shared" si="49"/>
        <v>172.81180625695055</v>
      </c>
      <c r="BD87" s="18" t="str">
        <f t="shared" si="87"/>
        <v/>
      </c>
      <c r="BE87" s="19" t="str">
        <f t="shared" si="88"/>
        <v/>
      </c>
      <c r="BF87" s="19" t="str">
        <f t="shared" si="89"/>
        <v/>
      </c>
      <c r="BG87" s="19" t="str">
        <f t="shared" si="90"/>
        <v/>
      </c>
      <c r="BH87" s="19" t="str">
        <f t="shared" si="91"/>
        <v/>
      </c>
      <c r="BI87" s="20" t="str">
        <f t="shared" si="92"/>
        <v/>
      </c>
      <c r="BJ87" s="627">
        <f t="shared" si="93"/>
        <v>3596385.2481246712</v>
      </c>
      <c r="BK87" s="304"/>
    </row>
    <row r="88" spans="1:63">
      <c r="A88">
        <v>317</v>
      </c>
      <c r="B88" s="88" t="s">
        <v>465</v>
      </c>
      <c r="D88" s="62" t="str">
        <f t="shared" si="57"/>
        <v>A</v>
      </c>
      <c r="E88">
        <f>IF(ISERROR(VLOOKUP(A88,Mandatory!A:A,1,FALSE)),0,1)</f>
        <v>0</v>
      </c>
      <c r="F88" s="54">
        <f>VLOOKUP(A88,'Front-loading'!A:AG,$F$6,FALSE)</f>
        <v>20</v>
      </c>
      <c r="G88" s="55">
        <f>VLOOKUP(A88,'Front-loading'!A:AG,$G$6,FALSE)</f>
        <v>13089</v>
      </c>
      <c r="H88" s="55">
        <f>VLOOKUP(A88,'Front-loading'!A:AG,$H$6,FALSE)</f>
        <v>76</v>
      </c>
      <c r="I88" s="56">
        <f>VLOOKUP(A88,'Front-loading'!A:AG,$I$6,FALSE)</f>
        <v>15385</v>
      </c>
      <c r="J88" s="54">
        <f>VLOOKUP(A88,'Front-loading'!A:AG,$J$6,FALSE)</f>
        <v>5078.3877319538251</v>
      </c>
      <c r="K88" s="55">
        <f>VLOOKUP(A88,'Front-loading'!A:AG,$K$6,FALSE)</f>
        <v>1948309.0901121702</v>
      </c>
      <c r="L88" s="55">
        <f>VLOOKUP(A88,'Front-loading'!A:AG,$L$6,FALSE)</f>
        <v>16183.22720911497</v>
      </c>
      <c r="M88" s="56">
        <f>VLOOKUP(A88,'Front-loading'!A:AG,$M$6,FALSE)</f>
        <v>1578246.25009914</v>
      </c>
      <c r="N88" s="15">
        <f t="shared" si="55"/>
        <v>253.91938659769124</v>
      </c>
      <c r="O88" s="11">
        <f t="shared" si="55"/>
        <v>148.85087402491942</v>
      </c>
      <c r="P88" s="11">
        <f t="shared" si="55"/>
        <v>212.93720011993381</v>
      </c>
      <c r="Q88" s="12">
        <f t="shared" si="55"/>
        <v>102.58344167040234</v>
      </c>
      <c r="R88" s="99">
        <f t="shared" si="58"/>
        <v>221.47515563613328</v>
      </c>
      <c r="S88" s="100">
        <f t="shared" si="59"/>
        <v>148.85087402491942</v>
      </c>
      <c r="T88" s="100">
        <f t="shared" si="60"/>
        <v>221.47515563613328</v>
      </c>
      <c r="U88" s="100">
        <f t="shared" si="61"/>
        <v>102.58344167040234</v>
      </c>
      <c r="V88" s="95">
        <f t="shared" si="62"/>
        <v>221.47515563613328</v>
      </c>
      <c r="W88" s="96">
        <f t="shared" si="63"/>
        <v>148.85087402491942</v>
      </c>
      <c r="X88" s="96">
        <f t="shared" si="64"/>
        <v>221.47515563613328</v>
      </c>
      <c r="Y88" s="96">
        <f t="shared" si="65"/>
        <v>102.58344167040234</v>
      </c>
      <c r="Z88" s="60">
        <f t="shared" si="66"/>
        <v>221.47515563613328</v>
      </c>
      <c r="AA88" s="61">
        <f t="shared" si="67"/>
        <v>148.85087402491942</v>
      </c>
      <c r="AB88" s="61">
        <f t="shared" si="68"/>
        <v>221.47515563613328</v>
      </c>
      <c r="AC88" s="108">
        <f t="shared" si="69"/>
        <v>102.58344167040234</v>
      </c>
      <c r="AD88" s="61">
        <f t="shared" si="70"/>
        <v>221.47515563613328</v>
      </c>
      <c r="AE88" s="61">
        <f t="shared" si="71"/>
        <v>148.85087402491942</v>
      </c>
      <c r="AF88" s="61">
        <f t="shared" si="72"/>
        <v>221.47515563613328</v>
      </c>
      <c r="AG88" s="108">
        <f t="shared" si="73"/>
        <v>102.58344167040234</v>
      </c>
      <c r="AH88" s="61">
        <f t="shared" si="74"/>
        <v>221.47515563613328</v>
      </c>
      <c r="AI88" s="61">
        <f t="shared" si="75"/>
        <v>148.85087402491942</v>
      </c>
      <c r="AJ88" s="61">
        <f t="shared" si="76"/>
        <v>205.32642877357097</v>
      </c>
      <c r="AK88" s="61">
        <f t="shared" si="77"/>
        <v>102.66321438678548</v>
      </c>
      <c r="AL88" s="60">
        <f>IF($C88="",AH88,IF(AH88&gt;AH89,SUMPRODUCT(AH88:AH89,F88:F89)/SUM(F88:F89),AH88))</f>
        <v>221.47515563613328</v>
      </c>
      <c r="AM88" s="61">
        <f>IF($C88="",AI88,IF(AI88&gt;AI89,SUMPRODUCT(AI88:AI89,G88:G89)/SUM(G88:G89),AI88))</f>
        <v>148.85087402491942</v>
      </c>
      <c r="AN88" s="61">
        <f>IF($C88="",AJ88,IF(AJ88&gt;AJ89,SUMPRODUCT(AJ88:AJ89,H88:H89)/SUM(H88:H89),AJ88))</f>
        <v>205.32642877357097</v>
      </c>
      <c r="AO88" s="108">
        <f>IF($C88="",AK88,IF(AK88&gt;AK89,SUMPRODUCT(AK88:AK89,I88:I89)/SUM(I88:I89),AK88))</f>
        <v>102.66321438678548</v>
      </c>
      <c r="AP88" s="60">
        <f t="shared" si="78"/>
        <v>221.47515563613328</v>
      </c>
      <c r="AQ88" s="61">
        <f t="shared" si="79"/>
        <v>148.85087402491942</v>
      </c>
      <c r="AR88" s="61">
        <f t="shared" si="80"/>
        <v>205.32642877357097</v>
      </c>
      <c r="AS88" s="108">
        <f t="shared" si="81"/>
        <v>102.66321438678548</v>
      </c>
      <c r="AT88" s="18" t="str">
        <f t="shared" si="82"/>
        <v/>
      </c>
      <c r="AU88" s="19" t="str">
        <f t="shared" si="83"/>
        <v/>
      </c>
      <c r="AV88" s="19" t="str">
        <f t="shared" si="84"/>
        <v/>
      </c>
      <c r="AW88" s="19" t="str">
        <f t="shared" si="85"/>
        <v/>
      </c>
      <c r="AX88" s="19" t="str">
        <f t="shared" si="50"/>
        <v/>
      </c>
      <c r="AY88" s="306" t="str">
        <f t="shared" si="52"/>
        <v/>
      </c>
      <c r="AZ88" s="309">
        <f t="shared" si="51"/>
        <v>221.47515563613328</v>
      </c>
      <c r="BA88" s="306">
        <f t="shared" si="86"/>
        <v>148.85087402491942</v>
      </c>
      <c r="BB88" s="306">
        <f t="shared" si="94"/>
        <v>205.32642877357097</v>
      </c>
      <c r="BC88" s="310">
        <f t="shared" si="49"/>
        <v>102.66321438678548</v>
      </c>
      <c r="BD88" s="18" t="str">
        <f t="shared" si="87"/>
        <v/>
      </c>
      <c r="BE88" s="19" t="str">
        <f t="shared" si="88"/>
        <v/>
      </c>
      <c r="BF88" s="19" t="str">
        <f t="shared" si="89"/>
        <v/>
      </c>
      <c r="BG88" s="19" t="str">
        <f t="shared" si="90"/>
        <v/>
      </c>
      <c r="BH88" s="19" t="str">
        <f t="shared" si="91"/>
        <v/>
      </c>
      <c r="BI88" s="20" t="str">
        <f t="shared" si="92"/>
        <v/>
      </c>
      <c r="BJ88" s="627">
        <f t="shared" si="93"/>
        <v>3547816.9551523789</v>
      </c>
      <c r="BK88" s="304"/>
    </row>
    <row r="89" spans="1:63">
      <c r="A89">
        <v>322</v>
      </c>
      <c r="B89" s="88" t="s">
        <v>466</v>
      </c>
      <c r="D89" s="62" t="str">
        <f t="shared" si="57"/>
        <v>A</v>
      </c>
      <c r="E89">
        <f>IF(ISERROR(VLOOKUP(A89,Mandatory!A:A,1,FALSE)),0,1)</f>
        <v>0</v>
      </c>
      <c r="F89" s="54">
        <f>VLOOKUP(A89,'Front-loading'!A:AG,$F$6,FALSE)</f>
        <v>0</v>
      </c>
      <c r="G89" s="55">
        <f>VLOOKUP(A89,'Front-loading'!A:AG,$G$6,FALSE)</f>
        <v>233</v>
      </c>
      <c r="H89" s="55">
        <f>VLOOKUP(A89,'Front-loading'!A:AG,$H$6,FALSE)</f>
        <v>0</v>
      </c>
      <c r="I89" s="56">
        <f>VLOOKUP(A89,'Front-loading'!A:AG,$I$6,FALSE)</f>
        <v>394</v>
      </c>
      <c r="J89" s="54">
        <f>VLOOKUP(A89,'Front-loading'!A:AG,$J$6,FALSE)</f>
        <v>0</v>
      </c>
      <c r="K89" s="55">
        <f>VLOOKUP(A89,'Front-loading'!A:AG,$K$6,FALSE)</f>
        <v>50878.640394402391</v>
      </c>
      <c r="L89" s="55">
        <f>VLOOKUP(A89,'Front-loading'!A:AG,$L$6,FALSE)</f>
        <v>0</v>
      </c>
      <c r="M89" s="56">
        <f>VLOOKUP(A89,'Front-loading'!A:AG,$M$6,FALSE)</f>
        <v>42708.391948065509</v>
      </c>
      <c r="N89" s="15">
        <f t="shared" si="55"/>
        <v>0</v>
      </c>
      <c r="O89" s="11">
        <f t="shared" si="55"/>
        <v>218.36326349528923</v>
      </c>
      <c r="P89" s="11">
        <f t="shared" si="55"/>
        <v>0</v>
      </c>
      <c r="Q89" s="12">
        <f t="shared" si="55"/>
        <v>108.39693387833886</v>
      </c>
      <c r="R89" s="99" t="e">
        <f t="shared" si="58"/>
        <v>#DIV/0!</v>
      </c>
      <c r="S89" s="100">
        <f t="shared" si="59"/>
        <v>218.36326349528923</v>
      </c>
      <c r="T89" s="100" t="e">
        <f t="shared" si="60"/>
        <v>#DIV/0!</v>
      </c>
      <c r="U89" s="100">
        <f t="shared" si="61"/>
        <v>108.39693387833886</v>
      </c>
      <c r="V89" s="95">
        <f t="shared" si="62"/>
        <v>218.36326349528923</v>
      </c>
      <c r="W89" s="96">
        <f t="shared" si="63"/>
        <v>218.36326349528923</v>
      </c>
      <c r="X89" s="96">
        <f t="shared" si="64"/>
        <v>108.39693387833886</v>
      </c>
      <c r="Y89" s="96">
        <f t="shared" si="65"/>
        <v>108.39693387833886</v>
      </c>
      <c r="Z89" s="60">
        <f t="shared" si="66"/>
        <v>218.36326349528923</v>
      </c>
      <c r="AA89" s="61">
        <f t="shared" si="67"/>
        <v>218.36326349528923</v>
      </c>
      <c r="AB89" s="61">
        <f t="shared" si="68"/>
        <v>108.39693387833886</v>
      </c>
      <c r="AC89" s="108">
        <f t="shared" si="69"/>
        <v>108.39693387833886</v>
      </c>
      <c r="AD89" s="61">
        <f t="shared" si="70"/>
        <v>218.36326349528923</v>
      </c>
      <c r="AE89" s="61">
        <f t="shared" si="71"/>
        <v>218.36326349528923</v>
      </c>
      <c r="AF89" s="61">
        <f t="shared" si="72"/>
        <v>108.39693387833886</v>
      </c>
      <c r="AG89" s="108">
        <f t="shared" si="73"/>
        <v>108.39693387833886</v>
      </c>
      <c r="AH89" s="61">
        <f t="shared" si="74"/>
        <v>218.36326349528923</v>
      </c>
      <c r="AI89" s="61">
        <f t="shared" si="75"/>
        <v>218.36326349528923</v>
      </c>
      <c r="AJ89" s="61">
        <f t="shared" si="76"/>
        <v>108.39693387833886</v>
      </c>
      <c r="AK89" s="61">
        <f t="shared" si="77"/>
        <v>108.39693387833886</v>
      </c>
      <c r="AL89" s="60">
        <f>IF($C89="",AH89,IF(AH88&gt;AH89,SUMPRODUCT(AH88:AH89,F88:F89)/SUM(F88:F89),AH89))</f>
        <v>218.36326349528923</v>
      </c>
      <c r="AM89" s="61">
        <f>IF($C89="",AI89,IF(AI88&gt;AI89,SUMPRODUCT(AI88:AI89,G88:G89)/SUM(G88:G89),AI89))</f>
        <v>218.36326349528923</v>
      </c>
      <c r="AN89" s="61">
        <f>IF($C89="",AJ89,IF(AJ88&gt;AJ89,SUMPRODUCT(AJ88:AJ89,H88:H89)/SUM(H88:H89),AJ89))</f>
        <v>108.39693387833886</v>
      </c>
      <c r="AO89" s="108">
        <f>IF($C89="",AK89,IF(AK88&gt;AK89,SUMPRODUCT(AK88:AK89,I88:I89)/SUM(I88:I89),AK89))</f>
        <v>108.39693387833886</v>
      </c>
      <c r="AP89" s="60">
        <f t="shared" si="78"/>
        <v>218.36326349528923</v>
      </c>
      <c r="AQ89" s="61">
        <f t="shared" si="79"/>
        <v>218.36326349528923</v>
      </c>
      <c r="AR89" s="61">
        <f t="shared" si="80"/>
        <v>108.39693387833886</v>
      </c>
      <c r="AS89" s="108">
        <f t="shared" si="81"/>
        <v>108.39693387833886</v>
      </c>
      <c r="AT89" s="18" t="str">
        <f t="shared" si="82"/>
        <v/>
      </c>
      <c r="AU89" s="19" t="str">
        <f t="shared" si="83"/>
        <v/>
      </c>
      <c r="AV89" s="19" t="str">
        <f t="shared" si="84"/>
        <v/>
      </c>
      <c r="AW89" s="19" t="str">
        <f t="shared" si="85"/>
        <v/>
      </c>
      <c r="AX89" s="19" t="str">
        <f t="shared" si="50"/>
        <v/>
      </c>
      <c r="AY89" s="306" t="str">
        <f t="shared" si="52"/>
        <v/>
      </c>
      <c r="AZ89" s="309">
        <f t="shared" si="51"/>
        <v>218.36326349528923</v>
      </c>
      <c r="BA89" s="306">
        <f t="shared" si="86"/>
        <v>218.36326349528923</v>
      </c>
      <c r="BB89" s="306">
        <f t="shared" si="94"/>
        <v>108.39693387833886</v>
      </c>
      <c r="BC89" s="310">
        <f t="shared" si="49"/>
        <v>108.39693387833886</v>
      </c>
      <c r="BD89" s="18" t="str">
        <f t="shared" si="87"/>
        <v/>
      </c>
      <c r="BE89" s="19" t="str">
        <f t="shared" si="88"/>
        <v/>
      </c>
      <c r="BF89" s="19" t="str">
        <f t="shared" si="89"/>
        <v/>
      </c>
      <c r="BG89" s="19" t="str">
        <f t="shared" si="90"/>
        <v/>
      </c>
      <c r="BH89" s="19" t="str">
        <f t="shared" si="91"/>
        <v/>
      </c>
      <c r="BI89" s="20" t="str">
        <f t="shared" si="92"/>
        <v/>
      </c>
      <c r="BJ89" s="627">
        <f t="shared" si="93"/>
        <v>93587.032342467894</v>
      </c>
      <c r="BK89" s="304"/>
    </row>
    <row r="90" spans="1:63">
      <c r="A90">
        <v>323</v>
      </c>
      <c r="B90" s="88" t="s">
        <v>467</v>
      </c>
      <c r="D90" s="62" t="str">
        <f t="shared" si="57"/>
        <v>A</v>
      </c>
      <c r="E90">
        <f>IF(ISERROR(VLOOKUP(A90,Mandatory!A:A,1,FALSE)),0,1)</f>
        <v>0</v>
      </c>
      <c r="F90" s="54">
        <f>VLOOKUP(A90,'Front-loading'!A:AG,$F$6,FALSE)</f>
        <v>3</v>
      </c>
      <c r="G90" s="55">
        <f>VLOOKUP(A90,'Front-loading'!A:AG,$G$6,FALSE)</f>
        <v>1161</v>
      </c>
      <c r="H90" s="55">
        <f>VLOOKUP(A90,'Front-loading'!A:AG,$H$6,FALSE)</f>
        <v>66</v>
      </c>
      <c r="I90" s="56">
        <f>VLOOKUP(A90,'Front-loading'!A:AG,$I$6,FALSE)</f>
        <v>14977</v>
      </c>
      <c r="J90" s="54">
        <f>VLOOKUP(A90,'Front-loading'!A:AG,$J$6,FALSE)</f>
        <v>1964.2634817752848</v>
      </c>
      <c r="K90" s="55">
        <f>VLOOKUP(A90,'Front-loading'!A:AG,$K$6,FALSE)</f>
        <v>711462.15659354767</v>
      </c>
      <c r="L90" s="55">
        <f>VLOOKUP(A90,'Front-loading'!A:AG,$L$6,FALSE)</f>
        <v>13106.478985822439</v>
      </c>
      <c r="M90" s="56">
        <f>VLOOKUP(A90,'Front-loading'!A:AG,$M$6,FALSE)</f>
        <v>4182869.4637699765</v>
      </c>
      <c r="N90" s="15">
        <f t="shared" si="55"/>
        <v>654.75449392509495</v>
      </c>
      <c r="O90" s="11">
        <f t="shared" si="55"/>
        <v>612.80116846989461</v>
      </c>
      <c r="P90" s="11">
        <f t="shared" si="55"/>
        <v>198.58301493670362</v>
      </c>
      <c r="Q90" s="12">
        <f t="shared" si="55"/>
        <v>279.28620309607908</v>
      </c>
      <c r="R90" s="99">
        <f t="shared" si="58"/>
        <v>218.41655750141629</v>
      </c>
      <c r="S90" s="100">
        <f t="shared" si="59"/>
        <v>612.80116846989461</v>
      </c>
      <c r="T90" s="100">
        <f t="shared" si="60"/>
        <v>218.41655750141629</v>
      </c>
      <c r="U90" s="100">
        <f t="shared" si="61"/>
        <v>279.28620309607908</v>
      </c>
      <c r="V90" s="95">
        <f t="shared" si="62"/>
        <v>218.41655750141629</v>
      </c>
      <c r="W90" s="96">
        <f t="shared" si="63"/>
        <v>612.80116846989461</v>
      </c>
      <c r="X90" s="96">
        <f t="shared" si="64"/>
        <v>218.41655750141629</v>
      </c>
      <c r="Y90" s="96">
        <f t="shared" si="65"/>
        <v>279.28620309607908</v>
      </c>
      <c r="Z90" s="60">
        <f t="shared" si="66"/>
        <v>218.41655750141629</v>
      </c>
      <c r="AA90" s="61">
        <f t="shared" si="67"/>
        <v>612.80116846989461</v>
      </c>
      <c r="AB90" s="61">
        <f t="shared" si="68"/>
        <v>218.41655750141629</v>
      </c>
      <c r="AC90" s="108">
        <f t="shared" si="69"/>
        <v>279.28620309607908</v>
      </c>
      <c r="AD90" s="61">
        <f t="shared" si="70"/>
        <v>611.78471328698618</v>
      </c>
      <c r="AE90" s="61">
        <f t="shared" si="71"/>
        <v>611.78471328698618</v>
      </c>
      <c r="AF90" s="61">
        <f t="shared" si="72"/>
        <v>279.01914222994549</v>
      </c>
      <c r="AG90" s="108">
        <f t="shared" si="73"/>
        <v>279.01914222994549</v>
      </c>
      <c r="AH90" s="61">
        <f t="shared" si="74"/>
        <v>611.78471328698618</v>
      </c>
      <c r="AI90" s="61">
        <f t="shared" si="75"/>
        <v>611.78471328698618</v>
      </c>
      <c r="AJ90" s="61">
        <f t="shared" si="76"/>
        <v>279.01914222994549</v>
      </c>
      <c r="AK90" s="61">
        <f t="shared" si="77"/>
        <v>279.01914222994549</v>
      </c>
      <c r="AL90" s="60">
        <f>IF($C90="",AH90,IF(AH90&gt;AH91,SUMPRODUCT(AH90:AH91,F90:F91)/SUM(F90:F91),AH90))</f>
        <v>611.78471328698618</v>
      </c>
      <c r="AM90" s="61">
        <f>IF($C90="",AI90,IF(AI90&gt;AI91,SUMPRODUCT(AI90:AI91,G90:G91)/SUM(G90:G91),AI90))</f>
        <v>611.78471328698618</v>
      </c>
      <c r="AN90" s="61">
        <f>IF($C90="",AJ90,IF(AJ90&gt;AJ91,SUMPRODUCT(AJ90:AJ91,H90:H91)/SUM(H90:H91),AJ90))</f>
        <v>279.01914222994549</v>
      </c>
      <c r="AO90" s="108">
        <f>IF($C90="",AK90,IF(AK90&gt;AK91,SUMPRODUCT(AK90:AK91,I90:I91)/SUM(I90:I91),AK90))</f>
        <v>279.01914222994549</v>
      </c>
      <c r="AP90" s="60">
        <f t="shared" si="78"/>
        <v>611.78471328698618</v>
      </c>
      <c r="AQ90" s="61">
        <f t="shared" si="79"/>
        <v>611.78471328698618</v>
      </c>
      <c r="AR90" s="61">
        <f t="shared" si="80"/>
        <v>279.01914222994549</v>
      </c>
      <c r="AS90" s="108">
        <f t="shared" si="81"/>
        <v>279.01914222994549</v>
      </c>
      <c r="AT90" s="18" t="str">
        <f t="shared" si="82"/>
        <v/>
      </c>
      <c r="AU90" s="19" t="str">
        <f t="shared" si="83"/>
        <v/>
      </c>
      <c r="AV90" s="19" t="str">
        <f t="shared" si="84"/>
        <v/>
      </c>
      <c r="AW90" s="19" t="str">
        <f t="shared" si="85"/>
        <v/>
      </c>
      <c r="AX90" s="19" t="str">
        <f t="shared" si="50"/>
        <v/>
      </c>
      <c r="AY90" s="306" t="str">
        <f t="shared" si="52"/>
        <v/>
      </c>
      <c r="AZ90" s="309">
        <f t="shared" si="51"/>
        <v>611.78471328698618</v>
      </c>
      <c r="BA90" s="306">
        <f t="shared" si="86"/>
        <v>611.78471328698618</v>
      </c>
      <c r="BB90" s="306">
        <f t="shared" si="94"/>
        <v>279.01914222994549</v>
      </c>
      <c r="BC90" s="310">
        <f t="shared" si="49"/>
        <v>279.01914222994549</v>
      </c>
      <c r="BD90" s="18" t="str">
        <f t="shared" si="87"/>
        <v/>
      </c>
      <c r="BE90" s="19" t="str">
        <f t="shared" si="88"/>
        <v/>
      </c>
      <c r="BF90" s="19" t="str">
        <f t="shared" si="89"/>
        <v/>
      </c>
      <c r="BG90" s="19" t="str">
        <f t="shared" si="90"/>
        <v/>
      </c>
      <c r="BH90" s="19" t="str">
        <f t="shared" si="91"/>
        <v/>
      </c>
      <c r="BI90" s="20" t="str">
        <f t="shared" si="92"/>
        <v/>
      </c>
      <c r="BJ90" s="627">
        <f t="shared" si="93"/>
        <v>4909402.3628311222</v>
      </c>
      <c r="BK90" s="304"/>
    </row>
    <row r="91" spans="1:63">
      <c r="A91">
        <v>324</v>
      </c>
      <c r="B91" s="88" t="s">
        <v>468</v>
      </c>
      <c r="D91" s="62" t="str">
        <f t="shared" si="57"/>
        <v>A</v>
      </c>
      <c r="E91">
        <f>IF(ISERROR(VLOOKUP(A91,Mandatory!A:A,1,FALSE)),0,1)</f>
        <v>0</v>
      </c>
      <c r="F91" s="54">
        <f>VLOOKUP(A91,'Front-loading'!A:AG,$F$6,FALSE)</f>
        <v>690</v>
      </c>
      <c r="G91" s="55">
        <f>VLOOKUP(A91,'Front-loading'!A:AG,$G$6,FALSE)</f>
        <v>147297</v>
      </c>
      <c r="H91" s="55">
        <f>VLOOKUP(A91,'Front-loading'!A:AG,$H$6,FALSE)</f>
        <v>335</v>
      </c>
      <c r="I91" s="56">
        <f>VLOOKUP(A91,'Front-loading'!A:AG,$I$6,FALSE)</f>
        <v>1404563</v>
      </c>
      <c r="J91" s="54">
        <f>VLOOKUP(A91,'Front-loading'!A:AG,$J$6,FALSE)</f>
        <v>28103.715186602003</v>
      </c>
      <c r="K91" s="55">
        <f>VLOOKUP(A91,'Front-loading'!A:AG,$K$6,FALSE)</f>
        <v>5973554.611231653</v>
      </c>
      <c r="L91" s="55">
        <f>VLOOKUP(A91,'Front-loading'!A:AG,$L$6,FALSE)</f>
        <v>7459.1409156264535</v>
      </c>
      <c r="M91" s="56">
        <f>VLOOKUP(A91,'Front-loading'!A:AG,$M$6,FALSE)</f>
        <v>26542627.087697893</v>
      </c>
      <c r="N91" s="15">
        <f t="shared" si="55"/>
        <v>40.730022009568117</v>
      </c>
      <c r="O91" s="11">
        <f t="shared" si="55"/>
        <v>40.554489305496062</v>
      </c>
      <c r="P91" s="11">
        <f t="shared" si="55"/>
        <v>22.2660922854521</v>
      </c>
      <c r="Q91" s="12">
        <f t="shared" si="55"/>
        <v>18.897427233735968</v>
      </c>
      <c r="R91" s="99">
        <f t="shared" si="58"/>
        <v>40.730022009568117</v>
      </c>
      <c r="S91" s="100">
        <f t="shared" si="59"/>
        <v>40.554489305496062</v>
      </c>
      <c r="T91" s="100">
        <f t="shared" si="60"/>
        <v>22.2660922854521</v>
      </c>
      <c r="U91" s="100">
        <f t="shared" si="61"/>
        <v>18.897427233735968</v>
      </c>
      <c r="V91" s="95">
        <f t="shared" si="62"/>
        <v>40.730022009568117</v>
      </c>
      <c r="W91" s="96">
        <f t="shared" si="63"/>
        <v>40.554489305496062</v>
      </c>
      <c r="X91" s="96">
        <f t="shared" si="64"/>
        <v>22.2660922854521</v>
      </c>
      <c r="Y91" s="96">
        <f t="shared" si="65"/>
        <v>18.897427233735968</v>
      </c>
      <c r="Z91" s="60">
        <f t="shared" si="66"/>
        <v>40.730022009568117</v>
      </c>
      <c r="AA91" s="61">
        <f t="shared" si="67"/>
        <v>40.554489305496062</v>
      </c>
      <c r="AB91" s="61">
        <f t="shared" si="68"/>
        <v>22.2660922854521</v>
      </c>
      <c r="AC91" s="108">
        <f t="shared" si="69"/>
        <v>18.897427233735968</v>
      </c>
      <c r="AD91" s="61">
        <f t="shared" si="70"/>
        <v>40.730022009568117</v>
      </c>
      <c r="AE91" s="61">
        <f t="shared" si="71"/>
        <v>40.554489305496062</v>
      </c>
      <c r="AF91" s="61">
        <f t="shared" si="72"/>
        <v>22.2660922854521</v>
      </c>
      <c r="AG91" s="108">
        <f t="shared" si="73"/>
        <v>18.897427233735968</v>
      </c>
      <c r="AH91" s="61">
        <f t="shared" si="74"/>
        <v>40.730022009568117</v>
      </c>
      <c r="AI91" s="61">
        <f t="shared" si="75"/>
        <v>40.554489305496062</v>
      </c>
      <c r="AJ91" s="61">
        <f t="shared" si="76"/>
        <v>22.2660922854521</v>
      </c>
      <c r="AK91" s="61">
        <f t="shared" si="77"/>
        <v>18.897427233735968</v>
      </c>
      <c r="AL91" s="60">
        <f t="shared" ref="AL91:AO91" si="95">IF($C91="",AH91,IF(AH90&gt;AH91,SUMPRODUCT(AH90:AH91,F90:F91)/SUM(F90:F91),AH91))</f>
        <v>40.730022009568117</v>
      </c>
      <c r="AM91" s="61">
        <f t="shared" si="95"/>
        <v>40.554489305496062</v>
      </c>
      <c r="AN91" s="61">
        <f t="shared" si="95"/>
        <v>22.2660922854521</v>
      </c>
      <c r="AO91" s="108">
        <f t="shared" si="95"/>
        <v>18.897427233735968</v>
      </c>
      <c r="AP91" s="60">
        <f t="shared" si="78"/>
        <v>40.730022009568117</v>
      </c>
      <c r="AQ91" s="61">
        <f t="shared" si="79"/>
        <v>40.554489305496062</v>
      </c>
      <c r="AR91" s="61">
        <f t="shared" si="80"/>
        <v>22.2660922854521</v>
      </c>
      <c r="AS91" s="108">
        <f t="shared" si="81"/>
        <v>18.897427233735968</v>
      </c>
      <c r="AT91" s="18" t="str">
        <f t="shared" si="82"/>
        <v/>
      </c>
      <c r="AU91" s="19" t="str">
        <f t="shared" si="83"/>
        <v/>
      </c>
      <c r="AV91" s="19" t="str">
        <f t="shared" si="84"/>
        <v/>
      </c>
      <c r="AW91" s="19" t="str">
        <f t="shared" si="85"/>
        <v/>
      </c>
      <c r="AX91" s="19" t="str">
        <f t="shared" si="50"/>
        <v/>
      </c>
      <c r="AY91" s="306" t="str">
        <f t="shared" si="52"/>
        <v/>
      </c>
      <c r="AZ91" s="309">
        <f t="shared" si="51"/>
        <v>40.730022009568117</v>
      </c>
      <c r="BA91" s="306">
        <f t="shared" si="86"/>
        <v>40.554489305496062</v>
      </c>
      <c r="BB91" s="306">
        <f t="shared" si="94"/>
        <v>22.2660922854521</v>
      </c>
      <c r="BC91" s="310">
        <f t="shared" si="49"/>
        <v>18.897427233735968</v>
      </c>
      <c r="BD91" s="18" t="str">
        <f t="shared" si="87"/>
        <v/>
      </c>
      <c r="BE91" s="19" t="str">
        <f t="shared" si="88"/>
        <v/>
      </c>
      <c r="BF91" s="19" t="str">
        <f t="shared" si="89"/>
        <v/>
      </c>
      <c r="BG91" s="19" t="str">
        <f t="shared" si="90"/>
        <v/>
      </c>
      <c r="BH91" s="19" t="str">
        <f t="shared" si="91"/>
        <v/>
      </c>
      <c r="BI91" s="20" t="str">
        <f t="shared" si="92"/>
        <v/>
      </c>
      <c r="BJ91" s="627">
        <f t="shared" si="93"/>
        <v>32551744.555031776</v>
      </c>
      <c r="BK91" s="304"/>
    </row>
    <row r="92" spans="1:63" s="250" customFormat="1">
      <c r="A92" s="250">
        <v>329</v>
      </c>
      <c r="B92" s="88" t="s">
        <v>62</v>
      </c>
      <c r="D92" s="62" t="str">
        <f t="shared" si="57"/>
        <v>A</v>
      </c>
      <c r="E92" s="250">
        <f>IF(ISERROR(VLOOKUP(A92,Mandatory!A:A,1,FALSE)),0,1)</f>
        <v>1</v>
      </c>
      <c r="F92" s="254">
        <f>VLOOKUP(A92,'Front-loading'!A:AG,$F$6,FALSE)</f>
        <v>1648</v>
      </c>
      <c r="G92" s="255">
        <f>VLOOKUP(A92,'Front-loading'!A:AG,$G$6,FALSE)</f>
        <v>8772</v>
      </c>
      <c r="H92" s="255">
        <f>VLOOKUP(A92,'Front-loading'!A:AG,$H$6,FALSE)</f>
        <v>15</v>
      </c>
      <c r="I92" s="256">
        <f>VLOOKUP(A92,'Front-loading'!A:AG,$I$6,FALSE)</f>
        <v>3340</v>
      </c>
      <c r="J92" s="254">
        <f>VLOOKUP(A92,'Front-loading'!A:AG,$J$6,FALSE)</f>
        <v>683017.7768680458</v>
      </c>
      <c r="K92" s="255">
        <f>VLOOKUP(A92,'Front-loading'!A:AG,$K$6,FALSE)</f>
        <v>1778867.5834379878</v>
      </c>
      <c r="L92" s="255">
        <f>VLOOKUP(A92,'Front-loading'!A:AG,$L$6,FALSE)</f>
        <v>6184.4373503077231</v>
      </c>
      <c r="M92" s="256">
        <f>VLOOKUP(A92,'Front-loading'!A:AG,$M$6,FALSE)</f>
        <v>503026.2132416793</v>
      </c>
      <c r="N92" s="253">
        <f t="shared" ref="N92" si="96">IF(F92=0,0,J92/F92)</f>
        <v>414.45253450730934</v>
      </c>
      <c r="O92" s="251">
        <f t="shared" ref="O92" si="97">IF(G92=0,0,K92/G92)</f>
        <v>202.78928219767303</v>
      </c>
      <c r="P92" s="251">
        <f t="shared" ref="P92" si="98">IF(H92=0,0,L92/H92)</f>
        <v>412.29582335384822</v>
      </c>
      <c r="Q92" s="252">
        <f t="shared" ref="Q92" si="99">IF(I92=0,0,M92/I92)</f>
        <v>150.60665067116147</v>
      </c>
      <c r="R92" s="99">
        <f t="shared" ref="R92" si="100">IF(F92&lt;50,(J92+L92)/(F92+H92),IF(H92&lt;50,(J92+L92)/(F92+H92),N92))</f>
        <v>414.43308130989385</v>
      </c>
      <c r="S92" s="100">
        <f t="shared" ref="S92" si="101">IF(G92&lt;50,(K92+M92)/(G92+I92),IF(I92&lt;50,(K92+M92)/(G92+I92),O92))</f>
        <v>202.78928219767303</v>
      </c>
      <c r="T92" s="100">
        <f t="shared" ref="T92" si="102">IF(F92&lt;50,(J92+L92)/(F92+H92),IF(H92&lt;50,(J92+L92)/(F92+H92),P92))</f>
        <v>414.43308130989385</v>
      </c>
      <c r="U92" s="100">
        <f t="shared" ref="U92" si="103">IF(G92&lt;50,(K92+M92)/(G92+I92),IF(I92&lt;50,(K92+M92)/(G92+I92),Q92))</f>
        <v>150.60665067116147</v>
      </c>
      <c r="V92" s="95">
        <f t="shared" ref="V92" si="104">IF(ISERROR(R92),S92,R92)</f>
        <v>414.43308130989385</v>
      </c>
      <c r="W92" s="96">
        <f t="shared" ref="W92" si="105">S92</f>
        <v>202.78928219767303</v>
      </c>
      <c r="X92" s="96">
        <f t="shared" ref="X92" si="106">IF(ISERROR(T92),U92,T92)</f>
        <v>414.43308130989385</v>
      </c>
      <c r="Y92" s="96">
        <f t="shared" ref="Y92" si="107">U92</f>
        <v>150.60665067116147</v>
      </c>
      <c r="Z92" s="60">
        <f t="shared" ref="Z92" si="108">IF(F92=0,V92,IF(V92&lt;X92,((V92*F92)+(H92*X92))/(F92+H92),V92))</f>
        <v>414.43308130989385</v>
      </c>
      <c r="AA92" s="61">
        <f t="shared" ref="AA92" si="109">IF(G92=0,W92,IF(W92&lt;Y92,((W92*G92)+(I92*Y92))/(G92+I92),W92))</f>
        <v>202.78928219767303</v>
      </c>
      <c r="AB92" s="61">
        <f t="shared" ref="AB92" si="110">IF(F92=0,X92,IF(V92&lt;X92,((V92*F92)+(H92*X92))/(F92+H92),X92))</f>
        <v>414.43308130989385</v>
      </c>
      <c r="AC92" s="108">
        <f t="shared" ref="AC92" si="111">IF(G92=0,Y92,IF(W92&lt;Y92,((W92*G92)+(I92*Y92))/(G92+I92),Y92))</f>
        <v>150.60665067116147</v>
      </c>
      <c r="AD92" s="61">
        <f t="shared" ref="AD92" si="112">IF(Z92&lt;AA92,SUMPRODUCT(Z92:AA92,F92:G92)/SUM(F92:G92),Z92)</f>
        <v>414.43308130989385</v>
      </c>
      <c r="AE92" s="61">
        <f t="shared" ref="AE92" si="113">IF(Z92&lt;AA92,SUMPRODUCT(Z92:AA92,F92:G92)/SUM(F92:G92),AA92)</f>
        <v>202.78928219767303</v>
      </c>
      <c r="AF92" s="61">
        <f t="shared" ref="AF92" si="114">IF(AB92&lt;AC92,SUMPRODUCT(AB92:AC92,H92:I92)/SUM(H92:I92),AB92)</f>
        <v>414.43308130989385</v>
      </c>
      <c r="AG92" s="108">
        <f t="shared" ref="AG92" si="115">IF(AB92&lt;AC92,SUMPRODUCT(AB92:AC92,H92:I92)/SUM(H92:I92),AC92)</f>
        <v>150.60665067116147</v>
      </c>
      <c r="AH92" s="61">
        <f t="shared" ref="AH92" si="116">IF(AD92&gt;2*AE92,(SUMPRODUCT(AD92:AE92,F92:G92)/(2*F92+G92))*2,AD92)</f>
        <v>407.9969011330283</v>
      </c>
      <c r="AI92" s="61">
        <f t="shared" ref="AI92" si="117">IF(AD92&gt;2*AE92,(SUMPRODUCT(AD92:AE92,F92:G92)/(2*F92+G92)),AE92)</f>
        <v>203.99845056651415</v>
      </c>
      <c r="AJ92" s="61">
        <f t="shared" ref="AJ92" si="118">IF(AF92&gt;2*AG92,(SUMPRODUCT(AF92:AG92,H92:I92)/(2*H92+I92))*2,AF92)</f>
        <v>302.22119255865147</v>
      </c>
      <c r="AK92" s="61">
        <f t="shared" ref="AK92" si="119">IF(AF92&gt;2*AG92,(SUMPRODUCT(AF92:AG92,H92:I92)/(2*H92+I92)),AG92)</f>
        <v>151.11059627932573</v>
      </c>
      <c r="AL92" s="60">
        <f>IF($C92="",AH92,IF(AH92&gt;AH93,SUMPRODUCT(AH92:AH93,F92:F93)/SUM(F92:F93),AH92))</f>
        <v>407.9969011330283</v>
      </c>
      <c r="AM92" s="61">
        <f>IF($C92="",AI92,IF(AI92&gt;AI93,SUMPRODUCT(AI92:AI93,G92:G93)/SUM(G92:G93),AI92))</f>
        <v>203.99845056651415</v>
      </c>
      <c r="AN92" s="61">
        <f>IF($C92="",AJ92,IF(AJ92&gt;AJ93,SUMPRODUCT(AJ92:AJ93,H92:H93)/SUM(H92:H93),AJ92))</f>
        <v>302.22119255865147</v>
      </c>
      <c r="AO92" s="108">
        <f>IF($C92="",AK92,IF(AK92&gt;AK93,SUMPRODUCT(AK92:AK93,I92:I93)/SUM(I92:I93),AK92))</f>
        <v>151.11059627932573</v>
      </c>
      <c r="AP92" s="60">
        <f t="shared" si="78"/>
        <v>407.9969011330283</v>
      </c>
      <c r="AQ92" s="61">
        <f t="shared" si="79"/>
        <v>203.99845056651415</v>
      </c>
      <c r="AR92" s="61">
        <f t="shared" si="80"/>
        <v>302.22119255865147</v>
      </c>
      <c r="AS92" s="108">
        <f t="shared" si="81"/>
        <v>151.11059627932573</v>
      </c>
      <c r="AT92" s="18" t="str">
        <f t="shared" si="82"/>
        <v/>
      </c>
      <c r="AU92" s="19" t="str">
        <f t="shared" si="83"/>
        <v/>
      </c>
      <c r="AV92" s="19" t="str">
        <f t="shared" ref="AV92" si="120">IF(AP92&lt;AQ92,"2FA","")</f>
        <v/>
      </c>
      <c r="AW92" s="19" t="str">
        <f t="shared" ref="AW92" si="121">IF(AR92&lt;AS92,"2FU","")</f>
        <v/>
      </c>
      <c r="AX92" s="19" t="str">
        <f t="shared" ref="AX92" si="122">IF(AP92&gt;2*AQ92,2*AQ92,"")</f>
        <v/>
      </c>
      <c r="AY92" s="306" t="str">
        <f t="shared" si="52"/>
        <v/>
      </c>
      <c r="AZ92" s="309">
        <f t="shared" ref="AZ92" si="123">IF(AX92="",AP92,AX92)</f>
        <v>407.9969011330283</v>
      </c>
      <c r="BA92" s="306">
        <f t="shared" ref="BA92" si="124">AQ92</f>
        <v>203.99845056651415</v>
      </c>
      <c r="BB92" s="306">
        <f t="shared" ref="BB92" si="125">IF(AT92&lt;&gt;"",AT92,IF(AY92&lt;&gt;"",AY92,AR92))</f>
        <v>302.22119255865147</v>
      </c>
      <c r="BC92" s="310">
        <f t="shared" ref="BC92" si="126">IF(AU92="",AS92,AU92)</f>
        <v>151.11059627932573</v>
      </c>
      <c r="BD92" s="18" t="str">
        <f t="shared" ref="BD92" si="127">IF(AZ92&lt;BB92,"1FA","")</f>
        <v/>
      </c>
      <c r="BE92" s="19" t="str">
        <f t="shared" ref="BE92" si="128">IF(BA92&lt;BC92,"1FU","")</f>
        <v/>
      </c>
      <c r="BF92" s="19" t="str">
        <f t="shared" ref="BF92" si="129">IF(AZ92&lt;BA92,"2FA","")</f>
        <v/>
      </c>
      <c r="BG92" s="19" t="str">
        <f t="shared" ref="BG92" si="130">IF(BB92&lt;BC92,"2FU","")</f>
        <v/>
      </c>
      <c r="BH92" s="19" t="str">
        <f t="shared" ref="BH92" si="131">IF(AZ92&gt;2*BA92,"3FA","")</f>
        <v/>
      </c>
      <c r="BI92" s="20" t="str">
        <f t="shared" ref="BI92" si="132">IF(BB92&gt;2*BC92,"3FU","")</f>
        <v/>
      </c>
      <c r="BJ92" s="627">
        <f t="shared" ref="BJ92" si="133">SUMPRODUCT(AZ92:BC92,F92:I92)</f>
        <v>2971096.0108980206</v>
      </c>
      <c r="BK92" s="304"/>
    </row>
    <row r="93" spans="1:63">
      <c r="A93">
        <v>341</v>
      </c>
      <c r="B93" s="88" t="s">
        <v>469</v>
      </c>
      <c r="D93" s="62" t="str">
        <f t="shared" si="57"/>
        <v>A</v>
      </c>
      <c r="E93">
        <f>IF(ISERROR(VLOOKUP(A93,Mandatory!A:A,1,FALSE)),0,1)</f>
        <v>1</v>
      </c>
      <c r="F93" s="54">
        <f>VLOOKUP(A93,'Front-loading'!A:AG,$F$6,FALSE)</f>
        <v>237</v>
      </c>
      <c r="G93" s="55">
        <f>VLOOKUP(A93,'Front-loading'!A:AG,$G$6,FALSE)</f>
        <v>22928</v>
      </c>
      <c r="H93" s="55">
        <f>VLOOKUP(A93,'Front-loading'!A:AG,$H$6,FALSE)</f>
        <v>132</v>
      </c>
      <c r="I93" s="56">
        <f>VLOOKUP(A93,'Front-loading'!A:AG,$I$6,FALSE)</f>
        <v>54149</v>
      </c>
      <c r="J93" s="54">
        <f>VLOOKUP(A93,'Front-loading'!A:AG,$J$6,FALSE)</f>
        <v>136982.03905373905</v>
      </c>
      <c r="K93" s="55">
        <f>VLOOKUP(A93,'Front-loading'!A:AG,$K$6,FALSE)</f>
        <v>3918775.4920880455</v>
      </c>
      <c r="L93" s="55">
        <f>VLOOKUP(A93,'Front-loading'!A:AG,$L$6,FALSE)</f>
        <v>69385.164773058452</v>
      </c>
      <c r="M93" s="56">
        <f>VLOOKUP(A93,'Front-loading'!A:AG,$M$6,FALSE)</f>
        <v>7655331.3333720891</v>
      </c>
      <c r="N93" s="15">
        <f t="shared" si="55"/>
        <v>577.98328714657828</v>
      </c>
      <c r="O93" s="11">
        <f t="shared" si="55"/>
        <v>170.91658636113249</v>
      </c>
      <c r="P93" s="11">
        <f t="shared" si="55"/>
        <v>525.64518767468519</v>
      </c>
      <c r="Q93" s="12">
        <f t="shared" si="55"/>
        <v>141.3753039460025</v>
      </c>
      <c r="R93" s="99">
        <f t="shared" si="58"/>
        <v>577.98328714657828</v>
      </c>
      <c r="S93" s="100">
        <f t="shared" si="59"/>
        <v>170.91658636113249</v>
      </c>
      <c r="T93" s="100">
        <f t="shared" si="60"/>
        <v>525.64518767468519</v>
      </c>
      <c r="U93" s="100">
        <f t="shared" si="61"/>
        <v>141.3753039460025</v>
      </c>
      <c r="V93" s="95">
        <f t="shared" si="62"/>
        <v>577.98328714657828</v>
      </c>
      <c r="W93" s="96">
        <f t="shared" si="63"/>
        <v>170.91658636113249</v>
      </c>
      <c r="X93" s="96">
        <f t="shared" si="64"/>
        <v>525.64518767468519</v>
      </c>
      <c r="Y93" s="96">
        <f t="shared" si="65"/>
        <v>141.3753039460025</v>
      </c>
      <c r="Z93" s="60">
        <f t="shared" si="66"/>
        <v>577.98328714657828</v>
      </c>
      <c r="AA93" s="61">
        <f t="shared" si="67"/>
        <v>170.91658636113249</v>
      </c>
      <c r="AB93" s="61">
        <f t="shared" si="68"/>
        <v>525.64518767468519</v>
      </c>
      <c r="AC93" s="108">
        <f t="shared" si="69"/>
        <v>141.3753039460025</v>
      </c>
      <c r="AD93" s="61">
        <f t="shared" si="70"/>
        <v>577.98328714657828</v>
      </c>
      <c r="AE93" s="61">
        <f t="shared" si="71"/>
        <v>170.91658636113249</v>
      </c>
      <c r="AF93" s="61">
        <f t="shared" si="72"/>
        <v>525.64518767468519</v>
      </c>
      <c r="AG93" s="108">
        <f t="shared" si="73"/>
        <v>141.3753039460025</v>
      </c>
      <c r="AH93" s="61">
        <f t="shared" si="74"/>
        <v>346.61631750634854</v>
      </c>
      <c r="AI93" s="61">
        <f t="shared" si="75"/>
        <v>173.30815875317427</v>
      </c>
      <c r="AJ93" s="61">
        <f t="shared" si="76"/>
        <v>283.92907937974928</v>
      </c>
      <c r="AK93" s="61">
        <f t="shared" si="77"/>
        <v>141.96453968987464</v>
      </c>
      <c r="AL93" s="60">
        <f>IF($C93="",AH93,IF(AH92&gt;AH93,SUMPRODUCT(AH92:AH93,F92:F93)/SUM(F92:F93),AH93))</f>
        <v>346.61631750634854</v>
      </c>
      <c r="AM93" s="61">
        <f>IF($C93="",AI93,IF(AI92&gt;AI93,SUMPRODUCT(AI92:AI93,G92:G93)/SUM(G92:G93),AI93))</f>
        <v>173.30815875317427</v>
      </c>
      <c r="AN93" s="61">
        <f>IF($C93="",AJ93,IF(AJ92&gt;AJ93,SUMPRODUCT(AJ92:AJ93,H92:H93)/SUM(H92:H93),AJ93))</f>
        <v>283.92907937974928</v>
      </c>
      <c r="AO93" s="108">
        <f>IF($C93="",AK93,IF(AK92&gt;AK93,SUMPRODUCT(AK92:AK93,I92:I93)/SUM(I92:I93),AK93))</f>
        <v>141.96453968987464</v>
      </c>
      <c r="AP93" s="60">
        <f t="shared" si="78"/>
        <v>346.61631750634854</v>
      </c>
      <c r="AQ93" s="61">
        <f t="shared" si="79"/>
        <v>173.30815875317427</v>
      </c>
      <c r="AR93" s="61">
        <f t="shared" si="80"/>
        <v>283.92907937974928</v>
      </c>
      <c r="AS93" s="108">
        <f t="shared" si="81"/>
        <v>141.96453968987464</v>
      </c>
      <c r="AT93" s="18" t="str">
        <f t="shared" si="82"/>
        <v/>
      </c>
      <c r="AU93" s="19" t="str">
        <f t="shared" si="83"/>
        <v/>
      </c>
      <c r="AV93" s="19" t="str">
        <f t="shared" si="84"/>
        <v/>
      </c>
      <c r="AW93" s="19" t="str">
        <f t="shared" si="85"/>
        <v/>
      </c>
      <c r="AX93" s="19" t="str">
        <f t="shared" si="50"/>
        <v/>
      </c>
      <c r="AY93" s="306" t="str">
        <f t="shared" si="52"/>
        <v/>
      </c>
      <c r="AZ93" s="309">
        <f t="shared" si="51"/>
        <v>346.61631750634854</v>
      </c>
      <c r="BA93" s="306">
        <f t="shared" si="86"/>
        <v>173.30815875317427</v>
      </c>
      <c r="BB93" s="306">
        <f t="shared" si="94"/>
        <v>283.92907937974928</v>
      </c>
      <c r="BC93" s="310">
        <f t="shared" si="49"/>
        <v>141.96453968987464</v>
      </c>
      <c r="BD93" s="18" t="str">
        <f t="shared" si="87"/>
        <v/>
      </c>
      <c r="BE93" s="19" t="str">
        <f t="shared" si="88"/>
        <v/>
      </c>
      <c r="BF93" s="19" t="str">
        <f t="shared" si="89"/>
        <v/>
      </c>
      <c r="BG93" s="19" t="str">
        <f t="shared" si="90"/>
        <v/>
      </c>
      <c r="BH93" s="19" t="str">
        <f t="shared" si="91"/>
        <v/>
      </c>
      <c r="BI93" s="20" t="str">
        <f t="shared" si="92"/>
        <v/>
      </c>
      <c r="BJ93" s="627">
        <f t="shared" si="93"/>
        <v>11780474.029286932</v>
      </c>
      <c r="BK93" s="304"/>
    </row>
    <row r="94" spans="1:63">
      <c r="A94">
        <v>352</v>
      </c>
      <c r="B94" s="88" t="s">
        <v>470</v>
      </c>
      <c r="D94" s="62" t="str">
        <f t="shared" si="57"/>
        <v>A</v>
      </c>
      <c r="E94">
        <f>IF(ISERROR(VLOOKUP(A94,Mandatory!A:A,1,FALSE)),0,1)</f>
        <v>0</v>
      </c>
      <c r="F94" s="54">
        <f>VLOOKUP(A94,'Front-loading'!A:AG,$F$6,FALSE)</f>
        <v>1423</v>
      </c>
      <c r="G94" s="55">
        <f>VLOOKUP(A94,'Front-loading'!A:AG,$G$6,FALSE)</f>
        <v>2672</v>
      </c>
      <c r="H94" s="55">
        <f>VLOOKUP(A94,'Front-loading'!A:AG,$H$6,FALSE)</f>
        <v>47</v>
      </c>
      <c r="I94" s="56">
        <f>VLOOKUP(A94,'Front-loading'!A:AG,$I$6,FALSE)</f>
        <v>1670</v>
      </c>
      <c r="J94" s="54">
        <f>VLOOKUP(A94,'Front-loading'!A:AG,$J$6,FALSE)</f>
        <v>332688.57910469978</v>
      </c>
      <c r="K94" s="55">
        <f>VLOOKUP(A94,'Front-loading'!A:AG,$K$6,FALSE)</f>
        <v>631789.66423104366</v>
      </c>
      <c r="L94" s="55">
        <f>VLOOKUP(A94,'Front-loading'!A:AG,$L$6,FALSE)</f>
        <v>7942.3671986168047</v>
      </c>
      <c r="M94" s="56">
        <f>VLOOKUP(A94,'Front-loading'!A:AG,$M$6,FALSE)</f>
        <v>283298.39384501427</v>
      </c>
      <c r="N94" s="15">
        <f t="shared" si="55"/>
        <v>233.7938011979619</v>
      </c>
      <c r="O94" s="11">
        <f t="shared" si="55"/>
        <v>236.44822763137861</v>
      </c>
      <c r="P94" s="11">
        <f t="shared" si="55"/>
        <v>168.98653614078307</v>
      </c>
      <c r="Q94" s="12">
        <f t="shared" si="55"/>
        <v>169.63975679342172</v>
      </c>
      <c r="R94" s="99">
        <f t="shared" si="58"/>
        <v>231.72173217912692</v>
      </c>
      <c r="S94" s="100">
        <f t="shared" si="59"/>
        <v>236.44822763137861</v>
      </c>
      <c r="T94" s="100">
        <f t="shared" si="60"/>
        <v>231.72173217912692</v>
      </c>
      <c r="U94" s="100">
        <f t="shared" si="61"/>
        <v>169.63975679342172</v>
      </c>
      <c r="V94" s="95">
        <f t="shared" si="62"/>
        <v>231.72173217912692</v>
      </c>
      <c r="W94" s="96">
        <f t="shared" si="63"/>
        <v>236.44822763137861</v>
      </c>
      <c r="X94" s="96">
        <f t="shared" si="64"/>
        <v>231.72173217912692</v>
      </c>
      <c r="Y94" s="96">
        <f t="shared" si="65"/>
        <v>169.63975679342172</v>
      </c>
      <c r="Z94" s="60">
        <f t="shared" si="66"/>
        <v>231.72173217912692</v>
      </c>
      <c r="AA94" s="61">
        <f t="shared" si="67"/>
        <v>236.44822763137861</v>
      </c>
      <c r="AB94" s="61">
        <f t="shared" si="68"/>
        <v>231.72173217912692</v>
      </c>
      <c r="AC94" s="108">
        <f t="shared" si="69"/>
        <v>169.63975679342172</v>
      </c>
      <c r="AD94" s="61">
        <f t="shared" si="70"/>
        <v>234.80578488936297</v>
      </c>
      <c r="AE94" s="61">
        <f t="shared" si="71"/>
        <v>234.80578488936297</v>
      </c>
      <c r="AF94" s="61">
        <f t="shared" si="72"/>
        <v>231.72173217912692</v>
      </c>
      <c r="AG94" s="108">
        <f t="shared" si="73"/>
        <v>169.63975679342172</v>
      </c>
      <c r="AH94" s="61">
        <f t="shared" si="74"/>
        <v>234.80578488936297</v>
      </c>
      <c r="AI94" s="61">
        <f t="shared" si="75"/>
        <v>234.80578488936297</v>
      </c>
      <c r="AJ94" s="61">
        <f t="shared" si="76"/>
        <v>231.72173217912692</v>
      </c>
      <c r="AK94" s="61">
        <f t="shared" si="77"/>
        <v>169.63975679342172</v>
      </c>
      <c r="AL94" s="60">
        <f>IF($C94="",AH94,IF(AH94&gt;AH95,SUMPRODUCT(AH94:AH95,F94:F95)/SUM(F94:F95),AH94))</f>
        <v>234.80578488936297</v>
      </c>
      <c r="AM94" s="61">
        <f>IF($C94="",AI94,IF(AI94&gt;AI95,SUMPRODUCT(AI94:AI95,G94:G95)/SUM(G94:G95),AI94))</f>
        <v>234.80578488936297</v>
      </c>
      <c r="AN94" s="61">
        <f>IF($C94="",AJ94,IF(AJ94&gt;AJ95,SUMPRODUCT(AJ94:AJ95,H94:H95)/SUM(H94:H95),AJ94))</f>
        <v>231.72173217912692</v>
      </c>
      <c r="AO94" s="108">
        <f>IF($C94="",AK94,IF(AK94&gt;AK95,SUMPRODUCT(AK94:AK95,I94:I95)/SUM(I94:I95),AK94))</f>
        <v>169.63975679342172</v>
      </c>
      <c r="AP94" s="60">
        <f t="shared" si="78"/>
        <v>234.80578488936297</v>
      </c>
      <c r="AQ94" s="61">
        <f t="shared" si="79"/>
        <v>234.80578488936297</v>
      </c>
      <c r="AR94" s="61">
        <f t="shared" si="80"/>
        <v>231.72173217912692</v>
      </c>
      <c r="AS94" s="108">
        <f t="shared" si="81"/>
        <v>169.63975679342172</v>
      </c>
      <c r="AT94" s="18" t="str">
        <f t="shared" si="82"/>
        <v/>
      </c>
      <c r="AU94" s="19" t="str">
        <f t="shared" si="83"/>
        <v/>
      </c>
      <c r="AV94" s="19" t="str">
        <f t="shared" si="84"/>
        <v/>
      </c>
      <c r="AW94" s="19" t="str">
        <f t="shared" si="85"/>
        <v/>
      </c>
      <c r="AX94" s="19" t="str">
        <f t="shared" si="50"/>
        <v/>
      </c>
      <c r="AY94" s="306" t="str">
        <f t="shared" si="52"/>
        <v/>
      </c>
      <c r="AZ94" s="309">
        <f t="shared" si="51"/>
        <v>234.80578488936297</v>
      </c>
      <c r="BA94" s="306">
        <f t="shared" si="86"/>
        <v>234.80578488936297</v>
      </c>
      <c r="BB94" s="306">
        <f t="shared" si="94"/>
        <v>231.72173217912692</v>
      </c>
      <c r="BC94" s="310">
        <f t="shared" si="49"/>
        <v>169.63975679342172</v>
      </c>
      <c r="BD94" s="18" t="str">
        <f t="shared" si="87"/>
        <v/>
      </c>
      <c r="BE94" s="19" t="str">
        <f t="shared" si="88"/>
        <v/>
      </c>
      <c r="BF94" s="19" t="str">
        <f t="shared" si="89"/>
        <v/>
      </c>
      <c r="BG94" s="19" t="str">
        <f t="shared" si="90"/>
        <v/>
      </c>
      <c r="BH94" s="19" t="str">
        <f t="shared" si="91"/>
        <v/>
      </c>
      <c r="BI94" s="20" t="str">
        <f t="shared" si="92"/>
        <v/>
      </c>
      <c r="BJ94" s="627">
        <f t="shared" si="93"/>
        <v>1255719.0043793744</v>
      </c>
      <c r="BK94" s="304"/>
    </row>
    <row r="95" spans="1:63">
      <c r="A95">
        <v>360</v>
      </c>
      <c r="B95" s="88" t="s">
        <v>471</v>
      </c>
      <c r="D95" s="62" t="str">
        <f t="shared" si="57"/>
        <v>A</v>
      </c>
      <c r="E95">
        <f>IF(ISERROR(VLOOKUP(A95,Mandatory!A:A,1,FALSE)),0,1)</f>
        <v>1</v>
      </c>
      <c r="F95" s="54">
        <f>VLOOKUP(A95,'Front-loading'!A:AG,$F$6,FALSE)</f>
        <v>35862</v>
      </c>
      <c r="G95" s="55">
        <f>VLOOKUP(A95,'Front-loading'!A:AG,$G$6,FALSE)</f>
        <v>1093998</v>
      </c>
      <c r="H95" s="55">
        <f>VLOOKUP(A95,'Front-loading'!A:AG,$H$6,FALSE)</f>
        <v>20909</v>
      </c>
      <c r="I95" s="56">
        <f>VLOOKUP(A95,'Front-loading'!A:AG,$I$6,FALSE)</f>
        <v>687388</v>
      </c>
      <c r="J95" s="54">
        <f>VLOOKUP(A95,'Front-loading'!A:AG,$J$6,FALSE)</f>
        <v>4534077.3913608985</v>
      </c>
      <c r="K95" s="55">
        <f>VLOOKUP(A95,'Front-loading'!A:AG,$K$6,FALSE)</f>
        <v>155098760.68508095</v>
      </c>
      <c r="L95" s="55">
        <f>VLOOKUP(A95,'Front-loading'!A:AG,$L$6,FALSE)</f>
        <v>1962657.957625452</v>
      </c>
      <c r="M95" s="56">
        <f>VLOOKUP(A95,'Front-loading'!A:AG,$M$6,FALSE)</f>
        <v>75890848.736627281</v>
      </c>
      <c r="N95" s="15">
        <f t="shared" si="55"/>
        <v>126.43124731919298</v>
      </c>
      <c r="O95" s="11">
        <f t="shared" si="55"/>
        <v>141.77243531074183</v>
      </c>
      <c r="P95" s="11">
        <f t="shared" si="55"/>
        <v>93.866658263209715</v>
      </c>
      <c r="Q95" s="12">
        <f t="shared" si="55"/>
        <v>110.40467499669369</v>
      </c>
      <c r="R95" s="99">
        <f t="shared" si="58"/>
        <v>126.43124731919298</v>
      </c>
      <c r="S95" s="100">
        <f t="shared" si="59"/>
        <v>141.77243531074183</v>
      </c>
      <c r="T95" s="100">
        <f t="shared" si="60"/>
        <v>93.866658263209715</v>
      </c>
      <c r="U95" s="100">
        <f t="shared" si="61"/>
        <v>110.40467499669369</v>
      </c>
      <c r="V95" s="95">
        <f t="shared" si="62"/>
        <v>126.43124731919298</v>
      </c>
      <c r="W95" s="96">
        <f t="shared" si="63"/>
        <v>141.77243531074183</v>
      </c>
      <c r="X95" s="96">
        <f t="shared" si="64"/>
        <v>93.866658263209715</v>
      </c>
      <c r="Y95" s="96">
        <f t="shared" si="65"/>
        <v>110.40467499669369</v>
      </c>
      <c r="Z95" s="60">
        <f t="shared" si="66"/>
        <v>126.43124731919298</v>
      </c>
      <c r="AA95" s="61">
        <f t="shared" si="67"/>
        <v>141.77243531074183</v>
      </c>
      <c r="AB95" s="61">
        <f t="shared" si="68"/>
        <v>93.866658263209715</v>
      </c>
      <c r="AC95" s="108">
        <f t="shared" si="69"/>
        <v>110.40467499669369</v>
      </c>
      <c r="AD95" s="61">
        <f t="shared" si="70"/>
        <v>141.28550269630028</v>
      </c>
      <c r="AE95" s="61">
        <f t="shared" si="71"/>
        <v>141.28550269630028</v>
      </c>
      <c r="AF95" s="61">
        <f t="shared" si="72"/>
        <v>109.91647104851882</v>
      </c>
      <c r="AG95" s="108">
        <f t="shared" si="73"/>
        <v>109.91647104851882</v>
      </c>
      <c r="AH95" s="61">
        <f t="shared" si="74"/>
        <v>141.28550269630028</v>
      </c>
      <c r="AI95" s="61">
        <f t="shared" si="75"/>
        <v>141.28550269630028</v>
      </c>
      <c r="AJ95" s="61">
        <f t="shared" si="76"/>
        <v>109.91647104851882</v>
      </c>
      <c r="AK95" s="61">
        <f t="shared" si="77"/>
        <v>109.91647104851882</v>
      </c>
      <c r="AL95" s="60">
        <f>IF($C95="",AH95,IF(AH94&gt;AH95,SUMPRODUCT(AH94:AH95,F94:F95)/SUM(F94:F95),AH95))</f>
        <v>141.28550269630028</v>
      </c>
      <c r="AM95" s="61">
        <f>IF($C95="",AI95,IF(AI94&gt;AI95,SUMPRODUCT(AI94:AI95,G94:G95)/SUM(G94:G95),AI95))</f>
        <v>141.28550269630028</v>
      </c>
      <c r="AN95" s="61">
        <f>IF($C95="",AJ95,IF(AJ94&gt;AJ95,SUMPRODUCT(AJ94:AJ95,H94:H95)/SUM(H94:H95),AJ95))</f>
        <v>109.91647104851882</v>
      </c>
      <c r="AO95" s="108">
        <f>IF($C95="",AK95,IF(AK94&gt;AK95,SUMPRODUCT(AK94:AK95,I94:I95)/SUM(I94:I95),AK95))</f>
        <v>109.91647104851882</v>
      </c>
      <c r="AP95" s="60">
        <f t="shared" si="78"/>
        <v>141.28550269630028</v>
      </c>
      <c r="AQ95" s="61">
        <f t="shared" si="79"/>
        <v>141.28550269630028</v>
      </c>
      <c r="AR95" s="61">
        <f t="shared" si="80"/>
        <v>109.91647104851882</v>
      </c>
      <c r="AS95" s="108">
        <f t="shared" si="81"/>
        <v>109.91647104851882</v>
      </c>
      <c r="AT95" s="18" t="str">
        <f t="shared" si="82"/>
        <v/>
      </c>
      <c r="AU95" s="19" t="str">
        <f t="shared" si="83"/>
        <v/>
      </c>
      <c r="AV95" s="19" t="str">
        <f t="shared" si="84"/>
        <v/>
      </c>
      <c r="AW95" s="19" t="str">
        <f t="shared" si="85"/>
        <v/>
      </c>
      <c r="AX95" s="19" t="str">
        <f t="shared" si="50"/>
        <v/>
      </c>
      <c r="AY95" s="306" t="str">
        <f t="shared" si="52"/>
        <v/>
      </c>
      <c r="AZ95" s="309">
        <f t="shared" si="51"/>
        <v>141.28550269630028</v>
      </c>
      <c r="BA95" s="306">
        <f t="shared" si="86"/>
        <v>141.28550269630028</v>
      </c>
      <c r="BB95" s="306">
        <f t="shared" si="94"/>
        <v>109.91647104851882</v>
      </c>
      <c r="BC95" s="310">
        <f t="shared" si="49"/>
        <v>109.91647104851882</v>
      </c>
      <c r="BD95" s="18" t="str">
        <f t="shared" si="87"/>
        <v/>
      </c>
      <c r="BE95" s="19" t="str">
        <f t="shared" si="88"/>
        <v/>
      </c>
      <c r="BF95" s="19" t="str">
        <f t="shared" si="89"/>
        <v/>
      </c>
      <c r="BG95" s="19" t="str">
        <f t="shared" si="90"/>
        <v/>
      </c>
      <c r="BH95" s="19" t="str">
        <f t="shared" si="91"/>
        <v/>
      </c>
      <c r="BI95" s="20" t="str">
        <f t="shared" si="92"/>
        <v/>
      </c>
      <c r="BJ95" s="627">
        <f t="shared" si="93"/>
        <v>237486344.77069455</v>
      </c>
      <c r="BK95" s="304"/>
    </row>
    <row r="96" spans="1:63">
      <c r="A96">
        <v>371</v>
      </c>
      <c r="B96" s="88" t="s">
        <v>472</v>
      </c>
      <c r="D96" s="62" t="str">
        <f t="shared" si="57"/>
        <v>A</v>
      </c>
      <c r="E96">
        <f>IF(ISERROR(VLOOKUP(A96,Mandatory!A:A,1,FALSE)),0,1)</f>
        <v>0</v>
      </c>
      <c r="F96" s="54">
        <f>VLOOKUP(A96,'Front-loading'!A:AG,$F$6,FALSE)</f>
        <v>0</v>
      </c>
      <c r="G96" s="55">
        <f>VLOOKUP(A96,'Front-loading'!A:AG,$G$6,FALSE)</f>
        <v>2391</v>
      </c>
      <c r="H96" s="55">
        <f>VLOOKUP(A96,'Front-loading'!A:AG,$H$6,FALSE)</f>
        <v>0</v>
      </c>
      <c r="I96" s="56">
        <f>VLOOKUP(A96,'Front-loading'!A:AG,$I$6,FALSE)</f>
        <v>4515</v>
      </c>
      <c r="J96" s="54">
        <f>VLOOKUP(A96,'Front-loading'!A:AG,$J$6,FALSE)</f>
        <v>0</v>
      </c>
      <c r="K96" s="55">
        <f>VLOOKUP(A96,'Front-loading'!A:AG,$K$6,FALSE)</f>
        <v>529605.83993329236</v>
      </c>
      <c r="L96" s="55">
        <f>VLOOKUP(A96,'Front-loading'!A:AG,$L$6,FALSE)</f>
        <v>0</v>
      </c>
      <c r="M96" s="56">
        <f>VLOOKUP(A96,'Front-loading'!A:AG,$M$6,FALSE)</f>
        <v>283081.47627939569</v>
      </c>
      <c r="N96" s="15">
        <f t="shared" si="55"/>
        <v>0</v>
      </c>
      <c r="O96" s="11">
        <f t="shared" si="55"/>
        <v>221.49972393696879</v>
      </c>
      <c r="P96" s="11">
        <f t="shared" si="55"/>
        <v>0</v>
      </c>
      <c r="Q96" s="12">
        <f t="shared" si="55"/>
        <v>62.698001390785315</v>
      </c>
      <c r="R96" s="99" t="e">
        <f t="shared" si="58"/>
        <v>#DIV/0!</v>
      </c>
      <c r="S96" s="100">
        <f t="shared" si="59"/>
        <v>221.49972393696879</v>
      </c>
      <c r="T96" s="100" t="e">
        <f t="shared" si="60"/>
        <v>#DIV/0!</v>
      </c>
      <c r="U96" s="100">
        <f t="shared" si="61"/>
        <v>62.698001390785315</v>
      </c>
      <c r="V96" s="95">
        <f t="shared" si="62"/>
        <v>221.49972393696879</v>
      </c>
      <c r="W96" s="96">
        <f t="shared" si="63"/>
        <v>221.49972393696879</v>
      </c>
      <c r="X96" s="96">
        <f t="shared" si="64"/>
        <v>62.698001390785315</v>
      </c>
      <c r="Y96" s="96">
        <f t="shared" si="65"/>
        <v>62.698001390785315</v>
      </c>
      <c r="Z96" s="60">
        <f t="shared" si="66"/>
        <v>221.49972393696879</v>
      </c>
      <c r="AA96" s="61">
        <f t="shared" si="67"/>
        <v>221.49972393696879</v>
      </c>
      <c r="AB96" s="61">
        <f t="shared" si="68"/>
        <v>62.698001390785315</v>
      </c>
      <c r="AC96" s="108">
        <f t="shared" si="69"/>
        <v>62.698001390785315</v>
      </c>
      <c r="AD96" s="61">
        <f t="shared" si="70"/>
        <v>221.49972393696879</v>
      </c>
      <c r="AE96" s="61">
        <f t="shared" si="71"/>
        <v>221.49972393696879</v>
      </c>
      <c r="AF96" s="61">
        <f t="shared" si="72"/>
        <v>62.698001390785315</v>
      </c>
      <c r="AG96" s="108">
        <f t="shared" si="73"/>
        <v>62.698001390785315</v>
      </c>
      <c r="AH96" s="61">
        <f t="shared" si="74"/>
        <v>221.49972393696879</v>
      </c>
      <c r="AI96" s="61">
        <f t="shared" si="75"/>
        <v>221.49972393696879</v>
      </c>
      <c r="AJ96" s="61">
        <f t="shared" si="76"/>
        <v>62.698001390785315</v>
      </c>
      <c r="AK96" s="61">
        <f t="shared" si="77"/>
        <v>62.698001390785315</v>
      </c>
      <c r="AL96" s="60">
        <f>IF($C96="",AH96,IF(AH96&gt;AH97,SUMPRODUCT(AH96:AH97,F96:F97)/SUM(F96:F97),AH96))</f>
        <v>221.49972393696879</v>
      </c>
      <c r="AM96" s="61">
        <f>IF($C96="",AI96,IF(AI96&gt;AI97,SUMPRODUCT(AI96:AI97,G96:G97)/SUM(G96:G97),AI96))</f>
        <v>221.49972393696879</v>
      </c>
      <c r="AN96" s="61">
        <f>IF($C96="",AJ96,IF(AJ96&gt;AJ97,SUMPRODUCT(AJ96:AJ97,H96:H97)/SUM(H96:H97),AJ96))</f>
        <v>62.698001390785315</v>
      </c>
      <c r="AO96" s="108">
        <f>IF($C96="",AK96,IF(AK96&gt;AK97,SUMPRODUCT(AK96:AK97,I96:I97)/SUM(I96:I97),AK96))</f>
        <v>62.698001390785315</v>
      </c>
      <c r="AP96" s="60">
        <f t="shared" si="78"/>
        <v>221.49972393696879</v>
      </c>
      <c r="AQ96" s="61">
        <f t="shared" si="79"/>
        <v>221.49972393696879</v>
      </c>
      <c r="AR96" s="61">
        <f t="shared" si="80"/>
        <v>62.698001390785315</v>
      </c>
      <c r="AS96" s="108">
        <f t="shared" si="81"/>
        <v>62.698001390785315</v>
      </c>
      <c r="AT96" s="18" t="str">
        <f t="shared" si="82"/>
        <v/>
      </c>
      <c r="AU96" s="19" t="str">
        <f t="shared" si="83"/>
        <v/>
      </c>
      <c r="AV96" s="19" t="str">
        <f t="shared" si="84"/>
        <v/>
      </c>
      <c r="AW96" s="19" t="str">
        <f t="shared" si="85"/>
        <v/>
      </c>
      <c r="AX96" s="19" t="str">
        <f t="shared" si="50"/>
        <v/>
      </c>
      <c r="AY96" s="306" t="str">
        <f t="shared" si="52"/>
        <v/>
      </c>
      <c r="AZ96" s="309">
        <f t="shared" si="51"/>
        <v>221.49972393696879</v>
      </c>
      <c r="BA96" s="306">
        <f t="shared" si="86"/>
        <v>221.49972393696879</v>
      </c>
      <c r="BB96" s="306">
        <f t="shared" si="94"/>
        <v>62.698001390785315</v>
      </c>
      <c r="BC96" s="310">
        <f t="shared" si="49"/>
        <v>62.698001390785315</v>
      </c>
      <c r="BD96" s="18" t="str">
        <f t="shared" si="87"/>
        <v/>
      </c>
      <c r="BE96" s="19" t="str">
        <f t="shared" si="88"/>
        <v/>
      </c>
      <c r="BF96" s="19" t="str">
        <f t="shared" si="89"/>
        <v/>
      </c>
      <c r="BG96" s="19" t="str">
        <f t="shared" si="90"/>
        <v/>
      </c>
      <c r="BH96" s="19" t="str">
        <f t="shared" si="91"/>
        <v/>
      </c>
      <c r="BI96" s="20" t="str">
        <f t="shared" si="92"/>
        <v/>
      </c>
      <c r="BJ96" s="627">
        <f t="shared" si="93"/>
        <v>812687.31621268811</v>
      </c>
      <c r="BK96" s="304"/>
    </row>
    <row r="97" spans="1:63">
      <c r="A97">
        <v>422</v>
      </c>
      <c r="B97" s="88" t="s">
        <v>476</v>
      </c>
      <c r="D97" s="62" t="str">
        <f t="shared" si="57"/>
        <v>A</v>
      </c>
      <c r="E97">
        <f>IF(ISERROR(VLOOKUP(A97,Mandatory!A:A,1,FALSE)),0,1)</f>
        <v>0</v>
      </c>
      <c r="F97" s="54">
        <f>VLOOKUP(A97,'Front-loading'!A:AG,$F$6,FALSE)</f>
        <v>132</v>
      </c>
      <c r="G97" s="55">
        <f>VLOOKUP(A97,'Front-loading'!A:AG,$G$6,FALSE)</f>
        <v>10676</v>
      </c>
      <c r="H97" s="55">
        <f>VLOOKUP(A97,'Front-loading'!A:AG,$H$6,FALSE)</f>
        <v>516</v>
      </c>
      <c r="I97" s="56">
        <f>VLOOKUP(A97,'Front-loading'!A:AG,$I$6,FALSE)</f>
        <v>18607</v>
      </c>
      <c r="J97" s="54">
        <f>VLOOKUP(A97,'Front-loading'!A:AG,$J$6,FALSE)</f>
        <v>46677.49377263325</v>
      </c>
      <c r="K97" s="55">
        <f>VLOOKUP(A97,'Front-loading'!A:AG,$K$6,FALSE)</f>
        <v>2254333.2017481751</v>
      </c>
      <c r="L97" s="55">
        <f>VLOOKUP(A97,'Front-loading'!A:AG,$L$6,FALSE)</f>
        <v>142823.69159545892</v>
      </c>
      <c r="M97" s="56">
        <f>VLOOKUP(A97,'Front-loading'!A:AG,$M$6,FALSE)</f>
        <v>2538465.8212939054</v>
      </c>
      <c r="N97" s="15">
        <f t="shared" si="55"/>
        <v>353.61737706540339</v>
      </c>
      <c r="O97" s="11">
        <f t="shared" si="55"/>
        <v>211.15897356202464</v>
      </c>
      <c r="P97" s="11">
        <f t="shared" si="55"/>
        <v>276.79009999119944</v>
      </c>
      <c r="Q97" s="12">
        <f t="shared" si="55"/>
        <v>136.42531419862985</v>
      </c>
      <c r="R97" s="99">
        <f t="shared" si="58"/>
        <v>353.61737706540339</v>
      </c>
      <c r="S97" s="100">
        <f t="shared" si="59"/>
        <v>211.15897356202464</v>
      </c>
      <c r="T97" s="100">
        <f t="shared" si="60"/>
        <v>276.79009999119944</v>
      </c>
      <c r="U97" s="100">
        <f t="shared" si="61"/>
        <v>136.42531419862985</v>
      </c>
      <c r="V97" s="95">
        <f t="shared" si="62"/>
        <v>353.61737706540339</v>
      </c>
      <c r="W97" s="96">
        <f t="shared" si="63"/>
        <v>211.15897356202464</v>
      </c>
      <c r="X97" s="96">
        <f t="shared" si="64"/>
        <v>276.79009999119944</v>
      </c>
      <c r="Y97" s="96">
        <f t="shared" si="65"/>
        <v>136.42531419862985</v>
      </c>
      <c r="Z97" s="60">
        <f t="shared" si="66"/>
        <v>353.61737706540339</v>
      </c>
      <c r="AA97" s="61">
        <f t="shared" si="67"/>
        <v>211.15897356202464</v>
      </c>
      <c r="AB97" s="61">
        <f t="shared" si="68"/>
        <v>276.79009999119944</v>
      </c>
      <c r="AC97" s="108">
        <f t="shared" si="69"/>
        <v>136.42531419862985</v>
      </c>
      <c r="AD97" s="61">
        <f t="shared" si="70"/>
        <v>353.61737706540339</v>
      </c>
      <c r="AE97" s="61">
        <f t="shared" si="71"/>
        <v>211.15897356202464</v>
      </c>
      <c r="AF97" s="61">
        <f t="shared" si="72"/>
        <v>276.79009999119944</v>
      </c>
      <c r="AG97" s="108">
        <f t="shared" si="73"/>
        <v>136.42531419862985</v>
      </c>
      <c r="AH97" s="61">
        <f t="shared" si="74"/>
        <v>353.61737706540339</v>
      </c>
      <c r="AI97" s="61">
        <f t="shared" si="75"/>
        <v>211.15897356202464</v>
      </c>
      <c r="AJ97" s="61">
        <f t="shared" si="76"/>
        <v>273.05764172201884</v>
      </c>
      <c r="AK97" s="61">
        <f t="shared" si="77"/>
        <v>136.52882086100942</v>
      </c>
      <c r="AL97" s="60">
        <f>IF($C97="",AH97,IF(AH96&gt;AH97,SUMPRODUCT(AH96:AH97,F96:F97)/SUM(F96:F97),AH97))</f>
        <v>353.61737706540339</v>
      </c>
      <c r="AM97" s="61">
        <f>IF($C97="",AI97,IF(AI96&gt;AI97,SUMPRODUCT(AI96:AI97,G96:G97)/SUM(G96:G97),AI97))</f>
        <v>211.15897356202464</v>
      </c>
      <c r="AN97" s="61">
        <f>IF($C97="",AJ97,IF(AJ96&gt;AJ97,SUMPRODUCT(AJ96:AJ97,H96:H97)/SUM(H96:H97),AJ97))</f>
        <v>273.05764172201884</v>
      </c>
      <c r="AO97" s="108">
        <f>IF($C97="",AK97,IF(AK96&gt;AK97,SUMPRODUCT(AK96:AK97,I96:I97)/SUM(I96:I97),AK97))</f>
        <v>136.52882086100942</v>
      </c>
      <c r="AP97" s="60">
        <f t="shared" si="78"/>
        <v>353.61737706540339</v>
      </c>
      <c r="AQ97" s="61">
        <f t="shared" si="79"/>
        <v>211.15897356202464</v>
      </c>
      <c r="AR97" s="61">
        <f t="shared" si="80"/>
        <v>273.05764172201884</v>
      </c>
      <c r="AS97" s="108">
        <f t="shared" si="81"/>
        <v>136.52882086100942</v>
      </c>
      <c r="AT97" s="18" t="str">
        <f t="shared" si="82"/>
        <v/>
      </c>
      <c r="AU97" s="19" t="str">
        <f t="shared" si="83"/>
        <v/>
      </c>
      <c r="AV97" s="19" t="str">
        <f t="shared" si="84"/>
        <v/>
      </c>
      <c r="AW97" s="19" t="str">
        <f t="shared" si="85"/>
        <v/>
      </c>
      <c r="AX97" s="19" t="str">
        <f t="shared" si="50"/>
        <v/>
      </c>
      <c r="AY97" s="306" t="str">
        <f t="shared" si="52"/>
        <v/>
      </c>
      <c r="AZ97" s="309">
        <f t="shared" si="51"/>
        <v>353.61737706540339</v>
      </c>
      <c r="BA97" s="306">
        <f t="shared" si="86"/>
        <v>211.15897356202464</v>
      </c>
      <c r="BB97" s="306">
        <f t="shared" si="94"/>
        <v>273.05764172201884</v>
      </c>
      <c r="BC97" s="310">
        <f t="shared" si="49"/>
        <v>136.52882086100942</v>
      </c>
      <c r="BD97" s="18" t="str">
        <f t="shared" si="87"/>
        <v/>
      </c>
      <c r="BE97" s="19" t="str">
        <f t="shared" si="88"/>
        <v/>
      </c>
      <c r="BF97" s="19" t="str">
        <f t="shared" si="89"/>
        <v/>
      </c>
      <c r="BG97" s="19" t="str">
        <f t="shared" si="90"/>
        <v/>
      </c>
      <c r="BH97" s="19" t="str">
        <f t="shared" si="91"/>
        <v/>
      </c>
      <c r="BI97" s="20" t="str">
        <f t="shared" si="92"/>
        <v/>
      </c>
      <c r="BJ97" s="627">
        <f t="shared" si="93"/>
        <v>4982300.2084101727</v>
      </c>
      <c r="BK97" s="304"/>
    </row>
    <row r="98" spans="1:63">
      <c r="A98">
        <v>430</v>
      </c>
      <c r="B98" s="88" t="s">
        <v>33</v>
      </c>
      <c r="D98" s="62" t="str">
        <f t="shared" si="57"/>
        <v>A</v>
      </c>
      <c r="E98">
        <f>IF(ISERROR(VLOOKUP(A98,Mandatory!A:A,1,FALSE)),0,1)</f>
        <v>1</v>
      </c>
      <c r="F98" s="54">
        <f>VLOOKUP(A98,'Front-loading'!A:AG,$F$6,FALSE)</f>
        <v>4676</v>
      </c>
      <c r="G98" s="55">
        <f>VLOOKUP(A98,'Front-loading'!A:AG,$G$6,FALSE)</f>
        <v>173372</v>
      </c>
      <c r="H98" s="55">
        <f>VLOOKUP(A98,'Front-loading'!A:AG,$H$6,FALSE)</f>
        <v>6145</v>
      </c>
      <c r="I98" s="56">
        <f>VLOOKUP(A98,'Front-loading'!A:AG,$I$6,FALSE)</f>
        <v>254914</v>
      </c>
      <c r="J98" s="54">
        <f>VLOOKUP(A98,'Front-loading'!A:AG,$J$6,FALSE)</f>
        <v>976243.64957385662</v>
      </c>
      <c r="K98" s="55">
        <f>VLOOKUP(A98,'Front-loading'!A:AG,$K$6,FALSE)</f>
        <v>44210953.687032409</v>
      </c>
      <c r="L98" s="55">
        <f>VLOOKUP(A98,'Front-loading'!A:AG,$L$6,FALSE)</f>
        <v>780964.55823418824</v>
      </c>
      <c r="M98" s="56">
        <f>VLOOKUP(A98,'Front-loading'!A:AG,$M$6,FALSE)</f>
        <v>36478717.459595203</v>
      </c>
      <c r="N98" s="15">
        <f t="shared" si="55"/>
        <v>208.77751274034571</v>
      </c>
      <c r="O98" s="11">
        <f t="shared" si="55"/>
        <v>255.00630832563741</v>
      </c>
      <c r="P98" s="11">
        <f t="shared" si="55"/>
        <v>127.08943177122673</v>
      </c>
      <c r="Q98" s="12">
        <f t="shared" si="55"/>
        <v>143.10205582900588</v>
      </c>
      <c r="R98" s="99">
        <f t="shared" si="58"/>
        <v>208.77751274034571</v>
      </c>
      <c r="S98" s="100">
        <f t="shared" si="59"/>
        <v>255.00630832563741</v>
      </c>
      <c r="T98" s="100">
        <f t="shared" si="60"/>
        <v>127.08943177122673</v>
      </c>
      <c r="U98" s="100">
        <f t="shared" si="61"/>
        <v>143.10205582900588</v>
      </c>
      <c r="V98" s="95">
        <f t="shared" si="62"/>
        <v>208.77751274034571</v>
      </c>
      <c r="W98" s="96">
        <f t="shared" si="63"/>
        <v>255.00630832563741</v>
      </c>
      <c r="X98" s="96">
        <f t="shared" si="64"/>
        <v>127.08943177122673</v>
      </c>
      <c r="Y98" s="96">
        <f t="shared" si="65"/>
        <v>143.10205582900588</v>
      </c>
      <c r="Z98" s="60">
        <f t="shared" si="66"/>
        <v>208.77751274034571</v>
      </c>
      <c r="AA98" s="61">
        <f t="shared" si="67"/>
        <v>255.00630832563741</v>
      </c>
      <c r="AB98" s="61">
        <f t="shared" si="68"/>
        <v>127.08943177122673</v>
      </c>
      <c r="AC98" s="108">
        <f t="shared" si="69"/>
        <v>143.10205582900588</v>
      </c>
      <c r="AD98" s="61">
        <f t="shared" si="70"/>
        <v>253.79222084272928</v>
      </c>
      <c r="AE98" s="61">
        <f t="shared" si="71"/>
        <v>253.79222084272928</v>
      </c>
      <c r="AF98" s="61">
        <f t="shared" si="72"/>
        <v>142.72513883003225</v>
      </c>
      <c r="AG98" s="108">
        <f t="shared" si="73"/>
        <v>142.72513883003225</v>
      </c>
      <c r="AH98" s="61">
        <f t="shared" si="74"/>
        <v>253.79222084272928</v>
      </c>
      <c r="AI98" s="61">
        <f t="shared" si="75"/>
        <v>253.79222084272928</v>
      </c>
      <c r="AJ98" s="61">
        <f t="shared" si="76"/>
        <v>142.72513883003225</v>
      </c>
      <c r="AK98" s="61">
        <f t="shared" si="77"/>
        <v>142.72513883003225</v>
      </c>
      <c r="AL98" s="60">
        <f>IF($C98="",AH98,IF(AH98&gt;AH99,SUMPRODUCT(AH98:AH99,F98:F99)/SUM(F98:F99),AH98))</f>
        <v>253.79222084272928</v>
      </c>
      <c r="AM98" s="61">
        <f>IF($C98="",AI98,IF(AI98&gt;AI99,SUMPRODUCT(AI98:AI99,G98:G99)/SUM(G98:G99),AI98))</f>
        <v>253.79222084272928</v>
      </c>
      <c r="AN98" s="61">
        <f>IF($C98="",AJ98,IF(AJ98&gt;AJ99,SUMPRODUCT(AJ98:AJ99,H98:H99)/SUM(H98:H99),AJ98))</f>
        <v>142.72513883003225</v>
      </c>
      <c r="AO98" s="108">
        <f>IF($C98="",AK98,IF(AK98&gt;AK99,SUMPRODUCT(AK98:AK99,I98:I99)/SUM(I98:I99),AK98))</f>
        <v>142.72513883003225</v>
      </c>
      <c r="AP98" s="60">
        <f t="shared" si="78"/>
        <v>253.79222084272928</v>
      </c>
      <c r="AQ98" s="61">
        <f t="shared" si="79"/>
        <v>253.79222084272928</v>
      </c>
      <c r="AR98" s="61">
        <f t="shared" si="80"/>
        <v>142.72513883003225</v>
      </c>
      <c r="AS98" s="108">
        <f t="shared" si="81"/>
        <v>142.72513883003225</v>
      </c>
      <c r="AT98" s="18" t="str">
        <f t="shared" si="82"/>
        <v/>
      </c>
      <c r="AU98" s="19" t="str">
        <f t="shared" si="83"/>
        <v/>
      </c>
      <c r="AV98" s="19" t="str">
        <f t="shared" si="84"/>
        <v/>
      </c>
      <c r="AW98" s="19" t="str">
        <f t="shared" si="85"/>
        <v/>
      </c>
      <c r="AX98" s="19" t="str">
        <f t="shared" si="50"/>
        <v/>
      </c>
      <c r="AY98" s="306" t="str">
        <f t="shared" si="52"/>
        <v/>
      </c>
      <c r="AZ98" s="309">
        <f t="shared" si="51"/>
        <v>253.79222084272928</v>
      </c>
      <c r="BA98" s="306">
        <f t="shared" si="86"/>
        <v>253.79222084272928</v>
      </c>
      <c r="BB98" s="306">
        <f t="shared" si="94"/>
        <v>142.72513883003225</v>
      </c>
      <c r="BC98" s="310">
        <f t="shared" si="49"/>
        <v>142.72513883003225</v>
      </c>
      <c r="BD98" s="18" t="str">
        <f t="shared" si="87"/>
        <v/>
      </c>
      <c r="BE98" s="19" t="str">
        <f t="shared" si="88"/>
        <v/>
      </c>
      <c r="BF98" s="19" t="str">
        <f t="shared" si="89"/>
        <v/>
      </c>
      <c r="BG98" s="19" t="str">
        <f t="shared" si="90"/>
        <v/>
      </c>
      <c r="BH98" s="19" t="str">
        <f t="shared" si="91"/>
        <v/>
      </c>
      <c r="BI98" s="20" t="str">
        <f t="shared" si="92"/>
        <v/>
      </c>
      <c r="BJ98" s="627">
        <f t="shared" si="93"/>
        <v>82446879.354435652</v>
      </c>
      <c r="BK98" s="304"/>
    </row>
    <row r="99" spans="1:63">
      <c r="A99">
        <v>450</v>
      </c>
      <c r="B99" s="88" t="s">
        <v>477</v>
      </c>
      <c r="D99" s="62" t="str">
        <f t="shared" si="57"/>
        <v>A</v>
      </c>
      <c r="E99">
        <f>IF(ISERROR(VLOOKUP(A99,Mandatory!A:A,1,FALSE)),0,1)</f>
        <v>0</v>
      </c>
      <c r="F99" s="54">
        <f>VLOOKUP(A99,'Front-loading'!A:AG,$F$6,FALSE)</f>
        <v>20</v>
      </c>
      <c r="G99" s="55">
        <f>VLOOKUP(A99,'Front-loading'!A:AG,$G$6,FALSE)</f>
        <v>21147</v>
      </c>
      <c r="H99" s="55">
        <f>VLOOKUP(A99,'Front-loading'!A:AG,$H$6,FALSE)</f>
        <v>62</v>
      </c>
      <c r="I99" s="56">
        <f>VLOOKUP(A99,'Front-loading'!A:AG,$I$6,FALSE)</f>
        <v>23928</v>
      </c>
      <c r="J99" s="54">
        <f>VLOOKUP(A99,'Front-loading'!A:AG,$J$6,FALSE)</f>
        <v>4738.9667544662489</v>
      </c>
      <c r="K99" s="55">
        <f>VLOOKUP(A99,'Front-loading'!A:AG,$K$6,FALSE)</f>
        <v>2336054.4576145192</v>
      </c>
      <c r="L99" s="55">
        <f>VLOOKUP(A99,'Front-loading'!A:AG,$L$6,FALSE)</f>
        <v>5458.0699809258213</v>
      </c>
      <c r="M99" s="56">
        <f>VLOOKUP(A99,'Front-loading'!A:AG,$M$6,FALSE)</f>
        <v>1873042.2067733009</v>
      </c>
      <c r="N99" s="15">
        <f t="shared" si="55"/>
        <v>236.94833772331245</v>
      </c>
      <c r="O99" s="11">
        <f t="shared" si="55"/>
        <v>110.46741654203997</v>
      </c>
      <c r="P99" s="11">
        <f t="shared" si="55"/>
        <v>88.033386789126155</v>
      </c>
      <c r="Q99" s="12">
        <f t="shared" si="55"/>
        <v>78.278260062408094</v>
      </c>
      <c r="R99" s="99">
        <f t="shared" si="58"/>
        <v>124.35410652917159</v>
      </c>
      <c r="S99" s="100">
        <f t="shared" si="59"/>
        <v>110.46741654203997</v>
      </c>
      <c r="T99" s="100">
        <f t="shared" si="60"/>
        <v>124.35410652917159</v>
      </c>
      <c r="U99" s="100">
        <f t="shared" si="61"/>
        <v>78.278260062408094</v>
      </c>
      <c r="V99" s="95">
        <f t="shared" si="62"/>
        <v>124.35410652917159</v>
      </c>
      <c r="W99" s="96">
        <f t="shared" si="63"/>
        <v>110.46741654203997</v>
      </c>
      <c r="X99" s="96">
        <f t="shared" si="64"/>
        <v>124.35410652917159</v>
      </c>
      <c r="Y99" s="96">
        <f t="shared" si="65"/>
        <v>78.278260062408094</v>
      </c>
      <c r="Z99" s="60">
        <f t="shared" si="66"/>
        <v>124.35410652917159</v>
      </c>
      <c r="AA99" s="61">
        <f t="shared" si="67"/>
        <v>110.46741654203997</v>
      </c>
      <c r="AB99" s="61">
        <f t="shared" si="68"/>
        <v>124.35410652917159</v>
      </c>
      <c r="AC99" s="108">
        <f t="shared" si="69"/>
        <v>78.278260062408094</v>
      </c>
      <c r="AD99" s="61">
        <f t="shared" si="70"/>
        <v>124.35410652917159</v>
      </c>
      <c r="AE99" s="61">
        <f t="shared" si="71"/>
        <v>110.46741654203997</v>
      </c>
      <c r="AF99" s="61">
        <f t="shared" si="72"/>
        <v>124.35410652917159</v>
      </c>
      <c r="AG99" s="108">
        <f t="shared" si="73"/>
        <v>78.278260062408094</v>
      </c>
      <c r="AH99" s="61">
        <f t="shared" si="74"/>
        <v>124.35410652917159</v>
      </c>
      <c r="AI99" s="61">
        <f t="shared" si="75"/>
        <v>110.46741654203997</v>
      </c>
      <c r="AJ99" s="61">
        <f t="shared" si="76"/>
        <v>124.35410652917159</v>
      </c>
      <c r="AK99" s="61">
        <f t="shared" si="77"/>
        <v>78.278260062408094</v>
      </c>
      <c r="AL99" s="60">
        <f>IF($C99="",AH99,IF(AH98&gt;AH99,SUMPRODUCT(AH98:AH99,F98:F99)/SUM(F98:F99),AH99))</f>
        <v>124.35410652917159</v>
      </c>
      <c r="AM99" s="61">
        <f>IF($C99="",AI99,IF(AI98&gt;AI99,SUMPRODUCT(AI98:AI99,G98:G99)/SUM(G98:G99),AI99))</f>
        <v>110.46741654203997</v>
      </c>
      <c r="AN99" s="61">
        <f>IF($C99="",AJ99,IF(AJ98&gt;AJ99,SUMPRODUCT(AJ98:AJ99,H98:H99)/SUM(H98:H99),AJ99))</f>
        <v>124.35410652917159</v>
      </c>
      <c r="AO99" s="108">
        <f>IF($C99="",AK99,IF(AK98&gt;AK99,SUMPRODUCT(AK98:AK99,I98:I99)/SUM(I98:I99),AK99))</f>
        <v>78.278260062408094</v>
      </c>
      <c r="AP99" s="60">
        <f t="shared" si="78"/>
        <v>124.35410652917159</v>
      </c>
      <c r="AQ99" s="61">
        <f t="shared" si="79"/>
        <v>110.46741654203997</v>
      </c>
      <c r="AR99" s="61">
        <f t="shared" si="80"/>
        <v>124.35410652917159</v>
      </c>
      <c r="AS99" s="108">
        <f t="shared" si="81"/>
        <v>78.278260062408094</v>
      </c>
      <c r="AT99" s="18" t="str">
        <f t="shared" si="82"/>
        <v/>
      </c>
      <c r="AU99" s="19" t="str">
        <f t="shared" si="83"/>
        <v/>
      </c>
      <c r="AV99" s="19" t="str">
        <f t="shared" si="84"/>
        <v/>
      </c>
      <c r="AW99" s="19" t="str">
        <f t="shared" si="85"/>
        <v/>
      </c>
      <c r="AX99" s="19" t="str">
        <f t="shared" si="50"/>
        <v/>
      </c>
      <c r="AY99" s="306" t="str">
        <f t="shared" si="52"/>
        <v/>
      </c>
      <c r="AZ99" s="309">
        <f t="shared" si="51"/>
        <v>124.35410652917159</v>
      </c>
      <c r="BA99" s="306">
        <f t="shared" si="86"/>
        <v>110.46741654203997</v>
      </c>
      <c r="BB99" s="306">
        <f t="shared" si="94"/>
        <v>124.35410652917159</v>
      </c>
      <c r="BC99" s="310">
        <f t="shared" si="49"/>
        <v>78.278260062408094</v>
      </c>
      <c r="BD99" s="18" t="str">
        <f t="shared" si="87"/>
        <v/>
      </c>
      <c r="BE99" s="19" t="str">
        <f t="shared" si="88"/>
        <v/>
      </c>
      <c r="BF99" s="19" t="str">
        <f t="shared" si="89"/>
        <v/>
      </c>
      <c r="BG99" s="19" t="str">
        <f t="shared" si="90"/>
        <v/>
      </c>
      <c r="BH99" s="19" t="str">
        <f t="shared" si="91"/>
        <v/>
      </c>
      <c r="BI99" s="20" t="str">
        <f t="shared" si="92"/>
        <v/>
      </c>
      <c r="BJ99" s="627">
        <f t="shared" si="93"/>
        <v>4219293.7011232125</v>
      </c>
      <c r="BK99" s="304"/>
    </row>
    <row r="100" spans="1:63">
      <c r="A100">
        <v>460</v>
      </c>
      <c r="B100" s="88" t="s">
        <v>478</v>
      </c>
      <c r="D100" s="62" t="str">
        <f t="shared" si="57"/>
        <v>A</v>
      </c>
      <c r="E100">
        <f>IF(ISERROR(VLOOKUP(A100,Mandatory!A:A,1,FALSE)),0,1)</f>
        <v>0</v>
      </c>
      <c r="F100" s="54">
        <f>VLOOKUP(A100,'Front-loading'!A:AG,$F$6,FALSE)</f>
        <v>101</v>
      </c>
      <c r="G100" s="55">
        <f>VLOOKUP(A100,'Front-loading'!A:AG,$G$6,FALSE)</f>
        <v>5018</v>
      </c>
      <c r="H100" s="55">
        <f>VLOOKUP(A100,'Front-loading'!A:AG,$H$6,FALSE)</f>
        <v>722</v>
      </c>
      <c r="I100" s="56">
        <f>VLOOKUP(A100,'Front-loading'!A:AG,$I$6,FALSE)</f>
        <v>18228</v>
      </c>
      <c r="J100" s="54">
        <f>VLOOKUP(A100,'Front-loading'!A:AG,$J$6,FALSE)</f>
        <v>9487.8915747128704</v>
      </c>
      <c r="K100" s="55">
        <f>VLOOKUP(A100,'Front-loading'!A:AG,$K$6,FALSE)</f>
        <v>621420.84589073574</v>
      </c>
      <c r="L100" s="55">
        <f>VLOOKUP(A100,'Front-loading'!A:AG,$L$6,FALSE)</f>
        <v>75469.677120159118</v>
      </c>
      <c r="M100" s="56">
        <f>VLOOKUP(A100,'Front-loading'!A:AG,$M$6,FALSE)</f>
        <v>1148729.0466273024</v>
      </c>
      <c r="N100" s="15">
        <f t="shared" si="55"/>
        <v>93.939520541711587</v>
      </c>
      <c r="O100" s="11">
        <f t="shared" si="55"/>
        <v>123.83835111413626</v>
      </c>
      <c r="P100" s="11">
        <f t="shared" si="55"/>
        <v>104.52863867058049</v>
      </c>
      <c r="Q100" s="12">
        <f t="shared" si="55"/>
        <v>63.020026696692035</v>
      </c>
      <c r="R100" s="99">
        <f t="shared" si="58"/>
        <v>93.939520541711587</v>
      </c>
      <c r="S100" s="100">
        <f t="shared" si="59"/>
        <v>123.83835111413626</v>
      </c>
      <c r="T100" s="100">
        <f t="shared" si="60"/>
        <v>104.52863867058049</v>
      </c>
      <c r="U100" s="100">
        <f t="shared" si="61"/>
        <v>63.020026696692035</v>
      </c>
      <c r="V100" s="95">
        <f t="shared" si="62"/>
        <v>93.939520541711587</v>
      </c>
      <c r="W100" s="96">
        <f t="shared" si="63"/>
        <v>123.83835111413626</v>
      </c>
      <c r="X100" s="96">
        <f t="shared" si="64"/>
        <v>104.52863867058049</v>
      </c>
      <c r="Y100" s="96">
        <f t="shared" si="65"/>
        <v>63.020026696692035</v>
      </c>
      <c r="Z100" s="60">
        <f t="shared" si="66"/>
        <v>103.22912356606561</v>
      </c>
      <c r="AA100" s="61">
        <f t="shared" si="67"/>
        <v>123.83835111413626</v>
      </c>
      <c r="AB100" s="61">
        <f t="shared" si="68"/>
        <v>103.22912356606561</v>
      </c>
      <c r="AC100" s="108">
        <f t="shared" si="69"/>
        <v>63.020026696692035</v>
      </c>
      <c r="AD100" s="61">
        <f t="shared" si="70"/>
        <v>123.43172247917725</v>
      </c>
      <c r="AE100" s="61">
        <f t="shared" si="71"/>
        <v>123.43172247917725</v>
      </c>
      <c r="AF100" s="61">
        <f t="shared" si="72"/>
        <v>103.22912356606561</v>
      </c>
      <c r="AG100" s="108">
        <f t="shared" si="73"/>
        <v>63.020026696692035</v>
      </c>
      <c r="AH100" s="61">
        <f t="shared" si="74"/>
        <v>123.43172247917725</v>
      </c>
      <c r="AI100" s="61">
        <f t="shared" si="75"/>
        <v>123.43172247917725</v>
      </c>
      <c r="AJ100" s="61">
        <f t="shared" si="76"/>
        <v>103.22912356606561</v>
      </c>
      <c r="AK100" s="61">
        <f t="shared" si="77"/>
        <v>63.020026696692035</v>
      </c>
      <c r="AL100" s="60">
        <f>IF($C100="",AH100,IF(AH100&gt;AH101,SUMPRODUCT(AH100:AH101,F100:F101)/SUM(F100:F101),AH100))</f>
        <v>123.43172247917725</v>
      </c>
      <c r="AM100" s="61">
        <f>IF($C100="",AI100,IF(AI100&gt;AI101,SUMPRODUCT(AI100:AI101,G100:G101)/SUM(G100:G101),AI100))</f>
        <v>123.43172247917725</v>
      </c>
      <c r="AN100" s="61">
        <f>IF($C100="",AJ100,IF(AJ100&gt;AJ101,SUMPRODUCT(AJ100:AJ101,H100:H101)/SUM(H100:H101),AJ100))</f>
        <v>103.22912356606561</v>
      </c>
      <c r="AO100" s="108">
        <f>IF($C100="",AK100,IF(AK100&gt;AK101,SUMPRODUCT(AK100:AK101,I100:I101)/SUM(I100:I101),AK100))</f>
        <v>63.020026696692035</v>
      </c>
      <c r="AP100" s="60">
        <f t="shared" si="78"/>
        <v>123.43172247917725</v>
      </c>
      <c r="AQ100" s="61">
        <f t="shared" si="79"/>
        <v>123.43172247917725</v>
      </c>
      <c r="AR100" s="61">
        <f t="shared" si="80"/>
        <v>103.22912356606561</v>
      </c>
      <c r="AS100" s="108">
        <f t="shared" si="81"/>
        <v>63.020026696692035</v>
      </c>
      <c r="AT100" s="18" t="str">
        <f t="shared" si="82"/>
        <v/>
      </c>
      <c r="AU100" s="19" t="str">
        <f t="shared" si="83"/>
        <v/>
      </c>
      <c r="AV100" s="19" t="str">
        <f t="shared" si="84"/>
        <v/>
      </c>
      <c r="AW100" s="19" t="str">
        <f t="shared" si="85"/>
        <v/>
      </c>
      <c r="AX100" s="19" t="str">
        <f t="shared" si="50"/>
        <v/>
      </c>
      <c r="AY100" s="306" t="str">
        <f t="shared" si="52"/>
        <v/>
      </c>
      <c r="AZ100" s="309">
        <f t="shared" si="51"/>
        <v>123.43172247917725</v>
      </c>
      <c r="BA100" s="306">
        <f t="shared" si="86"/>
        <v>123.43172247917725</v>
      </c>
      <c r="BB100" s="306">
        <f t="shared" si="94"/>
        <v>103.22912356606561</v>
      </c>
      <c r="BC100" s="310">
        <f t="shared" si="49"/>
        <v>63.020026696692035</v>
      </c>
      <c r="BD100" s="18" t="str">
        <f t="shared" si="87"/>
        <v/>
      </c>
      <c r="BE100" s="19" t="str">
        <f t="shared" si="88"/>
        <v/>
      </c>
      <c r="BF100" s="19" t="str">
        <f t="shared" si="89"/>
        <v/>
      </c>
      <c r="BG100" s="19" t="str">
        <f t="shared" si="90"/>
        <v/>
      </c>
      <c r="BH100" s="19" t="str">
        <f t="shared" si="91"/>
        <v/>
      </c>
      <c r="BI100" s="20" t="str">
        <f t="shared" si="92"/>
        <v/>
      </c>
      <c r="BJ100" s="627">
        <f t="shared" si="93"/>
        <v>1855107.4612129102</v>
      </c>
      <c r="BK100" s="304"/>
    </row>
    <row r="101" spans="1:63">
      <c r="A101">
        <v>501</v>
      </c>
      <c r="B101" s="88" t="s">
        <v>479</v>
      </c>
      <c r="D101" s="62" t="str">
        <f t="shared" si="57"/>
        <v>A</v>
      </c>
      <c r="E101">
        <f>IF(ISERROR(VLOOKUP(A101,Mandatory!A:A,1,FALSE)),0,1)</f>
        <v>1</v>
      </c>
      <c r="F101" s="54">
        <f>VLOOKUP(A101,'Front-loading'!A:AG,$F$6,FALSE)</f>
        <v>37561</v>
      </c>
      <c r="G101" s="55">
        <f>VLOOKUP(A101,'Front-loading'!A:AG,$G$6,FALSE)</f>
        <v>934756</v>
      </c>
      <c r="H101" s="55">
        <f>VLOOKUP(A101,'Front-loading'!A:AG,$H$6,FALSE)</f>
        <v>112461</v>
      </c>
      <c r="I101" s="56">
        <f>VLOOKUP(A101,'Front-loading'!A:AG,$I$6,FALSE)</f>
        <v>2191837</v>
      </c>
      <c r="J101" s="54">
        <f>VLOOKUP(A101,'Front-loading'!A:AG,$J$6,FALSE)</f>
        <v>6611216.6420965502</v>
      </c>
      <c r="K101" s="55">
        <f>VLOOKUP(A101,'Front-loading'!A:AG,$K$6,FALSE)</f>
        <v>143021485.28722957</v>
      </c>
      <c r="L101" s="55">
        <f>VLOOKUP(A101,'Front-loading'!A:AG,$L$6,FALSE)</f>
        <v>10862771.833975591</v>
      </c>
      <c r="M101" s="56">
        <f>VLOOKUP(A101,'Front-loading'!A:AG,$M$6,FALSE)</f>
        <v>181978098.2397151</v>
      </c>
      <c r="N101" s="15">
        <f t="shared" si="55"/>
        <v>176.01279630724821</v>
      </c>
      <c r="O101" s="11">
        <f t="shared" si="55"/>
        <v>153.00408372583814</v>
      </c>
      <c r="P101" s="11">
        <f t="shared" si="55"/>
        <v>96.59145689595141</v>
      </c>
      <c r="Q101" s="12">
        <f t="shared" si="55"/>
        <v>83.025379277617404</v>
      </c>
      <c r="R101" s="99">
        <f t="shared" si="58"/>
        <v>176.01279630724821</v>
      </c>
      <c r="S101" s="100">
        <f t="shared" si="59"/>
        <v>153.00408372583814</v>
      </c>
      <c r="T101" s="100">
        <f t="shared" si="60"/>
        <v>96.59145689595141</v>
      </c>
      <c r="U101" s="100">
        <f t="shared" si="61"/>
        <v>83.025379277617404</v>
      </c>
      <c r="V101" s="95">
        <f t="shared" si="62"/>
        <v>176.01279630724821</v>
      </c>
      <c r="W101" s="96">
        <f t="shared" si="63"/>
        <v>153.00408372583814</v>
      </c>
      <c r="X101" s="96">
        <f t="shared" si="64"/>
        <v>96.59145689595141</v>
      </c>
      <c r="Y101" s="96">
        <f t="shared" si="65"/>
        <v>83.025379277617404</v>
      </c>
      <c r="Z101" s="60">
        <f t="shared" si="66"/>
        <v>176.01279630724821</v>
      </c>
      <c r="AA101" s="61">
        <f t="shared" si="67"/>
        <v>153.00408372583814</v>
      </c>
      <c r="AB101" s="61">
        <f t="shared" si="68"/>
        <v>96.59145689595141</v>
      </c>
      <c r="AC101" s="108">
        <f t="shared" si="69"/>
        <v>83.025379277617404</v>
      </c>
      <c r="AD101" s="61">
        <f t="shared" si="70"/>
        <v>176.01279630724821</v>
      </c>
      <c r="AE101" s="61">
        <f t="shared" si="71"/>
        <v>153.00408372583814</v>
      </c>
      <c r="AF101" s="61">
        <f t="shared" si="72"/>
        <v>96.59145689595141</v>
      </c>
      <c r="AG101" s="108">
        <f t="shared" si="73"/>
        <v>83.025379277617404</v>
      </c>
      <c r="AH101" s="61">
        <f t="shared" si="74"/>
        <v>176.01279630724821</v>
      </c>
      <c r="AI101" s="61">
        <f t="shared" si="75"/>
        <v>153.00408372583814</v>
      </c>
      <c r="AJ101" s="61">
        <f t="shared" si="76"/>
        <v>96.59145689595141</v>
      </c>
      <c r="AK101" s="61">
        <f t="shared" si="77"/>
        <v>83.025379277617404</v>
      </c>
      <c r="AL101" s="60">
        <f>IF($C101="",AH101,IF(AH100&gt;AH101,SUMPRODUCT(AH100:AH101,F100:F101)/SUM(F100:F101),AH101))</f>
        <v>176.01279630724821</v>
      </c>
      <c r="AM101" s="61">
        <f>IF($C101="",AI101,IF(AI100&gt;AI101,SUMPRODUCT(AI100:AI101,G100:G101)/SUM(G100:G101),AI101))</f>
        <v>153.00408372583814</v>
      </c>
      <c r="AN101" s="61">
        <f>IF($C101="",AJ101,IF(AJ100&gt;AJ101,SUMPRODUCT(AJ100:AJ101,H100:H101)/SUM(H100:H101),AJ101))</f>
        <v>96.59145689595141</v>
      </c>
      <c r="AO101" s="108">
        <f>IF($C101="",AK101,IF(AK100&gt;AK101,SUMPRODUCT(AK100:AK101,I100:I101)/SUM(I100:I101),AK101))</f>
        <v>83.025379277617404</v>
      </c>
      <c r="AP101" s="60">
        <f t="shared" si="78"/>
        <v>176.01279630724821</v>
      </c>
      <c r="AQ101" s="61">
        <f t="shared" si="79"/>
        <v>153.00408372583814</v>
      </c>
      <c r="AR101" s="61">
        <f t="shared" si="80"/>
        <v>96.59145689595141</v>
      </c>
      <c r="AS101" s="108">
        <f t="shared" si="81"/>
        <v>83.025379277617404</v>
      </c>
      <c r="AT101" s="18" t="str">
        <f t="shared" si="82"/>
        <v/>
      </c>
      <c r="AU101" s="19" t="str">
        <f t="shared" si="83"/>
        <v/>
      </c>
      <c r="AV101" s="19" t="str">
        <f t="shared" si="84"/>
        <v/>
      </c>
      <c r="AW101" s="19" t="str">
        <f t="shared" si="85"/>
        <v/>
      </c>
      <c r="AX101" s="19" t="str">
        <f t="shared" si="50"/>
        <v/>
      </c>
      <c r="AY101" s="306" t="str">
        <f t="shared" si="52"/>
        <v/>
      </c>
      <c r="AZ101" s="309">
        <f t="shared" si="51"/>
        <v>176.01279630724821</v>
      </c>
      <c r="BA101" s="306">
        <f t="shared" si="86"/>
        <v>153.00408372583814</v>
      </c>
      <c r="BB101" s="306">
        <f t="shared" si="94"/>
        <v>96.59145689595141</v>
      </c>
      <c r="BC101" s="310">
        <f t="shared" si="49"/>
        <v>83.025379277617404</v>
      </c>
      <c r="BD101" s="18" t="str">
        <f t="shared" si="87"/>
        <v/>
      </c>
      <c r="BE101" s="19" t="str">
        <f t="shared" si="88"/>
        <v/>
      </c>
      <c r="BF101" s="19" t="str">
        <f t="shared" si="89"/>
        <v/>
      </c>
      <c r="BG101" s="19" t="str">
        <f t="shared" si="90"/>
        <v/>
      </c>
      <c r="BH101" s="19" t="str">
        <f t="shared" si="91"/>
        <v/>
      </c>
      <c r="BI101" s="20" t="str">
        <f t="shared" si="92"/>
        <v/>
      </c>
      <c r="BJ101" s="627">
        <f t="shared" si="93"/>
        <v>342473572.00301683</v>
      </c>
      <c r="BK101" s="304"/>
    </row>
    <row r="102" spans="1:63">
      <c r="A102">
        <v>502</v>
      </c>
      <c r="B102" s="88" t="s">
        <v>34</v>
      </c>
      <c r="D102" s="62" t="str">
        <f t="shared" si="57"/>
        <v>A</v>
      </c>
      <c r="E102">
        <f>IF(ISERROR(VLOOKUP(A102,Mandatory!A:A,1,FALSE)),0,1)</f>
        <v>1</v>
      </c>
      <c r="F102" s="54">
        <f>VLOOKUP(A102,'Front-loading'!A:AG,$F$6,FALSE)</f>
        <v>27132</v>
      </c>
      <c r="G102" s="55">
        <f>VLOOKUP(A102,'Front-loading'!A:AG,$G$6,FALSE)</f>
        <v>882248</v>
      </c>
      <c r="H102" s="55">
        <f>VLOOKUP(A102,'Front-loading'!A:AG,$H$6,FALSE)</f>
        <v>29684</v>
      </c>
      <c r="I102" s="56">
        <f>VLOOKUP(A102,'Front-loading'!A:AG,$I$6,FALSE)</f>
        <v>1076943</v>
      </c>
      <c r="J102" s="54">
        <f>VLOOKUP(A102,'Front-loading'!A:AG,$J$6,FALSE)</f>
        <v>4238382.3390276628</v>
      </c>
      <c r="K102" s="55">
        <f>VLOOKUP(A102,'Front-loading'!A:AG,$K$6,FALSE)</f>
        <v>126474140.96556726</v>
      </c>
      <c r="L102" s="55">
        <f>VLOOKUP(A102,'Front-loading'!A:AG,$L$6,FALSE)</f>
        <v>3246641.047289907</v>
      </c>
      <c r="M102" s="56">
        <f>VLOOKUP(A102,'Front-loading'!A:AG,$M$6,FALSE)</f>
        <v>99648044.255766615</v>
      </c>
      <c r="N102" s="15">
        <f t="shared" si="55"/>
        <v>156.21341364542468</v>
      </c>
      <c r="O102" s="11">
        <f t="shared" si="55"/>
        <v>143.35440937873167</v>
      </c>
      <c r="P102" s="11">
        <f t="shared" si="55"/>
        <v>109.37343509263937</v>
      </c>
      <c r="Q102" s="12">
        <f t="shared" si="55"/>
        <v>92.528615029548092</v>
      </c>
      <c r="R102" s="99">
        <f t="shared" si="58"/>
        <v>156.21341364542468</v>
      </c>
      <c r="S102" s="100">
        <f t="shared" si="59"/>
        <v>143.35440937873167</v>
      </c>
      <c r="T102" s="100">
        <f t="shared" si="60"/>
        <v>109.37343509263937</v>
      </c>
      <c r="U102" s="100">
        <f t="shared" si="61"/>
        <v>92.528615029548092</v>
      </c>
      <c r="V102" s="95">
        <f t="shared" si="62"/>
        <v>156.21341364542468</v>
      </c>
      <c r="W102" s="96">
        <f t="shared" si="63"/>
        <v>143.35440937873167</v>
      </c>
      <c r="X102" s="96">
        <f t="shared" si="64"/>
        <v>109.37343509263937</v>
      </c>
      <c r="Y102" s="96">
        <f t="shared" si="65"/>
        <v>92.528615029548092</v>
      </c>
      <c r="Z102" s="60">
        <f t="shared" si="66"/>
        <v>156.21341364542468</v>
      </c>
      <c r="AA102" s="61">
        <f t="shared" si="67"/>
        <v>143.35440937873167</v>
      </c>
      <c r="AB102" s="61">
        <f t="shared" si="68"/>
        <v>109.37343509263937</v>
      </c>
      <c r="AC102" s="108">
        <f t="shared" si="69"/>
        <v>92.528615029548092</v>
      </c>
      <c r="AD102" s="61">
        <f t="shared" si="70"/>
        <v>156.21341364542468</v>
      </c>
      <c r="AE102" s="61">
        <f t="shared" si="71"/>
        <v>143.35440937873167</v>
      </c>
      <c r="AF102" s="61">
        <f t="shared" si="72"/>
        <v>109.37343509263937</v>
      </c>
      <c r="AG102" s="108">
        <f t="shared" si="73"/>
        <v>92.528615029548092</v>
      </c>
      <c r="AH102" s="61">
        <f t="shared" si="74"/>
        <v>156.21341364542468</v>
      </c>
      <c r="AI102" s="61">
        <f t="shared" si="75"/>
        <v>143.35440937873167</v>
      </c>
      <c r="AJ102" s="61">
        <f t="shared" si="76"/>
        <v>109.37343509263937</v>
      </c>
      <c r="AK102" s="61">
        <f t="shared" si="77"/>
        <v>92.528615029548092</v>
      </c>
      <c r="AL102" s="60">
        <f>IF($C102="",AH102,IF(AH102&gt;AH103,SUMPRODUCT(AH102:AH103,F102:F103)/SUM(F102:F103),AH102))</f>
        <v>156.21341364542468</v>
      </c>
      <c r="AM102" s="61">
        <f>IF($C102="",AI102,IF(AI102&gt;AI103,SUMPRODUCT(AI102:AI103,G102:G103)/SUM(G102:G103),AI102))</f>
        <v>143.35440937873167</v>
      </c>
      <c r="AN102" s="61">
        <f>IF($C102="",AJ102,IF(AJ102&gt;AJ103,SUMPRODUCT(AJ102:AJ103,H102:H103)/SUM(H102:H103),AJ102))</f>
        <v>109.37343509263937</v>
      </c>
      <c r="AO102" s="108">
        <f>IF($C102="",AK102,IF(AK102&gt;AK103,SUMPRODUCT(AK102:AK103,I102:I103)/SUM(I102:I103),AK102))</f>
        <v>92.528615029548092</v>
      </c>
      <c r="AP102" s="60">
        <f t="shared" si="78"/>
        <v>156.21341364542468</v>
      </c>
      <c r="AQ102" s="61">
        <f t="shared" si="79"/>
        <v>143.35440937873167</v>
      </c>
      <c r="AR102" s="61">
        <f t="shared" si="80"/>
        <v>109.37343509263937</v>
      </c>
      <c r="AS102" s="108">
        <f t="shared" si="81"/>
        <v>92.528615029548092</v>
      </c>
      <c r="AT102" s="18" t="str">
        <f t="shared" si="82"/>
        <v/>
      </c>
      <c r="AU102" s="19" t="str">
        <f t="shared" si="83"/>
        <v/>
      </c>
      <c r="AV102" s="19" t="str">
        <f t="shared" si="84"/>
        <v/>
      </c>
      <c r="AW102" s="19" t="str">
        <f t="shared" si="85"/>
        <v/>
      </c>
      <c r="AX102" s="19" t="str">
        <f t="shared" si="50"/>
        <v/>
      </c>
      <c r="AY102" s="306" t="str">
        <f t="shared" si="52"/>
        <v/>
      </c>
      <c r="AZ102" s="309">
        <f t="shared" si="51"/>
        <v>156.21341364542468</v>
      </c>
      <c r="BA102" s="306">
        <f t="shared" si="86"/>
        <v>143.35440937873167</v>
      </c>
      <c r="BB102" s="306">
        <f t="shared" si="94"/>
        <v>109.37343509263937</v>
      </c>
      <c r="BC102" s="310">
        <f t="shared" si="49"/>
        <v>92.528615029548092</v>
      </c>
      <c r="BD102" s="18" t="str">
        <f t="shared" si="87"/>
        <v/>
      </c>
      <c r="BE102" s="19" t="str">
        <f t="shared" si="88"/>
        <v/>
      </c>
      <c r="BF102" s="19" t="str">
        <f t="shared" si="89"/>
        <v/>
      </c>
      <c r="BG102" s="19" t="str">
        <f t="shared" si="90"/>
        <v/>
      </c>
      <c r="BH102" s="19" t="str">
        <f t="shared" si="91"/>
        <v/>
      </c>
      <c r="BI102" s="20" t="str">
        <f t="shared" si="92"/>
        <v/>
      </c>
      <c r="BJ102" s="627">
        <f t="shared" si="93"/>
        <v>233607208.60765144</v>
      </c>
      <c r="BK102" s="304"/>
    </row>
    <row r="103" spans="1:63">
      <c r="A103">
        <v>503</v>
      </c>
      <c r="B103" s="88" t="s">
        <v>35</v>
      </c>
      <c r="D103" s="62" t="str">
        <f t="shared" si="57"/>
        <v>A</v>
      </c>
      <c r="E103">
        <f>IF(ISERROR(VLOOKUP(A103,Mandatory!A:A,1,FALSE)),0,1)</f>
        <v>1</v>
      </c>
      <c r="F103" s="54">
        <f>VLOOKUP(A103,'Front-loading'!A:AG,$F$6,FALSE)</f>
        <v>2136</v>
      </c>
      <c r="G103" s="55">
        <f>VLOOKUP(A103,'Front-loading'!A:AG,$G$6,FALSE)</f>
        <v>26395</v>
      </c>
      <c r="H103" s="55">
        <f>VLOOKUP(A103,'Front-loading'!A:AG,$H$6,FALSE)</f>
        <v>7239</v>
      </c>
      <c r="I103" s="56">
        <f>VLOOKUP(A103,'Front-loading'!A:AG,$I$6,FALSE)</f>
        <v>53257</v>
      </c>
      <c r="J103" s="54">
        <f>VLOOKUP(A103,'Front-loading'!A:AG,$J$6,FALSE)</f>
        <v>449688.49886310712</v>
      </c>
      <c r="K103" s="55">
        <f>VLOOKUP(A103,'Front-loading'!A:AG,$K$6,FALSE)</f>
        <v>4381982.6343025006</v>
      </c>
      <c r="L103" s="55">
        <f>VLOOKUP(A103,'Front-loading'!A:AG,$L$6,FALSE)</f>
        <v>814147.35353555495</v>
      </c>
      <c r="M103" s="56">
        <f>VLOOKUP(A103,'Front-loading'!A:AG,$M$6,FALSE)</f>
        <v>5279984.9018750601</v>
      </c>
      <c r="N103" s="15">
        <f t="shared" si="55"/>
        <v>210.52832343778422</v>
      </c>
      <c r="O103" s="11">
        <f t="shared" si="55"/>
        <v>166.01563304802048</v>
      </c>
      <c r="P103" s="11">
        <f t="shared" si="55"/>
        <v>112.46682601679167</v>
      </c>
      <c r="Q103" s="12">
        <f t="shared" si="55"/>
        <v>99.141613344256342</v>
      </c>
      <c r="R103" s="99">
        <f t="shared" si="58"/>
        <v>210.52832343778422</v>
      </c>
      <c r="S103" s="100">
        <f t="shared" si="59"/>
        <v>166.01563304802048</v>
      </c>
      <c r="T103" s="100">
        <f t="shared" si="60"/>
        <v>112.46682601679167</v>
      </c>
      <c r="U103" s="100">
        <f t="shared" si="61"/>
        <v>99.141613344256342</v>
      </c>
      <c r="V103" s="95">
        <f t="shared" si="62"/>
        <v>210.52832343778422</v>
      </c>
      <c r="W103" s="96">
        <f t="shared" si="63"/>
        <v>166.01563304802048</v>
      </c>
      <c r="X103" s="96">
        <f t="shared" si="64"/>
        <v>112.46682601679167</v>
      </c>
      <c r="Y103" s="96">
        <f t="shared" si="65"/>
        <v>99.141613344256342</v>
      </c>
      <c r="Z103" s="60">
        <f t="shared" si="66"/>
        <v>210.52832343778422</v>
      </c>
      <c r="AA103" s="61">
        <f t="shared" si="67"/>
        <v>166.01563304802048</v>
      </c>
      <c r="AB103" s="61">
        <f t="shared" si="68"/>
        <v>112.46682601679167</v>
      </c>
      <c r="AC103" s="108">
        <f t="shared" si="69"/>
        <v>99.141613344256342</v>
      </c>
      <c r="AD103" s="61">
        <f t="shared" si="70"/>
        <v>210.52832343778422</v>
      </c>
      <c r="AE103" s="61">
        <f t="shared" si="71"/>
        <v>166.01563304802048</v>
      </c>
      <c r="AF103" s="61">
        <f t="shared" si="72"/>
        <v>112.46682601679167</v>
      </c>
      <c r="AG103" s="108">
        <f t="shared" si="73"/>
        <v>99.141613344256342</v>
      </c>
      <c r="AH103" s="61">
        <f t="shared" si="74"/>
        <v>210.52832343778422</v>
      </c>
      <c r="AI103" s="61">
        <f t="shared" si="75"/>
        <v>166.01563304802048</v>
      </c>
      <c r="AJ103" s="61">
        <f t="shared" si="76"/>
        <v>112.46682601679167</v>
      </c>
      <c r="AK103" s="61">
        <f t="shared" si="77"/>
        <v>99.141613344256342</v>
      </c>
      <c r="AL103" s="60">
        <f>IF($C103="",AH103,IF(AH102&gt;AH103,SUMPRODUCT(AH102:AH103,F102:F103)/SUM(F102:F103),AH103))</f>
        <v>210.52832343778422</v>
      </c>
      <c r="AM103" s="61">
        <f>IF($C103="",AI103,IF(AI102&gt;AI103,SUMPRODUCT(AI102:AI103,G102:G103)/SUM(G102:G103),AI103))</f>
        <v>166.01563304802048</v>
      </c>
      <c r="AN103" s="61">
        <f>IF($C103="",AJ103,IF(AJ102&gt;AJ103,SUMPRODUCT(AJ102:AJ103,H102:H103)/SUM(H102:H103),AJ103))</f>
        <v>112.46682601679167</v>
      </c>
      <c r="AO103" s="108">
        <f>IF($C103="",AK103,IF(AK102&gt;AK103,SUMPRODUCT(AK102:AK103,I102:I103)/SUM(I102:I103),AK103))</f>
        <v>99.141613344256342</v>
      </c>
      <c r="AP103" s="60">
        <f t="shared" si="78"/>
        <v>210.52832343778422</v>
      </c>
      <c r="AQ103" s="61">
        <f t="shared" si="79"/>
        <v>166.01563304802048</v>
      </c>
      <c r="AR103" s="61">
        <f t="shared" si="80"/>
        <v>112.46682601679167</v>
      </c>
      <c r="AS103" s="108">
        <f t="shared" si="81"/>
        <v>99.141613344256342</v>
      </c>
      <c r="AT103" s="18" t="str">
        <f t="shared" si="82"/>
        <v/>
      </c>
      <c r="AU103" s="19" t="str">
        <f t="shared" si="83"/>
        <v/>
      </c>
      <c r="AV103" s="19" t="str">
        <f t="shared" si="84"/>
        <v/>
      </c>
      <c r="AW103" s="19" t="str">
        <f t="shared" si="85"/>
        <v/>
      </c>
      <c r="AX103" s="19" t="str">
        <f t="shared" si="50"/>
        <v/>
      </c>
      <c r="AY103" s="306" t="str">
        <f t="shared" si="52"/>
        <v/>
      </c>
      <c r="AZ103" s="309">
        <f t="shared" si="51"/>
        <v>210.52832343778422</v>
      </c>
      <c r="BA103" s="306">
        <f t="shared" si="86"/>
        <v>166.01563304802048</v>
      </c>
      <c r="BB103" s="306">
        <f t="shared" si="94"/>
        <v>112.46682601679167</v>
      </c>
      <c r="BC103" s="310">
        <f t="shared" si="49"/>
        <v>99.141613344256342</v>
      </c>
      <c r="BD103" s="18" t="str">
        <f t="shared" si="87"/>
        <v/>
      </c>
      <c r="BE103" s="19" t="str">
        <f t="shared" si="88"/>
        <v/>
      </c>
      <c r="BF103" s="19" t="str">
        <f t="shared" si="89"/>
        <v/>
      </c>
      <c r="BG103" s="19" t="str">
        <f t="shared" si="90"/>
        <v/>
      </c>
      <c r="BH103" s="19" t="str">
        <f t="shared" si="91"/>
        <v/>
      </c>
      <c r="BI103" s="20" t="str">
        <f t="shared" si="92"/>
        <v/>
      </c>
      <c r="BJ103" s="627">
        <f t="shared" si="93"/>
        <v>10925803.388576224</v>
      </c>
      <c r="BK103" s="304"/>
    </row>
    <row r="104" spans="1:63">
      <c r="A104">
        <v>560</v>
      </c>
      <c r="B104" s="88" t="s">
        <v>480</v>
      </c>
      <c r="D104" s="62" t="str">
        <f t="shared" si="57"/>
        <v>A</v>
      </c>
      <c r="E104">
        <f>IF(ISERROR(VLOOKUP(A104,Mandatory!A:A,1,FALSE)),0,1)</f>
        <v>1</v>
      </c>
      <c r="F104" s="54">
        <f>VLOOKUP(A104,'Front-loading'!A:AG,$F$6,FALSE)</f>
        <v>6587</v>
      </c>
      <c r="G104" s="55">
        <f>VLOOKUP(A104,'Front-loading'!A:AG,$G$6,FALSE)</f>
        <v>535439</v>
      </c>
      <c r="H104" s="55">
        <f>VLOOKUP(A104,'Front-loading'!A:AG,$H$6,FALSE)</f>
        <v>26022</v>
      </c>
      <c r="I104" s="56">
        <f>VLOOKUP(A104,'Front-loading'!A:AG,$I$6,FALSE)</f>
        <v>2209157</v>
      </c>
      <c r="J104" s="54">
        <f>VLOOKUP(A104,'Front-loading'!A:AG,$J$6,FALSE)</f>
        <v>552160.20792609081</v>
      </c>
      <c r="K104" s="55">
        <f>VLOOKUP(A104,'Front-loading'!A:AG,$K$6,FALSE)</f>
        <v>61204918.558133855</v>
      </c>
      <c r="L104" s="55">
        <f>VLOOKUP(A104,'Front-loading'!A:AG,$L$6,FALSE)</f>
        <v>736899.57707504136</v>
      </c>
      <c r="M104" s="56">
        <f>VLOOKUP(A104,'Front-loading'!A:AG,$M$6,FALSE)</f>
        <v>100700069.94855861</v>
      </c>
      <c r="N104" s="15">
        <f t="shared" si="55"/>
        <v>83.825748888126739</v>
      </c>
      <c r="O104" s="11">
        <f t="shared" si="55"/>
        <v>114.30792033851448</v>
      </c>
      <c r="P104" s="11">
        <f t="shared" si="55"/>
        <v>28.31832976231809</v>
      </c>
      <c r="Q104" s="12">
        <f t="shared" si="55"/>
        <v>45.583030064662047</v>
      </c>
      <c r="R104" s="99">
        <f t="shared" si="58"/>
        <v>83.825748888126739</v>
      </c>
      <c r="S104" s="100">
        <f t="shared" si="59"/>
        <v>114.30792033851448</v>
      </c>
      <c r="T104" s="100">
        <f t="shared" si="60"/>
        <v>28.31832976231809</v>
      </c>
      <c r="U104" s="100">
        <f t="shared" si="61"/>
        <v>45.583030064662047</v>
      </c>
      <c r="V104" s="95">
        <f t="shared" si="62"/>
        <v>83.825748888126739</v>
      </c>
      <c r="W104" s="96">
        <f t="shared" si="63"/>
        <v>114.30792033851448</v>
      </c>
      <c r="X104" s="96">
        <f t="shared" si="64"/>
        <v>28.31832976231809</v>
      </c>
      <c r="Y104" s="96">
        <f t="shared" si="65"/>
        <v>45.583030064662047</v>
      </c>
      <c r="Z104" s="60">
        <f t="shared" si="66"/>
        <v>83.825748888126739</v>
      </c>
      <c r="AA104" s="61">
        <f t="shared" si="67"/>
        <v>114.30792033851448</v>
      </c>
      <c r="AB104" s="61">
        <f t="shared" si="68"/>
        <v>28.31832976231809</v>
      </c>
      <c r="AC104" s="108">
        <f t="shared" si="69"/>
        <v>45.583030064662047</v>
      </c>
      <c r="AD104" s="61">
        <f t="shared" si="70"/>
        <v>113.93748411710868</v>
      </c>
      <c r="AE104" s="61">
        <f t="shared" si="71"/>
        <v>113.93748411710868</v>
      </c>
      <c r="AF104" s="61">
        <f t="shared" si="72"/>
        <v>45.382034067801122</v>
      </c>
      <c r="AG104" s="108">
        <f t="shared" si="73"/>
        <v>45.382034067801122</v>
      </c>
      <c r="AH104" s="61">
        <f t="shared" si="74"/>
        <v>113.93748411710868</v>
      </c>
      <c r="AI104" s="61">
        <f t="shared" si="75"/>
        <v>113.93748411710868</v>
      </c>
      <c r="AJ104" s="61">
        <f t="shared" si="76"/>
        <v>45.382034067801122</v>
      </c>
      <c r="AK104" s="61">
        <f t="shared" si="77"/>
        <v>45.382034067801122</v>
      </c>
      <c r="AL104" s="60">
        <f>IF($C104="",AH104,IF(AH104&gt;AH105,SUMPRODUCT(AH104:AH105,F104:F105)/SUM(F104:F105),AH104))</f>
        <v>113.93748411710868</v>
      </c>
      <c r="AM104" s="61">
        <f>IF($C104="",AI104,IF(AI104&gt;AI105,SUMPRODUCT(AI104:AI105,G104:G105)/SUM(G104:G105),AI104))</f>
        <v>113.93748411710868</v>
      </c>
      <c r="AN104" s="61">
        <f>IF($C104="",AJ104,IF(AJ104&gt;AJ105,SUMPRODUCT(AJ104:AJ105,H104:H105)/SUM(H104:H105),AJ104))</f>
        <v>45.382034067801122</v>
      </c>
      <c r="AO104" s="108">
        <f>IF($C104="",AK104,IF(AK104&gt;AK105,SUMPRODUCT(AK104:AK105,I104:I105)/SUM(I104:I105),AK104))</f>
        <v>45.382034067801122</v>
      </c>
      <c r="AP104" s="60">
        <f t="shared" si="78"/>
        <v>113.93748411710868</v>
      </c>
      <c r="AQ104" s="61">
        <f t="shared" si="79"/>
        <v>113.93748411710868</v>
      </c>
      <c r="AR104" s="61">
        <f t="shared" si="80"/>
        <v>45.382034067801122</v>
      </c>
      <c r="AS104" s="108">
        <f t="shared" si="81"/>
        <v>45.382034067801122</v>
      </c>
      <c r="AT104" s="18" t="str">
        <f t="shared" si="82"/>
        <v/>
      </c>
      <c r="AU104" s="19" t="str">
        <f t="shared" si="83"/>
        <v/>
      </c>
      <c r="AV104" s="19" t="str">
        <f t="shared" si="84"/>
        <v/>
      </c>
      <c r="AW104" s="19" t="str">
        <f t="shared" si="85"/>
        <v/>
      </c>
      <c r="AX104" s="19" t="str">
        <f t="shared" si="50"/>
        <v/>
      </c>
      <c r="AY104" s="306" t="str">
        <f t="shared" si="52"/>
        <v/>
      </c>
      <c r="AZ104" s="309">
        <f t="shared" si="51"/>
        <v>113.93748411710868</v>
      </c>
      <c r="BA104" s="306">
        <f t="shared" si="86"/>
        <v>113.93748411710868</v>
      </c>
      <c r="BB104" s="306">
        <f t="shared" si="94"/>
        <v>45.382034067801122</v>
      </c>
      <c r="BC104" s="310">
        <f t="shared" si="49"/>
        <v>45.382034067801122</v>
      </c>
      <c r="BD104" s="18" t="str">
        <f t="shared" si="87"/>
        <v/>
      </c>
      <c r="BE104" s="19" t="str">
        <f t="shared" si="88"/>
        <v/>
      </c>
      <c r="BF104" s="19" t="str">
        <f t="shared" si="89"/>
        <v/>
      </c>
      <c r="BG104" s="19" t="str">
        <f t="shared" si="90"/>
        <v/>
      </c>
      <c r="BH104" s="19" t="str">
        <f t="shared" si="91"/>
        <v/>
      </c>
      <c r="BI104" s="20" t="str">
        <f t="shared" si="92"/>
        <v/>
      </c>
      <c r="BJ104" s="627">
        <f t="shared" si="93"/>
        <v>163194048.2916936</v>
      </c>
      <c r="BK104" s="304"/>
    </row>
    <row r="105" spans="1:63">
      <c r="A105">
        <v>650</v>
      </c>
      <c r="B105" s="88" t="s">
        <v>481</v>
      </c>
      <c r="D105" s="62" t="str">
        <f t="shared" si="57"/>
        <v>A</v>
      </c>
      <c r="E105">
        <f>IF(ISERROR(VLOOKUP(A105,Mandatory!A:A,1,FALSE)),0,1)</f>
        <v>0</v>
      </c>
      <c r="F105" s="54">
        <f>VLOOKUP(A105,'Front-loading'!A:AG,$F$6,FALSE)</f>
        <v>1323</v>
      </c>
      <c r="G105" s="55">
        <f>VLOOKUP(A105,'Front-loading'!A:AG,$G$6,FALSE)</f>
        <v>142467</v>
      </c>
      <c r="H105" s="55">
        <f>VLOOKUP(A105,'Front-loading'!A:AG,$H$6,FALSE)</f>
        <v>15416</v>
      </c>
      <c r="I105" s="56">
        <f>VLOOKUP(A105,'Front-loading'!A:AG,$I$6,FALSE)</f>
        <v>506980</v>
      </c>
      <c r="J105" s="54">
        <f>VLOOKUP(A105,'Front-loading'!A:AG,$J$6,FALSE)</f>
        <v>83419.218193784705</v>
      </c>
      <c r="K105" s="55">
        <f>VLOOKUP(A105,'Front-loading'!A:AG,$K$6,FALSE)</f>
        <v>8316421.9281011503</v>
      </c>
      <c r="L105" s="55">
        <f>VLOOKUP(A105,'Front-loading'!A:AG,$L$6,FALSE)</f>
        <v>625260.09194768884</v>
      </c>
      <c r="M105" s="56">
        <f>VLOOKUP(A105,'Front-loading'!A:AG,$M$6,FALSE)</f>
        <v>17665294.608248394</v>
      </c>
      <c r="N105" s="15">
        <f t="shared" si="55"/>
        <v>63.053074976405675</v>
      </c>
      <c r="O105" s="11">
        <f t="shared" si="55"/>
        <v>58.374373911861348</v>
      </c>
      <c r="P105" s="11">
        <f t="shared" si="55"/>
        <v>40.559165279429735</v>
      </c>
      <c r="Q105" s="12">
        <f t="shared" si="55"/>
        <v>34.844164677597526</v>
      </c>
      <c r="R105" s="99">
        <f t="shared" si="58"/>
        <v>63.053074976405675</v>
      </c>
      <c r="S105" s="100">
        <f t="shared" si="59"/>
        <v>58.374373911861348</v>
      </c>
      <c r="T105" s="100">
        <f t="shared" si="60"/>
        <v>40.559165279429735</v>
      </c>
      <c r="U105" s="100">
        <f t="shared" si="61"/>
        <v>34.844164677597526</v>
      </c>
      <c r="V105" s="95">
        <f t="shared" si="62"/>
        <v>63.053074976405675</v>
      </c>
      <c r="W105" s="96">
        <f t="shared" si="63"/>
        <v>58.374373911861348</v>
      </c>
      <c r="X105" s="96">
        <f t="shared" si="64"/>
        <v>40.559165279429735</v>
      </c>
      <c r="Y105" s="96">
        <f t="shared" si="65"/>
        <v>34.844164677597526</v>
      </c>
      <c r="Z105" s="60">
        <f t="shared" si="66"/>
        <v>63.053074976405675</v>
      </c>
      <c r="AA105" s="61">
        <f t="shared" si="67"/>
        <v>58.374373911861348</v>
      </c>
      <c r="AB105" s="61">
        <f t="shared" si="68"/>
        <v>40.559165279429735</v>
      </c>
      <c r="AC105" s="108">
        <f t="shared" si="69"/>
        <v>34.844164677597526</v>
      </c>
      <c r="AD105" s="61">
        <f t="shared" si="70"/>
        <v>63.053074976405675</v>
      </c>
      <c r="AE105" s="61">
        <f t="shared" si="71"/>
        <v>58.374373911861348</v>
      </c>
      <c r="AF105" s="61">
        <f t="shared" si="72"/>
        <v>40.559165279429735</v>
      </c>
      <c r="AG105" s="108">
        <f t="shared" si="73"/>
        <v>34.844164677597526</v>
      </c>
      <c r="AH105" s="61">
        <f t="shared" si="74"/>
        <v>63.053074976405675</v>
      </c>
      <c r="AI105" s="61">
        <f t="shared" si="75"/>
        <v>58.374373911861348</v>
      </c>
      <c r="AJ105" s="61">
        <f t="shared" si="76"/>
        <v>40.559165279429735</v>
      </c>
      <c r="AK105" s="61">
        <f t="shared" si="77"/>
        <v>34.844164677597526</v>
      </c>
      <c r="AL105" s="60">
        <f>IF($C105="",AH105,IF(AH104&gt;AH105,SUMPRODUCT(AH104:AH105,F104:F105)/SUM(F104:F105),AH105))</f>
        <v>63.053074976405675</v>
      </c>
      <c r="AM105" s="61">
        <f>IF($C105="",AI105,IF(AI104&gt;AI105,SUMPRODUCT(AI104:AI105,G104:G105)/SUM(G104:G105),AI105))</f>
        <v>58.374373911861348</v>
      </c>
      <c r="AN105" s="61">
        <f>IF($C105="",AJ105,IF(AJ104&gt;AJ105,SUMPRODUCT(AJ104:AJ105,H104:H105)/SUM(H104:H105),AJ105))</f>
        <v>40.559165279429735</v>
      </c>
      <c r="AO105" s="108">
        <f>IF($C105="",AK105,IF(AK104&gt;AK105,SUMPRODUCT(AK104:AK105,I104:I105)/SUM(I104:I105),AK105))</f>
        <v>34.844164677597526</v>
      </c>
      <c r="AP105" s="60">
        <f t="shared" si="78"/>
        <v>63.053074976405675</v>
      </c>
      <c r="AQ105" s="61">
        <f t="shared" si="79"/>
        <v>58.374373911861348</v>
      </c>
      <c r="AR105" s="61">
        <f t="shared" si="80"/>
        <v>40.559165279429735</v>
      </c>
      <c r="AS105" s="108">
        <f t="shared" si="81"/>
        <v>34.844164677597526</v>
      </c>
      <c r="AT105" s="18" t="str">
        <f t="shared" si="82"/>
        <v/>
      </c>
      <c r="AU105" s="19" t="str">
        <f t="shared" si="83"/>
        <v/>
      </c>
      <c r="AV105" s="19" t="str">
        <f t="shared" si="84"/>
        <v/>
      </c>
      <c r="AW105" s="19" t="str">
        <f t="shared" si="85"/>
        <v/>
      </c>
      <c r="AX105" s="19" t="str">
        <f t="shared" si="50"/>
        <v/>
      </c>
      <c r="AY105" s="306" t="str">
        <f t="shared" si="52"/>
        <v/>
      </c>
      <c r="AZ105" s="309">
        <f t="shared" si="51"/>
        <v>63.053074976405675</v>
      </c>
      <c r="BA105" s="306">
        <f t="shared" si="86"/>
        <v>58.374373911861348</v>
      </c>
      <c r="BB105" s="306">
        <f t="shared" si="94"/>
        <v>40.559165279429735</v>
      </c>
      <c r="BC105" s="310">
        <f t="shared" si="49"/>
        <v>34.844164677597526</v>
      </c>
      <c r="BD105" s="18" t="str">
        <f t="shared" si="87"/>
        <v/>
      </c>
      <c r="BE105" s="19" t="str">
        <f t="shared" si="88"/>
        <v/>
      </c>
      <c r="BF105" s="19" t="str">
        <f t="shared" si="89"/>
        <v/>
      </c>
      <c r="BG105" s="19" t="str">
        <f t="shared" si="90"/>
        <v/>
      </c>
      <c r="BH105" s="19" t="str">
        <f t="shared" si="91"/>
        <v/>
      </c>
      <c r="BI105" s="20" t="str">
        <f t="shared" si="92"/>
        <v/>
      </c>
      <c r="BJ105" s="627">
        <f t="shared" si="93"/>
        <v>26690395.846491016</v>
      </c>
      <c r="BK105" s="304"/>
    </row>
    <row r="106" spans="1:63">
      <c r="A106">
        <v>651</v>
      </c>
      <c r="B106" s="88" t="s">
        <v>482</v>
      </c>
      <c r="D106" s="62" t="str">
        <f t="shared" si="57"/>
        <v>A</v>
      </c>
      <c r="E106">
        <f>IF(ISERROR(VLOOKUP(A106,Mandatory!A:A,1,FALSE)),0,1)</f>
        <v>0</v>
      </c>
      <c r="F106" s="54">
        <f>VLOOKUP(A106,'Front-loading'!A:AG,$F$6,FALSE)</f>
        <v>147</v>
      </c>
      <c r="G106" s="55">
        <f>VLOOKUP(A106,'Front-loading'!A:AG,$G$6,FALSE)</f>
        <v>12379</v>
      </c>
      <c r="H106" s="55">
        <f>VLOOKUP(A106,'Front-loading'!A:AG,$H$6,FALSE)</f>
        <v>590</v>
      </c>
      <c r="I106" s="56">
        <f>VLOOKUP(A106,'Front-loading'!A:AG,$I$6,FALSE)</f>
        <v>49559</v>
      </c>
      <c r="J106" s="54">
        <f>VLOOKUP(A106,'Front-loading'!A:AG,$J$6,FALSE)</f>
        <v>6121.2891487735096</v>
      </c>
      <c r="K106" s="55">
        <f>VLOOKUP(A106,'Front-loading'!A:AG,$K$6,FALSE)</f>
        <v>888797.13195900945</v>
      </c>
      <c r="L106" s="55">
        <f>VLOOKUP(A106,'Front-loading'!A:AG,$L$6,FALSE)</f>
        <v>16223.694862786109</v>
      </c>
      <c r="M106" s="56">
        <f>VLOOKUP(A106,'Front-loading'!A:AG,$M$6,FALSE)</f>
        <v>2035958.1923086527</v>
      </c>
      <c r="N106" s="15">
        <f t="shared" si="55"/>
        <v>41.641422780772174</v>
      </c>
      <c r="O106" s="11">
        <f t="shared" si="55"/>
        <v>71.798782773972817</v>
      </c>
      <c r="P106" s="11">
        <f t="shared" si="55"/>
        <v>27.497787903027305</v>
      </c>
      <c r="Q106" s="12">
        <f t="shared" si="55"/>
        <v>41.081502699986942</v>
      </c>
      <c r="R106" s="99">
        <f t="shared" si="58"/>
        <v>41.641422780772174</v>
      </c>
      <c r="S106" s="100">
        <f t="shared" si="59"/>
        <v>71.798782773972817</v>
      </c>
      <c r="T106" s="100">
        <f t="shared" si="60"/>
        <v>27.497787903027305</v>
      </c>
      <c r="U106" s="100">
        <f t="shared" si="61"/>
        <v>41.081502699986942</v>
      </c>
      <c r="V106" s="95">
        <f t="shared" si="62"/>
        <v>41.641422780772174</v>
      </c>
      <c r="W106" s="96">
        <f t="shared" si="63"/>
        <v>71.798782773972817</v>
      </c>
      <c r="X106" s="96">
        <f t="shared" si="64"/>
        <v>27.497787903027305</v>
      </c>
      <c r="Y106" s="96">
        <f t="shared" si="65"/>
        <v>41.081502699986942</v>
      </c>
      <c r="Z106" s="60">
        <f t="shared" si="66"/>
        <v>41.641422780772174</v>
      </c>
      <c r="AA106" s="61">
        <f t="shared" si="67"/>
        <v>71.798782773972817</v>
      </c>
      <c r="AB106" s="61">
        <f t="shared" si="68"/>
        <v>27.497787903027305</v>
      </c>
      <c r="AC106" s="108">
        <f t="shared" si="69"/>
        <v>41.081502699986942</v>
      </c>
      <c r="AD106" s="61">
        <f t="shared" si="70"/>
        <v>71.444868362428792</v>
      </c>
      <c r="AE106" s="61">
        <f t="shared" si="71"/>
        <v>71.444868362428792</v>
      </c>
      <c r="AF106" s="61">
        <f t="shared" si="72"/>
        <v>40.921691103939047</v>
      </c>
      <c r="AG106" s="108">
        <f t="shared" si="73"/>
        <v>40.921691103939047</v>
      </c>
      <c r="AH106" s="61">
        <f t="shared" si="74"/>
        <v>71.444868362428792</v>
      </c>
      <c r="AI106" s="61">
        <f t="shared" si="75"/>
        <v>71.444868362428792</v>
      </c>
      <c r="AJ106" s="61">
        <f t="shared" si="76"/>
        <v>40.921691103939047</v>
      </c>
      <c r="AK106" s="61">
        <f t="shared" si="77"/>
        <v>40.921691103939047</v>
      </c>
      <c r="AL106" s="60">
        <f>IF($C106="",AH106,IF(AH106&gt;AH107,SUMPRODUCT(AH106:AH107,F106:F107)/SUM(F106:F107),AH106))</f>
        <v>71.444868362428792</v>
      </c>
      <c r="AM106" s="61">
        <f>IF($C106="",AI106,IF(AI106&gt;AI107,SUMPRODUCT(AI106:AI107,G106:G107)/SUM(G106:G107),AI106))</f>
        <v>71.444868362428792</v>
      </c>
      <c r="AN106" s="61">
        <f>IF($C106="",AJ106,IF(AJ106&gt;AJ107,SUMPRODUCT(AJ106:AJ107,H106:H107)/SUM(H106:H107),AJ106))</f>
        <v>40.921691103939047</v>
      </c>
      <c r="AO106" s="108">
        <f>IF($C106="",AK106,IF(AK106&gt;AK107,SUMPRODUCT(AK106:AK107,I106:I107)/SUM(I106:I107),AK106))</f>
        <v>40.921691103939047</v>
      </c>
      <c r="AP106" s="60">
        <f t="shared" si="78"/>
        <v>71.444868362428792</v>
      </c>
      <c r="AQ106" s="61">
        <f t="shared" si="79"/>
        <v>71.444868362428792</v>
      </c>
      <c r="AR106" s="61">
        <f t="shared" si="80"/>
        <v>40.921691103939047</v>
      </c>
      <c r="AS106" s="108">
        <f t="shared" si="81"/>
        <v>40.921691103939047</v>
      </c>
      <c r="AT106" s="18" t="str">
        <f t="shared" si="82"/>
        <v/>
      </c>
      <c r="AU106" s="19" t="str">
        <f t="shared" si="83"/>
        <v/>
      </c>
      <c r="AV106" s="19" t="str">
        <f t="shared" si="84"/>
        <v/>
      </c>
      <c r="AW106" s="19" t="str">
        <f t="shared" si="85"/>
        <v/>
      </c>
      <c r="AX106" s="19" t="str">
        <f t="shared" si="50"/>
        <v/>
      </c>
      <c r="AY106" s="306" t="str">
        <f t="shared" si="52"/>
        <v/>
      </c>
      <c r="AZ106" s="309">
        <f t="shared" si="51"/>
        <v>71.444868362428792</v>
      </c>
      <c r="BA106" s="306">
        <f t="shared" si="86"/>
        <v>71.444868362428792</v>
      </c>
      <c r="BB106" s="306">
        <f t="shared" si="94"/>
        <v>40.921691103939047</v>
      </c>
      <c r="BC106" s="310">
        <f t="shared" si="49"/>
        <v>40.921691103939047</v>
      </c>
      <c r="BD106" s="18" t="str">
        <f t="shared" si="87"/>
        <v/>
      </c>
      <c r="BE106" s="19" t="str">
        <f t="shared" si="88"/>
        <v/>
      </c>
      <c r="BF106" s="19" t="str">
        <f t="shared" si="89"/>
        <v/>
      </c>
      <c r="BG106" s="19" t="str">
        <f t="shared" si="90"/>
        <v/>
      </c>
      <c r="BH106" s="19" t="str">
        <f t="shared" si="91"/>
        <v/>
      </c>
      <c r="BI106" s="20" t="str">
        <f t="shared" si="92"/>
        <v/>
      </c>
      <c r="BJ106" s="627">
        <f t="shared" si="93"/>
        <v>2947100.3082792223</v>
      </c>
      <c r="BK106" s="304"/>
    </row>
    <row r="107" spans="1:63">
      <c r="A107">
        <v>652</v>
      </c>
      <c r="B107" s="88" t="s">
        <v>483</v>
      </c>
      <c r="D107" s="62" t="str">
        <f t="shared" si="57"/>
        <v>A</v>
      </c>
      <c r="E107">
        <f>IF(ISERROR(VLOOKUP(A107,Mandatory!A:A,1,FALSE)),0,1)</f>
        <v>0</v>
      </c>
      <c r="F107" s="54">
        <f>VLOOKUP(A107,'Front-loading'!A:AG,$F$6,FALSE)</f>
        <v>0</v>
      </c>
      <c r="G107" s="55">
        <f>VLOOKUP(A107,'Front-loading'!A:AG,$G$6,FALSE)</f>
        <v>4211</v>
      </c>
      <c r="H107" s="55">
        <f>VLOOKUP(A107,'Front-loading'!A:AG,$H$6,FALSE)</f>
        <v>1197</v>
      </c>
      <c r="I107" s="56">
        <f>VLOOKUP(A107,'Front-loading'!A:AG,$I$6,FALSE)</f>
        <v>13208</v>
      </c>
      <c r="J107" s="54">
        <f>VLOOKUP(A107,'Front-loading'!A:AG,$J$6,FALSE)</f>
        <v>0</v>
      </c>
      <c r="K107" s="55">
        <f>VLOOKUP(A107,'Front-loading'!A:AG,$K$6,FALSE)</f>
        <v>458291.14523115795</v>
      </c>
      <c r="L107" s="55">
        <f>VLOOKUP(A107,'Front-loading'!A:AG,$L$6,FALSE)</f>
        <v>20491.779218479471</v>
      </c>
      <c r="M107" s="56">
        <f>VLOOKUP(A107,'Front-loading'!A:AG,$M$6,FALSE)</f>
        <v>757130.7938214062</v>
      </c>
      <c r="N107" s="15">
        <f t="shared" si="55"/>
        <v>0</v>
      </c>
      <c r="O107" s="11">
        <f t="shared" si="55"/>
        <v>108.83190340326715</v>
      </c>
      <c r="P107" s="11">
        <f t="shared" si="55"/>
        <v>17.119280884276918</v>
      </c>
      <c r="Q107" s="12">
        <f t="shared" si="55"/>
        <v>57.323651864128273</v>
      </c>
      <c r="R107" s="99">
        <f t="shared" si="58"/>
        <v>17.119280884276918</v>
      </c>
      <c r="S107" s="100">
        <f t="shared" si="59"/>
        <v>108.83190340326715</v>
      </c>
      <c r="T107" s="100">
        <f t="shared" si="60"/>
        <v>17.119280884276918</v>
      </c>
      <c r="U107" s="100">
        <f t="shared" si="61"/>
        <v>57.323651864128273</v>
      </c>
      <c r="V107" s="95">
        <f t="shared" si="62"/>
        <v>17.119280884276918</v>
      </c>
      <c r="W107" s="96">
        <f t="shared" si="63"/>
        <v>108.83190340326715</v>
      </c>
      <c r="X107" s="96">
        <f t="shared" si="64"/>
        <v>17.119280884276918</v>
      </c>
      <c r="Y107" s="96">
        <f t="shared" si="65"/>
        <v>57.323651864128273</v>
      </c>
      <c r="Z107" s="60">
        <f t="shared" si="66"/>
        <v>17.119280884276918</v>
      </c>
      <c r="AA107" s="61">
        <f t="shared" si="67"/>
        <v>108.83190340326715</v>
      </c>
      <c r="AB107" s="61">
        <f t="shared" si="68"/>
        <v>17.119280884276918</v>
      </c>
      <c r="AC107" s="108">
        <f t="shared" si="69"/>
        <v>57.323651864128273</v>
      </c>
      <c r="AD107" s="61">
        <f t="shared" si="70"/>
        <v>108.83190340326715</v>
      </c>
      <c r="AE107" s="61">
        <f t="shared" si="71"/>
        <v>108.83190340326715</v>
      </c>
      <c r="AF107" s="61">
        <f t="shared" si="72"/>
        <v>53.982823536264192</v>
      </c>
      <c r="AG107" s="108">
        <f t="shared" si="73"/>
        <v>53.982823536264192</v>
      </c>
      <c r="AH107" s="61">
        <f t="shared" si="74"/>
        <v>108.83190340326715</v>
      </c>
      <c r="AI107" s="61">
        <f t="shared" si="75"/>
        <v>108.83190340326715</v>
      </c>
      <c r="AJ107" s="61">
        <f t="shared" si="76"/>
        <v>53.982823536264192</v>
      </c>
      <c r="AK107" s="61">
        <f t="shared" si="77"/>
        <v>53.982823536264192</v>
      </c>
      <c r="AL107" s="60">
        <f>IF($C107="",AH107,IF(AH106&gt;AH107,SUMPRODUCT(AH106:AH107,F106:F107)/SUM(F106:F107),AH107))</f>
        <v>108.83190340326715</v>
      </c>
      <c r="AM107" s="61">
        <f>IF($C107="",AI107,IF(AI106&gt;AI107,SUMPRODUCT(AI106:AI107,G106:G107)/SUM(G106:G107),AI107))</f>
        <v>108.83190340326715</v>
      </c>
      <c r="AN107" s="61">
        <f>IF($C107="",AJ107,IF(AJ106&gt;AJ107,SUMPRODUCT(AJ106:AJ107,H106:H107)/SUM(H106:H107),AJ107))</f>
        <v>53.982823536264192</v>
      </c>
      <c r="AO107" s="108">
        <f>IF($C107="",AK107,IF(AK106&gt;AK107,SUMPRODUCT(AK106:AK107,I106:I107)/SUM(I106:I107),AK107))</f>
        <v>53.982823536264192</v>
      </c>
      <c r="AP107" s="60">
        <f t="shared" si="78"/>
        <v>108.83190340326715</v>
      </c>
      <c r="AQ107" s="61">
        <f t="shared" si="79"/>
        <v>108.83190340326715</v>
      </c>
      <c r="AR107" s="61">
        <f t="shared" si="80"/>
        <v>53.982823536264192</v>
      </c>
      <c r="AS107" s="108">
        <f t="shared" si="81"/>
        <v>53.982823536264192</v>
      </c>
      <c r="AT107" s="18" t="str">
        <f t="shared" si="82"/>
        <v/>
      </c>
      <c r="AU107" s="19" t="str">
        <f t="shared" si="83"/>
        <v/>
      </c>
      <c r="AV107" s="19" t="str">
        <f t="shared" si="84"/>
        <v/>
      </c>
      <c r="AW107" s="19" t="str">
        <f t="shared" si="85"/>
        <v/>
      </c>
      <c r="AX107" s="19" t="str">
        <f t="shared" si="50"/>
        <v/>
      </c>
      <c r="AY107" s="306" t="str">
        <f t="shared" si="52"/>
        <v/>
      </c>
      <c r="AZ107" s="309">
        <f t="shared" si="51"/>
        <v>108.83190340326715</v>
      </c>
      <c r="BA107" s="306">
        <f t="shared" si="86"/>
        <v>108.83190340326715</v>
      </c>
      <c r="BB107" s="306">
        <f t="shared" si="94"/>
        <v>53.982823536264192</v>
      </c>
      <c r="BC107" s="310">
        <f t="shared" si="49"/>
        <v>53.982823536264192</v>
      </c>
      <c r="BD107" s="18" t="str">
        <f t="shared" si="87"/>
        <v/>
      </c>
      <c r="BE107" s="19" t="str">
        <f t="shared" si="88"/>
        <v/>
      </c>
      <c r="BF107" s="19" t="str">
        <f t="shared" si="89"/>
        <v/>
      </c>
      <c r="BG107" s="19" t="str">
        <f t="shared" si="90"/>
        <v/>
      </c>
      <c r="BH107" s="19" t="str">
        <f t="shared" si="91"/>
        <v/>
      </c>
      <c r="BI107" s="20" t="str">
        <f t="shared" si="92"/>
        <v/>
      </c>
      <c r="BJ107" s="627">
        <f t="shared" si="93"/>
        <v>1235913.7182710436</v>
      </c>
      <c r="BK107" s="304"/>
    </row>
    <row r="108" spans="1:63">
      <c r="A108">
        <v>653</v>
      </c>
      <c r="B108" s="88" t="s">
        <v>484</v>
      </c>
      <c r="D108" s="62" t="str">
        <f t="shared" si="57"/>
        <v>A</v>
      </c>
      <c r="E108">
        <f>IF(ISERROR(VLOOKUP(A108,Mandatory!A:A,1,FALSE)),0,1)</f>
        <v>0</v>
      </c>
      <c r="F108" s="54">
        <f>VLOOKUP(A108,'Front-loading'!A:AG,$F$6,FALSE)</f>
        <v>370</v>
      </c>
      <c r="G108" s="55">
        <f>VLOOKUP(A108,'Front-loading'!A:AG,$G$6,FALSE)</f>
        <v>13448</v>
      </c>
      <c r="H108" s="55">
        <f>VLOOKUP(A108,'Front-loading'!A:AG,$H$6,FALSE)</f>
        <v>3242</v>
      </c>
      <c r="I108" s="56">
        <f>VLOOKUP(A108,'Front-loading'!A:AG,$I$6,FALSE)</f>
        <v>82920</v>
      </c>
      <c r="J108" s="54">
        <f>VLOOKUP(A108,'Front-loading'!A:AG,$J$6,FALSE)</f>
        <v>132731.3004331617</v>
      </c>
      <c r="K108" s="55">
        <f>VLOOKUP(A108,'Front-loading'!A:AG,$K$6,FALSE)</f>
        <v>2029575.2492968158</v>
      </c>
      <c r="L108" s="55">
        <f>VLOOKUP(A108,'Front-loading'!A:AG,$L$6,FALSE)</f>
        <v>527938.85673845548</v>
      </c>
      <c r="M108" s="56">
        <f>VLOOKUP(A108,'Front-loading'!A:AG,$M$6,FALSE)</f>
        <v>3972343.2987930723</v>
      </c>
      <c r="N108" s="15">
        <f t="shared" si="55"/>
        <v>358.73324441395056</v>
      </c>
      <c r="O108" s="11">
        <f t="shared" si="55"/>
        <v>150.92022972165495</v>
      </c>
      <c r="P108" s="11">
        <f t="shared" si="55"/>
        <v>162.84357086318801</v>
      </c>
      <c r="Q108" s="12">
        <f t="shared" si="55"/>
        <v>47.905732016317806</v>
      </c>
      <c r="R108" s="99">
        <f t="shared" si="58"/>
        <v>358.73324441395056</v>
      </c>
      <c r="S108" s="100">
        <f t="shared" si="59"/>
        <v>150.92022972165495</v>
      </c>
      <c r="T108" s="100">
        <f t="shared" si="60"/>
        <v>162.84357086318801</v>
      </c>
      <c r="U108" s="100">
        <f t="shared" si="61"/>
        <v>47.905732016317806</v>
      </c>
      <c r="V108" s="95">
        <f t="shared" si="62"/>
        <v>358.73324441395056</v>
      </c>
      <c r="W108" s="96">
        <f t="shared" si="63"/>
        <v>150.92022972165495</v>
      </c>
      <c r="X108" s="96">
        <f t="shared" si="64"/>
        <v>162.84357086318801</v>
      </c>
      <c r="Y108" s="96">
        <f t="shared" si="65"/>
        <v>47.905732016317806</v>
      </c>
      <c r="Z108" s="60">
        <f t="shared" si="66"/>
        <v>358.73324441395056</v>
      </c>
      <c r="AA108" s="61">
        <f t="shared" si="67"/>
        <v>150.92022972165495</v>
      </c>
      <c r="AB108" s="61">
        <f t="shared" si="68"/>
        <v>162.84357086318801</v>
      </c>
      <c r="AC108" s="108">
        <f t="shared" si="69"/>
        <v>47.905732016317806</v>
      </c>
      <c r="AD108" s="61">
        <f t="shared" si="70"/>
        <v>358.73324441395056</v>
      </c>
      <c r="AE108" s="61">
        <f t="shared" si="71"/>
        <v>150.92022972165495</v>
      </c>
      <c r="AF108" s="61">
        <f t="shared" si="72"/>
        <v>162.84357086318801</v>
      </c>
      <c r="AG108" s="108">
        <f t="shared" si="73"/>
        <v>47.905732016317806</v>
      </c>
      <c r="AH108" s="61">
        <f t="shared" si="74"/>
        <v>304.80780233013502</v>
      </c>
      <c r="AI108" s="61">
        <f t="shared" si="75"/>
        <v>152.40390116506751</v>
      </c>
      <c r="AJ108" s="61">
        <f t="shared" si="76"/>
        <v>100.67294876138713</v>
      </c>
      <c r="AK108" s="61">
        <f t="shared" si="77"/>
        <v>50.336474380693566</v>
      </c>
      <c r="AL108" s="60">
        <f>IF($C108="",AH108,IF(AH108&gt;AH109,SUMPRODUCT(AH108:AH109,F108:F109)/SUM(F108:F109),AH108))</f>
        <v>304.80780233013502</v>
      </c>
      <c r="AM108" s="61">
        <f>IF($C108="",AI108,IF(AI108&gt;AI109,SUMPRODUCT(AI108:AI109,G108:G109)/SUM(G108:G109),AI108))</f>
        <v>152.40390116506751</v>
      </c>
      <c r="AN108" s="61">
        <f>IF($C108="",AJ108,IF(AJ108&gt;AJ109,SUMPRODUCT(AJ108:AJ109,H108:H109)/SUM(H108:H109),AJ108))</f>
        <v>100.67294876138713</v>
      </c>
      <c r="AO108" s="108">
        <f>IF($C108="",AK108,IF(AK108&gt;AK109,SUMPRODUCT(AK108:AK109,I108:I109)/SUM(I108:I109),AK108))</f>
        <v>50.336474380693566</v>
      </c>
      <c r="AP108" s="60">
        <f t="shared" si="78"/>
        <v>304.80780233013502</v>
      </c>
      <c r="AQ108" s="61">
        <f t="shared" si="79"/>
        <v>152.40390116506751</v>
      </c>
      <c r="AR108" s="61">
        <f t="shared" si="80"/>
        <v>100.67294876138713</v>
      </c>
      <c r="AS108" s="108">
        <f t="shared" si="81"/>
        <v>50.336474380693566</v>
      </c>
      <c r="AT108" s="18" t="str">
        <f t="shared" si="82"/>
        <v/>
      </c>
      <c r="AU108" s="19" t="str">
        <f t="shared" si="83"/>
        <v/>
      </c>
      <c r="AV108" s="19" t="str">
        <f t="shared" si="84"/>
        <v/>
      </c>
      <c r="AW108" s="19" t="str">
        <f t="shared" si="85"/>
        <v/>
      </c>
      <c r="AX108" s="19" t="str">
        <f t="shared" si="50"/>
        <v/>
      </c>
      <c r="AY108" s="306" t="str">
        <f t="shared" si="52"/>
        <v/>
      </c>
      <c r="AZ108" s="309">
        <f t="shared" si="51"/>
        <v>304.80780233013502</v>
      </c>
      <c r="BA108" s="306">
        <f t="shared" si="86"/>
        <v>152.40390116506751</v>
      </c>
      <c r="BB108" s="306">
        <f t="shared" si="94"/>
        <v>100.67294876138713</v>
      </c>
      <c r="BC108" s="310">
        <f t="shared" si="49"/>
        <v>50.336474380693566</v>
      </c>
      <c r="BD108" s="18" t="str">
        <f t="shared" si="87"/>
        <v/>
      </c>
      <c r="BE108" s="19" t="str">
        <f t="shared" si="88"/>
        <v/>
      </c>
      <c r="BF108" s="19" t="str">
        <f t="shared" si="89"/>
        <v/>
      </c>
      <c r="BG108" s="19" t="str">
        <f t="shared" si="90"/>
        <v/>
      </c>
      <c r="BH108" s="19" t="str">
        <f t="shared" si="91"/>
        <v/>
      </c>
      <c r="BI108" s="20" t="str">
        <f t="shared" si="92"/>
        <v/>
      </c>
      <c r="BJ108" s="627">
        <f t="shared" si="93"/>
        <v>6662588.7052615052</v>
      </c>
      <c r="BK108" s="304"/>
    </row>
    <row r="109" spans="1:63">
      <c r="A109">
        <v>654</v>
      </c>
      <c r="B109" s="88" t="s">
        <v>485</v>
      </c>
      <c r="D109" s="62" t="str">
        <f t="shared" si="57"/>
        <v>A</v>
      </c>
      <c r="E109">
        <f>IF(ISERROR(VLOOKUP(A109,Mandatory!A:A,1,FALSE)),0,1)</f>
        <v>0</v>
      </c>
      <c r="F109" s="54">
        <f>VLOOKUP(A109,'Front-loading'!A:AG,$F$6,FALSE)</f>
        <v>400</v>
      </c>
      <c r="G109" s="55">
        <f>VLOOKUP(A109,'Front-loading'!A:AG,$G$6,FALSE)</f>
        <v>12114</v>
      </c>
      <c r="H109" s="55">
        <f>VLOOKUP(A109,'Front-loading'!A:AG,$H$6,FALSE)</f>
        <v>3216</v>
      </c>
      <c r="I109" s="56">
        <f>VLOOKUP(A109,'Front-loading'!A:AG,$I$6,FALSE)</f>
        <v>19721</v>
      </c>
      <c r="J109" s="54">
        <f>VLOOKUP(A109,'Front-loading'!A:AG,$J$6,FALSE)</f>
        <v>10806.22008563796</v>
      </c>
      <c r="K109" s="55">
        <f>VLOOKUP(A109,'Front-loading'!A:AG,$K$6,FALSE)</f>
        <v>1203540.2138085279</v>
      </c>
      <c r="L109" s="55">
        <f>VLOOKUP(A109,'Front-loading'!A:AG,$L$6,FALSE)</f>
        <v>45836.375595280566</v>
      </c>
      <c r="M109" s="56">
        <f>VLOOKUP(A109,'Front-loading'!A:AG,$M$6,FALSE)</f>
        <v>1550012.6443927083</v>
      </c>
      <c r="N109" s="15">
        <f t="shared" si="55"/>
        <v>27.015550214094901</v>
      </c>
      <c r="O109" s="11">
        <f t="shared" si="55"/>
        <v>99.351181592250938</v>
      </c>
      <c r="P109" s="11">
        <f t="shared" si="55"/>
        <v>14.252604351766346</v>
      </c>
      <c r="Q109" s="12">
        <f t="shared" si="55"/>
        <v>78.59706122370612</v>
      </c>
      <c r="R109" s="99">
        <f t="shared" si="58"/>
        <v>27.015550214094901</v>
      </c>
      <c r="S109" s="100">
        <f t="shared" si="59"/>
        <v>99.351181592250938</v>
      </c>
      <c r="T109" s="100">
        <f t="shared" si="60"/>
        <v>14.252604351766346</v>
      </c>
      <c r="U109" s="100">
        <f t="shared" si="61"/>
        <v>78.59706122370612</v>
      </c>
      <c r="V109" s="95">
        <f t="shared" si="62"/>
        <v>27.015550214094901</v>
      </c>
      <c r="W109" s="96">
        <f t="shared" si="63"/>
        <v>99.351181592250938</v>
      </c>
      <c r="X109" s="96">
        <f t="shared" si="64"/>
        <v>14.252604351766346</v>
      </c>
      <c r="Y109" s="96">
        <f t="shared" si="65"/>
        <v>78.59706122370612</v>
      </c>
      <c r="Z109" s="60">
        <f t="shared" si="66"/>
        <v>27.015550214094901</v>
      </c>
      <c r="AA109" s="61">
        <f t="shared" si="67"/>
        <v>99.351181592250938</v>
      </c>
      <c r="AB109" s="61">
        <f t="shared" si="68"/>
        <v>14.252604351766346</v>
      </c>
      <c r="AC109" s="108">
        <f t="shared" si="69"/>
        <v>78.59706122370612</v>
      </c>
      <c r="AD109" s="61">
        <f t="shared" si="70"/>
        <v>97.039030996816834</v>
      </c>
      <c r="AE109" s="61">
        <f t="shared" si="71"/>
        <v>97.039030996816834</v>
      </c>
      <c r="AF109" s="61">
        <f t="shared" si="72"/>
        <v>69.575315864672319</v>
      </c>
      <c r="AG109" s="108">
        <f t="shared" si="73"/>
        <v>69.575315864672319</v>
      </c>
      <c r="AH109" s="61">
        <f t="shared" si="74"/>
        <v>97.039030996816834</v>
      </c>
      <c r="AI109" s="61">
        <f t="shared" si="75"/>
        <v>97.039030996816834</v>
      </c>
      <c r="AJ109" s="61">
        <f t="shared" si="76"/>
        <v>69.575315864672319</v>
      </c>
      <c r="AK109" s="61">
        <f t="shared" si="77"/>
        <v>69.575315864672319</v>
      </c>
      <c r="AL109" s="60">
        <f>IF($C109="",AH109,IF(AH108&gt;AH109,SUMPRODUCT(AH108:AH109,F108:F109)/SUM(F108:F109),AH109))</f>
        <v>97.039030996816834</v>
      </c>
      <c r="AM109" s="61">
        <f>IF($C109="",AI109,IF(AI108&gt;AI109,SUMPRODUCT(AI108:AI109,G108:G109)/SUM(G108:G109),AI109))</f>
        <v>97.039030996816834</v>
      </c>
      <c r="AN109" s="61">
        <f>IF($C109="",AJ109,IF(AJ108&gt;AJ109,SUMPRODUCT(AJ108:AJ109,H108:H109)/SUM(H108:H109),AJ109))</f>
        <v>69.575315864672319</v>
      </c>
      <c r="AO109" s="108">
        <f>IF($C109="",AK109,IF(AK108&gt;AK109,SUMPRODUCT(AK108:AK109,I108:I109)/SUM(I108:I109),AK109))</f>
        <v>69.575315864672319</v>
      </c>
      <c r="AP109" s="60">
        <f t="shared" si="78"/>
        <v>97.039030996816834</v>
      </c>
      <c r="AQ109" s="61">
        <f t="shared" si="79"/>
        <v>97.039030996816834</v>
      </c>
      <c r="AR109" s="61">
        <f t="shared" si="80"/>
        <v>69.575315864672319</v>
      </c>
      <c r="AS109" s="108">
        <f t="shared" si="81"/>
        <v>69.575315864672319</v>
      </c>
      <c r="AT109" s="18" t="str">
        <f t="shared" si="82"/>
        <v/>
      </c>
      <c r="AU109" s="19" t="str">
        <f t="shared" si="83"/>
        <v/>
      </c>
      <c r="AV109" s="19" t="str">
        <f t="shared" si="84"/>
        <v/>
      </c>
      <c r="AW109" s="19" t="str">
        <f t="shared" si="85"/>
        <v/>
      </c>
      <c r="AX109" s="19" t="str">
        <f t="shared" si="50"/>
        <v/>
      </c>
      <c r="AY109" s="306" t="str">
        <f t="shared" si="52"/>
        <v/>
      </c>
      <c r="AZ109" s="309">
        <f t="shared" si="51"/>
        <v>97.039030996816834</v>
      </c>
      <c r="BA109" s="306">
        <f t="shared" si="86"/>
        <v>97.039030996816834</v>
      </c>
      <c r="BB109" s="306">
        <f t="shared" si="94"/>
        <v>69.575315864672319</v>
      </c>
      <c r="BC109" s="310">
        <f t="shared" ref="BC109:BC119" si="134">IF(AU109="",AS109,AU109)</f>
        <v>69.575315864672319</v>
      </c>
      <c r="BD109" s="18" t="str">
        <f t="shared" si="87"/>
        <v/>
      </c>
      <c r="BE109" s="19" t="str">
        <f t="shared" si="88"/>
        <v/>
      </c>
      <c r="BF109" s="19" t="str">
        <f t="shared" si="89"/>
        <v/>
      </c>
      <c r="BG109" s="19" t="str">
        <f t="shared" si="90"/>
        <v/>
      </c>
      <c r="BH109" s="19" t="str">
        <f t="shared" si="91"/>
        <v/>
      </c>
      <c r="BI109" s="20" t="str">
        <f t="shared" si="92"/>
        <v/>
      </c>
      <c r="BJ109" s="627">
        <f t="shared" si="93"/>
        <v>2810195.453882155</v>
      </c>
      <c r="BK109" s="304"/>
    </row>
    <row r="110" spans="1:63">
      <c r="A110">
        <v>655</v>
      </c>
      <c r="B110" s="88" t="s">
        <v>486</v>
      </c>
      <c r="D110" s="62" t="str">
        <f t="shared" si="57"/>
        <v>A</v>
      </c>
      <c r="E110">
        <f>IF(ISERROR(VLOOKUP(A110,Mandatory!A:A,1,FALSE)),0,1)</f>
        <v>0</v>
      </c>
      <c r="F110" s="54">
        <f>VLOOKUP(A110,'Front-loading'!A:AG,$F$6,FALSE)</f>
        <v>8</v>
      </c>
      <c r="G110" s="55">
        <f>VLOOKUP(A110,'Front-loading'!A:AG,$G$6,FALSE)</f>
        <v>17669</v>
      </c>
      <c r="H110" s="55">
        <f>VLOOKUP(A110,'Front-loading'!A:AG,$H$6,FALSE)</f>
        <v>203</v>
      </c>
      <c r="I110" s="56">
        <f>VLOOKUP(A110,'Front-loading'!A:AG,$I$6,FALSE)</f>
        <v>103237</v>
      </c>
      <c r="J110" s="54">
        <f>VLOOKUP(A110,'Front-loading'!A:AG,$J$6,FALSE)</f>
        <v>1851.4570515871649</v>
      </c>
      <c r="K110" s="55">
        <f>VLOOKUP(A110,'Front-loading'!A:AG,$K$6,FALSE)</f>
        <v>1937708.6632260338</v>
      </c>
      <c r="L110" s="55">
        <f>VLOOKUP(A110,'Front-loading'!A:AG,$L$6,FALSE)</f>
        <v>29596.687673474607</v>
      </c>
      <c r="M110" s="56">
        <f>VLOOKUP(A110,'Front-loading'!A:AG,$M$6,FALSE)</f>
        <v>4981125.7743219482</v>
      </c>
      <c r="N110" s="15">
        <f t="shared" si="55"/>
        <v>231.43213144839561</v>
      </c>
      <c r="O110" s="11">
        <f t="shared" si="55"/>
        <v>109.66713810776126</v>
      </c>
      <c r="P110" s="11">
        <f t="shared" si="55"/>
        <v>145.79649100233797</v>
      </c>
      <c r="Q110" s="12">
        <f t="shared" si="55"/>
        <v>48.2494238918406</v>
      </c>
      <c r="R110" s="99">
        <f t="shared" si="58"/>
        <v>149.04333992920272</v>
      </c>
      <c r="S110" s="100">
        <f t="shared" si="59"/>
        <v>109.66713810776126</v>
      </c>
      <c r="T110" s="100">
        <f t="shared" si="60"/>
        <v>149.04333992920272</v>
      </c>
      <c r="U110" s="100">
        <f t="shared" si="61"/>
        <v>48.2494238918406</v>
      </c>
      <c r="V110" s="95">
        <f t="shared" si="62"/>
        <v>149.04333992920272</v>
      </c>
      <c r="W110" s="96">
        <f t="shared" si="63"/>
        <v>109.66713810776126</v>
      </c>
      <c r="X110" s="96">
        <f t="shared" si="64"/>
        <v>149.04333992920272</v>
      </c>
      <c r="Y110" s="96">
        <f t="shared" si="65"/>
        <v>48.2494238918406</v>
      </c>
      <c r="Z110" s="60">
        <f t="shared" si="66"/>
        <v>149.04333992920272</v>
      </c>
      <c r="AA110" s="61">
        <f t="shared" si="67"/>
        <v>109.66713810776126</v>
      </c>
      <c r="AB110" s="61">
        <f t="shared" si="68"/>
        <v>149.04333992920272</v>
      </c>
      <c r="AC110" s="108">
        <f t="shared" si="69"/>
        <v>48.2494238918406</v>
      </c>
      <c r="AD110" s="61">
        <f t="shared" si="70"/>
        <v>149.04333992920272</v>
      </c>
      <c r="AE110" s="61">
        <f t="shared" si="71"/>
        <v>109.66713810776126</v>
      </c>
      <c r="AF110" s="61">
        <f t="shared" si="72"/>
        <v>149.04333992920272</v>
      </c>
      <c r="AG110" s="108">
        <f t="shared" si="73"/>
        <v>48.2494238918406</v>
      </c>
      <c r="AH110" s="61">
        <f t="shared" si="74"/>
        <v>149.04333992920272</v>
      </c>
      <c r="AI110" s="61">
        <f t="shared" si="75"/>
        <v>109.66713810776126</v>
      </c>
      <c r="AJ110" s="61">
        <f t="shared" si="76"/>
        <v>96.704679955763083</v>
      </c>
      <c r="AK110" s="61">
        <f t="shared" si="77"/>
        <v>48.352339977881542</v>
      </c>
      <c r="AL110" s="60">
        <f>IF($C110="",AH110,IF(AH110&gt;AH111,SUMPRODUCT(AH110:AH111,F110:F111)/SUM(F110:F111),AH110))</f>
        <v>149.04333992920272</v>
      </c>
      <c r="AM110" s="61">
        <f>IF($C110="",AI110,IF(AI110&gt;AI111,SUMPRODUCT(AI110:AI111,G110:G111)/SUM(G110:G111),AI110))</f>
        <v>109.66713810776126</v>
      </c>
      <c r="AN110" s="61">
        <f>IF($C110="",AJ110,IF(AJ110&gt;AJ111,SUMPRODUCT(AJ110:AJ111,H110:H111)/SUM(H110:H111),AJ110))</f>
        <v>96.704679955763083</v>
      </c>
      <c r="AO110" s="108">
        <f>IF($C110="",AK110,IF(AK110&gt;AK111,SUMPRODUCT(AK110:AK111,I110:I111)/SUM(I110:I111),AK110))</f>
        <v>48.352339977881542</v>
      </c>
      <c r="AP110" s="60">
        <f t="shared" si="78"/>
        <v>149.04333992920272</v>
      </c>
      <c r="AQ110" s="61">
        <f t="shared" si="79"/>
        <v>109.66713810776126</v>
      </c>
      <c r="AR110" s="61">
        <f t="shared" si="80"/>
        <v>96.704679955763083</v>
      </c>
      <c r="AS110" s="108">
        <f t="shared" si="81"/>
        <v>48.352339977881542</v>
      </c>
      <c r="AT110" s="18" t="str">
        <f t="shared" si="82"/>
        <v/>
      </c>
      <c r="AU110" s="19" t="str">
        <f t="shared" si="83"/>
        <v/>
      </c>
      <c r="AV110" s="19" t="str">
        <f t="shared" si="84"/>
        <v/>
      </c>
      <c r="AW110" s="19" t="str">
        <f t="shared" si="85"/>
        <v/>
      </c>
      <c r="AX110" s="19" t="str">
        <f t="shared" si="50"/>
        <v/>
      </c>
      <c r="AY110" s="306" t="str">
        <f t="shared" si="52"/>
        <v/>
      </c>
      <c r="AZ110" s="309">
        <f t="shared" si="51"/>
        <v>149.04333992920272</v>
      </c>
      <c r="BA110" s="306">
        <f t="shared" si="86"/>
        <v>109.66713810776126</v>
      </c>
      <c r="BB110" s="306">
        <f t="shared" si="94"/>
        <v>96.704679955763083</v>
      </c>
      <c r="BC110" s="310">
        <f t="shared" si="134"/>
        <v>48.352339977881542</v>
      </c>
      <c r="BD110" s="18" t="str">
        <f t="shared" si="87"/>
        <v/>
      </c>
      <c r="BE110" s="19" t="str">
        <f t="shared" si="88"/>
        <v/>
      </c>
      <c r="BF110" s="19" t="str">
        <f t="shared" si="89"/>
        <v/>
      </c>
      <c r="BG110" s="19" t="str">
        <f t="shared" si="90"/>
        <v/>
      </c>
      <c r="BH110" s="19" t="str">
        <f t="shared" si="91"/>
        <v/>
      </c>
      <c r="BI110" s="20" t="str">
        <f t="shared" si="92"/>
        <v/>
      </c>
      <c r="BJ110" s="627">
        <f t="shared" si="93"/>
        <v>6950282.5822730437</v>
      </c>
      <c r="BK110" s="304"/>
    </row>
    <row r="111" spans="1:63">
      <c r="A111">
        <v>800</v>
      </c>
      <c r="B111" s="88" t="s">
        <v>36</v>
      </c>
      <c r="D111" s="62" t="str">
        <f t="shared" si="57"/>
        <v>A</v>
      </c>
      <c r="E111">
        <f>IF(ISERROR(VLOOKUP(A111,Mandatory!A:A,1,FALSE)),0,1)</f>
        <v>1</v>
      </c>
      <c r="F111" s="54">
        <f>VLOOKUP(A111,'Front-loading'!A:AG,$F$6,FALSE)</f>
        <v>11208</v>
      </c>
      <c r="G111" s="55">
        <f>VLOOKUP(A111,'Front-loading'!A:AG,$G$6,FALSE)</f>
        <v>132585</v>
      </c>
      <c r="H111" s="55">
        <f>VLOOKUP(A111,'Front-loading'!A:AG,$H$6,FALSE)</f>
        <v>51082</v>
      </c>
      <c r="I111" s="56">
        <f>VLOOKUP(A111,'Front-loading'!A:AG,$I$6,FALSE)</f>
        <v>819677</v>
      </c>
      <c r="J111" s="54">
        <f>VLOOKUP(A111,'Front-loading'!A:AG,$J$6,FALSE)</f>
        <v>1795715.255047248</v>
      </c>
      <c r="K111" s="55">
        <f>VLOOKUP(A111,'Front-loading'!A:AG,$K$6,FALSE)</f>
        <v>28287251.877774395</v>
      </c>
      <c r="L111" s="55">
        <f>VLOOKUP(A111,'Front-loading'!A:AG,$L$6,FALSE)</f>
        <v>4226184.1945214821</v>
      </c>
      <c r="M111" s="56">
        <f>VLOOKUP(A111,'Front-loading'!A:AG,$M$6,FALSE)</f>
        <v>77486432.684733957</v>
      </c>
      <c r="N111" s="15">
        <f t="shared" si="55"/>
        <v>160.21727828758458</v>
      </c>
      <c r="O111" s="11">
        <f t="shared" si="55"/>
        <v>213.35182620789979</v>
      </c>
      <c r="P111" s="11">
        <f t="shared" si="55"/>
        <v>82.733334531175018</v>
      </c>
      <c r="Q111" s="12">
        <f t="shared" si="55"/>
        <v>94.532886350030509</v>
      </c>
      <c r="R111" s="99">
        <f t="shared" si="58"/>
        <v>160.21727828758458</v>
      </c>
      <c r="S111" s="100">
        <f t="shared" si="59"/>
        <v>213.35182620789979</v>
      </c>
      <c r="T111" s="100">
        <f t="shared" si="60"/>
        <v>82.733334531175018</v>
      </c>
      <c r="U111" s="100">
        <f t="shared" si="61"/>
        <v>94.532886350030509</v>
      </c>
      <c r="V111" s="95">
        <f t="shared" si="62"/>
        <v>160.21727828758458</v>
      </c>
      <c r="W111" s="96">
        <f t="shared" si="63"/>
        <v>213.35182620789979</v>
      </c>
      <c r="X111" s="96">
        <f t="shared" si="64"/>
        <v>82.733334531175018</v>
      </c>
      <c r="Y111" s="96">
        <f t="shared" si="65"/>
        <v>94.532886350030509</v>
      </c>
      <c r="Z111" s="60">
        <f t="shared" si="66"/>
        <v>160.21727828758458</v>
      </c>
      <c r="AA111" s="61">
        <f t="shared" si="67"/>
        <v>213.35182620789979</v>
      </c>
      <c r="AB111" s="61">
        <f t="shared" si="68"/>
        <v>82.733334531175018</v>
      </c>
      <c r="AC111" s="108">
        <f t="shared" si="69"/>
        <v>94.532886350030509</v>
      </c>
      <c r="AD111" s="61">
        <f t="shared" si="70"/>
        <v>209.21023368885579</v>
      </c>
      <c r="AE111" s="61">
        <f t="shared" si="71"/>
        <v>209.21023368885579</v>
      </c>
      <c r="AF111" s="61">
        <f t="shared" si="72"/>
        <v>93.840680233285497</v>
      </c>
      <c r="AG111" s="108">
        <f t="shared" si="73"/>
        <v>93.840680233285497</v>
      </c>
      <c r="AH111" s="61">
        <f t="shared" si="74"/>
        <v>209.21023368885579</v>
      </c>
      <c r="AI111" s="61">
        <f t="shared" si="75"/>
        <v>209.21023368885579</v>
      </c>
      <c r="AJ111" s="61">
        <f t="shared" si="76"/>
        <v>93.840680233285497</v>
      </c>
      <c r="AK111" s="61">
        <f t="shared" si="77"/>
        <v>93.840680233285497</v>
      </c>
      <c r="AL111" s="60">
        <f>IF($C111="",AH111,IF(AH110&gt;AH111,SUMPRODUCT(AH110:AH111,F110:F111)/SUM(F110:F111),AH111))</f>
        <v>209.21023368885579</v>
      </c>
      <c r="AM111" s="61">
        <f>IF($C111="",AI111,IF(AI110&gt;AI111,SUMPRODUCT(AI110:AI111,G110:G111)/SUM(G110:G111),AI111))</f>
        <v>209.21023368885579</v>
      </c>
      <c r="AN111" s="61">
        <f>IF($C111="",AJ111,IF(AJ110&gt;AJ111,SUMPRODUCT(AJ110:AJ111,H110:H111)/SUM(H110:H111),AJ111))</f>
        <v>93.840680233285497</v>
      </c>
      <c r="AO111" s="108">
        <f>IF($C111="",AK111,IF(AK110&gt;AK111,SUMPRODUCT(AK110:AK111,I110:I111)/SUM(I110:I111),AK111))</f>
        <v>93.840680233285497</v>
      </c>
      <c r="AP111" s="60">
        <f t="shared" si="78"/>
        <v>209.21023368885579</v>
      </c>
      <c r="AQ111" s="61">
        <f t="shared" si="79"/>
        <v>209.21023368885579</v>
      </c>
      <c r="AR111" s="61">
        <f t="shared" si="80"/>
        <v>93.840680233285497</v>
      </c>
      <c r="AS111" s="108">
        <f t="shared" si="81"/>
        <v>93.840680233285497</v>
      </c>
      <c r="AT111" s="18" t="str">
        <f t="shared" si="82"/>
        <v/>
      </c>
      <c r="AU111" s="19" t="str">
        <f t="shared" si="83"/>
        <v/>
      </c>
      <c r="AV111" s="19" t="str">
        <f t="shared" si="84"/>
        <v/>
      </c>
      <c r="AW111" s="19" t="str">
        <f t="shared" si="85"/>
        <v/>
      </c>
      <c r="AX111" s="19" t="str">
        <f t="shared" si="50"/>
        <v/>
      </c>
      <c r="AY111" s="306" t="str">
        <f t="shared" si="52"/>
        <v/>
      </c>
      <c r="AZ111" s="309">
        <f t="shared" si="51"/>
        <v>209.21023368885579</v>
      </c>
      <c r="BA111" s="306">
        <f t="shared" si="86"/>
        <v>209.21023368885579</v>
      </c>
      <c r="BB111" s="306">
        <f t="shared" si="94"/>
        <v>93.840680233285497</v>
      </c>
      <c r="BC111" s="310">
        <f t="shared" si="134"/>
        <v>93.840680233285497</v>
      </c>
      <c r="BD111" s="18" t="str">
        <f t="shared" si="87"/>
        <v/>
      </c>
      <c r="BE111" s="19" t="str">
        <f t="shared" si="88"/>
        <v/>
      </c>
      <c r="BF111" s="19" t="str">
        <f t="shared" si="89"/>
        <v/>
      </c>
      <c r="BG111" s="19" t="str">
        <f t="shared" si="90"/>
        <v/>
      </c>
      <c r="BH111" s="19" t="str">
        <f t="shared" si="91"/>
        <v/>
      </c>
      <c r="BI111" s="20" t="str">
        <f t="shared" si="92"/>
        <v/>
      </c>
      <c r="BJ111" s="627">
        <f t="shared" si="93"/>
        <v>111795584.01207709</v>
      </c>
      <c r="BK111" s="304"/>
    </row>
    <row r="112" spans="1:63">
      <c r="A112">
        <v>812</v>
      </c>
      <c r="B112" s="88" t="s">
        <v>37</v>
      </c>
      <c r="D112" s="62" t="str">
        <f t="shared" si="57"/>
        <v>A</v>
      </c>
      <c r="E112">
        <f>IF(ISERROR(VLOOKUP(A112,Mandatory!A:A,1,FALSE)),0,1)</f>
        <v>0</v>
      </c>
      <c r="F112" s="54">
        <f>VLOOKUP(A112,'Front-loading'!A:AG,$F$6,FALSE)</f>
        <v>0</v>
      </c>
      <c r="G112" s="55">
        <f>VLOOKUP(A112,'Front-loading'!A:AG,$G$6,FALSE)</f>
        <v>52186</v>
      </c>
      <c r="H112" s="55">
        <f>VLOOKUP(A112,'Front-loading'!A:AG,$H$6,FALSE)</f>
        <v>2</v>
      </c>
      <c r="I112" s="56">
        <f>VLOOKUP(A112,'Front-loading'!A:AG,$I$6,FALSE)</f>
        <v>43829</v>
      </c>
      <c r="J112" s="54">
        <f>VLOOKUP(A112,'Front-loading'!A:AG,$J$6,FALSE)</f>
        <v>0</v>
      </c>
      <c r="K112" s="55">
        <f>VLOOKUP(A112,'Front-loading'!A:AG,$K$6,FALSE)</f>
        <v>1541387.1118370669</v>
      </c>
      <c r="L112" s="55">
        <f>VLOOKUP(A112,'Front-loading'!A:AG,$L$6,FALSE)</f>
        <v>172.97911278612091</v>
      </c>
      <c r="M112" s="56">
        <f>VLOOKUP(A112,'Front-loading'!A:AG,$M$6,FALSE)</f>
        <v>1662934.826303073</v>
      </c>
      <c r="N112" s="15">
        <f t="shared" si="55"/>
        <v>0</v>
      </c>
      <c r="O112" s="11">
        <f t="shared" si="55"/>
        <v>29.536410375140211</v>
      </c>
      <c r="P112" s="11">
        <f t="shared" si="55"/>
        <v>86.489556393060454</v>
      </c>
      <c r="Q112" s="12">
        <f t="shared" si="55"/>
        <v>37.941427509253529</v>
      </c>
      <c r="R112" s="99">
        <f t="shared" si="58"/>
        <v>86.489556393060454</v>
      </c>
      <c r="S112" s="100">
        <f t="shared" si="59"/>
        <v>29.536410375140211</v>
      </c>
      <c r="T112" s="100">
        <f t="shared" si="60"/>
        <v>86.489556393060454</v>
      </c>
      <c r="U112" s="100">
        <f t="shared" si="61"/>
        <v>37.941427509253529</v>
      </c>
      <c r="V112" s="95">
        <f t="shared" si="62"/>
        <v>86.489556393060454</v>
      </c>
      <c r="W112" s="96">
        <f t="shared" si="63"/>
        <v>29.536410375140211</v>
      </c>
      <c r="X112" s="96">
        <f t="shared" si="64"/>
        <v>86.489556393060454</v>
      </c>
      <c r="Y112" s="96">
        <f t="shared" si="65"/>
        <v>37.941427509253529</v>
      </c>
      <c r="Z112" s="60">
        <f t="shared" si="66"/>
        <v>86.489556393060454</v>
      </c>
      <c r="AA112" s="61">
        <f t="shared" si="67"/>
        <v>33.373138969329169</v>
      </c>
      <c r="AB112" s="61">
        <f t="shared" si="68"/>
        <v>86.489556393060454</v>
      </c>
      <c r="AC112" s="108">
        <f t="shared" si="69"/>
        <v>33.373138969329169</v>
      </c>
      <c r="AD112" s="61">
        <f t="shared" si="70"/>
        <v>86.489556393060454</v>
      </c>
      <c r="AE112" s="61">
        <f t="shared" si="71"/>
        <v>33.373138969329169</v>
      </c>
      <c r="AF112" s="61">
        <f t="shared" si="72"/>
        <v>86.489556393060454</v>
      </c>
      <c r="AG112" s="108">
        <f t="shared" si="73"/>
        <v>33.373138969329169</v>
      </c>
      <c r="AH112" s="61">
        <f t="shared" si="74"/>
        <v>66.746277938658338</v>
      </c>
      <c r="AI112" s="61">
        <f t="shared" si="75"/>
        <v>33.373138969329169</v>
      </c>
      <c r="AJ112" s="61">
        <f t="shared" si="76"/>
        <v>66.748079620355171</v>
      </c>
      <c r="AK112" s="61">
        <f t="shared" si="77"/>
        <v>33.374039810177585</v>
      </c>
      <c r="AL112" s="60">
        <f>IF($C112="",AH112,IF(AH112&gt;AH113,SUMPRODUCT(AH112:AH113,F112:F113)/SUM(F112:F113),AH112))</f>
        <v>66.746277938658338</v>
      </c>
      <c r="AM112" s="61">
        <f>IF($C112="",AI112,IF(AI112&gt;AI113,SUMPRODUCT(AI112:AI113,G112:G113)/SUM(G112:G113),AI112))</f>
        <v>33.373138969329169</v>
      </c>
      <c r="AN112" s="61">
        <f>IF($C112="",AJ112,IF(AJ112&gt;AJ113,SUMPRODUCT(AJ112:AJ113,H112:H113)/SUM(H112:H113),AJ112))</f>
        <v>66.748079620355171</v>
      </c>
      <c r="AO112" s="108">
        <f>IF($C112="",AK112,IF(AK112&gt;AK113,SUMPRODUCT(AK112:AK113,I112:I113)/SUM(I112:I113),AK112))</f>
        <v>33.374039810177585</v>
      </c>
      <c r="AP112" s="60">
        <f t="shared" si="78"/>
        <v>66.746277938658338</v>
      </c>
      <c r="AQ112" s="61">
        <f t="shared" si="79"/>
        <v>33.373138969329169</v>
      </c>
      <c r="AR112" s="61">
        <f t="shared" si="80"/>
        <v>66.748079620355171</v>
      </c>
      <c r="AS112" s="108">
        <f t="shared" si="81"/>
        <v>33.374039810177585</v>
      </c>
      <c r="AT112" s="18">
        <f t="shared" si="82"/>
        <v>66.748079620355171</v>
      </c>
      <c r="AU112" s="19">
        <f t="shared" si="83"/>
        <v>33.373550185842689</v>
      </c>
      <c r="AV112" s="19" t="str">
        <f t="shared" si="84"/>
        <v/>
      </c>
      <c r="AW112" s="19" t="str">
        <f t="shared" si="85"/>
        <v/>
      </c>
      <c r="AX112" s="19" t="str">
        <f t="shared" si="50"/>
        <v/>
      </c>
      <c r="AY112" s="306" t="str">
        <f t="shared" si="52"/>
        <v/>
      </c>
      <c r="AZ112" s="309">
        <f t="shared" si="51"/>
        <v>66.746277938658338</v>
      </c>
      <c r="BA112" s="306">
        <f t="shared" si="86"/>
        <v>33.373138969329169</v>
      </c>
      <c r="BB112" s="306">
        <f t="shared" si="94"/>
        <v>66.748079620355171</v>
      </c>
      <c r="BC112" s="310">
        <f t="shared" si="134"/>
        <v>33.373550185842689</v>
      </c>
      <c r="BD112" s="18" t="str">
        <f t="shared" si="87"/>
        <v>1FA</v>
      </c>
      <c r="BE112" s="19" t="str">
        <f t="shared" si="88"/>
        <v>1FU</v>
      </c>
      <c r="BF112" s="19" t="str">
        <f t="shared" si="89"/>
        <v/>
      </c>
      <c r="BG112" s="19" t="str">
        <f t="shared" si="90"/>
        <v/>
      </c>
      <c r="BH112" s="19" t="str">
        <f t="shared" si="91"/>
        <v/>
      </c>
      <c r="BI112" s="20" t="str">
        <f t="shared" si="92"/>
        <v>3FU</v>
      </c>
      <c r="BJ112" s="627">
        <f t="shared" si="93"/>
        <v>3204473.4575079521</v>
      </c>
      <c r="BK112" s="304"/>
    </row>
    <row r="113" spans="1:63">
      <c r="A113">
        <v>822</v>
      </c>
      <c r="B113" s="88" t="s">
        <v>487</v>
      </c>
      <c r="D113" s="62" t="str">
        <f t="shared" si="57"/>
        <v>A</v>
      </c>
      <c r="E113">
        <f>IF(ISERROR(VLOOKUP(A113,Mandatory!A:A,1,FALSE)),0,1)</f>
        <v>0</v>
      </c>
      <c r="F113" s="54">
        <f>VLOOKUP(A113,'Front-loading'!A:AG,$F$6,FALSE)</f>
        <v>145</v>
      </c>
      <c r="G113" s="55">
        <f>VLOOKUP(A113,'Front-loading'!A:AG,$G$6,FALSE)</f>
        <v>16925</v>
      </c>
      <c r="H113" s="55">
        <f>VLOOKUP(A113,'Front-loading'!A:AG,$H$6,FALSE)</f>
        <v>638</v>
      </c>
      <c r="I113" s="56">
        <f>VLOOKUP(A113,'Front-loading'!A:AG,$I$6,FALSE)</f>
        <v>40294</v>
      </c>
      <c r="J113" s="54">
        <f>VLOOKUP(A113,'Front-loading'!A:AG,$J$6,FALSE)</f>
        <v>32779.885947843512</v>
      </c>
      <c r="K113" s="55">
        <f>VLOOKUP(A113,'Front-loading'!A:AG,$K$6,FALSE)</f>
        <v>1349930.8218409575</v>
      </c>
      <c r="L113" s="55">
        <f>VLOOKUP(A113,'Front-loading'!A:AG,$L$6,FALSE)</f>
        <v>75266.799100474585</v>
      </c>
      <c r="M113" s="56">
        <f>VLOOKUP(A113,'Front-loading'!A:AG,$M$6,FALSE)</f>
        <v>2115299.6932784589</v>
      </c>
      <c r="N113" s="15">
        <f t="shared" si="55"/>
        <v>226.06817895064492</v>
      </c>
      <c r="O113" s="11">
        <f t="shared" si="55"/>
        <v>79.759575884251547</v>
      </c>
      <c r="P113" s="11">
        <f t="shared" si="55"/>
        <v>117.97303934243665</v>
      </c>
      <c r="Q113" s="12">
        <f t="shared" si="55"/>
        <v>52.49664201316471</v>
      </c>
      <c r="R113" s="99">
        <f t="shared" si="58"/>
        <v>226.06817895064492</v>
      </c>
      <c r="S113" s="100">
        <f t="shared" si="59"/>
        <v>79.759575884251547</v>
      </c>
      <c r="T113" s="100">
        <f t="shared" si="60"/>
        <v>117.97303934243665</v>
      </c>
      <c r="U113" s="100">
        <f t="shared" si="61"/>
        <v>52.49664201316471</v>
      </c>
      <c r="V113" s="95">
        <f t="shared" si="62"/>
        <v>226.06817895064492</v>
      </c>
      <c r="W113" s="96">
        <f t="shared" si="63"/>
        <v>79.759575884251547</v>
      </c>
      <c r="X113" s="96">
        <f t="shared" si="64"/>
        <v>117.97303934243665</v>
      </c>
      <c r="Y113" s="96">
        <f t="shared" si="65"/>
        <v>52.49664201316471</v>
      </c>
      <c r="Z113" s="60">
        <f t="shared" si="66"/>
        <v>226.06817895064492</v>
      </c>
      <c r="AA113" s="61">
        <f t="shared" si="67"/>
        <v>79.759575884251547</v>
      </c>
      <c r="AB113" s="61">
        <f t="shared" si="68"/>
        <v>117.97303934243665</v>
      </c>
      <c r="AC113" s="108">
        <f t="shared" si="69"/>
        <v>52.49664201316471</v>
      </c>
      <c r="AD113" s="61">
        <f t="shared" si="70"/>
        <v>226.06817895064492</v>
      </c>
      <c r="AE113" s="61">
        <f t="shared" si="71"/>
        <v>79.759575884251547</v>
      </c>
      <c r="AF113" s="61">
        <f t="shared" si="72"/>
        <v>117.97303934243665</v>
      </c>
      <c r="AG113" s="108">
        <f t="shared" si="73"/>
        <v>52.49664201316471</v>
      </c>
      <c r="AH113" s="61">
        <f t="shared" si="74"/>
        <v>160.64022164261411</v>
      </c>
      <c r="AI113" s="61">
        <f t="shared" si="75"/>
        <v>80.320110821307054</v>
      </c>
      <c r="AJ113" s="61">
        <f t="shared" si="76"/>
        <v>105.39170037906824</v>
      </c>
      <c r="AK113" s="61">
        <f t="shared" si="77"/>
        <v>52.69585018953412</v>
      </c>
      <c r="AL113" s="60">
        <f>IF($C113="",AH113,IF(AH112&gt;AH113,SUMPRODUCT(AH112:AH113,F112:F113)/SUM(F112:F113),AH113))</f>
        <v>160.64022164261411</v>
      </c>
      <c r="AM113" s="61">
        <f>IF($C113="",AI113,IF(AI112&gt;AI113,SUMPRODUCT(AI112:AI113,G112:G113)/SUM(G112:G113),AI113))</f>
        <v>80.320110821307054</v>
      </c>
      <c r="AN113" s="61">
        <f>IF($C113="",AJ113,IF(AJ112&gt;AJ113,SUMPRODUCT(AJ112:AJ113,H112:H113)/SUM(H112:H113),AJ113))</f>
        <v>105.39170037906824</v>
      </c>
      <c r="AO113" s="108">
        <f>IF($C113="",AK113,IF(AK112&gt;AK113,SUMPRODUCT(AK112:AK113,I112:I113)/SUM(I112:I113),AK113))</f>
        <v>52.69585018953412</v>
      </c>
      <c r="AP113" s="60">
        <f t="shared" si="78"/>
        <v>160.64022164261411</v>
      </c>
      <c r="AQ113" s="61">
        <f t="shared" si="79"/>
        <v>80.320110821307054</v>
      </c>
      <c r="AR113" s="61">
        <f t="shared" si="80"/>
        <v>105.39170037906824</v>
      </c>
      <c r="AS113" s="108">
        <f t="shared" si="81"/>
        <v>52.69585018953412</v>
      </c>
      <c r="AT113" s="18" t="str">
        <f t="shared" si="82"/>
        <v/>
      </c>
      <c r="AU113" s="19" t="str">
        <f t="shared" si="83"/>
        <v/>
      </c>
      <c r="AV113" s="19" t="str">
        <f t="shared" si="84"/>
        <v/>
      </c>
      <c r="AW113" s="19" t="str">
        <f t="shared" si="85"/>
        <v/>
      </c>
      <c r="AX113" s="19" t="str">
        <f t="shared" si="50"/>
        <v/>
      </c>
      <c r="AY113" s="306" t="str">
        <f t="shared" si="52"/>
        <v/>
      </c>
      <c r="AZ113" s="309">
        <f t="shared" si="51"/>
        <v>160.64022164261411</v>
      </c>
      <c r="BA113" s="306">
        <f t="shared" si="86"/>
        <v>80.320110821307054</v>
      </c>
      <c r="BB113" s="306">
        <f t="shared" si="94"/>
        <v>105.39170037906824</v>
      </c>
      <c r="BC113" s="310">
        <f t="shared" si="134"/>
        <v>52.69585018953412</v>
      </c>
      <c r="BD113" s="18" t="str">
        <f t="shared" si="87"/>
        <v/>
      </c>
      <c r="BE113" s="19" t="str">
        <f t="shared" si="88"/>
        <v/>
      </c>
      <c r="BF113" s="19" t="str">
        <f t="shared" si="89"/>
        <v/>
      </c>
      <c r="BG113" s="19" t="str">
        <f t="shared" si="90"/>
        <v/>
      </c>
      <c r="BH113" s="19" t="str">
        <f t="shared" si="91"/>
        <v/>
      </c>
      <c r="BI113" s="20" t="str">
        <f t="shared" si="92"/>
        <v/>
      </c>
      <c r="BJ113" s="627">
        <f t="shared" si="93"/>
        <v>3573277.2001677346</v>
      </c>
      <c r="BK113" s="304"/>
    </row>
    <row r="114" spans="1:63">
      <c r="A114">
        <v>840</v>
      </c>
      <c r="B114" s="88" t="s">
        <v>488</v>
      </c>
      <c r="D114" s="62" t="str">
        <f t="shared" si="57"/>
        <v>A</v>
      </c>
      <c r="E114">
        <f>IF(ISERROR(VLOOKUP(A114,Mandatory!A:A,1,FALSE)),0,1)</f>
        <v>0</v>
      </c>
      <c r="F114" s="54">
        <f>VLOOKUP(A114,'Front-loading'!A:AG,$F$6,FALSE)</f>
        <v>24</v>
      </c>
      <c r="G114" s="55">
        <f>VLOOKUP(A114,'Front-loading'!A:AG,$G$6,FALSE)</f>
        <v>8598</v>
      </c>
      <c r="H114" s="55">
        <f>VLOOKUP(A114,'Front-loading'!A:AG,$H$6,FALSE)</f>
        <v>13</v>
      </c>
      <c r="I114" s="56">
        <f>VLOOKUP(A114,'Front-loading'!A:AG,$I$6,FALSE)</f>
        <v>33724</v>
      </c>
      <c r="J114" s="54">
        <f>VLOOKUP(A114,'Front-loading'!A:AG,$J$6,FALSE)</f>
        <v>280.09309754378677</v>
      </c>
      <c r="K114" s="55">
        <f>VLOOKUP(A114,'Front-loading'!A:AG,$K$6,FALSE)</f>
        <v>749537.22246434598</v>
      </c>
      <c r="L114" s="55">
        <f>VLOOKUP(A114,'Front-loading'!A:AG,$L$6,FALSE)</f>
        <v>204.38574464423522</v>
      </c>
      <c r="M114" s="56">
        <f>VLOOKUP(A114,'Front-loading'!A:AG,$M$6,FALSE)</f>
        <v>1492275.9946809164</v>
      </c>
      <c r="N114" s="15">
        <f t="shared" si="55"/>
        <v>11.670545730991115</v>
      </c>
      <c r="O114" s="11">
        <f t="shared" si="55"/>
        <v>87.17576441781182</v>
      </c>
      <c r="P114" s="11">
        <f t="shared" si="55"/>
        <v>15.721980357248864</v>
      </c>
      <c r="Q114" s="12">
        <f t="shared" si="55"/>
        <v>44.249673665072841</v>
      </c>
      <c r="R114" s="99">
        <f t="shared" si="58"/>
        <v>13.094022761838431</v>
      </c>
      <c r="S114" s="100">
        <f t="shared" si="59"/>
        <v>87.17576441781182</v>
      </c>
      <c r="T114" s="100">
        <f t="shared" si="60"/>
        <v>13.094022761838431</v>
      </c>
      <c r="U114" s="100">
        <f t="shared" si="61"/>
        <v>44.249673665072841</v>
      </c>
      <c r="V114" s="95">
        <f t="shared" si="62"/>
        <v>13.094022761838431</v>
      </c>
      <c r="W114" s="96">
        <f t="shared" si="63"/>
        <v>87.17576441781182</v>
      </c>
      <c r="X114" s="96">
        <f t="shared" si="64"/>
        <v>13.094022761838431</v>
      </c>
      <c r="Y114" s="96">
        <f t="shared" si="65"/>
        <v>44.249673665072841</v>
      </c>
      <c r="Z114" s="60">
        <f t="shared" si="66"/>
        <v>13.094022761838431</v>
      </c>
      <c r="AA114" s="61">
        <f t="shared" si="67"/>
        <v>87.17576441781182</v>
      </c>
      <c r="AB114" s="61">
        <f t="shared" si="68"/>
        <v>13.094022761838431</v>
      </c>
      <c r="AC114" s="108">
        <f t="shared" si="69"/>
        <v>44.249673665072841</v>
      </c>
      <c r="AD114" s="61">
        <f t="shared" si="70"/>
        <v>86.969552193299705</v>
      </c>
      <c r="AE114" s="61">
        <f t="shared" si="71"/>
        <v>86.969552193299705</v>
      </c>
      <c r="AF114" s="61">
        <f t="shared" si="72"/>
        <v>44.237668345638923</v>
      </c>
      <c r="AG114" s="108">
        <f t="shared" si="73"/>
        <v>44.237668345638923</v>
      </c>
      <c r="AH114" s="61">
        <f t="shared" si="74"/>
        <v>86.969552193299705</v>
      </c>
      <c r="AI114" s="61">
        <f t="shared" si="75"/>
        <v>86.969552193299705</v>
      </c>
      <c r="AJ114" s="61">
        <f t="shared" si="76"/>
        <v>44.237668345638923</v>
      </c>
      <c r="AK114" s="61">
        <f t="shared" si="77"/>
        <v>44.237668345638923</v>
      </c>
      <c r="AL114" s="60">
        <f>IF($C114="",AH114,IF(AH114&gt;AH115,SUMPRODUCT(AH114:AH115,F114:F115)/SUM(F114:F115),AH114))</f>
        <v>86.969552193299705</v>
      </c>
      <c r="AM114" s="61">
        <f>IF($C114="",AI114,IF(AI114&gt;AI115,SUMPRODUCT(AI114:AI115,G114:G115)/SUM(G114:G115),AI114))</f>
        <v>86.969552193299705</v>
      </c>
      <c r="AN114" s="61">
        <f>IF($C114="",AJ114,IF(AJ114&gt;AJ115,SUMPRODUCT(AJ114:AJ115,H114:H115)/SUM(H114:H115),AJ114))</f>
        <v>44.237668345638923</v>
      </c>
      <c r="AO114" s="108">
        <f>IF($C114="",AK114,IF(AK114&gt;AK115,SUMPRODUCT(AK114:AK115,I114:I115)/SUM(I114:I115),AK114))</f>
        <v>44.237668345638923</v>
      </c>
      <c r="AP114" s="60">
        <f t="shared" si="78"/>
        <v>86.969552193299705</v>
      </c>
      <c r="AQ114" s="61">
        <f t="shared" si="79"/>
        <v>86.969552193299705</v>
      </c>
      <c r="AR114" s="61">
        <f t="shared" si="80"/>
        <v>44.237668345638923</v>
      </c>
      <c r="AS114" s="108">
        <f t="shared" si="81"/>
        <v>44.237668345638923</v>
      </c>
      <c r="AT114" s="18" t="str">
        <f t="shared" si="82"/>
        <v/>
      </c>
      <c r="AU114" s="19" t="str">
        <f t="shared" si="83"/>
        <v/>
      </c>
      <c r="AV114" s="19" t="str">
        <f t="shared" si="84"/>
        <v/>
      </c>
      <c r="AW114" s="19" t="str">
        <f t="shared" si="85"/>
        <v/>
      </c>
      <c r="AX114" s="19" t="str">
        <f t="shared" si="50"/>
        <v/>
      </c>
      <c r="AY114" s="306" t="str">
        <f t="shared" si="52"/>
        <v/>
      </c>
      <c r="AZ114" s="309">
        <f t="shared" si="51"/>
        <v>86.969552193299705</v>
      </c>
      <c r="BA114" s="306">
        <f t="shared" si="86"/>
        <v>86.969552193299705</v>
      </c>
      <c r="BB114" s="306">
        <f t="shared" si="94"/>
        <v>44.237668345638923</v>
      </c>
      <c r="BC114" s="310">
        <f t="shared" si="134"/>
        <v>44.237668345638923</v>
      </c>
      <c r="BD114" s="18" t="str">
        <f t="shared" si="87"/>
        <v/>
      </c>
      <c r="BE114" s="19" t="str">
        <f t="shared" si="88"/>
        <v/>
      </c>
      <c r="BF114" s="19" t="str">
        <f t="shared" si="89"/>
        <v/>
      </c>
      <c r="BG114" s="19" t="str">
        <f t="shared" si="90"/>
        <v/>
      </c>
      <c r="BH114" s="19" t="str">
        <f t="shared" si="91"/>
        <v/>
      </c>
      <c r="BI114" s="20" t="str">
        <f t="shared" si="92"/>
        <v/>
      </c>
      <c r="BJ114" s="627">
        <f t="shared" si="93"/>
        <v>2242297.6959874504</v>
      </c>
      <c r="BK114" s="304"/>
    </row>
    <row r="115" spans="1:63">
      <c r="A115">
        <v>142</v>
      </c>
      <c r="B115" s="88" t="s">
        <v>447</v>
      </c>
      <c r="D115" s="62" t="str">
        <f t="shared" si="57"/>
        <v>C</v>
      </c>
      <c r="E115">
        <f>IF(ISERROR(VLOOKUP(A115,Mandatory!A:A,1,FALSE)),0,1)</f>
        <v>0</v>
      </c>
      <c r="F115" s="54">
        <f>VLOOKUP(A115,'Front-loading'!A:AG,$F$6,FALSE)</f>
        <v>92</v>
      </c>
      <c r="G115" s="55">
        <f>VLOOKUP(A115,'Front-loading'!A:AG,$G$6,FALSE)</f>
        <v>21322</v>
      </c>
      <c r="H115" s="55">
        <f>VLOOKUP(A115,'Front-loading'!A:AG,$H$6,FALSE)</f>
        <v>198</v>
      </c>
      <c r="I115" s="56">
        <f>VLOOKUP(A115,'Front-loading'!A:AG,$I$6,FALSE)</f>
        <v>52632</v>
      </c>
      <c r="J115" s="54">
        <f>VLOOKUP(A115,'Front-loading'!A:AG,$J$6,FALSE)</f>
        <v>9478.8238674625609</v>
      </c>
      <c r="K115" s="55">
        <f>VLOOKUP(A115,'Front-loading'!A:AG,$K$6,FALSE)</f>
        <v>2542659.3698735675</v>
      </c>
      <c r="L115" s="55">
        <f>VLOOKUP(A115,'Front-loading'!A:AG,$L$6,FALSE)</f>
        <v>9086.1729541561799</v>
      </c>
      <c r="M115" s="56">
        <f>VLOOKUP(A115,'Front-loading'!A:AG,$M$6,FALSE)</f>
        <v>4248690.8660328202</v>
      </c>
      <c r="N115" s="15">
        <f t="shared" si="55"/>
        <v>103.03069421154957</v>
      </c>
      <c r="O115" s="11">
        <f t="shared" si="55"/>
        <v>119.25050979615268</v>
      </c>
      <c r="P115" s="11">
        <f t="shared" si="55"/>
        <v>45.88976239472818</v>
      </c>
      <c r="Q115" s="12">
        <f t="shared" si="55"/>
        <v>80.724480658778319</v>
      </c>
      <c r="R115" s="99">
        <f t="shared" si="58"/>
        <v>103.03069421154957</v>
      </c>
      <c r="S115" s="100">
        <f t="shared" si="59"/>
        <v>119.25050979615268</v>
      </c>
      <c r="T115" s="100">
        <f t="shared" si="60"/>
        <v>45.88976239472818</v>
      </c>
      <c r="U115" s="100">
        <f t="shared" si="61"/>
        <v>80.724480658778319</v>
      </c>
      <c r="V115" s="95">
        <f t="shared" si="62"/>
        <v>103.03069421154957</v>
      </c>
      <c r="W115" s="96">
        <f t="shared" si="63"/>
        <v>119.25050979615268</v>
      </c>
      <c r="X115" s="96">
        <f t="shared" si="64"/>
        <v>45.88976239472818</v>
      </c>
      <c r="Y115" s="96">
        <f t="shared" si="65"/>
        <v>80.724480658778319</v>
      </c>
      <c r="Z115" s="60">
        <f t="shared" si="66"/>
        <v>103.03069421154957</v>
      </c>
      <c r="AA115" s="61">
        <f t="shared" si="67"/>
        <v>119.25050979615268</v>
      </c>
      <c r="AB115" s="61">
        <f t="shared" si="68"/>
        <v>45.88976239472818</v>
      </c>
      <c r="AC115" s="108">
        <f t="shared" si="69"/>
        <v>80.724480658778319</v>
      </c>
      <c r="AD115" s="61">
        <f t="shared" si="70"/>
        <v>119.18082533580976</v>
      </c>
      <c r="AE115" s="61">
        <f t="shared" si="71"/>
        <v>119.18082533580976</v>
      </c>
      <c r="AF115" s="61">
        <f t="shared" si="72"/>
        <v>80.593924644841493</v>
      </c>
      <c r="AG115" s="108">
        <f t="shared" si="73"/>
        <v>80.593924644841493</v>
      </c>
      <c r="AH115" s="61">
        <f t="shared" si="74"/>
        <v>119.18082533580976</v>
      </c>
      <c r="AI115" s="61">
        <f t="shared" si="75"/>
        <v>119.18082533580976</v>
      </c>
      <c r="AJ115" s="61">
        <f t="shared" si="76"/>
        <v>80.593924644841493</v>
      </c>
      <c r="AK115" s="61">
        <f t="shared" si="77"/>
        <v>80.593924644841493</v>
      </c>
      <c r="AL115" s="60">
        <f>IF($C115="",AH115,IF(AH114&gt;AH115,SUMPRODUCT(AH114:AH115,F114:F115)/SUM(F114:F115),AH115))</f>
        <v>119.18082533580976</v>
      </c>
      <c r="AM115" s="61">
        <f>IF($C115="",AI115,IF(AI114&gt;AI115,SUMPRODUCT(AI114:AI115,G114:G115)/SUM(G114:G115),AI115))</f>
        <v>119.18082533580976</v>
      </c>
      <c r="AN115" s="61">
        <f>IF($C115="",AJ115,IF(AJ114&gt;AJ115,SUMPRODUCT(AJ114:AJ115,H114:H115)/SUM(H114:H115),AJ115))</f>
        <v>80.593924644841493</v>
      </c>
      <c r="AO115" s="108">
        <f>IF($C115="",AK115,IF(AK114&gt;AK115,SUMPRODUCT(AK114:AK115,I114:I115)/SUM(I114:I115),AK115))</f>
        <v>80.593924644841493</v>
      </c>
      <c r="AP115" s="60">
        <f t="shared" si="78"/>
        <v>119.18082533580976</v>
      </c>
      <c r="AQ115" s="61">
        <f t="shared" si="79"/>
        <v>119.18082533580976</v>
      </c>
      <c r="AR115" s="61">
        <f t="shared" si="80"/>
        <v>80.593924644841493</v>
      </c>
      <c r="AS115" s="108">
        <f t="shared" si="81"/>
        <v>80.593924644841493</v>
      </c>
      <c r="AT115" s="18" t="str">
        <f t="shared" si="82"/>
        <v/>
      </c>
      <c r="AU115" s="19" t="str">
        <f t="shared" si="83"/>
        <v/>
      </c>
      <c r="AV115" s="19" t="str">
        <f t="shared" si="84"/>
        <v/>
      </c>
      <c r="AW115" s="19" t="str">
        <f t="shared" si="85"/>
        <v/>
      </c>
      <c r="AX115" s="19" t="str">
        <f t="shared" si="50"/>
        <v/>
      </c>
      <c r="AY115" s="306" t="str">
        <f t="shared" si="52"/>
        <v/>
      </c>
      <c r="AZ115" s="309">
        <f t="shared" si="51"/>
        <v>119.18082533580976</v>
      </c>
      <c r="BA115" s="306">
        <f t="shared" si="86"/>
        <v>119.18082533580976</v>
      </c>
      <c r="BB115" s="306">
        <f t="shared" si="94"/>
        <v>80.593924644841493</v>
      </c>
      <c r="BC115" s="310">
        <f t="shared" si="134"/>
        <v>80.593924644841493</v>
      </c>
      <c r="BD115" s="18" t="str">
        <f t="shared" si="87"/>
        <v/>
      </c>
      <c r="BE115" s="19" t="str">
        <f t="shared" si="88"/>
        <v/>
      </c>
      <c r="BF115" s="19" t="str">
        <f t="shared" si="89"/>
        <v/>
      </c>
      <c r="BG115" s="19" t="str">
        <f t="shared" si="90"/>
        <v/>
      </c>
      <c r="BH115" s="19" t="str">
        <f t="shared" si="91"/>
        <v/>
      </c>
      <c r="BI115" s="20" t="str">
        <f t="shared" si="92"/>
        <v/>
      </c>
      <c r="BJ115" s="627">
        <f t="shared" si="93"/>
        <v>6809915.2327280063</v>
      </c>
      <c r="BK115" s="304"/>
    </row>
    <row r="116" spans="1:63">
      <c r="A116">
        <v>171</v>
      </c>
      <c r="B116" s="88" t="s">
        <v>15</v>
      </c>
      <c r="D116" s="62" t="str">
        <f t="shared" si="57"/>
        <v>C</v>
      </c>
      <c r="E116">
        <f>IF(ISERROR(VLOOKUP(A116,Mandatory!A:A,1,FALSE)),0,1)</f>
        <v>1</v>
      </c>
      <c r="F116" s="54">
        <f>VLOOKUP(A116,'Front-loading'!A:AG,$F$6,FALSE)</f>
        <v>963</v>
      </c>
      <c r="G116" s="55">
        <f>VLOOKUP(A116,'Front-loading'!A:AG,$G$6,FALSE)</f>
        <v>48931</v>
      </c>
      <c r="H116" s="55">
        <f>VLOOKUP(A116,'Front-loading'!A:AG,$H$6,FALSE)</f>
        <v>1794</v>
      </c>
      <c r="I116" s="56">
        <f>VLOOKUP(A116,'Front-loading'!A:AG,$I$6,FALSE)</f>
        <v>74228</v>
      </c>
      <c r="J116" s="54">
        <f>VLOOKUP(A116,'Front-loading'!A:AG,$J$6,FALSE)</f>
        <v>151957.48273200952</v>
      </c>
      <c r="K116" s="55">
        <f>VLOOKUP(A116,'Front-loading'!A:AG,$K$6,FALSE)</f>
        <v>8629928.2491089571</v>
      </c>
      <c r="L116" s="55">
        <f>VLOOKUP(A116,'Front-loading'!A:AG,$L$6,FALSE)</f>
        <v>209984.87344330348</v>
      </c>
      <c r="M116" s="56">
        <f>VLOOKUP(A116,'Front-loading'!A:AG,$M$6,FALSE)</f>
        <v>8521933.8280976117</v>
      </c>
      <c r="N116" s="15">
        <f t="shared" si="55"/>
        <v>157.79593222430896</v>
      </c>
      <c r="O116" s="11">
        <f t="shared" si="55"/>
        <v>176.36934150352451</v>
      </c>
      <c r="P116" s="11">
        <f t="shared" si="55"/>
        <v>117.04842443885367</v>
      </c>
      <c r="Q116" s="12">
        <f t="shared" si="55"/>
        <v>114.80753661822509</v>
      </c>
      <c r="R116" s="99">
        <f t="shared" si="58"/>
        <v>157.79593222430896</v>
      </c>
      <c r="S116" s="100">
        <f t="shared" si="59"/>
        <v>176.36934150352451</v>
      </c>
      <c r="T116" s="100">
        <f t="shared" si="60"/>
        <v>117.04842443885367</v>
      </c>
      <c r="U116" s="100">
        <f t="shared" si="61"/>
        <v>114.80753661822509</v>
      </c>
      <c r="V116" s="95">
        <f t="shared" si="62"/>
        <v>157.79593222430896</v>
      </c>
      <c r="W116" s="96">
        <f t="shared" si="63"/>
        <v>176.36934150352451</v>
      </c>
      <c r="X116" s="96">
        <f t="shared" si="64"/>
        <v>117.04842443885367</v>
      </c>
      <c r="Y116" s="96">
        <f t="shared" si="65"/>
        <v>114.80753661822509</v>
      </c>
      <c r="Z116" s="60">
        <f t="shared" si="66"/>
        <v>157.79593222430896</v>
      </c>
      <c r="AA116" s="61">
        <f t="shared" si="67"/>
        <v>176.36934150352451</v>
      </c>
      <c r="AB116" s="61">
        <f t="shared" si="68"/>
        <v>117.04842443885367</v>
      </c>
      <c r="AC116" s="108">
        <f t="shared" si="69"/>
        <v>114.80753661822509</v>
      </c>
      <c r="AD116" s="61">
        <f t="shared" si="70"/>
        <v>176.01085765504803</v>
      </c>
      <c r="AE116" s="61">
        <f t="shared" si="71"/>
        <v>176.01085765504803</v>
      </c>
      <c r="AF116" s="61">
        <f t="shared" si="72"/>
        <v>117.04842443885367</v>
      </c>
      <c r="AG116" s="108">
        <f t="shared" si="73"/>
        <v>114.80753661822509</v>
      </c>
      <c r="AH116" s="61">
        <f t="shared" si="74"/>
        <v>176.01085765504803</v>
      </c>
      <c r="AI116" s="61">
        <f t="shared" si="75"/>
        <v>176.01085765504803</v>
      </c>
      <c r="AJ116" s="61">
        <f t="shared" si="76"/>
        <v>117.04842443885367</v>
      </c>
      <c r="AK116" s="61">
        <f t="shared" si="77"/>
        <v>114.80753661822509</v>
      </c>
      <c r="AL116" s="60">
        <f>IF($C116="",AH116,IF(AH116&gt;AH117,SUMPRODUCT(AH116:AH117,F116:F117)/SUM(F116:F117),AH116))</f>
        <v>176.01085765504803</v>
      </c>
      <c r="AM116" s="61">
        <f>IF($C116="",AI116,IF(AI116&gt;AI117,SUMPRODUCT(AI116:AI117,G116:G117)/SUM(G116:G117),AI116))</f>
        <v>176.01085765504803</v>
      </c>
      <c r="AN116" s="61">
        <f>IF($C116="",AJ116,IF(AJ116&gt;AJ117,SUMPRODUCT(AJ116:AJ117,H116:H117)/SUM(H116:H117),AJ116))</f>
        <v>117.04842443885367</v>
      </c>
      <c r="AO116" s="108">
        <f>IF($C116="",AK116,IF(AK116&gt;AK117,SUMPRODUCT(AK116:AK117,I116:I117)/SUM(I116:I117),AK116))</f>
        <v>114.80753661822509</v>
      </c>
      <c r="AP116" s="60">
        <f t="shared" si="78"/>
        <v>176.01085765504803</v>
      </c>
      <c r="AQ116" s="61">
        <f t="shared" si="79"/>
        <v>176.01085765504803</v>
      </c>
      <c r="AR116" s="61">
        <f t="shared" si="80"/>
        <v>117.04842443885367</v>
      </c>
      <c r="AS116" s="108">
        <f t="shared" si="81"/>
        <v>114.80753661822509</v>
      </c>
      <c r="AT116" s="18" t="str">
        <f t="shared" si="82"/>
        <v/>
      </c>
      <c r="AU116" s="19" t="str">
        <f t="shared" si="83"/>
        <v/>
      </c>
      <c r="AV116" s="19" t="str">
        <f t="shared" si="84"/>
        <v/>
      </c>
      <c r="AW116" s="19" t="str">
        <f t="shared" si="85"/>
        <v/>
      </c>
      <c r="AX116" s="19" t="str">
        <f t="shared" si="50"/>
        <v/>
      </c>
      <c r="AY116" s="306" t="str">
        <f t="shared" si="52"/>
        <v/>
      </c>
      <c r="AZ116" s="309">
        <f t="shared" si="51"/>
        <v>176.01085765504803</v>
      </c>
      <c r="BA116" s="306">
        <f t="shared" si="86"/>
        <v>176.01085765504803</v>
      </c>
      <c r="BB116" s="306">
        <f t="shared" si="94"/>
        <v>117.04842443885367</v>
      </c>
      <c r="BC116" s="310">
        <f t="shared" si="134"/>
        <v>114.80753661822509</v>
      </c>
      <c r="BD116" s="18" t="str">
        <f t="shared" si="87"/>
        <v/>
      </c>
      <c r="BE116" s="19" t="str">
        <f t="shared" si="88"/>
        <v/>
      </c>
      <c r="BF116" s="19" t="str">
        <f t="shared" si="89"/>
        <v/>
      </c>
      <c r="BG116" s="19" t="str">
        <f t="shared" si="90"/>
        <v/>
      </c>
      <c r="BH116" s="19" t="str">
        <f t="shared" si="91"/>
        <v/>
      </c>
      <c r="BI116" s="20" t="str">
        <f t="shared" si="92"/>
        <v/>
      </c>
      <c r="BJ116" s="627">
        <f t="shared" si="93"/>
        <v>17513804.433381882</v>
      </c>
      <c r="BK116" s="304"/>
    </row>
    <row r="117" spans="1:63">
      <c r="A117">
        <v>242</v>
      </c>
      <c r="B117" s="88" t="s">
        <v>491</v>
      </c>
      <c r="D117" s="62" t="str">
        <f t="shared" si="57"/>
        <v>C</v>
      </c>
      <c r="E117">
        <f>IF(ISERROR(VLOOKUP(A117,Mandatory!A:A,1,FALSE)),0,1)</f>
        <v>0</v>
      </c>
      <c r="F117" s="54">
        <f>VLOOKUP(A117,'Front-loading'!A:AG,$F$6,FALSE)</f>
        <v>0</v>
      </c>
      <c r="G117" s="55">
        <f>VLOOKUP(A117,'Front-loading'!A:AG,$G$6,FALSE)</f>
        <v>1</v>
      </c>
      <c r="H117" s="55">
        <f>VLOOKUP(A117,'Front-loading'!A:AG,$H$6,FALSE)</f>
        <v>0</v>
      </c>
      <c r="I117" s="56">
        <f>VLOOKUP(A117,'Front-loading'!A:AG,$I$6,FALSE)</f>
        <v>32</v>
      </c>
      <c r="J117" s="54">
        <f>VLOOKUP(A117,'Front-loading'!A:AG,$J$6,FALSE)</f>
        <v>0</v>
      </c>
      <c r="K117" s="55">
        <f>VLOOKUP(A117,'Front-loading'!A:AG,$K$6,FALSE)</f>
        <v>1021.9084957718895</v>
      </c>
      <c r="L117" s="55">
        <f>VLOOKUP(A117,'Front-loading'!A:AG,$L$6,FALSE)</f>
        <v>0</v>
      </c>
      <c r="M117" s="56">
        <f>VLOOKUP(A117,'Front-loading'!A:AG,$M$6,FALSE)</f>
        <v>4500.334049645061</v>
      </c>
      <c r="N117" s="15">
        <f t="shared" si="55"/>
        <v>0</v>
      </c>
      <c r="O117" s="11">
        <f t="shared" si="55"/>
        <v>1021.9084957718895</v>
      </c>
      <c r="P117" s="11">
        <f t="shared" si="55"/>
        <v>0</v>
      </c>
      <c r="Q117" s="12">
        <f t="shared" si="55"/>
        <v>140.63543905140816</v>
      </c>
      <c r="R117" s="99" t="e">
        <f t="shared" si="58"/>
        <v>#DIV/0!</v>
      </c>
      <c r="S117" s="100">
        <f t="shared" si="59"/>
        <v>167.34068319445305</v>
      </c>
      <c r="T117" s="100" t="e">
        <f t="shared" si="60"/>
        <v>#DIV/0!</v>
      </c>
      <c r="U117" s="100">
        <f t="shared" si="61"/>
        <v>167.34068319445305</v>
      </c>
      <c r="V117" s="95">
        <f t="shared" si="62"/>
        <v>167.34068319445305</v>
      </c>
      <c r="W117" s="96">
        <f t="shared" si="63"/>
        <v>167.34068319445305</v>
      </c>
      <c r="X117" s="96">
        <f t="shared" si="64"/>
        <v>167.34068319445305</v>
      </c>
      <c r="Y117" s="96">
        <f t="shared" si="65"/>
        <v>167.34068319445305</v>
      </c>
      <c r="Z117" s="60">
        <f t="shared" si="66"/>
        <v>167.34068319445305</v>
      </c>
      <c r="AA117" s="61">
        <f t="shared" si="67"/>
        <v>167.34068319445305</v>
      </c>
      <c r="AB117" s="61">
        <f t="shared" si="68"/>
        <v>167.34068319445305</v>
      </c>
      <c r="AC117" s="108">
        <f t="shared" si="69"/>
        <v>167.34068319445305</v>
      </c>
      <c r="AD117" s="61">
        <f t="shared" si="70"/>
        <v>167.34068319445305</v>
      </c>
      <c r="AE117" s="61">
        <f t="shared" si="71"/>
        <v>167.34068319445305</v>
      </c>
      <c r="AF117" s="61">
        <f t="shared" si="72"/>
        <v>167.34068319445305</v>
      </c>
      <c r="AG117" s="108">
        <f t="shared" si="73"/>
        <v>167.34068319445305</v>
      </c>
      <c r="AH117" s="61">
        <f t="shared" si="74"/>
        <v>167.34068319445305</v>
      </c>
      <c r="AI117" s="61">
        <f t="shared" si="75"/>
        <v>167.34068319445305</v>
      </c>
      <c r="AJ117" s="61">
        <f t="shared" si="76"/>
        <v>167.34068319445305</v>
      </c>
      <c r="AK117" s="61">
        <f t="shared" si="77"/>
        <v>167.34068319445305</v>
      </c>
      <c r="AL117" s="60">
        <f>IF($C117="",AH117,IF(AH116&gt;AH117,SUMPRODUCT(AH116:AH117,F116:F117)/SUM(F116:F117),AH117))</f>
        <v>167.34068319445305</v>
      </c>
      <c r="AM117" s="61">
        <f>IF($C117="",AI117,IF(AI116&gt;AI117,SUMPRODUCT(AI116:AI117,G116:G117)/SUM(G116:G117),AI117))</f>
        <v>167.34068319445305</v>
      </c>
      <c r="AN117" s="61">
        <f>IF($C117="",AJ117,IF(AJ116&gt;AJ117,SUMPRODUCT(AJ116:AJ117,H116:H117)/SUM(H116:H117),AJ117))</f>
        <v>167.34068319445305</v>
      </c>
      <c r="AO117" s="108">
        <f>IF($C117="",AK117,IF(AK116&gt;AK117,SUMPRODUCT(AK116:AK117,I116:I117)/SUM(I116:I117),AK117))</f>
        <v>167.34068319445305</v>
      </c>
      <c r="AP117" s="60">
        <f t="shared" si="78"/>
        <v>167.34068319445305</v>
      </c>
      <c r="AQ117" s="61">
        <f t="shared" si="79"/>
        <v>167.34068319445305</v>
      </c>
      <c r="AR117" s="61">
        <f t="shared" si="80"/>
        <v>167.34068319445305</v>
      </c>
      <c r="AS117" s="108">
        <f t="shared" si="81"/>
        <v>167.34068319445305</v>
      </c>
      <c r="AT117" s="18" t="str">
        <f t="shared" si="82"/>
        <v/>
      </c>
      <c r="AU117" s="19" t="str">
        <f t="shared" si="83"/>
        <v/>
      </c>
      <c r="AV117" s="19" t="str">
        <f t="shared" si="84"/>
        <v/>
      </c>
      <c r="AW117" s="19" t="str">
        <f t="shared" si="85"/>
        <v/>
      </c>
      <c r="AX117" s="19" t="str">
        <f t="shared" si="50"/>
        <v/>
      </c>
      <c r="AY117" s="306" t="str">
        <f t="shared" si="52"/>
        <v/>
      </c>
      <c r="AZ117" s="309">
        <f t="shared" si="51"/>
        <v>167.34068319445305</v>
      </c>
      <c r="BA117" s="306">
        <f t="shared" si="86"/>
        <v>167.34068319445305</v>
      </c>
      <c r="BB117" s="306">
        <f t="shared" si="94"/>
        <v>167.34068319445305</v>
      </c>
      <c r="BC117" s="310">
        <f t="shared" si="134"/>
        <v>167.34068319445305</v>
      </c>
      <c r="BD117" s="309" t="str">
        <f t="shared" si="87"/>
        <v/>
      </c>
      <c r="BE117" s="306" t="str">
        <f t="shared" si="88"/>
        <v/>
      </c>
      <c r="BF117" s="306" t="str">
        <f t="shared" si="89"/>
        <v/>
      </c>
      <c r="BG117" s="306" t="str">
        <f t="shared" si="90"/>
        <v/>
      </c>
      <c r="BH117" s="306" t="str">
        <f t="shared" si="91"/>
        <v/>
      </c>
      <c r="BI117" s="310" t="str">
        <f t="shared" si="92"/>
        <v/>
      </c>
      <c r="BJ117" s="627">
        <f t="shared" si="93"/>
        <v>5522.2425454169506</v>
      </c>
      <c r="BK117" s="304"/>
    </row>
    <row r="118" spans="1:63">
      <c r="A118">
        <v>261</v>
      </c>
      <c r="B118" s="88" t="s">
        <v>497</v>
      </c>
      <c r="D118" s="62" t="str">
        <f t="shared" si="57"/>
        <v>C</v>
      </c>
      <c r="E118">
        <f>IF(ISERROR(VLOOKUP(A118,Mandatory!A:A,1,FALSE)),0,1)</f>
        <v>0</v>
      </c>
      <c r="F118" s="54">
        <f>VLOOKUP(A118,'Front-loading'!A:AG,$F$6,FALSE)</f>
        <v>24</v>
      </c>
      <c r="G118" s="55">
        <f>VLOOKUP(A118,'Front-loading'!A:AG,$G$6,FALSE)</f>
        <v>967</v>
      </c>
      <c r="H118" s="55">
        <f>VLOOKUP(A118,'Front-loading'!A:AG,$H$6,FALSE)</f>
        <v>497</v>
      </c>
      <c r="I118" s="56">
        <f>VLOOKUP(A118,'Front-loading'!A:AG,$I$6,FALSE)</f>
        <v>5098</v>
      </c>
      <c r="J118" s="54">
        <f>VLOOKUP(A118,'Front-loading'!A:AG,$J$6,FALSE)</f>
        <v>35786.771266675649</v>
      </c>
      <c r="K118" s="55">
        <f>VLOOKUP(A118,'Front-loading'!A:AG,$K$6,FALSE)</f>
        <v>1229602.482394716</v>
      </c>
      <c r="L118" s="55">
        <f>VLOOKUP(A118,'Front-loading'!A:AG,$L$6,FALSE)</f>
        <v>1126092.5009627671</v>
      </c>
      <c r="M118" s="56">
        <f>VLOOKUP(A118,'Front-loading'!A:AG,$M$6,FALSE)</f>
        <v>3450676.2218975523</v>
      </c>
      <c r="N118" s="15">
        <f t="shared" si="55"/>
        <v>1491.1154694448187</v>
      </c>
      <c r="O118" s="11">
        <f t="shared" si="55"/>
        <v>1271.5640976160455</v>
      </c>
      <c r="P118" s="11">
        <f t="shared" si="55"/>
        <v>2265.7796800055676</v>
      </c>
      <c r="Q118" s="12">
        <f t="shared" si="55"/>
        <v>676.86861943851557</v>
      </c>
      <c r="R118" s="99">
        <f t="shared" si="58"/>
        <v>2230.0945724173562</v>
      </c>
      <c r="S118" s="100">
        <f t="shared" si="59"/>
        <v>1271.5640976160455</v>
      </c>
      <c r="T118" s="100">
        <f t="shared" si="60"/>
        <v>2230.0945724173562</v>
      </c>
      <c r="U118" s="100">
        <f t="shared" si="61"/>
        <v>676.86861943851557</v>
      </c>
      <c r="V118" s="95">
        <f t="shared" si="62"/>
        <v>2230.0945724173562</v>
      </c>
      <c r="W118" s="96">
        <f t="shared" si="63"/>
        <v>1271.5640976160455</v>
      </c>
      <c r="X118" s="96">
        <f t="shared" si="64"/>
        <v>2230.0945724173562</v>
      </c>
      <c r="Y118" s="96">
        <f t="shared" si="65"/>
        <v>676.86861943851557</v>
      </c>
      <c r="Z118" s="60">
        <f t="shared" si="66"/>
        <v>2230.0945724173562</v>
      </c>
      <c r="AA118" s="61">
        <f t="shared" si="67"/>
        <v>1271.5640976160455</v>
      </c>
      <c r="AB118" s="61">
        <f t="shared" si="68"/>
        <v>2230.0945724173562</v>
      </c>
      <c r="AC118" s="108">
        <f t="shared" si="69"/>
        <v>676.86861943851557</v>
      </c>
      <c r="AD118" s="61">
        <f t="shared" si="70"/>
        <v>2230.0945724173562</v>
      </c>
      <c r="AE118" s="61">
        <f t="shared" si="71"/>
        <v>1271.5640976160455</v>
      </c>
      <c r="AF118" s="61">
        <f t="shared" si="72"/>
        <v>2230.0945724173562</v>
      </c>
      <c r="AG118" s="108">
        <f t="shared" si="73"/>
        <v>676.86861943851557</v>
      </c>
      <c r="AH118" s="61">
        <f t="shared" si="74"/>
        <v>2230.0945724173562</v>
      </c>
      <c r="AI118" s="61">
        <f t="shared" si="75"/>
        <v>1271.5640976160455</v>
      </c>
      <c r="AJ118" s="61">
        <f t="shared" si="76"/>
        <v>1496.7279134566575</v>
      </c>
      <c r="AK118" s="61">
        <f t="shared" si="77"/>
        <v>748.36395672832873</v>
      </c>
      <c r="AL118" s="60">
        <f>IF($C118="",AH118,IF(AH118&gt;AH119,SUMPRODUCT(AH118:AH119,F118:F119)/SUM(F118:F119),AH118))</f>
        <v>2230.0945724173562</v>
      </c>
      <c r="AM118" s="61">
        <f>IF($C118="",AI118,IF(AI118&gt;AI119,SUMPRODUCT(AI118:AI119,G118:G119)/SUM(G118:G119),AI118))</f>
        <v>1271.5640976160455</v>
      </c>
      <c r="AN118" s="61">
        <f>IF($C118="",AJ118,IF(AJ118&gt;AJ119,SUMPRODUCT(AJ118:AJ119,H118:H119)/SUM(H118:H119),AJ118))</f>
        <v>1496.7279134566575</v>
      </c>
      <c r="AO118" s="108">
        <f>IF($C118="",AK118,IF(AK118&gt;AK119,SUMPRODUCT(AK118:AK119,I118:I119)/SUM(I118:I119),AK118))</f>
        <v>748.36395672832873</v>
      </c>
      <c r="AP118" s="60">
        <f t="shared" si="78"/>
        <v>2230.0945724173562</v>
      </c>
      <c r="AQ118" s="61">
        <f t="shared" si="79"/>
        <v>1271.5640976160455</v>
      </c>
      <c r="AR118" s="61">
        <f t="shared" si="80"/>
        <v>1496.7279134566575</v>
      </c>
      <c r="AS118" s="108">
        <f t="shared" si="81"/>
        <v>748.36395672832873</v>
      </c>
      <c r="AT118" s="18" t="str">
        <f t="shared" si="82"/>
        <v/>
      </c>
      <c r="AU118" s="19" t="str">
        <f t="shared" si="83"/>
        <v/>
      </c>
      <c r="AV118" s="19" t="str">
        <f t="shared" si="84"/>
        <v/>
      </c>
      <c r="AW118" s="19" t="str">
        <f t="shared" si="85"/>
        <v/>
      </c>
      <c r="AX118" s="19" t="str">
        <f t="shared" si="50"/>
        <v/>
      </c>
      <c r="AY118" s="306" t="str">
        <f t="shared" si="52"/>
        <v/>
      </c>
      <c r="AZ118" s="309">
        <f t="shared" si="51"/>
        <v>2230.0945724173562</v>
      </c>
      <c r="BA118" s="306">
        <f t="shared" si="86"/>
        <v>1271.5640976160455</v>
      </c>
      <c r="BB118" s="306">
        <f t="shared" si="94"/>
        <v>1496.7279134566575</v>
      </c>
      <c r="BC118" s="310">
        <f t="shared" si="134"/>
        <v>748.36395672832873</v>
      </c>
      <c r="BD118" s="309" t="str">
        <f t="shared" si="87"/>
        <v/>
      </c>
      <c r="BE118" s="306" t="str">
        <f t="shared" si="88"/>
        <v/>
      </c>
      <c r="BF118" s="306" t="str">
        <f t="shared" si="89"/>
        <v/>
      </c>
      <c r="BG118" s="306" t="str">
        <f t="shared" si="90"/>
        <v/>
      </c>
      <c r="BH118" s="306" t="str">
        <f t="shared" si="91"/>
        <v/>
      </c>
      <c r="BI118" s="310" t="str">
        <f t="shared" si="92"/>
        <v/>
      </c>
      <c r="BJ118" s="627">
        <f t="shared" si="93"/>
        <v>5842157.9765217118</v>
      </c>
      <c r="BK118" s="304"/>
    </row>
    <row r="119" spans="1:63" ht="15.75" thickBot="1">
      <c r="A119" s="91">
        <v>420</v>
      </c>
      <c r="B119" s="305" t="s">
        <v>32</v>
      </c>
      <c r="C119" s="90"/>
      <c r="D119" s="299" t="str">
        <f t="shared" si="57"/>
        <v>C</v>
      </c>
      <c r="E119" s="91">
        <f>IF(ISERROR(VLOOKUP(A119,Mandatory!A:A,1,FALSE)),0,1)</f>
        <v>1</v>
      </c>
      <c r="F119" s="57">
        <f>VLOOKUP(A119,'Front-loading'!A:AG,$F$6,FALSE)</f>
        <v>10863</v>
      </c>
      <c r="G119" s="58">
        <f>VLOOKUP(A119,'Front-loading'!A:AG,$G$6,FALSE)</f>
        <v>546391</v>
      </c>
      <c r="H119" s="58">
        <f>VLOOKUP(A119,'Front-loading'!A:AG,$H$6,FALSE)</f>
        <v>24569</v>
      </c>
      <c r="I119" s="59">
        <f>VLOOKUP(A119,'Front-loading'!A:AG,$I$6,FALSE)</f>
        <v>836252</v>
      </c>
      <c r="J119" s="57">
        <f>VLOOKUP(A119,'Front-loading'!A:AG,$J$6,FALSE)</f>
        <v>2653131.2181362179</v>
      </c>
      <c r="K119" s="58">
        <f>VLOOKUP(A119,'Front-loading'!A:AG,$K$6,FALSE)</f>
        <v>125876583.53964947</v>
      </c>
      <c r="L119" s="58">
        <f>VLOOKUP(A119,'Front-loading'!A:AG,$L$6,FALSE)</f>
        <v>3980820.7944866521</v>
      </c>
      <c r="M119" s="59">
        <f>VLOOKUP(A119,'Front-loading'!A:AG,$M$6,FALSE)</f>
        <v>117178707.29404731</v>
      </c>
      <c r="N119" s="16">
        <f t="shared" si="55"/>
        <v>244.23559036511259</v>
      </c>
      <c r="O119" s="13">
        <f t="shared" si="55"/>
        <v>230.37821548973074</v>
      </c>
      <c r="P119" s="13">
        <f t="shared" si="55"/>
        <v>162.02616282659662</v>
      </c>
      <c r="Q119" s="14">
        <f t="shared" si="55"/>
        <v>140.12367957750453</v>
      </c>
      <c r="R119" s="103">
        <f t="shared" si="58"/>
        <v>244.23559036511259</v>
      </c>
      <c r="S119" s="104">
        <f t="shared" si="59"/>
        <v>230.37821548973074</v>
      </c>
      <c r="T119" s="104">
        <f t="shared" si="60"/>
        <v>162.02616282659662</v>
      </c>
      <c r="U119" s="104">
        <f t="shared" si="61"/>
        <v>140.12367957750453</v>
      </c>
      <c r="V119" s="97">
        <f t="shared" si="62"/>
        <v>244.23559036511259</v>
      </c>
      <c r="W119" s="98">
        <f t="shared" si="63"/>
        <v>230.37821548973074</v>
      </c>
      <c r="X119" s="98">
        <f t="shared" si="64"/>
        <v>162.02616282659662</v>
      </c>
      <c r="Y119" s="98">
        <f t="shared" si="65"/>
        <v>140.12367957750453</v>
      </c>
      <c r="Z119" s="92">
        <f t="shared" si="66"/>
        <v>244.23559036511259</v>
      </c>
      <c r="AA119" s="109">
        <f t="shared" si="67"/>
        <v>230.37821548973074</v>
      </c>
      <c r="AB119" s="109">
        <f t="shared" si="68"/>
        <v>162.02616282659662</v>
      </c>
      <c r="AC119" s="110">
        <f t="shared" si="69"/>
        <v>140.12367957750453</v>
      </c>
      <c r="AD119" s="109">
        <f t="shared" si="70"/>
        <v>244.23559036511259</v>
      </c>
      <c r="AE119" s="109">
        <f t="shared" si="71"/>
        <v>230.37821548973074</v>
      </c>
      <c r="AF119" s="109">
        <f t="shared" si="72"/>
        <v>162.02616282659662</v>
      </c>
      <c r="AG119" s="110">
        <f t="shared" si="73"/>
        <v>140.12367957750453</v>
      </c>
      <c r="AH119" s="109">
        <f t="shared" si="74"/>
        <v>244.23559036511259</v>
      </c>
      <c r="AI119" s="109">
        <f t="shared" si="75"/>
        <v>230.37821548973074</v>
      </c>
      <c r="AJ119" s="109">
        <f t="shared" si="76"/>
        <v>162.02616282659662</v>
      </c>
      <c r="AK119" s="109">
        <f t="shared" si="77"/>
        <v>140.12367957750453</v>
      </c>
      <c r="AL119" s="92">
        <f>IF($C119="",AH119,IF(AH118&gt;AH119,SUMPRODUCT(AH118:AH119,F118:F119)/SUM(F118:F119),AH119))</f>
        <v>244.23559036511259</v>
      </c>
      <c r="AM119" s="109">
        <f>IF($C119="",AI119,IF(AI118&gt;AI119,SUMPRODUCT(AI118:AI119,G118:G119)/SUM(G118:G119),AI119))</f>
        <v>230.37821548973074</v>
      </c>
      <c r="AN119" s="109">
        <f>IF($C119="",AJ119,IF(AJ118&gt;AJ119,SUMPRODUCT(AJ118:AJ119,H118:H119)/SUM(H118:H119),AJ119))</f>
        <v>162.02616282659662</v>
      </c>
      <c r="AO119" s="110">
        <f>IF($C119="",AK119,IF(AK118&gt;AK119,SUMPRODUCT(AK118:AK119,I118:I119)/SUM(I118:I119),AK119))</f>
        <v>140.12367957750453</v>
      </c>
      <c r="AP119" s="92">
        <f t="shared" si="78"/>
        <v>244.23559036511259</v>
      </c>
      <c r="AQ119" s="109">
        <f t="shared" si="79"/>
        <v>230.37821548973074</v>
      </c>
      <c r="AR119" s="109">
        <f t="shared" si="80"/>
        <v>162.02616282659662</v>
      </c>
      <c r="AS119" s="110">
        <f t="shared" si="81"/>
        <v>140.12367957750453</v>
      </c>
      <c r="AT119" s="21" t="str">
        <f t="shared" si="82"/>
        <v/>
      </c>
      <c r="AU119" s="22" t="str">
        <f t="shared" si="83"/>
        <v/>
      </c>
      <c r="AV119" s="22" t="str">
        <f t="shared" si="84"/>
        <v/>
      </c>
      <c r="AW119" s="22" t="str">
        <f>IF(AR119&lt;AS119,"2FU","")</f>
        <v/>
      </c>
      <c r="AX119" s="22" t="str">
        <f t="shared" si="50"/>
        <v/>
      </c>
      <c r="AY119" s="308" t="str">
        <f t="shared" si="52"/>
        <v/>
      </c>
      <c r="AZ119" s="313">
        <f t="shared" si="51"/>
        <v>244.23559036511259</v>
      </c>
      <c r="BA119" s="308">
        <f t="shared" si="86"/>
        <v>230.37821548973074</v>
      </c>
      <c r="BB119" s="308">
        <f t="shared" si="94"/>
        <v>162.02616282659662</v>
      </c>
      <c r="BC119" s="314">
        <f t="shared" si="134"/>
        <v>140.12367957750453</v>
      </c>
      <c r="BD119" s="313" t="str">
        <f t="shared" si="87"/>
        <v/>
      </c>
      <c r="BE119" s="308" t="str">
        <f t="shared" si="88"/>
        <v/>
      </c>
      <c r="BF119" s="308" t="str">
        <f t="shared" si="89"/>
        <v/>
      </c>
      <c r="BG119" s="308" t="str">
        <f t="shared" si="90"/>
        <v/>
      </c>
      <c r="BH119" s="308" t="str">
        <f t="shared" si="91"/>
        <v/>
      </c>
      <c r="BI119" s="314" t="str">
        <f t="shared" si="92"/>
        <v/>
      </c>
      <c r="BJ119" s="628">
        <f t="shared" si="93"/>
        <v>249689242.84631968</v>
      </c>
      <c r="BK119" s="304"/>
    </row>
    <row r="121" spans="1:63">
      <c r="BK121" s="304"/>
    </row>
  </sheetData>
  <mergeCells count="15">
    <mergeCell ref="AT8:AY8"/>
    <mergeCell ref="BD8:BI8"/>
    <mergeCell ref="AD8:AG8"/>
    <mergeCell ref="AH8:AK8"/>
    <mergeCell ref="AL8:AO8"/>
    <mergeCell ref="AZ8:BC8"/>
    <mergeCell ref="AP8:AS8"/>
    <mergeCell ref="F7:Q7"/>
    <mergeCell ref="R7:AC7"/>
    <mergeCell ref="F8:I8"/>
    <mergeCell ref="J8:M8"/>
    <mergeCell ref="N8:Q8"/>
    <mergeCell ref="R8:U8"/>
    <mergeCell ref="V8:Y8"/>
    <mergeCell ref="Z8:AC8"/>
  </mergeCells>
  <conditionalFormatting sqref="V10:Y119">
    <cfRule type="cellIs" dxfId="5" priority="2" operator="equal">
      <formula>1</formula>
    </cfRule>
  </conditionalFormatting>
  <conditionalFormatting sqref="AZ10:BI119">
    <cfRule type="expression" dxfId="4" priority="1">
      <formula>AZ10&lt;&gt;AP10</formula>
    </cfRule>
  </conditionalFormatting>
  <hyperlinks>
    <hyperlink ref="A3" location="Navigation!A1" display="Home"/>
  </hyperlinks>
  <pageMargins left="0.70866141732283472" right="0.70866141732283472" top="0.74803149606299213" bottom="0.74803149606299213" header="0.31496062992125984" footer="0.31496062992125984"/>
  <pageSetup paperSize="9" orientation="portrait" cellComments="atEnd"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6" tint="-0.249977111117893"/>
  </sheetPr>
  <dimension ref="A2:S11"/>
  <sheetViews>
    <sheetView workbookViewId="0"/>
  </sheetViews>
  <sheetFormatPr defaultColWidth="9.140625" defaultRowHeight="15"/>
  <cols>
    <col min="1" max="1" width="14" style="471" customWidth="1"/>
    <col min="2" max="2" width="60" style="471" customWidth="1"/>
    <col min="3" max="3" width="31.5703125" style="471" customWidth="1"/>
    <col min="4" max="4" width="7" style="471" customWidth="1"/>
    <col min="5" max="6" width="6.140625" style="471" customWidth="1"/>
    <col min="7" max="7" width="5.5703125" style="471" customWidth="1"/>
    <col min="8" max="8" width="7.7109375" style="471" bestFit="1" customWidth="1"/>
    <col min="9" max="9" width="7.5703125" style="471" customWidth="1"/>
    <col min="10" max="10" width="7.7109375" style="471" bestFit="1" customWidth="1"/>
    <col min="11" max="11" width="6.7109375" style="471" bestFit="1" customWidth="1"/>
    <col min="12" max="12" width="8.42578125" style="471" customWidth="1"/>
    <col min="13" max="13" width="7.7109375" style="471" customWidth="1"/>
    <col min="14" max="14" width="7.85546875" style="471" customWidth="1"/>
    <col min="15" max="15" width="8.140625" style="471" customWidth="1"/>
    <col min="16" max="16384" width="9.140625" style="471"/>
  </cols>
  <sheetData>
    <row r="2" spans="1:19">
      <c r="A2" s="471">
        <v>1</v>
      </c>
      <c r="B2" s="471">
        <v>2</v>
      </c>
      <c r="C2" s="471">
        <v>3</v>
      </c>
      <c r="D2" s="471">
        <v>4</v>
      </c>
      <c r="E2" s="471">
        <v>5</v>
      </c>
      <c r="F2" s="471">
        <v>6</v>
      </c>
      <c r="G2" s="471">
        <v>7</v>
      </c>
      <c r="H2" s="471">
        <v>8</v>
      </c>
      <c r="I2" s="471">
        <v>9</v>
      </c>
      <c r="J2" s="471">
        <v>10</v>
      </c>
      <c r="K2" s="471">
        <v>11</v>
      </c>
      <c r="L2" s="471">
        <v>12</v>
      </c>
      <c r="M2" s="471">
        <v>13</v>
      </c>
      <c r="N2" s="471">
        <v>14</v>
      </c>
      <c r="O2" s="471">
        <v>15</v>
      </c>
      <c r="P2" s="674">
        <v>16</v>
      </c>
      <c r="Q2" s="674">
        <v>17</v>
      </c>
      <c r="R2" s="674">
        <v>18</v>
      </c>
      <c r="S2" s="674">
        <v>19</v>
      </c>
    </row>
    <row r="3" spans="1:19" ht="15.75" thickBot="1">
      <c r="A3" s="586" t="s">
        <v>937</v>
      </c>
      <c r="L3" s="341"/>
    </row>
    <row r="4" spans="1:19" ht="15.75" thickBot="1">
      <c r="D4" s="829" t="s">
        <v>923</v>
      </c>
      <c r="E4" s="830"/>
      <c r="F4" s="830"/>
      <c r="G4" s="831"/>
      <c r="H4" s="829" t="s">
        <v>374</v>
      </c>
      <c r="I4" s="830"/>
      <c r="J4" s="830"/>
      <c r="K4" s="831"/>
      <c r="L4" s="826" t="s">
        <v>440</v>
      </c>
      <c r="M4" s="827"/>
      <c r="N4" s="827"/>
      <c r="O4" s="828"/>
      <c r="P4" s="826" t="s">
        <v>1004</v>
      </c>
      <c r="Q4" s="827"/>
      <c r="R4" s="827"/>
      <c r="S4" s="828"/>
    </row>
    <row r="5" spans="1:19" ht="30.75" thickBot="1">
      <c r="A5" s="320" t="s">
        <v>439</v>
      </c>
      <c r="B5" s="320" t="s">
        <v>933</v>
      </c>
      <c r="C5" s="320" t="s">
        <v>934</v>
      </c>
      <c r="D5" s="519" t="s">
        <v>411</v>
      </c>
      <c r="E5" s="519" t="s">
        <v>410</v>
      </c>
      <c r="F5" s="519" t="s">
        <v>413</v>
      </c>
      <c r="G5" s="519" t="s">
        <v>412</v>
      </c>
      <c r="H5" s="519" t="s">
        <v>411</v>
      </c>
      <c r="I5" s="519" t="s">
        <v>410</v>
      </c>
      <c r="J5" s="519" t="s">
        <v>413</v>
      </c>
      <c r="K5" s="519" t="s">
        <v>412</v>
      </c>
      <c r="L5" s="519" t="s">
        <v>411</v>
      </c>
      <c r="M5" s="519" t="s">
        <v>410</v>
      </c>
      <c r="N5" s="519" t="s">
        <v>413</v>
      </c>
      <c r="O5" s="519" t="s">
        <v>412</v>
      </c>
      <c r="P5" s="519" t="s">
        <v>411</v>
      </c>
      <c r="Q5" s="519" t="s">
        <v>410</v>
      </c>
      <c r="R5" s="519" t="s">
        <v>413</v>
      </c>
      <c r="S5" s="519" t="s">
        <v>412</v>
      </c>
    </row>
    <row r="6" spans="1:19" ht="45">
      <c r="A6" s="540">
        <v>300</v>
      </c>
      <c r="B6" s="520"/>
      <c r="C6" s="520" t="s">
        <v>922</v>
      </c>
      <c r="D6" s="541">
        <f>VLOOKUP($A6,PRICES!$A:$BP,65,FALSE)</f>
        <v>192.94868924334335</v>
      </c>
      <c r="E6" s="541">
        <f>VLOOKUP($A6,PRICES!$A:$BP,66,FALSE)</f>
        <v>260.49925643326884</v>
      </c>
      <c r="F6" s="541">
        <f>VLOOKUP($A6,PRICES!$A:$BP,67,FALSE)</f>
        <v>117.06200701630991</v>
      </c>
      <c r="G6" s="541">
        <f>VLOOKUP($A6,PRICES!$A:$BP,68,FALSE)</f>
        <v>132.94536608359527</v>
      </c>
      <c r="H6" s="520">
        <f>VLOOKUP($A6,'Further adjustment'!$A:$Q,7,FALSE)</f>
        <v>361039</v>
      </c>
      <c r="I6" s="520">
        <f>VLOOKUP($A6,'Further adjustment'!$A:$Q,6,FALSE)</f>
        <v>3833</v>
      </c>
      <c r="J6" s="520">
        <f>VLOOKUP($A6,'Further adjustment'!$A:$Q,9,FALSE)</f>
        <v>623402</v>
      </c>
      <c r="K6" s="520">
        <f>VLOOKUP($A6,'Further adjustment'!$A:$Q,8,FALSE)</f>
        <v>11253</v>
      </c>
      <c r="L6" s="541">
        <f>((D6*H6)+(D7*H7)+(D8*H8))/SUM(H6:H8)</f>
        <v>180.34724133964534</v>
      </c>
      <c r="M6" s="541">
        <f t="shared" ref="M6:O6" si="0">((E6*I6)+(E7*I7)+(E8*I8))/SUM(I6:I8)</f>
        <v>255.46437925016838</v>
      </c>
      <c r="N6" s="541">
        <f t="shared" si="0"/>
        <v>106.54271866003403</v>
      </c>
      <c r="O6" s="541">
        <f t="shared" si="0"/>
        <v>137.81243018737075</v>
      </c>
      <c r="P6" s="541">
        <v>0</v>
      </c>
      <c r="Q6" s="541">
        <v>0</v>
      </c>
      <c r="R6" s="541">
        <v>0</v>
      </c>
      <c r="S6" s="541">
        <v>0</v>
      </c>
    </row>
    <row r="7" spans="1:19" ht="75">
      <c r="A7" s="528">
        <v>301</v>
      </c>
      <c r="B7" s="520" t="s">
        <v>1043</v>
      </c>
      <c r="C7" s="520" t="s">
        <v>935</v>
      </c>
      <c r="D7" s="541">
        <f>VLOOKUP($A7,PRICES!$A:$BP,65,FALSE)</f>
        <v>162.68711479188269</v>
      </c>
      <c r="E7" s="541">
        <f>VLOOKUP($A7,PRICES!$A:$BP,66,FALSE)</f>
        <v>170.35088291734263</v>
      </c>
      <c r="F7" s="541">
        <f>VLOOKUP($A7,PRICES!$A:$BP,67,FALSE)</f>
        <v>90.808130870513381</v>
      </c>
      <c r="G7" s="541">
        <f>VLOOKUP($A7,PRICES!$A:$BP,68,FALSE)</f>
        <v>90.808130870513381</v>
      </c>
      <c r="H7" s="520">
        <f>VLOOKUP($A7,'Further adjustment'!$A:$Q,7,FALSE)</f>
        <v>357257</v>
      </c>
      <c r="I7" s="520">
        <f>VLOOKUP($A7,'Further adjustment'!$A:$Q,6,FALSE)</f>
        <v>3302</v>
      </c>
      <c r="J7" s="520">
        <f>VLOOKUP($A7,'Further adjustment'!$A:$Q,9,FALSE)</f>
        <v>666114</v>
      </c>
      <c r="K7" s="520">
        <f>VLOOKUP($A7,'Further adjustment'!$A:$Q,8,FALSE)</f>
        <v>9663</v>
      </c>
      <c r="L7" s="541">
        <f>((D6*H6)+(D7*H7)+(D8*H8))/SUM(H6:H8)</f>
        <v>180.34724133964534</v>
      </c>
      <c r="M7" s="541">
        <f>((E6*I6)+(E7*I7)+(E8*I8))/SUM(I6:I8)</f>
        <v>255.46437925016838</v>
      </c>
      <c r="N7" s="541">
        <f>((F6*J6)+(F7*J7)+(F8*J8))/SUM(J6:J8)</f>
        <v>106.54271866003403</v>
      </c>
      <c r="O7" s="541">
        <f>((G6*K6)+(G7*K7)+(G8*K8))/SUM(K6:K8)</f>
        <v>137.81243018737075</v>
      </c>
      <c r="P7" s="541">
        <v>0</v>
      </c>
      <c r="Q7" s="541">
        <v>0</v>
      </c>
      <c r="R7" s="541">
        <v>0</v>
      </c>
      <c r="S7" s="541">
        <v>0</v>
      </c>
    </row>
    <row r="8" spans="1:19" ht="60">
      <c r="A8" s="528">
        <v>306</v>
      </c>
      <c r="B8" s="520" t="s">
        <v>1044</v>
      </c>
      <c r="C8" s="520" t="s">
        <v>921</v>
      </c>
      <c r="D8" s="541">
        <f>VLOOKUP($A8,PRICES!$A:$BP,65,FALSE)</f>
        <v>257.59676633616789</v>
      </c>
      <c r="E8" s="541">
        <f>VLOOKUP($A8,PRICES!$A:$BP,66,FALSE)</f>
        <v>348.24923591382179</v>
      </c>
      <c r="F8" s="541">
        <f>VLOOKUP($A8,PRICES!$A:$BP,67,FALSE)</f>
        <v>144.48183297150922</v>
      </c>
      <c r="G8" s="541">
        <f>VLOOKUP($A8,PRICES!$A:$BP,68,FALSE)</f>
        <v>167.27703691763463</v>
      </c>
      <c r="H8" s="520">
        <f>VLOOKUP($A8,'Further adjustment'!$A:$Q,7,FALSE)</f>
        <v>22778</v>
      </c>
      <c r="I8" s="520">
        <f>VLOOKUP($A8,'Further adjustment'!$A:$Q,6,FALSE)</f>
        <v>2821</v>
      </c>
      <c r="J8" s="520">
        <f>VLOOKUP($A8,'Further adjustment'!$A:$Q,9,FALSE)</f>
        <v>103410</v>
      </c>
      <c r="K8" s="520">
        <f>VLOOKUP($A8,'Further adjustment'!$A:$Q,8,FALSE)</f>
        <v>17274</v>
      </c>
      <c r="L8" s="541">
        <f>((D6*H6)+(D7*H7)+(D8*H8))/SUM(H6:H8)</f>
        <v>180.34724133964534</v>
      </c>
      <c r="M8" s="541">
        <f>((E6*I6)+(E7*I7)+(E8*I8))/SUM(I6:I8)</f>
        <v>255.46437925016838</v>
      </c>
      <c r="N8" s="541">
        <f>((F6*J6)+(F7*J7)+(F8*J8))/SUM(J6:J8)</f>
        <v>106.54271866003403</v>
      </c>
      <c r="O8" s="541">
        <f>((G6*K6)+(G7*K7)+(G8*K8))/SUM(K6:K8)</f>
        <v>137.81243018737075</v>
      </c>
      <c r="P8" s="541">
        <v>0</v>
      </c>
      <c r="Q8" s="541">
        <v>0</v>
      </c>
      <c r="R8" s="541">
        <v>0</v>
      </c>
      <c r="S8" s="541">
        <v>0</v>
      </c>
    </row>
    <row r="9" spans="1:19" ht="75">
      <c r="A9" s="528">
        <v>370</v>
      </c>
      <c r="B9" s="520" t="s">
        <v>1007</v>
      </c>
      <c r="C9" s="520" t="s">
        <v>1049</v>
      </c>
      <c r="D9" s="541">
        <f>VLOOKUP($A9,PRICES!$A:$BP,65,FALSE)</f>
        <v>218.39299283795995</v>
      </c>
      <c r="E9" s="541">
        <f>VLOOKUP($A9,PRICES!$A:$BP,66,FALSE)</f>
        <v>236.94776997404054</v>
      </c>
      <c r="F9" s="541">
        <f>VLOOKUP($A9,PRICES!$A:$BP,67,FALSE)</f>
        <v>96.049941976075317</v>
      </c>
      <c r="G9" s="541">
        <f>VLOOKUP($A9,PRICES!$A:$BP,68,FALSE)</f>
        <v>117.81215297644292</v>
      </c>
      <c r="H9" s="520">
        <f>VLOOKUP($A9,'Further adjustment'!$A:$Q,7,FALSE)</f>
        <v>83939</v>
      </c>
      <c r="I9" s="520">
        <f>VLOOKUP($A9,'Further adjustment'!$A:$Q,6,FALSE)</f>
        <v>6332</v>
      </c>
      <c r="J9" s="520">
        <f>VLOOKUP($A9,'Further adjustment'!$A:$Q,9,FALSE)</f>
        <v>605539</v>
      </c>
      <c r="K9" s="520">
        <f>VLOOKUP($A9,'Further adjustment'!$A:$Q,8,FALSE)</f>
        <v>36408</v>
      </c>
      <c r="L9" s="541">
        <f>((D9*H9)+(D10*H10))/SUM(H9:H10)</f>
        <v>206.49337441169953</v>
      </c>
      <c r="M9" s="541">
        <f t="shared" ref="M9:O9" si="1">((E9*I9)+(E10*I10))/SUM(I9:I10)</f>
        <v>212.67357213040765</v>
      </c>
      <c r="N9" s="541">
        <f t="shared" si="1"/>
        <v>92.135023868247913</v>
      </c>
      <c r="O9" s="541">
        <f t="shared" si="1"/>
        <v>101.13165992901129</v>
      </c>
      <c r="P9" s="541">
        <v>0</v>
      </c>
      <c r="Q9" s="541">
        <v>0</v>
      </c>
      <c r="R9" s="541">
        <v>0</v>
      </c>
      <c r="S9" s="541">
        <v>0</v>
      </c>
    </row>
    <row r="10" spans="1:19" ht="75">
      <c r="A10" s="528">
        <v>800</v>
      </c>
      <c r="B10" s="520" t="s">
        <v>1007</v>
      </c>
      <c r="C10" s="520" t="s">
        <v>1049</v>
      </c>
      <c r="D10" s="541">
        <f>VLOOKUP($A10,PRICES!$A:$BP,65,FALSE)</f>
        <v>198.95977656064647</v>
      </c>
      <c r="E10" s="541">
        <f>VLOOKUP($A10,PRICES!$A:$BP,66,FALSE)</f>
        <v>198.95977656064647</v>
      </c>
      <c r="F10" s="541">
        <f>VLOOKUP($A10,PRICES!$A:$BP,67,FALSE)</f>
        <v>89.242865620431161</v>
      </c>
      <c r="G10" s="541">
        <f>VLOOKUP($A10,PRICES!$A:$BP,68,FALSE)</f>
        <v>89.242865620431161</v>
      </c>
      <c r="H10" s="520">
        <f>VLOOKUP($A10,'Further adjustment'!$A:$Q,7,FALSE)</f>
        <v>132585</v>
      </c>
      <c r="I10" s="520">
        <f>VLOOKUP($A10,'Further adjustment'!$A:$Q,6,FALSE)</f>
        <v>11208</v>
      </c>
      <c r="J10" s="520">
        <f>VLOOKUP($A10,'Further adjustment'!$A:$Q,9,FALSE)</f>
        <v>819677</v>
      </c>
      <c r="K10" s="520">
        <f>VLOOKUP($A10,'Further adjustment'!$A:$Q,8,FALSE)</f>
        <v>51082</v>
      </c>
      <c r="L10" s="541">
        <f>((D9*H9)+(D10*H10))/SUM(H9:H10)</f>
        <v>206.49337441169953</v>
      </c>
      <c r="M10" s="541">
        <f t="shared" ref="M10:O10" si="2">((E9*I9)+(E10*I10))/SUM(I9:I10)</f>
        <v>212.67357213040765</v>
      </c>
      <c r="N10" s="541">
        <f t="shared" si="2"/>
        <v>92.135023868247913</v>
      </c>
      <c r="O10" s="541">
        <f t="shared" si="2"/>
        <v>101.13165992901129</v>
      </c>
      <c r="P10" s="541">
        <v>0</v>
      </c>
      <c r="Q10" s="541">
        <v>0</v>
      </c>
      <c r="R10" s="541">
        <v>0</v>
      </c>
      <c r="S10" s="541">
        <v>0</v>
      </c>
    </row>
    <row r="11" spans="1:19" ht="60">
      <c r="A11" s="528">
        <v>361</v>
      </c>
      <c r="B11" s="520" t="s">
        <v>1048</v>
      </c>
      <c r="C11" s="520" t="s">
        <v>1011</v>
      </c>
      <c r="D11" s="541">
        <f>VLOOKUP($A11,PRICES!$A:$BP,65,FALSE)</f>
        <v>265.68778006994108</v>
      </c>
      <c r="E11" s="541">
        <f>VLOOKUP($A11,PRICES!$A:$BP,66,FALSE)</f>
        <v>309.24993898289625</v>
      </c>
      <c r="F11" s="541">
        <f>VLOOKUP($A11,PRICES!$A:$BP,67,FALSE)</f>
        <v>127.0964309911821</v>
      </c>
      <c r="G11" s="541">
        <f>VLOOKUP($A11,PRICES!$A:$BP,68,FALSE)</f>
        <v>147.31513523868136</v>
      </c>
      <c r="H11" s="520">
        <f>VLOOKUP($A11,'Further adjustment'!$A:$Q,7,FALSE)</f>
        <v>70458</v>
      </c>
      <c r="I11" s="520">
        <f>VLOOKUP($A11,'Further adjustment'!$A:$Q,6,FALSE)</f>
        <v>1454</v>
      </c>
      <c r="J11" s="520">
        <f>VLOOKUP($A11,'Further adjustment'!$A:$Q,9,FALSE)</f>
        <v>581903</v>
      </c>
      <c r="K11" s="520">
        <f>VLOOKUP($A11,'Further adjustment'!$A:$Q,8,FALSE)</f>
        <v>15040</v>
      </c>
      <c r="L11" s="541"/>
      <c r="M11" s="541"/>
      <c r="N11" s="541"/>
      <c r="O11" s="541">
        <f>VLOOKUP(A11,'14-15 tariff'!A:F,6,FALSE)*(1+'Price Adjustments'!$F$7)</f>
        <v>238.26668954842131</v>
      </c>
      <c r="P11" s="541"/>
      <c r="Q11" s="541"/>
      <c r="R11" s="541"/>
      <c r="S11" s="541">
        <v>0</v>
      </c>
    </row>
  </sheetData>
  <mergeCells count="4">
    <mergeCell ref="L4:O4"/>
    <mergeCell ref="D4:G4"/>
    <mergeCell ref="H4:K4"/>
    <mergeCell ref="P4:S4"/>
  </mergeCells>
  <hyperlinks>
    <hyperlink ref="A3" location="Navigation!A1" display="Home"/>
  </hyperlinks>
  <pageMargins left="0.70866141732283472" right="0.70866141732283472" top="0.74803149606299213" bottom="0.74803149606299213" header="0.31496062992125984" footer="0.31496062992125984"/>
  <pageSetup paperSize="9" orientation="portrait" cellComments="atEnd"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theme="8"/>
  </sheetPr>
  <dimension ref="A1:CP69"/>
  <sheetViews>
    <sheetView zoomScale="80" zoomScaleNormal="80" workbookViewId="0">
      <pane xSplit="2" ySplit="5" topLeftCell="S6" activePane="bottomRight" state="frozen"/>
      <selection pane="topRight" activeCell="C1" sqref="C1"/>
      <selection pane="bottomLeft" activeCell="A6" sqref="A6"/>
      <selection pane="bottomRight"/>
    </sheetView>
  </sheetViews>
  <sheetFormatPr defaultRowHeight="15"/>
  <cols>
    <col min="2" max="2" width="36.140625" customWidth="1"/>
    <col min="3" max="3" width="9.140625" customWidth="1"/>
    <col min="4" max="6" width="9.140625" style="141" customWidth="1"/>
    <col min="7" max="7" width="0.85546875" style="141" customWidth="1"/>
    <col min="8" max="11" width="9.140625" style="340" customWidth="1"/>
    <col min="12" max="15" width="9.140625" style="340"/>
    <col min="16" max="16" width="0.85546875" style="340" customWidth="1"/>
    <col min="17" max="20" width="9.140625" style="141" customWidth="1"/>
    <col min="21" max="21" width="9.7109375" style="156" bestFit="1" customWidth="1"/>
    <col min="22" max="24" width="9.140625" style="156"/>
    <col min="25" max="25" width="0.85546875" style="340" customWidth="1"/>
    <col min="27" max="29" width="9.140625" style="141"/>
    <col min="30" max="33" width="9.140625" style="154"/>
    <col min="34" max="34" width="0.85546875" style="340" customWidth="1"/>
    <col min="35" max="35" width="12" style="340" bestFit="1" customWidth="1"/>
    <col min="36" max="36" width="12" style="458" customWidth="1"/>
    <col min="37" max="37" width="12" style="156" bestFit="1" customWidth="1"/>
    <col min="38" max="40" width="9.140625" style="156"/>
    <col min="41" max="44" width="9.140625" style="340"/>
    <col min="45" max="49" width="9.42578125" style="156" customWidth="1"/>
    <col min="50" max="50" width="0.85546875" style="340" customWidth="1"/>
    <col min="51" max="51" width="13.42578125" style="156" customWidth="1"/>
    <col min="52" max="54" width="13.42578125" style="425" customWidth="1"/>
    <col min="55" max="55" width="12" style="156" bestFit="1" customWidth="1"/>
    <col min="56" max="57" width="9.140625" style="156"/>
    <col min="58" max="58" width="10.28515625" style="156" bestFit="1" customWidth="1"/>
    <col min="59" max="62" width="10.28515625" style="250" customWidth="1"/>
    <col min="63" max="63" width="0.85546875" style="340" customWidth="1"/>
    <col min="64" max="67" width="10.28515625" style="250" customWidth="1"/>
    <col min="68" max="68" width="10.28515625" style="471" customWidth="1"/>
    <col min="69" max="69" width="0.85546875" style="340" customWidth="1"/>
    <col min="70" max="70" width="18.42578125" style="471" customWidth="1"/>
    <col min="71" max="74" width="10.28515625" style="471" customWidth="1"/>
    <col min="75" max="75" width="15.85546875" style="340" customWidth="1"/>
    <col min="76" max="76" width="10.42578125" style="340" customWidth="1"/>
    <col min="77" max="83" width="10.28515625" style="340" customWidth="1"/>
    <col min="84" max="84" width="0.85546875" style="340" customWidth="1"/>
    <col min="85" max="85" width="10.42578125" style="340" customWidth="1"/>
    <col min="86" max="88" width="10.28515625" style="340" customWidth="1"/>
  </cols>
  <sheetData>
    <row r="1" spans="1:94" ht="21" thickBot="1">
      <c r="A1" s="319">
        <v>1</v>
      </c>
      <c r="B1" s="142" t="s">
        <v>907</v>
      </c>
      <c r="C1" s="143"/>
      <c r="D1" s="143"/>
      <c r="E1" s="318">
        <v>5</v>
      </c>
      <c r="F1" s="318">
        <v>6</v>
      </c>
      <c r="G1" s="318">
        <v>7</v>
      </c>
      <c r="H1" s="318">
        <v>8</v>
      </c>
      <c r="I1" s="318">
        <v>9</v>
      </c>
      <c r="J1" s="318">
        <v>10</v>
      </c>
      <c r="K1" s="318">
        <v>11</v>
      </c>
      <c r="L1" s="318">
        <v>12</v>
      </c>
      <c r="M1" s="318">
        <v>13</v>
      </c>
      <c r="N1" s="318">
        <v>14</v>
      </c>
      <c r="O1" s="318">
        <v>15</v>
      </c>
      <c r="P1" s="318">
        <v>16</v>
      </c>
      <c r="Q1" s="318">
        <v>17</v>
      </c>
      <c r="R1" s="318">
        <v>18</v>
      </c>
      <c r="S1" s="318">
        <v>19</v>
      </c>
      <c r="T1" s="318">
        <v>20</v>
      </c>
      <c r="U1" s="318">
        <v>21</v>
      </c>
      <c r="V1" s="318">
        <v>22</v>
      </c>
      <c r="W1" s="318">
        <v>23</v>
      </c>
      <c r="X1" s="318">
        <v>24</v>
      </c>
      <c r="Y1" s="318">
        <v>25</v>
      </c>
      <c r="Z1" s="318">
        <v>26</v>
      </c>
      <c r="AA1" s="318">
        <v>27</v>
      </c>
      <c r="AB1" s="318">
        <v>28</v>
      </c>
      <c r="AC1" s="318">
        <v>29</v>
      </c>
      <c r="AD1" s="318">
        <v>30</v>
      </c>
      <c r="AE1" s="318">
        <v>31</v>
      </c>
      <c r="AF1" s="318">
        <v>32</v>
      </c>
      <c r="AG1" s="318">
        <v>33</v>
      </c>
      <c r="AH1" s="318">
        <v>34</v>
      </c>
      <c r="AI1" s="318">
        <v>35</v>
      </c>
      <c r="AJ1" s="318">
        <v>36</v>
      </c>
      <c r="AK1" s="318">
        <v>37</v>
      </c>
      <c r="AL1" s="318">
        <v>38</v>
      </c>
      <c r="AM1" s="318">
        <v>39</v>
      </c>
      <c r="AN1" s="318">
        <v>40</v>
      </c>
      <c r="AO1" s="318">
        <v>41</v>
      </c>
      <c r="AP1" s="318">
        <v>42</v>
      </c>
      <c r="AQ1" s="318">
        <v>43</v>
      </c>
      <c r="AR1" s="318">
        <v>44</v>
      </c>
      <c r="AS1" s="318">
        <v>45</v>
      </c>
      <c r="AT1" s="318">
        <v>46</v>
      </c>
      <c r="AU1" s="318">
        <v>47</v>
      </c>
      <c r="AV1" s="318">
        <v>48</v>
      </c>
      <c r="AW1" s="318">
        <v>49</v>
      </c>
      <c r="AX1" s="318">
        <v>50</v>
      </c>
      <c r="AY1" s="318">
        <v>51</v>
      </c>
      <c r="AZ1" s="318">
        <v>52</v>
      </c>
      <c r="BA1" s="318">
        <v>53</v>
      </c>
      <c r="BB1" s="318">
        <v>54</v>
      </c>
      <c r="BC1" s="318">
        <v>55</v>
      </c>
      <c r="BD1" s="318">
        <v>56</v>
      </c>
      <c r="BE1" s="318">
        <v>57</v>
      </c>
      <c r="BF1" s="318">
        <v>58</v>
      </c>
      <c r="BG1" s="318">
        <v>59</v>
      </c>
      <c r="BH1" s="318">
        <v>60</v>
      </c>
      <c r="BI1" s="318">
        <v>61</v>
      </c>
      <c r="BJ1" s="318">
        <v>62</v>
      </c>
      <c r="BK1" s="318">
        <v>63</v>
      </c>
      <c r="BL1" s="318">
        <v>64</v>
      </c>
      <c r="BM1" s="318">
        <v>65</v>
      </c>
      <c r="BN1" s="318">
        <v>66</v>
      </c>
      <c r="BO1" s="318">
        <v>67</v>
      </c>
      <c r="BP1" s="318">
        <v>68</v>
      </c>
      <c r="BQ1" s="318">
        <v>69</v>
      </c>
      <c r="BR1" s="318">
        <v>70</v>
      </c>
      <c r="BS1" s="318">
        <v>71</v>
      </c>
      <c r="BT1" s="318">
        <v>72</v>
      </c>
      <c r="BU1" s="318">
        <v>73</v>
      </c>
      <c r="BV1" s="318">
        <v>74</v>
      </c>
      <c r="BW1" s="318">
        <v>75</v>
      </c>
      <c r="BX1" s="318">
        <v>76</v>
      </c>
      <c r="BY1" s="318">
        <v>77</v>
      </c>
      <c r="BZ1" s="318">
        <v>78</v>
      </c>
      <c r="CA1" s="318">
        <v>79</v>
      </c>
      <c r="CB1" s="318">
        <v>80</v>
      </c>
      <c r="CC1" s="318">
        <v>81</v>
      </c>
      <c r="CD1" s="318">
        <v>82</v>
      </c>
      <c r="CE1" s="318">
        <v>83</v>
      </c>
      <c r="CF1" s="318">
        <v>84</v>
      </c>
      <c r="CG1" s="318">
        <v>85</v>
      </c>
      <c r="CH1" s="318">
        <v>86</v>
      </c>
      <c r="CI1" s="318">
        <v>87</v>
      </c>
      <c r="CJ1" s="318">
        <v>88</v>
      </c>
    </row>
    <row r="2" spans="1:94" ht="19.5" customHeight="1" thickBot="1">
      <c r="A2" s="586" t="s">
        <v>937</v>
      </c>
      <c r="B2" s="392"/>
      <c r="C2" s="863" t="s">
        <v>731</v>
      </c>
      <c r="D2" s="863"/>
      <c r="E2" s="863"/>
      <c r="F2" s="863"/>
      <c r="G2" s="145"/>
      <c r="H2" s="864" t="s">
        <v>730</v>
      </c>
      <c r="I2" s="865"/>
      <c r="J2" s="865"/>
      <c r="K2" s="865"/>
      <c r="L2" s="865"/>
      <c r="M2" s="865"/>
      <c r="N2" s="865"/>
      <c r="O2" s="866"/>
      <c r="P2" s="145"/>
      <c r="Q2" s="870" t="s">
        <v>729</v>
      </c>
      <c r="R2" s="871"/>
      <c r="S2" s="871"/>
      <c r="T2" s="871"/>
      <c r="U2" s="871"/>
      <c r="V2" s="871"/>
      <c r="W2" s="871"/>
      <c r="X2" s="872"/>
      <c r="Y2" s="145"/>
      <c r="Z2" s="851" t="s">
        <v>728</v>
      </c>
      <c r="AA2" s="852"/>
      <c r="AB2" s="852"/>
      <c r="AC2" s="852"/>
      <c r="AD2" s="852"/>
      <c r="AE2" s="852"/>
      <c r="AF2" s="852"/>
      <c r="AG2" s="853"/>
      <c r="AH2" s="145"/>
      <c r="AI2" s="867" t="s">
        <v>727</v>
      </c>
      <c r="AJ2" s="868"/>
      <c r="AK2" s="868"/>
      <c r="AL2" s="868"/>
      <c r="AM2" s="868"/>
      <c r="AN2" s="868"/>
      <c r="AO2" s="868"/>
      <c r="AP2" s="868"/>
      <c r="AQ2" s="868"/>
      <c r="AR2" s="868"/>
      <c r="AS2" s="868"/>
      <c r="AT2" s="868"/>
      <c r="AU2" s="868"/>
      <c r="AV2" s="868"/>
      <c r="AW2" s="869"/>
      <c r="AX2" s="145"/>
      <c r="AY2" s="832" t="s">
        <v>726</v>
      </c>
      <c r="AZ2" s="833"/>
      <c r="BA2" s="833"/>
      <c r="BB2" s="833"/>
      <c r="BC2" s="833"/>
      <c r="BD2" s="833"/>
      <c r="BE2" s="833"/>
      <c r="BF2" s="833"/>
      <c r="BG2" s="833"/>
      <c r="BH2" s="833"/>
      <c r="BI2" s="833"/>
      <c r="BJ2" s="834"/>
      <c r="BK2" s="145"/>
      <c r="BL2" s="847" t="s">
        <v>910</v>
      </c>
      <c r="BM2" s="847"/>
      <c r="BN2" s="847"/>
      <c r="BO2" s="847"/>
      <c r="BP2" s="848"/>
      <c r="BQ2" s="145"/>
      <c r="BR2" s="854" t="s">
        <v>924</v>
      </c>
      <c r="BS2" s="847"/>
      <c r="BT2" s="847"/>
      <c r="BU2" s="847"/>
      <c r="BV2" s="848"/>
      <c r="BW2" s="847" t="s">
        <v>911</v>
      </c>
      <c r="BX2" s="847"/>
      <c r="BY2" s="847"/>
      <c r="BZ2" s="847"/>
      <c r="CA2" s="847"/>
      <c r="CB2" s="847"/>
      <c r="CC2" s="847"/>
      <c r="CD2" s="847"/>
      <c r="CE2" s="848"/>
      <c r="CF2" s="145"/>
      <c r="CG2" s="854" t="s">
        <v>1005</v>
      </c>
      <c r="CH2" s="847"/>
      <c r="CI2" s="847"/>
      <c r="CJ2" s="848"/>
    </row>
    <row r="3" spans="1:94" ht="32.25" customHeight="1" thickBot="1">
      <c r="A3" s="318"/>
      <c r="B3" s="392"/>
      <c r="C3" s="858" t="s">
        <v>517</v>
      </c>
      <c r="D3" s="858"/>
      <c r="E3" s="858"/>
      <c r="F3" s="859"/>
      <c r="G3" s="144"/>
      <c r="H3" s="860" t="s">
        <v>723</v>
      </c>
      <c r="I3" s="861"/>
      <c r="J3" s="861"/>
      <c r="K3" s="862"/>
      <c r="L3" s="860" t="s">
        <v>443</v>
      </c>
      <c r="M3" s="861"/>
      <c r="N3" s="861"/>
      <c r="O3" s="862"/>
      <c r="P3" s="144"/>
      <c r="Q3" s="873" t="s">
        <v>519</v>
      </c>
      <c r="R3" s="874"/>
      <c r="S3" s="874"/>
      <c r="T3" s="875"/>
      <c r="U3" s="876" t="s">
        <v>443</v>
      </c>
      <c r="V3" s="877"/>
      <c r="W3" s="877"/>
      <c r="X3" s="878"/>
      <c r="Y3" s="144"/>
      <c r="Z3" s="879" t="s">
        <v>520</v>
      </c>
      <c r="AA3" s="880"/>
      <c r="AB3" s="880"/>
      <c r="AC3" s="881"/>
      <c r="AD3" s="882" t="s">
        <v>443</v>
      </c>
      <c r="AE3" s="883"/>
      <c r="AF3" s="883"/>
      <c r="AG3" s="884"/>
      <c r="AH3" s="144"/>
      <c r="AI3" s="835" t="s">
        <v>724</v>
      </c>
      <c r="AJ3" s="835"/>
      <c r="AK3" s="835"/>
      <c r="AL3" s="835"/>
      <c r="AM3" s="835"/>
      <c r="AN3" s="835"/>
      <c r="AO3" s="835"/>
      <c r="AP3" s="835"/>
      <c r="AQ3" s="835"/>
      <c r="AR3" s="836"/>
      <c r="AS3" s="837" t="s">
        <v>725</v>
      </c>
      <c r="AT3" s="835"/>
      <c r="AU3" s="835"/>
      <c r="AV3" s="835"/>
      <c r="AW3" s="836"/>
      <c r="AX3" s="144"/>
      <c r="AY3" s="844"/>
      <c r="AZ3" s="845"/>
      <c r="BA3" s="845"/>
      <c r="BB3" s="845"/>
      <c r="BC3" s="845"/>
      <c r="BD3" s="845"/>
      <c r="BE3" s="845"/>
      <c r="BF3" s="845"/>
      <c r="BG3" s="845"/>
      <c r="BH3" s="845"/>
      <c r="BI3" s="845"/>
      <c r="BJ3" s="846"/>
      <c r="BK3" s="144"/>
      <c r="BL3" s="851"/>
      <c r="BM3" s="852"/>
      <c r="BN3" s="852"/>
      <c r="BO3" s="852"/>
      <c r="BP3" s="852"/>
      <c r="BQ3" s="144"/>
      <c r="BR3" s="855"/>
      <c r="BS3" s="855"/>
      <c r="BT3" s="855"/>
      <c r="BU3" s="855"/>
      <c r="BV3" s="856"/>
      <c r="BW3" s="521"/>
      <c r="BX3" s="521"/>
      <c r="BY3" s="521"/>
      <c r="BZ3" s="521"/>
      <c r="CA3" s="521"/>
      <c r="CB3" s="521"/>
      <c r="CC3" s="521"/>
      <c r="CD3" s="521"/>
      <c r="CE3" s="522"/>
      <c r="CF3" s="144"/>
      <c r="CG3" s="854"/>
      <c r="CH3" s="847"/>
      <c r="CI3" s="847"/>
      <c r="CJ3" s="848"/>
    </row>
    <row r="4" spans="1:94" s="340" customFormat="1" ht="32.25" customHeight="1" thickBot="1">
      <c r="A4" s="318"/>
      <c r="B4" s="393"/>
      <c r="C4" s="373"/>
      <c r="D4" s="358"/>
      <c r="E4" s="336"/>
      <c r="F4" s="333"/>
      <c r="G4" s="144"/>
      <c r="H4" s="383"/>
      <c r="I4" s="384"/>
      <c r="J4" s="384"/>
      <c r="K4" s="385"/>
      <c r="L4" s="384"/>
      <c r="M4" s="384"/>
      <c r="N4" s="384"/>
      <c r="O4" s="385"/>
      <c r="P4" s="144"/>
      <c r="Q4" s="328"/>
      <c r="R4" s="339"/>
      <c r="S4" s="339"/>
      <c r="T4" s="339"/>
      <c r="U4" s="329"/>
      <c r="V4" s="332"/>
      <c r="W4" s="332"/>
      <c r="X4" s="331"/>
      <c r="Y4" s="144"/>
      <c r="Z4" s="391"/>
      <c r="AA4" s="391"/>
      <c r="AB4" s="338"/>
      <c r="AC4" s="337"/>
      <c r="AD4" s="879"/>
      <c r="AE4" s="880"/>
      <c r="AF4" s="880"/>
      <c r="AG4" s="881"/>
      <c r="AH4" s="144"/>
      <c r="AI4" s="835" t="s">
        <v>678</v>
      </c>
      <c r="AJ4" s="835"/>
      <c r="AK4" s="835"/>
      <c r="AL4" s="835"/>
      <c r="AM4" s="835"/>
      <c r="AN4" s="836"/>
      <c r="AO4" s="835" t="s">
        <v>443</v>
      </c>
      <c r="AP4" s="835"/>
      <c r="AQ4" s="835"/>
      <c r="AR4" s="836"/>
      <c r="AS4" s="837" t="s">
        <v>669</v>
      </c>
      <c r="AT4" s="835"/>
      <c r="AU4" s="835"/>
      <c r="AV4" s="835"/>
      <c r="AW4" s="836"/>
      <c r="AX4" s="144"/>
      <c r="AY4" s="838" t="s">
        <v>726</v>
      </c>
      <c r="AZ4" s="839"/>
      <c r="BA4" s="839"/>
      <c r="BB4" s="839"/>
      <c r="BC4" s="839"/>
      <c r="BD4" s="839"/>
      <c r="BE4" s="839"/>
      <c r="BF4" s="840"/>
      <c r="BG4" s="841" t="s">
        <v>443</v>
      </c>
      <c r="BH4" s="842"/>
      <c r="BI4" s="842"/>
      <c r="BJ4" s="843"/>
      <c r="BK4" s="144"/>
      <c r="BL4" s="849" t="s">
        <v>719</v>
      </c>
      <c r="BM4" s="850"/>
      <c r="BN4" s="850"/>
      <c r="BO4" s="850"/>
      <c r="BP4" s="850"/>
      <c r="BQ4" s="144"/>
      <c r="BR4" s="851" t="s">
        <v>925</v>
      </c>
      <c r="BS4" s="852"/>
      <c r="BT4" s="852"/>
      <c r="BU4" s="852"/>
      <c r="BV4" s="853"/>
      <c r="BW4" s="857" t="s">
        <v>1052</v>
      </c>
      <c r="BX4" s="855"/>
      <c r="BY4" s="855"/>
      <c r="BZ4" s="855"/>
      <c r="CA4" s="856"/>
      <c r="CB4" s="851" t="s">
        <v>443</v>
      </c>
      <c r="CC4" s="852"/>
      <c r="CD4" s="852"/>
      <c r="CE4" s="852"/>
      <c r="CF4" s="144"/>
      <c r="CG4" s="854" t="s">
        <v>1006</v>
      </c>
      <c r="CH4" s="847"/>
      <c r="CI4" s="847"/>
      <c r="CJ4" s="848"/>
    </row>
    <row r="5" spans="1:94" ht="35.25" customHeight="1" thickBot="1">
      <c r="A5" s="147" t="s">
        <v>372</v>
      </c>
      <c r="B5" s="275" t="s">
        <v>51</v>
      </c>
      <c r="C5" s="148" t="s">
        <v>411</v>
      </c>
      <c r="D5" s="148" t="s">
        <v>410</v>
      </c>
      <c r="E5" s="148" t="s">
        <v>413</v>
      </c>
      <c r="F5" s="148" t="s">
        <v>412</v>
      </c>
      <c r="G5" s="146"/>
      <c r="H5" s="386" t="s">
        <v>411</v>
      </c>
      <c r="I5" s="386" t="s">
        <v>410</v>
      </c>
      <c r="J5" s="386" t="s">
        <v>413</v>
      </c>
      <c r="K5" s="386" t="s">
        <v>412</v>
      </c>
      <c r="L5" s="387" t="s">
        <v>411</v>
      </c>
      <c r="M5" s="386" t="s">
        <v>410</v>
      </c>
      <c r="N5" s="386" t="s">
        <v>413</v>
      </c>
      <c r="O5" s="386" t="s">
        <v>412</v>
      </c>
      <c r="P5" s="146"/>
      <c r="Q5" s="149" t="s">
        <v>411</v>
      </c>
      <c r="R5" s="149" t="s">
        <v>410</v>
      </c>
      <c r="S5" s="149" t="s">
        <v>413</v>
      </c>
      <c r="T5" s="149" t="s">
        <v>412</v>
      </c>
      <c r="U5" s="149" t="s">
        <v>411</v>
      </c>
      <c r="V5" s="149" t="s">
        <v>410</v>
      </c>
      <c r="W5" s="149" t="s">
        <v>413</v>
      </c>
      <c r="X5" s="149" t="s">
        <v>412</v>
      </c>
      <c r="Y5" s="146"/>
      <c r="Z5" s="151" t="s">
        <v>411</v>
      </c>
      <c r="AA5" s="151" t="s">
        <v>410</v>
      </c>
      <c r="AB5" s="151" t="s">
        <v>413</v>
      </c>
      <c r="AC5" s="151" t="s">
        <v>412</v>
      </c>
      <c r="AD5" s="394" t="s">
        <v>411</v>
      </c>
      <c r="AE5" s="151" t="s">
        <v>410</v>
      </c>
      <c r="AF5" s="151" t="s">
        <v>413</v>
      </c>
      <c r="AG5" s="151" t="s">
        <v>412</v>
      </c>
      <c r="AH5" s="146"/>
      <c r="AI5" s="153" t="s">
        <v>677</v>
      </c>
      <c r="AJ5" s="153" t="s">
        <v>771</v>
      </c>
      <c r="AK5" s="153" t="s">
        <v>411</v>
      </c>
      <c r="AL5" s="153" t="s">
        <v>410</v>
      </c>
      <c r="AM5" s="153" t="s">
        <v>413</v>
      </c>
      <c r="AN5" s="153" t="s">
        <v>412</v>
      </c>
      <c r="AO5" s="258" t="s">
        <v>411</v>
      </c>
      <c r="AP5" s="153" t="s">
        <v>410</v>
      </c>
      <c r="AQ5" s="153" t="s">
        <v>413</v>
      </c>
      <c r="AR5" s="153" t="s">
        <v>412</v>
      </c>
      <c r="AS5" s="153" t="s">
        <v>677</v>
      </c>
      <c r="AT5" s="153" t="s">
        <v>411</v>
      </c>
      <c r="AU5" s="153" t="s">
        <v>410</v>
      </c>
      <c r="AV5" s="153" t="s">
        <v>413</v>
      </c>
      <c r="AW5" s="153" t="s">
        <v>412</v>
      </c>
      <c r="AX5" s="146"/>
      <c r="AY5" s="259" t="s">
        <v>737</v>
      </c>
      <c r="AZ5" s="259" t="s">
        <v>738</v>
      </c>
      <c r="BA5" s="259" t="s">
        <v>739</v>
      </c>
      <c r="BB5" s="259" t="s">
        <v>740</v>
      </c>
      <c r="BC5" s="259" t="s">
        <v>411</v>
      </c>
      <c r="BD5" s="259" t="s">
        <v>410</v>
      </c>
      <c r="BE5" s="259" t="s">
        <v>413</v>
      </c>
      <c r="BF5" s="259" t="s">
        <v>412</v>
      </c>
      <c r="BG5" s="259" t="s">
        <v>411</v>
      </c>
      <c r="BH5" s="259" t="s">
        <v>410</v>
      </c>
      <c r="BI5" s="259" t="s">
        <v>413</v>
      </c>
      <c r="BJ5" s="259" t="s">
        <v>412</v>
      </c>
      <c r="BK5" s="146"/>
      <c r="BL5" s="151" t="s">
        <v>881</v>
      </c>
      <c r="BM5" s="151" t="s">
        <v>411</v>
      </c>
      <c r="BN5" s="151" t="s">
        <v>410</v>
      </c>
      <c r="BO5" s="151" t="s">
        <v>413</v>
      </c>
      <c r="BP5" s="365" t="s">
        <v>412</v>
      </c>
      <c r="BQ5" s="146"/>
      <c r="BR5" s="151" t="s">
        <v>994</v>
      </c>
      <c r="BS5" s="151" t="s">
        <v>411</v>
      </c>
      <c r="BT5" s="151" t="s">
        <v>410</v>
      </c>
      <c r="BU5" s="151" t="s">
        <v>413</v>
      </c>
      <c r="BV5" s="151" t="s">
        <v>412</v>
      </c>
      <c r="BW5" s="151" t="s">
        <v>720</v>
      </c>
      <c r="BX5" s="151" t="s">
        <v>411</v>
      </c>
      <c r="BY5" s="151" t="s">
        <v>410</v>
      </c>
      <c r="BZ5" s="151" t="s">
        <v>413</v>
      </c>
      <c r="CA5" s="151" t="s">
        <v>412</v>
      </c>
      <c r="CB5" s="394" t="s">
        <v>411</v>
      </c>
      <c r="CC5" s="151" t="s">
        <v>410</v>
      </c>
      <c r="CD5" s="151" t="s">
        <v>413</v>
      </c>
      <c r="CE5" s="365" t="s">
        <v>412</v>
      </c>
      <c r="CF5" s="146"/>
      <c r="CG5" s="151" t="s">
        <v>411</v>
      </c>
      <c r="CH5" s="151" t="s">
        <v>410</v>
      </c>
      <c r="CI5" s="151" t="s">
        <v>413</v>
      </c>
      <c r="CJ5" s="151" t="s">
        <v>412</v>
      </c>
    </row>
    <row r="6" spans="1:94" ht="16.5" customHeight="1">
      <c r="A6" s="279">
        <v>100</v>
      </c>
      <c r="B6" s="276" t="s">
        <v>1</v>
      </c>
      <c r="C6" s="277">
        <f>IF(ISERROR(VLOOKUP($A6,'Allocate OPROC cost'!A:M,11,FALSE)),"-",VLOOKUP($A6,'Allocate OPROC cost'!A:M,11,FALSE))</f>
        <v>133.75428915676903</v>
      </c>
      <c r="D6" s="140">
        <f>IF(ISERROR(VLOOKUP($A6,'Allocate OPROC cost'!A:M,10,FALSE)),"-",VLOOKUP($A6,'Allocate OPROC cost'!A:M,10,FALSE))</f>
        <v>203.97241543410101</v>
      </c>
      <c r="E6" s="140">
        <f>IF(ISERROR(VLOOKUP($A6,'Allocate OPROC cost'!A:M,13,FALSE)),"-",VLOOKUP($A6,'Allocate OPROC cost'!A:M,13,FALSE))</f>
        <v>101.62246314241673</v>
      </c>
      <c r="F6" s="278">
        <f>IF(ISERROR(VLOOKUP($A6,'Allocate OPROC cost'!A:M,12,FALSE)),"-",VLOOKUP($A6,'Allocate OPROC cost'!A:M,12,FALSE))</f>
        <v>148.27686758121826</v>
      </c>
      <c r="G6" s="281"/>
      <c r="H6" s="388">
        <f>IF(ISERROR(VLOOKUP($A6,'Allocate OPROC cost'!A:AO,39,FALSE)),"-",VLOOKUP($A6,'Allocate OPROC cost'!A:AO,39,FALSE))</f>
        <v>134.08424443764642</v>
      </c>
      <c r="I6" s="389">
        <f>IF(ISERROR(VLOOKUP($A6,'Allocate OPROC cost'!A:AO,38,FALSE)),"-",VLOOKUP($A6,'Allocate OPROC cost'!A:AO,38,FALSE))</f>
        <v>203.97241543410101</v>
      </c>
      <c r="J6" s="389">
        <f>IF(ISERROR(VLOOKUP($A6,'Allocate OPROC cost'!A:AO,41,FALSE)),"-",VLOOKUP($A6,'Allocate OPROC cost'!A:AO,41,FALSE))</f>
        <v>102.00634797106821</v>
      </c>
      <c r="K6" s="390">
        <f>IF(ISERROR(VLOOKUP($A6,'Allocate OPROC cost'!A:AO,40,FALSE)),"-",VLOOKUP($A6,'Allocate OPROC cost'!A:AO,40,FALSE))</f>
        <v>148.27686758121826</v>
      </c>
      <c r="L6" s="405">
        <f t="shared" ref="L6:L37" si="0">IF(ISERROR(H6/C6-1),"-",H6/C6-1)</f>
        <v>2.4668762621187224E-3</v>
      </c>
      <c r="M6" s="406">
        <f t="shared" ref="M6:M37" si="1">IF(ISERROR(I6/D6-1),"-",I6/D6-1)</f>
        <v>0</v>
      </c>
      <c r="N6" s="406">
        <f t="shared" ref="N6:N37" si="2">IF(ISERROR(J6/E6-1),"-",J6/E6-1)</f>
        <v>3.7775587875044092E-3</v>
      </c>
      <c r="O6" s="405">
        <f t="shared" ref="O6:O37" si="3">IF(ISERROR(K6/F6-1),"-",K6/F6-1)</f>
        <v>0</v>
      </c>
      <c r="P6" s="281"/>
      <c r="Q6" s="283">
        <f>IF(ISERROR(VLOOKUP($A6,'Front-loading'!$A:$AG,27,FALSE)),"-",VLOOKUP($A6,'Front-loading'!$A:$AG,27,FALSE))</f>
        <v>149.53784691332538</v>
      </c>
      <c r="R6" s="150">
        <f>IF(ISERROR(VLOOKUP($A6,'Front-loading'!$A:$AG,26,FALSE)),"-",VLOOKUP($A6,'Front-loading'!$A:$AG,26,FALSE))</f>
        <v>232.77588073019254</v>
      </c>
      <c r="S6" s="150">
        <f>IF(ISERROR(VLOOKUP($A6,'Front-loading'!$A:$AG,29,FALSE)),"-",VLOOKUP($A6,'Front-loading'!$A:$AG,29,FALSE))</f>
        <v>91.805713173961394</v>
      </c>
      <c r="T6" s="284">
        <f>IF(ISERROR(VLOOKUP($A6,'Front-loading'!$A:$AG,28,FALSE)),"-",VLOOKUP($A6,'Front-loading'!$A:$AG,28,FALSE))</f>
        <v>133.44918082309644</v>
      </c>
      <c r="U6" s="409">
        <f t="shared" ref="U6:U37" si="4">IF(ISERROR(Q6/H6-1),"-",Q6/H6-1)</f>
        <v>0.11525293326215813</v>
      </c>
      <c r="V6" s="410">
        <f t="shared" ref="V6:V37" si="5">IF(ISERROR(R6/I6-1),"-",R6/I6-1)</f>
        <v>0.14121255187762038</v>
      </c>
      <c r="W6" s="410">
        <f t="shared" ref="W6:W37" si="6">IF(ISERROR(S6/J6-1),"-",S6/J6-1)</f>
        <v>-9.9999999999999978E-2</v>
      </c>
      <c r="X6" s="411">
        <f t="shared" ref="X6:X37" si="7">IF(ISERROR(T6/K6-1),"-",T6/K6-1)</f>
        <v>-9.9999999999999978E-2</v>
      </c>
      <c r="Y6" s="281"/>
      <c r="Z6" s="152">
        <f>IF(ISERROR(VLOOKUP($A6,'Further adjustment'!$A:$BC,53,FALSE)),"-",VLOOKUP($A6,'Further adjustment'!$A:$BC,53,FALSE))</f>
        <v>149.53784691332538</v>
      </c>
      <c r="AA6" s="152">
        <f>IF(ISERROR(VLOOKUP($A6,'Further adjustment'!$A:$BC,52,FALSE)),"-",VLOOKUP($A6,'Further adjustment'!$A:$BC,52,FALSE))</f>
        <v>232.77588073019254</v>
      </c>
      <c r="AB6" s="152">
        <f>IF(ISERROR(VLOOKUP($A6,'Further adjustment'!$A:$BC,55,FALSE)),"-",VLOOKUP($A6,'Further adjustment'!$A:$BC,55,FALSE))</f>
        <v>91.805713173961394</v>
      </c>
      <c r="AC6" s="395">
        <f>IF(ISERROR(VLOOKUP($A6,'Further adjustment'!$A:$BC,54,FALSE)),"-",VLOOKUP($A6,'Further adjustment'!$A:$BC,54,FALSE))</f>
        <v>133.44918082309644</v>
      </c>
      <c r="AD6" s="415">
        <f t="shared" ref="AD6:AD37" si="8">IF(ISERROR(Z6/Q6-1),"-",Z6/Q6-1)</f>
        <v>0</v>
      </c>
      <c r="AE6" s="416">
        <f t="shared" ref="AE6:AE37" si="9">IF(ISERROR(AA6/R6-1),"-",AA6/R6-1)</f>
        <v>0</v>
      </c>
      <c r="AF6" s="416">
        <f t="shared" ref="AF6:AF37" si="10">IF(ISERROR(AB6/S6-1),"-",AB6/S6-1)</f>
        <v>0</v>
      </c>
      <c r="AG6" s="416">
        <f t="shared" ref="AG6:AG37" si="11">IF(ISERROR(AC6/T6-1),"-",AC6/T6-1)</f>
        <v>0</v>
      </c>
      <c r="AH6" s="281"/>
      <c r="AI6" s="330">
        <f>'Price Adjustments'!$G$7</f>
        <v>-6.1040909539734511E-2</v>
      </c>
      <c r="AJ6" s="447">
        <f>'Price Adjustments'!$G$90</f>
        <v>0</v>
      </c>
      <c r="AK6" s="335">
        <f>IF(ISERROR(Z6*(1+$AI6)*(1+$AJ6)),"-",Z6*(1+$AI6)*(1+$AJ6))</f>
        <v>140.40992072712243</v>
      </c>
      <c r="AL6" s="335">
        <f>IF(ISERROR(AA6*(1+$AI6)*(1+$AJ6)),"-",AA6*(1+$AI6)*(1+$AJ6))</f>
        <v>218.56702925150881</v>
      </c>
      <c r="AM6" s="335">
        <f>IF(ISERROR(AB6*(1+$AI6)*(1+$AJ6)),"-",AB6*(1+$AI6)*(1+$AJ6))</f>
        <v>86.201808940878806</v>
      </c>
      <c r="AN6" s="396">
        <f>IF(ISERROR(AC6*(1+$AI6)*(1+$AJ6)),"-",AC6*(1+$AI6)*(1+$AJ6))</f>
        <v>125.30332144832214</v>
      </c>
      <c r="AO6" s="419">
        <f t="shared" ref="AO6:AO37" si="12">IF(ISERROR(AK6/Z6-1),"-",AK6/Z6-1)</f>
        <v>-6.1040909539734511E-2</v>
      </c>
      <c r="AP6" s="420">
        <f t="shared" ref="AP6:AP37" si="13">IF(ISERROR(AL6/AA6-1),"-",AL6/AA6-1)</f>
        <v>-6.1040909539734622E-2</v>
      </c>
      <c r="AQ6" s="420">
        <f t="shared" ref="AQ6:AQ37" si="14">IF(ISERROR(AM6/AB6-1),"-",AM6/AB6-1)</f>
        <v>-6.1040909539734511E-2</v>
      </c>
      <c r="AR6" s="421">
        <f t="shared" ref="AR6:AR37" si="15">IF(ISERROR(AN6/AC6-1),"-",AN6/AC6-1)</f>
        <v>-6.1040909539734511E-2</v>
      </c>
      <c r="AS6" s="342">
        <f>'Price Adjustments'!$F$7</f>
        <v>-1.9478643833657161E-2</v>
      </c>
      <c r="AT6" s="247">
        <f>IF(ISERROR(VLOOKUP($A6,'14-15 tariff'!$A:$F,3,FALSE)*(1+$AS$6)),"-",VLOOKUP($A6,'14-15 tariff'!$A:$F,3,FALSE)*(1+$AS$6))</f>
        <v>137.27298986328799</v>
      </c>
      <c r="AU6" s="247">
        <f>IF(ISERROR(VLOOKUP($A6,'14-15 tariff'!$A:$F,4,FALSE)*(1+$AS$6)),"-",VLOOKUP($A6,'14-15 tariff'!$A:$F,4,FALSE)*(1+$AS$6))</f>
        <v>147.07820342495143</v>
      </c>
      <c r="AV6" s="247">
        <f>IF(ISERROR(VLOOKUP($A6,'14-15 tariff'!$A:$F,5,FALSE)*(1+$AS$6)),"-",VLOOKUP($A6,'14-15 tariff'!$A:$F,5,FALSE)*(1+$AS$6))</f>
        <v>79.422229849473766</v>
      </c>
      <c r="AW6" s="247">
        <f>IF(ISERROR(VLOOKUP($A6,'14-15 tariff'!$A:$F,6,FALSE)*(1+$AS$6)),"-",VLOOKUP($A6,'14-15 tariff'!$A:$F,6,FALSE)*(1+$AS$6))</f>
        <v>93.14952883580257</v>
      </c>
      <c r="AX6" s="281"/>
      <c r="AY6" s="526" t="s">
        <v>518</v>
      </c>
      <c r="AZ6" s="527" t="s">
        <v>518</v>
      </c>
      <c r="BA6" s="527" t="s">
        <v>518</v>
      </c>
      <c r="BB6" s="465" t="s">
        <v>518</v>
      </c>
      <c r="BC6" s="322">
        <f t="shared" ref="BC6:BC37" si="16">IF(AY6="Modelled",AK6,IF(AY6="Roll-over",AT6,"Error"))</f>
        <v>140.40992072712243</v>
      </c>
      <c r="BD6" s="322">
        <f t="shared" ref="BD6:BD37" si="17">IF(AZ6="Modelled",AL6,IF(AZ6="Roll-over",AU6,"Error"))</f>
        <v>218.56702925150881</v>
      </c>
      <c r="BE6" s="322">
        <f t="shared" ref="BE6:BE37" si="18">IF(BA6="Modelled",AM6,IF(BA6="Roll-over",AV6,"Error"))</f>
        <v>86.201808940878806</v>
      </c>
      <c r="BF6" s="323">
        <f t="shared" ref="BF6:BF37" si="19">IF(BB6="Modelled",AN6,IF(BB6="Roll-over",AW6,"Error"))</f>
        <v>125.30332144832214</v>
      </c>
      <c r="BG6" s="260">
        <f t="shared" ref="BG6:BG37" si="20">IF(ISERROR(BC6/Z6-1),"-",BC6/Z6-1)</f>
        <v>-6.1040909539734511E-2</v>
      </c>
      <c r="BH6" s="260">
        <f t="shared" ref="BH6:BH37" si="21">IF(ISERROR(BD6/AA6-1),"-",BD6/AA6-1)</f>
        <v>-6.1040909539734622E-2</v>
      </c>
      <c r="BI6" s="260">
        <f t="shared" ref="BI6:BI37" si="22">IF(ISERROR(BE6/AB6-1),"-",BE6/AB6-1)</f>
        <v>-6.1040909539734511E-2</v>
      </c>
      <c r="BJ6" s="260">
        <f t="shared" ref="BJ6:BJ37" si="23">IF(ISERROR(BF6/AC6-1),"-",BF6/AC6-1)</f>
        <v>-6.1040909539734511E-2</v>
      </c>
      <c r="BK6" s="281"/>
      <c r="BL6" s="466">
        <f>'Price Adjustments'!$C$65</f>
        <v>1.28279766640678E-2</v>
      </c>
      <c r="BM6" s="359">
        <f t="shared" ref="BM6:BM37" si="24">BC6*(1+$BL6)</f>
        <v>142.21109591361355</v>
      </c>
      <c r="BN6" s="359">
        <f t="shared" ref="BN6:BN37" si="25">BD6*(1+$BL6)</f>
        <v>221.37080200228178</v>
      </c>
      <c r="BO6" s="359">
        <f t="shared" ref="BO6:BO37" si="26">BE6*(1+$BL6)</f>
        <v>87.307603734372833</v>
      </c>
      <c r="BP6" s="359">
        <f t="shared" ref="BP6:BP37" si="27">BF6*(1+$BL6)</f>
        <v>126.9107095317914</v>
      </c>
      <c r="BQ6" s="281"/>
      <c r="BR6" s="523" t="str">
        <f>IF(COUNTIF('Manual adjustments'!$A:$A,A6)=1,"Y",IF(COUNTIF('Output for OPATT'!$B:$B,A6)=1,"BPT",""))</f>
        <v/>
      </c>
      <c r="BS6" s="361">
        <f>IF($BR6="",BM6,IF(AND($BR6="BPT",IFERROR(ISNUMBER(VLOOKUP($A6,'Output for OPATT'!$B:$G,3,FALSE)),FALSE)),VLOOKUP($A6,'Output for OPATT'!$B:$G,3,FALSE),IF(AND($BR6="Y",IFERROR(ISNUMBER(VLOOKUP($A6,'Manual adjustments'!$A:$O,12,FALSE)),FALSE)),VLOOKUP($A6,'Manual adjustments'!$A:$O,12,FALSE),BM6)))</f>
        <v>142.21109591361355</v>
      </c>
      <c r="BT6" s="361">
        <f>IF($BR6="",BN6,IF(AND($BR6="BPT",IFERROR(ISNUMBER(VLOOKUP($A6,'Output for OPATT'!$B:$G,4,FALSE)),FALSE)),VLOOKUP($A6,'Output for OPATT'!$B:$G,4,FALSE),IF(AND($BR6="Y",IFERROR(ISNUMBER(VLOOKUP($A6,'Manual adjustments'!$A:$O,13,FALSE)),FALSE)),VLOOKUP($A6,'Manual adjustments'!$A:$O,13,FALSE),BN6)))</f>
        <v>221.37080200228178</v>
      </c>
      <c r="BU6" s="361">
        <f>IF($BR6="",BO6,IF(AND($BR6="BPT",IFERROR(ISNUMBER(VLOOKUP($A6,'Output for OPATT'!$B:$G,5,FALSE)),FALSE)),VLOOKUP($A6,'Output for OPATT'!$B:$G,5,FALSE),IF(AND($BR6="Y",IFERROR(ISNUMBER(VLOOKUP($A6,'Manual adjustments'!$A:$O,14,FALSE)),FALSE)),VLOOKUP($A6,'Manual adjustments'!$A:$O,14,FALSE),BO6)))</f>
        <v>87.307603734372833</v>
      </c>
      <c r="BV6" s="361">
        <f>IF($BR6="",BP6,IF(AND($BR6="BPT",IFERROR(ISNUMBER(VLOOKUP($A6,'Output for OPATT'!$B:$G,6,FALSE)),FALSE)),VLOOKUP($A6,'Output for OPATT'!$B:$G,6,FALSE),IF(AND($BR6="Y",IFERROR(ISNUMBER(VLOOKUP($A6,'Manual adjustments'!$A:$O,15,FALSE)),FALSE)),VLOOKUP($A6,'Manual adjustments'!$A:$O,15,FALSE),BP6)))</f>
        <v>126.9107095317914</v>
      </c>
      <c r="BW6" s="366">
        <f>'Price Adjustments'!$D$65</f>
        <v>-5.1953270761125622E-4</v>
      </c>
      <c r="BX6" s="359">
        <f>IF(VLOOKUP($A6,'Post manual recon'!$A:$U,18,FALSE)=0,BS6,BS6*(1+$BW6))</f>
        <v>142.13721259790117</v>
      </c>
      <c r="BY6" s="359">
        <f>IF(VLOOKUP($A6,'Post manual recon'!$A:$U,19,FALSE)=0,BT6,BT6*(1+$BW6))</f>
        <v>221.25579263013145</v>
      </c>
      <c r="BZ6" s="359">
        <f>IF(VLOOKUP($A6,'Post manual recon'!$A:$U,20,FALSE)=0,BU6,BU6*(1+$BW6))</f>
        <v>87.262244578609668</v>
      </c>
      <c r="CA6" s="360">
        <f>IF(VLOOKUP($A6,'Post manual recon'!$A:$U,21,FALSE)=0,BV6,BV6*(1+$BW6))</f>
        <v>126.84477526724348</v>
      </c>
      <c r="CB6" s="676">
        <f>IF(ISERROR(BX6/BS6-1),0,BX6/BS6-1)</f>
        <v>-5.1953270761140313E-4</v>
      </c>
      <c r="CC6" s="677">
        <f t="shared" ref="CC6:CE6" si="28">IF(ISERROR(BY6/BT6-1),0,BY6/BT6-1)</f>
        <v>-5.1953270761129211E-4</v>
      </c>
      <c r="CD6" s="677">
        <f t="shared" si="28"/>
        <v>-5.1953270761118109E-4</v>
      </c>
      <c r="CE6" s="677">
        <f t="shared" si="28"/>
        <v>-5.1953270761129211E-4</v>
      </c>
      <c r="CF6" s="281"/>
      <c r="CG6" s="370">
        <f>ROUND(BX6,0)</f>
        <v>142</v>
      </c>
      <c r="CH6" s="359">
        <f t="shared" ref="CH6:CJ6" si="29">ROUND(BY6,0)</f>
        <v>221</v>
      </c>
      <c r="CI6" s="359">
        <f t="shared" si="29"/>
        <v>87</v>
      </c>
      <c r="CJ6" s="360">
        <f t="shared" si="29"/>
        <v>127</v>
      </c>
      <c r="CN6" s="471"/>
      <c r="CO6" s="471"/>
      <c r="CP6" s="471"/>
    </row>
    <row r="7" spans="1:94" ht="16.5" customHeight="1">
      <c r="A7" s="280">
        <v>101</v>
      </c>
      <c r="B7" s="276" t="s">
        <v>2</v>
      </c>
      <c r="C7" s="277">
        <f>IF(ISERROR(VLOOKUP($A7,'Allocate OPROC cost'!A:M,11,FALSE)),"-",VLOOKUP($A7,'Allocate OPROC cost'!A:M,11,FALSE))</f>
        <v>118.75560864985552</v>
      </c>
      <c r="D7" s="140">
        <f>IF(ISERROR(VLOOKUP($A7,'Allocate OPROC cost'!A:M,10,FALSE)),"-",VLOOKUP($A7,'Allocate OPROC cost'!A:M,10,FALSE))</f>
        <v>167.42217613609725</v>
      </c>
      <c r="E7" s="140">
        <f>IF(ISERROR(VLOOKUP($A7,'Allocate OPROC cost'!A:M,13,FALSE)),"-",VLOOKUP($A7,'Allocate OPROC cost'!A:M,13,FALSE))</f>
        <v>86.529732372774447</v>
      </c>
      <c r="F7" s="278">
        <f>IF(ISERROR(VLOOKUP($A7,'Allocate OPROC cost'!A:M,12,FALSE)),"-",VLOOKUP($A7,'Allocate OPROC cost'!A:M,12,FALSE))</f>
        <v>121.49338167373199</v>
      </c>
      <c r="G7" s="282"/>
      <c r="H7" s="388">
        <f>IF(ISERROR(VLOOKUP($A7,'Allocate OPROC cost'!A:AO,39,FALSE)),"-",VLOOKUP($A7,'Allocate OPROC cost'!A:AO,39,FALSE))</f>
        <v>119.2832059393953</v>
      </c>
      <c r="I7" s="389">
        <f>IF(ISERROR(VLOOKUP($A7,'Allocate OPROC cost'!A:AO,38,FALSE)),"-",VLOOKUP($A7,'Allocate OPROC cost'!A:AO,38,FALSE))</f>
        <v>167.42217613609725</v>
      </c>
      <c r="J7" s="389">
        <f>IF(ISERROR(VLOOKUP($A7,'Allocate OPROC cost'!A:AO,41,FALSE)),"-",VLOOKUP($A7,'Allocate OPROC cost'!A:AO,41,FALSE))</f>
        <v>87.364018405655628</v>
      </c>
      <c r="K7" s="390">
        <f>IF(ISERROR(VLOOKUP($A7,'Allocate OPROC cost'!A:AO,40,FALSE)),"-",VLOOKUP($A7,'Allocate OPROC cost'!A:AO,40,FALSE))</f>
        <v>121.49338167373199</v>
      </c>
      <c r="L7" s="405">
        <f t="shared" si="0"/>
        <v>4.442714710809037E-3</v>
      </c>
      <c r="M7" s="406">
        <f t="shared" si="1"/>
        <v>0</v>
      </c>
      <c r="N7" s="406">
        <f t="shared" si="2"/>
        <v>9.641611154961538E-3</v>
      </c>
      <c r="O7" s="405">
        <f t="shared" si="3"/>
        <v>0</v>
      </c>
      <c r="P7" s="282"/>
      <c r="Q7" s="283">
        <f>IF(ISERROR(VLOOKUP($A7,'Front-loading'!$A:$AG,27,FALSE)),"-",VLOOKUP($A7,'Front-loading'!$A:$AG,27,FALSE))</f>
        <v>137.83034871606904</v>
      </c>
      <c r="R7" s="150">
        <f>IF(ISERROR(VLOOKUP($A7,'Front-loading'!$A:$AG,26,FALSE)),"-",VLOOKUP($A7,'Front-loading'!$A:$AG,26,FALSE))</f>
        <v>211.21719198667557</v>
      </c>
      <c r="S7" s="150">
        <f>IF(ISERROR(VLOOKUP($A7,'Front-loading'!$A:$AG,29,FALSE)),"-",VLOOKUP($A7,'Front-loading'!$A:$AG,29,FALSE))</f>
        <v>78.627616565090079</v>
      </c>
      <c r="T7" s="284">
        <f>IF(ISERROR(VLOOKUP($A7,'Front-loading'!$A:$AG,28,FALSE)),"-",VLOOKUP($A7,'Front-loading'!$A:$AG,28,FALSE))</f>
        <v>109.34404350635879</v>
      </c>
      <c r="U7" s="409">
        <f t="shared" si="4"/>
        <v>0.15548829888171389</v>
      </c>
      <c r="V7" s="410">
        <f t="shared" si="5"/>
        <v>0.26158431852526753</v>
      </c>
      <c r="W7" s="410">
        <f t="shared" si="6"/>
        <v>-9.9999999999999867E-2</v>
      </c>
      <c r="X7" s="411">
        <f t="shared" si="7"/>
        <v>-9.9999999999999978E-2</v>
      </c>
      <c r="Y7" s="282"/>
      <c r="Z7" s="152">
        <f>IF(ISERROR(VLOOKUP($A7,'Further adjustment'!$A:$BC,53,FALSE)),"-",VLOOKUP($A7,'Further adjustment'!$A:$BC,53,FALSE))</f>
        <v>137.83034871606904</v>
      </c>
      <c r="AA7" s="152">
        <f>IF(ISERROR(VLOOKUP($A7,'Further adjustment'!$A:$BC,52,FALSE)),"-",VLOOKUP($A7,'Further adjustment'!$A:$BC,52,FALSE))</f>
        <v>211.21719198667557</v>
      </c>
      <c r="AB7" s="152">
        <f>IF(ISERROR(VLOOKUP($A7,'Further adjustment'!$A:$BC,55,FALSE)),"-",VLOOKUP($A7,'Further adjustment'!$A:$BC,55,FALSE))</f>
        <v>78.627616565090079</v>
      </c>
      <c r="AC7" s="395">
        <f>IF(ISERROR(VLOOKUP($A7,'Further adjustment'!$A:$BC,54,FALSE)),"-",VLOOKUP($A7,'Further adjustment'!$A:$BC,54,FALSE))</f>
        <v>109.34404350635879</v>
      </c>
      <c r="AD7" s="415">
        <f t="shared" si="8"/>
        <v>0</v>
      </c>
      <c r="AE7" s="416">
        <f t="shared" si="9"/>
        <v>0</v>
      </c>
      <c r="AF7" s="416">
        <f t="shared" si="10"/>
        <v>0</v>
      </c>
      <c r="AG7" s="416">
        <f t="shared" si="11"/>
        <v>0</v>
      </c>
      <c r="AH7" s="282"/>
      <c r="AI7" s="330">
        <f>'Price Adjustments'!$G$7</f>
        <v>-6.1040909539734511E-2</v>
      </c>
      <c r="AJ7" s="447">
        <f>'Price Adjustments'!$G$90</f>
        <v>0</v>
      </c>
      <c r="AK7" s="335">
        <f t="shared" ref="AK7:AK61" si="30">IF(ISERROR(Z7*(1+$AI7)*(1+$AJ7)),"-",Z7*(1+$AI7)*(1+$AJ7))</f>
        <v>129.41705886826139</v>
      </c>
      <c r="AL7" s="335">
        <f t="shared" ref="AL7:AL61" si="31">IF(ISERROR(AA7*(1+$AI7)*(1+$AJ7)),"-",AA7*(1+$AI7)*(1+$AJ7))</f>
        <v>198.32430247738017</v>
      </c>
      <c r="AM7" s="335">
        <f t="shared" ref="AM7:AM61" si="32">IF(ISERROR(AB7*(1+$AI7)*(1+$AJ7)),"-",AB7*(1+$AI7)*(1+$AJ7))</f>
        <v>73.828115335015482</v>
      </c>
      <c r="AN7" s="396">
        <f t="shared" ref="AN7:AN61" si="33">IF(ISERROR(AC7*(1+$AI7)*(1+$AJ7)),"-",AC7*(1+$AI7)*(1+$AJ7))</f>
        <v>102.66958363797835</v>
      </c>
      <c r="AO7" s="419">
        <f t="shared" si="12"/>
        <v>-6.1040909539734622E-2</v>
      </c>
      <c r="AP7" s="420">
        <f t="shared" si="13"/>
        <v>-6.1040909539734511E-2</v>
      </c>
      <c r="AQ7" s="420">
        <f t="shared" si="14"/>
        <v>-6.1040909539734511E-2</v>
      </c>
      <c r="AR7" s="421">
        <f t="shared" si="15"/>
        <v>-6.1040909539734511E-2</v>
      </c>
      <c r="AS7" s="342">
        <f>'Price Adjustments'!$F$7</f>
        <v>-1.9478643833657161E-2</v>
      </c>
      <c r="AT7" s="247">
        <f>IF(ISERROR(VLOOKUP($A7,'14-15 tariff'!$A:$F,3,FALSE)*(1+$AS$6)),"-",VLOOKUP($A7,'14-15 tariff'!$A:$F,3,FALSE)*(1+$AS$6))</f>
        <v>124.52621223312553</v>
      </c>
      <c r="AU7" s="247">
        <f>IF(ISERROR(VLOOKUP($A7,'14-15 tariff'!$A:$F,4,FALSE)*(1+$AS$6)),"-",VLOOKUP($A7,'14-15 tariff'!$A:$F,4,FALSE)*(1+$AS$6))</f>
        <v>151.98081020578314</v>
      </c>
      <c r="AV7" s="247">
        <f>IF(ISERROR(VLOOKUP($A7,'14-15 tariff'!$A:$F,5,FALSE)*(1+$AS$6)),"-",VLOOKUP($A7,'14-15 tariff'!$A:$F,5,FALSE)*(1+$AS$6))</f>
        <v>68.636494931643995</v>
      </c>
      <c r="AW7" s="247">
        <f>IF(ISERROR(VLOOKUP($A7,'14-15 tariff'!$A:$F,6,FALSE)*(1+$AS$6)),"-",VLOOKUP($A7,'14-15 tariff'!$A:$F,6,FALSE)*(1+$AS$6))</f>
        <v>103.93526375363234</v>
      </c>
      <c r="AX7" s="282"/>
      <c r="AY7" s="464" t="s">
        <v>518</v>
      </c>
      <c r="AZ7" s="465" t="s">
        <v>518</v>
      </c>
      <c r="BA7" s="465" t="s">
        <v>518</v>
      </c>
      <c r="BB7" s="465" t="s">
        <v>518</v>
      </c>
      <c r="BC7" s="322">
        <f t="shared" si="16"/>
        <v>129.41705886826139</v>
      </c>
      <c r="BD7" s="322">
        <f t="shared" si="17"/>
        <v>198.32430247738017</v>
      </c>
      <c r="BE7" s="322">
        <f t="shared" si="18"/>
        <v>73.828115335015482</v>
      </c>
      <c r="BF7" s="323">
        <f t="shared" si="19"/>
        <v>102.66958363797835</v>
      </c>
      <c r="BG7" s="260">
        <f t="shared" si="20"/>
        <v>-6.1040909539734622E-2</v>
      </c>
      <c r="BH7" s="260">
        <f t="shared" si="21"/>
        <v>-6.1040909539734511E-2</v>
      </c>
      <c r="BI7" s="260">
        <f t="shared" si="22"/>
        <v>-6.1040909539734511E-2</v>
      </c>
      <c r="BJ7" s="260">
        <f t="shared" si="23"/>
        <v>-6.1040909539734511E-2</v>
      </c>
      <c r="BK7" s="282"/>
      <c r="BL7" s="467">
        <f>'Price Adjustments'!$C$65</f>
        <v>1.28279766640678E-2</v>
      </c>
      <c r="BM7" s="361">
        <f t="shared" si="24"/>
        <v>131.07721787935574</v>
      </c>
      <c r="BN7" s="361">
        <f t="shared" si="25"/>
        <v>200.86840200147753</v>
      </c>
      <c r="BO7" s="361">
        <f t="shared" si="26"/>
        <v>74.775180675685164</v>
      </c>
      <c r="BP7" s="470">
        <f t="shared" si="27"/>
        <v>103.98662666099588</v>
      </c>
      <c r="BQ7" s="282"/>
      <c r="BR7" s="524" t="str">
        <f>IF(COUNTIF('Manual adjustments'!$A:$A,A7)=1,"Y",IF(COUNTIF('Output for OPATT'!$B:$B,A7)=1,"BPT",""))</f>
        <v/>
      </c>
      <c r="BS7" s="361">
        <f>IF($BR7="",BM7,IF(AND($BR7="BPT",IFERROR(ISNUMBER(VLOOKUP($A7,'Output for OPATT'!$B:$G,3,FALSE)),FALSE)),VLOOKUP($A7,'Output for OPATT'!$B:$G,3,FALSE),IF(AND($BR7="Y",IFERROR(ISNUMBER(VLOOKUP($A7,'Manual adjustments'!$A:$O,12,FALSE)),FALSE)),VLOOKUP($A7,'Manual adjustments'!$A:$O,12,FALSE),BM7)))</f>
        <v>131.07721787935574</v>
      </c>
      <c r="BT7" s="361">
        <f>IF($BR7="",BN7,IF(AND($BR7="BPT",IFERROR(ISNUMBER(VLOOKUP($A7,'Output for OPATT'!$B:$G,4,FALSE)),FALSE)),VLOOKUP($A7,'Output for OPATT'!$B:$G,4,FALSE),IF(AND($BR7="Y",IFERROR(ISNUMBER(VLOOKUP($A7,'Manual adjustments'!$A:$O,13,FALSE)),FALSE)),VLOOKUP($A7,'Manual adjustments'!$A:$O,13,FALSE),BN7)))</f>
        <v>200.86840200147753</v>
      </c>
      <c r="BU7" s="361">
        <f>IF($BR7="",BO7,IF(AND($BR7="BPT",IFERROR(ISNUMBER(VLOOKUP($A7,'Output for OPATT'!$B:$G,5,FALSE)),FALSE)),VLOOKUP($A7,'Output for OPATT'!$B:$G,5,FALSE),IF(AND($BR7="Y",IFERROR(ISNUMBER(VLOOKUP($A7,'Manual adjustments'!$A:$O,14,FALSE)),FALSE)),VLOOKUP($A7,'Manual adjustments'!$A:$O,14,FALSE),BO7)))</f>
        <v>74.775180675685164</v>
      </c>
      <c r="BV7" s="361">
        <f>IF($BR7="",BP7,IF(AND($BR7="BPT",IFERROR(ISNUMBER(VLOOKUP($A7,'Output for OPATT'!$B:$G,6,FALSE)),FALSE)),VLOOKUP($A7,'Output for OPATT'!$B:$G,6,FALSE),IF(AND($BR7="Y",IFERROR(ISNUMBER(VLOOKUP($A7,'Manual adjustments'!$A:$O,15,FALSE)),FALSE)),VLOOKUP($A7,'Manual adjustments'!$A:$O,15,FALSE),BP7)))</f>
        <v>103.98662666099588</v>
      </c>
      <c r="BW7" s="367">
        <f>'Price Adjustments'!$D$65</f>
        <v>-5.1953270761125622E-4</v>
      </c>
      <c r="BX7" s="361">
        <f>IF(VLOOKUP($A7,'Post manual recon'!$A:$U,18,FALSE)=0,BS7,BS7*(1+$BW7))</f>
        <v>131.00911897744473</v>
      </c>
      <c r="BY7" s="361">
        <f>IF(VLOOKUP($A7,'Post manual recon'!$A:$U,19,FALSE)=0,BT7,BT7*(1+$BW7))</f>
        <v>200.76404429671214</v>
      </c>
      <c r="BZ7" s="361">
        <f>IF(VLOOKUP($A7,'Post manual recon'!$A:$U,20,FALSE)=0,BU7,BU7*(1+$BW7))</f>
        <v>74.736332523606606</v>
      </c>
      <c r="CA7" s="362">
        <f>IF(VLOOKUP($A7,'Post manual recon'!$A:$U,21,FALSE)=0,BV7,BV7*(1+$BW7))</f>
        <v>103.93260220729132</v>
      </c>
      <c r="CB7" s="678">
        <f t="shared" ref="CB7:CB61" si="34">IF(ISERROR(BX7/BS7-1),0,BX7/BS7-1)</f>
        <v>-5.1953270761129211E-4</v>
      </c>
      <c r="CC7" s="679">
        <f t="shared" ref="CC7:CC61" si="35">IF(ISERROR(BY7/BT7-1),0,BY7/BT7-1)</f>
        <v>-5.1953270761129211E-4</v>
      </c>
      <c r="CD7" s="679">
        <f t="shared" ref="CD7:CD61" si="36">IF(ISERROR(BZ7/BU7-1),0,BZ7/BU7-1)</f>
        <v>-5.1953270761118109E-4</v>
      </c>
      <c r="CE7" s="679">
        <f t="shared" ref="CE7:CE61" si="37">IF(ISERROR(CA7/BV7-1),0,CA7/BV7-1)</f>
        <v>-5.1953270761129211E-4</v>
      </c>
      <c r="CF7" s="282"/>
      <c r="CG7" s="371">
        <f t="shared" ref="CG7:CG61" si="38">ROUND(BX7,0)</f>
        <v>131</v>
      </c>
      <c r="CH7" s="361">
        <f t="shared" ref="CH7:CH61" si="39">ROUND(BY7,0)</f>
        <v>201</v>
      </c>
      <c r="CI7" s="361">
        <f t="shared" ref="CI7:CI61" si="40">ROUND(BZ7,0)</f>
        <v>75</v>
      </c>
      <c r="CJ7" s="362">
        <f t="shared" ref="CJ7:CJ61" si="41">ROUND(CA7,0)</f>
        <v>104</v>
      </c>
      <c r="CM7" s="471"/>
      <c r="CN7" s="471"/>
      <c r="CO7" s="471"/>
      <c r="CP7" s="471"/>
    </row>
    <row r="8" spans="1:94" ht="16.5" customHeight="1">
      <c r="A8" s="280">
        <v>103</v>
      </c>
      <c r="B8" s="276" t="s">
        <v>3</v>
      </c>
      <c r="C8" s="277">
        <f>IF(ISERROR(VLOOKUP($A8,'Allocate OPROC cost'!A:M,11,FALSE)),"-",VLOOKUP($A8,'Allocate OPROC cost'!A:M,11,FALSE))</f>
        <v>158.51580088289037</v>
      </c>
      <c r="D8" s="140">
        <f>IF(ISERROR(VLOOKUP($A8,'Allocate OPROC cost'!A:M,10,FALSE)),"-",VLOOKUP($A8,'Allocate OPROC cost'!A:M,10,FALSE))</f>
        <v>155.1804046996329</v>
      </c>
      <c r="E8" s="140">
        <f>IF(ISERROR(VLOOKUP($A8,'Allocate OPROC cost'!A:M,13,FALSE)),"-",VLOOKUP($A8,'Allocate OPROC cost'!A:M,13,FALSE))</f>
        <v>111.13911557233685</v>
      </c>
      <c r="F8" s="278">
        <f>IF(ISERROR(VLOOKUP($A8,'Allocate OPROC cost'!A:M,12,FALSE)),"-",VLOOKUP($A8,'Allocate OPROC cost'!A:M,12,FALSE))</f>
        <v>105.12828502137157</v>
      </c>
      <c r="G8" s="282"/>
      <c r="H8" s="388">
        <f>IF(ISERROR(VLOOKUP($A8,'Allocate OPROC cost'!A:AO,39,FALSE)),"-",VLOOKUP($A8,'Allocate OPROC cost'!A:AO,39,FALSE))</f>
        <v>158.48263095770912</v>
      </c>
      <c r="I8" s="389">
        <f>IF(ISERROR(VLOOKUP($A8,'Allocate OPROC cost'!A:AO,38,FALSE)),"-",VLOOKUP($A8,'Allocate OPROC cost'!A:AO,38,FALSE))</f>
        <v>155.1804046996329</v>
      </c>
      <c r="J8" s="389">
        <f>IF(ISERROR(VLOOKUP($A8,'Allocate OPROC cost'!A:AO,41,FALSE)),"-",VLOOKUP($A8,'Allocate OPROC cost'!A:AO,41,FALSE))</f>
        <v>111.32494450148704</v>
      </c>
      <c r="K8" s="390">
        <f>IF(ISERROR(VLOOKUP($A8,'Allocate OPROC cost'!A:AO,40,FALSE)),"-",VLOOKUP($A8,'Allocate OPROC cost'!A:AO,40,FALSE))</f>
        <v>105.12828502137157</v>
      </c>
      <c r="L8" s="405">
        <f t="shared" si="0"/>
        <v>-2.0925311544028879E-4</v>
      </c>
      <c r="M8" s="406">
        <f t="shared" si="1"/>
        <v>0</v>
      </c>
      <c r="N8" s="406">
        <f t="shared" si="2"/>
        <v>1.6720389414044412E-3</v>
      </c>
      <c r="O8" s="405">
        <f t="shared" si="3"/>
        <v>0</v>
      </c>
      <c r="P8" s="282"/>
      <c r="Q8" s="283">
        <f>IF(ISERROR(VLOOKUP($A8,'Front-loading'!$A:$AG,27,FALSE)),"-",VLOOKUP($A8,'Front-loading'!$A:$AG,27,FALSE))</f>
        <v>175.35437905306168</v>
      </c>
      <c r="R8" s="150">
        <f>IF(ISERROR(VLOOKUP($A8,'Front-loading'!$A:$AG,26,FALSE)),"-",VLOOKUP($A8,'Front-loading'!$A:$AG,26,FALSE))</f>
        <v>164.81891362236058</v>
      </c>
      <c r="S8" s="150">
        <f>IF(ISERROR(VLOOKUP($A8,'Front-loading'!$A:$AG,29,FALSE)),"-",VLOOKUP($A8,'Front-loading'!$A:$AG,29,FALSE))</f>
        <v>100.19245005133834</v>
      </c>
      <c r="T8" s="284">
        <f>IF(ISERROR(VLOOKUP($A8,'Front-loading'!$A:$AG,28,FALSE)),"-",VLOOKUP($A8,'Front-loading'!$A:$AG,28,FALSE))</f>
        <v>94.615456519234414</v>
      </c>
      <c r="U8" s="409">
        <f t="shared" si="4"/>
        <v>0.10645802630481804</v>
      </c>
      <c r="V8" s="410">
        <f t="shared" si="5"/>
        <v>6.2111636719751839E-2</v>
      </c>
      <c r="W8" s="410">
        <f t="shared" si="6"/>
        <v>-9.9999999999999978E-2</v>
      </c>
      <c r="X8" s="411">
        <f t="shared" si="7"/>
        <v>-9.9999999999999978E-2</v>
      </c>
      <c r="Y8" s="282"/>
      <c r="Z8" s="152">
        <f>IF(ISERROR(VLOOKUP($A8,'Further adjustment'!$A:$BC,53,FALSE)),"-",VLOOKUP($A8,'Further adjustment'!$A:$BC,53,FALSE))</f>
        <v>174.16121810237993</v>
      </c>
      <c r="AA8" s="152">
        <f>IF(ISERROR(VLOOKUP($A8,'Further adjustment'!$A:$BC,52,FALSE)),"-",VLOOKUP($A8,'Further adjustment'!$A:$BC,52,FALSE))</f>
        <v>174.16121810237993</v>
      </c>
      <c r="AB8" s="152">
        <f>IF(ISERROR(VLOOKUP($A8,'Further adjustment'!$A:$BC,55,FALSE)),"-",VLOOKUP($A8,'Further adjustment'!$A:$BC,55,FALSE))</f>
        <v>99.792462598898211</v>
      </c>
      <c r="AC8" s="395">
        <f>IF(ISERROR(VLOOKUP($A8,'Further adjustment'!$A:$BC,54,FALSE)),"-",VLOOKUP($A8,'Further adjustment'!$A:$BC,54,FALSE))</f>
        <v>99.792462598898211</v>
      </c>
      <c r="AD8" s="415">
        <f t="shared" si="8"/>
        <v>-6.804283743154782E-3</v>
      </c>
      <c r="AE8" s="416">
        <f t="shared" si="9"/>
        <v>5.6682235519551982E-2</v>
      </c>
      <c r="AF8" s="416">
        <f t="shared" si="10"/>
        <v>-3.9921915497143079E-3</v>
      </c>
      <c r="AG8" s="416">
        <f t="shared" si="11"/>
        <v>5.4716282837057983E-2</v>
      </c>
      <c r="AH8" s="282"/>
      <c r="AI8" s="330">
        <f>'Price Adjustments'!$G$7</f>
        <v>-6.1040909539734511E-2</v>
      </c>
      <c r="AJ8" s="447">
        <f>'Price Adjustments'!$G$90</f>
        <v>0</v>
      </c>
      <c r="AK8" s="335">
        <f t="shared" si="30"/>
        <v>163.53025894286259</v>
      </c>
      <c r="AL8" s="335">
        <f t="shared" si="31"/>
        <v>163.53025894286259</v>
      </c>
      <c r="AM8" s="335">
        <f t="shared" si="32"/>
        <v>93.701039916651524</v>
      </c>
      <c r="AN8" s="396">
        <f t="shared" si="33"/>
        <v>93.701039916651524</v>
      </c>
      <c r="AO8" s="419">
        <f t="shared" si="12"/>
        <v>-6.1040909539734511E-2</v>
      </c>
      <c r="AP8" s="420">
        <f t="shared" si="13"/>
        <v>-6.1040909539734511E-2</v>
      </c>
      <c r="AQ8" s="420">
        <f t="shared" si="14"/>
        <v>-6.1040909539734511E-2</v>
      </c>
      <c r="AR8" s="421">
        <f t="shared" si="15"/>
        <v>-6.1040909539734511E-2</v>
      </c>
      <c r="AS8" s="342">
        <f>'Price Adjustments'!$F$7</f>
        <v>-1.9478643833657161E-2</v>
      </c>
      <c r="AT8" s="247">
        <f>IF(ISERROR(VLOOKUP($A8,'14-15 tariff'!$A:$F,3,FALSE)*(1+$AS$6)),"-",VLOOKUP($A8,'14-15 tariff'!$A:$F,3,FALSE)*(1+$AS$6))</f>
        <v>145.11716071261873</v>
      </c>
      <c r="AU8" s="247">
        <f>IF(ISERROR(VLOOKUP($A8,'14-15 tariff'!$A:$F,4,FALSE)*(1+$AS$6)),"-",VLOOKUP($A8,'14-15 tariff'!$A:$F,4,FALSE)*(1+$AS$6))</f>
        <v>145.11716071261873</v>
      </c>
      <c r="AV8" s="247">
        <f>IF(ISERROR(VLOOKUP($A8,'14-15 tariff'!$A:$F,5,FALSE)*(1+$AS$6)),"-",VLOOKUP($A8,'14-15 tariff'!$A:$F,5,FALSE)*(1+$AS$6))</f>
        <v>83.344315274139134</v>
      </c>
      <c r="AW8" s="247">
        <f>IF(ISERROR(VLOOKUP($A8,'14-15 tariff'!$A:$F,6,FALSE)*(1+$AS$6)),"-",VLOOKUP($A8,'14-15 tariff'!$A:$F,6,FALSE)*(1+$AS$6))</f>
        <v>96.091092904301604</v>
      </c>
      <c r="AX8" s="282"/>
      <c r="AY8" s="464" t="s">
        <v>518</v>
      </c>
      <c r="AZ8" s="465" t="s">
        <v>518</v>
      </c>
      <c r="BA8" s="465" t="s">
        <v>518</v>
      </c>
      <c r="BB8" s="465" t="s">
        <v>518</v>
      </c>
      <c r="BC8" s="322">
        <f t="shared" si="16"/>
        <v>163.53025894286259</v>
      </c>
      <c r="BD8" s="322">
        <f t="shared" si="17"/>
        <v>163.53025894286259</v>
      </c>
      <c r="BE8" s="322">
        <f t="shared" si="18"/>
        <v>93.701039916651524</v>
      </c>
      <c r="BF8" s="323">
        <f t="shared" si="19"/>
        <v>93.701039916651524</v>
      </c>
      <c r="BG8" s="260">
        <f t="shared" si="20"/>
        <v>-6.1040909539734511E-2</v>
      </c>
      <c r="BH8" s="260">
        <f t="shared" si="21"/>
        <v>-6.1040909539734511E-2</v>
      </c>
      <c r="BI8" s="260">
        <f t="shared" si="22"/>
        <v>-6.1040909539734511E-2</v>
      </c>
      <c r="BJ8" s="260">
        <f t="shared" si="23"/>
        <v>-6.1040909539734511E-2</v>
      </c>
      <c r="BK8" s="282"/>
      <c r="BL8" s="467">
        <f>'Price Adjustments'!$C$65</f>
        <v>1.28279766640678E-2</v>
      </c>
      <c r="BM8" s="361">
        <f t="shared" si="24"/>
        <v>165.62802128845058</v>
      </c>
      <c r="BN8" s="361">
        <f t="shared" si="25"/>
        <v>165.62802128845058</v>
      </c>
      <c r="BO8" s="361">
        <f t="shared" si="26"/>
        <v>94.903034670101206</v>
      </c>
      <c r="BP8" s="470">
        <f t="shared" si="27"/>
        <v>94.903034670101206</v>
      </c>
      <c r="BQ8" s="282"/>
      <c r="BR8" s="524" t="str">
        <f>IF(COUNTIF('Manual adjustments'!$A:$A,A8)=1,"Y",IF(COUNTIF('Output for OPATT'!$B:$B,A8)=1,"BPT",""))</f>
        <v/>
      </c>
      <c r="BS8" s="361">
        <f>IF($BR8="",BM8,IF(AND($BR8="BPT",IFERROR(ISNUMBER(VLOOKUP($A8,'Output for OPATT'!$B:$G,3,FALSE)),FALSE)),VLOOKUP($A8,'Output for OPATT'!$B:$G,3,FALSE),IF(AND($BR8="Y",IFERROR(ISNUMBER(VLOOKUP($A8,'Manual adjustments'!$A:$O,12,FALSE)),FALSE)),VLOOKUP($A8,'Manual adjustments'!$A:$O,12,FALSE),BM8)))</f>
        <v>165.62802128845058</v>
      </c>
      <c r="BT8" s="361">
        <f>IF($BR8="",BN8,IF(AND($BR8="BPT",IFERROR(ISNUMBER(VLOOKUP($A8,'Output for OPATT'!$B:$G,4,FALSE)),FALSE)),VLOOKUP($A8,'Output for OPATT'!$B:$G,4,FALSE),IF(AND($BR8="Y",IFERROR(ISNUMBER(VLOOKUP($A8,'Manual adjustments'!$A:$O,13,FALSE)),FALSE)),VLOOKUP($A8,'Manual adjustments'!$A:$O,13,FALSE),BN8)))</f>
        <v>165.62802128845058</v>
      </c>
      <c r="BU8" s="361">
        <f>IF($BR8="",BO8,IF(AND($BR8="BPT",IFERROR(ISNUMBER(VLOOKUP($A8,'Output for OPATT'!$B:$G,5,FALSE)),FALSE)),VLOOKUP($A8,'Output for OPATT'!$B:$G,5,FALSE),IF(AND($BR8="Y",IFERROR(ISNUMBER(VLOOKUP($A8,'Manual adjustments'!$A:$O,14,FALSE)),FALSE)),VLOOKUP($A8,'Manual adjustments'!$A:$O,14,FALSE),BO8)))</f>
        <v>94.903034670101206</v>
      </c>
      <c r="BV8" s="361">
        <f>IF($BR8="",BP8,IF(AND($BR8="BPT",IFERROR(ISNUMBER(VLOOKUP($A8,'Output for OPATT'!$B:$G,6,FALSE)),FALSE)),VLOOKUP($A8,'Output for OPATT'!$B:$G,6,FALSE),IF(AND($BR8="Y",IFERROR(ISNUMBER(VLOOKUP($A8,'Manual adjustments'!$A:$O,15,FALSE)),FALSE)),VLOOKUP($A8,'Manual adjustments'!$A:$O,15,FALSE),BP8)))</f>
        <v>94.903034670101206</v>
      </c>
      <c r="BW8" s="367">
        <f>'Price Adjustments'!$D$65</f>
        <v>-5.1953270761125622E-4</v>
      </c>
      <c r="BX8" s="361">
        <f>IF(VLOOKUP($A8,'Post manual recon'!$A:$U,18,FALSE)=0,BS8,BS8*(1+$BW8))</f>
        <v>165.54197211409431</v>
      </c>
      <c r="BY8" s="361">
        <f>IF(VLOOKUP($A8,'Post manual recon'!$A:$U,19,FALSE)=0,BT8,BT8*(1+$BW8))</f>
        <v>165.54197211409431</v>
      </c>
      <c r="BZ8" s="361">
        <f>IF(VLOOKUP($A8,'Post manual recon'!$A:$U,20,FALSE)=0,BU8,BU8*(1+$BW8))</f>
        <v>94.853729439538526</v>
      </c>
      <c r="CA8" s="362">
        <f>IF(VLOOKUP($A8,'Post manual recon'!$A:$U,21,FALSE)=0,BV8,BV8*(1+$BW8))</f>
        <v>94.853729439538526</v>
      </c>
      <c r="CB8" s="678">
        <f t="shared" si="34"/>
        <v>-5.1953270761118109E-4</v>
      </c>
      <c r="CC8" s="679">
        <f t="shared" si="35"/>
        <v>-5.1953270761118109E-4</v>
      </c>
      <c r="CD8" s="679">
        <f t="shared" si="36"/>
        <v>-5.1953270761118109E-4</v>
      </c>
      <c r="CE8" s="679">
        <f t="shared" si="37"/>
        <v>-5.1953270761118109E-4</v>
      </c>
      <c r="CF8" s="282"/>
      <c r="CG8" s="371">
        <f t="shared" si="38"/>
        <v>166</v>
      </c>
      <c r="CH8" s="361">
        <f t="shared" si="39"/>
        <v>166</v>
      </c>
      <c r="CI8" s="361">
        <f t="shared" si="40"/>
        <v>95</v>
      </c>
      <c r="CJ8" s="362">
        <f t="shared" si="41"/>
        <v>95</v>
      </c>
      <c r="CM8" s="471"/>
      <c r="CN8" s="471"/>
      <c r="CO8" s="471"/>
      <c r="CP8" s="471"/>
    </row>
    <row r="9" spans="1:94" ht="16.5" customHeight="1">
      <c r="A9" s="280">
        <v>104</v>
      </c>
      <c r="B9" s="276" t="s">
        <v>4</v>
      </c>
      <c r="C9" s="277">
        <f>IF(ISERROR(VLOOKUP($A9,'Allocate OPROC cost'!A:M,11,FALSE)),"-",VLOOKUP($A9,'Allocate OPROC cost'!A:M,11,FALSE))</f>
        <v>113.17128316308478</v>
      </c>
      <c r="D9" s="140">
        <f>IF(ISERROR(VLOOKUP($A9,'Allocate OPROC cost'!A:M,10,FALSE)),"-",VLOOKUP($A9,'Allocate OPROC cost'!A:M,10,FALSE))</f>
        <v>109.31997271574977</v>
      </c>
      <c r="E9" s="140">
        <f>IF(ISERROR(VLOOKUP($A9,'Allocate OPROC cost'!A:M,13,FALSE)),"-",VLOOKUP($A9,'Allocate OPROC cost'!A:M,13,FALSE))</f>
        <v>85.93710995153593</v>
      </c>
      <c r="F9" s="278">
        <f>IF(ISERROR(VLOOKUP($A9,'Allocate OPROC cost'!A:M,12,FALSE)),"-",VLOOKUP($A9,'Allocate OPROC cost'!A:M,12,FALSE))</f>
        <v>117.21798073121541</v>
      </c>
      <c r="G9" s="282"/>
      <c r="H9" s="388">
        <f>IF(ISERROR(VLOOKUP($A9,'Allocate OPROC cost'!A:AO,39,FALSE)),"-",VLOOKUP($A9,'Allocate OPROC cost'!A:AO,39,FALSE))</f>
        <v>114.7189665386948</v>
      </c>
      <c r="I9" s="389">
        <f>IF(ISERROR(VLOOKUP($A9,'Allocate OPROC cost'!A:AO,38,FALSE)),"-",VLOOKUP($A9,'Allocate OPROC cost'!A:AO,38,FALSE))</f>
        <v>109.31997271574977</v>
      </c>
      <c r="J9" s="389">
        <f>IF(ISERROR(VLOOKUP($A9,'Allocate OPROC cost'!A:AO,41,FALSE)),"-",VLOOKUP($A9,'Allocate OPROC cost'!A:AO,41,FALSE))</f>
        <v>86.870654187178559</v>
      </c>
      <c r="K9" s="390">
        <f>IF(ISERROR(VLOOKUP($A9,'Allocate OPROC cost'!A:AO,40,FALSE)),"-",VLOOKUP($A9,'Allocate OPROC cost'!A:AO,40,FALSE))</f>
        <v>117.21798073121541</v>
      </c>
      <c r="L9" s="405">
        <f t="shared" si="0"/>
        <v>1.3675583879169562E-2</v>
      </c>
      <c r="M9" s="406">
        <f t="shared" si="1"/>
        <v>0</v>
      </c>
      <c r="N9" s="406">
        <f t="shared" si="2"/>
        <v>1.0863109501461077E-2</v>
      </c>
      <c r="O9" s="405">
        <f t="shared" si="3"/>
        <v>0</v>
      </c>
      <c r="P9" s="282"/>
      <c r="Q9" s="283">
        <f>IF(ISERROR(VLOOKUP($A9,'Front-loading'!$A:$AG,27,FALSE)),"-",VLOOKUP($A9,'Front-loading'!$A:$AG,27,FALSE))</f>
        <v>125.33401564545593</v>
      </c>
      <c r="R9" s="150">
        <f>IF(ISERROR(VLOOKUP($A9,'Front-loading'!$A:$AG,26,FALSE)),"-",VLOOKUP($A9,'Front-loading'!$A:$AG,26,FALSE))</f>
        <v>134.04287779100258</v>
      </c>
      <c r="S9" s="150">
        <f>IF(ISERROR(VLOOKUP($A9,'Front-loading'!$A:$AG,29,FALSE)),"-",VLOOKUP($A9,'Front-loading'!$A:$AG,29,FALSE))</f>
        <v>78.183588768460694</v>
      </c>
      <c r="T9" s="284">
        <f>IF(ISERROR(VLOOKUP($A9,'Front-loading'!$A:$AG,28,FALSE)),"-",VLOOKUP($A9,'Front-loading'!$A:$AG,28,FALSE))</f>
        <v>105.49618265809386</v>
      </c>
      <c r="U9" s="409">
        <f t="shared" si="4"/>
        <v>9.2530899005097478E-2</v>
      </c>
      <c r="V9" s="410">
        <f t="shared" si="5"/>
        <v>0.22615176770613088</v>
      </c>
      <c r="W9" s="410">
        <f t="shared" si="6"/>
        <v>-0.10000000000000009</v>
      </c>
      <c r="X9" s="411">
        <f t="shared" si="7"/>
        <v>-0.10000000000000009</v>
      </c>
      <c r="Y9" s="282"/>
      <c r="Z9" s="152">
        <f>IF(ISERROR(VLOOKUP($A9,'Further adjustment'!$A:$BC,53,FALSE)),"-",VLOOKUP($A9,'Further adjustment'!$A:$BC,53,FALSE))</f>
        <v>125.33401564545593</v>
      </c>
      <c r="AA9" s="152">
        <f>IF(ISERROR(VLOOKUP($A9,'Further adjustment'!$A:$BC,52,FALSE)),"-",VLOOKUP($A9,'Further adjustment'!$A:$BC,52,FALSE))</f>
        <v>134.04287779100258</v>
      </c>
      <c r="AB9" s="152">
        <f>IF(ISERROR(VLOOKUP($A9,'Further adjustment'!$A:$BC,55,FALSE)),"-",VLOOKUP($A9,'Further adjustment'!$A:$BC,55,FALSE))</f>
        <v>78.183588768460694</v>
      </c>
      <c r="AC9" s="395">
        <f>IF(ISERROR(VLOOKUP($A9,'Further adjustment'!$A:$BC,54,FALSE)),"-",VLOOKUP($A9,'Further adjustment'!$A:$BC,54,FALSE))</f>
        <v>105.49618265809386</v>
      </c>
      <c r="AD9" s="415">
        <f t="shared" si="8"/>
        <v>0</v>
      </c>
      <c r="AE9" s="416">
        <f t="shared" si="9"/>
        <v>0</v>
      </c>
      <c r="AF9" s="416">
        <f t="shared" si="10"/>
        <v>0</v>
      </c>
      <c r="AG9" s="416">
        <f t="shared" si="11"/>
        <v>0</v>
      </c>
      <c r="AH9" s="282"/>
      <c r="AI9" s="330">
        <f>'Price Adjustments'!$G$7</f>
        <v>-6.1040909539734511E-2</v>
      </c>
      <c r="AJ9" s="447">
        <f>'Price Adjustments'!$G$90</f>
        <v>0</v>
      </c>
      <c r="AK9" s="335">
        <f t="shared" si="30"/>
        <v>117.68351333419</v>
      </c>
      <c r="AL9" s="335">
        <f t="shared" si="31"/>
        <v>125.8607786133163</v>
      </c>
      <c r="AM9" s="335">
        <f t="shared" si="32"/>
        <v>73.411191398953278</v>
      </c>
      <c r="AN9" s="396">
        <f t="shared" si="33"/>
        <v>99.05659971567384</v>
      </c>
      <c r="AO9" s="419">
        <f t="shared" si="12"/>
        <v>-6.10409095397344E-2</v>
      </c>
      <c r="AP9" s="420">
        <f t="shared" si="13"/>
        <v>-6.1040909539734511E-2</v>
      </c>
      <c r="AQ9" s="420">
        <f t="shared" si="14"/>
        <v>-6.1040909539734511E-2</v>
      </c>
      <c r="AR9" s="421">
        <f t="shared" si="15"/>
        <v>-6.1040909539734511E-2</v>
      </c>
      <c r="AS9" s="342">
        <f>'Price Adjustments'!$F$7</f>
        <v>-1.9478643833657161E-2</v>
      </c>
      <c r="AT9" s="247">
        <f>IF(ISERROR(VLOOKUP($A9,'14-15 tariff'!$A:$F,3,FALSE)*(1+$AS$6)),"-",VLOOKUP($A9,'14-15 tariff'!$A:$F,3,FALSE)*(1+$AS$6))</f>
        <v>115.70152002762846</v>
      </c>
      <c r="AU9" s="247">
        <f>IF(ISERROR(VLOOKUP($A9,'14-15 tariff'!$A:$F,4,FALSE)*(1+$AS$6)),"-",VLOOKUP($A9,'14-15 tariff'!$A:$F,4,FALSE)*(1+$AS$6))</f>
        <v>115.70152002762846</v>
      </c>
      <c r="AV9" s="247">
        <f>IF(ISERROR(VLOOKUP($A9,'14-15 tariff'!$A:$F,5,FALSE)*(1+$AS$6)),"-",VLOOKUP($A9,'14-15 tariff'!$A:$F,5,FALSE)*(1+$AS$6))</f>
        <v>69.617016287810344</v>
      </c>
      <c r="AW9" s="247">
        <f>IF(ISERROR(VLOOKUP($A9,'14-15 tariff'!$A:$F,6,FALSE)*(1+$AS$6)),"-",VLOOKUP($A9,'14-15 tariff'!$A:$F,6,FALSE)*(1+$AS$6))</f>
        <v>105.89630646596503</v>
      </c>
      <c r="AX9" s="282"/>
      <c r="AY9" s="464" t="s">
        <v>518</v>
      </c>
      <c r="AZ9" s="465" t="s">
        <v>518</v>
      </c>
      <c r="BA9" s="465" t="s">
        <v>518</v>
      </c>
      <c r="BB9" s="465" t="s">
        <v>518</v>
      </c>
      <c r="BC9" s="322">
        <f t="shared" si="16"/>
        <v>117.68351333419</v>
      </c>
      <c r="BD9" s="322">
        <f t="shared" si="17"/>
        <v>125.8607786133163</v>
      </c>
      <c r="BE9" s="322">
        <f t="shared" si="18"/>
        <v>73.411191398953278</v>
      </c>
      <c r="BF9" s="323">
        <f t="shared" si="19"/>
        <v>99.05659971567384</v>
      </c>
      <c r="BG9" s="260">
        <f t="shared" si="20"/>
        <v>-6.10409095397344E-2</v>
      </c>
      <c r="BH9" s="260">
        <f t="shared" si="21"/>
        <v>-6.1040909539734511E-2</v>
      </c>
      <c r="BI9" s="260">
        <f t="shared" si="22"/>
        <v>-6.1040909539734511E-2</v>
      </c>
      <c r="BJ9" s="260">
        <f t="shared" si="23"/>
        <v>-6.1040909539734511E-2</v>
      </c>
      <c r="BK9" s="282"/>
      <c r="BL9" s="467">
        <f>'Price Adjustments'!$C$65</f>
        <v>1.28279766640678E-2</v>
      </c>
      <c r="BM9" s="361">
        <f t="shared" si="24"/>
        <v>119.1931546969865</v>
      </c>
      <c r="BN9" s="361">
        <f t="shared" si="25"/>
        <v>127.47531774428931</v>
      </c>
      <c r="BO9" s="361">
        <f t="shared" si="26"/>
        <v>74.352908449100468</v>
      </c>
      <c r="BP9" s="470">
        <f t="shared" si="27"/>
        <v>100.32729546524841</v>
      </c>
      <c r="BQ9" s="282"/>
      <c r="BR9" s="524" t="str">
        <f>IF(COUNTIF('Manual adjustments'!$A:$A,A9)=1,"Y",IF(COUNTIF('Output for OPATT'!$B:$B,A9)=1,"BPT",""))</f>
        <v/>
      </c>
      <c r="BS9" s="361">
        <f>IF($BR9="",BM9,IF(AND($BR9="BPT",IFERROR(ISNUMBER(VLOOKUP($A9,'Output for OPATT'!$B:$G,3,FALSE)),FALSE)),VLOOKUP($A9,'Output for OPATT'!$B:$G,3,FALSE),IF(AND($BR9="Y",IFERROR(ISNUMBER(VLOOKUP($A9,'Manual adjustments'!$A:$O,12,FALSE)),FALSE)),VLOOKUP($A9,'Manual adjustments'!$A:$O,12,FALSE),BM9)))</f>
        <v>119.1931546969865</v>
      </c>
      <c r="BT9" s="361">
        <f>IF($BR9="",BN9,IF(AND($BR9="BPT",IFERROR(ISNUMBER(VLOOKUP($A9,'Output for OPATT'!$B:$G,4,FALSE)),FALSE)),VLOOKUP($A9,'Output for OPATT'!$B:$G,4,FALSE),IF(AND($BR9="Y",IFERROR(ISNUMBER(VLOOKUP($A9,'Manual adjustments'!$A:$O,13,FALSE)),FALSE)),VLOOKUP($A9,'Manual adjustments'!$A:$O,13,FALSE),BN9)))</f>
        <v>127.47531774428931</v>
      </c>
      <c r="BU9" s="361">
        <f>IF($BR9="",BO9,IF(AND($BR9="BPT",IFERROR(ISNUMBER(VLOOKUP($A9,'Output for OPATT'!$B:$G,5,FALSE)),FALSE)),VLOOKUP($A9,'Output for OPATT'!$B:$G,5,FALSE),IF(AND($BR9="Y",IFERROR(ISNUMBER(VLOOKUP($A9,'Manual adjustments'!$A:$O,14,FALSE)),FALSE)),VLOOKUP($A9,'Manual adjustments'!$A:$O,14,FALSE),BO9)))</f>
        <v>74.352908449100468</v>
      </c>
      <c r="BV9" s="361">
        <f>IF($BR9="",BP9,IF(AND($BR9="BPT",IFERROR(ISNUMBER(VLOOKUP($A9,'Output for OPATT'!$B:$G,6,FALSE)),FALSE)),VLOOKUP($A9,'Output for OPATT'!$B:$G,6,FALSE),IF(AND($BR9="Y",IFERROR(ISNUMBER(VLOOKUP($A9,'Manual adjustments'!$A:$O,15,FALSE)),FALSE)),VLOOKUP($A9,'Manual adjustments'!$A:$O,15,FALSE),BP9)))</f>
        <v>100.32729546524841</v>
      </c>
      <c r="BW9" s="367">
        <f>'Price Adjustments'!$D$65</f>
        <v>-5.1953270761125622E-4</v>
      </c>
      <c r="BX9" s="361">
        <f>IF(VLOOKUP($A9,'Post manual recon'!$A:$U,18,FALSE)=0,BS9,BS9*(1+$BW9))</f>
        <v>119.13122995459804</v>
      </c>
      <c r="BY9" s="361">
        <f>IF(VLOOKUP($A9,'Post manual recon'!$A:$U,19,FALSE)=0,BT9,BT9*(1+$BW9))</f>
        <v>127.40909014730801</v>
      </c>
      <c r="BZ9" s="361">
        <f>IF(VLOOKUP($A9,'Post manual recon'!$A:$U,20,FALSE)=0,BU9,BU9*(1+$BW9))</f>
        <v>74.31427968125513</v>
      </c>
      <c r="CA9" s="362">
        <f>IF(VLOOKUP($A9,'Post manual recon'!$A:$U,21,FALSE)=0,BV9,BV9*(1+$BW9))</f>
        <v>100.27517215378803</v>
      </c>
      <c r="CB9" s="678">
        <f t="shared" si="34"/>
        <v>-5.1953270761129211E-4</v>
      </c>
      <c r="CC9" s="679">
        <f t="shared" si="35"/>
        <v>-5.1953270761129211E-4</v>
      </c>
      <c r="CD9" s="679">
        <f t="shared" si="36"/>
        <v>-5.1953270761129211E-4</v>
      </c>
      <c r="CE9" s="679">
        <f t="shared" si="37"/>
        <v>-5.1953270761129211E-4</v>
      </c>
      <c r="CF9" s="282"/>
      <c r="CG9" s="371">
        <f t="shared" si="38"/>
        <v>119</v>
      </c>
      <c r="CH9" s="361">
        <f t="shared" si="39"/>
        <v>127</v>
      </c>
      <c r="CI9" s="361">
        <f t="shared" si="40"/>
        <v>74</v>
      </c>
      <c r="CJ9" s="362">
        <f t="shared" si="41"/>
        <v>100</v>
      </c>
      <c r="CM9" s="471"/>
      <c r="CN9" s="471"/>
      <c r="CO9" s="471"/>
      <c r="CP9" s="471"/>
    </row>
    <row r="10" spans="1:94" ht="16.5" customHeight="1">
      <c r="A10" s="280">
        <v>105</v>
      </c>
      <c r="B10" s="276" t="s">
        <v>56</v>
      </c>
      <c r="C10" s="277">
        <f>IF(ISERROR(VLOOKUP($A10,'Allocate OPROC cost'!A:M,11,FALSE)),"-",VLOOKUP($A10,'Allocate OPROC cost'!A:M,11,FALSE))</f>
        <v>161.58670325781316</v>
      </c>
      <c r="D10" s="140">
        <f>IF(ISERROR(VLOOKUP($A10,'Allocate OPROC cost'!A:M,10,FALSE)),"-",VLOOKUP($A10,'Allocate OPROC cost'!A:M,10,FALSE))</f>
        <v>176.45754523499366</v>
      </c>
      <c r="E10" s="140">
        <f>IF(ISERROR(VLOOKUP($A10,'Allocate OPROC cost'!A:M,13,FALSE)),"-",VLOOKUP($A10,'Allocate OPROC cost'!A:M,13,FALSE))</f>
        <v>138.57594461786465</v>
      </c>
      <c r="F10" s="278">
        <f>IF(ISERROR(VLOOKUP($A10,'Allocate OPROC cost'!A:M,12,FALSE)),"-",VLOOKUP($A10,'Allocate OPROC cost'!A:M,12,FALSE))</f>
        <v>162.59499784600493</v>
      </c>
      <c r="G10" s="282"/>
      <c r="H10" s="388">
        <f>IF(ISERROR(VLOOKUP($A10,'Allocate OPROC cost'!A:AO,39,FALSE)),"-",VLOOKUP($A10,'Allocate OPROC cost'!A:AO,39,FALSE))</f>
        <v>161.54746094325154</v>
      </c>
      <c r="I10" s="389">
        <f>IF(ISERROR(VLOOKUP($A10,'Allocate OPROC cost'!A:AO,38,FALSE)),"-",VLOOKUP($A10,'Allocate OPROC cost'!A:AO,38,FALSE))</f>
        <v>176.45754523499366</v>
      </c>
      <c r="J10" s="389">
        <f>IF(ISERROR(VLOOKUP($A10,'Allocate OPROC cost'!A:AO,41,FALSE)),"-",VLOOKUP($A10,'Allocate OPROC cost'!A:AO,41,FALSE))</f>
        <v>138.64658933341084</v>
      </c>
      <c r="K10" s="390">
        <f>IF(ISERROR(VLOOKUP($A10,'Allocate OPROC cost'!A:AO,40,FALSE)),"-",VLOOKUP($A10,'Allocate OPROC cost'!A:AO,40,FALSE))</f>
        <v>162.59499784600493</v>
      </c>
      <c r="L10" s="405">
        <f t="shared" si="0"/>
        <v>-2.4285608760155064E-4</v>
      </c>
      <c r="M10" s="406">
        <f t="shared" si="1"/>
        <v>0</v>
      </c>
      <c r="N10" s="406">
        <f t="shared" si="2"/>
        <v>5.0979061150191463E-4</v>
      </c>
      <c r="O10" s="405">
        <f t="shared" si="3"/>
        <v>0</v>
      </c>
      <c r="P10" s="282"/>
      <c r="Q10" s="283">
        <f>IF(ISERROR(VLOOKUP($A10,'Front-loading'!$A:$AG,27,FALSE)),"-",VLOOKUP($A10,'Front-loading'!$A:$AG,27,FALSE))</f>
        <v>194.57460115181161</v>
      </c>
      <c r="R10" s="150">
        <f>IF(ISERROR(VLOOKUP($A10,'Front-loading'!$A:$AG,26,FALSE)),"-",VLOOKUP($A10,'Front-loading'!$A:$AG,26,FALSE))</f>
        <v>216.10226771614728</v>
      </c>
      <c r="S10" s="150">
        <f>IF(ISERROR(VLOOKUP($A10,'Front-loading'!$A:$AG,29,FALSE)),"-",VLOOKUP($A10,'Front-loading'!$A:$AG,29,FALSE))</f>
        <v>124.78193040006977</v>
      </c>
      <c r="T10" s="284">
        <f>IF(ISERROR(VLOOKUP($A10,'Front-loading'!$A:$AG,28,FALSE)),"-",VLOOKUP($A10,'Front-loading'!$A:$AG,28,FALSE))</f>
        <v>146.33549806140445</v>
      </c>
      <c r="U10" s="409">
        <f t="shared" si="4"/>
        <v>0.20444233549521318</v>
      </c>
      <c r="V10" s="410">
        <f t="shared" si="5"/>
        <v>0.22467003283060283</v>
      </c>
      <c r="W10" s="410">
        <f t="shared" si="6"/>
        <v>-9.9999999999999978E-2</v>
      </c>
      <c r="X10" s="411">
        <f t="shared" si="7"/>
        <v>-9.9999999999999867E-2</v>
      </c>
      <c r="Y10" s="282"/>
      <c r="Z10" s="152">
        <f>IF(ISERROR(VLOOKUP($A10,'Further adjustment'!$A:$BC,53,FALSE)),"-",VLOOKUP($A10,'Further adjustment'!$A:$BC,53,FALSE))</f>
        <v>194.57460115181161</v>
      </c>
      <c r="AA10" s="152">
        <f>IF(ISERROR(VLOOKUP($A10,'Further adjustment'!$A:$BC,52,FALSE)),"-",VLOOKUP($A10,'Further adjustment'!$A:$BC,52,FALSE))</f>
        <v>216.10226771614728</v>
      </c>
      <c r="AB10" s="152">
        <f>IF(ISERROR(VLOOKUP($A10,'Further adjustment'!$A:$BC,55,FALSE)),"-",VLOOKUP($A10,'Further adjustment'!$A:$BC,55,FALSE))</f>
        <v>124.78193040006977</v>
      </c>
      <c r="AC10" s="395">
        <f>IF(ISERROR(VLOOKUP($A10,'Further adjustment'!$A:$BC,54,FALSE)),"-",VLOOKUP($A10,'Further adjustment'!$A:$BC,54,FALSE))</f>
        <v>146.33549806140445</v>
      </c>
      <c r="AD10" s="415">
        <f t="shared" si="8"/>
        <v>0</v>
      </c>
      <c r="AE10" s="416">
        <f t="shared" si="9"/>
        <v>0</v>
      </c>
      <c r="AF10" s="416">
        <f t="shared" si="10"/>
        <v>0</v>
      </c>
      <c r="AG10" s="416">
        <f t="shared" si="11"/>
        <v>0</v>
      </c>
      <c r="AH10" s="282"/>
      <c r="AI10" s="330">
        <f>'Price Adjustments'!$G$7</f>
        <v>-6.1040909539734511E-2</v>
      </c>
      <c r="AJ10" s="447">
        <f>'Price Adjustments'!$G$90</f>
        <v>0</v>
      </c>
      <c r="AK10" s="335">
        <f t="shared" si="30"/>
        <v>182.69759052417396</v>
      </c>
      <c r="AL10" s="335">
        <f t="shared" si="31"/>
        <v>202.91118874115443</v>
      </c>
      <c r="AM10" s="335">
        <f t="shared" si="32"/>
        <v>117.16512787432566</v>
      </c>
      <c r="AN10" s="396">
        <f t="shared" si="33"/>
        <v>137.40304616178628</v>
      </c>
      <c r="AO10" s="419">
        <f t="shared" si="12"/>
        <v>-6.1040909539734511E-2</v>
      </c>
      <c r="AP10" s="420">
        <f t="shared" si="13"/>
        <v>-6.1040909539734622E-2</v>
      </c>
      <c r="AQ10" s="420">
        <f t="shared" si="14"/>
        <v>-6.1040909539734511E-2</v>
      </c>
      <c r="AR10" s="421">
        <f t="shared" si="15"/>
        <v>-6.10409095397344E-2</v>
      </c>
      <c r="AS10" s="342">
        <f>'Price Adjustments'!$F$7</f>
        <v>-1.9478643833657161E-2</v>
      </c>
      <c r="AT10" s="247">
        <f>IF(ISERROR(VLOOKUP($A10,'14-15 tariff'!$A:$F,3,FALSE)*(1+$AS$6)),"-",VLOOKUP($A10,'14-15 tariff'!$A:$F,3,FALSE)*(1+$AS$6))</f>
        <v>151.98081020578314</v>
      </c>
      <c r="AU10" s="247">
        <f>IF(ISERROR(VLOOKUP($A10,'14-15 tariff'!$A:$F,4,FALSE)*(1+$AS$6)),"-",VLOOKUP($A10,'14-15 tariff'!$A:$F,4,FALSE)*(1+$AS$6))</f>
        <v>223.55886920592616</v>
      </c>
      <c r="AV10" s="247">
        <f>IF(ISERROR(VLOOKUP($A10,'14-15 tariff'!$A:$F,5,FALSE)*(1+$AS$6)),"-",VLOOKUP($A10,'14-15 tariff'!$A:$F,5,FALSE)*(1+$AS$6))</f>
        <v>99.032656972800623</v>
      </c>
      <c r="AW10" s="247">
        <f>IF(ISERROR(VLOOKUP($A10,'14-15 tariff'!$A:$F,6,FALSE)*(1+$AS$6)),"-",VLOOKUP($A10,'14-15 tariff'!$A:$F,6,FALSE)*(1+$AS$6))</f>
        <v>154.92237427428216</v>
      </c>
      <c r="AX10" s="282"/>
      <c r="AY10" s="464" t="s">
        <v>518</v>
      </c>
      <c r="AZ10" s="465" t="s">
        <v>518</v>
      </c>
      <c r="BA10" s="465" t="s">
        <v>518</v>
      </c>
      <c r="BB10" s="465" t="s">
        <v>518</v>
      </c>
      <c r="BC10" s="322">
        <f t="shared" si="16"/>
        <v>182.69759052417396</v>
      </c>
      <c r="BD10" s="322">
        <f t="shared" si="17"/>
        <v>202.91118874115443</v>
      </c>
      <c r="BE10" s="322">
        <f t="shared" si="18"/>
        <v>117.16512787432566</v>
      </c>
      <c r="BF10" s="323">
        <f t="shared" si="19"/>
        <v>137.40304616178628</v>
      </c>
      <c r="BG10" s="260">
        <f t="shared" si="20"/>
        <v>-6.1040909539734511E-2</v>
      </c>
      <c r="BH10" s="260">
        <f t="shared" si="21"/>
        <v>-6.1040909539734622E-2</v>
      </c>
      <c r="BI10" s="260">
        <f t="shared" si="22"/>
        <v>-6.1040909539734511E-2</v>
      </c>
      <c r="BJ10" s="260">
        <f t="shared" si="23"/>
        <v>-6.10409095397344E-2</v>
      </c>
      <c r="BK10" s="282"/>
      <c r="BL10" s="467">
        <f>'Price Adjustments'!$C$65</f>
        <v>1.28279766640678E-2</v>
      </c>
      <c r="BM10" s="361">
        <f t="shared" si="24"/>
        <v>185.04123095199947</v>
      </c>
      <c r="BN10" s="361">
        <f t="shared" si="25"/>
        <v>205.51412873520422</v>
      </c>
      <c r="BO10" s="361">
        <f t="shared" si="26"/>
        <v>118.66811940054002</v>
      </c>
      <c r="BP10" s="470">
        <f t="shared" si="27"/>
        <v>139.16564923152148</v>
      </c>
      <c r="BQ10" s="282"/>
      <c r="BR10" s="524" t="str">
        <f>IF(COUNTIF('Manual adjustments'!$A:$A,A10)=1,"Y",IF(COUNTIF('Output for OPATT'!$B:$B,A10)=1,"BPT",""))</f>
        <v/>
      </c>
      <c r="BS10" s="361">
        <f>IF($BR10="",BM10,IF(AND($BR10="BPT",IFERROR(ISNUMBER(VLOOKUP($A10,'Output for OPATT'!$B:$G,3,FALSE)),FALSE)),VLOOKUP($A10,'Output for OPATT'!$B:$G,3,FALSE),IF(AND($BR10="Y",IFERROR(ISNUMBER(VLOOKUP($A10,'Manual adjustments'!$A:$O,12,FALSE)),FALSE)),VLOOKUP($A10,'Manual adjustments'!$A:$O,12,FALSE),BM10)))</f>
        <v>185.04123095199947</v>
      </c>
      <c r="BT10" s="361">
        <f>IF($BR10="",BN10,IF(AND($BR10="BPT",IFERROR(ISNUMBER(VLOOKUP($A10,'Output for OPATT'!$B:$G,4,FALSE)),FALSE)),VLOOKUP($A10,'Output for OPATT'!$B:$G,4,FALSE),IF(AND($BR10="Y",IFERROR(ISNUMBER(VLOOKUP($A10,'Manual adjustments'!$A:$O,13,FALSE)),FALSE)),VLOOKUP($A10,'Manual adjustments'!$A:$O,13,FALSE),BN10)))</f>
        <v>205.51412873520422</v>
      </c>
      <c r="BU10" s="361">
        <f>IF($BR10="",BO10,IF(AND($BR10="BPT",IFERROR(ISNUMBER(VLOOKUP($A10,'Output for OPATT'!$B:$G,5,FALSE)),FALSE)),VLOOKUP($A10,'Output for OPATT'!$B:$G,5,FALSE),IF(AND($BR10="Y",IFERROR(ISNUMBER(VLOOKUP($A10,'Manual adjustments'!$A:$O,14,FALSE)),FALSE)),VLOOKUP($A10,'Manual adjustments'!$A:$O,14,FALSE),BO10)))</f>
        <v>118.66811940054002</v>
      </c>
      <c r="BV10" s="361">
        <f>IF($BR10="",BP10,IF(AND($BR10="BPT",IFERROR(ISNUMBER(VLOOKUP($A10,'Output for OPATT'!$B:$G,6,FALSE)),FALSE)),VLOOKUP($A10,'Output for OPATT'!$B:$G,6,FALSE),IF(AND($BR10="Y",IFERROR(ISNUMBER(VLOOKUP($A10,'Manual adjustments'!$A:$O,15,FALSE)),FALSE)),VLOOKUP($A10,'Manual adjustments'!$A:$O,15,FALSE),BP10)))</f>
        <v>139.16564923152148</v>
      </c>
      <c r="BW10" s="367">
        <f>'Price Adjustments'!$D$65</f>
        <v>-5.1953270761125622E-4</v>
      </c>
      <c r="BX10" s="361">
        <f>IF(VLOOKUP($A10,'Post manual recon'!$A:$U,18,FALSE)=0,BS10,BS10*(1+$BW10))</f>
        <v>184.94509598026326</v>
      </c>
      <c r="BY10" s="361">
        <f>IF(VLOOKUP($A10,'Post manual recon'!$A:$U,19,FALSE)=0,BT10,BT10*(1+$BW10))</f>
        <v>205.40735742345004</v>
      </c>
      <c r="BZ10" s="361">
        <f>IF(VLOOKUP($A10,'Post manual recon'!$A:$U,20,FALSE)=0,BU10,BU10*(1+$BW10))</f>
        <v>118.60646743116072</v>
      </c>
      <c r="CA10" s="362">
        <f>IF(VLOOKUP($A10,'Post manual recon'!$A:$U,21,FALSE)=0,BV10,BV10*(1+$BW10))</f>
        <v>139.09334812496974</v>
      </c>
      <c r="CB10" s="678">
        <f t="shared" si="34"/>
        <v>-5.1953270761118109E-4</v>
      </c>
      <c r="CC10" s="679">
        <f t="shared" si="35"/>
        <v>-5.1953270761129211E-4</v>
      </c>
      <c r="CD10" s="679">
        <f t="shared" si="36"/>
        <v>-5.1953270761129211E-4</v>
      </c>
      <c r="CE10" s="679">
        <f t="shared" si="37"/>
        <v>-5.1953270761140313E-4</v>
      </c>
      <c r="CF10" s="282"/>
      <c r="CG10" s="371">
        <f t="shared" si="38"/>
        <v>185</v>
      </c>
      <c r="CH10" s="361">
        <f t="shared" si="39"/>
        <v>205</v>
      </c>
      <c r="CI10" s="361">
        <f t="shared" si="40"/>
        <v>119</v>
      </c>
      <c r="CJ10" s="362">
        <f t="shared" si="41"/>
        <v>139</v>
      </c>
      <c r="CM10" s="471"/>
      <c r="CN10" s="471"/>
      <c r="CO10" s="471"/>
      <c r="CP10" s="471"/>
    </row>
    <row r="11" spans="1:94" ht="16.5" customHeight="1">
      <c r="A11" s="280">
        <v>106</v>
      </c>
      <c r="B11" s="276" t="s">
        <v>5</v>
      </c>
      <c r="C11" s="277">
        <f>IF(ISERROR(VLOOKUP($A11,'Allocate OPROC cost'!A:M,11,FALSE)),"-",VLOOKUP($A11,'Allocate OPROC cost'!A:M,11,FALSE))</f>
        <v>106.98050406128054</v>
      </c>
      <c r="D11" s="140">
        <f>IF(ISERROR(VLOOKUP($A11,'Allocate OPROC cost'!A:M,10,FALSE)),"-",VLOOKUP($A11,'Allocate OPROC cost'!A:M,10,FALSE))</f>
        <v>130.98793430636553</v>
      </c>
      <c r="E11" s="140">
        <f>IF(ISERROR(VLOOKUP($A11,'Allocate OPROC cost'!A:M,13,FALSE)),"-",VLOOKUP($A11,'Allocate OPROC cost'!A:M,13,FALSE))</f>
        <v>93.183721367930858</v>
      </c>
      <c r="F11" s="278">
        <f>IF(ISERROR(VLOOKUP($A11,'Allocate OPROC cost'!A:M,12,FALSE)),"-",VLOOKUP($A11,'Allocate OPROC cost'!A:M,12,FALSE))</f>
        <v>116.51003372801934</v>
      </c>
      <c r="G11" s="282"/>
      <c r="H11" s="388">
        <f>IF(ISERROR(VLOOKUP($A11,'Allocate OPROC cost'!A:AO,39,FALSE)),"-",VLOOKUP($A11,'Allocate OPROC cost'!A:AO,39,FALSE))</f>
        <v>107.07723291173228</v>
      </c>
      <c r="I11" s="389">
        <f>IF(ISERROR(VLOOKUP($A11,'Allocate OPROC cost'!A:AO,38,FALSE)),"-",VLOOKUP($A11,'Allocate OPROC cost'!A:AO,38,FALSE))</f>
        <v>130.98793430636553</v>
      </c>
      <c r="J11" s="389">
        <f>IF(ISERROR(VLOOKUP($A11,'Allocate OPROC cost'!A:AO,41,FALSE)),"-",VLOOKUP($A11,'Allocate OPROC cost'!A:AO,41,FALSE))</f>
        <v>93.393975665115519</v>
      </c>
      <c r="K11" s="390">
        <f>IF(ISERROR(VLOOKUP($A11,'Allocate OPROC cost'!A:AO,40,FALSE)),"-",VLOOKUP($A11,'Allocate OPROC cost'!A:AO,40,FALSE))</f>
        <v>116.51003372801934</v>
      </c>
      <c r="L11" s="405">
        <f t="shared" si="0"/>
        <v>9.0417269296394487E-4</v>
      </c>
      <c r="M11" s="406">
        <f t="shared" si="1"/>
        <v>0</v>
      </c>
      <c r="N11" s="406">
        <f t="shared" si="2"/>
        <v>2.2563414950393934E-3</v>
      </c>
      <c r="O11" s="405">
        <f t="shared" si="3"/>
        <v>0</v>
      </c>
      <c r="P11" s="282"/>
      <c r="Q11" s="283">
        <f>IF(ISERROR(VLOOKUP($A11,'Front-loading'!$A:$AG,27,FALSE)),"-",VLOOKUP($A11,'Front-loading'!$A:$AG,27,FALSE))</f>
        <v>117.91111157112071</v>
      </c>
      <c r="R11" s="150">
        <f>IF(ISERROR(VLOOKUP($A11,'Front-loading'!$A:$AG,26,FALSE)),"-",VLOOKUP($A11,'Front-loading'!$A:$AG,26,FALSE))</f>
        <v>149.95317868542645</v>
      </c>
      <c r="S11" s="150">
        <f>IF(ISERROR(VLOOKUP($A11,'Front-loading'!$A:$AG,29,FALSE)),"-",VLOOKUP($A11,'Front-loading'!$A:$AG,29,FALSE))</f>
        <v>84.054578098603955</v>
      </c>
      <c r="T11" s="284">
        <f>IF(ISERROR(VLOOKUP($A11,'Front-loading'!$A:$AG,28,FALSE)),"-",VLOOKUP($A11,'Front-loading'!$A:$AG,28,FALSE))</f>
        <v>104.85903035521741</v>
      </c>
      <c r="U11" s="409">
        <f t="shared" si="4"/>
        <v>0.10117817172506882</v>
      </c>
      <c r="V11" s="410">
        <f t="shared" si="5"/>
        <v>0.14478619331993903</v>
      </c>
      <c r="W11" s="410">
        <f t="shared" si="6"/>
        <v>-0.10000000000000009</v>
      </c>
      <c r="X11" s="411">
        <f t="shared" si="7"/>
        <v>-9.9999999999999867E-2</v>
      </c>
      <c r="Y11" s="282"/>
      <c r="Z11" s="152">
        <f>IF(ISERROR(VLOOKUP($A11,'Further adjustment'!$A:$BC,53,FALSE)),"-",VLOOKUP($A11,'Further adjustment'!$A:$BC,53,FALSE))</f>
        <v>117.89271986846849</v>
      </c>
      <c r="AA11" s="152">
        <f>IF(ISERROR(VLOOKUP($A11,'Further adjustment'!$A:$BC,52,FALSE)),"-",VLOOKUP($A11,'Further adjustment'!$A:$BC,52,FALSE))</f>
        <v>149.95317868542645</v>
      </c>
      <c r="AB11" s="152">
        <f>IF(ISERROR(VLOOKUP($A11,'Further adjustment'!$A:$BC,55,FALSE)),"-",VLOOKUP($A11,'Further adjustment'!$A:$BC,55,FALSE))</f>
        <v>84.053872827110411</v>
      </c>
      <c r="AC11" s="395">
        <f>IF(ISERROR(VLOOKUP($A11,'Further adjustment'!$A:$BC,54,FALSE)),"-",VLOOKUP($A11,'Further adjustment'!$A:$BC,54,FALSE))</f>
        <v>104.52145722437811</v>
      </c>
      <c r="AD11" s="415">
        <f t="shared" si="8"/>
        <v>-1.5597938487021956E-4</v>
      </c>
      <c r="AE11" s="416">
        <f t="shared" si="9"/>
        <v>0</v>
      </c>
      <c r="AF11" s="416">
        <f t="shared" si="10"/>
        <v>-8.3906374821474117E-6</v>
      </c>
      <c r="AG11" s="416">
        <f t="shared" si="11"/>
        <v>-3.2193043335967397E-3</v>
      </c>
      <c r="AH11" s="282"/>
      <c r="AI11" s="330">
        <f>'Price Adjustments'!$G$7</f>
        <v>-6.1040909539734511E-2</v>
      </c>
      <c r="AJ11" s="447">
        <f>'Price Adjustments'!$G$90</f>
        <v>0</v>
      </c>
      <c r="AK11" s="335">
        <f t="shared" si="30"/>
        <v>110.69644101958404</v>
      </c>
      <c r="AL11" s="335">
        <f t="shared" si="31"/>
        <v>140.7999002700937</v>
      </c>
      <c r="AM11" s="335">
        <f t="shared" si="32"/>
        <v>78.923147979406409</v>
      </c>
      <c r="AN11" s="396">
        <f t="shared" si="33"/>
        <v>98.141372408983614</v>
      </c>
      <c r="AO11" s="419">
        <f t="shared" si="12"/>
        <v>-6.1040909539734511E-2</v>
      </c>
      <c r="AP11" s="420">
        <f t="shared" si="13"/>
        <v>-6.10409095397344E-2</v>
      </c>
      <c r="AQ11" s="420">
        <f t="shared" si="14"/>
        <v>-6.1040909539734622E-2</v>
      </c>
      <c r="AR11" s="421">
        <f t="shared" si="15"/>
        <v>-6.1040909539734511E-2</v>
      </c>
      <c r="AS11" s="342">
        <f>'Price Adjustments'!$F$7</f>
        <v>-1.9478643833657161E-2</v>
      </c>
      <c r="AT11" s="247">
        <f>IF(ISERROR(VLOOKUP($A11,'14-15 tariff'!$A:$F,3,FALSE)*(1+$AS$6)),"-",VLOOKUP($A11,'14-15 tariff'!$A:$F,3,FALSE)*(1+$AS$6))</f>
        <v>115.70152002762846</v>
      </c>
      <c r="AU11" s="247">
        <f>IF(ISERROR(VLOOKUP($A11,'14-15 tariff'!$A:$F,4,FALSE)*(1+$AS$6)),"-",VLOOKUP($A11,'14-15 tariff'!$A:$F,4,FALSE)*(1+$AS$6))</f>
        <v>131.38986172628995</v>
      </c>
      <c r="AV11" s="247">
        <f>IF(ISERROR(VLOOKUP($A11,'14-15 tariff'!$A:$F,5,FALSE)*(1+$AS$6)),"-",VLOOKUP($A11,'14-15 tariff'!$A:$F,5,FALSE)*(1+$AS$6))</f>
        <v>73.539101712475713</v>
      </c>
      <c r="AW11" s="247">
        <f>IF(ISERROR(VLOOKUP($A11,'14-15 tariff'!$A:$F,6,FALSE)*(1+$AS$6)),"-",VLOOKUP($A11,'14-15 tariff'!$A:$F,6,FALSE)*(1+$AS$6))</f>
        <v>95.110571548135255</v>
      </c>
      <c r="AX11" s="282"/>
      <c r="AY11" s="464" t="s">
        <v>518</v>
      </c>
      <c r="AZ11" s="465" t="s">
        <v>518</v>
      </c>
      <c r="BA11" s="465" t="s">
        <v>518</v>
      </c>
      <c r="BB11" s="465" t="s">
        <v>518</v>
      </c>
      <c r="BC11" s="322">
        <f t="shared" si="16"/>
        <v>110.69644101958404</v>
      </c>
      <c r="BD11" s="322">
        <f t="shared" si="17"/>
        <v>140.7999002700937</v>
      </c>
      <c r="BE11" s="322">
        <f t="shared" si="18"/>
        <v>78.923147979406409</v>
      </c>
      <c r="BF11" s="323">
        <f t="shared" si="19"/>
        <v>98.141372408983614</v>
      </c>
      <c r="BG11" s="260">
        <f t="shared" si="20"/>
        <v>-6.1040909539734511E-2</v>
      </c>
      <c r="BH11" s="260">
        <f t="shared" si="21"/>
        <v>-6.10409095397344E-2</v>
      </c>
      <c r="BI11" s="260">
        <f t="shared" si="22"/>
        <v>-6.1040909539734622E-2</v>
      </c>
      <c r="BJ11" s="260">
        <f t="shared" si="23"/>
        <v>-6.1040909539734511E-2</v>
      </c>
      <c r="BK11" s="282"/>
      <c r="BL11" s="467">
        <f>'Price Adjustments'!$C$65</f>
        <v>1.28279766640678E-2</v>
      </c>
      <c r="BM11" s="361">
        <f t="shared" si="24"/>
        <v>112.11645238177861</v>
      </c>
      <c r="BN11" s="361">
        <f t="shared" si="25"/>
        <v>142.60607810506153</v>
      </c>
      <c r="BO11" s="361">
        <f t="shared" si="26"/>
        <v>79.935572279940999</v>
      </c>
      <c r="BP11" s="470">
        <f t="shared" si="27"/>
        <v>99.400327644025637</v>
      </c>
      <c r="BQ11" s="282"/>
      <c r="BR11" s="524" t="str">
        <f>IF(COUNTIF('Manual adjustments'!$A:$A,A11)=1,"Y",IF(COUNTIF('Output for OPATT'!$B:$B,A11)=1,"BPT",""))</f>
        <v/>
      </c>
      <c r="BS11" s="361">
        <f>IF($BR11="",BM11,IF(AND($BR11="BPT",IFERROR(ISNUMBER(VLOOKUP($A11,'Output for OPATT'!$B:$G,3,FALSE)),FALSE)),VLOOKUP($A11,'Output for OPATT'!$B:$G,3,FALSE),IF(AND($BR11="Y",IFERROR(ISNUMBER(VLOOKUP($A11,'Manual adjustments'!$A:$O,12,FALSE)),FALSE)),VLOOKUP($A11,'Manual adjustments'!$A:$O,12,FALSE),BM11)))</f>
        <v>112.11645238177861</v>
      </c>
      <c r="BT11" s="361">
        <f>IF($BR11="",BN11,IF(AND($BR11="BPT",IFERROR(ISNUMBER(VLOOKUP($A11,'Output for OPATT'!$B:$G,4,FALSE)),FALSE)),VLOOKUP($A11,'Output for OPATT'!$B:$G,4,FALSE),IF(AND($BR11="Y",IFERROR(ISNUMBER(VLOOKUP($A11,'Manual adjustments'!$A:$O,13,FALSE)),FALSE)),VLOOKUP($A11,'Manual adjustments'!$A:$O,13,FALSE),BN11)))</f>
        <v>142.60607810506153</v>
      </c>
      <c r="BU11" s="361">
        <f>IF($BR11="",BO11,IF(AND($BR11="BPT",IFERROR(ISNUMBER(VLOOKUP($A11,'Output for OPATT'!$B:$G,5,FALSE)),FALSE)),VLOOKUP($A11,'Output for OPATT'!$B:$G,5,FALSE),IF(AND($BR11="Y",IFERROR(ISNUMBER(VLOOKUP($A11,'Manual adjustments'!$A:$O,14,FALSE)),FALSE)),VLOOKUP($A11,'Manual adjustments'!$A:$O,14,FALSE),BO11)))</f>
        <v>79.935572279940999</v>
      </c>
      <c r="BV11" s="361">
        <f>IF($BR11="",BP11,IF(AND($BR11="BPT",IFERROR(ISNUMBER(VLOOKUP($A11,'Output for OPATT'!$B:$G,6,FALSE)),FALSE)),VLOOKUP($A11,'Output for OPATT'!$B:$G,6,FALSE),IF(AND($BR11="Y",IFERROR(ISNUMBER(VLOOKUP($A11,'Manual adjustments'!$A:$O,15,FALSE)),FALSE)),VLOOKUP($A11,'Manual adjustments'!$A:$O,15,FALSE),BP11)))</f>
        <v>99.400327644025637</v>
      </c>
      <c r="BW11" s="367">
        <f>'Price Adjustments'!$D$65</f>
        <v>-5.1953270761125622E-4</v>
      </c>
      <c r="BX11" s="361">
        <f>IF(VLOOKUP($A11,'Post manual recon'!$A:$U,18,FALSE)=0,BS11,BS11*(1+$BW11))</f>
        <v>112.05820421770494</v>
      </c>
      <c r="BY11" s="361">
        <f>IF(VLOOKUP($A11,'Post manual recon'!$A:$U,19,FALSE)=0,BT11,BT11*(1+$BW11))</f>
        <v>142.53198958318177</v>
      </c>
      <c r="BZ11" s="361">
        <f>IF(VLOOKUP($A11,'Post manual recon'!$A:$U,20,FALSE)=0,BU11,BU11*(1+$BW11))</f>
        <v>79.894043135639947</v>
      </c>
      <c r="CA11" s="362">
        <f>IF(VLOOKUP($A11,'Post manual recon'!$A:$U,21,FALSE)=0,BV11,BV11*(1+$BW11))</f>
        <v>99.348685922667286</v>
      </c>
      <c r="CB11" s="678">
        <f t="shared" si="34"/>
        <v>-5.1953270761129211E-4</v>
      </c>
      <c r="CC11" s="679">
        <f t="shared" si="35"/>
        <v>-5.1953270761140313E-4</v>
      </c>
      <c r="CD11" s="679">
        <f t="shared" si="36"/>
        <v>-5.1953270761129211E-4</v>
      </c>
      <c r="CE11" s="679">
        <f t="shared" si="37"/>
        <v>-5.1953270761129211E-4</v>
      </c>
      <c r="CF11" s="282"/>
      <c r="CG11" s="371">
        <f t="shared" si="38"/>
        <v>112</v>
      </c>
      <c r="CH11" s="361">
        <f t="shared" si="39"/>
        <v>143</v>
      </c>
      <c r="CI11" s="361">
        <f t="shared" si="40"/>
        <v>80</v>
      </c>
      <c r="CJ11" s="362">
        <f t="shared" si="41"/>
        <v>99</v>
      </c>
      <c r="CM11" s="471"/>
      <c r="CN11" s="471"/>
      <c r="CO11" s="471"/>
      <c r="CP11" s="471"/>
    </row>
    <row r="12" spans="1:94" ht="16.5" customHeight="1">
      <c r="A12" s="280">
        <v>107</v>
      </c>
      <c r="B12" s="276" t="s">
        <v>6</v>
      </c>
      <c r="C12" s="277">
        <f>IF(ISERROR(VLOOKUP($A12,'Allocate OPROC cost'!A:M,11,FALSE)),"-",VLOOKUP($A12,'Allocate OPROC cost'!A:M,11,FALSE))</f>
        <v>154.62110874384467</v>
      </c>
      <c r="D12" s="140">
        <f>IF(ISERROR(VLOOKUP($A12,'Allocate OPROC cost'!A:M,10,FALSE)),"-",VLOOKUP($A12,'Allocate OPROC cost'!A:M,10,FALSE))</f>
        <v>158.00083940823993</v>
      </c>
      <c r="E12" s="140">
        <f>IF(ISERROR(VLOOKUP($A12,'Allocate OPROC cost'!A:M,13,FALSE)),"-",VLOOKUP($A12,'Allocate OPROC cost'!A:M,13,FALSE))</f>
        <v>121.34382868516859</v>
      </c>
      <c r="F12" s="278">
        <f>IF(ISERROR(VLOOKUP($A12,'Allocate OPROC cost'!A:M,12,FALSE)),"-",VLOOKUP($A12,'Allocate OPROC cost'!A:M,12,FALSE))</f>
        <v>137.930602758031</v>
      </c>
      <c r="G12" s="282"/>
      <c r="H12" s="388">
        <f>IF(ISERROR(VLOOKUP($A12,'Allocate OPROC cost'!A:AO,39,FALSE)),"-",VLOOKUP($A12,'Allocate OPROC cost'!A:AO,39,FALSE))</f>
        <v>153.90158089985297</v>
      </c>
      <c r="I12" s="389">
        <f>IF(ISERROR(VLOOKUP($A12,'Allocate OPROC cost'!A:AO,38,FALSE)),"-",VLOOKUP($A12,'Allocate OPROC cost'!A:AO,38,FALSE))</f>
        <v>158.00083940823993</v>
      </c>
      <c r="J12" s="389">
        <f>IF(ISERROR(VLOOKUP($A12,'Allocate OPROC cost'!A:AO,41,FALSE)),"-",VLOOKUP($A12,'Allocate OPROC cost'!A:AO,41,FALSE))</f>
        <v>120.76782117518603</v>
      </c>
      <c r="K12" s="390">
        <f>IF(ISERROR(VLOOKUP($A12,'Allocate OPROC cost'!A:AO,40,FALSE)),"-",VLOOKUP($A12,'Allocate OPROC cost'!A:AO,40,FALSE))</f>
        <v>137.930602758031</v>
      </c>
      <c r="L12" s="405">
        <f t="shared" si="0"/>
        <v>-4.6534903923352022E-3</v>
      </c>
      <c r="M12" s="406">
        <f t="shared" si="1"/>
        <v>0</v>
      </c>
      <c r="N12" s="406">
        <f t="shared" si="2"/>
        <v>-4.7469040347905E-3</v>
      </c>
      <c r="O12" s="405">
        <f t="shared" si="3"/>
        <v>0</v>
      </c>
      <c r="P12" s="282"/>
      <c r="Q12" s="283">
        <f>IF(ISERROR(VLOOKUP($A12,'Front-loading'!$A:$AG,27,FALSE)),"-",VLOOKUP($A12,'Front-loading'!$A:$AG,27,FALSE))</f>
        <v>171.49097517703981</v>
      </c>
      <c r="R12" s="150">
        <f>IF(ISERROR(VLOOKUP($A12,'Front-loading'!$A:$AG,26,FALSE)),"-",VLOOKUP($A12,'Front-loading'!$A:$AG,26,FALSE))</f>
        <v>183.93756560698475</v>
      </c>
      <c r="S12" s="150">
        <f>IF(ISERROR(VLOOKUP($A12,'Front-loading'!$A:$AG,29,FALSE)),"-",VLOOKUP($A12,'Front-loading'!$A:$AG,29,FALSE))</f>
        <v>108.69103905766744</v>
      </c>
      <c r="T12" s="284">
        <f>IF(ISERROR(VLOOKUP($A12,'Front-loading'!$A:$AG,28,FALSE)),"-",VLOOKUP($A12,'Front-loading'!$A:$AG,28,FALSE))</f>
        <v>124.13754248222789</v>
      </c>
      <c r="U12" s="409">
        <f t="shared" si="4"/>
        <v>0.11428988691566877</v>
      </c>
      <c r="V12" s="410">
        <f t="shared" si="5"/>
        <v>0.16415562281748364</v>
      </c>
      <c r="W12" s="410">
        <f t="shared" si="6"/>
        <v>-9.9999999999999867E-2</v>
      </c>
      <c r="X12" s="411">
        <f t="shared" si="7"/>
        <v>-0.10000000000000009</v>
      </c>
      <c r="Y12" s="282"/>
      <c r="Z12" s="152">
        <f>IF(ISERROR(VLOOKUP($A12,'Further adjustment'!$A:$BC,53,FALSE)),"-",VLOOKUP($A12,'Further adjustment'!$A:$BC,53,FALSE))</f>
        <v>171.49097517703981</v>
      </c>
      <c r="AA12" s="152">
        <f>IF(ISERROR(VLOOKUP($A12,'Further adjustment'!$A:$BC,52,FALSE)),"-",VLOOKUP($A12,'Further adjustment'!$A:$BC,52,FALSE))</f>
        <v>183.93756560698475</v>
      </c>
      <c r="AB12" s="152">
        <f>IF(ISERROR(VLOOKUP($A12,'Further adjustment'!$A:$BC,55,FALSE)),"-",VLOOKUP($A12,'Further adjustment'!$A:$BC,55,FALSE))</f>
        <v>108.69103905766744</v>
      </c>
      <c r="AC12" s="395">
        <f>IF(ISERROR(VLOOKUP($A12,'Further adjustment'!$A:$BC,54,FALSE)),"-",VLOOKUP($A12,'Further adjustment'!$A:$BC,54,FALSE))</f>
        <v>124.13754248222789</v>
      </c>
      <c r="AD12" s="415">
        <f t="shared" si="8"/>
        <v>0</v>
      </c>
      <c r="AE12" s="416">
        <f t="shared" si="9"/>
        <v>0</v>
      </c>
      <c r="AF12" s="416">
        <f t="shared" si="10"/>
        <v>0</v>
      </c>
      <c r="AG12" s="416">
        <f t="shared" si="11"/>
        <v>0</v>
      </c>
      <c r="AH12" s="282"/>
      <c r="AI12" s="330">
        <f>'Price Adjustments'!$G$7</f>
        <v>-6.1040909539734511E-2</v>
      </c>
      <c r="AJ12" s="447">
        <f>'Price Adjustments'!$G$90</f>
        <v>0</v>
      </c>
      <c r="AK12" s="335">
        <f t="shared" si="30"/>
        <v>161.02301007437728</v>
      </c>
      <c r="AL12" s="335">
        <f t="shared" si="31"/>
        <v>172.70984930380982</v>
      </c>
      <c r="AM12" s="335">
        <f t="shared" si="32"/>
        <v>102.05643917476861</v>
      </c>
      <c r="AN12" s="396">
        <f t="shared" si="33"/>
        <v>116.56007398108527</v>
      </c>
      <c r="AO12" s="419">
        <f t="shared" si="12"/>
        <v>-6.10409095397344E-2</v>
      </c>
      <c r="AP12" s="420">
        <f t="shared" si="13"/>
        <v>-6.1040909539734511E-2</v>
      </c>
      <c r="AQ12" s="420">
        <f t="shared" si="14"/>
        <v>-6.1040909539734511E-2</v>
      </c>
      <c r="AR12" s="421">
        <f t="shared" si="15"/>
        <v>-6.1040909539734511E-2</v>
      </c>
      <c r="AS12" s="342">
        <f>'Price Adjustments'!$F$7</f>
        <v>-1.9478643833657161E-2</v>
      </c>
      <c r="AT12" s="247">
        <f>IF(ISERROR(VLOOKUP($A12,'14-15 tariff'!$A:$F,3,FALSE)*(1+$AS$6)),"-",VLOOKUP($A12,'14-15 tariff'!$A:$F,3,FALSE)*(1+$AS$6))</f>
        <v>151.00028884961679</v>
      </c>
      <c r="AU12" s="247">
        <f>IF(ISERROR(VLOOKUP($A12,'14-15 tariff'!$A:$F,4,FALSE)*(1+$AS$6)),"-",VLOOKUP($A12,'14-15 tariff'!$A:$F,4,FALSE)*(1+$AS$6))</f>
        <v>151.00028884961679</v>
      </c>
      <c r="AV12" s="247">
        <f>IF(ISERROR(VLOOKUP($A12,'14-15 tariff'!$A:$F,5,FALSE)*(1+$AS$6)),"-",VLOOKUP($A12,'14-15 tariff'!$A:$F,5,FALSE)*(1+$AS$6))</f>
        <v>90.207964767303537</v>
      </c>
      <c r="AW12" s="247">
        <f>IF(ISERROR(VLOOKUP($A12,'14-15 tariff'!$A:$F,6,FALSE)*(1+$AS$6)),"-",VLOOKUP($A12,'14-15 tariff'!$A:$F,6,FALSE)*(1+$AS$6))</f>
        <v>90.207964767303537</v>
      </c>
      <c r="AX12" s="282"/>
      <c r="AY12" s="464" t="s">
        <v>518</v>
      </c>
      <c r="AZ12" s="465" t="s">
        <v>518</v>
      </c>
      <c r="BA12" s="465" t="s">
        <v>518</v>
      </c>
      <c r="BB12" s="465" t="s">
        <v>518</v>
      </c>
      <c r="BC12" s="322">
        <f t="shared" si="16"/>
        <v>161.02301007437728</v>
      </c>
      <c r="BD12" s="322">
        <f t="shared" si="17"/>
        <v>172.70984930380982</v>
      </c>
      <c r="BE12" s="322">
        <f t="shared" si="18"/>
        <v>102.05643917476861</v>
      </c>
      <c r="BF12" s="323">
        <f t="shared" si="19"/>
        <v>116.56007398108527</v>
      </c>
      <c r="BG12" s="260">
        <f t="shared" si="20"/>
        <v>-6.10409095397344E-2</v>
      </c>
      <c r="BH12" s="260">
        <f t="shared" si="21"/>
        <v>-6.1040909539734511E-2</v>
      </c>
      <c r="BI12" s="260">
        <f t="shared" si="22"/>
        <v>-6.1040909539734511E-2</v>
      </c>
      <c r="BJ12" s="260">
        <f t="shared" si="23"/>
        <v>-6.1040909539734511E-2</v>
      </c>
      <c r="BK12" s="282"/>
      <c r="BL12" s="467">
        <f>'Price Adjustments'!$C$65</f>
        <v>1.28279766640678E-2</v>
      </c>
      <c r="BM12" s="361">
        <f t="shared" si="24"/>
        <v>163.08860948998935</v>
      </c>
      <c r="BN12" s="361">
        <f t="shared" si="25"/>
        <v>174.92536722033375</v>
      </c>
      <c r="BO12" s="361">
        <f t="shared" si="26"/>
        <v>103.3656167949204</v>
      </c>
      <c r="BP12" s="470">
        <f t="shared" si="27"/>
        <v>118.05530389007664</v>
      </c>
      <c r="BQ12" s="282"/>
      <c r="BR12" s="524" t="str">
        <f>IF(COUNTIF('Manual adjustments'!$A:$A,A12)=1,"Y",IF(COUNTIF('Output for OPATT'!$B:$B,A12)=1,"BPT",""))</f>
        <v/>
      </c>
      <c r="BS12" s="361">
        <f>IF($BR12="",BM12,IF(AND($BR12="BPT",IFERROR(ISNUMBER(VLOOKUP($A12,'Output for OPATT'!$B:$G,3,FALSE)),FALSE)),VLOOKUP($A12,'Output for OPATT'!$B:$G,3,FALSE),IF(AND($BR12="Y",IFERROR(ISNUMBER(VLOOKUP($A12,'Manual adjustments'!$A:$O,12,FALSE)),FALSE)),VLOOKUP($A12,'Manual adjustments'!$A:$O,12,FALSE),BM12)))</f>
        <v>163.08860948998935</v>
      </c>
      <c r="BT12" s="361">
        <f>IF($BR12="",BN12,IF(AND($BR12="BPT",IFERROR(ISNUMBER(VLOOKUP($A12,'Output for OPATT'!$B:$G,4,FALSE)),FALSE)),VLOOKUP($A12,'Output for OPATT'!$B:$G,4,FALSE),IF(AND($BR12="Y",IFERROR(ISNUMBER(VLOOKUP($A12,'Manual adjustments'!$A:$O,13,FALSE)),FALSE)),VLOOKUP($A12,'Manual adjustments'!$A:$O,13,FALSE),BN12)))</f>
        <v>174.92536722033375</v>
      </c>
      <c r="BU12" s="361">
        <f>IF($BR12="",BO12,IF(AND($BR12="BPT",IFERROR(ISNUMBER(VLOOKUP($A12,'Output for OPATT'!$B:$G,5,FALSE)),FALSE)),VLOOKUP($A12,'Output for OPATT'!$B:$G,5,FALSE),IF(AND($BR12="Y",IFERROR(ISNUMBER(VLOOKUP($A12,'Manual adjustments'!$A:$O,14,FALSE)),FALSE)),VLOOKUP($A12,'Manual adjustments'!$A:$O,14,FALSE),BO12)))</f>
        <v>103.3656167949204</v>
      </c>
      <c r="BV12" s="361">
        <f>IF($BR12="",BP12,IF(AND($BR12="BPT",IFERROR(ISNUMBER(VLOOKUP($A12,'Output for OPATT'!$B:$G,6,FALSE)),FALSE)),VLOOKUP($A12,'Output for OPATT'!$B:$G,6,FALSE),IF(AND($BR12="Y",IFERROR(ISNUMBER(VLOOKUP($A12,'Manual adjustments'!$A:$O,15,FALSE)),FALSE)),VLOOKUP($A12,'Manual adjustments'!$A:$O,15,FALSE),BP12)))</f>
        <v>118.05530389007664</v>
      </c>
      <c r="BW12" s="367">
        <f>'Price Adjustments'!$D$65</f>
        <v>-5.1953270761125622E-4</v>
      </c>
      <c r="BX12" s="361">
        <f>IF(VLOOKUP($A12,'Post manual recon'!$A:$U,18,FALSE)=0,BS12,BS12*(1+$BW12))</f>
        <v>163.00387962312047</v>
      </c>
      <c r="BY12" s="361">
        <f>IF(VLOOKUP($A12,'Post manual recon'!$A:$U,19,FALSE)=0,BT12,BT12*(1+$BW12))</f>
        <v>174.83448777067187</v>
      </c>
      <c r="BZ12" s="361">
        <f>IF(VLOOKUP($A12,'Post manual recon'!$A:$U,20,FALSE)=0,BU12,BU12*(1+$BW12))</f>
        <v>103.31191497615302</v>
      </c>
      <c r="CA12" s="362">
        <f>IF(VLOOKUP($A12,'Post manual recon'!$A:$U,21,FALSE)=0,BV12,BV12*(1+$BW12))</f>
        <v>117.99397029839876</v>
      </c>
      <c r="CB12" s="678">
        <f t="shared" si="34"/>
        <v>-5.1953270761118109E-4</v>
      </c>
      <c r="CC12" s="679">
        <f t="shared" si="35"/>
        <v>-5.1953270761129211E-4</v>
      </c>
      <c r="CD12" s="679">
        <f t="shared" si="36"/>
        <v>-5.1953270761129211E-4</v>
      </c>
      <c r="CE12" s="679">
        <f t="shared" si="37"/>
        <v>-5.1953270761129211E-4</v>
      </c>
      <c r="CF12" s="282"/>
      <c r="CG12" s="371">
        <f t="shared" si="38"/>
        <v>163</v>
      </c>
      <c r="CH12" s="361">
        <f t="shared" si="39"/>
        <v>175</v>
      </c>
      <c r="CI12" s="361">
        <f t="shared" si="40"/>
        <v>103</v>
      </c>
      <c r="CJ12" s="362">
        <f t="shared" si="41"/>
        <v>118</v>
      </c>
      <c r="CM12" s="471"/>
      <c r="CN12" s="471"/>
      <c r="CO12" s="471"/>
      <c r="CP12" s="471"/>
    </row>
    <row r="13" spans="1:94" ht="16.5" customHeight="1">
      <c r="A13" s="280">
        <v>108</v>
      </c>
      <c r="B13" s="276" t="s">
        <v>57</v>
      </c>
      <c r="C13" s="277" t="str">
        <f>IF(ISERROR(VLOOKUP($A13,'Allocate OPROC cost'!A:M,11,FALSE)),"-",VLOOKUP($A13,'Allocate OPROC cost'!A:M,11,FALSE))</f>
        <v>-</v>
      </c>
      <c r="D13" s="140" t="str">
        <f>IF(ISERROR(VLOOKUP($A13,'Allocate OPROC cost'!A:M,10,FALSE)),"-",VLOOKUP($A13,'Allocate OPROC cost'!A:M,10,FALSE))</f>
        <v>-</v>
      </c>
      <c r="E13" s="140" t="str">
        <f>IF(ISERROR(VLOOKUP($A13,'Allocate OPROC cost'!A:M,13,FALSE)),"-",VLOOKUP($A13,'Allocate OPROC cost'!A:M,13,FALSE))</f>
        <v>-</v>
      </c>
      <c r="F13" s="278" t="str">
        <f>IF(ISERROR(VLOOKUP($A13,'Allocate OPROC cost'!A:M,12,FALSE)),"-",VLOOKUP($A13,'Allocate OPROC cost'!A:M,12,FALSE))</f>
        <v>-</v>
      </c>
      <c r="G13" s="282"/>
      <c r="H13" s="388" t="str">
        <f>IF(ISERROR(VLOOKUP($A13,'Allocate OPROC cost'!A:AO,39,FALSE)),"-",VLOOKUP($A13,'Allocate OPROC cost'!A:AO,39,FALSE))</f>
        <v>-</v>
      </c>
      <c r="I13" s="389" t="str">
        <f>IF(ISERROR(VLOOKUP($A13,'Allocate OPROC cost'!A:AO,38,FALSE)),"-",VLOOKUP($A13,'Allocate OPROC cost'!A:AO,38,FALSE))</f>
        <v>-</v>
      </c>
      <c r="J13" s="389" t="str">
        <f>IF(ISERROR(VLOOKUP($A13,'Allocate OPROC cost'!A:AO,41,FALSE)),"-",VLOOKUP($A13,'Allocate OPROC cost'!A:AO,41,FALSE))</f>
        <v>-</v>
      </c>
      <c r="K13" s="390" t="str">
        <f>IF(ISERROR(VLOOKUP($A13,'Allocate OPROC cost'!A:AO,40,FALSE)),"-",VLOOKUP($A13,'Allocate OPROC cost'!A:AO,40,FALSE))</f>
        <v>-</v>
      </c>
      <c r="L13" s="405" t="str">
        <f t="shared" si="0"/>
        <v>-</v>
      </c>
      <c r="M13" s="406" t="str">
        <f t="shared" si="1"/>
        <v>-</v>
      </c>
      <c r="N13" s="406" t="str">
        <f t="shared" si="2"/>
        <v>-</v>
      </c>
      <c r="O13" s="405" t="str">
        <f t="shared" si="3"/>
        <v>-</v>
      </c>
      <c r="P13" s="282"/>
      <c r="Q13" s="283" t="str">
        <f>IF(ISERROR(VLOOKUP($A13,'Front-loading'!$A:$AG,27,FALSE)),"-",VLOOKUP($A13,'Front-loading'!$A:$AG,27,FALSE))</f>
        <v>-</v>
      </c>
      <c r="R13" s="150" t="str">
        <f>IF(ISERROR(VLOOKUP($A13,'Front-loading'!$A:$AG,26,FALSE)),"-",VLOOKUP($A13,'Front-loading'!$A:$AG,26,FALSE))</f>
        <v>-</v>
      </c>
      <c r="S13" s="150" t="str">
        <f>IF(ISERROR(VLOOKUP($A13,'Front-loading'!$A:$AG,29,FALSE)),"-",VLOOKUP($A13,'Front-loading'!$A:$AG,29,FALSE))</f>
        <v>-</v>
      </c>
      <c r="T13" s="284" t="str">
        <f>IF(ISERROR(VLOOKUP($A13,'Front-loading'!$A:$AG,28,FALSE)),"-",VLOOKUP($A13,'Front-loading'!$A:$AG,28,FALSE))</f>
        <v>-</v>
      </c>
      <c r="U13" s="409" t="str">
        <f t="shared" si="4"/>
        <v>-</v>
      </c>
      <c r="V13" s="410" t="str">
        <f t="shared" si="5"/>
        <v>-</v>
      </c>
      <c r="W13" s="410" t="str">
        <f t="shared" si="6"/>
        <v>-</v>
      </c>
      <c r="X13" s="411" t="str">
        <f t="shared" si="7"/>
        <v>-</v>
      </c>
      <c r="Y13" s="282"/>
      <c r="Z13" s="152" t="str">
        <f>IF(ISERROR(VLOOKUP($A13,'Further adjustment'!$A:$BC,53,FALSE)),"-",VLOOKUP($A13,'Further adjustment'!$A:$BC,53,FALSE))</f>
        <v>-</v>
      </c>
      <c r="AA13" s="152" t="str">
        <f>IF(ISERROR(VLOOKUP($A13,'Further adjustment'!$A:$BC,52,FALSE)),"-",VLOOKUP($A13,'Further adjustment'!$A:$BC,52,FALSE))</f>
        <v>-</v>
      </c>
      <c r="AB13" s="152" t="str">
        <f>IF(ISERROR(VLOOKUP($A13,'Further adjustment'!$A:$BC,55,FALSE)),"-",VLOOKUP($A13,'Further adjustment'!$A:$BC,55,FALSE))</f>
        <v>-</v>
      </c>
      <c r="AC13" s="395" t="str">
        <f>IF(ISERROR(VLOOKUP($A13,'Further adjustment'!$A:$BC,54,FALSE)),"-",VLOOKUP($A13,'Further adjustment'!$A:$BC,54,FALSE))</f>
        <v>-</v>
      </c>
      <c r="AD13" s="415" t="str">
        <f t="shared" si="8"/>
        <v>-</v>
      </c>
      <c r="AE13" s="416" t="str">
        <f t="shared" si="9"/>
        <v>-</v>
      </c>
      <c r="AF13" s="416" t="str">
        <f t="shared" si="10"/>
        <v>-</v>
      </c>
      <c r="AG13" s="416" t="str">
        <f t="shared" si="11"/>
        <v>-</v>
      </c>
      <c r="AH13" s="282"/>
      <c r="AI13" s="330">
        <f>'Price Adjustments'!$G$7</f>
        <v>-6.1040909539734511E-2</v>
      </c>
      <c r="AJ13" s="447">
        <f>'Price Adjustments'!$G$90</f>
        <v>0</v>
      </c>
      <c r="AK13" s="335" t="str">
        <f t="shared" si="30"/>
        <v>-</v>
      </c>
      <c r="AL13" s="335" t="str">
        <f t="shared" si="31"/>
        <v>-</v>
      </c>
      <c r="AM13" s="335" t="str">
        <f t="shared" si="32"/>
        <v>-</v>
      </c>
      <c r="AN13" s="396" t="str">
        <f t="shared" si="33"/>
        <v>-</v>
      </c>
      <c r="AO13" s="419" t="str">
        <f t="shared" si="12"/>
        <v>-</v>
      </c>
      <c r="AP13" s="420" t="str">
        <f t="shared" si="13"/>
        <v>-</v>
      </c>
      <c r="AQ13" s="420" t="str">
        <f t="shared" si="14"/>
        <v>-</v>
      </c>
      <c r="AR13" s="421" t="str">
        <f t="shared" si="15"/>
        <v>-</v>
      </c>
      <c r="AS13" s="342">
        <f>'Price Adjustments'!$F$7</f>
        <v>-1.9478643833657161E-2</v>
      </c>
      <c r="AT13" s="247">
        <f>IF(ISERROR(VLOOKUP($A13,'14-15 tariff'!$A:$F,3,FALSE)*(1+$AS$6)),"-",VLOOKUP($A13,'14-15 tariff'!$A:$F,3,FALSE)*(1+$AS$6))</f>
        <v>157.86393834278121</v>
      </c>
      <c r="AU13" s="247">
        <f>IF(ISERROR(VLOOKUP($A13,'14-15 tariff'!$A:$F,4,FALSE)*(1+$AS$6)),"-",VLOOKUP($A13,'14-15 tariff'!$A:$F,4,FALSE)*(1+$AS$6))</f>
        <v>157.86393834278121</v>
      </c>
      <c r="AV13" s="247">
        <f>IF(ISERROR(VLOOKUP($A13,'14-15 tariff'!$A:$F,5,FALSE)*(1+$AS$6)),"-",VLOOKUP($A13,'14-15 tariff'!$A:$F,5,FALSE)*(1+$AS$6))</f>
        <v>96.091092904301604</v>
      </c>
      <c r="AW13" s="247">
        <f>IF(ISERROR(VLOOKUP($A13,'14-15 tariff'!$A:$F,6,FALSE)*(1+$AS$6)),"-",VLOOKUP($A13,'14-15 tariff'!$A:$F,6,FALSE)*(1+$AS$6))</f>
        <v>96.091092904301604</v>
      </c>
      <c r="AX13" s="282"/>
      <c r="AY13" s="460" t="s">
        <v>735</v>
      </c>
      <c r="AZ13" s="461" t="s">
        <v>735</v>
      </c>
      <c r="BA13" s="461" t="s">
        <v>735</v>
      </c>
      <c r="BB13" s="461" t="s">
        <v>735</v>
      </c>
      <c r="BC13" s="322">
        <f t="shared" si="16"/>
        <v>157.86393834278121</v>
      </c>
      <c r="BD13" s="322">
        <f t="shared" si="17"/>
        <v>157.86393834278121</v>
      </c>
      <c r="BE13" s="322">
        <f t="shared" si="18"/>
        <v>96.091092904301604</v>
      </c>
      <c r="BF13" s="323">
        <f t="shared" si="19"/>
        <v>96.091092904301604</v>
      </c>
      <c r="BG13" s="260" t="str">
        <f t="shared" si="20"/>
        <v>-</v>
      </c>
      <c r="BH13" s="260" t="str">
        <f t="shared" si="21"/>
        <v>-</v>
      </c>
      <c r="BI13" s="260" t="str">
        <f t="shared" si="22"/>
        <v>-</v>
      </c>
      <c r="BJ13" s="260" t="str">
        <f t="shared" si="23"/>
        <v>-</v>
      </c>
      <c r="BK13" s="282"/>
      <c r="BL13" s="467">
        <f>'Price Adjustments'!$C$65</f>
        <v>1.28279766640678E-2</v>
      </c>
      <c r="BM13" s="361">
        <f t="shared" si="24"/>
        <v>159.88901325994024</v>
      </c>
      <c r="BN13" s="361">
        <f t="shared" si="25"/>
        <v>159.88901325994024</v>
      </c>
      <c r="BO13" s="361">
        <f t="shared" si="26"/>
        <v>97.323747201702759</v>
      </c>
      <c r="BP13" s="470">
        <f t="shared" si="27"/>
        <v>97.323747201702759</v>
      </c>
      <c r="BQ13" s="282"/>
      <c r="BR13" s="524" t="str">
        <f>IF(COUNTIF('Manual adjustments'!$A:$A,A13)=1,"Y",IF(COUNTIF('Output for OPATT'!$B:$B,A13)=1,"BPT",""))</f>
        <v/>
      </c>
      <c r="BS13" s="361">
        <f>IF($BR13="",BM13,IF(AND($BR13="BPT",IFERROR(ISNUMBER(VLOOKUP($A13,'Output for OPATT'!$B:$G,3,FALSE)),FALSE)),VLOOKUP($A13,'Output for OPATT'!$B:$G,3,FALSE),IF(AND($BR13="Y",IFERROR(ISNUMBER(VLOOKUP($A13,'Manual adjustments'!$A:$O,12,FALSE)),FALSE)),VLOOKUP($A13,'Manual adjustments'!$A:$O,12,FALSE),BM13)))</f>
        <v>159.88901325994024</v>
      </c>
      <c r="BT13" s="361">
        <f>IF($BR13="",BN13,IF(AND($BR13="BPT",IFERROR(ISNUMBER(VLOOKUP($A13,'Output for OPATT'!$B:$G,4,FALSE)),FALSE)),VLOOKUP($A13,'Output for OPATT'!$B:$G,4,FALSE),IF(AND($BR13="Y",IFERROR(ISNUMBER(VLOOKUP($A13,'Manual adjustments'!$A:$O,13,FALSE)),FALSE)),VLOOKUP($A13,'Manual adjustments'!$A:$O,13,FALSE),BN13)))</f>
        <v>159.88901325994024</v>
      </c>
      <c r="BU13" s="361">
        <f>IF($BR13="",BO13,IF(AND($BR13="BPT",IFERROR(ISNUMBER(VLOOKUP($A13,'Output for OPATT'!$B:$G,5,FALSE)),FALSE)),VLOOKUP($A13,'Output for OPATT'!$B:$G,5,FALSE),IF(AND($BR13="Y",IFERROR(ISNUMBER(VLOOKUP($A13,'Manual adjustments'!$A:$O,14,FALSE)),FALSE)),VLOOKUP($A13,'Manual adjustments'!$A:$O,14,FALSE),BO13)))</f>
        <v>97.323747201702759</v>
      </c>
      <c r="BV13" s="361">
        <f>IF($BR13="",BP13,IF(AND($BR13="BPT",IFERROR(ISNUMBER(VLOOKUP($A13,'Output for OPATT'!$B:$G,6,FALSE)),FALSE)),VLOOKUP($A13,'Output for OPATT'!$B:$G,6,FALSE),IF(AND($BR13="Y",IFERROR(ISNUMBER(VLOOKUP($A13,'Manual adjustments'!$A:$O,15,FALSE)),FALSE)),VLOOKUP($A13,'Manual adjustments'!$A:$O,15,FALSE),BP13)))</f>
        <v>97.323747201702759</v>
      </c>
      <c r="BW13" s="367">
        <f>'Price Adjustments'!$D$65</f>
        <v>-5.1953270761125622E-4</v>
      </c>
      <c r="BX13" s="361">
        <f>IF(VLOOKUP($A13,'Post manual recon'!$A:$U,18,FALSE)=0,BS13,BS13*(1+$BW13))</f>
        <v>159.805945687964</v>
      </c>
      <c r="BY13" s="361">
        <f>IF(VLOOKUP($A13,'Post manual recon'!$A:$U,19,FALSE)=0,BT13,BT13*(1+$BW13))</f>
        <v>159.805945687964</v>
      </c>
      <c r="BZ13" s="361">
        <f>IF(VLOOKUP($A13,'Post manual recon'!$A:$U,20,FALSE)=0,BU13,BU13*(1+$BW13))</f>
        <v>97.273184331804174</v>
      </c>
      <c r="CA13" s="362">
        <f>IF(VLOOKUP($A13,'Post manual recon'!$A:$U,21,FALSE)=0,BV13,BV13*(1+$BW13))</f>
        <v>97.273184331804174</v>
      </c>
      <c r="CB13" s="678">
        <f t="shared" si="34"/>
        <v>-5.1953270761140313E-4</v>
      </c>
      <c r="CC13" s="679">
        <f t="shared" si="35"/>
        <v>-5.1953270761140313E-4</v>
      </c>
      <c r="CD13" s="679">
        <f t="shared" si="36"/>
        <v>-5.1953270761140313E-4</v>
      </c>
      <c r="CE13" s="679">
        <f t="shared" si="37"/>
        <v>-5.1953270761140313E-4</v>
      </c>
      <c r="CF13" s="282"/>
      <c r="CG13" s="371">
        <f t="shared" si="38"/>
        <v>160</v>
      </c>
      <c r="CH13" s="361">
        <f t="shared" si="39"/>
        <v>160</v>
      </c>
      <c r="CI13" s="361">
        <f t="shared" si="40"/>
        <v>97</v>
      </c>
      <c r="CJ13" s="362">
        <f t="shared" si="41"/>
        <v>97</v>
      </c>
      <c r="CM13" s="471"/>
      <c r="CN13" s="471"/>
      <c r="CO13" s="471"/>
      <c r="CP13" s="471"/>
    </row>
    <row r="14" spans="1:94" ht="16.5" customHeight="1">
      <c r="A14" s="280">
        <v>110</v>
      </c>
      <c r="B14" s="276" t="s">
        <v>7</v>
      </c>
      <c r="C14" s="277">
        <f>IF(ISERROR(VLOOKUP($A14,'Allocate OPROC cost'!A:M,11,FALSE)),"-",VLOOKUP($A14,'Allocate OPROC cost'!A:M,11,FALSE))</f>
        <v>118.02484329503784</v>
      </c>
      <c r="D14" s="140">
        <f>IF(ISERROR(VLOOKUP($A14,'Allocate OPROC cost'!A:M,10,FALSE)),"-",VLOOKUP($A14,'Allocate OPROC cost'!A:M,10,FALSE))</f>
        <v>117.77982304769677</v>
      </c>
      <c r="E14" s="140">
        <f>IF(ISERROR(VLOOKUP($A14,'Allocate OPROC cost'!A:M,13,FALSE)),"-",VLOOKUP($A14,'Allocate OPROC cost'!A:M,13,FALSE))</f>
        <v>86.937511494055101</v>
      </c>
      <c r="F14" s="278">
        <f>IF(ISERROR(VLOOKUP($A14,'Allocate OPROC cost'!A:M,12,FALSE)),"-",VLOOKUP($A14,'Allocate OPROC cost'!A:M,12,FALSE))</f>
        <v>98.677674235030693</v>
      </c>
      <c r="G14" s="282"/>
      <c r="H14" s="388">
        <f>IF(ISERROR(VLOOKUP($A14,'Allocate OPROC cost'!A:AO,39,FALSE)),"-",VLOOKUP($A14,'Allocate OPROC cost'!A:AO,39,FALSE))</f>
        <v>118.24353116473901</v>
      </c>
      <c r="I14" s="389">
        <f>IF(ISERROR(VLOOKUP($A14,'Allocate OPROC cost'!A:AO,38,FALSE)),"-",VLOOKUP($A14,'Allocate OPROC cost'!A:AO,38,FALSE))</f>
        <v>117.77982304769677</v>
      </c>
      <c r="J14" s="389">
        <f>IF(ISERROR(VLOOKUP($A14,'Allocate OPROC cost'!A:AO,41,FALSE)),"-",VLOOKUP($A14,'Allocate OPROC cost'!A:AO,41,FALSE))</f>
        <v>88.073468992115806</v>
      </c>
      <c r="K14" s="390">
        <f>IF(ISERROR(VLOOKUP($A14,'Allocate OPROC cost'!A:AO,40,FALSE)),"-",VLOOKUP($A14,'Allocate OPROC cost'!A:AO,40,FALSE))</f>
        <v>98.677674235030693</v>
      </c>
      <c r="L14" s="405">
        <f t="shared" si="0"/>
        <v>1.8528969291193853E-3</v>
      </c>
      <c r="M14" s="406">
        <f t="shared" si="1"/>
        <v>0</v>
      </c>
      <c r="N14" s="406">
        <f t="shared" si="2"/>
        <v>1.3066367768513665E-2</v>
      </c>
      <c r="O14" s="405">
        <f t="shared" si="3"/>
        <v>0</v>
      </c>
      <c r="P14" s="282"/>
      <c r="Q14" s="283">
        <f>IF(ISERROR(VLOOKUP($A14,'Front-loading'!$A:$AG,27,FALSE)),"-",VLOOKUP($A14,'Front-loading'!$A:$AG,27,FALSE))</f>
        <v>134.57386785207265</v>
      </c>
      <c r="R14" s="150">
        <f>IF(ISERROR(VLOOKUP($A14,'Front-loading'!$A:$AG,26,FALSE)),"-",VLOOKUP($A14,'Front-loading'!$A:$AG,26,FALSE))</f>
        <v>136.20317152784108</v>
      </c>
      <c r="S14" s="150">
        <f>IF(ISERROR(VLOOKUP($A14,'Front-loading'!$A:$AG,29,FALSE)),"-",VLOOKUP($A14,'Front-loading'!$A:$AG,29,FALSE))</f>
        <v>79.266122092904226</v>
      </c>
      <c r="T14" s="284">
        <f>IF(ISERROR(VLOOKUP($A14,'Front-loading'!$A:$AG,28,FALSE)),"-",VLOOKUP($A14,'Front-loading'!$A:$AG,28,FALSE))</f>
        <v>88.809906811527625</v>
      </c>
      <c r="U14" s="409">
        <f t="shared" si="4"/>
        <v>0.13810765397882041</v>
      </c>
      <c r="V14" s="410">
        <f t="shared" si="5"/>
        <v>0.15642194056178438</v>
      </c>
      <c r="W14" s="410">
        <f t="shared" si="6"/>
        <v>-9.9999999999999978E-2</v>
      </c>
      <c r="X14" s="411">
        <f t="shared" si="7"/>
        <v>-9.9999999999999978E-2</v>
      </c>
      <c r="Y14" s="282"/>
      <c r="Z14" s="152">
        <f>IF(ISERROR(VLOOKUP($A14,'Further adjustment'!$A:$BC,53,FALSE)),"-",VLOOKUP($A14,'Further adjustment'!$A:$BC,53,FALSE))</f>
        <v>134.57386785207265</v>
      </c>
      <c r="AA14" s="152">
        <f>IF(ISERROR(VLOOKUP($A14,'Further adjustment'!$A:$BC,52,FALSE)),"-",VLOOKUP($A14,'Further adjustment'!$A:$BC,52,FALSE))</f>
        <v>136.20317152784108</v>
      </c>
      <c r="AB14" s="152">
        <f>IF(ISERROR(VLOOKUP($A14,'Further adjustment'!$A:$BC,55,FALSE)),"-",VLOOKUP($A14,'Further adjustment'!$A:$BC,55,FALSE))</f>
        <v>79.266122092904226</v>
      </c>
      <c r="AC14" s="395">
        <f>IF(ISERROR(VLOOKUP($A14,'Further adjustment'!$A:$BC,54,FALSE)),"-",VLOOKUP($A14,'Further adjustment'!$A:$BC,54,FALSE))</f>
        <v>88.809906811527625</v>
      </c>
      <c r="AD14" s="415">
        <f t="shared" si="8"/>
        <v>0</v>
      </c>
      <c r="AE14" s="416">
        <f t="shared" si="9"/>
        <v>0</v>
      </c>
      <c r="AF14" s="416">
        <f t="shared" si="10"/>
        <v>0</v>
      </c>
      <c r="AG14" s="416">
        <f t="shared" si="11"/>
        <v>0</v>
      </c>
      <c r="AH14" s="282"/>
      <c r="AI14" s="330">
        <f>'Price Adjustments'!$G$7</f>
        <v>-6.1040909539734511E-2</v>
      </c>
      <c r="AJ14" s="447">
        <f>'Price Adjustments'!$G$90</f>
        <v>0</v>
      </c>
      <c r="AK14" s="335">
        <f t="shared" si="30"/>
        <v>126.35935655810209</v>
      </c>
      <c r="AL14" s="335">
        <f t="shared" si="31"/>
        <v>127.88920605558519</v>
      </c>
      <c r="AM14" s="335">
        <f t="shared" si="32"/>
        <v>74.42764590466571</v>
      </c>
      <c r="AN14" s="396">
        <f t="shared" si="33"/>
        <v>83.388869323612923</v>
      </c>
      <c r="AO14" s="419">
        <f t="shared" si="12"/>
        <v>-6.1040909539734511E-2</v>
      </c>
      <c r="AP14" s="420">
        <f t="shared" si="13"/>
        <v>-6.1040909539734511E-2</v>
      </c>
      <c r="AQ14" s="420">
        <f t="shared" si="14"/>
        <v>-6.1040909539734511E-2</v>
      </c>
      <c r="AR14" s="421">
        <f t="shared" si="15"/>
        <v>-6.10409095397344E-2</v>
      </c>
      <c r="AS14" s="342">
        <f>'Price Adjustments'!$F$7</f>
        <v>-1.9478643833657161E-2</v>
      </c>
      <c r="AT14" s="247">
        <f>IF(ISERROR(VLOOKUP($A14,'14-15 tariff'!$A:$F,3,FALSE)*(1+$AS$6)),"-",VLOOKUP($A14,'14-15 tariff'!$A:$F,3,FALSE)*(1+$AS$6))</f>
        <v>116.6820413837948</v>
      </c>
      <c r="AU14" s="247">
        <f>IF(ISERROR(VLOOKUP($A14,'14-15 tariff'!$A:$F,4,FALSE)*(1+$AS$6)),"-",VLOOKUP($A14,'14-15 tariff'!$A:$F,4,FALSE)*(1+$AS$6))</f>
        <v>121.58464816462651</v>
      </c>
      <c r="AV14" s="247">
        <f>IF(ISERROR(VLOOKUP($A14,'14-15 tariff'!$A:$F,5,FALSE)*(1+$AS$6)),"-",VLOOKUP($A14,'14-15 tariff'!$A:$F,5,FALSE)*(1+$AS$6))</f>
        <v>68.636494931643995</v>
      </c>
      <c r="AW14" s="247">
        <f>IF(ISERROR(VLOOKUP($A14,'14-15 tariff'!$A:$F,6,FALSE)*(1+$AS$6)),"-",VLOOKUP($A14,'14-15 tariff'!$A:$F,6,FALSE)*(1+$AS$6))</f>
        <v>68.636494931643995</v>
      </c>
      <c r="AX14" s="282"/>
      <c r="AY14" s="464" t="s">
        <v>518</v>
      </c>
      <c r="AZ14" s="465" t="s">
        <v>518</v>
      </c>
      <c r="BA14" s="465" t="s">
        <v>518</v>
      </c>
      <c r="BB14" s="465" t="s">
        <v>518</v>
      </c>
      <c r="BC14" s="322">
        <f t="shared" si="16"/>
        <v>126.35935655810209</v>
      </c>
      <c r="BD14" s="322">
        <f t="shared" si="17"/>
        <v>127.88920605558519</v>
      </c>
      <c r="BE14" s="322">
        <f t="shared" si="18"/>
        <v>74.42764590466571</v>
      </c>
      <c r="BF14" s="323">
        <f t="shared" si="19"/>
        <v>83.388869323612923</v>
      </c>
      <c r="BG14" s="260">
        <f t="shared" si="20"/>
        <v>-6.1040909539734511E-2</v>
      </c>
      <c r="BH14" s="260">
        <f t="shared" si="21"/>
        <v>-6.1040909539734511E-2</v>
      </c>
      <c r="BI14" s="260">
        <f t="shared" si="22"/>
        <v>-6.1040909539734511E-2</v>
      </c>
      <c r="BJ14" s="260">
        <f t="shared" si="23"/>
        <v>-6.10409095397344E-2</v>
      </c>
      <c r="BK14" s="282"/>
      <c r="BL14" s="467">
        <f>'Price Adjustments'!$C$65</f>
        <v>1.28279766640678E-2</v>
      </c>
      <c r="BM14" s="361">
        <f t="shared" si="24"/>
        <v>127.98029143531605</v>
      </c>
      <c r="BN14" s="361">
        <f t="shared" si="25"/>
        <v>129.52976580645239</v>
      </c>
      <c r="BO14" s="361">
        <f t="shared" si="26"/>
        <v>75.382402009492253</v>
      </c>
      <c r="BP14" s="470">
        <f t="shared" si="27"/>
        <v>84.458579793339226</v>
      </c>
      <c r="BQ14" s="282"/>
      <c r="BR14" s="524" t="str">
        <f>IF(COUNTIF('Manual adjustments'!$A:$A,A14)=1,"Y",IF(COUNTIF('Output for OPATT'!$B:$B,A14)=1,"BPT",""))</f>
        <v/>
      </c>
      <c r="BS14" s="361">
        <f>IF($BR14="",BM14,IF(AND($BR14="BPT",IFERROR(ISNUMBER(VLOOKUP($A14,'Output for OPATT'!$B:$G,3,FALSE)),FALSE)),VLOOKUP($A14,'Output for OPATT'!$B:$G,3,FALSE),IF(AND($BR14="Y",IFERROR(ISNUMBER(VLOOKUP($A14,'Manual adjustments'!$A:$O,12,FALSE)),FALSE)),VLOOKUP($A14,'Manual adjustments'!$A:$O,12,FALSE),BM14)))</f>
        <v>127.98029143531605</v>
      </c>
      <c r="BT14" s="361">
        <f>IF($BR14="",BN14,IF(AND($BR14="BPT",IFERROR(ISNUMBER(VLOOKUP($A14,'Output for OPATT'!$B:$G,4,FALSE)),FALSE)),VLOOKUP($A14,'Output for OPATT'!$B:$G,4,FALSE),IF(AND($BR14="Y",IFERROR(ISNUMBER(VLOOKUP($A14,'Manual adjustments'!$A:$O,13,FALSE)),FALSE)),VLOOKUP($A14,'Manual adjustments'!$A:$O,13,FALSE),BN14)))</f>
        <v>129.52976580645239</v>
      </c>
      <c r="BU14" s="361">
        <f>IF($BR14="",BO14,IF(AND($BR14="BPT",IFERROR(ISNUMBER(VLOOKUP($A14,'Output for OPATT'!$B:$G,5,FALSE)),FALSE)),VLOOKUP($A14,'Output for OPATT'!$B:$G,5,FALSE),IF(AND($BR14="Y",IFERROR(ISNUMBER(VLOOKUP($A14,'Manual adjustments'!$A:$O,14,FALSE)),FALSE)),VLOOKUP($A14,'Manual adjustments'!$A:$O,14,FALSE),BO14)))</f>
        <v>75.382402009492253</v>
      </c>
      <c r="BV14" s="361">
        <f>IF($BR14="",BP14,IF(AND($BR14="BPT",IFERROR(ISNUMBER(VLOOKUP($A14,'Output for OPATT'!$B:$G,6,FALSE)),FALSE)),VLOOKUP($A14,'Output for OPATT'!$B:$G,6,FALSE),IF(AND($BR14="Y",IFERROR(ISNUMBER(VLOOKUP($A14,'Manual adjustments'!$A:$O,15,FALSE)),FALSE)),VLOOKUP($A14,'Manual adjustments'!$A:$O,15,FALSE),BP14)))</f>
        <v>84.458579793339226</v>
      </c>
      <c r="BW14" s="367">
        <f>'Price Adjustments'!$D$65</f>
        <v>-5.1953270761125622E-4</v>
      </c>
      <c r="BX14" s="361">
        <f>IF(VLOOKUP($A14,'Post manual recon'!$A:$U,18,FALSE)=0,BS14,BS14*(1+$BW14))</f>
        <v>127.91380148798578</v>
      </c>
      <c r="BY14" s="361">
        <f>IF(VLOOKUP($A14,'Post manual recon'!$A:$U,19,FALSE)=0,BT14,BT14*(1+$BW14))</f>
        <v>129.46247085650671</v>
      </c>
      <c r="BZ14" s="361">
        <f>IF(VLOOKUP($A14,'Post manual recon'!$A:$U,20,FALSE)=0,BU14,BU14*(1+$BW14))</f>
        <v>75.343238386070013</v>
      </c>
      <c r="CA14" s="362">
        <f>IF(VLOOKUP($A14,'Post manual recon'!$A:$U,21,FALSE)=0,BV14,BV14*(1+$BW14))</f>
        <v>84.414700798698192</v>
      </c>
      <c r="CB14" s="678">
        <f t="shared" si="34"/>
        <v>-5.1953270761129211E-4</v>
      </c>
      <c r="CC14" s="679">
        <f t="shared" si="35"/>
        <v>-5.1953270761129211E-4</v>
      </c>
      <c r="CD14" s="679">
        <f t="shared" si="36"/>
        <v>-5.1953270761140313E-4</v>
      </c>
      <c r="CE14" s="679">
        <f t="shared" si="37"/>
        <v>-5.1953270761129211E-4</v>
      </c>
      <c r="CF14" s="282"/>
      <c r="CG14" s="371">
        <f t="shared" si="38"/>
        <v>128</v>
      </c>
      <c r="CH14" s="361">
        <f t="shared" si="39"/>
        <v>129</v>
      </c>
      <c r="CI14" s="361">
        <f t="shared" si="40"/>
        <v>75</v>
      </c>
      <c r="CJ14" s="362">
        <f t="shared" si="41"/>
        <v>84</v>
      </c>
      <c r="CM14" s="471"/>
      <c r="CN14" s="471"/>
      <c r="CO14" s="471"/>
      <c r="CP14" s="471"/>
    </row>
    <row r="15" spans="1:94" ht="16.5" customHeight="1">
      <c r="A15" s="280">
        <v>120</v>
      </c>
      <c r="B15" s="276" t="s">
        <v>8</v>
      </c>
      <c r="C15" s="277">
        <f>IF(ISERROR(VLOOKUP($A15,'Allocate OPROC cost'!A:M,11,FALSE)),"-",VLOOKUP($A15,'Allocate OPROC cost'!A:M,11,FALSE))</f>
        <v>100.38088961910758</v>
      </c>
      <c r="D15" s="140">
        <f>IF(ISERROR(VLOOKUP($A15,'Allocate OPROC cost'!A:M,10,FALSE)),"-",VLOOKUP($A15,'Allocate OPROC cost'!A:M,10,FALSE))</f>
        <v>155.50271015102007</v>
      </c>
      <c r="E15" s="140">
        <f>IF(ISERROR(VLOOKUP($A15,'Allocate OPROC cost'!A:M,13,FALSE)),"-",VLOOKUP($A15,'Allocate OPROC cost'!A:M,13,FALSE))</f>
        <v>76.268026308602899</v>
      </c>
      <c r="F15" s="278">
        <f>IF(ISERROR(VLOOKUP($A15,'Allocate OPROC cost'!A:M,12,FALSE)),"-",VLOOKUP($A15,'Allocate OPROC cost'!A:M,12,FALSE))</f>
        <v>105.95868965489728</v>
      </c>
      <c r="G15" s="282"/>
      <c r="H15" s="388">
        <f>IF(ISERROR(VLOOKUP($A15,'Allocate OPROC cost'!A:AO,39,FALSE)),"-",VLOOKUP($A15,'Allocate OPROC cost'!A:AO,39,FALSE))</f>
        <v>100.57071756949227</v>
      </c>
      <c r="I15" s="389">
        <f>IF(ISERROR(VLOOKUP($A15,'Allocate OPROC cost'!A:AO,38,FALSE)),"-",VLOOKUP($A15,'Allocate OPROC cost'!A:AO,38,FALSE))</f>
        <v>155.50271015102007</v>
      </c>
      <c r="J15" s="389">
        <f>IF(ISERROR(VLOOKUP($A15,'Allocate OPROC cost'!A:AO,41,FALSE)),"-",VLOOKUP($A15,'Allocate OPROC cost'!A:AO,41,FALSE))</f>
        <v>76.58541933354887</v>
      </c>
      <c r="K15" s="390">
        <f>IF(ISERROR(VLOOKUP($A15,'Allocate OPROC cost'!A:AO,40,FALSE)),"-",VLOOKUP($A15,'Allocate OPROC cost'!A:AO,40,FALSE))</f>
        <v>105.95868965489728</v>
      </c>
      <c r="L15" s="405">
        <f t="shared" si="0"/>
        <v>1.891076589428442E-3</v>
      </c>
      <c r="M15" s="406">
        <f t="shared" si="1"/>
        <v>0</v>
      </c>
      <c r="N15" s="406">
        <f t="shared" si="2"/>
        <v>4.1615476407073082E-3</v>
      </c>
      <c r="O15" s="405">
        <f t="shared" si="3"/>
        <v>0</v>
      </c>
      <c r="P15" s="282"/>
      <c r="Q15" s="283">
        <f>IF(ISERROR(VLOOKUP($A15,'Front-loading'!$A:$AG,27,FALSE)),"-",VLOOKUP($A15,'Front-loading'!$A:$AG,27,FALSE))</f>
        <v>112.02804376545951</v>
      </c>
      <c r="R15" s="150">
        <f>IF(ISERROR(VLOOKUP($A15,'Front-loading'!$A:$AG,26,FALSE)),"-",VLOOKUP($A15,'Front-loading'!$A:$AG,26,FALSE))</f>
        <v>179.73094502475283</v>
      </c>
      <c r="S15" s="150">
        <f>IF(ISERROR(VLOOKUP($A15,'Front-loading'!$A:$AG,29,FALSE)),"-",VLOOKUP($A15,'Front-loading'!$A:$AG,29,FALSE))</f>
        <v>68.926877400193987</v>
      </c>
      <c r="T15" s="284">
        <f>IF(ISERROR(VLOOKUP($A15,'Front-loading'!$A:$AG,28,FALSE)),"-",VLOOKUP($A15,'Front-loading'!$A:$AG,28,FALSE))</f>
        <v>95.36282068940757</v>
      </c>
      <c r="U15" s="409">
        <f t="shared" si="4"/>
        <v>0.11392308290979902</v>
      </c>
      <c r="V15" s="410">
        <f t="shared" si="5"/>
        <v>0.15580586891510095</v>
      </c>
      <c r="W15" s="410">
        <f t="shared" si="6"/>
        <v>-9.9999999999999978E-2</v>
      </c>
      <c r="X15" s="411">
        <f t="shared" si="7"/>
        <v>-9.9999999999999867E-2</v>
      </c>
      <c r="Y15" s="282"/>
      <c r="Z15" s="152">
        <f>IF(ISERROR(VLOOKUP($A15,'Further adjustment'!$A:$BC,53,FALSE)),"-",VLOOKUP($A15,'Further adjustment'!$A:$BC,53,FALSE))</f>
        <v>111.39866744059437</v>
      </c>
      <c r="AA15" s="152">
        <f>IF(ISERROR(VLOOKUP($A15,'Further adjustment'!$A:$BC,52,FALSE)),"-",VLOOKUP($A15,'Further adjustment'!$A:$BC,52,FALSE))</f>
        <v>173.9361092072599</v>
      </c>
      <c r="AB15" s="152">
        <f>IF(ISERROR(VLOOKUP($A15,'Further adjustment'!$A:$BC,55,FALSE)),"-",VLOOKUP($A15,'Further adjustment'!$A:$BC,55,FALSE))</f>
        <v>68.690053855075917</v>
      </c>
      <c r="AC15" s="395">
        <f>IF(ISERROR(VLOOKUP($A15,'Further adjustment'!$A:$BC,54,FALSE)),"-",VLOOKUP($A15,'Further adjustment'!$A:$BC,54,FALSE))</f>
        <v>95.223610492866896</v>
      </c>
      <c r="AD15" s="415">
        <f t="shared" si="8"/>
        <v>-5.6180247705012176E-3</v>
      </c>
      <c r="AE15" s="416">
        <f t="shared" si="9"/>
        <v>-3.2241725634363338E-2</v>
      </c>
      <c r="AF15" s="416">
        <f t="shared" si="10"/>
        <v>-3.4358664435508723E-3</v>
      </c>
      <c r="AG15" s="416">
        <f t="shared" si="11"/>
        <v>-1.4597952905993639E-3</v>
      </c>
      <c r="AH15" s="282"/>
      <c r="AI15" s="330">
        <f>'Price Adjustments'!$G$7</f>
        <v>-6.1040909539734511E-2</v>
      </c>
      <c r="AJ15" s="447">
        <f>'Price Adjustments'!$G$90</f>
        <v>0</v>
      </c>
      <c r="AK15" s="335">
        <f t="shared" si="30"/>
        <v>104.59879145850607</v>
      </c>
      <c r="AL15" s="335">
        <f t="shared" si="31"/>
        <v>163.31889089944616</v>
      </c>
      <c r="AM15" s="335">
        <f t="shared" si="32"/>
        <v>64.497150491428741</v>
      </c>
      <c r="AN15" s="396">
        <f t="shared" si="33"/>
        <v>89.411074698724889</v>
      </c>
      <c r="AO15" s="419">
        <f t="shared" si="12"/>
        <v>-6.1040909539734622E-2</v>
      </c>
      <c r="AP15" s="420">
        <f t="shared" si="13"/>
        <v>-6.1040909539734511E-2</v>
      </c>
      <c r="AQ15" s="420">
        <f t="shared" si="14"/>
        <v>-6.10409095397344E-2</v>
      </c>
      <c r="AR15" s="421">
        <f t="shared" si="15"/>
        <v>-6.1040909539734622E-2</v>
      </c>
      <c r="AS15" s="342">
        <f>'Price Adjustments'!$F$7</f>
        <v>-1.9478643833657161E-2</v>
      </c>
      <c r="AT15" s="247">
        <f>IF(ISERROR(VLOOKUP($A15,'14-15 tariff'!$A:$F,3,FALSE)*(1+$AS$6)),"-",VLOOKUP($A15,'14-15 tariff'!$A:$F,3,FALSE)*(1+$AS$6))</f>
        <v>100.99369968513331</v>
      </c>
      <c r="AU15" s="247">
        <f>IF(ISERROR(VLOOKUP($A15,'14-15 tariff'!$A:$F,4,FALSE)*(1+$AS$6)),"-",VLOOKUP($A15,'14-15 tariff'!$A:$F,4,FALSE)*(1+$AS$6))</f>
        <v>133.35090443862262</v>
      </c>
      <c r="AV15" s="247">
        <f>IF(ISERROR(VLOOKUP($A15,'14-15 tariff'!$A:$F,5,FALSE)*(1+$AS$6)),"-",VLOOKUP($A15,'14-15 tariff'!$A:$F,5,FALSE)*(1+$AS$6))</f>
        <v>60.792324082313257</v>
      </c>
      <c r="AW15" s="247">
        <f>IF(ISERROR(VLOOKUP($A15,'14-15 tariff'!$A:$F,6,FALSE)*(1+$AS$6)),"-",VLOOKUP($A15,'14-15 tariff'!$A:$F,6,FALSE)*(1+$AS$6))</f>
        <v>79.422229849473766</v>
      </c>
      <c r="AX15" s="282"/>
      <c r="AY15" s="464" t="s">
        <v>518</v>
      </c>
      <c r="AZ15" s="465" t="s">
        <v>518</v>
      </c>
      <c r="BA15" s="465" t="s">
        <v>518</v>
      </c>
      <c r="BB15" s="465" t="s">
        <v>518</v>
      </c>
      <c r="BC15" s="322">
        <f t="shared" si="16"/>
        <v>104.59879145850607</v>
      </c>
      <c r="BD15" s="322">
        <f t="shared" si="17"/>
        <v>163.31889089944616</v>
      </c>
      <c r="BE15" s="322">
        <f t="shared" si="18"/>
        <v>64.497150491428741</v>
      </c>
      <c r="BF15" s="323">
        <f t="shared" si="19"/>
        <v>89.411074698724889</v>
      </c>
      <c r="BG15" s="260">
        <f t="shared" si="20"/>
        <v>-6.1040909539734622E-2</v>
      </c>
      <c r="BH15" s="260">
        <f t="shared" si="21"/>
        <v>-6.1040909539734511E-2</v>
      </c>
      <c r="BI15" s="260">
        <f t="shared" si="22"/>
        <v>-6.10409095397344E-2</v>
      </c>
      <c r="BJ15" s="260">
        <f t="shared" si="23"/>
        <v>-6.1040909539734622E-2</v>
      </c>
      <c r="BK15" s="282"/>
      <c r="BL15" s="467">
        <f>'Price Adjustments'!$C$65</f>
        <v>1.28279766640678E-2</v>
      </c>
      <c r="BM15" s="361">
        <f t="shared" si="24"/>
        <v>105.94058231442548</v>
      </c>
      <c r="BN15" s="361">
        <f t="shared" si="25"/>
        <v>165.41394182070567</v>
      </c>
      <c r="BO15" s="361">
        <f t="shared" si="26"/>
        <v>65.324518432831653</v>
      </c>
      <c r="BP15" s="470">
        <f t="shared" si="27"/>
        <v>90.558037878469349</v>
      </c>
      <c r="BQ15" s="282"/>
      <c r="BR15" s="524" t="str">
        <f>IF(COUNTIF('Manual adjustments'!$A:$A,A15)=1,"Y",IF(COUNTIF('Output for OPATT'!$B:$B,A15)=1,"BPT",""))</f>
        <v/>
      </c>
      <c r="BS15" s="361">
        <f>IF($BR15="",BM15,IF(AND($BR15="BPT",IFERROR(ISNUMBER(VLOOKUP($A15,'Output for OPATT'!$B:$G,3,FALSE)),FALSE)),VLOOKUP($A15,'Output for OPATT'!$B:$G,3,FALSE),IF(AND($BR15="Y",IFERROR(ISNUMBER(VLOOKUP($A15,'Manual adjustments'!$A:$O,12,FALSE)),FALSE)),VLOOKUP($A15,'Manual adjustments'!$A:$O,12,FALSE),BM15)))</f>
        <v>105.94058231442548</v>
      </c>
      <c r="BT15" s="361">
        <f>IF($BR15="",BN15,IF(AND($BR15="BPT",IFERROR(ISNUMBER(VLOOKUP($A15,'Output for OPATT'!$B:$G,4,FALSE)),FALSE)),VLOOKUP($A15,'Output for OPATT'!$B:$G,4,FALSE),IF(AND($BR15="Y",IFERROR(ISNUMBER(VLOOKUP($A15,'Manual adjustments'!$A:$O,13,FALSE)),FALSE)),VLOOKUP($A15,'Manual adjustments'!$A:$O,13,FALSE),BN15)))</f>
        <v>165.41394182070567</v>
      </c>
      <c r="BU15" s="361">
        <f>IF($BR15="",BO15,IF(AND($BR15="BPT",IFERROR(ISNUMBER(VLOOKUP($A15,'Output for OPATT'!$B:$G,5,FALSE)),FALSE)),VLOOKUP($A15,'Output for OPATT'!$B:$G,5,FALSE),IF(AND($BR15="Y",IFERROR(ISNUMBER(VLOOKUP($A15,'Manual adjustments'!$A:$O,14,FALSE)),FALSE)),VLOOKUP($A15,'Manual adjustments'!$A:$O,14,FALSE),BO15)))</f>
        <v>65.324518432831653</v>
      </c>
      <c r="BV15" s="361">
        <f>IF($BR15="",BP15,IF(AND($BR15="BPT",IFERROR(ISNUMBER(VLOOKUP($A15,'Output for OPATT'!$B:$G,6,FALSE)),FALSE)),VLOOKUP($A15,'Output for OPATT'!$B:$G,6,FALSE),IF(AND($BR15="Y",IFERROR(ISNUMBER(VLOOKUP($A15,'Manual adjustments'!$A:$O,15,FALSE)),FALSE)),VLOOKUP($A15,'Manual adjustments'!$A:$O,15,FALSE),BP15)))</f>
        <v>90.558037878469349</v>
      </c>
      <c r="BW15" s="367">
        <f>'Price Adjustments'!$D$65</f>
        <v>-5.1953270761125622E-4</v>
      </c>
      <c r="BX15" s="361">
        <f>IF(VLOOKUP($A15,'Post manual recon'!$A:$U,18,FALSE)=0,BS15,BS15*(1+$BW15))</f>
        <v>105.88554271684976</v>
      </c>
      <c r="BY15" s="361">
        <f>IF(VLOOKUP($A15,'Post manual recon'!$A:$U,19,FALSE)=0,BT15,BT15*(1+$BW15))</f>
        <v>165.32800386763492</v>
      </c>
      <c r="BZ15" s="361">
        <f>IF(VLOOKUP($A15,'Post manual recon'!$A:$U,20,FALSE)=0,BU15,BU15*(1+$BW15))</f>
        <v>65.290580208896841</v>
      </c>
      <c r="CA15" s="362">
        <f>IF(VLOOKUP($A15,'Post manual recon'!$A:$U,21,FALSE)=0,BV15,BV15*(1+$BW15))</f>
        <v>90.510990015854375</v>
      </c>
      <c r="CB15" s="678">
        <f t="shared" si="34"/>
        <v>-5.1953270761129211E-4</v>
      </c>
      <c r="CC15" s="679">
        <f t="shared" si="35"/>
        <v>-5.1953270761118109E-4</v>
      </c>
      <c r="CD15" s="679">
        <f t="shared" si="36"/>
        <v>-5.1953270761129211E-4</v>
      </c>
      <c r="CE15" s="679">
        <f t="shared" si="37"/>
        <v>-5.1953270761140313E-4</v>
      </c>
      <c r="CF15" s="282"/>
      <c r="CG15" s="371">
        <f t="shared" si="38"/>
        <v>106</v>
      </c>
      <c r="CH15" s="361">
        <f t="shared" si="39"/>
        <v>165</v>
      </c>
      <c r="CI15" s="361">
        <f t="shared" si="40"/>
        <v>65</v>
      </c>
      <c r="CJ15" s="362">
        <f t="shared" si="41"/>
        <v>91</v>
      </c>
      <c r="CM15" s="471"/>
      <c r="CN15" s="471"/>
      <c r="CO15" s="471"/>
      <c r="CP15" s="471"/>
    </row>
    <row r="16" spans="1:94" ht="16.5" customHeight="1">
      <c r="A16" s="280">
        <v>130</v>
      </c>
      <c r="B16" s="276" t="s">
        <v>9</v>
      </c>
      <c r="C16" s="277">
        <f>IF(ISERROR(VLOOKUP($A16,'Allocate OPROC cost'!A:M,11,FALSE)),"-",VLOOKUP($A16,'Allocate OPROC cost'!A:M,11,FALSE))</f>
        <v>97.933335378258406</v>
      </c>
      <c r="D16" s="140">
        <f>IF(ISERROR(VLOOKUP($A16,'Allocate OPROC cost'!A:M,10,FALSE)),"-",VLOOKUP($A16,'Allocate OPROC cost'!A:M,10,FALSE))</f>
        <v>106.93371744292293</v>
      </c>
      <c r="E16" s="140">
        <f>IF(ISERROR(VLOOKUP($A16,'Allocate OPROC cost'!A:M,13,FALSE)),"-",VLOOKUP($A16,'Allocate OPROC cost'!A:M,13,FALSE))</f>
        <v>73.471045544774668</v>
      </c>
      <c r="F16" s="278">
        <f>IF(ISERROR(VLOOKUP($A16,'Allocate OPROC cost'!A:M,12,FALSE)),"-",VLOOKUP($A16,'Allocate OPROC cost'!A:M,12,FALSE))</f>
        <v>108.89121336151085</v>
      </c>
      <c r="G16" s="282"/>
      <c r="H16" s="388">
        <f>IF(ISERROR(VLOOKUP($A16,'Allocate OPROC cost'!A:AO,39,FALSE)),"-",VLOOKUP($A16,'Allocate OPROC cost'!A:AO,39,FALSE))</f>
        <v>98.063811577169488</v>
      </c>
      <c r="I16" s="389">
        <f>IF(ISERROR(VLOOKUP($A16,'Allocate OPROC cost'!A:AO,38,FALSE)),"-",VLOOKUP($A16,'Allocate OPROC cost'!A:AO,38,FALSE))</f>
        <v>106.93371744292293</v>
      </c>
      <c r="J16" s="389">
        <f>IF(ISERROR(VLOOKUP($A16,'Allocate OPROC cost'!A:AO,41,FALSE)),"-",VLOOKUP($A16,'Allocate OPROC cost'!A:AO,41,FALSE))</f>
        <v>73.597051798414782</v>
      </c>
      <c r="K16" s="390">
        <f>IF(ISERROR(VLOOKUP($A16,'Allocate OPROC cost'!A:AO,40,FALSE)),"-",VLOOKUP($A16,'Allocate OPROC cost'!A:AO,40,FALSE))</f>
        <v>108.89121336151085</v>
      </c>
      <c r="L16" s="405">
        <f t="shared" si="0"/>
        <v>1.3322960808710427E-3</v>
      </c>
      <c r="M16" s="406">
        <f t="shared" si="1"/>
        <v>0</v>
      </c>
      <c r="N16" s="406">
        <f t="shared" si="2"/>
        <v>1.7150464200665905E-3</v>
      </c>
      <c r="O16" s="405">
        <f t="shared" si="3"/>
        <v>0</v>
      </c>
      <c r="P16" s="282"/>
      <c r="Q16" s="283">
        <f>IF(ISERROR(VLOOKUP($A16,'Front-loading'!$A:$AG,27,FALSE)),"-",VLOOKUP($A16,'Front-loading'!$A:$AG,27,FALSE))</f>
        <v>117.16741466159486</v>
      </c>
      <c r="R16" s="150">
        <f>IF(ISERROR(VLOOKUP($A16,'Front-loading'!$A:$AG,26,FALSE)),"-",VLOOKUP($A16,'Front-loading'!$A:$AG,26,FALSE))</f>
        <v>130.46828168729814</v>
      </c>
      <c r="S16" s="150">
        <f>IF(ISERROR(VLOOKUP($A16,'Front-loading'!$A:$AG,29,FALSE)),"-",VLOOKUP($A16,'Front-loading'!$A:$AG,29,FALSE))</f>
        <v>66.237346618573298</v>
      </c>
      <c r="T16" s="284">
        <f>IF(ISERROR(VLOOKUP($A16,'Front-loading'!$A:$AG,28,FALSE)),"-",VLOOKUP($A16,'Front-loading'!$A:$AG,28,FALSE))</f>
        <v>98.002092025359772</v>
      </c>
      <c r="U16" s="409">
        <f t="shared" si="4"/>
        <v>0.19480787843323988</v>
      </c>
      <c r="V16" s="410">
        <f t="shared" si="5"/>
        <v>0.22008553342342241</v>
      </c>
      <c r="W16" s="410">
        <f t="shared" si="6"/>
        <v>-0.10000000000000009</v>
      </c>
      <c r="X16" s="411">
        <f t="shared" si="7"/>
        <v>-9.9999999999999978E-2</v>
      </c>
      <c r="Y16" s="282"/>
      <c r="Z16" s="152">
        <f>IF(ISERROR(VLOOKUP($A16,'Further adjustment'!$A:$BC,53,FALSE)),"-",VLOOKUP($A16,'Further adjustment'!$A:$BC,53,FALSE))</f>
        <v>117.16741466159486</v>
      </c>
      <c r="AA16" s="152">
        <f>IF(ISERROR(VLOOKUP($A16,'Further adjustment'!$A:$BC,52,FALSE)),"-",VLOOKUP($A16,'Further adjustment'!$A:$BC,52,FALSE))</f>
        <v>130.46828168729814</v>
      </c>
      <c r="AB16" s="152">
        <f>IF(ISERROR(VLOOKUP($A16,'Further adjustment'!$A:$BC,55,FALSE)),"-",VLOOKUP($A16,'Further adjustment'!$A:$BC,55,FALSE))</f>
        <v>66.237346618573298</v>
      </c>
      <c r="AC16" s="395">
        <f>IF(ISERROR(VLOOKUP($A16,'Further adjustment'!$A:$BC,54,FALSE)),"-",VLOOKUP($A16,'Further adjustment'!$A:$BC,54,FALSE))</f>
        <v>98.002092025359772</v>
      </c>
      <c r="AD16" s="415">
        <f t="shared" si="8"/>
        <v>0</v>
      </c>
      <c r="AE16" s="416">
        <f t="shared" si="9"/>
        <v>0</v>
      </c>
      <c r="AF16" s="416">
        <f t="shared" si="10"/>
        <v>0</v>
      </c>
      <c r="AG16" s="416">
        <f t="shared" si="11"/>
        <v>0</v>
      </c>
      <c r="AH16" s="282"/>
      <c r="AI16" s="330">
        <f>'Price Adjustments'!$G$7</f>
        <v>-6.1040909539734511E-2</v>
      </c>
      <c r="AJ16" s="447">
        <f>'Price Adjustments'!$G$90</f>
        <v>0</v>
      </c>
      <c r="AK16" s="335">
        <f t="shared" si="30"/>
        <v>110.01540910223189</v>
      </c>
      <c r="AL16" s="335">
        <f t="shared" si="31"/>
        <v>122.50437910701918</v>
      </c>
      <c r="AM16" s="335">
        <f t="shared" si="32"/>
        <v>62.194158735476925</v>
      </c>
      <c r="AN16" s="396">
        <f t="shared" si="33"/>
        <v>92.019955191335043</v>
      </c>
      <c r="AO16" s="419">
        <f t="shared" si="12"/>
        <v>-6.1040909539734511E-2</v>
      </c>
      <c r="AP16" s="420">
        <f t="shared" si="13"/>
        <v>-6.1040909539734511E-2</v>
      </c>
      <c r="AQ16" s="420">
        <f t="shared" si="14"/>
        <v>-6.1040909539734511E-2</v>
      </c>
      <c r="AR16" s="421">
        <f t="shared" si="15"/>
        <v>-6.1040909539734622E-2</v>
      </c>
      <c r="AS16" s="342">
        <f>'Price Adjustments'!$F$7</f>
        <v>-1.9478643833657161E-2</v>
      </c>
      <c r="AT16" s="247">
        <f>IF(ISERROR(VLOOKUP($A16,'14-15 tariff'!$A:$F,3,FALSE)*(1+$AS$6)),"-",VLOOKUP($A16,'14-15 tariff'!$A:$F,3,FALSE)*(1+$AS$6))</f>
        <v>101.97422104129966</v>
      </c>
      <c r="AU16" s="247">
        <f>IF(ISERROR(VLOOKUP($A16,'14-15 tariff'!$A:$F,4,FALSE)*(1+$AS$6)),"-",VLOOKUP($A16,'14-15 tariff'!$A:$F,4,FALSE)*(1+$AS$6))</f>
        <v>103.93526375363234</v>
      </c>
      <c r="AV16" s="247">
        <f>IF(ISERROR(VLOOKUP($A16,'14-15 tariff'!$A:$F,5,FALSE)*(1+$AS$6)),"-",VLOOKUP($A16,'14-15 tariff'!$A:$F,5,FALSE)*(1+$AS$6))</f>
        <v>57.850760013814231</v>
      </c>
      <c r="AW16" s="247">
        <f>IF(ISERROR(VLOOKUP($A16,'14-15 tariff'!$A:$F,6,FALSE)*(1+$AS$6)),"-",VLOOKUP($A16,'14-15 tariff'!$A:$F,6,FALSE)*(1+$AS$6))</f>
        <v>84.324836630305484</v>
      </c>
      <c r="AX16" s="282"/>
      <c r="AY16" s="464" t="s">
        <v>518</v>
      </c>
      <c r="AZ16" s="465" t="s">
        <v>518</v>
      </c>
      <c r="BA16" s="465" t="s">
        <v>518</v>
      </c>
      <c r="BB16" s="465" t="s">
        <v>518</v>
      </c>
      <c r="BC16" s="322">
        <f t="shared" si="16"/>
        <v>110.01540910223189</v>
      </c>
      <c r="BD16" s="322">
        <f t="shared" si="17"/>
        <v>122.50437910701918</v>
      </c>
      <c r="BE16" s="322">
        <f t="shared" si="18"/>
        <v>62.194158735476925</v>
      </c>
      <c r="BF16" s="323">
        <f t="shared" si="19"/>
        <v>92.019955191335043</v>
      </c>
      <c r="BG16" s="260">
        <f t="shared" si="20"/>
        <v>-6.1040909539734511E-2</v>
      </c>
      <c r="BH16" s="260">
        <f t="shared" si="21"/>
        <v>-6.1040909539734511E-2</v>
      </c>
      <c r="BI16" s="260">
        <f t="shared" si="22"/>
        <v>-6.1040909539734511E-2</v>
      </c>
      <c r="BJ16" s="260">
        <f t="shared" si="23"/>
        <v>-6.1040909539734622E-2</v>
      </c>
      <c r="BK16" s="282"/>
      <c r="BL16" s="467">
        <f>'Price Adjustments'!$C$65</f>
        <v>1.28279766640678E-2</v>
      </c>
      <c r="BM16" s="361">
        <f t="shared" si="24"/>
        <v>111.42668420288318</v>
      </c>
      <c r="BN16" s="361">
        <f t="shared" si="25"/>
        <v>124.07586242345013</v>
      </c>
      <c r="BO16" s="361">
        <f t="shared" si="26"/>
        <v>62.991983952376948</v>
      </c>
      <c r="BP16" s="470">
        <f t="shared" si="27"/>
        <v>93.200385029158056</v>
      </c>
      <c r="BQ16" s="282"/>
      <c r="BR16" s="524" t="str">
        <f>IF(COUNTIF('Manual adjustments'!$A:$A,A16)=1,"Y",IF(COUNTIF('Output for OPATT'!$B:$B,A16)=1,"BPT",""))</f>
        <v/>
      </c>
      <c r="BS16" s="361">
        <f>IF($BR16="",BM16,IF(AND($BR16="BPT",IFERROR(ISNUMBER(VLOOKUP($A16,'Output for OPATT'!$B:$G,3,FALSE)),FALSE)),VLOOKUP($A16,'Output for OPATT'!$B:$G,3,FALSE),IF(AND($BR16="Y",IFERROR(ISNUMBER(VLOOKUP($A16,'Manual adjustments'!$A:$O,12,FALSE)),FALSE)),VLOOKUP($A16,'Manual adjustments'!$A:$O,12,FALSE),BM16)))</f>
        <v>111.42668420288318</v>
      </c>
      <c r="BT16" s="361">
        <f>IF($BR16="",BN16,IF(AND($BR16="BPT",IFERROR(ISNUMBER(VLOOKUP($A16,'Output for OPATT'!$B:$G,4,FALSE)),FALSE)),VLOOKUP($A16,'Output for OPATT'!$B:$G,4,FALSE),IF(AND($BR16="Y",IFERROR(ISNUMBER(VLOOKUP($A16,'Manual adjustments'!$A:$O,13,FALSE)),FALSE)),VLOOKUP($A16,'Manual adjustments'!$A:$O,13,FALSE),BN16)))</f>
        <v>124.07586242345013</v>
      </c>
      <c r="BU16" s="361">
        <f>IF($BR16="",BO16,IF(AND($BR16="BPT",IFERROR(ISNUMBER(VLOOKUP($A16,'Output for OPATT'!$B:$G,5,FALSE)),FALSE)),VLOOKUP($A16,'Output for OPATT'!$B:$G,5,FALSE),IF(AND($BR16="Y",IFERROR(ISNUMBER(VLOOKUP($A16,'Manual adjustments'!$A:$O,14,FALSE)),FALSE)),VLOOKUP($A16,'Manual adjustments'!$A:$O,14,FALSE),BO16)))</f>
        <v>62.991983952376948</v>
      </c>
      <c r="BV16" s="361">
        <f>IF($BR16="",BP16,IF(AND($BR16="BPT",IFERROR(ISNUMBER(VLOOKUP($A16,'Output for OPATT'!$B:$G,6,FALSE)),FALSE)),VLOOKUP($A16,'Output for OPATT'!$B:$G,6,FALSE),IF(AND($BR16="Y",IFERROR(ISNUMBER(VLOOKUP($A16,'Manual adjustments'!$A:$O,15,FALSE)),FALSE)),VLOOKUP($A16,'Manual adjustments'!$A:$O,15,FALSE),BP16)))</f>
        <v>93.200385029158056</v>
      </c>
      <c r="BW16" s="367">
        <f>'Price Adjustments'!$D$65</f>
        <v>-5.1953270761125622E-4</v>
      </c>
      <c r="BX16" s="361">
        <f>IF(VLOOKUP($A16,'Post manual recon'!$A:$U,18,FALSE)=0,BS16,BS16*(1+$BW16))</f>
        <v>111.3687943959391</v>
      </c>
      <c r="BY16" s="361">
        <f>IF(VLOOKUP($A16,'Post manual recon'!$A:$U,19,FALSE)=0,BT16,BT16*(1+$BW16))</f>
        <v>124.01140095469607</v>
      </c>
      <c r="BZ16" s="361">
        <f>IF(VLOOKUP($A16,'Post manual recon'!$A:$U,20,FALSE)=0,BU16,BU16*(1+$BW16))</f>
        <v>62.959257556396366</v>
      </c>
      <c r="CA16" s="362">
        <f>IF(VLOOKUP($A16,'Post manual recon'!$A:$U,21,FALSE)=0,BV16,BV16*(1+$BW16))</f>
        <v>93.15196438077345</v>
      </c>
      <c r="CB16" s="678">
        <f t="shared" si="34"/>
        <v>-5.1953270761129211E-4</v>
      </c>
      <c r="CC16" s="679">
        <f t="shared" si="35"/>
        <v>-5.1953270761129211E-4</v>
      </c>
      <c r="CD16" s="679">
        <f t="shared" si="36"/>
        <v>-5.1953270761118109E-4</v>
      </c>
      <c r="CE16" s="679">
        <f t="shared" si="37"/>
        <v>-5.1953270761118109E-4</v>
      </c>
      <c r="CF16" s="282"/>
      <c r="CG16" s="371">
        <f t="shared" si="38"/>
        <v>111</v>
      </c>
      <c r="CH16" s="361">
        <f t="shared" si="39"/>
        <v>124</v>
      </c>
      <c r="CI16" s="361">
        <f t="shared" si="40"/>
        <v>63</v>
      </c>
      <c r="CJ16" s="362">
        <f t="shared" si="41"/>
        <v>93</v>
      </c>
      <c r="CM16" s="471"/>
      <c r="CN16" s="471"/>
      <c r="CO16" s="471"/>
      <c r="CP16" s="471"/>
    </row>
    <row r="17" spans="1:94" ht="16.5" customHeight="1">
      <c r="A17" s="280">
        <v>140</v>
      </c>
      <c r="B17" s="276" t="s">
        <v>10</v>
      </c>
      <c r="C17" s="277">
        <f>IF(ISERROR(VLOOKUP($A17,'Allocate OPROC cost'!A:M,11,FALSE)),"-",VLOOKUP($A17,'Allocate OPROC cost'!A:M,11,FALSE))</f>
        <v>114.52605299481766</v>
      </c>
      <c r="D17" s="140">
        <f>IF(ISERROR(VLOOKUP($A17,'Allocate OPROC cost'!A:M,10,FALSE)),"-",VLOOKUP($A17,'Allocate OPROC cost'!A:M,10,FALSE))</f>
        <v>168.24978005445016</v>
      </c>
      <c r="E17" s="140">
        <f>IF(ISERROR(VLOOKUP($A17,'Allocate OPROC cost'!A:M,13,FALSE)),"-",VLOOKUP($A17,'Allocate OPROC cost'!A:M,13,FALSE))</f>
        <v>85.212357494857059</v>
      </c>
      <c r="F17" s="278">
        <f>IF(ISERROR(VLOOKUP($A17,'Allocate OPROC cost'!A:M,12,FALSE)),"-",VLOOKUP($A17,'Allocate OPROC cost'!A:M,12,FALSE))</f>
        <v>147.9981590037857</v>
      </c>
      <c r="G17" s="282"/>
      <c r="H17" s="388">
        <f>IF(ISERROR(VLOOKUP($A17,'Allocate OPROC cost'!A:AO,39,FALSE)),"-",VLOOKUP($A17,'Allocate OPROC cost'!A:AO,39,FALSE))</f>
        <v>114.5455715554986</v>
      </c>
      <c r="I17" s="389">
        <f>IF(ISERROR(VLOOKUP($A17,'Allocate OPROC cost'!A:AO,38,FALSE)),"-",VLOOKUP($A17,'Allocate OPROC cost'!A:AO,38,FALSE))</f>
        <v>168.24978005445016</v>
      </c>
      <c r="J17" s="389">
        <f>IF(ISERROR(VLOOKUP($A17,'Allocate OPROC cost'!A:AO,41,FALSE)),"-",VLOOKUP($A17,'Allocate OPROC cost'!A:AO,41,FALSE))</f>
        <v>85.720965735562601</v>
      </c>
      <c r="K17" s="390">
        <f>IF(ISERROR(VLOOKUP($A17,'Allocate OPROC cost'!A:AO,40,FALSE)),"-",VLOOKUP($A17,'Allocate OPROC cost'!A:AO,40,FALSE))</f>
        <v>147.9981590037857</v>
      </c>
      <c r="L17" s="405">
        <f t="shared" si="0"/>
        <v>1.7042899995711736E-4</v>
      </c>
      <c r="M17" s="406">
        <f t="shared" si="1"/>
        <v>0</v>
      </c>
      <c r="N17" s="406">
        <f t="shared" si="2"/>
        <v>5.9687145815234821E-3</v>
      </c>
      <c r="O17" s="405">
        <f t="shared" si="3"/>
        <v>0</v>
      </c>
      <c r="P17" s="282"/>
      <c r="Q17" s="283">
        <f>IF(ISERROR(VLOOKUP($A17,'Front-loading'!$A:$AG,27,FALSE)),"-",VLOOKUP($A17,'Front-loading'!$A:$AG,27,FALSE))</f>
        <v>123.60104679120334</v>
      </c>
      <c r="R17" s="150">
        <f>IF(ISERROR(VLOOKUP($A17,'Front-loading'!$A:$AG,26,FALSE)),"-",VLOOKUP($A17,'Front-loading'!$A:$AG,26,FALSE))</f>
        <v>191.98849338172766</v>
      </c>
      <c r="S17" s="150">
        <f>IF(ISERROR(VLOOKUP($A17,'Front-loading'!$A:$AG,29,FALSE)),"-",VLOOKUP($A17,'Front-loading'!$A:$AG,29,FALSE))</f>
        <v>77.148869162006335</v>
      </c>
      <c r="T17" s="284">
        <f>IF(ISERROR(VLOOKUP($A17,'Front-loading'!$A:$AG,28,FALSE)),"-",VLOOKUP($A17,'Front-loading'!$A:$AG,28,FALSE))</f>
        <v>133.19834310340713</v>
      </c>
      <c r="U17" s="409">
        <f t="shared" si="4"/>
        <v>7.9055655428086791E-2</v>
      </c>
      <c r="V17" s="410">
        <f t="shared" si="5"/>
        <v>0.14109209129185807</v>
      </c>
      <c r="W17" s="410">
        <f t="shared" si="6"/>
        <v>-0.10000000000000009</v>
      </c>
      <c r="X17" s="411">
        <f t="shared" si="7"/>
        <v>-0.10000000000000009</v>
      </c>
      <c r="Y17" s="282"/>
      <c r="Z17" s="152">
        <f>IF(ISERROR(VLOOKUP($A17,'Further adjustment'!$A:$BC,53,FALSE)),"-",VLOOKUP($A17,'Further adjustment'!$A:$BC,53,FALSE))</f>
        <v>123.60104679120334</v>
      </c>
      <c r="AA17" s="152">
        <f>IF(ISERROR(VLOOKUP($A17,'Further adjustment'!$A:$BC,52,FALSE)),"-",VLOOKUP($A17,'Further adjustment'!$A:$BC,52,FALSE))</f>
        <v>191.98849338172766</v>
      </c>
      <c r="AB17" s="152">
        <f>IF(ISERROR(VLOOKUP($A17,'Further adjustment'!$A:$BC,55,FALSE)),"-",VLOOKUP($A17,'Further adjustment'!$A:$BC,55,FALSE))</f>
        <v>77.148869162006335</v>
      </c>
      <c r="AC17" s="395">
        <f>IF(ISERROR(VLOOKUP($A17,'Further adjustment'!$A:$BC,54,FALSE)),"-",VLOOKUP($A17,'Further adjustment'!$A:$BC,54,FALSE))</f>
        <v>133.19834310340713</v>
      </c>
      <c r="AD17" s="415">
        <f t="shared" si="8"/>
        <v>0</v>
      </c>
      <c r="AE17" s="416">
        <f t="shared" si="9"/>
        <v>0</v>
      </c>
      <c r="AF17" s="416">
        <f t="shared" si="10"/>
        <v>0</v>
      </c>
      <c r="AG17" s="416">
        <f t="shared" si="11"/>
        <v>0</v>
      </c>
      <c r="AH17" s="282"/>
      <c r="AI17" s="330">
        <f>'Price Adjustments'!$G$7</f>
        <v>-6.1040909539734511E-2</v>
      </c>
      <c r="AJ17" s="447">
        <f>'Price Adjustments'!$G$90</f>
        <v>0</v>
      </c>
      <c r="AK17" s="335">
        <f t="shared" si="30"/>
        <v>116.05632647500501</v>
      </c>
      <c r="AL17" s="335">
        <f t="shared" si="31"/>
        <v>180.2693411245437</v>
      </c>
      <c r="AM17" s="335">
        <f t="shared" si="32"/>
        <v>72.4396320183955</v>
      </c>
      <c r="AN17" s="396">
        <f t="shared" si="33"/>
        <v>125.06779509118954</v>
      </c>
      <c r="AO17" s="419">
        <f t="shared" si="12"/>
        <v>-6.1040909539734511E-2</v>
      </c>
      <c r="AP17" s="420">
        <f t="shared" si="13"/>
        <v>-6.1040909539734511E-2</v>
      </c>
      <c r="AQ17" s="420">
        <f t="shared" si="14"/>
        <v>-6.10409095397344E-2</v>
      </c>
      <c r="AR17" s="421">
        <f t="shared" si="15"/>
        <v>-6.1040909539734511E-2</v>
      </c>
      <c r="AS17" s="342">
        <f>'Price Adjustments'!$F$7</f>
        <v>-1.9478643833657161E-2</v>
      </c>
      <c r="AT17" s="247">
        <f>IF(ISERROR(VLOOKUP($A17,'14-15 tariff'!$A:$F,3,FALSE)*(1+$AS$6)),"-",VLOOKUP($A17,'14-15 tariff'!$A:$F,3,FALSE)*(1+$AS$6))</f>
        <v>115.70152002762846</v>
      </c>
      <c r="AU17" s="247">
        <f>IF(ISERROR(VLOOKUP($A17,'14-15 tariff'!$A:$F,4,FALSE)*(1+$AS$6)),"-",VLOOKUP($A17,'14-15 tariff'!$A:$F,4,FALSE)*(1+$AS$6))</f>
        <v>144.13663935645241</v>
      </c>
      <c r="AV17" s="247">
        <f>IF(ISERROR(VLOOKUP($A17,'14-15 tariff'!$A:$F,5,FALSE)*(1+$AS$6)),"-",VLOOKUP($A17,'14-15 tariff'!$A:$F,5,FALSE)*(1+$AS$6))</f>
        <v>73.539101712475713</v>
      </c>
      <c r="AW17" s="247">
        <f>IF(ISERROR(VLOOKUP($A17,'14-15 tariff'!$A:$F,6,FALSE)*(1+$AS$6)),"-",VLOOKUP($A17,'14-15 tariff'!$A:$F,6,FALSE)*(1+$AS$6))</f>
        <v>103.93526375363234</v>
      </c>
      <c r="AX17" s="282"/>
      <c r="AY17" s="464" t="s">
        <v>518</v>
      </c>
      <c r="AZ17" s="465" t="s">
        <v>518</v>
      </c>
      <c r="BA17" s="465" t="s">
        <v>518</v>
      </c>
      <c r="BB17" s="465" t="s">
        <v>518</v>
      </c>
      <c r="BC17" s="322">
        <f t="shared" si="16"/>
        <v>116.05632647500501</v>
      </c>
      <c r="BD17" s="322">
        <f t="shared" si="17"/>
        <v>180.2693411245437</v>
      </c>
      <c r="BE17" s="322">
        <f t="shared" si="18"/>
        <v>72.4396320183955</v>
      </c>
      <c r="BF17" s="323">
        <f t="shared" si="19"/>
        <v>125.06779509118954</v>
      </c>
      <c r="BG17" s="260">
        <f t="shared" si="20"/>
        <v>-6.1040909539734511E-2</v>
      </c>
      <c r="BH17" s="260">
        <f t="shared" si="21"/>
        <v>-6.1040909539734511E-2</v>
      </c>
      <c r="BI17" s="260">
        <f t="shared" si="22"/>
        <v>-6.10409095397344E-2</v>
      </c>
      <c r="BJ17" s="260">
        <f t="shared" si="23"/>
        <v>-6.1040909539734511E-2</v>
      </c>
      <c r="BK17" s="282"/>
      <c r="BL17" s="467">
        <f>'Price Adjustments'!$C$65</f>
        <v>1.28279766640678E-2</v>
      </c>
      <c r="BM17" s="361">
        <f t="shared" si="24"/>
        <v>117.54509432274381</v>
      </c>
      <c r="BN17" s="361">
        <f t="shared" si="25"/>
        <v>182.58183202573622</v>
      </c>
      <c r="BO17" s="361">
        <f t="shared" si="26"/>
        <v>73.368885927481131</v>
      </c>
      <c r="BP17" s="470">
        <f t="shared" si="27"/>
        <v>126.67216184804573</v>
      </c>
      <c r="BQ17" s="282"/>
      <c r="BR17" s="524" t="str">
        <f>IF(COUNTIF('Manual adjustments'!$A:$A,A17)=1,"Y",IF(COUNTIF('Output for OPATT'!$B:$B,A17)=1,"BPT",""))</f>
        <v/>
      </c>
      <c r="BS17" s="361">
        <f>IF($BR17="",BM17,IF(AND($BR17="BPT",IFERROR(ISNUMBER(VLOOKUP($A17,'Output for OPATT'!$B:$G,3,FALSE)),FALSE)),VLOOKUP($A17,'Output for OPATT'!$B:$G,3,FALSE),IF(AND($BR17="Y",IFERROR(ISNUMBER(VLOOKUP($A17,'Manual adjustments'!$A:$O,12,FALSE)),FALSE)),VLOOKUP($A17,'Manual adjustments'!$A:$O,12,FALSE),BM17)))</f>
        <v>117.54509432274381</v>
      </c>
      <c r="BT17" s="361">
        <f>IF($BR17="",BN17,IF(AND($BR17="BPT",IFERROR(ISNUMBER(VLOOKUP($A17,'Output for OPATT'!$B:$G,4,FALSE)),FALSE)),VLOOKUP($A17,'Output for OPATT'!$B:$G,4,FALSE),IF(AND($BR17="Y",IFERROR(ISNUMBER(VLOOKUP($A17,'Manual adjustments'!$A:$O,13,FALSE)),FALSE)),VLOOKUP($A17,'Manual adjustments'!$A:$O,13,FALSE),BN17)))</f>
        <v>182.58183202573622</v>
      </c>
      <c r="BU17" s="361">
        <f>IF($BR17="",BO17,IF(AND($BR17="BPT",IFERROR(ISNUMBER(VLOOKUP($A17,'Output for OPATT'!$B:$G,5,FALSE)),FALSE)),VLOOKUP($A17,'Output for OPATT'!$B:$G,5,FALSE),IF(AND($BR17="Y",IFERROR(ISNUMBER(VLOOKUP($A17,'Manual adjustments'!$A:$O,14,FALSE)),FALSE)),VLOOKUP($A17,'Manual adjustments'!$A:$O,14,FALSE),BO17)))</f>
        <v>73.368885927481131</v>
      </c>
      <c r="BV17" s="361">
        <f>IF($BR17="",BP17,IF(AND($BR17="BPT",IFERROR(ISNUMBER(VLOOKUP($A17,'Output for OPATT'!$B:$G,6,FALSE)),FALSE)),VLOOKUP($A17,'Output for OPATT'!$B:$G,6,FALSE),IF(AND($BR17="Y",IFERROR(ISNUMBER(VLOOKUP($A17,'Manual adjustments'!$A:$O,15,FALSE)),FALSE)),VLOOKUP($A17,'Manual adjustments'!$A:$O,15,FALSE),BP17)))</f>
        <v>126.67216184804573</v>
      </c>
      <c r="BW17" s="367">
        <f>'Price Adjustments'!$D$65</f>
        <v>-5.1953270761125622E-4</v>
      </c>
      <c r="BX17" s="361">
        <f>IF(VLOOKUP($A17,'Post manual recon'!$A:$U,18,FALSE)=0,BS17,BS17*(1+$BW17))</f>
        <v>117.48402580162389</v>
      </c>
      <c r="BY17" s="361">
        <f>IF(VLOOKUP($A17,'Post manual recon'!$A:$U,19,FALSE)=0,BT17,BT17*(1+$BW17))</f>
        <v>182.48697479218325</v>
      </c>
      <c r="BZ17" s="361">
        <f>IF(VLOOKUP($A17,'Post manual recon'!$A:$U,20,FALSE)=0,BU17,BU17*(1+$BW17))</f>
        <v>73.330768391520806</v>
      </c>
      <c r="CA17" s="362">
        <f>IF(VLOOKUP($A17,'Post manual recon'!$A:$U,21,FALSE)=0,BV17,BV17*(1+$BW17))</f>
        <v>126.60635151682185</v>
      </c>
      <c r="CB17" s="678">
        <f t="shared" si="34"/>
        <v>-5.1953270761129211E-4</v>
      </c>
      <c r="CC17" s="679">
        <f t="shared" si="35"/>
        <v>-5.1953270761140313E-4</v>
      </c>
      <c r="CD17" s="679">
        <f t="shared" si="36"/>
        <v>-5.1953270761129211E-4</v>
      </c>
      <c r="CE17" s="679">
        <f t="shared" si="37"/>
        <v>-5.1953270761129211E-4</v>
      </c>
      <c r="CF17" s="282"/>
      <c r="CG17" s="371">
        <f t="shared" si="38"/>
        <v>117</v>
      </c>
      <c r="CH17" s="361">
        <f t="shared" si="39"/>
        <v>182</v>
      </c>
      <c r="CI17" s="361">
        <f t="shared" si="40"/>
        <v>73</v>
      </c>
      <c r="CJ17" s="362">
        <f t="shared" si="41"/>
        <v>127</v>
      </c>
      <c r="CM17" s="471"/>
      <c r="CN17" s="471"/>
      <c r="CO17" s="471"/>
      <c r="CP17" s="471"/>
    </row>
    <row r="18" spans="1:94" ht="16.5" customHeight="1">
      <c r="A18" s="280">
        <v>143</v>
      </c>
      <c r="B18" s="276" t="s">
        <v>11</v>
      </c>
      <c r="C18" s="277">
        <f>IF(ISERROR(VLOOKUP($A18,'Allocate OPROC cost'!A:M,11,FALSE)),"-",VLOOKUP($A18,'Allocate OPROC cost'!A:M,11,FALSE))</f>
        <v>127.02121084118988</v>
      </c>
      <c r="D18" s="140">
        <f>IF(ISERROR(VLOOKUP($A18,'Allocate OPROC cost'!A:M,10,FALSE)),"-",VLOOKUP($A18,'Allocate OPROC cost'!A:M,10,FALSE))</f>
        <v>167.56851863160293</v>
      </c>
      <c r="E18" s="140">
        <f>IF(ISERROR(VLOOKUP($A18,'Allocate OPROC cost'!A:M,13,FALSE)),"-",VLOOKUP($A18,'Allocate OPROC cost'!A:M,13,FALSE))</f>
        <v>90.024435167235623</v>
      </c>
      <c r="F18" s="278">
        <f>IF(ISERROR(VLOOKUP($A18,'Allocate OPROC cost'!A:M,12,FALSE)),"-",VLOOKUP($A18,'Allocate OPROC cost'!A:M,12,FALSE))</f>
        <v>123.24302480085265</v>
      </c>
      <c r="G18" s="282"/>
      <c r="H18" s="388">
        <f>IF(ISERROR(VLOOKUP($A18,'Allocate OPROC cost'!A:AO,39,FALSE)),"-",VLOOKUP($A18,'Allocate OPROC cost'!A:AO,39,FALSE))</f>
        <v>127.02057366932397</v>
      </c>
      <c r="I18" s="389">
        <f>IF(ISERROR(VLOOKUP($A18,'Allocate OPROC cost'!A:AO,38,FALSE)),"-",VLOOKUP($A18,'Allocate OPROC cost'!A:AO,38,FALSE))</f>
        <v>167.56851863160293</v>
      </c>
      <c r="J18" s="389">
        <f>IF(ISERROR(VLOOKUP($A18,'Allocate OPROC cost'!A:AO,41,FALSE)),"-",VLOOKUP($A18,'Allocate OPROC cost'!A:AO,41,FALSE))</f>
        <v>90.119960858535848</v>
      </c>
      <c r="K18" s="390">
        <f>IF(ISERROR(VLOOKUP($A18,'Allocate OPROC cost'!A:AO,40,FALSE)),"-",VLOOKUP($A18,'Allocate OPROC cost'!A:AO,40,FALSE))</f>
        <v>123.24302480085265</v>
      </c>
      <c r="L18" s="405">
        <f t="shared" si="0"/>
        <v>-5.016263517676478E-6</v>
      </c>
      <c r="M18" s="406">
        <f t="shared" si="1"/>
        <v>0</v>
      </c>
      <c r="N18" s="406">
        <f t="shared" si="2"/>
        <v>1.0611084770792978E-3</v>
      </c>
      <c r="O18" s="405">
        <f t="shared" si="3"/>
        <v>0</v>
      </c>
      <c r="P18" s="282"/>
      <c r="Q18" s="283">
        <f>IF(ISERROR(VLOOKUP($A18,'Front-loading'!$A:$AG,27,FALSE)),"-",VLOOKUP($A18,'Front-loading'!$A:$AG,27,FALSE))</f>
        <v>160.91596889241563</v>
      </c>
      <c r="R18" s="150">
        <f>IF(ISERROR(VLOOKUP($A18,'Front-loading'!$A:$AG,26,FALSE)),"-",VLOOKUP($A18,'Front-loading'!$A:$AG,26,FALSE))</f>
        <v>214.68978943274948</v>
      </c>
      <c r="S18" s="150">
        <f>IF(ISERROR(VLOOKUP($A18,'Front-loading'!$A:$AG,29,FALSE)),"-",VLOOKUP($A18,'Front-loading'!$A:$AG,29,FALSE))</f>
        <v>81.107964772682251</v>
      </c>
      <c r="T18" s="284">
        <f>IF(ISERROR(VLOOKUP($A18,'Front-loading'!$A:$AG,28,FALSE)),"-",VLOOKUP($A18,'Front-loading'!$A:$AG,28,FALSE))</f>
        <v>110.9187223207674</v>
      </c>
      <c r="U18" s="409">
        <f t="shared" si="4"/>
        <v>0.26684964682439904</v>
      </c>
      <c r="V18" s="410">
        <f t="shared" si="5"/>
        <v>0.28120598777113992</v>
      </c>
      <c r="W18" s="410">
        <f t="shared" si="6"/>
        <v>-0.10000000000000009</v>
      </c>
      <c r="X18" s="411">
        <f t="shared" si="7"/>
        <v>-9.9999999999999867E-2</v>
      </c>
      <c r="Y18" s="282"/>
      <c r="Z18" s="152">
        <f>IF(ISERROR(VLOOKUP($A18,'Further adjustment'!$A:$BC,53,FALSE)),"-",VLOOKUP($A18,'Further adjustment'!$A:$BC,53,FALSE))</f>
        <v>160.91596889241563</v>
      </c>
      <c r="AA18" s="152">
        <f>IF(ISERROR(VLOOKUP($A18,'Further adjustment'!$A:$BC,52,FALSE)),"-",VLOOKUP($A18,'Further adjustment'!$A:$BC,52,FALSE))</f>
        <v>214.68978943274948</v>
      </c>
      <c r="AB18" s="152">
        <f>IF(ISERROR(VLOOKUP($A18,'Further adjustment'!$A:$BC,55,FALSE)),"-",VLOOKUP($A18,'Further adjustment'!$A:$BC,55,FALSE))</f>
        <v>81.107964772682251</v>
      </c>
      <c r="AC18" s="395">
        <f>IF(ISERROR(VLOOKUP($A18,'Further adjustment'!$A:$BC,54,FALSE)),"-",VLOOKUP($A18,'Further adjustment'!$A:$BC,54,FALSE))</f>
        <v>110.9187223207674</v>
      </c>
      <c r="AD18" s="415">
        <f t="shared" si="8"/>
        <v>0</v>
      </c>
      <c r="AE18" s="416">
        <f t="shared" si="9"/>
        <v>0</v>
      </c>
      <c r="AF18" s="416">
        <f t="shared" si="10"/>
        <v>0</v>
      </c>
      <c r="AG18" s="416">
        <f t="shared" si="11"/>
        <v>0</v>
      </c>
      <c r="AH18" s="282"/>
      <c r="AI18" s="330">
        <f>'Price Adjustments'!$G$7</f>
        <v>-6.1040909539734511E-2</v>
      </c>
      <c r="AJ18" s="447">
        <f>'Price Adjustments'!$G$90</f>
        <v>0</v>
      </c>
      <c r="AK18" s="335">
        <f t="shared" si="30"/>
        <v>151.09351179175496</v>
      </c>
      <c r="AL18" s="335">
        <f t="shared" si="31"/>
        <v>201.58492941688036</v>
      </c>
      <c r="AM18" s="335">
        <f t="shared" si="32"/>
        <v>76.157060832040983</v>
      </c>
      <c r="AN18" s="396">
        <f t="shared" si="33"/>
        <v>104.14814262532251</v>
      </c>
      <c r="AO18" s="419">
        <f t="shared" si="12"/>
        <v>-6.1040909539734511E-2</v>
      </c>
      <c r="AP18" s="420">
        <f t="shared" si="13"/>
        <v>-6.1040909539734511E-2</v>
      </c>
      <c r="AQ18" s="420">
        <f t="shared" si="14"/>
        <v>-6.1040909539734511E-2</v>
      </c>
      <c r="AR18" s="421">
        <f t="shared" si="15"/>
        <v>-6.1040909539734511E-2</v>
      </c>
      <c r="AS18" s="342">
        <f>'Price Adjustments'!$F$7</f>
        <v>-1.9478643833657161E-2</v>
      </c>
      <c r="AT18" s="247">
        <f>IF(ISERROR(VLOOKUP($A18,'14-15 tariff'!$A:$F,3,FALSE)*(1+$AS$6)),"-",VLOOKUP($A18,'14-15 tariff'!$A:$F,3,FALSE)*(1+$AS$6))</f>
        <v>176.4938441099417</v>
      </c>
      <c r="AU18" s="247">
        <f>IF(ISERROR(VLOOKUP($A18,'14-15 tariff'!$A:$F,4,FALSE)*(1+$AS$6)),"-",VLOOKUP($A18,'14-15 tariff'!$A:$F,4,FALSE)*(1+$AS$6))</f>
        <v>242.18877497308668</v>
      </c>
      <c r="AV18" s="247">
        <f>IF(ISERROR(VLOOKUP($A18,'14-15 tariff'!$A:$F,5,FALSE)*(1+$AS$6)),"-",VLOOKUP($A18,'14-15 tariff'!$A:$F,5,FALSE)*(1+$AS$6))</f>
        <v>78.441708493307431</v>
      </c>
      <c r="AW18" s="247">
        <f>IF(ISERROR(VLOOKUP($A18,'14-15 tariff'!$A:$F,6,FALSE)*(1+$AS$6)),"-",VLOOKUP($A18,'14-15 tariff'!$A:$F,6,FALSE)*(1+$AS$6))</f>
        <v>110.79891324679674</v>
      </c>
      <c r="AX18" s="282"/>
      <c r="AY18" s="464" t="s">
        <v>518</v>
      </c>
      <c r="AZ18" s="465" t="s">
        <v>518</v>
      </c>
      <c r="BA18" s="465" t="s">
        <v>518</v>
      </c>
      <c r="BB18" s="465" t="s">
        <v>518</v>
      </c>
      <c r="BC18" s="322">
        <f t="shared" si="16"/>
        <v>151.09351179175496</v>
      </c>
      <c r="BD18" s="322">
        <f t="shared" si="17"/>
        <v>201.58492941688036</v>
      </c>
      <c r="BE18" s="322">
        <f t="shared" si="18"/>
        <v>76.157060832040983</v>
      </c>
      <c r="BF18" s="323">
        <f t="shared" si="19"/>
        <v>104.14814262532251</v>
      </c>
      <c r="BG18" s="260">
        <f t="shared" si="20"/>
        <v>-6.1040909539734511E-2</v>
      </c>
      <c r="BH18" s="260">
        <f t="shared" si="21"/>
        <v>-6.1040909539734511E-2</v>
      </c>
      <c r="BI18" s="260">
        <f t="shared" si="22"/>
        <v>-6.1040909539734511E-2</v>
      </c>
      <c r="BJ18" s="260">
        <f t="shared" si="23"/>
        <v>-6.1040909539734511E-2</v>
      </c>
      <c r="BK18" s="282"/>
      <c r="BL18" s="467">
        <f>'Price Adjustments'!$C$65</f>
        <v>1.28279766640678E-2</v>
      </c>
      <c r="BM18" s="361">
        <f t="shared" si="24"/>
        <v>153.03173583511165</v>
      </c>
      <c r="BN18" s="361">
        <f t="shared" si="25"/>
        <v>204.17085618726784</v>
      </c>
      <c r="BO18" s="361">
        <f t="shared" si="26"/>
        <v>77.13400183119839</v>
      </c>
      <c r="BP18" s="470">
        <f t="shared" si="27"/>
        <v>105.48415256852614</v>
      </c>
      <c r="BQ18" s="282"/>
      <c r="BR18" s="524" t="str">
        <f>IF(COUNTIF('Manual adjustments'!$A:$A,A18)=1,"Y",IF(COUNTIF('Output for OPATT'!$B:$B,A18)=1,"BPT",""))</f>
        <v/>
      </c>
      <c r="BS18" s="361">
        <f>IF($BR18="",BM18,IF(AND($BR18="BPT",IFERROR(ISNUMBER(VLOOKUP($A18,'Output for OPATT'!$B:$G,3,FALSE)),FALSE)),VLOOKUP($A18,'Output for OPATT'!$B:$G,3,FALSE),IF(AND($BR18="Y",IFERROR(ISNUMBER(VLOOKUP($A18,'Manual adjustments'!$A:$O,12,FALSE)),FALSE)),VLOOKUP($A18,'Manual adjustments'!$A:$O,12,FALSE),BM18)))</f>
        <v>153.03173583511165</v>
      </c>
      <c r="BT18" s="361">
        <f>IF($BR18="",BN18,IF(AND($BR18="BPT",IFERROR(ISNUMBER(VLOOKUP($A18,'Output for OPATT'!$B:$G,4,FALSE)),FALSE)),VLOOKUP($A18,'Output for OPATT'!$B:$G,4,FALSE),IF(AND($BR18="Y",IFERROR(ISNUMBER(VLOOKUP($A18,'Manual adjustments'!$A:$O,13,FALSE)),FALSE)),VLOOKUP($A18,'Manual adjustments'!$A:$O,13,FALSE),BN18)))</f>
        <v>204.17085618726784</v>
      </c>
      <c r="BU18" s="361">
        <f>IF($BR18="",BO18,IF(AND($BR18="BPT",IFERROR(ISNUMBER(VLOOKUP($A18,'Output for OPATT'!$B:$G,5,FALSE)),FALSE)),VLOOKUP($A18,'Output for OPATT'!$B:$G,5,FALSE),IF(AND($BR18="Y",IFERROR(ISNUMBER(VLOOKUP($A18,'Manual adjustments'!$A:$O,14,FALSE)),FALSE)),VLOOKUP($A18,'Manual adjustments'!$A:$O,14,FALSE),BO18)))</f>
        <v>77.13400183119839</v>
      </c>
      <c r="BV18" s="361">
        <f>IF($BR18="",BP18,IF(AND($BR18="BPT",IFERROR(ISNUMBER(VLOOKUP($A18,'Output for OPATT'!$B:$G,6,FALSE)),FALSE)),VLOOKUP($A18,'Output for OPATT'!$B:$G,6,FALSE),IF(AND($BR18="Y",IFERROR(ISNUMBER(VLOOKUP($A18,'Manual adjustments'!$A:$O,15,FALSE)),FALSE)),VLOOKUP($A18,'Manual adjustments'!$A:$O,15,FALSE),BP18)))</f>
        <v>105.48415256852614</v>
      </c>
      <c r="BW18" s="367">
        <f>'Price Adjustments'!$D$65</f>
        <v>-5.1953270761125622E-4</v>
      </c>
      <c r="BX18" s="361">
        <f>IF(VLOOKUP($A18,'Post manual recon'!$A:$U,18,FALSE)=0,BS18,BS18*(1+$BW18))</f>
        <v>152.95223084304277</v>
      </c>
      <c r="BY18" s="361">
        <f>IF(VLOOKUP($A18,'Post manual recon'!$A:$U,19,FALSE)=0,BT18,BT18*(1+$BW18))</f>
        <v>204.06478274953756</v>
      </c>
      <c r="BZ18" s="361">
        <f>IF(VLOOKUP($A18,'Post manual recon'!$A:$U,20,FALSE)=0,BU18,BU18*(1+$BW18))</f>
        <v>77.093928194378137</v>
      </c>
      <c r="CA18" s="362">
        <f>IF(VLOOKUP($A18,'Post manual recon'!$A:$U,21,FALSE)=0,BV18,BV18*(1+$BW18))</f>
        <v>105.42935010113213</v>
      </c>
      <c r="CB18" s="678">
        <f t="shared" si="34"/>
        <v>-5.1953270761129211E-4</v>
      </c>
      <c r="CC18" s="679">
        <f t="shared" si="35"/>
        <v>-5.1953270761129211E-4</v>
      </c>
      <c r="CD18" s="679">
        <f t="shared" si="36"/>
        <v>-5.1953270761129211E-4</v>
      </c>
      <c r="CE18" s="679">
        <f t="shared" si="37"/>
        <v>-5.1953270761129211E-4</v>
      </c>
      <c r="CF18" s="282"/>
      <c r="CG18" s="371">
        <f t="shared" si="38"/>
        <v>153</v>
      </c>
      <c r="CH18" s="361">
        <f t="shared" si="39"/>
        <v>204</v>
      </c>
      <c r="CI18" s="361">
        <f t="shared" si="40"/>
        <v>77</v>
      </c>
      <c r="CJ18" s="362">
        <f t="shared" si="41"/>
        <v>105</v>
      </c>
      <c r="CM18" s="471"/>
      <c r="CN18" s="471"/>
      <c r="CO18" s="471"/>
      <c r="CP18" s="471"/>
    </row>
    <row r="19" spans="1:94" ht="16.5" customHeight="1">
      <c r="A19" s="280">
        <v>144</v>
      </c>
      <c r="B19" s="276" t="s">
        <v>12</v>
      </c>
      <c r="C19" s="277">
        <f>IF(ISERROR(VLOOKUP($A19,'Allocate OPROC cost'!A:M,11,FALSE)),"-",VLOOKUP($A19,'Allocate OPROC cost'!A:M,11,FALSE))</f>
        <v>102.07760802485073</v>
      </c>
      <c r="D19" s="140">
        <f>IF(ISERROR(VLOOKUP($A19,'Allocate OPROC cost'!A:M,10,FALSE)),"-",VLOOKUP($A19,'Allocate OPROC cost'!A:M,10,FALSE))</f>
        <v>131.86104301105001</v>
      </c>
      <c r="E19" s="140">
        <f>IF(ISERROR(VLOOKUP($A19,'Allocate OPROC cost'!A:M,13,FALSE)),"-",VLOOKUP($A19,'Allocate OPROC cost'!A:M,13,FALSE))</f>
        <v>84.403937192605895</v>
      </c>
      <c r="F19" s="278">
        <f>IF(ISERROR(VLOOKUP($A19,'Allocate OPROC cost'!A:M,12,FALSE)),"-",VLOOKUP($A19,'Allocate OPROC cost'!A:M,12,FALSE))</f>
        <v>95.573689500979</v>
      </c>
      <c r="G19" s="282"/>
      <c r="H19" s="388">
        <f>IF(ISERROR(VLOOKUP($A19,'Allocate OPROC cost'!A:AO,39,FALSE)),"-",VLOOKUP($A19,'Allocate OPROC cost'!A:AO,39,FALSE))</f>
        <v>102.06770690106771</v>
      </c>
      <c r="I19" s="389">
        <f>IF(ISERROR(VLOOKUP($A19,'Allocate OPROC cost'!A:AO,38,FALSE)),"-",VLOOKUP($A19,'Allocate OPROC cost'!A:AO,38,FALSE))</f>
        <v>131.86104301105001</v>
      </c>
      <c r="J19" s="389">
        <f>IF(ISERROR(VLOOKUP($A19,'Allocate OPROC cost'!A:AO,41,FALSE)),"-",VLOOKUP($A19,'Allocate OPROC cost'!A:AO,41,FALSE))</f>
        <v>84.905490732115211</v>
      </c>
      <c r="K19" s="390">
        <f>IF(ISERROR(VLOOKUP($A19,'Allocate OPROC cost'!A:AO,40,FALSE)),"-",VLOOKUP($A19,'Allocate OPROC cost'!A:AO,40,FALSE))</f>
        <v>95.573689500979</v>
      </c>
      <c r="L19" s="405">
        <f t="shared" si="0"/>
        <v>-9.6996040312880005E-5</v>
      </c>
      <c r="M19" s="406">
        <f t="shared" si="1"/>
        <v>0</v>
      </c>
      <c r="N19" s="406">
        <f t="shared" si="2"/>
        <v>5.942300278774848E-3</v>
      </c>
      <c r="O19" s="405">
        <f t="shared" si="3"/>
        <v>0</v>
      </c>
      <c r="P19" s="282"/>
      <c r="Q19" s="283">
        <f>IF(ISERROR(VLOOKUP($A19,'Front-loading'!$A:$AG,27,FALSE)),"-",VLOOKUP($A19,'Front-loading'!$A:$AG,27,FALSE))</f>
        <v>112.41869546803093</v>
      </c>
      <c r="R19" s="150">
        <f>IF(ISERROR(VLOOKUP($A19,'Front-loading'!$A:$AG,26,FALSE)),"-",VLOOKUP($A19,'Front-loading'!$A:$AG,26,FALSE))</f>
        <v>181.69589539370332</v>
      </c>
      <c r="S19" s="150">
        <f>IF(ISERROR(VLOOKUP($A19,'Front-loading'!$A:$AG,29,FALSE)),"-",VLOOKUP($A19,'Front-loading'!$A:$AG,29,FALSE))</f>
        <v>76.414941658903686</v>
      </c>
      <c r="T19" s="284">
        <f>IF(ISERROR(VLOOKUP($A19,'Front-loading'!$A:$AG,28,FALSE)),"-",VLOOKUP($A19,'Front-loading'!$A:$AG,28,FALSE))</f>
        <v>86.016320550881105</v>
      </c>
      <c r="U19" s="409">
        <f t="shared" si="4"/>
        <v>0.10141296283844459</v>
      </c>
      <c r="V19" s="410">
        <f t="shared" si="5"/>
        <v>0.37793461392897609</v>
      </c>
      <c r="W19" s="410">
        <f t="shared" si="6"/>
        <v>-0.10000000000000009</v>
      </c>
      <c r="X19" s="411">
        <f t="shared" si="7"/>
        <v>-9.9999999999999978E-2</v>
      </c>
      <c r="Y19" s="282"/>
      <c r="Z19" s="152">
        <f>IF(ISERROR(VLOOKUP($A19,'Further adjustment'!$A:$BC,53,FALSE)),"-",VLOOKUP($A19,'Further adjustment'!$A:$BC,53,FALSE))</f>
        <v>112.41869546803093</v>
      </c>
      <c r="AA19" s="152">
        <f>IF(ISERROR(VLOOKUP($A19,'Further adjustment'!$A:$BC,52,FALSE)),"-",VLOOKUP($A19,'Further adjustment'!$A:$BC,52,FALSE))</f>
        <v>181.69589539370332</v>
      </c>
      <c r="AB19" s="152">
        <f>IF(ISERROR(VLOOKUP($A19,'Further adjustment'!$A:$BC,55,FALSE)),"-",VLOOKUP($A19,'Further adjustment'!$A:$BC,55,FALSE))</f>
        <v>76.414941658903686</v>
      </c>
      <c r="AC19" s="395">
        <f>IF(ISERROR(VLOOKUP($A19,'Further adjustment'!$A:$BC,54,FALSE)),"-",VLOOKUP($A19,'Further adjustment'!$A:$BC,54,FALSE))</f>
        <v>86.016320550881105</v>
      </c>
      <c r="AD19" s="415">
        <f t="shared" si="8"/>
        <v>0</v>
      </c>
      <c r="AE19" s="416">
        <f t="shared" si="9"/>
        <v>0</v>
      </c>
      <c r="AF19" s="416">
        <f t="shared" si="10"/>
        <v>0</v>
      </c>
      <c r="AG19" s="416">
        <f t="shared" si="11"/>
        <v>0</v>
      </c>
      <c r="AH19" s="282"/>
      <c r="AI19" s="330">
        <f>'Price Adjustments'!$G$7</f>
        <v>-6.1040909539734511E-2</v>
      </c>
      <c r="AJ19" s="447">
        <f>'Price Adjustments'!$G$90</f>
        <v>0</v>
      </c>
      <c r="AK19" s="335">
        <f t="shared" si="30"/>
        <v>105.55655604739189</v>
      </c>
      <c r="AL19" s="335">
        <f t="shared" si="31"/>
        <v>170.60501267923522</v>
      </c>
      <c r="AM19" s="335">
        <f t="shared" si="32"/>
        <v>71.750504117618462</v>
      </c>
      <c r="AN19" s="396">
        <f t="shared" si="33"/>
        <v>80.76580610919396</v>
      </c>
      <c r="AO19" s="419">
        <f t="shared" si="12"/>
        <v>-6.1040909539734511E-2</v>
      </c>
      <c r="AP19" s="420">
        <f t="shared" si="13"/>
        <v>-6.1040909539734511E-2</v>
      </c>
      <c r="AQ19" s="420">
        <f t="shared" si="14"/>
        <v>-6.10409095397344E-2</v>
      </c>
      <c r="AR19" s="421">
        <f t="shared" si="15"/>
        <v>-6.1040909539734511E-2</v>
      </c>
      <c r="AS19" s="342">
        <f>'Price Adjustments'!$F$7</f>
        <v>-1.9478643833657161E-2</v>
      </c>
      <c r="AT19" s="247">
        <f>IF(ISERROR(VLOOKUP($A19,'14-15 tariff'!$A:$F,3,FALSE)*(1+$AS$6)),"-",VLOOKUP($A19,'14-15 tariff'!$A:$F,3,FALSE)*(1+$AS$6))</f>
        <v>110.79891324679674</v>
      </c>
      <c r="AU19" s="247">
        <f>IF(ISERROR(VLOOKUP($A19,'14-15 tariff'!$A:$F,4,FALSE)*(1+$AS$6)),"-",VLOOKUP($A19,'14-15 tariff'!$A:$F,4,FALSE)*(1+$AS$6))</f>
        <v>174.53280139760903</v>
      </c>
      <c r="AV19" s="247">
        <f>IF(ISERROR(VLOOKUP($A19,'14-15 tariff'!$A:$F,5,FALSE)*(1+$AS$6)),"-",VLOOKUP($A19,'14-15 tariff'!$A:$F,5,FALSE)*(1+$AS$6))</f>
        <v>72.558580356309363</v>
      </c>
      <c r="AW19" s="247">
        <f>IF(ISERROR(VLOOKUP($A19,'14-15 tariff'!$A:$F,6,FALSE)*(1+$AS$6)),"-",VLOOKUP($A19,'14-15 tariff'!$A:$F,6,FALSE)*(1+$AS$6))</f>
        <v>72.558580356309363</v>
      </c>
      <c r="AX19" s="282"/>
      <c r="AY19" s="464" t="s">
        <v>518</v>
      </c>
      <c r="AZ19" s="465" t="s">
        <v>518</v>
      </c>
      <c r="BA19" s="465" t="s">
        <v>518</v>
      </c>
      <c r="BB19" s="465" t="s">
        <v>518</v>
      </c>
      <c r="BC19" s="322">
        <f t="shared" si="16"/>
        <v>105.55655604739189</v>
      </c>
      <c r="BD19" s="322">
        <f t="shared" si="17"/>
        <v>170.60501267923522</v>
      </c>
      <c r="BE19" s="322">
        <f t="shared" si="18"/>
        <v>71.750504117618462</v>
      </c>
      <c r="BF19" s="323">
        <f t="shared" si="19"/>
        <v>80.76580610919396</v>
      </c>
      <c r="BG19" s="260">
        <f t="shared" si="20"/>
        <v>-6.1040909539734511E-2</v>
      </c>
      <c r="BH19" s="260">
        <f t="shared" si="21"/>
        <v>-6.1040909539734511E-2</v>
      </c>
      <c r="BI19" s="260">
        <f t="shared" si="22"/>
        <v>-6.10409095397344E-2</v>
      </c>
      <c r="BJ19" s="260">
        <f t="shared" si="23"/>
        <v>-6.1040909539734511E-2</v>
      </c>
      <c r="BK19" s="282"/>
      <c r="BL19" s="467">
        <f>'Price Adjustments'!$C$65</f>
        <v>1.28279766640678E-2</v>
      </c>
      <c r="BM19" s="361">
        <f t="shared" si="24"/>
        <v>106.91063308510719</v>
      </c>
      <c r="BN19" s="361">
        <f t="shared" si="25"/>
        <v>172.79352980065744</v>
      </c>
      <c r="BO19" s="361">
        <f t="shared" si="26"/>
        <v>72.670917910074365</v>
      </c>
      <c r="BP19" s="470">
        <f t="shared" si="27"/>
        <v>81.801867985217328</v>
      </c>
      <c r="BQ19" s="282"/>
      <c r="BR19" s="524" t="str">
        <f>IF(COUNTIF('Manual adjustments'!$A:$A,A19)=1,"Y",IF(COUNTIF('Output for OPATT'!$B:$B,A19)=1,"BPT",""))</f>
        <v/>
      </c>
      <c r="BS19" s="361">
        <f>IF($BR19="",BM19,IF(AND($BR19="BPT",IFERROR(ISNUMBER(VLOOKUP($A19,'Output for OPATT'!$B:$G,3,FALSE)),FALSE)),VLOOKUP($A19,'Output for OPATT'!$B:$G,3,FALSE),IF(AND($BR19="Y",IFERROR(ISNUMBER(VLOOKUP($A19,'Manual adjustments'!$A:$O,12,FALSE)),FALSE)),VLOOKUP($A19,'Manual adjustments'!$A:$O,12,FALSE),BM19)))</f>
        <v>106.91063308510719</v>
      </c>
      <c r="BT19" s="361">
        <f>IF($BR19="",BN19,IF(AND($BR19="BPT",IFERROR(ISNUMBER(VLOOKUP($A19,'Output for OPATT'!$B:$G,4,FALSE)),FALSE)),VLOOKUP($A19,'Output for OPATT'!$B:$G,4,FALSE),IF(AND($BR19="Y",IFERROR(ISNUMBER(VLOOKUP($A19,'Manual adjustments'!$A:$O,13,FALSE)),FALSE)),VLOOKUP($A19,'Manual adjustments'!$A:$O,13,FALSE),BN19)))</f>
        <v>172.79352980065744</v>
      </c>
      <c r="BU19" s="361">
        <f>IF($BR19="",BO19,IF(AND($BR19="BPT",IFERROR(ISNUMBER(VLOOKUP($A19,'Output for OPATT'!$B:$G,5,FALSE)),FALSE)),VLOOKUP($A19,'Output for OPATT'!$B:$G,5,FALSE),IF(AND($BR19="Y",IFERROR(ISNUMBER(VLOOKUP($A19,'Manual adjustments'!$A:$O,14,FALSE)),FALSE)),VLOOKUP($A19,'Manual adjustments'!$A:$O,14,FALSE),BO19)))</f>
        <v>72.670917910074365</v>
      </c>
      <c r="BV19" s="361">
        <f>IF($BR19="",BP19,IF(AND($BR19="BPT",IFERROR(ISNUMBER(VLOOKUP($A19,'Output for OPATT'!$B:$G,6,FALSE)),FALSE)),VLOOKUP($A19,'Output for OPATT'!$B:$G,6,FALSE),IF(AND($BR19="Y",IFERROR(ISNUMBER(VLOOKUP($A19,'Manual adjustments'!$A:$O,15,FALSE)),FALSE)),VLOOKUP($A19,'Manual adjustments'!$A:$O,15,FALSE),BP19)))</f>
        <v>81.801867985217328</v>
      </c>
      <c r="BW19" s="367">
        <f>'Price Adjustments'!$D$65</f>
        <v>-5.1953270761125622E-4</v>
      </c>
      <c r="BX19" s="361">
        <f>IF(VLOOKUP($A19,'Post manual recon'!$A:$U,18,FALSE)=0,BS19,BS19*(1+$BW19))</f>
        <v>106.85508951442804</v>
      </c>
      <c r="BY19" s="361">
        <f>IF(VLOOKUP($A19,'Post manual recon'!$A:$U,19,FALSE)=0,BT19,BT19*(1+$BW19))</f>
        <v>172.7037579102624</v>
      </c>
      <c r="BZ19" s="361">
        <f>IF(VLOOKUP($A19,'Post manual recon'!$A:$U,20,FALSE)=0,BU19,BU19*(1+$BW19))</f>
        <v>72.63316299132795</v>
      </c>
      <c r="CA19" s="362">
        <f>IF(VLOOKUP($A19,'Post manual recon'!$A:$U,21,FALSE)=0,BV19,BV19*(1+$BW19))</f>
        <v>81.759369239255307</v>
      </c>
      <c r="CB19" s="678">
        <f t="shared" si="34"/>
        <v>-5.1953270761129211E-4</v>
      </c>
      <c r="CC19" s="679">
        <f t="shared" si="35"/>
        <v>-5.1953270761129211E-4</v>
      </c>
      <c r="CD19" s="679">
        <f t="shared" si="36"/>
        <v>-5.1953270761129211E-4</v>
      </c>
      <c r="CE19" s="679">
        <f t="shared" si="37"/>
        <v>-5.1953270761129211E-4</v>
      </c>
      <c r="CF19" s="282"/>
      <c r="CG19" s="371">
        <f t="shared" si="38"/>
        <v>107</v>
      </c>
      <c r="CH19" s="361">
        <f t="shared" si="39"/>
        <v>173</v>
      </c>
      <c r="CI19" s="361">
        <f t="shared" si="40"/>
        <v>73</v>
      </c>
      <c r="CJ19" s="362">
        <f t="shared" si="41"/>
        <v>82</v>
      </c>
      <c r="CM19" s="471"/>
      <c r="CN19" s="471"/>
      <c r="CO19" s="471"/>
      <c r="CP19" s="471"/>
    </row>
    <row r="20" spans="1:94" ht="16.5" customHeight="1">
      <c r="A20" s="280">
        <v>160</v>
      </c>
      <c r="B20" s="276" t="s">
        <v>13</v>
      </c>
      <c r="C20" s="277">
        <f>IF(ISERROR(VLOOKUP($A20,'Allocate OPROC cost'!A:M,11,FALSE)),"-",VLOOKUP($A20,'Allocate OPROC cost'!A:M,11,FALSE))</f>
        <v>98.912128176381231</v>
      </c>
      <c r="D20" s="140">
        <f>IF(ISERROR(VLOOKUP($A20,'Allocate OPROC cost'!A:M,10,FALSE)),"-",VLOOKUP($A20,'Allocate OPROC cost'!A:M,10,FALSE))</f>
        <v>127.44745544542896</v>
      </c>
      <c r="E20" s="140">
        <f>IF(ISERROR(VLOOKUP($A20,'Allocate OPROC cost'!A:M,13,FALSE)),"-",VLOOKUP($A20,'Allocate OPROC cost'!A:M,13,FALSE))</f>
        <v>74.389624777174561</v>
      </c>
      <c r="F20" s="278">
        <f>IF(ISERROR(VLOOKUP($A20,'Allocate OPROC cost'!A:M,12,FALSE)),"-",VLOOKUP($A20,'Allocate OPROC cost'!A:M,12,FALSE))</f>
        <v>116.46015622111759</v>
      </c>
      <c r="G20" s="282"/>
      <c r="H20" s="388">
        <f>IF(ISERROR(VLOOKUP($A20,'Allocate OPROC cost'!A:AO,39,FALSE)),"-",VLOOKUP($A20,'Allocate OPROC cost'!A:AO,39,FALSE))</f>
        <v>98.578219239896569</v>
      </c>
      <c r="I20" s="389">
        <f>IF(ISERROR(VLOOKUP($A20,'Allocate OPROC cost'!A:AO,38,FALSE)),"-",VLOOKUP($A20,'Allocate OPROC cost'!A:AO,38,FALSE))</f>
        <v>127.44745544542896</v>
      </c>
      <c r="J20" s="389">
        <f>IF(ISERROR(VLOOKUP($A20,'Allocate OPROC cost'!A:AO,41,FALSE)),"-",VLOOKUP($A20,'Allocate OPROC cost'!A:AO,41,FALSE))</f>
        <v>76.149294842077822</v>
      </c>
      <c r="K20" s="390">
        <f>IF(ISERROR(VLOOKUP($A20,'Allocate OPROC cost'!A:AO,40,FALSE)),"-",VLOOKUP($A20,'Allocate OPROC cost'!A:AO,40,FALSE))</f>
        <v>116.46015622111759</v>
      </c>
      <c r="L20" s="405">
        <f t="shared" si="0"/>
        <v>-3.3758138930064518E-3</v>
      </c>
      <c r="M20" s="406">
        <f t="shared" si="1"/>
        <v>0</v>
      </c>
      <c r="N20" s="406">
        <f t="shared" si="2"/>
        <v>2.3654778071191318E-2</v>
      </c>
      <c r="O20" s="405">
        <f t="shared" si="3"/>
        <v>0</v>
      </c>
      <c r="P20" s="282"/>
      <c r="Q20" s="283">
        <f>IF(ISERROR(VLOOKUP($A20,'Front-loading'!$A:$AG,27,FALSE)),"-",VLOOKUP($A20,'Front-loading'!$A:$AG,27,FALSE))</f>
        <v>118.73511059011614</v>
      </c>
      <c r="R20" s="150">
        <f>IF(ISERROR(VLOOKUP($A20,'Front-loading'!$A:$AG,26,FALSE)),"-",VLOOKUP($A20,'Front-loading'!$A:$AG,26,FALSE))</f>
        <v>157.83281797279705</v>
      </c>
      <c r="S20" s="150">
        <f>IF(ISERROR(VLOOKUP($A20,'Front-loading'!$A:$AG,29,FALSE)),"-",VLOOKUP($A20,'Front-loading'!$A:$AG,29,FALSE))</f>
        <v>68.534365357870044</v>
      </c>
      <c r="T20" s="284">
        <f>IF(ISERROR(VLOOKUP($A20,'Front-loading'!$A:$AG,28,FALSE)),"-",VLOOKUP($A20,'Front-loading'!$A:$AG,28,FALSE))</f>
        <v>104.81414059900582</v>
      </c>
      <c r="U20" s="409">
        <f t="shared" si="4"/>
        <v>0.20447611557241108</v>
      </c>
      <c r="V20" s="410">
        <f t="shared" si="5"/>
        <v>0.23841482296505045</v>
      </c>
      <c r="W20" s="410">
        <f t="shared" si="6"/>
        <v>-9.9999999999999978E-2</v>
      </c>
      <c r="X20" s="411">
        <f t="shared" si="7"/>
        <v>-9.9999999999999978E-2</v>
      </c>
      <c r="Y20" s="282"/>
      <c r="Z20" s="152">
        <f>IF(ISERROR(VLOOKUP($A20,'Further adjustment'!$A:$BC,53,FALSE)),"-",VLOOKUP($A20,'Further adjustment'!$A:$BC,53,FALSE))</f>
        <v>118.73511059011614</v>
      </c>
      <c r="AA20" s="152">
        <f>IF(ISERROR(VLOOKUP($A20,'Further adjustment'!$A:$BC,52,FALSE)),"-",VLOOKUP($A20,'Further adjustment'!$A:$BC,52,FALSE))</f>
        <v>157.83281797279705</v>
      </c>
      <c r="AB20" s="152">
        <f>IF(ISERROR(VLOOKUP($A20,'Further adjustment'!$A:$BC,55,FALSE)),"-",VLOOKUP($A20,'Further adjustment'!$A:$BC,55,FALSE))</f>
        <v>68.534365357870044</v>
      </c>
      <c r="AC20" s="395">
        <f>IF(ISERROR(VLOOKUP($A20,'Further adjustment'!$A:$BC,54,FALSE)),"-",VLOOKUP($A20,'Further adjustment'!$A:$BC,54,FALSE))</f>
        <v>104.81414059900582</v>
      </c>
      <c r="AD20" s="415">
        <f t="shared" si="8"/>
        <v>0</v>
      </c>
      <c r="AE20" s="416">
        <f t="shared" si="9"/>
        <v>0</v>
      </c>
      <c r="AF20" s="416">
        <f t="shared" si="10"/>
        <v>0</v>
      </c>
      <c r="AG20" s="416">
        <f t="shared" si="11"/>
        <v>0</v>
      </c>
      <c r="AH20" s="282"/>
      <c r="AI20" s="330">
        <f>'Price Adjustments'!$G$7</f>
        <v>-6.1040909539734511E-2</v>
      </c>
      <c r="AJ20" s="447">
        <f>'Price Adjustments'!$G$90</f>
        <v>0</v>
      </c>
      <c r="AK20" s="335">
        <f t="shared" si="30"/>
        <v>111.48741144539449</v>
      </c>
      <c r="AL20" s="335">
        <f t="shared" si="31"/>
        <v>148.19855920851816</v>
      </c>
      <c r="AM20" s="335">
        <f t="shared" si="32"/>
        <v>64.350965361697178</v>
      </c>
      <c r="AN20" s="396">
        <f t="shared" si="33"/>
        <v>98.416190124216897</v>
      </c>
      <c r="AO20" s="419">
        <f t="shared" si="12"/>
        <v>-6.1040909539734511E-2</v>
      </c>
      <c r="AP20" s="420">
        <f t="shared" si="13"/>
        <v>-6.1040909539734511E-2</v>
      </c>
      <c r="AQ20" s="420">
        <f t="shared" si="14"/>
        <v>-6.1040909539734622E-2</v>
      </c>
      <c r="AR20" s="421">
        <f t="shared" si="15"/>
        <v>-6.1040909539734511E-2</v>
      </c>
      <c r="AS20" s="342">
        <f>'Price Adjustments'!$F$7</f>
        <v>-1.9478643833657161E-2</v>
      </c>
      <c r="AT20" s="247">
        <f>IF(ISERROR(VLOOKUP($A20,'14-15 tariff'!$A:$F,3,FALSE)*(1+$AS$6)),"-",VLOOKUP($A20,'14-15 tariff'!$A:$F,3,FALSE)*(1+$AS$6))</f>
        <v>107.85734917829771</v>
      </c>
      <c r="AU20" s="247">
        <f>IF(ISERROR(VLOOKUP($A20,'14-15 tariff'!$A:$F,4,FALSE)*(1+$AS$6)),"-",VLOOKUP($A20,'14-15 tariff'!$A:$F,4,FALSE)*(1+$AS$6))</f>
        <v>121.58464816462651</v>
      </c>
      <c r="AV20" s="247">
        <f>IF(ISERROR(VLOOKUP($A20,'14-15 tariff'!$A:$F,5,FALSE)*(1+$AS$6)),"-",VLOOKUP($A20,'14-15 tariff'!$A:$F,5,FALSE)*(1+$AS$6))</f>
        <v>61.7728454384796</v>
      </c>
      <c r="AW20" s="247">
        <f>IF(ISERROR(VLOOKUP($A20,'14-15 tariff'!$A:$F,6,FALSE)*(1+$AS$6)),"-",VLOOKUP($A20,'14-15 tariff'!$A:$F,6,FALSE)*(1+$AS$6))</f>
        <v>78.441708493307431</v>
      </c>
      <c r="AX20" s="282"/>
      <c r="AY20" s="464" t="s">
        <v>518</v>
      </c>
      <c r="AZ20" s="465" t="s">
        <v>518</v>
      </c>
      <c r="BA20" s="465" t="s">
        <v>518</v>
      </c>
      <c r="BB20" s="465" t="s">
        <v>518</v>
      </c>
      <c r="BC20" s="322">
        <f t="shared" si="16"/>
        <v>111.48741144539449</v>
      </c>
      <c r="BD20" s="322">
        <f t="shared" si="17"/>
        <v>148.19855920851816</v>
      </c>
      <c r="BE20" s="322">
        <f t="shared" si="18"/>
        <v>64.350965361697178</v>
      </c>
      <c r="BF20" s="323">
        <f t="shared" si="19"/>
        <v>98.416190124216897</v>
      </c>
      <c r="BG20" s="260">
        <f t="shared" si="20"/>
        <v>-6.1040909539734511E-2</v>
      </c>
      <c r="BH20" s="260">
        <f t="shared" si="21"/>
        <v>-6.1040909539734511E-2</v>
      </c>
      <c r="BI20" s="260">
        <f t="shared" si="22"/>
        <v>-6.1040909539734622E-2</v>
      </c>
      <c r="BJ20" s="260">
        <f t="shared" si="23"/>
        <v>-6.1040909539734511E-2</v>
      </c>
      <c r="BK20" s="282"/>
      <c r="BL20" s="467">
        <f>'Price Adjustments'!$C$65</f>
        <v>1.28279766640678E-2</v>
      </c>
      <c r="BM20" s="361">
        <f t="shared" si="24"/>
        <v>112.91756935775332</v>
      </c>
      <c r="BN20" s="361">
        <f t="shared" si="25"/>
        <v>150.09964686769351</v>
      </c>
      <c r="BO20" s="361">
        <f t="shared" si="26"/>
        <v>65.176458043667267</v>
      </c>
      <c r="BP20" s="470">
        <f t="shared" si="27"/>
        <v>99.678670714496803</v>
      </c>
      <c r="BQ20" s="282"/>
      <c r="BR20" s="524" t="str">
        <f>IF(COUNTIF('Manual adjustments'!$A:$A,A20)=1,"Y",IF(COUNTIF('Output for OPATT'!$B:$B,A20)=1,"BPT",""))</f>
        <v/>
      </c>
      <c r="BS20" s="361">
        <f>IF($BR20="",BM20,IF(AND($BR20="BPT",IFERROR(ISNUMBER(VLOOKUP($A20,'Output for OPATT'!$B:$G,3,FALSE)),FALSE)),VLOOKUP($A20,'Output for OPATT'!$B:$G,3,FALSE),IF(AND($BR20="Y",IFERROR(ISNUMBER(VLOOKUP($A20,'Manual adjustments'!$A:$O,12,FALSE)),FALSE)),VLOOKUP($A20,'Manual adjustments'!$A:$O,12,FALSE),BM20)))</f>
        <v>112.91756935775332</v>
      </c>
      <c r="BT20" s="361">
        <f>IF($BR20="",BN20,IF(AND($BR20="BPT",IFERROR(ISNUMBER(VLOOKUP($A20,'Output for OPATT'!$B:$G,4,FALSE)),FALSE)),VLOOKUP($A20,'Output for OPATT'!$B:$G,4,FALSE),IF(AND($BR20="Y",IFERROR(ISNUMBER(VLOOKUP($A20,'Manual adjustments'!$A:$O,13,FALSE)),FALSE)),VLOOKUP($A20,'Manual adjustments'!$A:$O,13,FALSE),BN20)))</f>
        <v>150.09964686769351</v>
      </c>
      <c r="BU20" s="361">
        <f>IF($BR20="",BO20,IF(AND($BR20="BPT",IFERROR(ISNUMBER(VLOOKUP($A20,'Output for OPATT'!$B:$G,5,FALSE)),FALSE)),VLOOKUP($A20,'Output for OPATT'!$B:$G,5,FALSE),IF(AND($BR20="Y",IFERROR(ISNUMBER(VLOOKUP($A20,'Manual adjustments'!$A:$O,14,FALSE)),FALSE)),VLOOKUP($A20,'Manual adjustments'!$A:$O,14,FALSE),BO20)))</f>
        <v>65.176458043667267</v>
      </c>
      <c r="BV20" s="361">
        <f>IF($BR20="",BP20,IF(AND($BR20="BPT",IFERROR(ISNUMBER(VLOOKUP($A20,'Output for OPATT'!$B:$G,6,FALSE)),FALSE)),VLOOKUP($A20,'Output for OPATT'!$B:$G,6,FALSE),IF(AND($BR20="Y",IFERROR(ISNUMBER(VLOOKUP($A20,'Manual adjustments'!$A:$O,15,FALSE)),FALSE)),VLOOKUP($A20,'Manual adjustments'!$A:$O,15,FALSE),BP20)))</f>
        <v>99.678670714496803</v>
      </c>
      <c r="BW20" s="367">
        <f>'Price Adjustments'!$D$65</f>
        <v>-5.1953270761125622E-4</v>
      </c>
      <c r="BX20" s="361">
        <f>IF(VLOOKUP($A20,'Post manual recon'!$A:$U,18,FALSE)=0,BS20,BS20*(1+$BW20))</f>
        <v>112.85890498720801</v>
      </c>
      <c r="BY20" s="361">
        <f>IF(VLOOKUP($A20,'Post manual recon'!$A:$U,19,FALSE)=0,BT20,BT20*(1+$BW20))</f>
        <v>150.02166519174483</v>
      </c>
      <c r="BZ20" s="361">
        <f>IF(VLOOKUP($A20,'Post manual recon'!$A:$U,20,FALSE)=0,BU20,BU20*(1+$BW20))</f>
        <v>65.14259674194733</v>
      </c>
      <c r="CA20" s="362">
        <f>IF(VLOOKUP($A20,'Post manual recon'!$A:$U,21,FALSE)=0,BV20,BV20*(1+$BW20))</f>
        <v>99.626884384809401</v>
      </c>
      <c r="CB20" s="678">
        <f t="shared" si="34"/>
        <v>-5.1953270761129211E-4</v>
      </c>
      <c r="CC20" s="679">
        <f t="shared" si="35"/>
        <v>-5.1953270761129211E-4</v>
      </c>
      <c r="CD20" s="679">
        <f t="shared" si="36"/>
        <v>-5.1953270761129211E-4</v>
      </c>
      <c r="CE20" s="679">
        <f t="shared" si="37"/>
        <v>-5.1953270761140313E-4</v>
      </c>
      <c r="CF20" s="282"/>
      <c r="CG20" s="371">
        <f t="shared" si="38"/>
        <v>113</v>
      </c>
      <c r="CH20" s="361">
        <f t="shared" si="39"/>
        <v>150</v>
      </c>
      <c r="CI20" s="361">
        <f t="shared" si="40"/>
        <v>65</v>
      </c>
      <c r="CJ20" s="362">
        <f t="shared" si="41"/>
        <v>100</v>
      </c>
      <c r="CM20" s="471"/>
      <c r="CN20" s="471"/>
      <c r="CO20" s="471"/>
      <c r="CP20" s="471"/>
    </row>
    <row r="21" spans="1:94" ht="16.5" customHeight="1">
      <c r="A21" s="280">
        <v>170</v>
      </c>
      <c r="B21" s="276" t="s">
        <v>14</v>
      </c>
      <c r="C21" s="277">
        <f>IF(ISERROR(VLOOKUP($A21,'Allocate OPROC cost'!A:M,11,FALSE)),"-",VLOOKUP($A21,'Allocate OPROC cost'!A:M,11,FALSE))</f>
        <v>241.01334094583328</v>
      </c>
      <c r="D21" s="140">
        <f>IF(ISERROR(VLOOKUP($A21,'Allocate OPROC cost'!A:M,10,FALSE)),"-",VLOOKUP($A21,'Allocate OPROC cost'!A:M,10,FALSE))</f>
        <v>154.28005402326065</v>
      </c>
      <c r="E21" s="140">
        <f>IF(ISERROR(VLOOKUP($A21,'Allocate OPROC cost'!A:M,13,FALSE)),"-",VLOOKUP($A21,'Allocate OPROC cost'!A:M,13,FALSE))</f>
        <v>205.33813386499014</v>
      </c>
      <c r="F21" s="278">
        <f>IF(ISERROR(VLOOKUP($A21,'Allocate OPROC cost'!A:M,12,FALSE)),"-",VLOOKUP($A21,'Allocate OPROC cost'!A:M,12,FALSE))</f>
        <v>239.57397439439001</v>
      </c>
      <c r="G21" s="282"/>
      <c r="H21" s="388">
        <f>IF(ISERROR(VLOOKUP($A21,'Allocate OPROC cost'!A:AO,39,FALSE)),"-",VLOOKUP($A21,'Allocate OPROC cost'!A:AO,39,FALSE))</f>
        <v>240.94431182428622</v>
      </c>
      <c r="I21" s="389">
        <f>IF(ISERROR(VLOOKUP($A21,'Allocate OPROC cost'!A:AO,38,FALSE)),"-",VLOOKUP($A21,'Allocate OPROC cost'!A:AO,38,FALSE))</f>
        <v>154.28005402326065</v>
      </c>
      <c r="J21" s="389">
        <f>IF(ISERROR(VLOOKUP($A21,'Allocate OPROC cost'!A:AO,41,FALSE)),"-",VLOOKUP($A21,'Allocate OPROC cost'!A:AO,41,FALSE))</f>
        <v>205.07972901859452</v>
      </c>
      <c r="K21" s="390">
        <f>IF(ISERROR(VLOOKUP($A21,'Allocate OPROC cost'!A:AO,40,FALSE)),"-",VLOOKUP($A21,'Allocate OPROC cost'!A:AO,40,FALSE))</f>
        <v>239.57397439439001</v>
      </c>
      <c r="L21" s="405">
        <f t="shared" si="0"/>
        <v>-2.8641203543411375E-4</v>
      </c>
      <c r="M21" s="406">
        <f t="shared" si="1"/>
        <v>0</v>
      </c>
      <c r="N21" s="406">
        <f t="shared" si="2"/>
        <v>-1.2584357397809054E-3</v>
      </c>
      <c r="O21" s="405">
        <f t="shared" si="3"/>
        <v>0</v>
      </c>
      <c r="P21" s="282"/>
      <c r="Q21" s="283">
        <f>IF(ISERROR(VLOOKUP($A21,'Front-loading'!$A:$AG,27,FALSE)),"-",VLOOKUP($A21,'Front-loading'!$A:$AG,27,FALSE))</f>
        <v>273.89929398638714</v>
      </c>
      <c r="R21" s="150">
        <f>IF(ISERROR(VLOOKUP($A21,'Front-loading'!$A:$AG,26,FALSE)),"-",VLOOKUP($A21,'Front-loading'!$A:$AG,26,FALSE))</f>
        <v>169.5720098356685</v>
      </c>
      <c r="S21" s="150">
        <f>IF(ISERROR(VLOOKUP($A21,'Front-loading'!$A:$AG,29,FALSE)),"-",VLOOKUP($A21,'Front-loading'!$A:$AG,29,FALSE))</f>
        <v>184.57175611673506</v>
      </c>
      <c r="T21" s="284">
        <f>IF(ISERROR(VLOOKUP($A21,'Front-loading'!$A:$AG,28,FALSE)),"-",VLOOKUP($A21,'Front-loading'!$A:$AG,28,FALSE))</f>
        <v>215.61657695495103</v>
      </c>
      <c r="U21" s="409">
        <f t="shared" si="4"/>
        <v>0.13677426917691271</v>
      </c>
      <c r="V21" s="410">
        <f t="shared" si="5"/>
        <v>9.9118164750592319E-2</v>
      </c>
      <c r="W21" s="410">
        <f t="shared" si="6"/>
        <v>-0.10000000000000009</v>
      </c>
      <c r="X21" s="411">
        <f t="shared" si="7"/>
        <v>-9.9999999999999867E-2</v>
      </c>
      <c r="Y21" s="282"/>
      <c r="Z21" s="152">
        <f>IF(ISERROR(VLOOKUP($A21,'Further adjustment'!$A:$BC,53,FALSE)),"-",VLOOKUP($A21,'Further adjustment'!$A:$BC,53,FALSE))</f>
        <v>270.43833111416376</v>
      </c>
      <c r="AA21" s="152">
        <f>IF(ISERROR(VLOOKUP($A21,'Further adjustment'!$A:$BC,52,FALSE)),"-",VLOOKUP($A21,'Further adjustment'!$A:$BC,52,FALSE))</f>
        <v>270.43833111416376</v>
      </c>
      <c r="AB21" s="152">
        <f>IF(ISERROR(VLOOKUP($A21,'Further adjustment'!$A:$BC,55,FALSE)),"-",VLOOKUP($A21,'Further adjustment'!$A:$BC,55,FALSE))</f>
        <v>184.57175611673506</v>
      </c>
      <c r="AC21" s="395">
        <f>IF(ISERROR(VLOOKUP($A21,'Further adjustment'!$A:$BC,54,FALSE)),"-",VLOOKUP($A21,'Further adjustment'!$A:$BC,54,FALSE))</f>
        <v>187.51145157045389</v>
      </c>
      <c r="AD21" s="415">
        <f t="shared" si="8"/>
        <v>-1.2635895558005261E-2</v>
      </c>
      <c r="AE21" s="416">
        <f t="shared" si="9"/>
        <v>0.59482883629346839</v>
      </c>
      <c r="AF21" s="416">
        <f t="shared" si="10"/>
        <v>0</v>
      </c>
      <c r="AG21" s="416">
        <f t="shared" si="11"/>
        <v>-0.13034770230291326</v>
      </c>
      <c r="AH21" s="282"/>
      <c r="AI21" s="330">
        <f>'Price Adjustments'!$G$7</f>
        <v>-6.1040909539734511E-2</v>
      </c>
      <c r="AJ21" s="447">
        <f>'Price Adjustments'!$G$90</f>
        <v>0</v>
      </c>
      <c r="AK21" s="335">
        <f t="shared" si="30"/>
        <v>253.93052940854733</v>
      </c>
      <c r="AL21" s="335">
        <f t="shared" si="31"/>
        <v>253.93052940854733</v>
      </c>
      <c r="AM21" s="335">
        <f t="shared" si="32"/>
        <v>173.3053282480235</v>
      </c>
      <c r="AN21" s="396">
        <f t="shared" si="33"/>
        <v>176.06558201747751</v>
      </c>
      <c r="AO21" s="419">
        <f t="shared" si="12"/>
        <v>-6.1040909539734511E-2</v>
      </c>
      <c r="AP21" s="420">
        <f t="shared" si="13"/>
        <v>-6.1040909539734511E-2</v>
      </c>
      <c r="AQ21" s="420">
        <f t="shared" si="14"/>
        <v>-6.1040909539734511E-2</v>
      </c>
      <c r="AR21" s="421">
        <f t="shared" si="15"/>
        <v>-6.1040909539734511E-2</v>
      </c>
      <c r="AS21" s="342">
        <f>'Price Adjustments'!$F$7</f>
        <v>-1.9478643833657161E-2</v>
      </c>
      <c r="AT21" s="247">
        <f>IF(ISERROR(VLOOKUP($A21,'14-15 tariff'!$A:$F,3,FALSE)*(1+$AS$6)),"-",VLOOKUP($A21,'14-15 tariff'!$A:$F,3,FALSE)*(1+$AS$6))</f>
        <v>229.44199734292422</v>
      </c>
      <c r="AU21" s="247">
        <f>IF(ISERROR(VLOOKUP($A21,'14-15 tariff'!$A:$F,4,FALSE)*(1+$AS$6)),"-",VLOOKUP($A21,'14-15 tariff'!$A:$F,4,FALSE)*(1+$AS$6))</f>
        <v>229.44199734292422</v>
      </c>
      <c r="AV21" s="247">
        <f>IF(ISERROR(VLOOKUP($A21,'14-15 tariff'!$A:$F,5,FALSE)*(1+$AS$6)),"-",VLOOKUP($A21,'14-15 tariff'!$A:$F,5,FALSE)*(1+$AS$6))</f>
        <v>152.96133156194949</v>
      </c>
      <c r="AW21" s="247">
        <f>IF(ISERROR(VLOOKUP($A21,'14-15 tariff'!$A:$F,6,FALSE)*(1+$AS$6)),"-",VLOOKUP($A21,'14-15 tariff'!$A:$F,6,FALSE)*(1+$AS$6))</f>
        <v>152.96133156194949</v>
      </c>
      <c r="AX21" s="282"/>
      <c r="AY21" s="464" t="s">
        <v>518</v>
      </c>
      <c r="AZ21" s="465" t="s">
        <v>518</v>
      </c>
      <c r="BA21" s="465" t="s">
        <v>518</v>
      </c>
      <c r="BB21" s="465" t="s">
        <v>518</v>
      </c>
      <c r="BC21" s="322">
        <f t="shared" si="16"/>
        <v>253.93052940854733</v>
      </c>
      <c r="BD21" s="322">
        <f t="shared" si="17"/>
        <v>253.93052940854733</v>
      </c>
      <c r="BE21" s="322">
        <f t="shared" si="18"/>
        <v>173.3053282480235</v>
      </c>
      <c r="BF21" s="323">
        <f t="shared" si="19"/>
        <v>176.06558201747751</v>
      </c>
      <c r="BG21" s="260">
        <f t="shared" si="20"/>
        <v>-6.1040909539734511E-2</v>
      </c>
      <c r="BH21" s="260">
        <f t="shared" si="21"/>
        <v>-6.1040909539734511E-2</v>
      </c>
      <c r="BI21" s="260">
        <f t="shared" si="22"/>
        <v>-6.1040909539734511E-2</v>
      </c>
      <c r="BJ21" s="260">
        <f t="shared" si="23"/>
        <v>-6.1040909539734511E-2</v>
      </c>
      <c r="BK21" s="282"/>
      <c r="BL21" s="467">
        <f>'Price Adjustments'!$C$65</f>
        <v>1.28279766640678E-2</v>
      </c>
      <c r="BM21" s="361">
        <f t="shared" si="24"/>
        <v>257.18794431409452</v>
      </c>
      <c r="BN21" s="361">
        <f t="shared" si="25"/>
        <v>257.18794431409452</v>
      </c>
      <c r="BO21" s="361">
        <f t="shared" si="26"/>
        <v>175.52848495454774</v>
      </c>
      <c r="BP21" s="470">
        <f t="shared" si="27"/>
        <v>178.32414719494321</v>
      </c>
      <c r="BQ21" s="282"/>
      <c r="BR21" s="524" t="str">
        <f>IF(COUNTIF('Manual adjustments'!$A:$A,A21)=1,"Y",IF(COUNTIF('Output for OPATT'!$B:$B,A21)=1,"BPT",""))</f>
        <v/>
      </c>
      <c r="BS21" s="361">
        <f>IF($BR21="",BM21,IF(AND($BR21="BPT",IFERROR(ISNUMBER(VLOOKUP($A21,'Output for OPATT'!$B:$G,3,FALSE)),FALSE)),VLOOKUP($A21,'Output for OPATT'!$B:$G,3,FALSE),IF(AND($BR21="Y",IFERROR(ISNUMBER(VLOOKUP($A21,'Manual adjustments'!$A:$O,12,FALSE)),FALSE)),VLOOKUP($A21,'Manual adjustments'!$A:$O,12,FALSE),BM21)))</f>
        <v>257.18794431409452</v>
      </c>
      <c r="BT21" s="361">
        <f>IF($BR21="",BN21,IF(AND($BR21="BPT",IFERROR(ISNUMBER(VLOOKUP($A21,'Output for OPATT'!$B:$G,4,FALSE)),FALSE)),VLOOKUP($A21,'Output for OPATT'!$B:$G,4,FALSE),IF(AND($BR21="Y",IFERROR(ISNUMBER(VLOOKUP($A21,'Manual adjustments'!$A:$O,13,FALSE)),FALSE)),VLOOKUP($A21,'Manual adjustments'!$A:$O,13,FALSE),BN21)))</f>
        <v>257.18794431409452</v>
      </c>
      <c r="BU21" s="361">
        <f>IF($BR21="",BO21,IF(AND($BR21="BPT",IFERROR(ISNUMBER(VLOOKUP($A21,'Output for OPATT'!$B:$G,5,FALSE)),FALSE)),VLOOKUP($A21,'Output for OPATT'!$B:$G,5,FALSE),IF(AND($BR21="Y",IFERROR(ISNUMBER(VLOOKUP($A21,'Manual adjustments'!$A:$O,14,FALSE)),FALSE)),VLOOKUP($A21,'Manual adjustments'!$A:$O,14,FALSE),BO21)))</f>
        <v>175.52848495454774</v>
      </c>
      <c r="BV21" s="361">
        <f>IF($BR21="",BP21,IF(AND($BR21="BPT",IFERROR(ISNUMBER(VLOOKUP($A21,'Output for OPATT'!$B:$G,6,FALSE)),FALSE)),VLOOKUP($A21,'Output for OPATT'!$B:$G,6,FALSE),IF(AND($BR21="Y",IFERROR(ISNUMBER(VLOOKUP($A21,'Manual adjustments'!$A:$O,15,FALSE)),FALSE)),VLOOKUP($A21,'Manual adjustments'!$A:$O,15,FALSE),BP21)))</f>
        <v>178.32414719494321</v>
      </c>
      <c r="BW21" s="367">
        <f>'Price Adjustments'!$D$65</f>
        <v>-5.1953270761125622E-4</v>
      </c>
      <c r="BX21" s="361">
        <f>IF(VLOOKUP($A21,'Post manual recon'!$A:$U,18,FALSE)=0,BS21,BS21*(1+$BW21))</f>
        <v>257.05432676502005</v>
      </c>
      <c r="BY21" s="361">
        <f>IF(VLOOKUP($A21,'Post manual recon'!$A:$U,19,FALSE)=0,BT21,BT21*(1+$BW21))</f>
        <v>257.05432676502005</v>
      </c>
      <c r="BZ21" s="361">
        <f>IF(VLOOKUP($A21,'Post manual recon'!$A:$U,20,FALSE)=0,BU21,BU21*(1+$BW21))</f>
        <v>175.43729216549639</v>
      </c>
      <c r="CA21" s="362">
        <f>IF(VLOOKUP($A21,'Post manual recon'!$A:$U,21,FALSE)=0,BV21,BV21*(1+$BW21))</f>
        <v>178.23150196791855</v>
      </c>
      <c r="CB21" s="678">
        <f t="shared" si="34"/>
        <v>-5.1953270761129211E-4</v>
      </c>
      <c r="CC21" s="679">
        <f t="shared" si="35"/>
        <v>-5.1953270761129211E-4</v>
      </c>
      <c r="CD21" s="679">
        <f t="shared" si="36"/>
        <v>-5.1953270761129211E-4</v>
      </c>
      <c r="CE21" s="679">
        <f t="shared" si="37"/>
        <v>-5.1953270761129211E-4</v>
      </c>
      <c r="CF21" s="282"/>
      <c r="CG21" s="371">
        <f t="shared" si="38"/>
        <v>257</v>
      </c>
      <c r="CH21" s="361">
        <f t="shared" si="39"/>
        <v>257</v>
      </c>
      <c r="CI21" s="361">
        <f t="shared" si="40"/>
        <v>175</v>
      </c>
      <c r="CJ21" s="362">
        <f t="shared" si="41"/>
        <v>178</v>
      </c>
      <c r="CM21" s="471"/>
      <c r="CN21" s="471"/>
      <c r="CO21" s="471"/>
      <c r="CP21" s="471"/>
    </row>
    <row r="22" spans="1:94" ht="16.5" customHeight="1">
      <c r="A22" s="280">
        <v>171</v>
      </c>
      <c r="B22" s="276" t="s">
        <v>15</v>
      </c>
      <c r="C22" s="277">
        <f>IF(ISERROR(VLOOKUP($A22,'Allocate OPROC cost'!A:M,11,FALSE)),"-",VLOOKUP($A22,'Allocate OPROC cost'!A:M,11,FALSE))</f>
        <v>156.27711021376899</v>
      </c>
      <c r="D22" s="140">
        <f>IF(ISERROR(VLOOKUP($A22,'Allocate OPROC cost'!A:M,10,FALSE)),"-",VLOOKUP($A22,'Allocate OPROC cost'!A:M,10,FALSE))</f>
        <v>133.56784021515887</v>
      </c>
      <c r="E22" s="140">
        <f>IF(ISERROR(VLOOKUP($A22,'Allocate OPROC cost'!A:M,13,FALSE)),"-",VLOOKUP($A22,'Allocate OPROC cost'!A:M,13,FALSE))</f>
        <v>121.46260074286432</v>
      </c>
      <c r="F22" s="278">
        <f>IF(ISERROR(VLOOKUP($A22,'Allocate OPROC cost'!A:M,12,FALSE)),"-",VLOOKUP($A22,'Allocate OPROC cost'!A:M,12,FALSE))</f>
        <v>130.05380493205965</v>
      </c>
      <c r="G22" s="282"/>
      <c r="H22" s="388">
        <f>IF(ISERROR(VLOOKUP($A22,'Allocate OPROC cost'!A:AO,39,FALSE)),"-",VLOOKUP($A22,'Allocate OPROC cost'!A:AO,39,FALSE))</f>
        <v>157.01797863631779</v>
      </c>
      <c r="I22" s="389">
        <f>IF(ISERROR(VLOOKUP($A22,'Allocate OPROC cost'!A:AO,38,FALSE)),"-",VLOOKUP($A22,'Allocate OPROC cost'!A:AO,38,FALSE))</f>
        <v>133.56784021515887</v>
      </c>
      <c r="J22" s="389">
        <f>IF(ISERROR(VLOOKUP($A22,'Allocate OPROC cost'!A:AO,41,FALSE)),"-",VLOOKUP($A22,'Allocate OPROC cost'!A:AO,41,FALSE))</f>
        <v>127.56392957580566</v>
      </c>
      <c r="K22" s="390">
        <f>IF(ISERROR(VLOOKUP($A22,'Allocate OPROC cost'!A:AO,40,FALSE)),"-",VLOOKUP($A22,'Allocate OPROC cost'!A:AO,40,FALSE))</f>
        <v>130.05380493205965</v>
      </c>
      <c r="L22" s="405">
        <f t="shared" si="0"/>
        <v>4.740735361278281E-3</v>
      </c>
      <c r="M22" s="406">
        <f t="shared" si="1"/>
        <v>0</v>
      </c>
      <c r="N22" s="406">
        <f t="shared" si="2"/>
        <v>5.0232160316226127E-2</v>
      </c>
      <c r="O22" s="405">
        <f t="shared" si="3"/>
        <v>0</v>
      </c>
      <c r="P22" s="282"/>
      <c r="Q22" s="283">
        <f>IF(ISERROR(VLOOKUP($A22,'Front-loading'!$A:$AG,27,FALSE)),"-",VLOOKUP($A22,'Front-loading'!$A:$AG,27,FALSE))</f>
        <v>176.36934150352451</v>
      </c>
      <c r="R22" s="150">
        <f>IF(ISERROR(VLOOKUP($A22,'Front-loading'!$A:$AG,26,FALSE)),"-",VLOOKUP($A22,'Front-loading'!$A:$AG,26,FALSE))</f>
        <v>157.79593222430896</v>
      </c>
      <c r="S22" s="150">
        <f>IF(ISERROR(VLOOKUP($A22,'Front-loading'!$A:$AG,29,FALSE)),"-",VLOOKUP($A22,'Front-loading'!$A:$AG,29,FALSE))</f>
        <v>114.80753661822509</v>
      </c>
      <c r="T22" s="284">
        <f>IF(ISERROR(VLOOKUP($A22,'Front-loading'!$A:$AG,28,FALSE)),"-",VLOOKUP($A22,'Front-loading'!$A:$AG,28,FALSE))</f>
        <v>117.04842443885367</v>
      </c>
      <c r="U22" s="409">
        <f t="shared" si="4"/>
        <v>0.12324297532850048</v>
      </c>
      <c r="V22" s="410">
        <f t="shared" si="5"/>
        <v>0.18139165812760072</v>
      </c>
      <c r="W22" s="410">
        <f t="shared" si="6"/>
        <v>-0.10000000000000009</v>
      </c>
      <c r="X22" s="411">
        <f t="shared" si="7"/>
        <v>-0.10000000000000009</v>
      </c>
      <c r="Y22" s="282"/>
      <c r="Z22" s="152">
        <f>IF(ISERROR(VLOOKUP($A22,'Further adjustment'!$A:$BC,53,FALSE)),"-",VLOOKUP($A22,'Further adjustment'!$A:$BC,53,FALSE))</f>
        <v>176.01085765504803</v>
      </c>
      <c r="AA22" s="152">
        <f>IF(ISERROR(VLOOKUP($A22,'Further adjustment'!$A:$BC,52,FALSE)),"-",VLOOKUP($A22,'Further adjustment'!$A:$BC,52,FALSE))</f>
        <v>176.01085765504803</v>
      </c>
      <c r="AB22" s="152">
        <f>IF(ISERROR(VLOOKUP($A22,'Further adjustment'!$A:$BC,55,FALSE)),"-",VLOOKUP($A22,'Further adjustment'!$A:$BC,55,FALSE))</f>
        <v>114.80753661822509</v>
      </c>
      <c r="AC22" s="395">
        <f>IF(ISERROR(VLOOKUP($A22,'Further adjustment'!$A:$BC,54,FALSE)),"-",VLOOKUP($A22,'Further adjustment'!$A:$BC,54,FALSE))</f>
        <v>117.04842443885367</v>
      </c>
      <c r="AD22" s="415">
        <f t="shared" si="8"/>
        <v>-2.0325746267488842E-3</v>
      </c>
      <c r="AE22" s="416">
        <f t="shared" si="9"/>
        <v>0.11543342831452907</v>
      </c>
      <c r="AF22" s="416">
        <f t="shared" si="10"/>
        <v>0</v>
      </c>
      <c r="AG22" s="416">
        <f t="shared" si="11"/>
        <v>0</v>
      </c>
      <c r="AH22" s="282"/>
      <c r="AI22" s="330">
        <f>'Price Adjustments'!$G$7</f>
        <v>-6.1040909539734511E-2</v>
      </c>
      <c r="AJ22" s="447">
        <f>'Price Adjustments'!$G$90</f>
        <v>0</v>
      </c>
      <c r="AK22" s="335">
        <f t="shared" si="30"/>
        <v>165.26699481491517</v>
      </c>
      <c r="AL22" s="335">
        <f t="shared" si="31"/>
        <v>165.26699481491517</v>
      </c>
      <c r="AM22" s="335">
        <f t="shared" si="32"/>
        <v>107.79958016103225</v>
      </c>
      <c r="AN22" s="396">
        <f t="shared" si="33"/>
        <v>109.90368215091316</v>
      </c>
      <c r="AO22" s="419">
        <f t="shared" si="12"/>
        <v>-6.10409095397344E-2</v>
      </c>
      <c r="AP22" s="420">
        <f t="shared" si="13"/>
        <v>-6.10409095397344E-2</v>
      </c>
      <c r="AQ22" s="420">
        <f t="shared" si="14"/>
        <v>-6.1040909539734511E-2</v>
      </c>
      <c r="AR22" s="421">
        <f t="shared" si="15"/>
        <v>-6.1040909539734511E-2</v>
      </c>
      <c r="AS22" s="342">
        <f>'Price Adjustments'!$F$7</f>
        <v>-1.9478643833657161E-2</v>
      </c>
      <c r="AT22" s="247">
        <f>IF(ISERROR(VLOOKUP($A22,'14-15 tariff'!$A:$F,3,FALSE)*(1+$AS$6)),"-",VLOOKUP($A22,'14-15 tariff'!$A:$F,3,FALSE)*(1+$AS$6))</f>
        <v>173.55228004144269</v>
      </c>
      <c r="AU22" s="247">
        <f>IF(ISERROR(VLOOKUP($A22,'14-15 tariff'!$A:$F,4,FALSE)*(1+$AS$6)),"-",VLOOKUP($A22,'14-15 tariff'!$A:$F,4,FALSE)*(1+$AS$6))</f>
        <v>282.39015057590672</v>
      </c>
      <c r="AV22" s="247">
        <f>IF(ISERROR(VLOOKUP($A22,'14-15 tariff'!$A:$F,5,FALSE)*(1+$AS$6)),"-",VLOOKUP($A22,'14-15 tariff'!$A:$F,5,FALSE)*(1+$AS$6))</f>
        <v>105.89630646596503</v>
      </c>
      <c r="AW22" s="247">
        <f>IF(ISERROR(VLOOKUP($A22,'14-15 tariff'!$A:$F,6,FALSE)*(1+$AS$6)),"-",VLOOKUP($A22,'14-15 tariff'!$A:$F,6,FALSE)*(1+$AS$6))</f>
        <v>172.57175868527634</v>
      </c>
      <c r="AX22" s="282"/>
      <c r="AY22" s="464" t="s">
        <v>518</v>
      </c>
      <c r="AZ22" s="465" t="s">
        <v>518</v>
      </c>
      <c r="BA22" s="465" t="s">
        <v>518</v>
      </c>
      <c r="BB22" s="465" t="s">
        <v>518</v>
      </c>
      <c r="BC22" s="322">
        <f t="shared" si="16"/>
        <v>165.26699481491517</v>
      </c>
      <c r="BD22" s="322">
        <f t="shared" si="17"/>
        <v>165.26699481491517</v>
      </c>
      <c r="BE22" s="322">
        <f t="shared" si="18"/>
        <v>107.79958016103225</v>
      </c>
      <c r="BF22" s="323">
        <f t="shared" si="19"/>
        <v>109.90368215091316</v>
      </c>
      <c r="BG22" s="260">
        <f t="shared" si="20"/>
        <v>-6.10409095397344E-2</v>
      </c>
      <c r="BH22" s="260">
        <f t="shared" si="21"/>
        <v>-6.10409095397344E-2</v>
      </c>
      <c r="BI22" s="260">
        <f t="shared" si="22"/>
        <v>-6.1040909539734511E-2</v>
      </c>
      <c r="BJ22" s="260">
        <f t="shared" si="23"/>
        <v>-6.1040909539734511E-2</v>
      </c>
      <c r="BK22" s="282"/>
      <c r="BL22" s="467">
        <f>'Price Adjustments'!$C$65</f>
        <v>1.28279766640678E-2</v>
      </c>
      <c r="BM22" s="361">
        <f t="shared" si="24"/>
        <v>167.3870359677415</v>
      </c>
      <c r="BN22" s="361">
        <f t="shared" si="25"/>
        <v>167.3870359677415</v>
      </c>
      <c r="BO22" s="361">
        <f t="shared" si="26"/>
        <v>109.18243065973428</v>
      </c>
      <c r="BP22" s="470">
        <f t="shared" si="27"/>
        <v>111.31352402084019</v>
      </c>
      <c r="BQ22" s="282"/>
      <c r="BR22" s="524" t="str">
        <f>IF(COUNTIF('Manual adjustments'!$A:$A,A22)=1,"Y",IF(COUNTIF('Output for OPATT'!$B:$B,A22)=1,"BPT",""))</f>
        <v/>
      </c>
      <c r="BS22" s="361">
        <f>IF($BR22="",BM22,IF(AND($BR22="BPT",IFERROR(ISNUMBER(VLOOKUP($A22,'Output for OPATT'!$B:$G,3,FALSE)),FALSE)),VLOOKUP($A22,'Output for OPATT'!$B:$G,3,FALSE),IF(AND($BR22="Y",IFERROR(ISNUMBER(VLOOKUP($A22,'Manual adjustments'!$A:$O,12,FALSE)),FALSE)),VLOOKUP($A22,'Manual adjustments'!$A:$O,12,FALSE),BM22)))</f>
        <v>167.3870359677415</v>
      </c>
      <c r="BT22" s="361">
        <f>IF($BR22="",BN22,IF(AND($BR22="BPT",IFERROR(ISNUMBER(VLOOKUP($A22,'Output for OPATT'!$B:$G,4,FALSE)),FALSE)),VLOOKUP($A22,'Output for OPATT'!$B:$G,4,FALSE),IF(AND($BR22="Y",IFERROR(ISNUMBER(VLOOKUP($A22,'Manual adjustments'!$A:$O,13,FALSE)),FALSE)),VLOOKUP($A22,'Manual adjustments'!$A:$O,13,FALSE),BN22)))</f>
        <v>167.3870359677415</v>
      </c>
      <c r="BU22" s="361">
        <f>IF($BR22="",BO22,IF(AND($BR22="BPT",IFERROR(ISNUMBER(VLOOKUP($A22,'Output for OPATT'!$B:$G,5,FALSE)),FALSE)),VLOOKUP($A22,'Output for OPATT'!$B:$G,5,FALSE),IF(AND($BR22="Y",IFERROR(ISNUMBER(VLOOKUP($A22,'Manual adjustments'!$A:$O,14,FALSE)),FALSE)),VLOOKUP($A22,'Manual adjustments'!$A:$O,14,FALSE),BO22)))</f>
        <v>109.18243065973428</v>
      </c>
      <c r="BV22" s="361">
        <f>IF($BR22="",BP22,IF(AND($BR22="BPT",IFERROR(ISNUMBER(VLOOKUP($A22,'Output for OPATT'!$B:$G,6,FALSE)),FALSE)),VLOOKUP($A22,'Output for OPATT'!$B:$G,6,FALSE),IF(AND($BR22="Y",IFERROR(ISNUMBER(VLOOKUP($A22,'Manual adjustments'!$A:$O,15,FALSE)),FALSE)),VLOOKUP($A22,'Manual adjustments'!$A:$O,15,FALSE),BP22)))</f>
        <v>111.31352402084019</v>
      </c>
      <c r="BW22" s="367">
        <f>'Price Adjustments'!$D$65</f>
        <v>-5.1953270761125622E-4</v>
      </c>
      <c r="BX22" s="361">
        <f>IF(VLOOKUP($A22,'Post manual recon'!$A:$U,18,FALSE)=0,BS22,BS22*(1+$BW22))</f>
        <v>167.30007292772615</v>
      </c>
      <c r="BY22" s="361">
        <f>IF(VLOOKUP($A22,'Post manual recon'!$A:$U,19,FALSE)=0,BT22,BT22*(1+$BW22))</f>
        <v>167.30007292772615</v>
      </c>
      <c r="BZ22" s="361">
        <f>IF(VLOOKUP($A22,'Post manual recon'!$A:$U,20,FALSE)=0,BU22,BU22*(1+$BW22))</f>
        <v>109.12570681591005</v>
      </c>
      <c r="CA22" s="362">
        <f>IF(VLOOKUP($A22,'Post manual recon'!$A:$U,21,FALSE)=0,BV22,BV22*(1+$BW22))</f>
        <v>111.25569300431189</v>
      </c>
      <c r="CB22" s="678">
        <f t="shared" si="34"/>
        <v>-5.1953270761129211E-4</v>
      </c>
      <c r="CC22" s="679">
        <f t="shared" si="35"/>
        <v>-5.1953270761129211E-4</v>
      </c>
      <c r="CD22" s="679">
        <f t="shared" si="36"/>
        <v>-5.1953270761129211E-4</v>
      </c>
      <c r="CE22" s="679">
        <f t="shared" si="37"/>
        <v>-5.1953270761129211E-4</v>
      </c>
      <c r="CF22" s="282"/>
      <c r="CG22" s="371">
        <f t="shared" si="38"/>
        <v>167</v>
      </c>
      <c r="CH22" s="361">
        <f t="shared" si="39"/>
        <v>167</v>
      </c>
      <c r="CI22" s="361">
        <f t="shared" si="40"/>
        <v>109</v>
      </c>
      <c r="CJ22" s="362">
        <f t="shared" si="41"/>
        <v>111</v>
      </c>
      <c r="CM22" s="471"/>
      <c r="CN22" s="471"/>
      <c r="CO22" s="471"/>
      <c r="CP22" s="471"/>
    </row>
    <row r="23" spans="1:94" ht="16.5" customHeight="1">
      <c r="A23" s="280">
        <v>172</v>
      </c>
      <c r="B23" s="276" t="s">
        <v>16</v>
      </c>
      <c r="C23" s="277">
        <f>IF(ISERROR(VLOOKUP($A23,'Allocate OPROC cost'!A:M,11,FALSE)),"-",VLOOKUP($A23,'Allocate OPROC cost'!A:M,11,FALSE))</f>
        <v>265.5497960049525</v>
      </c>
      <c r="D23" s="140">
        <f>IF(ISERROR(VLOOKUP($A23,'Allocate OPROC cost'!A:M,10,FALSE)),"-",VLOOKUP($A23,'Allocate OPROC cost'!A:M,10,FALSE))</f>
        <v>109.91655414628733</v>
      </c>
      <c r="E23" s="140">
        <f>IF(ISERROR(VLOOKUP($A23,'Allocate OPROC cost'!A:M,13,FALSE)),"-",VLOOKUP($A23,'Allocate OPROC cost'!A:M,13,FALSE))</f>
        <v>222.01092598383897</v>
      </c>
      <c r="F23" s="278">
        <f>IF(ISERROR(VLOOKUP($A23,'Allocate OPROC cost'!A:M,12,FALSE)),"-",VLOOKUP($A23,'Allocate OPROC cost'!A:M,12,FALSE))</f>
        <v>148.32679174576322</v>
      </c>
      <c r="G23" s="282"/>
      <c r="H23" s="388">
        <f>IF(ISERROR(VLOOKUP($A23,'Allocate OPROC cost'!A:AO,39,FALSE)),"-",VLOOKUP($A23,'Allocate OPROC cost'!A:AO,39,FALSE))</f>
        <v>265.41667561775012</v>
      </c>
      <c r="I23" s="389">
        <f>IF(ISERROR(VLOOKUP($A23,'Allocate OPROC cost'!A:AO,38,FALSE)),"-",VLOOKUP($A23,'Allocate OPROC cost'!A:AO,38,FALSE))</f>
        <v>109.91655414628733</v>
      </c>
      <c r="J23" s="389">
        <f>IF(ISERROR(VLOOKUP($A23,'Allocate OPROC cost'!A:AO,41,FALSE)),"-",VLOOKUP($A23,'Allocate OPROC cost'!A:AO,41,FALSE))</f>
        <v>217.02624864841297</v>
      </c>
      <c r="K23" s="390">
        <f>IF(ISERROR(VLOOKUP($A23,'Allocate OPROC cost'!A:AO,40,FALSE)),"-",VLOOKUP($A23,'Allocate OPROC cost'!A:AO,40,FALSE))</f>
        <v>148.32679174576322</v>
      </c>
      <c r="L23" s="405">
        <f t="shared" si="0"/>
        <v>-5.0130103357304279E-4</v>
      </c>
      <c r="M23" s="406">
        <f t="shared" si="1"/>
        <v>0</v>
      </c>
      <c r="N23" s="406">
        <f t="shared" si="2"/>
        <v>-2.2452396490562188E-2</v>
      </c>
      <c r="O23" s="405">
        <f t="shared" si="3"/>
        <v>0</v>
      </c>
      <c r="P23" s="282"/>
      <c r="Q23" s="283">
        <f>IF(ISERROR(VLOOKUP($A23,'Front-loading'!$A:$AG,27,FALSE)),"-",VLOOKUP($A23,'Front-loading'!$A:$AG,27,FALSE))</f>
        <v>304.04112317040915</v>
      </c>
      <c r="R23" s="150">
        <f>IF(ISERROR(VLOOKUP($A23,'Front-loading'!$A:$AG,26,FALSE)),"-",VLOOKUP($A23,'Front-loading'!$A:$AG,26,FALSE))</f>
        <v>141.45129741766712</v>
      </c>
      <c r="S23" s="150">
        <f>IF(ISERROR(VLOOKUP($A23,'Front-loading'!$A:$AG,29,FALSE)),"-",VLOOKUP($A23,'Front-loading'!$A:$AG,29,FALSE))</f>
        <v>195.32362378357169</v>
      </c>
      <c r="T23" s="284">
        <f>IF(ISERROR(VLOOKUP($A23,'Front-loading'!$A:$AG,28,FALSE)),"-",VLOOKUP($A23,'Front-loading'!$A:$AG,28,FALSE))</f>
        <v>133.49411257118692</v>
      </c>
      <c r="U23" s="409">
        <f t="shared" si="4"/>
        <v>0.1455238163267687</v>
      </c>
      <c r="V23" s="410">
        <f t="shared" si="5"/>
        <v>0.28689712406204415</v>
      </c>
      <c r="W23" s="410">
        <f t="shared" si="6"/>
        <v>-9.9999999999999978E-2</v>
      </c>
      <c r="X23" s="411">
        <f t="shared" si="7"/>
        <v>-9.9999999999999867E-2</v>
      </c>
      <c r="Y23" s="282"/>
      <c r="Z23" s="152">
        <f>IF(ISERROR(VLOOKUP($A23,'Further adjustment'!$A:$BC,53,FALSE)),"-",VLOOKUP($A23,'Further adjustment'!$A:$BC,53,FALSE))</f>
        <v>290.98810957558834</v>
      </c>
      <c r="AA23" s="152">
        <f>IF(ISERROR(VLOOKUP($A23,'Further adjustment'!$A:$BC,52,FALSE)),"-",VLOOKUP($A23,'Further adjustment'!$A:$BC,52,FALSE))</f>
        <v>290.98810957558834</v>
      </c>
      <c r="AB23" s="152">
        <f>IF(ISERROR(VLOOKUP($A23,'Further adjustment'!$A:$BC,55,FALSE)),"-",VLOOKUP($A23,'Further adjustment'!$A:$BC,55,FALSE))</f>
        <v>189.48513135467994</v>
      </c>
      <c r="AC23" s="395">
        <f>IF(ISERROR(VLOOKUP($A23,'Further adjustment'!$A:$BC,54,FALSE)),"-",VLOOKUP($A23,'Further adjustment'!$A:$BC,54,FALSE))</f>
        <v>189.48513135467994</v>
      </c>
      <c r="AD23" s="415">
        <f t="shared" si="8"/>
        <v>-4.2931737189724983E-2</v>
      </c>
      <c r="AE23" s="416">
        <f t="shared" si="9"/>
        <v>1.0571611210915921</v>
      </c>
      <c r="AF23" s="416">
        <f t="shared" si="10"/>
        <v>-2.9891378809155711E-2</v>
      </c>
      <c r="AG23" s="416">
        <f t="shared" si="11"/>
        <v>0.41942687737360185</v>
      </c>
      <c r="AH23" s="282"/>
      <c r="AI23" s="330">
        <f>'Price Adjustments'!$G$7</f>
        <v>-6.1040909539734511E-2</v>
      </c>
      <c r="AJ23" s="447">
        <f>'Price Adjustments'!$G$90</f>
        <v>0</v>
      </c>
      <c r="AK23" s="335">
        <f t="shared" si="30"/>
        <v>273.22593070184649</v>
      </c>
      <c r="AL23" s="335">
        <f t="shared" si="31"/>
        <v>273.22593070184649</v>
      </c>
      <c r="AM23" s="335">
        <f t="shared" si="32"/>
        <v>177.91878659253422</v>
      </c>
      <c r="AN23" s="396">
        <f t="shared" si="33"/>
        <v>177.91878659253422</v>
      </c>
      <c r="AO23" s="419">
        <f t="shared" si="12"/>
        <v>-6.1040909539734511E-2</v>
      </c>
      <c r="AP23" s="420">
        <f t="shared" si="13"/>
        <v>-6.1040909539734511E-2</v>
      </c>
      <c r="AQ23" s="420">
        <f t="shared" si="14"/>
        <v>-6.10409095397344E-2</v>
      </c>
      <c r="AR23" s="421">
        <f t="shared" si="15"/>
        <v>-6.10409095397344E-2</v>
      </c>
      <c r="AS23" s="342">
        <f>'Price Adjustments'!$F$7</f>
        <v>-1.9478643833657161E-2</v>
      </c>
      <c r="AT23" s="247">
        <f>IF(ISERROR(VLOOKUP($A23,'14-15 tariff'!$A:$F,3,FALSE)*(1+$AS$6)),"-",VLOOKUP($A23,'14-15 tariff'!$A:$F,3,FALSE)*(1+$AS$6))</f>
        <v>262.7797234525799</v>
      </c>
      <c r="AU23" s="247">
        <f>IF(ISERROR(VLOOKUP($A23,'14-15 tariff'!$A:$F,4,FALSE)*(1+$AS$6)),"-",VLOOKUP($A23,'14-15 tariff'!$A:$F,4,FALSE)*(1+$AS$6))</f>
        <v>262.7797234525799</v>
      </c>
      <c r="AV23" s="247">
        <f>IF(ISERROR(VLOOKUP($A23,'14-15 tariff'!$A:$F,5,FALSE)*(1+$AS$6)),"-",VLOOKUP($A23,'14-15 tariff'!$A:$F,5,FALSE)*(1+$AS$6))</f>
        <v>148.05872478111777</v>
      </c>
      <c r="AW23" s="247">
        <f>IF(ISERROR(VLOOKUP($A23,'14-15 tariff'!$A:$F,6,FALSE)*(1+$AS$6)),"-",VLOOKUP($A23,'14-15 tariff'!$A:$F,6,FALSE)*(1+$AS$6))</f>
        <v>224.53939056209251</v>
      </c>
      <c r="AX23" s="282"/>
      <c r="AY23" s="464" t="s">
        <v>518</v>
      </c>
      <c r="AZ23" s="465" t="s">
        <v>518</v>
      </c>
      <c r="BA23" s="465" t="s">
        <v>518</v>
      </c>
      <c r="BB23" s="465" t="s">
        <v>518</v>
      </c>
      <c r="BC23" s="322">
        <f t="shared" si="16"/>
        <v>273.22593070184649</v>
      </c>
      <c r="BD23" s="322">
        <f t="shared" si="17"/>
        <v>273.22593070184649</v>
      </c>
      <c r="BE23" s="322">
        <f t="shared" si="18"/>
        <v>177.91878659253422</v>
      </c>
      <c r="BF23" s="323">
        <f t="shared" si="19"/>
        <v>177.91878659253422</v>
      </c>
      <c r="BG23" s="260">
        <f t="shared" si="20"/>
        <v>-6.1040909539734511E-2</v>
      </c>
      <c r="BH23" s="260">
        <f t="shared" si="21"/>
        <v>-6.1040909539734511E-2</v>
      </c>
      <c r="BI23" s="260">
        <f t="shared" si="22"/>
        <v>-6.10409095397344E-2</v>
      </c>
      <c r="BJ23" s="260">
        <f t="shared" si="23"/>
        <v>-6.10409095397344E-2</v>
      </c>
      <c r="BK23" s="282"/>
      <c r="BL23" s="467">
        <f>'Price Adjustments'!$C$65</f>
        <v>1.28279766640678E-2</v>
      </c>
      <c r="BM23" s="361">
        <f t="shared" si="24"/>
        <v>276.73086656490796</v>
      </c>
      <c r="BN23" s="361">
        <f t="shared" si="25"/>
        <v>276.73086656490796</v>
      </c>
      <c r="BO23" s="361">
        <f t="shared" si="26"/>
        <v>180.2011246350425</v>
      </c>
      <c r="BP23" s="470">
        <f t="shared" si="27"/>
        <v>180.2011246350425</v>
      </c>
      <c r="BQ23" s="282"/>
      <c r="BR23" s="524" t="str">
        <f>IF(COUNTIF('Manual adjustments'!$A:$A,A23)=1,"Y",IF(COUNTIF('Output for OPATT'!$B:$B,A23)=1,"BPT",""))</f>
        <v/>
      </c>
      <c r="BS23" s="361">
        <f>IF($BR23="",BM23,IF(AND($BR23="BPT",IFERROR(ISNUMBER(VLOOKUP($A23,'Output for OPATT'!$B:$G,3,FALSE)),FALSE)),VLOOKUP($A23,'Output for OPATT'!$B:$G,3,FALSE),IF(AND($BR23="Y",IFERROR(ISNUMBER(VLOOKUP($A23,'Manual adjustments'!$A:$O,12,FALSE)),FALSE)),VLOOKUP($A23,'Manual adjustments'!$A:$O,12,FALSE),BM23)))</f>
        <v>276.73086656490796</v>
      </c>
      <c r="BT23" s="361">
        <f>IF($BR23="",BN23,IF(AND($BR23="BPT",IFERROR(ISNUMBER(VLOOKUP($A23,'Output for OPATT'!$B:$G,4,FALSE)),FALSE)),VLOOKUP($A23,'Output for OPATT'!$B:$G,4,FALSE),IF(AND($BR23="Y",IFERROR(ISNUMBER(VLOOKUP($A23,'Manual adjustments'!$A:$O,13,FALSE)),FALSE)),VLOOKUP($A23,'Manual adjustments'!$A:$O,13,FALSE),BN23)))</f>
        <v>276.73086656490796</v>
      </c>
      <c r="BU23" s="361">
        <f>IF($BR23="",BO23,IF(AND($BR23="BPT",IFERROR(ISNUMBER(VLOOKUP($A23,'Output for OPATT'!$B:$G,5,FALSE)),FALSE)),VLOOKUP($A23,'Output for OPATT'!$B:$G,5,FALSE),IF(AND($BR23="Y",IFERROR(ISNUMBER(VLOOKUP($A23,'Manual adjustments'!$A:$O,14,FALSE)),FALSE)),VLOOKUP($A23,'Manual adjustments'!$A:$O,14,FALSE),BO23)))</f>
        <v>180.2011246350425</v>
      </c>
      <c r="BV23" s="361">
        <f>IF($BR23="",BP23,IF(AND($BR23="BPT",IFERROR(ISNUMBER(VLOOKUP($A23,'Output for OPATT'!$B:$G,6,FALSE)),FALSE)),VLOOKUP($A23,'Output for OPATT'!$B:$G,6,FALSE),IF(AND($BR23="Y",IFERROR(ISNUMBER(VLOOKUP($A23,'Manual adjustments'!$A:$O,15,FALSE)),FALSE)),VLOOKUP($A23,'Manual adjustments'!$A:$O,15,FALSE),BP23)))</f>
        <v>180.2011246350425</v>
      </c>
      <c r="BW23" s="367">
        <f>'Price Adjustments'!$D$65</f>
        <v>-5.1953270761125622E-4</v>
      </c>
      <c r="BX23" s="361">
        <f>IF(VLOOKUP($A23,'Post manual recon'!$A:$U,18,FALSE)=0,BS23,BS23*(1+$BW23))</f>
        <v>276.58709582852185</v>
      </c>
      <c r="BY23" s="361">
        <f>IF(VLOOKUP($A23,'Post manual recon'!$A:$U,19,FALSE)=0,BT23,BT23*(1+$BW23))</f>
        <v>276.58709582852185</v>
      </c>
      <c r="BZ23" s="361">
        <f>IF(VLOOKUP($A23,'Post manual recon'!$A:$U,20,FALSE)=0,BU23,BU23*(1+$BW23))</f>
        <v>180.10750425684625</v>
      </c>
      <c r="CA23" s="362">
        <f>IF(VLOOKUP($A23,'Post manual recon'!$A:$U,21,FALSE)=0,BV23,BV23*(1+$BW23))</f>
        <v>180.10750425684625</v>
      </c>
      <c r="CB23" s="678">
        <f t="shared" si="34"/>
        <v>-5.1953270761140313E-4</v>
      </c>
      <c r="CC23" s="679">
        <f t="shared" si="35"/>
        <v>-5.1953270761140313E-4</v>
      </c>
      <c r="CD23" s="679">
        <f t="shared" si="36"/>
        <v>-5.1953270761129211E-4</v>
      </c>
      <c r="CE23" s="679">
        <f t="shared" si="37"/>
        <v>-5.1953270761129211E-4</v>
      </c>
      <c r="CF23" s="282"/>
      <c r="CG23" s="371">
        <f t="shared" si="38"/>
        <v>277</v>
      </c>
      <c r="CH23" s="361">
        <f t="shared" si="39"/>
        <v>277</v>
      </c>
      <c r="CI23" s="361">
        <f t="shared" si="40"/>
        <v>180</v>
      </c>
      <c r="CJ23" s="362">
        <f t="shared" si="41"/>
        <v>180</v>
      </c>
      <c r="CM23" s="471"/>
      <c r="CN23" s="471"/>
      <c r="CO23" s="471"/>
      <c r="CP23" s="471"/>
    </row>
    <row r="24" spans="1:94" ht="16.5" customHeight="1">
      <c r="A24" s="280">
        <v>173</v>
      </c>
      <c r="B24" s="276" t="s">
        <v>17</v>
      </c>
      <c r="C24" s="277">
        <f>IF(ISERROR(VLOOKUP($A24,'Allocate OPROC cost'!A:M,11,FALSE)),"-",VLOOKUP($A24,'Allocate OPROC cost'!A:M,11,FALSE))</f>
        <v>242.3795217683371</v>
      </c>
      <c r="D24" s="140">
        <f>IF(ISERROR(VLOOKUP($A24,'Allocate OPROC cost'!A:M,10,FALSE)),"-",VLOOKUP($A24,'Allocate OPROC cost'!A:M,10,FALSE))</f>
        <v>210.15354404680176</v>
      </c>
      <c r="E24" s="140">
        <f>IF(ISERROR(VLOOKUP($A24,'Allocate OPROC cost'!A:M,13,FALSE)),"-",VLOOKUP($A24,'Allocate OPROC cost'!A:M,13,FALSE))</f>
        <v>197.03351616592681</v>
      </c>
      <c r="F24" s="278">
        <f>IF(ISERROR(VLOOKUP($A24,'Allocate OPROC cost'!A:M,12,FALSE)),"-",VLOOKUP($A24,'Allocate OPROC cost'!A:M,12,FALSE))</f>
        <v>123.18690398517839</v>
      </c>
      <c r="G24" s="282"/>
      <c r="H24" s="388">
        <f>IF(ISERROR(VLOOKUP($A24,'Allocate OPROC cost'!A:AO,39,FALSE)),"-",VLOOKUP($A24,'Allocate OPROC cost'!A:AO,39,FALSE))</f>
        <v>241.57846565747926</v>
      </c>
      <c r="I24" s="389">
        <f>IF(ISERROR(VLOOKUP($A24,'Allocate OPROC cost'!A:AO,38,FALSE)),"-",VLOOKUP($A24,'Allocate OPROC cost'!A:AO,38,FALSE))</f>
        <v>210.15354404680176</v>
      </c>
      <c r="J24" s="389">
        <f>IF(ISERROR(VLOOKUP($A24,'Allocate OPROC cost'!A:AO,41,FALSE)),"-",VLOOKUP($A24,'Allocate OPROC cost'!A:AO,41,FALSE))</f>
        <v>196.80741905012854</v>
      </c>
      <c r="K24" s="390">
        <f>IF(ISERROR(VLOOKUP($A24,'Allocate OPROC cost'!A:AO,40,FALSE)),"-",VLOOKUP($A24,'Allocate OPROC cost'!A:AO,40,FALSE))</f>
        <v>123.18690398517839</v>
      </c>
      <c r="L24" s="405">
        <f t="shared" si="0"/>
        <v>-3.3049661333331981E-3</v>
      </c>
      <c r="M24" s="406">
        <f t="shared" si="1"/>
        <v>0</v>
      </c>
      <c r="N24" s="406">
        <f t="shared" si="2"/>
        <v>-1.1475058670112892E-3</v>
      </c>
      <c r="O24" s="405">
        <f t="shared" si="3"/>
        <v>0</v>
      </c>
      <c r="P24" s="282"/>
      <c r="Q24" s="283">
        <f>IF(ISERROR(VLOOKUP($A24,'Front-loading'!$A:$AG,27,FALSE)),"-",VLOOKUP($A24,'Front-loading'!$A:$AG,27,FALSE))</f>
        <v>288.59569026238137</v>
      </c>
      <c r="R24" s="150">
        <f>IF(ISERROR(VLOOKUP($A24,'Front-loading'!$A:$AG,26,FALSE)),"-",VLOOKUP($A24,'Front-loading'!$A:$AG,26,FALSE))</f>
        <v>273.35378174354543</v>
      </c>
      <c r="S24" s="150">
        <f>IF(ISERROR(VLOOKUP($A24,'Front-loading'!$A:$AG,29,FALSE)),"-",VLOOKUP($A24,'Front-loading'!$A:$AG,29,FALSE))</f>
        <v>177.12667714511571</v>
      </c>
      <c r="T24" s="284">
        <f>IF(ISERROR(VLOOKUP($A24,'Front-loading'!$A:$AG,28,FALSE)),"-",VLOOKUP($A24,'Front-loading'!$A:$AG,28,FALSE))</f>
        <v>110.86821358666054</v>
      </c>
      <c r="U24" s="409">
        <f t="shared" si="4"/>
        <v>0.19462506509816668</v>
      </c>
      <c r="V24" s="410">
        <f t="shared" si="5"/>
        <v>0.30073362780248325</v>
      </c>
      <c r="W24" s="410">
        <f t="shared" si="6"/>
        <v>-9.9999999999999867E-2</v>
      </c>
      <c r="X24" s="411">
        <f t="shared" si="7"/>
        <v>-0.10000000000000009</v>
      </c>
      <c r="Y24" s="282"/>
      <c r="Z24" s="152">
        <f>IF(ISERROR(VLOOKUP($A24,'Further adjustment'!$A:$BC,53,FALSE)),"-",VLOOKUP($A24,'Further adjustment'!$A:$BC,53,FALSE))</f>
        <v>285.68170318762321</v>
      </c>
      <c r="AA24" s="152">
        <f>IF(ISERROR(VLOOKUP($A24,'Further adjustment'!$A:$BC,52,FALSE)),"-",VLOOKUP($A24,'Further adjustment'!$A:$BC,52,FALSE))</f>
        <v>287.85043142630377</v>
      </c>
      <c r="AB24" s="152">
        <f>IF(ISERROR(VLOOKUP($A24,'Further adjustment'!$A:$BC,55,FALSE)),"-",VLOOKUP($A24,'Further adjustment'!$A:$BC,55,FALSE))</f>
        <v>175.68659333723679</v>
      </c>
      <c r="AC24" s="395">
        <f>IF(ISERROR(VLOOKUP($A24,'Further adjustment'!$A:$BC,54,FALSE)),"-",VLOOKUP($A24,'Further adjustment'!$A:$BC,54,FALSE))</f>
        <v>176.70831017897464</v>
      </c>
      <c r="AD24" s="415">
        <f t="shared" si="8"/>
        <v>-1.0097126093978948E-2</v>
      </c>
      <c r="AE24" s="416">
        <f t="shared" si="9"/>
        <v>5.3032555797449366E-2</v>
      </c>
      <c r="AF24" s="416">
        <f t="shared" si="10"/>
        <v>-8.1302479733139643E-3</v>
      </c>
      <c r="AG24" s="416">
        <f t="shared" si="11"/>
        <v>0.59385909145951876</v>
      </c>
      <c r="AH24" s="282"/>
      <c r="AI24" s="330">
        <f>'Price Adjustments'!$G$7</f>
        <v>-6.1040909539734511E-2</v>
      </c>
      <c r="AJ24" s="447">
        <f>'Price Adjustments'!$G$90</f>
        <v>0</v>
      </c>
      <c r="AK24" s="335">
        <f t="shared" si="30"/>
        <v>268.2434321861902</v>
      </c>
      <c r="AL24" s="335">
        <f t="shared" si="31"/>
        <v>270.27977928063723</v>
      </c>
      <c r="AM24" s="335">
        <f t="shared" si="32"/>
        <v>164.96252388599439</v>
      </c>
      <c r="AN24" s="396">
        <f t="shared" si="33"/>
        <v>165.9218742024205</v>
      </c>
      <c r="AO24" s="419">
        <f t="shared" si="12"/>
        <v>-6.1040909539734511E-2</v>
      </c>
      <c r="AP24" s="420">
        <f t="shared" si="13"/>
        <v>-6.10409095397344E-2</v>
      </c>
      <c r="AQ24" s="420">
        <f t="shared" si="14"/>
        <v>-6.1040909539734511E-2</v>
      </c>
      <c r="AR24" s="421">
        <f t="shared" si="15"/>
        <v>-6.1040909539734511E-2</v>
      </c>
      <c r="AS24" s="342">
        <f>'Price Adjustments'!$F$7</f>
        <v>-1.9478643833657161E-2</v>
      </c>
      <c r="AT24" s="247">
        <f>IF(ISERROR(VLOOKUP($A24,'14-15 tariff'!$A:$F,3,FALSE)*(1+$AS$6)),"-",VLOOKUP($A24,'14-15 tariff'!$A:$F,3,FALSE)*(1+$AS$6))</f>
        <v>222.57834784975984</v>
      </c>
      <c r="AU24" s="247">
        <f>IF(ISERROR(VLOOKUP($A24,'14-15 tariff'!$A:$F,4,FALSE)*(1+$AS$6)),"-",VLOOKUP($A24,'14-15 tariff'!$A:$F,4,FALSE)*(1+$AS$6))</f>
        <v>222.57834784975984</v>
      </c>
      <c r="AV24" s="247">
        <f>IF(ISERROR(VLOOKUP($A24,'14-15 tariff'!$A:$F,5,FALSE)*(1+$AS$6)),"-",VLOOKUP($A24,'14-15 tariff'!$A:$F,5,FALSE)*(1+$AS$6))</f>
        <v>143.15611800028606</v>
      </c>
      <c r="AW24" s="247">
        <f>IF(ISERROR(VLOOKUP($A24,'14-15 tariff'!$A:$F,6,FALSE)*(1+$AS$6)),"-",VLOOKUP($A24,'14-15 tariff'!$A:$F,6,FALSE)*(1+$AS$6))</f>
        <v>151.98081020578314</v>
      </c>
      <c r="AX24" s="282"/>
      <c r="AY24" s="464" t="s">
        <v>518</v>
      </c>
      <c r="AZ24" s="465" t="s">
        <v>518</v>
      </c>
      <c r="BA24" s="465" t="s">
        <v>518</v>
      </c>
      <c r="BB24" s="465" t="s">
        <v>518</v>
      </c>
      <c r="BC24" s="322">
        <f t="shared" si="16"/>
        <v>268.2434321861902</v>
      </c>
      <c r="BD24" s="322">
        <f t="shared" si="17"/>
        <v>270.27977928063723</v>
      </c>
      <c r="BE24" s="322">
        <f t="shared" si="18"/>
        <v>164.96252388599439</v>
      </c>
      <c r="BF24" s="323">
        <f t="shared" si="19"/>
        <v>165.9218742024205</v>
      </c>
      <c r="BG24" s="260">
        <f t="shared" si="20"/>
        <v>-6.1040909539734511E-2</v>
      </c>
      <c r="BH24" s="260">
        <f t="shared" si="21"/>
        <v>-6.10409095397344E-2</v>
      </c>
      <c r="BI24" s="260">
        <f t="shared" si="22"/>
        <v>-6.1040909539734511E-2</v>
      </c>
      <c r="BJ24" s="260">
        <f t="shared" si="23"/>
        <v>-6.1040909539734511E-2</v>
      </c>
      <c r="BK24" s="282"/>
      <c r="BL24" s="467">
        <f>'Price Adjustments'!$C$65</f>
        <v>1.28279766640678E-2</v>
      </c>
      <c r="BM24" s="361">
        <f t="shared" si="24"/>
        <v>271.68445267456411</v>
      </c>
      <c r="BN24" s="361">
        <f t="shared" si="25"/>
        <v>273.74692198201865</v>
      </c>
      <c r="BO24" s="361">
        <f t="shared" si="26"/>
        <v>167.07865929284964</v>
      </c>
      <c r="BP24" s="470">
        <f t="shared" si="27"/>
        <v>168.05031613274753</v>
      </c>
      <c r="BQ24" s="282"/>
      <c r="BR24" s="524" t="str">
        <f>IF(COUNTIF('Manual adjustments'!$A:$A,A24)=1,"Y",IF(COUNTIF('Output for OPATT'!$B:$B,A24)=1,"BPT",""))</f>
        <v/>
      </c>
      <c r="BS24" s="361">
        <f>IF($BR24="",BM24,IF(AND($BR24="BPT",IFERROR(ISNUMBER(VLOOKUP($A24,'Output for OPATT'!$B:$G,3,FALSE)),FALSE)),VLOOKUP($A24,'Output for OPATT'!$B:$G,3,FALSE),IF(AND($BR24="Y",IFERROR(ISNUMBER(VLOOKUP($A24,'Manual adjustments'!$A:$O,12,FALSE)),FALSE)),VLOOKUP($A24,'Manual adjustments'!$A:$O,12,FALSE),BM24)))</f>
        <v>271.68445267456411</v>
      </c>
      <c r="BT24" s="361">
        <f>IF($BR24="",BN24,IF(AND($BR24="BPT",IFERROR(ISNUMBER(VLOOKUP($A24,'Output for OPATT'!$B:$G,4,FALSE)),FALSE)),VLOOKUP($A24,'Output for OPATT'!$B:$G,4,FALSE),IF(AND($BR24="Y",IFERROR(ISNUMBER(VLOOKUP($A24,'Manual adjustments'!$A:$O,13,FALSE)),FALSE)),VLOOKUP($A24,'Manual adjustments'!$A:$O,13,FALSE),BN24)))</f>
        <v>273.74692198201865</v>
      </c>
      <c r="BU24" s="361">
        <f>IF($BR24="",BO24,IF(AND($BR24="BPT",IFERROR(ISNUMBER(VLOOKUP($A24,'Output for OPATT'!$B:$G,5,FALSE)),FALSE)),VLOOKUP($A24,'Output for OPATT'!$B:$G,5,FALSE),IF(AND($BR24="Y",IFERROR(ISNUMBER(VLOOKUP($A24,'Manual adjustments'!$A:$O,14,FALSE)),FALSE)),VLOOKUP($A24,'Manual adjustments'!$A:$O,14,FALSE),BO24)))</f>
        <v>167.07865929284964</v>
      </c>
      <c r="BV24" s="361">
        <f>IF($BR24="",BP24,IF(AND($BR24="BPT",IFERROR(ISNUMBER(VLOOKUP($A24,'Output for OPATT'!$B:$G,6,FALSE)),FALSE)),VLOOKUP($A24,'Output for OPATT'!$B:$G,6,FALSE),IF(AND($BR24="Y",IFERROR(ISNUMBER(VLOOKUP($A24,'Manual adjustments'!$A:$O,15,FALSE)),FALSE)),VLOOKUP($A24,'Manual adjustments'!$A:$O,15,FALSE),BP24)))</f>
        <v>168.05031613274753</v>
      </c>
      <c r="BW24" s="367">
        <f>'Price Adjustments'!$D$65</f>
        <v>-5.1953270761125622E-4</v>
      </c>
      <c r="BX24" s="361">
        <f>IF(VLOOKUP($A24,'Post manual recon'!$A:$U,18,FALSE)=0,BS24,BS24*(1+$BW24))</f>
        <v>271.5433037152502</v>
      </c>
      <c r="BY24" s="361">
        <f>IF(VLOOKUP($A24,'Post manual recon'!$A:$U,19,FALSE)=0,BT24,BT24*(1+$BW24))</f>
        <v>273.60470150244106</v>
      </c>
      <c r="BZ24" s="361">
        <f>IF(VLOOKUP($A24,'Post manual recon'!$A:$U,20,FALSE)=0,BU24,BU24*(1+$BW24))</f>
        <v>166.99185646460316</v>
      </c>
      <c r="CA24" s="362">
        <f>IF(VLOOKUP($A24,'Post manual recon'!$A:$U,21,FALSE)=0,BV24,BV24*(1+$BW24))</f>
        <v>167.96300849699213</v>
      </c>
      <c r="CB24" s="678">
        <f t="shared" si="34"/>
        <v>-5.1953270761129211E-4</v>
      </c>
      <c r="CC24" s="679">
        <f t="shared" si="35"/>
        <v>-5.1953270761129211E-4</v>
      </c>
      <c r="CD24" s="679">
        <f t="shared" si="36"/>
        <v>-5.1953270761129211E-4</v>
      </c>
      <c r="CE24" s="679">
        <f t="shared" si="37"/>
        <v>-5.1953270761140313E-4</v>
      </c>
      <c r="CF24" s="282"/>
      <c r="CG24" s="371">
        <f t="shared" si="38"/>
        <v>272</v>
      </c>
      <c r="CH24" s="361">
        <f t="shared" si="39"/>
        <v>274</v>
      </c>
      <c r="CI24" s="361">
        <f t="shared" si="40"/>
        <v>167</v>
      </c>
      <c r="CJ24" s="362">
        <f t="shared" si="41"/>
        <v>168</v>
      </c>
      <c r="CM24" s="471"/>
      <c r="CN24" s="471"/>
      <c r="CO24" s="471"/>
      <c r="CP24" s="471"/>
    </row>
    <row r="25" spans="1:94" ht="16.5" customHeight="1">
      <c r="A25" s="280">
        <v>190</v>
      </c>
      <c r="B25" s="276" t="s">
        <v>18</v>
      </c>
      <c r="C25" s="277">
        <f>IF(ISERROR(VLOOKUP($A25,'Allocate OPROC cost'!A:M,11,FALSE)),"-",VLOOKUP($A25,'Allocate OPROC cost'!A:M,11,FALSE))</f>
        <v>81.963980804690024</v>
      </c>
      <c r="D25" s="140">
        <f>IF(ISERROR(VLOOKUP($A25,'Allocate OPROC cost'!A:M,10,FALSE)),"-",VLOOKUP($A25,'Allocate OPROC cost'!A:M,10,FALSE))</f>
        <v>277.55430761498599</v>
      </c>
      <c r="E25" s="140">
        <f>IF(ISERROR(VLOOKUP($A25,'Allocate OPROC cost'!A:M,13,FALSE)),"-",VLOOKUP($A25,'Allocate OPROC cost'!A:M,13,FALSE))</f>
        <v>70.050853862938084</v>
      </c>
      <c r="F25" s="278">
        <f>IF(ISERROR(VLOOKUP($A25,'Allocate OPROC cost'!A:M,12,FALSE)),"-",VLOOKUP($A25,'Allocate OPROC cost'!A:M,12,FALSE))</f>
        <v>95.590016257961125</v>
      </c>
      <c r="G25" s="282"/>
      <c r="H25" s="388">
        <f>IF(ISERROR(VLOOKUP($A25,'Allocate OPROC cost'!A:AO,39,FALSE)),"-",VLOOKUP($A25,'Allocate OPROC cost'!A:AO,39,FALSE))</f>
        <v>82.056397552621547</v>
      </c>
      <c r="I25" s="389">
        <f>IF(ISERROR(VLOOKUP($A25,'Allocate OPROC cost'!A:AO,38,FALSE)),"-",VLOOKUP($A25,'Allocate OPROC cost'!A:AO,38,FALSE))</f>
        <v>277.55430761498599</v>
      </c>
      <c r="J25" s="389">
        <f>IF(ISERROR(VLOOKUP($A25,'Allocate OPROC cost'!A:AO,41,FALSE)),"-",VLOOKUP($A25,'Allocate OPROC cost'!A:AO,41,FALSE))</f>
        <v>70.127305253828311</v>
      </c>
      <c r="K25" s="390">
        <f>IF(ISERROR(VLOOKUP($A25,'Allocate OPROC cost'!A:AO,40,FALSE)),"-",VLOOKUP($A25,'Allocate OPROC cost'!A:AO,40,FALSE))</f>
        <v>95.590016257961125</v>
      </c>
      <c r="L25" s="405">
        <f t="shared" si="0"/>
        <v>1.127528787940868E-3</v>
      </c>
      <c r="M25" s="406">
        <f t="shared" si="1"/>
        <v>0</v>
      </c>
      <c r="N25" s="406">
        <f t="shared" si="2"/>
        <v>1.0913698645245162E-3</v>
      </c>
      <c r="O25" s="405">
        <f t="shared" si="3"/>
        <v>0</v>
      </c>
      <c r="P25" s="282"/>
      <c r="Q25" s="283">
        <f>IF(ISERROR(VLOOKUP($A25,'Front-loading'!$A:$AG,27,FALSE)),"-",VLOOKUP($A25,'Front-loading'!$A:$AG,27,FALSE))</f>
        <v>98.214336639775453</v>
      </c>
      <c r="R25" s="150">
        <f>IF(ISERROR(VLOOKUP($A25,'Front-loading'!$A:$AG,26,FALSE)),"-",VLOOKUP($A25,'Front-loading'!$A:$AG,26,FALSE))</f>
        <v>416.33146142247898</v>
      </c>
      <c r="S25" s="150">
        <f>IF(ISERROR(VLOOKUP($A25,'Front-loading'!$A:$AG,29,FALSE)),"-",VLOOKUP($A25,'Front-loading'!$A:$AG,29,FALSE))</f>
        <v>63.11457472844549</v>
      </c>
      <c r="T25" s="284">
        <f>IF(ISERROR(VLOOKUP($A25,'Front-loading'!$A:$AG,28,FALSE)),"-",VLOOKUP($A25,'Front-loading'!$A:$AG,28,FALSE))</f>
        <v>86.031014632165011</v>
      </c>
      <c r="U25" s="409">
        <f t="shared" si="4"/>
        <v>0.19691260607428029</v>
      </c>
      <c r="V25" s="410">
        <f t="shared" si="5"/>
        <v>0.5</v>
      </c>
      <c r="W25" s="410">
        <f t="shared" si="6"/>
        <v>-9.9999999999999867E-2</v>
      </c>
      <c r="X25" s="411">
        <f t="shared" si="7"/>
        <v>-9.9999999999999978E-2</v>
      </c>
      <c r="Y25" s="282"/>
      <c r="Z25" s="152">
        <f>IF(ISERROR(VLOOKUP($A25,'Further adjustment'!$A:$BC,53,FALSE)),"-",VLOOKUP($A25,'Further adjustment'!$A:$BC,53,FALSE))</f>
        <v>98.213475506819918</v>
      </c>
      <c r="AA25" s="152">
        <f>IF(ISERROR(VLOOKUP($A25,'Further adjustment'!$A:$BC,52,FALSE)),"-",VLOOKUP($A25,'Further adjustment'!$A:$BC,52,FALSE))</f>
        <v>98.213475506819918</v>
      </c>
      <c r="AB25" s="152">
        <f>IF(ISERROR(VLOOKUP($A25,'Further adjustment'!$A:$BC,55,FALSE)),"-",VLOOKUP($A25,'Further adjustment'!$A:$BC,55,FALSE))</f>
        <v>63.11457472844549</v>
      </c>
      <c r="AC25" s="395">
        <f>IF(ISERROR(VLOOKUP($A25,'Further adjustment'!$A:$BC,54,FALSE)),"-",VLOOKUP($A25,'Further adjustment'!$A:$BC,54,FALSE))</f>
        <v>87.517515292787493</v>
      </c>
      <c r="AD25" s="415">
        <f t="shared" si="8"/>
        <v>-8.7678946373292987E-6</v>
      </c>
      <c r="AE25" s="416">
        <f t="shared" si="9"/>
        <v>-0.76409787727486622</v>
      </c>
      <c r="AF25" s="416">
        <f t="shared" si="10"/>
        <v>0</v>
      </c>
      <c r="AG25" s="416">
        <f t="shared" si="11"/>
        <v>1.7278660108545507E-2</v>
      </c>
      <c r="AH25" s="282"/>
      <c r="AI25" s="330">
        <f>'Price Adjustments'!$G$7</f>
        <v>-6.1040909539734511E-2</v>
      </c>
      <c r="AJ25" s="447">
        <f>'Price Adjustments'!$G$90</f>
        <v>0</v>
      </c>
      <c r="AK25" s="335">
        <f t="shared" si="30"/>
        <v>92.218435632825191</v>
      </c>
      <c r="AL25" s="335">
        <f t="shared" si="31"/>
        <v>92.218435632825191</v>
      </c>
      <c r="AM25" s="335">
        <f t="shared" si="32"/>
        <v>59.262003681807634</v>
      </c>
      <c r="AN25" s="396">
        <f t="shared" si="33"/>
        <v>82.175366558658126</v>
      </c>
      <c r="AO25" s="419">
        <f t="shared" si="12"/>
        <v>-6.1040909539734511E-2</v>
      </c>
      <c r="AP25" s="420">
        <f t="shared" si="13"/>
        <v>-6.1040909539734511E-2</v>
      </c>
      <c r="AQ25" s="420">
        <f t="shared" si="14"/>
        <v>-6.1040909539734511E-2</v>
      </c>
      <c r="AR25" s="421">
        <f t="shared" si="15"/>
        <v>-6.10409095397344E-2</v>
      </c>
      <c r="AS25" s="342">
        <f>'Price Adjustments'!$F$7</f>
        <v>-1.9478643833657161E-2</v>
      </c>
      <c r="AT25" s="247">
        <f>IF(ISERROR(VLOOKUP($A25,'14-15 tariff'!$A:$F,3,FALSE)*(1+$AS$6)),"-",VLOOKUP($A25,'14-15 tariff'!$A:$F,3,FALSE)*(1+$AS$6))</f>
        <v>122.56516952079285</v>
      </c>
      <c r="AU25" s="247">
        <f>IF(ISERROR(VLOOKUP($A25,'14-15 tariff'!$A:$F,4,FALSE)*(1+$AS$6)),"-",VLOOKUP($A25,'14-15 tariff'!$A:$F,4,FALSE)*(1+$AS$6))</f>
        <v>122.56516952079285</v>
      </c>
      <c r="AV25" s="247">
        <f>IF(ISERROR(VLOOKUP($A25,'14-15 tariff'!$A:$F,5,FALSE)*(1+$AS$6)),"-",VLOOKUP($A25,'14-15 tariff'!$A:$F,5,FALSE)*(1+$AS$6))</f>
        <v>63.733888150812284</v>
      </c>
      <c r="AW25" s="247">
        <f>IF(ISERROR(VLOOKUP($A25,'14-15 tariff'!$A:$F,6,FALSE)*(1+$AS$6)),"-",VLOOKUP($A25,'14-15 tariff'!$A:$F,6,FALSE)*(1+$AS$6))</f>
        <v>93.14952883580257</v>
      </c>
      <c r="AX25" s="282"/>
      <c r="AY25" s="464" t="s">
        <v>518</v>
      </c>
      <c r="AZ25" s="465" t="s">
        <v>518</v>
      </c>
      <c r="BA25" s="465" t="s">
        <v>518</v>
      </c>
      <c r="BB25" s="465" t="s">
        <v>518</v>
      </c>
      <c r="BC25" s="322">
        <f t="shared" si="16"/>
        <v>92.218435632825191</v>
      </c>
      <c r="BD25" s="322">
        <f t="shared" si="17"/>
        <v>92.218435632825191</v>
      </c>
      <c r="BE25" s="322">
        <f t="shared" si="18"/>
        <v>59.262003681807634</v>
      </c>
      <c r="BF25" s="323">
        <f t="shared" si="19"/>
        <v>82.175366558658126</v>
      </c>
      <c r="BG25" s="260">
        <f t="shared" si="20"/>
        <v>-6.1040909539734511E-2</v>
      </c>
      <c r="BH25" s="260">
        <f t="shared" si="21"/>
        <v>-6.1040909539734511E-2</v>
      </c>
      <c r="BI25" s="260">
        <f t="shared" si="22"/>
        <v>-6.1040909539734511E-2</v>
      </c>
      <c r="BJ25" s="260">
        <f t="shared" si="23"/>
        <v>-6.10409095397344E-2</v>
      </c>
      <c r="BK25" s="282"/>
      <c r="BL25" s="467">
        <f>'Price Adjustments'!$C$65</f>
        <v>1.28279766640678E-2</v>
      </c>
      <c r="BM25" s="361">
        <f t="shared" si="24"/>
        <v>93.401411573119901</v>
      </c>
      <c r="BN25" s="361">
        <f t="shared" si="25"/>
        <v>93.401411573119901</v>
      </c>
      <c r="BO25" s="361">
        <f t="shared" si="26"/>
        <v>60.022215282103758</v>
      </c>
      <c r="BP25" s="470">
        <f t="shared" si="27"/>
        <v>83.229510243233804</v>
      </c>
      <c r="BQ25" s="282"/>
      <c r="BR25" s="524" t="str">
        <f>IF(COUNTIF('Manual adjustments'!$A:$A,A25)=1,"Y",IF(COUNTIF('Output for OPATT'!$B:$B,A25)=1,"BPT",""))</f>
        <v/>
      </c>
      <c r="BS25" s="361">
        <f>IF($BR25="",BM25,IF(AND($BR25="BPT",IFERROR(ISNUMBER(VLOOKUP($A25,'Output for OPATT'!$B:$G,3,FALSE)),FALSE)),VLOOKUP($A25,'Output for OPATT'!$B:$G,3,FALSE),IF(AND($BR25="Y",IFERROR(ISNUMBER(VLOOKUP($A25,'Manual adjustments'!$A:$O,12,FALSE)),FALSE)),VLOOKUP($A25,'Manual adjustments'!$A:$O,12,FALSE),BM25)))</f>
        <v>93.401411573119901</v>
      </c>
      <c r="BT25" s="361">
        <f>IF($BR25="",BN25,IF(AND($BR25="BPT",IFERROR(ISNUMBER(VLOOKUP($A25,'Output for OPATT'!$B:$G,4,FALSE)),FALSE)),VLOOKUP($A25,'Output for OPATT'!$B:$G,4,FALSE),IF(AND($BR25="Y",IFERROR(ISNUMBER(VLOOKUP($A25,'Manual adjustments'!$A:$O,13,FALSE)),FALSE)),VLOOKUP($A25,'Manual adjustments'!$A:$O,13,FALSE),BN25)))</f>
        <v>93.401411573119901</v>
      </c>
      <c r="BU25" s="361">
        <f>IF($BR25="",BO25,IF(AND($BR25="BPT",IFERROR(ISNUMBER(VLOOKUP($A25,'Output for OPATT'!$B:$G,5,FALSE)),FALSE)),VLOOKUP($A25,'Output for OPATT'!$B:$G,5,FALSE),IF(AND($BR25="Y",IFERROR(ISNUMBER(VLOOKUP($A25,'Manual adjustments'!$A:$O,14,FALSE)),FALSE)),VLOOKUP($A25,'Manual adjustments'!$A:$O,14,FALSE),BO25)))</f>
        <v>60.022215282103758</v>
      </c>
      <c r="BV25" s="361">
        <f>IF($BR25="",BP25,IF(AND($BR25="BPT",IFERROR(ISNUMBER(VLOOKUP($A25,'Output for OPATT'!$B:$G,6,FALSE)),FALSE)),VLOOKUP($A25,'Output for OPATT'!$B:$G,6,FALSE),IF(AND($BR25="Y",IFERROR(ISNUMBER(VLOOKUP($A25,'Manual adjustments'!$A:$O,15,FALSE)),FALSE)),VLOOKUP($A25,'Manual adjustments'!$A:$O,15,FALSE),BP25)))</f>
        <v>83.229510243233804</v>
      </c>
      <c r="BW25" s="367">
        <f>'Price Adjustments'!$D$65</f>
        <v>-5.1953270761125622E-4</v>
      </c>
      <c r="BX25" s="361">
        <f>IF(VLOOKUP($A25,'Post manual recon'!$A:$U,18,FALSE)=0,BS25,BS25*(1+$BW25))</f>
        <v>93.352886484870595</v>
      </c>
      <c r="BY25" s="361">
        <f>IF(VLOOKUP($A25,'Post manual recon'!$A:$U,19,FALSE)=0,BT25,BT25*(1+$BW25))</f>
        <v>93.352886484870595</v>
      </c>
      <c r="BZ25" s="361">
        <f>IF(VLOOKUP($A25,'Post manual recon'!$A:$U,20,FALSE)=0,BU25,BU25*(1+$BW25))</f>
        <v>59.991031778081421</v>
      </c>
      <c r="CA25" s="362">
        <f>IF(VLOOKUP($A25,'Post manual recon'!$A:$U,21,FALSE)=0,BV25,BV25*(1+$BW25))</f>
        <v>83.186269790423978</v>
      </c>
      <c r="CB25" s="678">
        <f t="shared" si="34"/>
        <v>-5.1953270761140313E-4</v>
      </c>
      <c r="CC25" s="679">
        <f t="shared" si="35"/>
        <v>-5.1953270761140313E-4</v>
      </c>
      <c r="CD25" s="679">
        <f t="shared" si="36"/>
        <v>-5.1953270761129211E-4</v>
      </c>
      <c r="CE25" s="679">
        <f t="shared" si="37"/>
        <v>-5.1953270761129211E-4</v>
      </c>
      <c r="CF25" s="282"/>
      <c r="CG25" s="371">
        <f t="shared" si="38"/>
        <v>93</v>
      </c>
      <c r="CH25" s="361">
        <f t="shared" si="39"/>
        <v>93</v>
      </c>
      <c r="CI25" s="361">
        <f t="shared" si="40"/>
        <v>60</v>
      </c>
      <c r="CJ25" s="362">
        <f t="shared" si="41"/>
        <v>83</v>
      </c>
      <c r="CM25" s="471"/>
      <c r="CN25" s="471"/>
      <c r="CO25" s="471"/>
      <c r="CP25" s="471"/>
    </row>
    <row r="26" spans="1:94" ht="16.5" customHeight="1">
      <c r="A26" s="280">
        <v>191</v>
      </c>
      <c r="B26" s="276" t="s">
        <v>19</v>
      </c>
      <c r="C26" s="277">
        <f>IF(ISERROR(VLOOKUP($A26,'Allocate OPROC cost'!A:M,11,FALSE)),"-",VLOOKUP($A26,'Allocate OPROC cost'!A:M,11,FALSE))</f>
        <v>151.66758917381</v>
      </c>
      <c r="D26" s="140">
        <f>IF(ISERROR(VLOOKUP($A26,'Allocate OPROC cost'!A:M,10,FALSE)),"-",VLOOKUP($A26,'Allocate OPROC cost'!A:M,10,FALSE))</f>
        <v>135.30057405864076</v>
      </c>
      <c r="E26" s="140">
        <f>IF(ISERROR(VLOOKUP($A26,'Allocate OPROC cost'!A:M,13,FALSE)),"-",VLOOKUP($A26,'Allocate OPROC cost'!A:M,13,FALSE))</f>
        <v>106.3509609536964</v>
      </c>
      <c r="F26" s="278">
        <f>IF(ISERROR(VLOOKUP($A26,'Allocate OPROC cost'!A:M,12,FALSE)),"-",VLOOKUP($A26,'Allocate OPROC cost'!A:M,12,FALSE))</f>
        <v>91.61477769386623</v>
      </c>
      <c r="G26" s="282"/>
      <c r="H26" s="388">
        <f>IF(ISERROR(VLOOKUP($A26,'Allocate OPROC cost'!A:AO,39,FALSE)),"-",VLOOKUP($A26,'Allocate OPROC cost'!A:AO,39,FALSE))</f>
        <v>151.59025951797048</v>
      </c>
      <c r="I26" s="389">
        <f>IF(ISERROR(VLOOKUP($A26,'Allocate OPROC cost'!A:AO,38,FALSE)),"-",VLOOKUP($A26,'Allocate OPROC cost'!A:AO,38,FALSE))</f>
        <v>135.30057405864076</v>
      </c>
      <c r="J26" s="389">
        <f>IF(ISERROR(VLOOKUP($A26,'Allocate OPROC cost'!A:AO,41,FALSE)),"-",VLOOKUP($A26,'Allocate OPROC cost'!A:AO,41,FALSE))</f>
        <v>107.0060703757908</v>
      </c>
      <c r="K26" s="390">
        <f>IF(ISERROR(VLOOKUP($A26,'Allocate OPROC cost'!A:AO,40,FALSE)),"-",VLOOKUP($A26,'Allocate OPROC cost'!A:AO,40,FALSE))</f>
        <v>91.61477769386623</v>
      </c>
      <c r="L26" s="405">
        <f t="shared" si="0"/>
        <v>-5.0986276145592591E-4</v>
      </c>
      <c r="M26" s="406">
        <f t="shared" si="1"/>
        <v>0</v>
      </c>
      <c r="N26" s="406">
        <f t="shared" si="2"/>
        <v>6.1598824892576953E-3</v>
      </c>
      <c r="O26" s="405">
        <f t="shared" si="3"/>
        <v>0</v>
      </c>
      <c r="P26" s="282"/>
      <c r="Q26" s="283">
        <f>IF(ISERROR(VLOOKUP($A26,'Front-loading'!$A:$AG,27,FALSE)),"-",VLOOKUP($A26,'Front-loading'!$A:$AG,27,FALSE))</f>
        <v>171.52870540726363</v>
      </c>
      <c r="R26" s="150">
        <f>IF(ISERROR(VLOOKUP($A26,'Front-loading'!$A:$AG,26,FALSE)),"-",VLOOKUP($A26,'Front-loading'!$A:$AG,26,FALSE))</f>
        <v>150.0308666733323</v>
      </c>
      <c r="S26" s="150">
        <f>IF(ISERROR(VLOOKUP($A26,'Front-loading'!$A:$AG,29,FALSE)),"-",VLOOKUP($A26,'Front-loading'!$A:$AG,29,FALSE))</f>
        <v>96.305463338211723</v>
      </c>
      <c r="T26" s="284">
        <f>IF(ISERROR(VLOOKUP($A26,'Front-loading'!$A:$AG,28,FALSE)),"-",VLOOKUP($A26,'Front-loading'!$A:$AG,28,FALSE))</f>
        <v>82.453299924479609</v>
      </c>
      <c r="U26" s="409">
        <f t="shared" si="4"/>
        <v>0.13152854248481272</v>
      </c>
      <c r="V26" s="410">
        <f t="shared" si="5"/>
        <v>0.10887088038744963</v>
      </c>
      <c r="W26" s="410">
        <f t="shared" si="6"/>
        <v>-9.9999999999999978E-2</v>
      </c>
      <c r="X26" s="411">
        <f t="shared" si="7"/>
        <v>-9.9999999999999978E-2</v>
      </c>
      <c r="Y26" s="282"/>
      <c r="Z26" s="152">
        <f>IF(ISERROR(VLOOKUP($A26,'Further adjustment'!$A:$BC,53,FALSE)),"-",VLOOKUP($A26,'Further adjustment'!$A:$BC,53,FALSE))</f>
        <v>170.91499769142067</v>
      </c>
      <c r="AA26" s="152">
        <f>IF(ISERROR(VLOOKUP($A26,'Further adjustment'!$A:$BC,52,FALSE)),"-",VLOOKUP($A26,'Further adjustment'!$A:$BC,52,FALSE))</f>
        <v>170.91499769142067</v>
      </c>
      <c r="AB26" s="152">
        <f>IF(ISERROR(VLOOKUP($A26,'Further adjustment'!$A:$BC,55,FALSE)),"-",VLOOKUP($A26,'Further adjustment'!$A:$BC,55,FALSE))</f>
        <v>95.962892508225721</v>
      </c>
      <c r="AC26" s="395">
        <f>IF(ISERROR(VLOOKUP($A26,'Further adjustment'!$A:$BC,54,FALSE)),"-",VLOOKUP($A26,'Further adjustment'!$A:$BC,54,FALSE))</f>
        <v>95.962892508225721</v>
      </c>
      <c r="AD26" s="415">
        <f t="shared" si="8"/>
        <v>-3.5778717876161492E-3</v>
      </c>
      <c r="AE26" s="416">
        <f t="shared" si="9"/>
        <v>0.13919889607489999</v>
      </c>
      <c r="AF26" s="416">
        <f t="shared" si="10"/>
        <v>-3.5571276863384238E-3</v>
      </c>
      <c r="AG26" s="416">
        <f t="shared" si="11"/>
        <v>0.16384538394606141</v>
      </c>
      <c r="AH26" s="282"/>
      <c r="AI26" s="330">
        <f>'Price Adjustments'!$G$7</f>
        <v>-6.1040909539734511E-2</v>
      </c>
      <c r="AJ26" s="447">
        <f>'Price Adjustments'!$G$90</f>
        <v>0</v>
      </c>
      <c r="AK26" s="335">
        <f t="shared" si="30"/>
        <v>160.48219077835472</v>
      </c>
      <c r="AL26" s="335">
        <f t="shared" si="31"/>
        <v>160.48219077835472</v>
      </c>
      <c r="AM26" s="335">
        <f t="shared" si="32"/>
        <v>90.105230267459845</v>
      </c>
      <c r="AN26" s="396">
        <f t="shared" si="33"/>
        <v>90.105230267459845</v>
      </c>
      <c r="AO26" s="419">
        <f t="shared" si="12"/>
        <v>-6.1040909539734511E-2</v>
      </c>
      <c r="AP26" s="420">
        <f t="shared" si="13"/>
        <v>-6.1040909539734511E-2</v>
      </c>
      <c r="AQ26" s="420">
        <f t="shared" si="14"/>
        <v>-6.1040909539734511E-2</v>
      </c>
      <c r="AR26" s="421">
        <f t="shared" si="15"/>
        <v>-6.1040909539734511E-2</v>
      </c>
      <c r="AS26" s="342">
        <f>'Price Adjustments'!$F$7</f>
        <v>-1.9478643833657161E-2</v>
      </c>
      <c r="AT26" s="247">
        <f>IF(ISERROR(VLOOKUP($A26,'14-15 tariff'!$A:$F,3,FALSE)*(1+$AS$6)),"-",VLOOKUP($A26,'14-15 tariff'!$A:$F,3,FALSE)*(1+$AS$6))</f>
        <v>164.7275878359456</v>
      </c>
      <c r="AU26" s="247">
        <f>IF(ISERROR(VLOOKUP($A26,'14-15 tariff'!$A:$F,4,FALSE)*(1+$AS$6)),"-",VLOOKUP($A26,'14-15 tariff'!$A:$F,4,FALSE)*(1+$AS$6))</f>
        <v>164.7275878359456</v>
      </c>
      <c r="AV26" s="247">
        <f>IF(ISERROR(VLOOKUP($A26,'14-15 tariff'!$A:$F,5,FALSE)*(1+$AS$6)),"-",VLOOKUP($A26,'14-15 tariff'!$A:$F,5,FALSE)*(1+$AS$6))</f>
        <v>87.266400698804517</v>
      </c>
      <c r="AW26" s="247">
        <f>IF(ISERROR(VLOOKUP($A26,'14-15 tariff'!$A:$F,6,FALSE)*(1+$AS$6)),"-",VLOOKUP($A26,'14-15 tariff'!$A:$F,6,FALSE)*(1+$AS$6))</f>
        <v>120.60412680846017</v>
      </c>
      <c r="AX26" s="282"/>
      <c r="AY26" s="464" t="s">
        <v>518</v>
      </c>
      <c r="AZ26" s="465" t="s">
        <v>518</v>
      </c>
      <c r="BA26" s="465" t="s">
        <v>518</v>
      </c>
      <c r="BB26" s="465" t="s">
        <v>518</v>
      </c>
      <c r="BC26" s="322">
        <f t="shared" si="16"/>
        <v>160.48219077835472</v>
      </c>
      <c r="BD26" s="322">
        <f t="shared" si="17"/>
        <v>160.48219077835472</v>
      </c>
      <c r="BE26" s="322">
        <f t="shared" si="18"/>
        <v>90.105230267459845</v>
      </c>
      <c r="BF26" s="323">
        <f t="shared" si="19"/>
        <v>90.105230267459845</v>
      </c>
      <c r="BG26" s="260">
        <f t="shared" si="20"/>
        <v>-6.1040909539734511E-2</v>
      </c>
      <c r="BH26" s="260">
        <f t="shared" si="21"/>
        <v>-6.1040909539734511E-2</v>
      </c>
      <c r="BI26" s="260">
        <f t="shared" si="22"/>
        <v>-6.1040909539734511E-2</v>
      </c>
      <c r="BJ26" s="260">
        <f t="shared" si="23"/>
        <v>-6.1040909539734511E-2</v>
      </c>
      <c r="BK26" s="282"/>
      <c r="BL26" s="467">
        <f>'Price Adjustments'!$C$65</f>
        <v>1.28279766640678E-2</v>
      </c>
      <c r="BM26" s="361">
        <f t="shared" si="24"/>
        <v>162.54085257665793</v>
      </c>
      <c r="BN26" s="361">
        <f t="shared" si="25"/>
        <v>162.54085257665793</v>
      </c>
      <c r="BO26" s="361">
        <f t="shared" si="26"/>
        <v>91.261098058641267</v>
      </c>
      <c r="BP26" s="470">
        <f t="shared" si="27"/>
        <v>91.261098058641267</v>
      </c>
      <c r="BQ26" s="282"/>
      <c r="BR26" s="524" t="str">
        <f>IF(COUNTIF('Manual adjustments'!$A:$A,A26)=1,"Y",IF(COUNTIF('Output for OPATT'!$B:$B,A26)=1,"BPT",""))</f>
        <v/>
      </c>
      <c r="BS26" s="361">
        <f>IF($BR26="",BM26,IF(AND($BR26="BPT",IFERROR(ISNUMBER(VLOOKUP($A26,'Output for OPATT'!$B:$G,3,FALSE)),FALSE)),VLOOKUP($A26,'Output for OPATT'!$B:$G,3,FALSE),IF(AND($BR26="Y",IFERROR(ISNUMBER(VLOOKUP($A26,'Manual adjustments'!$A:$O,12,FALSE)),FALSE)),VLOOKUP($A26,'Manual adjustments'!$A:$O,12,FALSE),BM26)))</f>
        <v>162.54085257665793</v>
      </c>
      <c r="BT26" s="361">
        <f>IF($BR26="",BN26,IF(AND($BR26="BPT",IFERROR(ISNUMBER(VLOOKUP($A26,'Output for OPATT'!$B:$G,4,FALSE)),FALSE)),VLOOKUP($A26,'Output for OPATT'!$B:$G,4,FALSE),IF(AND($BR26="Y",IFERROR(ISNUMBER(VLOOKUP($A26,'Manual adjustments'!$A:$O,13,FALSE)),FALSE)),VLOOKUP($A26,'Manual adjustments'!$A:$O,13,FALSE),BN26)))</f>
        <v>162.54085257665793</v>
      </c>
      <c r="BU26" s="361">
        <f>IF($BR26="",BO26,IF(AND($BR26="BPT",IFERROR(ISNUMBER(VLOOKUP($A26,'Output for OPATT'!$B:$G,5,FALSE)),FALSE)),VLOOKUP($A26,'Output for OPATT'!$B:$G,5,FALSE),IF(AND($BR26="Y",IFERROR(ISNUMBER(VLOOKUP($A26,'Manual adjustments'!$A:$O,14,FALSE)),FALSE)),VLOOKUP($A26,'Manual adjustments'!$A:$O,14,FALSE),BO26)))</f>
        <v>91.261098058641267</v>
      </c>
      <c r="BV26" s="361">
        <f>IF($BR26="",BP26,IF(AND($BR26="BPT",IFERROR(ISNUMBER(VLOOKUP($A26,'Output for OPATT'!$B:$G,6,FALSE)),FALSE)),VLOOKUP($A26,'Output for OPATT'!$B:$G,6,FALSE),IF(AND($BR26="Y",IFERROR(ISNUMBER(VLOOKUP($A26,'Manual adjustments'!$A:$O,15,FALSE)),FALSE)),VLOOKUP($A26,'Manual adjustments'!$A:$O,15,FALSE),BP26)))</f>
        <v>91.261098058641267</v>
      </c>
      <c r="BW26" s="367">
        <f>'Price Adjustments'!$D$65</f>
        <v>-5.1953270761125622E-4</v>
      </c>
      <c r="BX26" s="361">
        <f>IF(VLOOKUP($A26,'Post manual recon'!$A:$U,18,FALSE)=0,BS26,BS26*(1+$BW26))</f>
        <v>162.45640728742131</v>
      </c>
      <c r="BY26" s="361">
        <f>IF(VLOOKUP($A26,'Post manual recon'!$A:$U,19,FALSE)=0,BT26,BT26*(1+$BW26))</f>
        <v>162.45640728742131</v>
      </c>
      <c r="BZ26" s="361">
        <f>IF(VLOOKUP($A26,'Post manual recon'!$A:$U,20,FALSE)=0,BU26,BU26*(1+$BW26))</f>
        <v>91.213684933267288</v>
      </c>
      <c r="CA26" s="362">
        <f>IF(VLOOKUP($A26,'Post manual recon'!$A:$U,21,FALSE)=0,BV26,BV26*(1+$BW26))</f>
        <v>91.213684933267288</v>
      </c>
      <c r="CB26" s="678">
        <f t="shared" si="34"/>
        <v>-5.1953270761140313E-4</v>
      </c>
      <c r="CC26" s="679">
        <f t="shared" si="35"/>
        <v>-5.1953270761140313E-4</v>
      </c>
      <c r="CD26" s="679">
        <f t="shared" si="36"/>
        <v>-5.1953270761118109E-4</v>
      </c>
      <c r="CE26" s="679">
        <f t="shared" si="37"/>
        <v>-5.1953270761118109E-4</v>
      </c>
      <c r="CF26" s="282"/>
      <c r="CG26" s="371">
        <f t="shared" si="38"/>
        <v>162</v>
      </c>
      <c r="CH26" s="361">
        <f t="shared" si="39"/>
        <v>162</v>
      </c>
      <c r="CI26" s="361">
        <f t="shared" si="40"/>
        <v>91</v>
      </c>
      <c r="CJ26" s="362">
        <f t="shared" si="41"/>
        <v>91</v>
      </c>
      <c r="CM26" s="471"/>
      <c r="CN26" s="471"/>
      <c r="CO26" s="471"/>
      <c r="CP26" s="471"/>
    </row>
    <row r="27" spans="1:94" ht="16.5" customHeight="1">
      <c r="A27" s="280">
        <v>211</v>
      </c>
      <c r="B27" s="276" t="s">
        <v>20</v>
      </c>
      <c r="C27" s="277">
        <f>IF(ISERROR(VLOOKUP($A27,'Allocate OPROC cost'!A:M,11,FALSE)),"-",VLOOKUP($A27,'Allocate OPROC cost'!A:M,11,FALSE))</f>
        <v>125.57479989002125</v>
      </c>
      <c r="D27" s="140">
        <f>IF(ISERROR(VLOOKUP($A27,'Allocate OPROC cost'!A:M,10,FALSE)),"-",VLOOKUP($A27,'Allocate OPROC cost'!A:M,10,FALSE))</f>
        <v>254.98970018480176</v>
      </c>
      <c r="E27" s="140">
        <f>IF(ISERROR(VLOOKUP($A27,'Allocate OPROC cost'!A:M,13,FALSE)),"-",VLOOKUP($A27,'Allocate OPROC cost'!A:M,13,FALSE))</f>
        <v>103.69186593333058</v>
      </c>
      <c r="F27" s="278">
        <f>IF(ISERROR(VLOOKUP($A27,'Allocate OPROC cost'!A:M,12,FALSE)),"-",VLOOKUP($A27,'Allocate OPROC cost'!A:M,12,FALSE))</f>
        <v>239.30990844866085</v>
      </c>
      <c r="G27" s="282"/>
      <c r="H27" s="388">
        <f>IF(ISERROR(VLOOKUP($A27,'Allocate OPROC cost'!A:AO,39,FALSE)),"-",VLOOKUP($A27,'Allocate OPROC cost'!A:AO,39,FALSE))</f>
        <v>147.39569853857114</v>
      </c>
      <c r="I27" s="389">
        <f>IF(ISERROR(VLOOKUP($A27,'Allocate OPROC cost'!A:AO,38,FALSE)),"-",VLOOKUP($A27,'Allocate OPROC cost'!A:AO,38,FALSE))</f>
        <v>254.98970018480176</v>
      </c>
      <c r="J27" s="389">
        <f>IF(ISERROR(VLOOKUP($A27,'Allocate OPROC cost'!A:AO,41,FALSE)),"-",VLOOKUP($A27,'Allocate OPROC cost'!A:AO,41,FALSE))</f>
        <v>166.07090741011604</v>
      </c>
      <c r="K27" s="390">
        <f>IF(ISERROR(VLOOKUP($A27,'Allocate OPROC cost'!A:AO,40,FALSE)),"-",VLOOKUP($A27,'Allocate OPROC cost'!A:AO,40,FALSE))</f>
        <v>239.30990844866085</v>
      </c>
      <c r="L27" s="405">
        <f t="shared" si="0"/>
        <v>0.17376813395411084</v>
      </c>
      <c r="M27" s="406">
        <f t="shared" si="1"/>
        <v>0</v>
      </c>
      <c r="N27" s="406">
        <f t="shared" si="2"/>
        <v>0.60158085608077028</v>
      </c>
      <c r="O27" s="405">
        <f t="shared" si="3"/>
        <v>0</v>
      </c>
      <c r="P27" s="282"/>
      <c r="Q27" s="283">
        <f>IF(ISERROR(VLOOKUP($A27,'Front-loading'!$A:$AG,27,FALSE)),"-",VLOOKUP($A27,'Front-loading'!$A:$AG,27,FALSE))</f>
        <v>179.78800622821345</v>
      </c>
      <c r="R27" s="150">
        <f>IF(ISERROR(VLOOKUP($A27,'Front-loading'!$A:$AG,26,FALSE)),"-",VLOOKUP($A27,'Front-loading'!$A:$AG,26,FALSE))</f>
        <v>315.59141523606559</v>
      </c>
      <c r="S27" s="150">
        <f>IF(ISERROR(VLOOKUP($A27,'Front-loading'!$A:$AG,29,FALSE)),"-",VLOOKUP($A27,'Front-loading'!$A:$AG,29,FALSE))</f>
        <v>149.4638166691044</v>
      </c>
      <c r="T27" s="284">
        <f>IF(ISERROR(VLOOKUP($A27,'Front-loading'!$A:$AG,28,FALSE)),"-",VLOOKUP($A27,'Front-loading'!$A:$AG,28,FALSE))</f>
        <v>215.37891760379478</v>
      </c>
      <c r="U27" s="409">
        <f t="shared" si="4"/>
        <v>0.21976426728060683</v>
      </c>
      <c r="V27" s="410">
        <f t="shared" si="5"/>
        <v>0.23766338407921261</v>
      </c>
      <c r="W27" s="410">
        <f t="shared" si="6"/>
        <v>-0.1000000000000002</v>
      </c>
      <c r="X27" s="411">
        <f t="shared" si="7"/>
        <v>-9.9999999999999978E-2</v>
      </c>
      <c r="Y27" s="282"/>
      <c r="Z27" s="152">
        <f>IF(ISERROR(VLOOKUP($A27,'Further adjustment'!$A:$BC,53,FALSE)),"-",VLOOKUP($A27,'Further adjustment'!$A:$BC,53,FALSE))</f>
        <v>179.78800622821345</v>
      </c>
      <c r="AA27" s="152">
        <f>IF(ISERROR(VLOOKUP($A27,'Further adjustment'!$A:$BC,52,FALSE)),"-",VLOOKUP($A27,'Further adjustment'!$A:$BC,52,FALSE))</f>
        <v>315.59141523606559</v>
      </c>
      <c r="AB27" s="152">
        <f>IF(ISERROR(VLOOKUP($A27,'Further adjustment'!$A:$BC,55,FALSE)),"-",VLOOKUP($A27,'Further adjustment'!$A:$BC,55,FALSE))</f>
        <v>149.4638166691044</v>
      </c>
      <c r="AC27" s="395">
        <f>IF(ISERROR(VLOOKUP($A27,'Further adjustment'!$A:$BC,54,FALSE)),"-",VLOOKUP($A27,'Further adjustment'!$A:$BC,54,FALSE))</f>
        <v>215.37891760379478</v>
      </c>
      <c r="AD27" s="415">
        <f t="shared" si="8"/>
        <v>0</v>
      </c>
      <c r="AE27" s="416">
        <f t="shared" si="9"/>
        <v>0</v>
      </c>
      <c r="AF27" s="416">
        <f t="shared" si="10"/>
        <v>0</v>
      </c>
      <c r="AG27" s="416">
        <f t="shared" si="11"/>
        <v>0</v>
      </c>
      <c r="AH27" s="282"/>
      <c r="AI27" s="330">
        <f>'Price Adjustments'!$G$7</f>
        <v>-6.1040909539734511E-2</v>
      </c>
      <c r="AJ27" s="447">
        <f>'Price Adjustments'!$G$90</f>
        <v>0</v>
      </c>
      <c r="AK27" s="335">
        <f t="shared" si="30"/>
        <v>168.81358280370785</v>
      </c>
      <c r="AL27" s="335">
        <f t="shared" si="31"/>
        <v>296.32742820712411</v>
      </c>
      <c r="AM27" s="335">
        <f t="shared" si="32"/>
        <v>140.34040935634215</v>
      </c>
      <c r="AN27" s="396">
        <f t="shared" si="33"/>
        <v>202.2319925775756</v>
      </c>
      <c r="AO27" s="419">
        <f t="shared" si="12"/>
        <v>-6.1040909539734511E-2</v>
      </c>
      <c r="AP27" s="420">
        <f t="shared" si="13"/>
        <v>-6.1040909539734511E-2</v>
      </c>
      <c r="AQ27" s="420">
        <f t="shared" si="14"/>
        <v>-6.10409095397344E-2</v>
      </c>
      <c r="AR27" s="421">
        <f t="shared" si="15"/>
        <v>-6.1040909539734511E-2</v>
      </c>
      <c r="AS27" s="342">
        <f>'Price Adjustments'!$F$7</f>
        <v>-1.9478643833657161E-2</v>
      </c>
      <c r="AT27" s="247">
        <f>IF(ISERROR(VLOOKUP($A27,'14-15 tariff'!$A:$F,3,FALSE)*(1+$AS$6)),"-",VLOOKUP($A27,'14-15 tariff'!$A:$F,3,FALSE)*(1+$AS$6))</f>
        <v>158.84445969894753</v>
      </c>
      <c r="AU27" s="247">
        <f>IF(ISERROR(VLOOKUP($A27,'14-15 tariff'!$A:$F,4,FALSE)*(1+$AS$6)),"-",VLOOKUP($A27,'14-15 tariff'!$A:$F,4,FALSE)*(1+$AS$6))</f>
        <v>158.84445969894753</v>
      </c>
      <c r="AV27" s="247">
        <f>IF(ISERROR(VLOOKUP($A27,'14-15 tariff'!$A:$F,5,FALSE)*(1+$AS$6)),"-",VLOOKUP($A27,'14-15 tariff'!$A:$F,5,FALSE)*(1+$AS$6))</f>
        <v>92.169007479636221</v>
      </c>
      <c r="AW27" s="247">
        <f>IF(ISERROR(VLOOKUP($A27,'14-15 tariff'!$A:$F,6,FALSE)*(1+$AS$6)),"-",VLOOKUP($A27,'14-15 tariff'!$A:$F,6,FALSE)*(1+$AS$6))</f>
        <v>103.93526375363234</v>
      </c>
      <c r="AX27" s="282"/>
      <c r="AY27" s="464" t="s">
        <v>518</v>
      </c>
      <c r="AZ27" s="465" t="s">
        <v>518</v>
      </c>
      <c r="BA27" s="465" t="s">
        <v>518</v>
      </c>
      <c r="BB27" s="465" t="s">
        <v>518</v>
      </c>
      <c r="BC27" s="322">
        <f t="shared" si="16"/>
        <v>168.81358280370785</v>
      </c>
      <c r="BD27" s="322">
        <f t="shared" si="17"/>
        <v>296.32742820712411</v>
      </c>
      <c r="BE27" s="322">
        <f t="shared" si="18"/>
        <v>140.34040935634215</v>
      </c>
      <c r="BF27" s="323">
        <f t="shared" si="19"/>
        <v>202.2319925775756</v>
      </c>
      <c r="BG27" s="260">
        <f t="shared" si="20"/>
        <v>-6.1040909539734511E-2</v>
      </c>
      <c r="BH27" s="260">
        <f t="shared" si="21"/>
        <v>-6.1040909539734511E-2</v>
      </c>
      <c r="BI27" s="260">
        <f t="shared" si="22"/>
        <v>-6.10409095397344E-2</v>
      </c>
      <c r="BJ27" s="260">
        <f t="shared" si="23"/>
        <v>-6.1040909539734511E-2</v>
      </c>
      <c r="BK27" s="282"/>
      <c r="BL27" s="467">
        <f>'Price Adjustments'!$C$65</f>
        <v>1.28279766640678E-2</v>
      </c>
      <c r="BM27" s="361">
        <f t="shared" si="24"/>
        <v>170.97911950449148</v>
      </c>
      <c r="BN27" s="361">
        <f t="shared" si="25"/>
        <v>300.12870954108831</v>
      </c>
      <c r="BO27" s="361">
        <f t="shared" si="26"/>
        <v>142.14069285259103</v>
      </c>
      <c r="BP27" s="470">
        <f t="shared" si="27"/>
        <v>204.82621985908867</v>
      </c>
      <c r="BQ27" s="282"/>
      <c r="BR27" s="524" t="str">
        <f>IF(COUNTIF('Manual adjustments'!$A:$A,A27)=1,"Y",IF(COUNTIF('Output for OPATT'!$B:$B,A27)=1,"BPT",""))</f>
        <v/>
      </c>
      <c r="BS27" s="361">
        <f>IF($BR27="",BM27,IF(AND($BR27="BPT",IFERROR(ISNUMBER(VLOOKUP($A27,'Output for OPATT'!$B:$G,3,FALSE)),FALSE)),VLOOKUP($A27,'Output for OPATT'!$B:$G,3,FALSE),IF(AND($BR27="Y",IFERROR(ISNUMBER(VLOOKUP($A27,'Manual adjustments'!$A:$O,12,FALSE)),FALSE)),VLOOKUP($A27,'Manual adjustments'!$A:$O,12,FALSE),BM27)))</f>
        <v>170.97911950449148</v>
      </c>
      <c r="BT27" s="361">
        <f>IF($BR27="",BN27,IF(AND($BR27="BPT",IFERROR(ISNUMBER(VLOOKUP($A27,'Output for OPATT'!$B:$G,4,FALSE)),FALSE)),VLOOKUP($A27,'Output for OPATT'!$B:$G,4,FALSE),IF(AND($BR27="Y",IFERROR(ISNUMBER(VLOOKUP($A27,'Manual adjustments'!$A:$O,13,FALSE)),FALSE)),VLOOKUP($A27,'Manual adjustments'!$A:$O,13,FALSE),BN27)))</f>
        <v>300.12870954108831</v>
      </c>
      <c r="BU27" s="361">
        <f>IF($BR27="",BO27,IF(AND($BR27="BPT",IFERROR(ISNUMBER(VLOOKUP($A27,'Output for OPATT'!$B:$G,5,FALSE)),FALSE)),VLOOKUP($A27,'Output for OPATT'!$B:$G,5,FALSE),IF(AND($BR27="Y",IFERROR(ISNUMBER(VLOOKUP($A27,'Manual adjustments'!$A:$O,14,FALSE)),FALSE)),VLOOKUP($A27,'Manual adjustments'!$A:$O,14,FALSE),BO27)))</f>
        <v>142.14069285259103</v>
      </c>
      <c r="BV27" s="361">
        <f>IF($BR27="",BP27,IF(AND($BR27="BPT",IFERROR(ISNUMBER(VLOOKUP($A27,'Output for OPATT'!$B:$G,6,FALSE)),FALSE)),VLOOKUP($A27,'Output for OPATT'!$B:$G,6,FALSE),IF(AND($BR27="Y",IFERROR(ISNUMBER(VLOOKUP($A27,'Manual adjustments'!$A:$O,15,FALSE)),FALSE)),VLOOKUP($A27,'Manual adjustments'!$A:$O,15,FALSE),BP27)))</f>
        <v>204.82621985908867</v>
      </c>
      <c r="BW27" s="367">
        <f>'Price Adjustments'!$D$65</f>
        <v>-5.1953270761125622E-4</v>
      </c>
      <c r="BX27" s="361">
        <f>IF(VLOOKUP($A27,'Post manual recon'!$A:$U,18,FALSE)=0,BS27,BS27*(1+$BW27))</f>
        <v>170.8902902595903</v>
      </c>
      <c r="BY27" s="361">
        <f>IF(VLOOKUP($A27,'Post manual recon'!$A:$U,19,FALSE)=0,BT27,BT27*(1+$BW27))</f>
        <v>299.97278285998857</v>
      </c>
      <c r="BZ27" s="361">
        <f>IF(VLOOKUP($A27,'Post manual recon'!$A:$U,20,FALSE)=0,BU27,BU27*(1+$BW27))</f>
        <v>142.06684611357159</v>
      </c>
      <c r="CA27" s="362">
        <f>IF(VLOOKUP($A27,'Post manual recon'!$A:$U,21,FALSE)=0,BV27,BV27*(1+$BW27))</f>
        <v>204.71980593849548</v>
      </c>
      <c r="CB27" s="678">
        <f t="shared" si="34"/>
        <v>-5.1953270761140313E-4</v>
      </c>
      <c r="CC27" s="679">
        <f t="shared" si="35"/>
        <v>-5.1953270761118109E-4</v>
      </c>
      <c r="CD27" s="679">
        <f t="shared" si="36"/>
        <v>-5.1953270761129211E-4</v>
      </c>
      <c r="CE27" s="679">
        <f t="shared" si="37"/>
        <v>-5.1953270761129211E-4</v>
      </c>
      <c r="CF27" s="282"/>
      <c r="CG27" s="371">
        <f t="shared" si="38"/>
        <v>171</v>
      </c>
      <c r="CH27" s="361">
        <f t="shared" si="39"/>
        <v>300</v>
      </c>
      <c r="CI27" s="361">
        <f t="shared" si="40"/>
        <v>142</v>
      </c>
      <c r="CJ27" s="362">
        <f t="shared" si="41"/>
        <v>205</v>
      </c>
      <c r="CM27" s="471"/>
      <c r="CN27" s="471"/>
      <c r="CO27" s="471"/>
      <c r="CP27" s="471"/>
    </row>
    <row r="28" spans="1:94" ht="16.5" customHeight="1">
      <c r="A28" s="280">
        <v>214</v>
      </c>
      <c r="B28" s="276" t="s">
        <v>58</v>
      </c>
      <c r="C28" s="277">
        <f>IF(ISERROR(VLOOKUP($A28,'Allocate OPROC cost'!A:M,11,FALSE)),"-",VLOOKUP($A28,'Allocate OPROC cost'!A:M,11,FALSE))</f>
        <v>134.37992206132591</v>
      </c>
      <c r="D28" s="140">
        <f>IF(ISERROR(VLOOKUP($A28,'Allocate OPROC cost'!A:M,10,FALSE)),"-",VLOOKUP($A28,'Allocate OPROC cost'!A:M,10,FALSE))</f>
        <v>117.54404330309664</v>
      </c>
      <c r="E28" s="140">
        <f>IF(ISERROR(VLOOKUP($A28,'Allocate OPROC cost'!A:M,13,FALSE)),"-",VLOOKUP($A28,'Allocate OPROC cost'!A:M,13,FALSE))</f>
        <v>107.54461290660494</v>
      </c>
      <c r="F28" s="278">
        <f>IF(ISERROR(VLOOKUP($A28,'Allocate OPROC cost'!A:M,12,FALSE)),"-",VLOOKUP($A28,'Allocate OPROC cost'!A:M,12,FALSE))</f>
        <v>126.04203397025312</v>
      </c>
      <c r="G28" s="282"/>
      <c r="H28" s="388">
        <f>IF(ISERROR(VLOOKUP($A28,'Allocate OPROC cost'!A:AO,39,FALSE)),"-",VLOOKUP($A28,'Allocate OPROC cost'!A:AO,39,FALSE))</f>
        <v>134.32310942299236</v>
      </c>
      <c r="I28" s="389">
        <f>IF(ISERROR(VLOOKUP($A28,'Allocate OPROC cost'!A:AO,38,FALSE)),"-",VLOOKUP($A28,'Allocate OPROC cost'!A:AO,38,FALSE))</f>
        <v>117.54404330309664</v>
      </c>
      <c r="J28" s="389">
        <f>IF(ISERROR(VLOOKUP($A28,'Allocate OPROC cost'!A:AO,41,FALSE)),"-",VLOOKUP($A28,'Allocate OPROC cost'!A:AO,41,FALSE))</f>
        <v>108.11543080579895</v>
      </c>
      <c r="K28" s="390">
        <f>IF(ISERROR(VLOOKUP($A28,'Allocate OPROC cost'!A:AO,40,FALSE)),"-",VLOOKUP($A28,'Allocate OPROC cost'!A:AO,40,FALSE))</f>
        <v>126.04203397025312</v>
      </c>
      <c r="L28" s="405">
        <f t="shared" si="0"/>
        <v>-4.2277624113840062E-4</v>
      </c>
      <c r="M28" s="406">
        <f t="shared" si="1"/>
        <v>0</v>
      </c>
      <c r="N28" s="406">
        <f t="shared" si="2"/>
        <v>5.3077312174596436E-3</v>
      </c>
      <c r="O28" s="405">
        <f t="shared" si="3"/>
        <v>0</v>
      </c>
      <c r="P28" s="282"/>
      <c r="Q28" s="283">
        <f>IF(ISERROR(VLOOKUP($A28,'Front-loading'!$A:$AG,27,FALSE)),"-",VLOOKUP($A28,'Front-loading'!$A:$AG,27,FALSE))</f>
        <v>151.78717573130029</v>
      </c>
      <c r="R28" s="150">
        <f>IF(ISERROR(VLOOKUP($A28,'Front-loading'!$A:$AG,26,FALSE)),"-",VLOOKUP($A28,'Front-loading'!$A:$AG,26,FALSE))</f>
        <v>145.5128239618391</v>
      </c>
      <c r="S28" s="150">
        <f>IF(ISERROR(VLOOKUP($A28,'Front-loading'!$A:$AG,29,FALSE)),"-",VLOOKUP($A28,'Front-loading'!$A:$AG,29,FALSE))</f>
        <v>97.303887725219056</v>
      </c>
      <c r="T28" s="284">
        <f>IF(ISERROR(VLOOKUP($A28,'Front-loading'!$A:$AG,28,FALSE)),"-",VLOOKUP($A28,'Front-loading'!$A:$AG,28,FALSE))</f>
        <v>113.43783057322781</v>
      </c>
      <c r="U28" s="409">
        <f t="shared" si="4"/>
        <v>0.13001535166456302</v>
      </c>
      <c r="V28" s="410">
        <f t="shared" si="5"/>
        <v>0.23794298607393261</v>
      </c>
      <c r="W28" s="410">
        <f t="shared" si="6"/>
        <v>-9.9999999999999978E-2</v>
      </c>
      <c r="X28" s="411">
        <f t="shared" si="7"/>
        <v>-9.9999999999999867E-2</v>
      </c>
      <c r="Y28" s="282"/>
      <c r="Z28" s="152">
        <f>IF(ISERROR(VLOOKUP($A28,'Further adjustment'!$A:$BC,53,FALSE)),"-",VLOOKUP($A28,'Further adjustment'!$A:$BC,53,FALSE))</f>
        <v>151.51580610965451</v>
      </c>
      <c r="AA28" s="152">
        <f>IF(ISERROR(VLOOKUP($A28,'Further adjustment'!$A:$BC,52,FALSE)),"-",VLOOKUP($A28,'Further adjustment'!$A:$BC,52,FALSE))</f>
        <v>151.51580610965451</v>
      </c>
      <c r="AB28" s="152">
        <f>IF(ISERROR(VLOOKUP($A28,'Further adjustment'!$A:$BC,55,FALSE)),"-",VLOOKUP($A28,'Further adjustment'!$A:$BC,55,FALSE))</f>
        <v>97.303887725219056</v>
      </c>
      <c r="AC28" s="395">
        <f>IF(ISERROR(VLOOKUP($A28,'Further adjustment'!$A:$BC,54,FALSE)),"-",VLOOKUP($A28,'Further adjustment'!$A:$BC,54,FALSE))</f>
        <v>113.43783057322781</v>
      </c>
      <c r="AD28" s="415">
        <f t="shared" si="8"/>
        <v>-1.7878297052326131E-3</v>
      </c>
      <c r="AE28" s="416">
        <f t="shared" si="9"/>
        <v>4.1253973253860377E-2</v>
      </c>
      <c r="AF28" s="416">
        <f t="shared" si="10"/>
        <v>0</v>
      </c>
      <c r="AG28" s="416">
        <f t="shared" si="11"/>
        <v>0</v>
      </c>
      <c r="AH28" s="282"/>
      <c r="AI28" s="330">
        <f>'Price Adjustments'!$G$7</f>
        <v>-6.1040909539734511E-2</v>
      </c>
      <c r="AJ28" s="447">
        <f>'Price Adjustments'!$G$90</f>
        <v>0</v>
      </c>
      <c r="AK28" s="335">
        <f t="shared" si="30"/>
        <v>142.26714349507512</v>
      </c>
      <c r="AL28" s="335">
        <f t="shared" si="31"/>
        <v>142.26714349507512</v>
      </c>
      <c r="AM28" s="335">
        <f t="shared" si="32"/>
        <v>91.364369916719482</v>
      </c>
      <c r="AN28" s="396">
        <f t="shared" si="33"/>
        <v>106.51348221882368</v>
      </c>
      <c r="AO28" s="419">
        <f t="shared" si="12"/>
        <v>-6.1040909539734622E-2</v>
      </c>
      <c r="AP28" s="420">
        <f t="shared" si="13"/>
        <v>-6.1040909539734622E-2</v>
      </c>
      <c r="AQ28" s="420">
        <f t="shared" si="14"/>
        <v>-6.10409095397344E-2</v>
      </c>
      <c r="AR28" s="421">
        <f t="shared" si="15"/>
        <v>-6.1040909539734511E-2</v>
      </c>
      <c r="AS28" s="342">
        <f>'Price Adjustments'!$F$7</f>
        <v>-1.9478643833657161E-2</v>
      </c>
      <c r="AT28" s="247">
        <f>IF(ISERROR(VLOOKUP($A28,'14-15 tariff'!$A:$F,3,FALSE)*(1+$AS$6)),"-",VLOOKUP($A28,'14-15 tariff'!$A:$F,3,FALSE)*(1+$AS$6))</f>
        <v>136.29246850712167</v>
      </c>
      <c r="AU28" s="247">
        <f>IF(ISERROR(VLOOKUP($A28,'14-15 tariff'!$A:$F,4,FALSE)*(1+$AS$6)),"-",VLOOKUP($A28,'14-15 tariff'!$A:$F,4,FALSE)*(1+$AS$6))</f>
        <v>136.29246850712167</v>
      </c>
      <c r="AV28" s="247">
        <f>IF(ISERROR(VLOOKUP($A28,'14-15 tariff'!$A:$F,5,FALSE)*(1+$AS$6)),"-",VLOOKUP($A28,'14-15 tariff'!$A:$F,5,FALSE)*(1+$AS$6))</f>
        <v>90.207964767303537</v>
      </c>
      <c r="AW28" s="247">
        <f>IF(ISERROR(VLOOKUP($A28,'14-15 tariff'!$A:$F,6,FALSE)*(1+$AS$6)),"-",VLOOKUP($A28,'14-15 tariff'!$A:$F,6,FALSE)*(1+$AS$6))</f>
        <v>98.052135616634288</v>
      </c>
      <c r="AX28" s="282"/>
      <c r="AY28" s="464" t="s">
        <v>518</v>
      </c>
      <c r="AZ28" s="465" t="s">
        <v>518</v>
      </c>
      <c r="BA28" s="465" t="s">
        <v>518</v>
      </c>
      <c r="BB28" s="465" t="s">
        <v>518</v>
      </c>
      <c r="BC28" s="322">
        <f t="shared" si="16"/>
        <v>142.26714349507512</v>
      </c>
      <c r="BD28" s="322">
        <f t="shared" si="17"/>
        <v>142.26714349507512</v>
      </c>
      <c r="BE28" s="322">
        <f t="shared" si="18"/>
        <v>91.364369916719482</v>
      </c>
      <c r="BF28" s="323">
        <f t="shared" si="19"/>
        <v>106.51348221882368</v>
      </c>
      <c r="BG28" s="260">
        <f t="shared" si="20"/>
        <v>-6.1040909539734622E-2</v>
      </c>
      <c r="BH28" s="260">
        <f t="shared" si="21"/>
        <v>-6.1040909539734622E-2</v>
      </c>
      <c r="BI28" s="260">
        <f t="shared" si="22"/>
        <v>-6.10409095397344E-2</v>
      </c>
      <c r="BJ28" s="260">
        <f t="shared" si="23"/>
        <v>-6.1040909539734511E-2</v>
      </c>
      <c r="BK28" s="282"/>
      <c r="BL28" s="467">
        <f>'Price Adjustments'!$C$65</f>
        <v>1.28279766640678E-2</v>
      </c>
      <c r="BM28" s="361">
        <f t="shared" si="24"/>
        <v>144.09214309189352</v>
      </c>
      <c r="BN28" s="361">
        <f t="shared" si="25"/>
        <v>144.09214309189352</v>
      </c>
      <c r="BO28" s="361">
        <f t="shared" si="26"/>
        <v>92.536389921938408</v>
      </c>
      <c r="BP28" s="470">
        <f t="shared" si="27"/>
        <v>107.87983468313534</v>
      </c>
      <c r="BQ28" s="282"/>
      <c r="BR28" s="524" t="str">
        <f>IF(COUNTIF('Manual adjustments'!$A:$A,A28)=1,"Y",IF(COUNTIF('Output for OPATT'!$B:$B,A28)=1,"BPT",""))</f>
        <v/>
      </c>
      <c r="BS28" s="361">
        <f>IF($BR28="",BM28,IF(AND($BR28="BPT",IFERROR(ISNUMBER(VLOOKUP($A28,'Output for OPATT'!$B:$G,3,FALSE)),FALSE)),VLOOKUP($A28,'Output for OPATT'!$B:$G,3,FALSE),IF(AND($BR28="Y",IFERROR(ISNUMBER(VLOOKUP($A28,'Manual adjustments'!$A:$O,12,FALSE)),FALSE)),VLOOKUP($A28,'Manual adjustments'!$A:$O,12,FALSE),BM28)))</f>
        <v>144.09214309189352</v>
      </c>
      <c r="BT28" s="361">
        <f>IF($BR28="",BN28,IF(AND($BR28="BPT",IFERROR(ISNUMBER(VLOOKUP($A28,'Output for OPATT'!$B:$G,4,FALSE)),FALSE)),VLOOKUP($A28,'Output for OPATT'!$B:$G,4,FALSE),IF(AND($BR28="Y",IFERROR(ISNUMBER(VLOOKUP($A28,'Manual adjustments'!$A:$O,13,FALSE)),FALSE)),VLOOKUP($A28,'Manual adjustments'!$A:$O,13,FALSE),BN28)))</f>
        <v>144.09214309189352</v>
      </c>
      <c r="BU28" s="361">
        <f>IF($BR28="",BO28,IF(AND($BR28="BPT",IFERROR(ISNUMBER(VLOOKUP($A28,'Output for OPATT'!$B:$G,5,FALSE)),FALSE)),VLOOKUP($A28,'Output for OPATT'!$B:$G,5,FALSE),IF(AND($BR28="Y",IFERROR(ISNUMBER(VLOOKUP($A28,'Manual adjustments'!$A:$O,14,FALSE)),FALSE)),VLOOKUP($A28,'Manual adjustments'!$A:$O,14,FALSE),BO28)))</f>
        <v>92.536389921938408</v>
      </c>
      <c r="BV28" s="361">
        <f>IF($BR28="",BP28,IF(AND($BR28="BPT",IFERROR(ISNUMBER(VLOOKUP($A28,'Output for OPATT'!$B:$G,6,FALSE)),FALSE)),VLOOKUP($A28,'Output for OPATT'!$B:$G,6,FALSE),IF(AND($BR28="Y",IFERROR(ISNUMBER(VLOOKUP($A28,'Manual adjustments'!$A:$O,15,FALSE)),FALSE)),VLOOKUP($A28,'Manual adjustments'!$A:$O,15,FALSE),BP28)))</f>
        <v>107.87983468313534</v>
      </c>
      <c r="BW28" s="367">
        <f>'Price Adjustments'!$D$65</f>
        <v>-5.1953270761125622E-4</v>
      </c>
      <c r="BX28" s="361">
        <f>IF(VLOOKUP($A28,'Post manual recon'!$A:$U,18,FALSE)=0,BS28,BS28*(1+$BW28))</f>
        <v>144.01728251064748</v>
      </c>
      <c r="BY28" s="361">
        <f>IF(VLOOKUP($A28,'Post manual recon'!$A:$U,19,FALSE)=0,BT28,BT28*(1+$BW28))</f>
        <v>144.01728251064748</v>
      </c>
      <c r="BZ28" s="361">
        <f>IF(VLOOKUP($A28,'Post manual recon'!$A:$U,20,FALSE)=0,BU28,BU28*(1+$BW28))</f>
        <v>92.488314240729693</v>
      </c>
      <c r="CA28" s="362">
        <f>IF(VLOOKUP($A28,'Post manual recon'!$A:$U,21,FALSE)=0,BV28,BV28*(1+$BW28))</f>
        <v>107.82378758052576</v>
      </c>
      <c r="CB28" s="678">
        <f t="shared" si="34"/>
        <v>-5.1953270761129211E-4</v>
      </c>
      <c r="CC28" s="679">
        <f t="shared" si="35"/>
        <v>-5.1953270761129211E-4</v>
      </c>
      <c r="CD28" s="679">
        <f t="shared" si="36"/>
        <v>-5.1953270761129211E-4</v>
      </c>
      <c r="CE28" s="679">
        <f t="shared" si="37"/>
        <v>-5.1953270761129211E-4</v>
      </c>
      <c r="CF28" s="282"/>
      <c r="CG28" s="371">
        <f t="shared" si="38"/>
        <v>144</v>
      </c>
      <c r="CH28" s="361">
        <f t="shared" si="39"/>
        <v>144</v>
      </c>
      <c r="CI28" s="361">
        <f t="shared" si="40"/>
        <v>92</v>
      </c>
      <c r="CJ28" s="362">
        <f t="shared" si="41"/>
        <v>108</v>
      </c>
      <c r="CM28" s="471"/>
      <c r="CN28" s="471"/>
      <c r="CO28" s="471"/>
      <c r="CP28" s="471"/>
    </row>
    <row r="29" spans="1:94" ht="16.5" customHeight="1">
      <c r="A29" s="280">
        <v>215</v>
      </c>
      <c r="B29" s="276" t="s">
        <v>59</v>
      </c>
      <c r="C29" s="277">
        <f>IF(ISERROR(VLOOKUP($A29,'Allocate OPROC cost'!A:M,11,FALSE)),"-",VLOOKUP($A29,'Allocate OPROC cost'!A:M,11,FALSE))</f>
        <v>87.772352136275316</v>
      </c>
      <c r="D29" s="140">
        <f>IF(ISERROR(VLOOKUP($A29,'Allocate OPROC cost'!A:M,10,FALSE)),"-",VLOOKUP($A29,'Allocate OPROC cost'!A:M,10,FALSE))</f>
        <v>135.17498765736244</v>
      </c>
      <c r="E29" s="140">
        <f>IF(ISERROR(VLOOKUP($A29,'Allocate OPROC cost'!A:M,13,FALSE)),"-",VLOOKUP($A29,'Allocate OPROC cost'!A:M,13,FALSE))</f>
        <v>71.354778701502809</v>
      </c>
      <c r="F29" s="278">
        <f>IF(ISERROR(VLOOKUP($A29,'Allocate OPROC cost'!A:M,12,FALSE)),"-",VLOOKUP($A29,'Allocate OPROC cost'!A:M,12,FALSE))</f>
        <v>104.98863178227825</v>
      </c>
      <c r="G29" s="282"/>
      <c r="H29" s="388">
        <f>IF(ISERROR(VLOOKUP($A29,'Allocate OPROC cost'!A:AO,39,FALSE)),"-",VLOOKUP($A29,'Allocate OPROC cost'!A:AO,39,FALSE))</f>
        <v>87.830800184993691</v>
      </c>
      <c r="I29" s="389">
        <f>IF(ISERROR(VLOOKUP($A29,'Allocate OPROC cost'!A:AO,38,FALSE)),"-",VLOOKUP($A29,'Allocate OPROC cost'!A:AO,38,FALSE))</f>
        <v>135.17498765736244</v>
      </c>
      <c r="J29" s="389">
        <f>IF(ISERROR(VLOOKUP($A29,'Allocate OPROC cost'!A:AO,41,FALSE)),"-",VLOOKUP($A29,'Allocate OPROC cost'!A:AO,41,FALSE))</f>
        <v>71.429142105450211</v>
      </c>
      <c r="K29" s="390">
        <f>IF(ISERROR(VLOOKUP($A29,'Allocate OPROC cost'!A:AO,40,FALSE)),"-",VLOOKUP($A29,'Allocate OPROC cost'!A:AO,40,FALSE))</f>
        <v>104.98863178227825</v>
      </c>
      <c r="L29" s="405">
        <f t="shared" si="0"/>
        <v>6.6590500648344708E-4</v>
      </c>
      <c r="M29" s="406">
        <f t="shared" si="1"/>
        <v>0</v>
      </c>
      <c r="N29" s="406">
        <f t="shared" si="2"/>
        <v>1.0421643133178282E-3</v>
      </c>
      <c r="O29" s="405">
        <f t="shared" si="3"/>
        <v>0</v>
      </c>
      <c r="P29" s="282"/>
      <c r="Q29" s="283">
        <f>IF(ISERROR(VLOOKUP($A29,'Front-loading'!$A:$AG,27,FALSE)),"-",VLOOKUP($A29,'Front-loading'!$A:$AG,27,FALSE))</f>
        <v>99.07917475606115</v>
      </c>
      <c r="R29" s="150">
        <f>IF(ISERROR(VLOOKUP($A29,'Front-loading'!$A:$AG,26,FALSE)),"-",VLOOKUP($A29,'Front-loading'!$A:$AG,26,FALSE))</f>
        <v>152.23186556293007</v>
      </c>
      <c r="S29" s="150">
        <f>IF(ISERROR(VLOOKUP($A29,'Front-loading'!$A:$AG,29,FALSE)),"-",VLOOKUP($A29,'Front-loading'!$A:$AG,29,FALSE))</f>
        <v>64.286227894905181</v>
      </c>
      <c r="T29" s="284">
        <f>IF(ISERROR(VLOOKUP($A29,'Front-loading'!$A:$AG,28,FALSE)),"-",VLOOKUP($A29,'Front-loading'!$A:$AG,28,FALSE))</f>
        <v>94.48976860405044</v>
      </c>
      <c r="U29" s="409">
        <f t="shared" si="4"/>
        <v>0.12806867918060139</v>
      </c>
      <c r="V29" s="410">
        <f t="shared" si="5"/>
        <v>0.12618368383951983</v>
      </c>
      <c r="W29" s="410">
        <f t="shared" si="6"/>
        <v>-0.10000000000000009</v>
      </c>
      <c r="X29" s="411">
        <f t="shared" si="7"/>
        <v>-9.9999999999999867E-2</v>
      </c>
      <c r="Y29" s="282"/>
      <c r="Z29" s="152">
        <f>IF(ISERROR(VLOOKUP($A29,'Further adjustment'!$A:$BC,53,FALSE)),"-",VLOOKUP($A29,'Further adjustment'!$A:$BC,53,FALSE))</f>
        <v>111.39866744059437</v>
      </c>
      <c r="AA29" s="152">
        <f>IF(ISERROR(VLOOKUP($A29,'Further adjustment'!$A:$BC,52,FALSE)),"-",VLOOKUP($A29,'Further adjustment'!$A:$BC,52,FALSE))</f>
        <v>173.9361092072599</v>
      </c>
      <c r="AB29" s="152">
        <f>IF(ISERROR(VLOOKUP($A29,'Further adjustment'!$A:$BC,55,FALSE)),"-",VLOOKUP($A29,'Further adjustment'!$A:$BC,55,FALSE))</f>
        <v>68.690053855075917</v>
      </c>
      <c r="AC29" s="395">
        <f>IF(ISERROR(VLOOKUP($A29,'Further adjustment'!$A:$BC,54,FALSE)),"-",VLOOKUP($A29,'Further adjustment'!$A:$BC,54,FALSE))</f>
        <v>95.223610492866896</v>
      </c>
      <c r="AD29" s="415">
        <f t="shared" si="8"/>
        <v>0.12433987984724881</v>
      </c>
      <c r="AE29" s="416">
        <f t="shared" si="9"/>
        <v>0.14257359038510686</v>
      </c>
      <c r="AF29" s="416">
        <f t="shared" si="10"/>
        <v>6.8503412074046199E-2</v>
      </c>
      <c r="AG29" s="416">
        <f t="shared" si="11"/>
        <v>7.7663634873692544E-3</v>
      </c>
      <c r="AH29" s="282"/>
      <c r="AI29" s="330">
        <f>'Price Adjustments'!$G$7</f>
        <v>-6.1040909539734511E-2</v>
      </c>
      <c r="AJ29" s="447">
        <f>'Price Adjustments'!$G$90</f>
        <v>0</v>
      </c>
      <c r="AK29" s="335">
        <f t="shared" si="30"/>
        <v>104.59879145850607</v>
      </c>
      <c r="AL29" s="335">
        <f t="shared" si="31"/>
        <v>163.31889089944616</v>
      </c>
      <c r="AM29" s="335">
        <f t="shared" si="32"/>
        <v>64.497150491428741</v>
      </c>
      <c r="AN29" s="396">
        <f t="shared" si="33"/>
        <v>89.411074698724889</v>
      </c>
      <c r="AO29" s="419">
        <f t="shared" si="12"/>
        <v>-6.1040909539734622E-2</v>
      </c>
      <c r="AP29" s="420">
        <f t="shared" si="13"/>
        <v>-6.1040909539734511E-2</v>
      </c>
      <c r="AQ29" s="420">
        <f t="shared" si="14"/>
        <v>-6.10409095397344E-2</v>
      </c>
      <c r="AR29" s="421">
        <f t="shared" si="15"/>
        <v>-6.1040909539734622E-2</v>
      </c>
      <c r="AS29" s="342">
        <f>'Price Adjustments'!$F$7</f>
        <v>-1.9478643833657161E-2</v>
      </c>
      <c r="AT29" s="247">
        <f>IF(ISERROR(VLOOKUP($A29,'14-15 tariff'!$A:$F,3,FALSE)*(1+$AS$6)),"-",VLOOKUP($A29,'14-15 tariff'!$A:$F,3,FALSE)*(1+$AS$6))</f>
        <v>100.99369968513331</v>
      </c>
      <c r="AU29" s="247">
        <f>IF(ISERROR(VLOOKUP($A29,'14-15 tariff'!$A:$F,4,FALSE)*(1+$AS$6)),"-",VLOOKUP($A29,'14-15 tariff'!$A:$F,4,FALSE)*(1+$AS$6))</f>
        <v>133.35090443862262</v>
      </c>
      <c r="AV29" s="247">
        <f>IF(ISERROR(VLOOKUP($A29,'14-15 tariff'!$A:$F,5,FALSE)*(1+$AS$6)),"-",VLOOKUP($A29,'14-15 tariff'!$A:$F,5,FALSE)*(1+$AS$6))</f>
        <v>63.733888150812284</v>
      </c>
      <c r="AW29" s="247">
        <f>IF(ISERROR(VLOOKUP($A29,'14-15 tariff'!$A:$F,6,FALSE)*(1+$AS$6)),"-",VLOOKUP($A29,'14-15 tariff'!$A:$F,6,FALSE)*(1+$AS$6))</f>
        <v>79.422229849473766</v>
      </c>
      <c r="AX29" s="282"/>
      <c r="AY29" s="464" t="s">
        <v>518</v>
      </c>
      <c r="AZ29" s="465" t="s">
        <v>518</v>
      </c>
      <c r="BA29" s="465" t="s">
        <v>518</v>
      </c>
      <c r="BB29" s="465" t="s">
        <v>518</v>
      </c>
      <c r="BC29" s="322">
        <f t="shared" si="16"/>
        <v>104.59879145850607</v>
      </c>
      <c r="BD29" s="322">
        <f t="shared" si="17"/>
        <v>163.31889089944616</v>
      </c>
      <c r="BE29" s="322">
        <f t="shared" si="18"/>
        <v>64.497150491428741</v>
      </c>
      <c r="BF29" s="323">
        <f t="shared" si="19"/>
        <v>89.411074698724889</v>
      </c>
      <c r="BG29" s="260">
        <f t="shared" si="20"/>
        <v>-6.1040909539734622E-2</v>
      </c>
      <c r="BH29" s="260">
        <f t="shared" si="21"/>
        <v>-6.1040909539734511E-2</v>
      </c>
      <c r="BI29" s="260">
        <f t="shared" si="22"/>
        <v>-6.10409095397344E-2</v>
      </c>
      <c r="BJ29" s="260">
        <f t="shared" si="23"/>
        <v>-6.1040909539734622E-2</v>
      </c>
      <c r="BK29" s="282"/>
      <c r="BL29" s="467">
        <f>'Price Adjustments'!$C$65</f>
        <v>1.28279766640678E-2</v>
      </c>
      <c r="BM29" s="361">
        <f t="shared" si="24"/>
        <v>105.94058231442548</v>
      </c>
      <c r="BN29" s="361">
        <f t="shared" si="25"/>
        <v>165.41394182070567</v>
      </c>
      <c r="BO29" s="361">
        <f t="shared" si="26"/>
        <v>65.324518432831653</v>
      </c>
      <c r="BP29" s="470">
        <f t="shared" si="27"/>
        <v>90.558037878469349</v>
      </c>
      <c r="BQ29" s="282"/>
      <c r="BR29" s="524" t="str">
        <f>IF(COUNTIF('Manual adjustments'!$A:$A,A29)=1,"Y",IF(COUNTIF('Output for OPATT'!$B:$B,A29)=1,"BPT",""))</f>
        <v/>
      </c>
      <c r="BS29" s="361">
        <f>IF($BR29="",BM29,IF(AND($BR29="BPT",IFERROR(ISNUMBER(VLOOKUP($A29,'Output for OPATT'!$B:$G,3,FALSE)),FALSE)),VLOOKUP($A29,'Output for OPATT'!$B:$G,3,FALSE),IF(AND($BR29="Y",IFERROR(ISNUMBER(VLOOKUP($A29,'Manual adjustments'!$A:$O,12,FALSE)),FALSE)),VLOOKUP($A29,'Manual adjustments'!$A:$O,12,FALSE),BM29)))</f>
        <v>105.94058231442548</v>
      </c>
      <c r="BT29" s="361">
        <f>IF($BR29="",BN29,IF(AND($BR29="BPT",IFERROR(ISNUMBER(VLOOKUP($A29,'Output for OPATT'!$B:$G,4,FALSE)),FALSE)),VLOOKUP($A29,'Output for OPATT'!$B:$G,4,FALSE),IF(AND($BR29="Y",IFERROR(ISNUMBER(VLOOKUP($A29,'Manual adjustments'!$A:$O,13,FALSE)),FALSE)),VLOOKUP($A29,'Manual adjustments'!$A:$O,13,FALSE),BN29)))</f>
        <v>165.41394182070567</v>
      </c>
      <c r="BU29" s="361">
        <f>IF($BR29="",BO29,IF(AND($BR29="BPT",IFERROR(ISNUMBER(VLOOKUP($A29,'Output for OPATT'!$B:$G,5,FALSE)),FALSE)),VLOOKUP($A29,'Output for OPATT'!$B:$G,5,FALSE),IF(AND($BR29="Y",IFERROR(ISNUMBER(VLOOKUP($A29,'Manual adjustments'!$A:$O,14,FALSE)),FALSE)),VLOOKUP($A29,'Manual adjustments'!$A:$O,14,FALSE),BO29)))</f>
        <v>65.324518432831653</v>
      </c>
      <c r="BV29" s="361">
        <f>IF($BR29="",BP29,IF(AND($BR29="BPT",IFERROR(ISNUMBER(VLOOKUP($A29,'Output for OPATT'!$B:$G,6,FALSE)),FALSE)),VLOOKUP($A29,'Output for OPATT'!$B:$G,6,FALSE),IF(AND($BR29="Y",IFERROR(ISNUMBER(VLOOKUP($A29,'Manual adjustments'!$A:$O,15,FALSE)),FALSE)),VLOOKUP($A29,'Manual adjustments'!$A:$O,15,FALSE),BP29)))</f>
        <v>90.558037878469349</v>
      </c>
      <c r="BW29" s="367">
        <f>'Price Adjustments'!$D$65</f>
        <v>-5.1953270761125622E-4</v>
      </c>
      <c r="BX29" s="361">
        <f>IF(VLOOKUP($A29,'Post manual recon'!$A:$U,18,FALSE)=0,BS29,BS29*(1+$BW29))</f>
        <v>105.88554271684976</v>
      </c>
      <c r="BY29" s="361">
        <f>IF(VLOOKUP($A29,'Post manual recon'!$A:$U,19,FALSE)=0,BT29,BT29*(1+$BW29))</f>
        <v>165.32800386763492</v>
      </c>
      <c r="BZ29" s="361">
        <f>IF(VLOOKUP($A29,'Post manual recon'!$A:$U,20,FALSE)=0,BU29,BU29*(1+$BW29))</f>
        <v>65.290580208896841</v>
      </c>
      <c r="CA29" s="362">
        <f>IF(VLOOKUP($A29,'Post manual recon'!$A:$U,21,FALSE)=0,BV29,BV29*(1+$BW29))</f>
        <v>90.510990015854375</v>
      </c>
      <c r="CB29" s="678">
        <f t="shared" si="34"/>
        <v>-5.1953270761129211E-4</v>
      </c>
      <c r="CC29" s="679">
        <f t="shared" si="35"/>
        <v>-5.1953270761118109E-4</v>
      </c>
      <c r="CD29" s="679">
        <f t="shared" si="36"/>
        <v>-5.1953270761129211E-4</v>
      </c>
      <c r="CE29" s="679">
        <f t="shared" si="37"/>
        <v>-5.1953270761140313E-4</v>
      </c>
      <c r="CF29" s="282"/>
      <c r="CG29" s="371">
        <f t="shared" si="38"/>
        <v>106</v>
      </c>
      <c r="CH29" s="361">
        <f t="shared" si="39"/>
        <v>165</v>
      </c>
      <c r="CI29" s="361">
        <f t="shared" si="40"/>
        <v>65</v>
      </c>
      <c r="CJ29" s="362">
        <f t="shared" si="41"/>
        <v>91</v>
      </c>
      <c r="CM29" s="471"/>
      <c r="CN29" s="471"/>
      <c r="CO29" s="471"/>
      <c r="CP29" s="471"/>
    </row>
    <row r="30" spans="1:94" ht="16.5" customHeight="1">
      <c r="A30" s="280">
        <v>216</v>
      </c>
      <c r="B30" s="276" t="s">
        <v>21</v>
      </c>
      <c r="C30" s="277">
        <f>IF(ISERROR(VLOOKUP($A30,'Allocate OPROC cost'!A:M,11,FALSE)),"-",VLOOKUP($A30,'Allocate OPROC cost'!A:M,11,FALSE))</f>
        <v>116.30116608794313</v>
      </c>
      <c r="D30" s="140">
        <f>IF(ISERROR(VLOOKUP($A30,'Allocate OPROC cost'!A:M,10,FALSE)),"-",VLOOKUP($A30,'Allocate OPROC cost'!A:M,10,FALSE))</f>
        <v>144.7096913816539</v>
      </c>
      <c r="E30" s="140">
        <f>IF(ISERROR(VLOOKUP($A30,'Allocate OPROC cost'!A:M,13,FALSE)),"-",VLOOKUP($A30,'Allocate OPROC cost'!A:M,13,FALSE))</f>
        <v>94.205328637766172</v>
      </c>
      <c r="F30" s="278">
        <f>IF(ISERROR(VLOOKUP($A30,'Allocate OPROC cost'!A:M,12,FALSE)),"-",VLOOKUP($A30,'Allocate OPROC cost'!A:M,12,FALSE))</f>
        <v>156.37435894217538</v>
      </c>
      <c r="G30" s="282"/>
      <c r="H30" s="388">
        <f>IF(ISERROR(VLOOKUP($A30,'Allocate OPROC cost'!A:AO,39,FALSE)),"-",VLOOKUP($A30,'Allocate OPROC cost'!A:AO,39,FALSE))</f>
        <v>116.32210817996122</v>
      </c>
      <c r="I30" s="389">
        <f>IF(ISERROR(VLOOKUP($A30,'Allocate OPROC cost'!A:AO,38,FALSE)),"-",VLOOKUP($A30,'Allocate OPROC cost'!A:AO,38,FALSE))</f>
        <v>144.7096913816539</v>
      </c>
      <c r="J30" s="389">
        <f>IF(ISERROR(VLOOKUP($A30,'Allocate OPROC cost'!A:AO,41,FALSE)),"-",VLOOKUP($A30,'Allocate OPROC cost'!A:AO,41,FALSE))</f>
        <v>94.202193676208168</v>
      </c>
      <c r="K30" s="390">
        <f>IF(ISERROR(VLOOKUP($A30,'Allocate OPROC cost'!A:AO,40,FALSE)),"-",VLOOKUP($A30,'Allocate OPROC cost'!A:AO,40,FALSE))</f>
        <v>156.37435894217538</v>
      </c>
      <c r="L30" s="405">
        <f t="shared" si="0"/>
        <v>1.8006777337253865E-4</v>
      </c>
      <c r="M30" s="406">
        <f t="shared" si="1"/>
        <v>0</v>
      </c>
      <c r="N30" s="406">
        <f t="shared" si="2"/>
        <v>-3.3277964244016189E-5</v>
      </c>
      <c r="O30" s="405">
        <f t="shared" si="3"/>
        <v>0</v>
      </c>
      <c r="P30" s="282"/>
      <c r="Q30" s="283">
        <f>IF(ISERROR(VLOOKUP($A30,'Front-loading'!$A:$AG,27,FALSE)),"-",VLOOKUP($A30,'Front-loading'!$A:$AG,27,FALSE))</f>
        <v>141.09558481260891</v>
      </c>
      <c r="R30" s="150">
        <f>IF(ISERROR(VLOOKUP($A30,'Front-loading'!$A:$AG,26,FALSE)),"-",VLOOKUP($A30,'Front-loading'!$A:$AG,26,FALSE))</f>
        <v>172.04998252573748</v>
      </c>
      <c r="S30" s="150">
        <f>IF(ISERROR(VLOOKUP($A30,'Front-loading'!$A:$AG,29,FALSE)),"-",VLOOKUP($A30,'Front-loading'!$A:$AG,29,FALSE))</f>
        <v>84.781974308587351</v>
      </c>
      <c r="T30" s="284">
        <f>IF(ISERROR(VLOOKUP($A30,'Front-loading'!$A:$AG,28,FALSE)),"-",VLOOKUP($A30,'Front-loading'!$A:$AG,28,FALSE))</f>
        <v>140.73692304795784</v>
      </c>
      <c r="U30" s="409">
        <f t="shared" si="4"/>
        <v>0.21297307124386711</v>
      </c>
      <c r="V30" s="410">
        <f t="shared" si="5"/>
        <v>0.18893199814777395</v>
      </c>
      <c r="W30" s="410">
        <f t="shared" si="6"/>
        <v>-9.9999999999999978E-2</v>
      </c>
      <c r="X30" s="411">
        <f t="shared" si="7"/>
        <v>-9.9999999999999978E-2</v>
      </c>
      <c r="Y30" s="282"/>
      <c r="Z30" s="152">
        <f>IF(ISERROR(VLOOKUP($A30,'Further adjustment'!$A:$BC,53,FALSE)),"-",VLOOKUP($A30,'Further adjustment'!$A:$BC,53,FALSE))</f>
        <v>141.09558481260891</v>
      </c>
      <c r="AA30" s="152">
        <f>IF(ISERROR(VLOOKUP($A30,'Further adjustment'!$A:$BC,52,FALSE)),"-",VLOOKUP($A30,'Further adjustment'!$A:$BC,52,FALSE))</f>
        <v>172.04998252573748</v>
      </c>
      <c r="AB30" s="152">
        <f>IF(ISERROR(VLOOKUP($A30,'Further adjustment'!$A:$BC,55,FALSE)),"-",VLOOKUP($A30,'Further adjustment'!$A:$BC,55,FALSE))</f>
        <v>84.781974308587351</v>
      </c>
      <c r="AC30" s="395">
        <f>IF(ISERROR(VLOOKUP($A30,'Further adjustment'!$A:$BC,54,FALSE)),"-",VLOOKUP($A30,'Further adjustment'!$A:$BC,54,FALSE))</f>
        <v>140.73692304795784</v>
      </c>
      <c r="AD30" s="415">
        <f t="shared" si="8"/>
        <v>0</v>
      </c>
      <c r="AE30" s="416">
        <f t="shared" si="9"/>
        <v>0</v>
      </c>
      <c r="AF30" s="416">
        <f t="shared" si="10"/>
        <v>0</v>
      </c>
      <c r="AG30" s="416">
        <f t="shared" si="11"/>
        <v>0</v>
      </c>
      <c r="AH30" s="282"/>
      <c r="AI30" s="330">
        <f>'Price Adjustments'!$G$7</f>
        <v>-6.1040909539734511E-2</v>
      </c>
      <c r="AJ30" s="447">
        <f>'Price Adjustments'!$G$90</f>
        <v>0</v>
      </c>
      <c r="AK30" s="335">
        <f t="shared" si="30"/>
        <v>132.48298198360649</v>
      </c>
      <c r="AL30" s="335">
        <f t="shared" si="31"/>
        <v>161.54789510607102</v>
      </c>
      <c r="AM30" s="335">
        <f t="shared" si="32"/>
        <v>79.606805484216778</v>
      </c>
      <c r="AN30" s="396">
        <f t="shared" si="33"/>
        <v>132.14621325928687</v>
      </c>
      <c r="AO30" s="419">
        <f t="shared" si="12"/>
        <v>-6.1040909539734622E-2</v>
      </c>
      <c r="AP30" s="420">
        <f t="shared" si="13"/>
        <v>-6.1040909539734511E-2</v>
      </c>
      <c r="AQ30" s="420">
        <f t="shared" si="14"/>
        <v>-6.1040909539734511E-2</v>
      </c>
      <c r="AR30" s="421">
        <f t="shared" si="15"/>
        <v>-6.1040909539734511E-2</v>
      </c>
      <c r="AS30" s="342">
        <f>'Price Adjustments'!$F$7</f>
        <v>-1.9478643833657161E-2</v>
      </c>
      <c r="AT30" s="247">
        <f>IF(ISERROR(VLOOKUP($A30,'14-15 tariff'!$A:$F,3,FALSE)*(1+$AS$6)),"-",VLOOKUP($A30,'14-15 tariff'!$A:$F,3,FALSE)*(1+$AS$6))</f>
        <v>146.09768206878508</v>
      </c>
      <c r="AU30" s="247">
        <f>IF(ISERROR(VLOOKUP($A30,'14-15 tariff'!$A:$F,4,FALSE)*(1+$AS$6)),"-",VLOOKUP($A30,'14-15 tariff'!$A:$F,4,FALSE)*(1+$AS$6))</f>
        <v>146.09768206878508</v>
      </c>
      <c r="AV30" s="247">
        <f>IF(ISERROR(VLOOKUP($A30,'14-15 tariff'!$A:$F,5,FALSE)*(1+$AS$6)),"-",VLOOKUP($A30,'14-15 tariff'!$A:$F,5,FALSE)*(1+$AS$6))</f>
        <v>98.052135616634288</v>
      </c>
      <c r="AW30" s="247">
        <f>IF(ISERROR(VLOOKUP($A30,'14-15 tariff'!$A:$F,6,FALSE)*(1+$AS$6)),"-",VLOOKUP($A30,'14-15 tariff'!$A:$F,6,FALSE)*(1+$AS$6))</f>
        <v>105.89630646596503</v>
      </c>
      <c r="AX30" s="282"/>
      <c r="AY30" s="464" t="s">
        <v>518</v>
      </c>
      <c r="AZ30" s="465" t="s">
        <v>518</v>
      </c>
      <c r="BA30" s="465" t="s">
        <v>518</v>
      </c>
      <c r="BB30" s="465" t="s">
        <v>518</v>
      </c>
      <c r="BC30" s="322">
        <f t="shared" si="16"/>
        <v>132.48298198360649</v>
      </c>
      <c r="BD30" s="322">
        <f t="shared" si="17"/>
        <v>161.54789510607102</v>
      </c>
      <c r="BE30" s="322">
        <f t="shared" si="18"/>
        <v>79.606805484216778</v>
      </c>
      <c r="BF30" s="323">
        <f t="shared" si="19"/>
        <v>132.14621325928687</v>
      </c>
      <c r="BG30" s="260">
        <f t="shared" si="20"/>
        <v>-6.1040909539734622E-2</v>
      </c>
      <c r="BH30" s="260">
        <f t="shared" si="21"/>
        <v>-6.1040909539734511E-2</v>
      </c>
      <c r="BI30" s="260">
        <f t="shared" si="22"/>
        <v>-6.1040909539734511E-2</v>
      </c>
      <c r="BJ30" s="260">
        <f t="shared" si="23"/>
        <v>-6.1040909539734511E-2</v>
      </c>
      <c r="BK30" s="282"/>
      <c r="BL30" s="467">
        <f>'Price Adjustments'!$C$65</f>
        <v>1.28279766640678E-2</v>
      </c>
      <c r="BM30" s="361">
        <f t="shared" si="24"/>
        <v>134.1824705848783</v>
      </c>
      <c r="BN30" s="361">
        <f t="shared" si="25"/>
        <v>163.62022773462098</v>
      </c>
      <c r="BO30" s="361">
        <f t="shared" si="26"/>
        <v>80.627999727269298</v>
      </c>
      <c r="BP30" s="470">
        <f t="shared" si="27"/>
        <v>133.84138179922192</v>
      </c>
      <c r="BQ30" s="282"/>
      <c r="BR30" s="524" t="str">
        <f>IF(COUNTIF('Manual adjustments'!$A:$A,A30)=1,"Y",IF(COUNTIF('Output for OPATT'!$B:$B,A30)=1,"BPT",""))</f>
        <v/>
      </c>
      <c r="BS30" s="361">
        <f>IF($BR30="",BM30,IF(AND($BR30="BPT",IFERROR(ISNUMBER(VLOOKUP($A30,'Output for OPATT'!$B:$G,3,FALSE)),FALSE)),VLOOKUP($A30,'Output for OPATT'!$B:$G,3,FALSE),IF(AND($BR30="Y",IFERROR(ISNUMBER(VLOOKUP($A30,'Manual adjustments'!$A:$O,12,FALSE)),FALSE)),VLOOKUP($A30,'Manual adjustments'!$A:$O,12,FALSE),BM30)))</f>
        <v>134.1824705848783</v>
      </c>
      <c r="BT30" s="361">
        <f>IF($BR30="",BN30,IF(AND($BR30="BPT",IFERROR(ISNUMBER(VLOOKUP($A30,'Output for OPATT'!$B:$G,4,FALSE)),FALSE)),VLOOKUP($A30,'Output for OPATT'!$B:$G,4,FALSE),IF(AND($BR30="Y",IFERROR(ISNUMBER(VLOOKUP($A30,'Manual adjustments'!$A:$O,13,FALSE)),FALSE)),VLOOKUP($A30,'Manual adjustments'!$A:$O,13,FALSE),BN30)))</f>
        <v>163.62022773462098</v>
      </c>
      <c r="BU30" s="361">
        <f>IF($BR30="",BO30,IF(AND($BR30="BPT",IFERROR(ISNUMBER(VLOOKUP($A30,'Output for OPATT'!$B:$G,5,FALSE)),FALSE)),VLOOKUP($A30,'Output for OPATT'!$B:$G,5,FALSE),IF(AND($BR30="Y",IFERROR(ISNUMBER(VLOOKUP($A30,'Manual adjustments'!$A:$O,14,FALSE)),FALSE)),VLOOKUP($A30,'Manual adjustments'!$A:$O,14,FALSE),BO30)))</f>
        <v>80.627999727269298</v>
      </c>
      <c r="BV30" s="361">
        <f>IF($BR30="",BP30,IF(AND($BR30="BPT",IFERROR(ISNUMBER(VLOOKUP($A30,'Output for OPATT'!$B:$G,6,FALSE)),FALSE)),VLOOKUP($A30,'Output for OPATT'!$B:$G,6,FALSE),IF(AND($BR30="Y",IFERROR(ISNUMBER(VLOOKUP($A30,'Manual adjustments'!$A:$O,15,FALSE)),FALSE)),VLOOKUP($A30,'Manual adjustments'!$A:$O,15,FALSE),BP30)))</f>
        <v>133.84138179922192</v>
      </c>
      <c r="BW30" s="368">
        <f>'Price Adjustments'!$D$65</f>
        <v>-5.1953270761125622E-4</v>
      </c>
      <c r="BX30" s="361">
        <f>IF(VLOOKUP($A30,'Post manual recon'!$A:$U,18,FALSE)=0,BS30,BS30*(1+$BW30))</f>
        <v>134.11275840262138</v>
      </c>
      <c r="BY30" s="361">
        <f>IF(VLOOKUP($A30,'Post manual recon'!$A:$U,19,FALSE)=0,BT30,BT30*(1+$BW30))</f>
        <v>163.53522167468603</v>
      </c>
      <c r="BZ30" s="361">
        <f>IF(VLOOKUP($A30,'Post manual recon'!$A:$U,20,FALSE)=0,BU30,BU30*(1+$BW30))</f>
        <v>80.586110844261711</v>
      </c>
      <c r="CA30" s="362">
        <f>IF(VLOOKUP($A30,'Post manual recon'!$A:$U,21,FALSE)=0,BV30,BV30*(1+$BW30))</f>
        <v>133.77184682374534</v>
      </c>
      <c r="CB30" s="678">
        <f t="shared" si="34"/>
        <v>-5.1953270761118109E-4</v>
      </c>
      <c r="CC30" s="679">
        <f t="shared" si="35"/>
        <v>-5.1953270761140313E-4</v>
      </c>
      <c r="CD30" s="679">
        <f t="shared" si="36"/>
        <v>-5.1953270761129211E-4</v>
      </c>
      <c r="CE30" s="679">
        <f t="shared" si="37"/>
        <v>-5.1953270761129211E-4</v>
      </c>
      <c r="CF30" s="282"/>
      <c r="CG30" s="371">
        <f t="shared" si="38"/>
        <v>134</v>
      </c>
      <c r="CH30" s="361">
        <f t="shared" si="39"/>
        <v>164</v>
      </c>
      <c r="CI30" s="361">
        <f t="shared" si="40"/>
        <v>81</v>
      </c>
      <c r="CJ30" s="362">
        <f t="shared" si="41"/>
        <v>134</v>
      </c>
      <c r="CM30" s="471"/>
      <c r="CN30" s="471"/>
      <c r="CO30" s="471"/>
      <c r="CP30" s="471"/>
    </row>
    <row r="31" spans="1:94" ht="16.5" customHeight="1">
      <c r="A31" s="280">
        <v>217</v>
      </c>
      <c r="B31" s="276" t="s">
        <v>22</v>
      </c>
      <c r="C31" s="277">
        <f>IF(ISERROR(VLOOKUP($A31,'Allocate OPROC cost'!A:M,11,FALSE)),"-",VLOOKUP($A31,'Allocate OPROC cost'!A:M,11,FALSE))</f>
        <v>114.09594168027452</v>
      </c>
      <c r="D31" s="140">
        <f>IF(ISERROR(VLOOKUP($A31,'Allocate OPROC cost'!A:M,10,FALSE)),"-",VLOOKUP($A31,'Allocate OPROC cost'!A:M,10,FALSE))</f>
        <v>164.17555281917774</v>
      </c>
      <c r="E31" s="140">
        <f>IF(ISERROR(VLOOKUP($A31,'Allocate OPROC cost'!A:M,13,FALSE)),"-",VLOOKUP($A31,'Allocate OPROC cost'!A:M,13,FALSE))</f>
        <v>160.05198272957711</v>
      </c>
      <c r="F31" s="278">
        <f>IF(ISERROR(VLOOKUP($A31,'Allocate OPROC cost'!A:M,12,FALSE)),"-",VLOOKUP($A31,'Allocate OPROC cost'!A:M,12,FALSE))</f>
        <v>216.88014685243246</v>
      </c>
      <c r="G31" s="282"/>
      <c r="H31" s="388">
        <f>IF(ISERROR(VLOOKUP($A31,'Allocate OPROC cost'!A:AO,39,FALSE)),"-",VLOOKUP($A31,'Allocate OPROC cost'!A:AO,39,FALSE))</f>
        <v>112.69164675251197</v>
      </c>
      <c r="I31" s="389">
        <f>IF(ISERROR(VLOOKUP($A31,'Allocate OPROC cost'!A:AO,38,FALSE)),"-",VLOOKUP($A31,'Allocate OPROC cost'!A:AO,38,FALSE))</f>
        <v>164.17555281917774</v>
      </c>
      <c r="J31" s="389">
        <f>IF(ISERROR(VLOOKUP($A31,'Allocate OPROC cost'!A:AO,41,FALSE)),"-",VLOOKUP($A31,'Allocate OPROC cost'!A:AO,41,FALSE))</f>
        <v>153.27627429931201</v>
      </c>
      <c r="K31" s="390">
        <f>IF(ISERROR(VLOOKUP($A31,'Allocate OPROC cost'!A:AO,40,FALSE)),"-",VLOOKUP($A31,'Allocate OPROC cost'!A:AO,40,FALSE))</f>
        <v>216.88014685243246</v>
      </c>
      <c r="L31" s="405">
        <f t="shared" si="0"/>
        <v>-1.2308018208901261E-2</v>
      </c>
      <c r="M31" s="406">
        <f t="shared" si="1"/>
        <v>0</v>
      </c>
      <c r="N31" s="406">
        <f t="shared" si="2"/>
        <v>-4.2334423571079971E-2</v>
      </c>
      <c r="O31" s="405">
        <f t="shared" si="3"/>
        <v>0</v>
      </c>
      <c r="P31" s="282"/>
      <c r="Q31" s="283">
        <f>IF(ISERROR(VLOOKUP($A31,'Front-loading'!$A:$AG,27,FALSE)),"-",VLOOKUP($A31,'Front-loading'!$A:$AG,27,FALSE))</f>
        <v>128.70731803138005</v>
      </c>
      <c r="R31" s="150">
        <f>IF(ISERROR(VLOOKUP($A31,'Front-loading'!$A:$AG,26,FALSE)),"-",VLOOKUP($A31,'Front-loading'!$A:$AG,26,FALSE))</f>
        <v>220.5824267718582</v>
      </c>
      <c r="S31" s="150">
        <f>IF(ISERROR(VLOOKUP($A31,'Front-loading'!$A:$AG,29,FALSE)),"-",VLOOKUP($A31,'Front-loading'!$A:$AG,29,FALSE))</f>
        <v>137.94864686938084</v>
      </c>
      <c r="T31" s="284">
        <f>IF(ISERROR(VLOOKUP($A31,'Front-loading'!$A:$AG,28,FALSE)),"-",VLOOKUP($A31,'Front-loading'!$A:$AG,28,FALSE))</f>
        <v>195.19213216718921</v>
      </c>
      <c r="U31" s="409">
        <f t="shared" si="4"/>
        <v>0.14211941825680241</v>
      </c>
      <c r="V31" s="410">
        <f t="shared" si="5"/>
        <v>0.3435765738812937</v>
      </c>
      <c r="W31" s="410">
        <f t="shared" si="6"/>
        <v>-9.9999999999999756E-2</v>
      </c>
      <c r="X31" s="411">
        <f t="shared" si="7"/>
        <v>-9.9999999999999978E-2</v>
      </c>
      <c r="Y31" s="282"/>
      <c r="Z31" s="152">
        <f>IF(ISERROR(VLOOKUP($A31,'Further adjustment'!$A:$BC,53,FALSE)),"-",VLOOKUP($A31,'Further adjustment'!$A:$BC,53,FALSE))</f>
        <v>133.42941465000411</v>
      </c>
      <c r="AA31" s="152">
        <f>IF(ISERROR(VLOOKUP($A31,'Further adjustment'!$A:$BC,52,FALSE)),"-",VLOOKUP($A31,'Further adjustment'!$A:$BC,52,FALSE))</f>
        <v>220.5824267718582</v>
      </c>
      <c r="AB31" s="152">
        <f>IF(ISERROR(VLOOKUP($A31,'Further adjustment'!$A:$BC,55,FALSE)),"-",VLOOKUP($A31,'Further adjustment'!$A:$BC,55,FALSE))</f>
        <v>133.42941465000411</v>
      </c>
      <c r="AC31" s="395">
        <f>IF(ISERROR(VLOOKUP($A31,'Further adjustment'!$A:$BC,54,FALSE)),"-",VLOOKUP($A31,'Further adjustment'!$A:$BC,54,FALSE))</f>
        <v>195.19213216718921</v>
      </c>
      <c r="AD31" s="415">
        <f t="shared" si="8"/>
        <v>3.6688641258710408E-2</v>
      </c>
      <c r="AE31" s="416">
        <f t="shared" si="9"/>
        <v>0</v>
      </c>
      <c r="AF31" s="416">
        <f t="shared" si="10"/>
        <v>-3.2760250440555971E-2</v>
      </c>
      <c r="AG31" s="416">
        <f t="shared" si="11"/>
        <v>0</v>
      </c>
      <c r="AH31" s="282"/>
      <c r="AI31" s="330">
        <f>'Price Adjustments'!$G$7</f>
        <v>-6.1040909539734511E-2</v>
      </c>
      <c r="AJ31" s="447">
        <f>'Price Adjustments'!$G$90</f>
        <v>0</v>
      </c>
      <c r="AK31" s="335">
        <f t="shared" si="30"/>
        <v>125.28476182041348</v>
      </c>
      <c r="AL31" s="335">
        <f t="shared" si="31"/>
        <v>207.11787481322207</v>
      </c>
      <c r="AM31" s="335">
        <f t="shared" si="32"/>
        <v>125.28476182041348</v>
      </c>
      <c r="AN31" s="396">
        <f t="shared" si="33"/>
        <v>183.27742688470391</v>
      </c>
      <c r="AO31" s="419">
        <f t="shared" si="12"/>
        <v>-6.1040909539734511E-2</v>
      </c>
      <c r="AP31" s="420">
        <f t="shared" si="13"/>
        <v>-6.1040909539734622E-2</v>
      </c>
      <c r="AQ31" s="420">
        <f t="shared" si="14"/>
        <v>-6.1040909539734511E-2</v>
      </c>
      <c r="AR31" s="421">
        <f t="shared" si="15"/>
        <v>-6.1040909539734511E-2</v>
      </c>
      <c r="AS31" s="342">
        <f>'Price Adjustments'!$F$7</f>
        <v>-1.9478643833657161E-2</v>
      </c>
      <c r="AT31" s="247">
        <f>IF(ISERROR(VLOOKUP($A31,'14-15 tariff'!$A:$F,3,FALSE)*(1+$AS$6)),"-",VLOOKUP($A31,'14-15 tariff'!$A:$F,3,FALSE)*(1+$AS$6))</f>
        <v>184.33801495927244</v>
      </c>
      <c r="AU31" s="247">
        <f>IF(ISERROR(VLOOKUP($A31,'14-15 tariff'!$A:$F,4,FALSE)*(1+$AS$6)),"-",VLOOKUP($A31,'14-15 tariff'!$A:$F,4,FALSE)*(1+$AS$6))</f>
        <v>367.69550856237856</v>
      </c>
      <c r="AV31" s="247">
        <f>IF(ISERROR(VLOOKUP($A31,'14-15 tariff'!$A:$F,5,FALSE)*(1+$AS$6)),"-",VLOOKUP($A31,'14-15 tariff'!$A:$F,5,FALSE)*(1+$AS$6))</f>
        <v>130.4093403701236</v>
      </c>
      <c r="AW31" s="247">
        <f>IF(ISERROR(VLOOKUP($A31,'14-15 tariff'!$A:$F,6,FALSE)*(1+$AS$6)),"-",VLOOKUP($A31,'14-15 tariff'!$A:$F,6,FALSE)*(1+$AS$6))</f>
        <v>258.8576380279145</v>
      </c>
      <c r="AX31" s="282"/>
      <c r="AY31" s="464" t="s">
        <v>518</v>
      </c>
      <c r="AZ31" s="465" t="s">
        <v>518</v>
      </c>
      <c r="BA31" s="465" t="s">
        <v>518</v>
      </c>
      <c r="BB31" s="465" t="s">
        <v>518</v>
      </c>
      <c r="BC31" s="322">
        <f t="shared" si="16"/>
        <v>125.28476182041348</v>
      </c>
      <c r="BD31" s="322">
        <f t="shared" si="17"/>
        <v>207.11787481322207</v>
      </c>
      <c r="BE31" s="322">
        <f t="shared" si="18"/>
        <v>125.28476182041348</v>
      </c>
      <c r="BF31" s="323">
        <f t="shared" si="19"/>
        <v>183.27742688470391</v>
      </c>
      <c r="BG31" s="260">
        <f t="shared" si="20"/>
        <v>-6.1040909539734511E-2</v>
      </c>
      <c r="BH31" s="260">
        <f t="shared" si="21"/>
        <v>-6.1040909539734622E-2</v>
      </c>
      <c r="BI31" s="260">
        <f t="shared" si="22"/>
        <v>-6.1040909539734511E-2</v>
      </c>
      <c r="BJ31" s="260">
        <f t="shared" si="23"/>
        <v>-6.1040909539734511E-2</v>
      </c>
      <c r="BK31" s="282"/>
      <c r="BL31" s="467">
        <f>'Price Adjustments'!$C$65</f>
        <v>1.28279766640678E-2</v>
      </c>
      <c r="BM31" s="361">
        <f t="shared" si="24"/>
        <v>126.89191182140902</v>
      </c>
      <c r="BN31" s="361">
        <f t="shared" si="25"/>
        <v>209.7747780780374</v>
      </c>
      <c r="BO31" s="361">
        <f t="shared" si="26"/>
        <v>126.89191182140902</v>
      </c>
      <c r="BP31" s="470">
        <f t="shared" si="27"/>
        <v>185.62850543983129</v>
      </c>
      <c r="BQ31" s="282"/>
      <c r="BR31" s="524" t="str">
        <f>IF(COUNTIF('Manual adjustments'!$A:$A,A31)=1,"Y",IF(COUNTIF('Output for OPATT'!$B:$B,A31)=1,"BPT",""))</f>
        <v/>
      </c>
      <c r="BS31" s="361">
        <f>IF($BR31="",BM31,IF(AND($BR31="BPT",IFERROR(ISNUMBER(VLOOKUP($A31,'Output for OPATT'!$B:$G,3,FALSE)),FALSE)),VLOOKUP($A31,'Output for OPATT'!$B:$G,3,FALSE),IF(AND($BR31="Y",IFERROR(ISNUMBER(VLOOKUP($A31,'Manual adjustments'!$A:$O,12,FALSE)),FALSE)),VLOOKUP($A31,'Manual adjustments'!$A:$O,12,FALSE),BM31)))</f>
        <v>126.89191182140902</v>
      </c>
      <c r="BT31" s="361">
        <f>IF($BR31="",BN31,IF(AND($BR31="BPT",IFERROR(ISNUMBER(VLOOKUP($A31,'Output for OPATT'!$B:$G,4,FALSE)),FALSE)),VLOOKUP($A31,'Output for OPATT'!$B:$G,4,FALSE),IF(AND($BR31="Y",IFERROR(ISNUMBER(VLOOKUP($A31,'Manual adjustments'!$A:$O,13,FALSE)),FALSE)),VLOOKUP($A31,'Manual adjustments'!$A:$O,13,FALSE),BN31)))</f>
        <v>209.7747780780374</v>
      </c>
      <c r="BU31" s="361">
        <f>IF($BR31="",BO31,IF(AND($BR31="BPT",IFERROR(ISNUMBER(VLOOKUP($A31,'Output for OPATT'!$B:$G,5,FALSE)),FALSE)),VLOOKUP($A31,'Output for OPATT'!$B:$G,5,FALSE),IF(AND($BR31="Y",IFERROR(ISNUMBER(VLOOKUP($A31,'Manual adjustments'!$A:$O,14,FALSE)),FALSE)),VLOOKUP($A31,'Manual adjustments'!$A:$O,14,FALSE),BO31)))</f>
        <v>126.89191182140902</v>
      </c>
      <c r="BV31" s="361">
        <f>IF($BR31="",BP31,IF(AND($BR31="BPT",IFERROR(ISNUMBER(VLOOKUP($A31,'Output for OPATT'!$B:$G,6,FALSE)),FALSE)),VLOOKUP($A31,'Output for OPATT'!$B:$G,6,FALSE),IF(AND($BR31="Y",IFERROR(ISNUMBER(VLOOKUP($A31,'Manual adjustments'!$A:$O,15,FALSE)),FALSE)),VLOOKUP($A31,'Manual adjustments'!$A:$O,15,FALSE),BP31)))</f>
        <v>185.62850543983129</v>
      </c>
      <c r="BW31" s="367">
        <f>'Price Adjustments'!$D$65</f>
        <v>-5.1953270761125622E-4</v>
      </c>
      <c r="BX31" s="361">
        <f>IF(VLOOKUP($A31,'Post manual recon'!$A:$U,18,FALSE)=0,BS31,BS31*(1+$BW31))</f>
        <v>126.82598732288648</v>
      </c>
      <c r="BY31" s="361">
        <f>IF(VLOOKUP($A31,'Post manual recon'!$A:$U,19,FALSE)=0,BT31,BT31*(1+$BW31))</f>
        <v>209.66579321959395</v>
      </c>
      <c r="BZ31" s="361">
        <f>IF(VLOOKUP($A31,'Post manual recon'!$A:$U,20,FALSE)=0,BU31,BU31*(1+$BW31))</f>
        <v>126.82598732288648</v>
      </c>
      <c r="CA31" s="362">
        <f>IF(VLOOKUP($A31,'Post manual recon'!$A:$U,21,FALSE)=0,BV31,BV31*(1+$BW31))</f>
        <v>185.53206535979029</v>
      </c>
      <c r="CB31" s="678">
        <f t="shared" si="34"/>
        <v>-5.1953270761129211E-4</v>
      </c>
      <c r="CC31" s="679">
        <f t="shared" si="35"/>
        <v>-5.1953270761129211E-4</v>
      </c>
      <c r="CD31" s="679">
        <f t="shared" si="36"/>
        <v>-5.1953270761129211E-4</v>
      </c>
      <c r="CE31" s="679">
        <f t="shared" si="37"/>
        <v>-5.1953270761129211E-4</v>
      </c>
      <c r="CF31" s="282"/>
      <c r="CG31" s="371">
        <f t="shared" si="38"/>
        <v>127</v>
      </c>
      <c r="CH31" s="361">
        <f t="shared" si="39"/>
        <v>210</v>
      </c>
      <c r="CI31" s="361">
        <f t="shared" si="40"/>
        <v>127</v>
      </c>
      <c r="CJ31" s="362">
        <f t="shared" si="41"/>
        <v>186</v>
      </c>
      <c r="CM31" s="471"/>
      <c r="CN31" s="471"/>
      <c r="CO31" s="471"/>
      <c r="CP31" s="471"/>
    </row>
    <row r="32" spans="1:94" ht="16.5" customHeight="1">
      <c r="A32" s="280">
        <v>219</v>
      </c>
      <c r="B32" s="276" t="s">
        <v>23</v>
      </c>
      <c r="C32" s="277">
        <f>IF(ISERROR(VLOOKUP($A32,'Allocate OPROC cost'!A:M,11,FALSE)),"-",VLOOKUP($A32,'Allocate OPROC cost'!A:M,11,FALSE))</f>
        <v>110.4977999527773</v>
      </c>
      <c r="D32" s="140">
        <f>IF(ISERROR(VLOOKUP($A32,'Allocate OPROC cost'!A:M,10,FALSE)),"-",VLOOKUP($A32,'Allocate OPROC cost'!A:M,10,FALSE))</f>
        <v>173.18838889077253</v>
      </c>
      <c r="E32" s="140">
        <f>IF(ISERROR(VLOOKUP($A32,'Allocate OPROC cost'!A:M,13,FALSE)),"-",VLOOKUP($A32,'Allocate OPROC cost'!A:M,13,FALSE))</f>
        <v>121.5052961673295</v>
      </c>
      <c r="F32" s="278">
        <f>IF(ISERROR(VLOOKUP($A32,'Allocate OPROC cost'!A:M,12,FALSE)),"-",VLOOKUP($A32,'Allocate OPROC cost'!A:M,12,FALSE))</f>
        <v>92.079577472233623</v>
      </c>
      <c r="G32" s="282"/>
      <c r="H32" s="388">
        <f>IF(ISERROR(VLOOKUP($A32,'Allocate OPROC cost'!A:AO,39,FALSE)),"-",VLOOKUP($A32,'Allocate OPROC cost'!A:AO,39,FALSE))</f>
        <v>110.60854467860757</v>
      </c>
      <c r="I32" s="389">
        <f>IF(ISERROR(VLOOKUP($A32,'Allocate OPROC cost'!A:AO,38,FALSE)),"-",VLOOKUP($A32,'Allocate OPROC cost'!A:AO,38,FALSE))</f>
        <v>173.18838889077253</v>
      </c>
      <c r="J32" s="389">
        <f>IF(ISERROR(VLOOKUP($A32,'Allocate OPROC cost'!A:AO,41,FALSE)),"-",VLOOKUP($A32,'Allocate OPROC cost'!A:AO,41,FALSE))</f>
        <v>121.45136789619576</v>
      </c>
      <c r="K32" s="390">
        <f>IF(ISERROR(VLOOKUP($A32,'Allocate OPROC cost'!A:AO,40,FALSE)),"-",VLOOKUP($A32,'Allocate OPROC cost'!A:AO,40,FALSE))</f>
        <v>92.079577472233623</v>
      </c>
      <c r="L32" s="405">
        <f t="shared" si="0"/>
        <v>1.0022346678177918E-3</v>
      </c>
      <c r="M32" s="406">
        <f t="shared" si="1"/>
        <v>0</v>
      </c>
      <c r="N32" s="406">
        <f t="shared" si="2"/>
        <v>-4.4383473671361084E-4</v>
      </c>
      <c r="O32" s="405">
        <f t="shared" si="3"/>
        <v>0</v>
      </c>
      <c r="P32" s="282"/>
      <c r="Q32" s="283">
        <f>IF(ISERROR(VLOOKUP($A32,'Front-loading'!$A:$AG,27,FALSE)),"-",VLOOKUP($A32,'Front-loading'!$A:$AG,27,FALSE))</f>
        <v>142.86494953880265</v>
      </c>
      <c r="R32" s="150">
        <f>IF(ISERROR(VLOOKUP($A32,'Front-loading'!$A:$AG,26,FALSE)),"-",VLOOKUP($A32,'Front-loading'!$A:$AG,26,FALSE))</f>
        <v>201.14622951187559</v>
      </c>
      <c r="S32" s="150">
        <f>IF(ISERROR(VLOOKUP($A32,'Front-loading'!$A:$AG,29,FALSE)),"-",VLOOKUP($A32,'Front-loading'!$A:$AG,29,FALSE))</f>
        <v>109.30623110657619</v>
      </c>
      <c r="T32" s="284">
        <f>IF(ISERROR(VLOOKUP($A32,'Front-loading'!$A:$AG,28,FALSE)),"-",VLOOKUP($A32,'Front-loading'!$A:$AG,28,FALSE))</f>
        <v>82.871619725010262</v>
      </c>
      <c r="U32" s="409">
        <f t="shared" si="4"/>
        <v>0.29162669985326795</v>
      </c>
      <c r="V32" s="410">
        <f t="shared" si="5"/>
        <v>0.16143022520254324</v>
      </c>
      <c r="W32" s="410">
        <f t="shared" si="6"/>
        <v>-9.9999999999999978E-2</v>
      </c>
      <c r="X32" s="411">
        <f t="shared" si="7"/>
        <v>-9.9999999999999978E-2</v>
      </c>
      <c r="Y32" s="282"/>
      <c r="Z32" s="152">
        <f>IF(ISERROR(VLOOKUP($A32,'Further adjustment'!$A:$BC,53,FALSE)),"-",VLOOKUP($A32,'Further adjustment'!$A:$BC,53,FALSE))</f>
        <v>142.86494953880265</v>
      </c>
      <c r="AA32" s="152">
        <f>IF(ISERROR(VLOOKUP($A32,'Further adjustment'!$A:$BC,52,FALSE)),"-",VLOOKUP($A32,'Further adjustment'!$A:$BC,52,FALSE))</f>
        <v>201.14622951187559</v>
      </c>
      <c r="AB32" s="152">
        <f>IF(ISERROR(VLOOKUP($A32,'Further adjustment'!$A:$BC,55,FALSE)),"-",VLOOKUP($A32,'Further adjustment'!$A:$BC,55,FALSE))</f>
        <v>108.93512569069776</v>
      </c>
      <c r="AC32" s="395">
        <f>IF(ISERROR(VLOOKUP($A32,'Further adjustment'!$A:$BC,54,FALSE)),"-",VLOOKUP($A32,'Further adjustment'!$A:$BC,54,FALSE))</f>
        <v>108.93512569069776</v>
      </c>
      <c r="AD32" s="415">
        <f t="shared" si="8"/>
        <v>0</v>
      </c>
      <c r="AE32" s="416">
        <f t="shared" si="9"/>
        <v>0</v>
      </c>
      <c r="AF32" s="416">
        <f t="shared" si="10"/>
        <v>-3.3950984506692095E-3</v>
      </c>
      <c r="AG32" s="416">
        <f t="shared" si="11"/>
        <v>0.31450460425623428</v>
      </c>
      <c r="AH32" s="282"/>
      <c r="AI32" s="330">
        <f>'Price Adjustments'!$G$7</f>
        <v>-6.1040909539734511E-2</v>
      </c>
      <c r="AJ32" s="447">
        <f>'Price Adjustments'!$G$90</f>
        <v>0</v>
      </c>
      <c r="AK32" s="335">
        <f t="shared" si="30"/>
        <v>134.14434307760587</v>
      </c>
      <c r="AL32" s="335">
        <f t="shared" si="31"/>
        <v>188.86808071198251</v>
      </c>
      <c r="AM32" s="335">
        <f t="shared" si="32"/>
        <v>102.28562653771228</v>
      </c>
      <c r="AN32" s="396">
        <f t="shared" si="33"/>
        <v>102.28562653771228</v>
      </c>
      <c r="AO32" s="419">
        <f t="shared" si="12"/>
        <v>-6.1040909539734511E-2</v>
      </c>
      <c r="AP32" s="420">
        <f t="shared" si="13"/>
        <v>-6.1040909539734511E-2</v>
      </c>
      <c r="AQ32" s="420">
        <f t="shared" si="14"/>
        <v>-6.10409095397344E-2</v>
      </c>
      <c r="AR32" s="421">
        <f t="shared" si="15"/>
        <v>-6.10409095397344E-2</v>
      </c>
      <c r="AS32" s="342">
        <f>'Price Adjustments'!$F$7</f>
        <v>-1.9478643833657161E-2</v>
      </c>
      <c r="AT32" s="247">
        <f>IF(ISERROR(VLOOKUP($A32,'14-15 tariff'!$A:$F,3,FALSE)*(1+$AS$6)),"-",VLOOKUP($A32,'14-15 tariff'!$A:$F,3,FALSE)*(1+$AS$6))</f>
        <v>131.38986172628995</v>
      </c>
      <c r="AU32" s="247">
        <f>IF(ISERROR(VLOOKUP($A32,'14-15 tariff'!$A:$F,4,FALSE)*(1+$AS$6)),"-",VLOOKUP($A32,'14-15 tariff'!$A:$F,4,FALSE)*(1+$AS$6))</f>
        <v>261.79920209641352</v>
      </c>
      <c r="AV32" s="247">
        <f>IF(ISERROR(VLOOKUP($A32,'14-15 tariff'!$A:$F,5,FALSE)*(1+$AS$6)),"-",VLOOKUP($A32,'14-15 tariff'!$A:$F,5,FALSE)*(1+$AS$6))</f>
        <v>97.071614260467939</v>
      </c>
      <c r="AW32" s="247">
        <f>IF(ISERROR(VLOOKUP($A32,'14-15 tariff'!$A:$F,6,FALSE)*(1+$AS$6)),"-",VLOOKUP($A32,'14-15 tariff'!$A:$F,6,FALSE)*(1+$AS$6))</f>
        <v>112.75995595912943</v>
      </c>
      <c r="AX32" s="282"/>
      <c r="AY32" s="464" t="s">
        <v>518</v>
      </c>
      <c r="AZ32" s="465" t="s">
        <v>518</v>
      </c>
      <c r="BA32" s="465" t="s">
        <v>518</v>
      </c>
      <c r="BB32" s="465" t="s">
        <v>518</v>
      </c>
      <c r="BC32" s="322">
        <f t="shared" si="16"/>
        <v>134.14434307760587</v>
      </c>
      <c r="BD32" s="322">
        <f t="shared" si="17"/>
        <v>188.86808071198251</v>
      </c>
      <c r="BE32" s="322">
        <f t="shared" si="18"/>
        <v>102.28562653771228</v>
      </c>
      <c r="BF32" s="323">
        <f t="shared" si="19"/>
        <v>102.28562653771228</v>
      </c>
      <c r="BG32" s="260">
        <f t="shared" si="20"/>
        <v>-6.1040909539734511E-2</v>
      </c>
      <c r="BH32" s="260">
        <f t="shared" si="21"/>
        <v>-6.1040909539734511E-2</v>
      </c>
      <c r="BI32" s="260">
        <f t="shared" si="22"/>
        <v>-6.10409095397344E-2</v>
      </c>
      <c r="BJ32" s="260">
        <f t="shared" si="23"/>
        <v>-6.10409095397344E-2</v>
      </c>
      <c r="BK32" s="282"/>
      <c r="BL32" s="467">
        <f>'Price Adjustments'!$C$65</f>
        <v>1.28279766640678E-2</v>
      </c>
      <c r="BM32" s="361">
        <f t="shared" si="24"/>
        <v>135.86514358022208</v>
      </c>
      <c r="BN32" s="361">
        <f t="shared" si="25"/>
        <v>191.29087604394309</v>
      </c>
      <c r="BO32" s="361">
        <f t="shared" si="26"/>
        <v>103.59774416800759</v>
      </c>
      <c r="BP32" s="470">
        <f t="shared" si="27"/>
        <v>103.59774416800759</v>
      </c>
      <c r="BQ32" s="282"/>
      <c r="BR32" s="524" t="str">
        <f>IF(COUNTIF('Manual adjustments'!$A:$A,A32)=1,"Y",IF(COUNTIF('Output for OPATT'!$B:$B,A32)=1,"BPT",""))</f>
        <v/>
      </c>
      <c r="BS32" s="361">
        <f>IF($BR32="",BM32,IF(AND($BR32="BPT",IFERROR(ISNUMBER(VLOOKUP($A32,'Output for OPATT'!$B:$G,3,FALSE)),FALSE)),VLOOKUP($A32,'Output for OPATT'!$B:$G,3,FALSE),IF(AND($BR32="Y",IFERROR(ISNUMBER(VLOOKUP($A32,'Manual adjustments'!$A:$O,12,FALSE)),FALSE)),VLOOKUP($A32,'Manual adjustments'!$A:$O,12,FALSE),BM32)))</f>
        <v>135.86514358022208</v>
      </c>
      <c r="BT32" s="361">
        <f>IF($BR32="",BN32,IF(AND($BR32="BPT",IFERROR(ISNUMBER(VLOOKUP($A32,'Output for OPATT'!$B:$G,4,FALSE)),FALSE)),VLOOKUP($A32,'Output for OPATT'!$B:$G,4,FALSE),IF(AND($BR32="Y",IFERROR(ISNUMBER(VLOOKUP($A32,'Manual adjustments'!$A:$O,13,FALSE)),FALSE)),VLOOKUP($A32,'Manual adjustments'!$A:$O,13,FALSE),BN32)))</f>
        <v>191.29087604394309</v>
      </c>
      <c r="BU32" s="361">
        <f>IF($BR32="",BO32,IF(AND($BR32="BPT",IFERROR(ISNUMBER(VLOOKUP($A32,'Output for OPATT'!$B:$G,5,FALSE)),FALSE)),VLOOKUP($A32,'Output for OPATT'!$B:$G,5,FALSE),IF(AND($BR32="Y",IFERROR(ISNUMBER(VLOOKUP($A32,'Manual adjustments'!$A:$O,14,FALSE)),FALSE)),VLOOKUP($A32,'Manual adjustments'!$A:$O,14,FALSE),BO32)))</f>
        <v>103.59774416800759</v>
      </c>
      <c r="BV32" s="361">
        <f>IF($BR32="",BP32,IF(AND($BR32="BPT",IFERROR(ISNUMBER(VLOOKUP($A32,'Output for OPATT'!$B:$G,6,FALSE)),FALSE)),VLOOKUP($A32,'Output for OPATT'!$B:$G,6,FALSE),IF(AND($BR32="Y",IFERROR(ISNUMBER(VLOOKUP($A32,'Manual adjustments'!$A:$O,15,FALSE)),FALSE)),VLOOKUP($A32,'Manual adjustments'!$A:$O,15,FALSE),BP32)))</f>
        <v>103.59774416800759</v>
      </c>
      <c r="BW32" s="367">
        <f>'Price Adjustments'!$D$65</f>
        <v>-5.1953270761125622E-4</v>
      </c>
      <c r="BX32" s="361">
        <f>IF(VLOOKUP($A32,'Post manual recon'!$A:$U,18,FALSE)=0,BS32,BS32*(1+$BW32))</f>
        <v>135.79455719430786</v>
      </c>
      <c r="BY32" s="361">
        <f>IF(VLOOKUP($A32,'Post manual recon'!$A:$U,19,FALSE)=0,BT32,BT32*(1+$BW32))</f>
        <v>191.19149417717065</v>
      </c>
      <c r="BZ32" s="361">
        <f>IF(VLOOKUP($A32,'Post manual recon'!$A:$U,20,FALSE)=0,BU32,BU32*(1+$BW32))</f>
        <v>103.54392175147757</v>
      </c>
      <c r="CA32" s="362">
        <f>IF(VLOOKUP($A32,'Post manual recon'!$A:$U,21,FALSE)=0,BV32,BV32*(1+$BW32))</f>
        <v>103.54392175147757</v>
      </c>
      <c r="CB32" s="678">
        <f t="shared" si="34"/>
        <v>-5.1953270761129211E-4</v>
      </c>
      <c r="CC32" s="679">
        <f t="shared" si="35"/>
        <v>-5.1953270761118109E-4</v>
      </c>
      <c r="CD32" s="679">
        <f t="shared" si="36"/>
        <v>-5.1953270761129211E-4</v>
      </c>
      <c r="CE32" s="679">
        <f t="shared" si="37"/>
        <v>-5.1953270761129211E-4</v>
      </c>
      <c r="CF32" s="282"/>
      <c r="CG32" s="371">
        <f t="shared" si="38"/>
        <v>136</v>
      </c>
      <c r="CH32" s="361">
        <f t="shared" si="39"/>
        <v>191</v>
      </c>
      <c r="CI32" s="361">
        <f t="shared" si="40"/>
        <v>104</v>
      </c>
      <c r="CJ32" s="362">
        <f t="shared" si="41"/>
        <v>104</v>
      </c>
      <c r="CM32" s="471"/>
      <c r="CN32" s="471"/>
      <c r="CO32" s="471"/>
      <c r="CP32" s="471"/>
    </row>
    <row r="33" spans="1:94" ht="16.5" customHeight="1">
      <c r="A33" s="280">
        <v>223</v>
      </c>
      <c r="B33" s="276" t="s">
        <v>60</v>
      </c>
      <c r="C33" s="277" t="str">
        <f>IF(ISERROR(VLOOKUP($A33,'Allocate OPROC cost'!A:M,11,FALSE)),"-",VLOOKUP($A33,'Allocate OPROC cost'!A:M,11,FALSE))</f>
        <v>-</v>
      </c>
      <c r="D33" s="140" t="str">
        <f>IF(ISERROR(VLOOKUP($A33,'Allocate OPROC cost'!A:M,10,FALSE)),"-",VLOOKUP($A33,'Allocate OPROC cost'!A:M,10,FALSE))</f>
        <v>-</v>
      </c>
      <c r="E33" s="140" t="str">
        <f>IF(ISERROR(VLOOKUP($A33,'Allocate OPROC cost'!A:M,13,FALSE)),"-",VLOOKUP($A33,'Allocate OPROC cost'!A:M,13,FALSE))</f>
        <v>-</v>
      </c>
      <c r="F33" s="278" t="str">
        <f>IF(ISERROR(VLOOKUP($A33,'Allocate OPROC cost'!A:M,12,FALSE)),"-",VLOOKUP($A33,'Allocate OPROC cost'!A:M,12,FALSE))</f>
        <v>-</v>
      </c>
      <c r="G33" s="282"/>
      <c r="H33" s="388" t="str">
        <f>IF(ISERROR(VLOOKUP($A33,'Allocate OPROC cost'!A:AO,39,FALSE)),"-",VLOOKUP($A33,'Allocate OPROC cost'!A:AO,39,FALSE))</f>
        <v>-</v>
      </c>
      <c r="I33" s="389" t="str">
        <f>IF(ISERROR(VLOOKUP($A33,'Allocate OPROC cost'!A:AO,38,FALSE)),"-",VLOOKUP($A33,'Allocate OPROC cost'!A:AO,38,FALSE))</f>
        <v>-</v>
      </c>
      <c r="J33" s="389" t="str">
        <f>IF(ISERROR(VLOOKUP($A33,'Allocate OPROC cost'!A:AO,41,FALSE)),"-",VLOOKUP($A33,'Allocate OPROC cost'!A:AO,41,FALSE))</f>
        <v>-</v>
      </c>
      <c r="K33" s="390" t="str">
        <f>IF(ISERROR(VLOOKUP($A33,'Allocate OPROC cost'!A:AO,40,FALSE)),"-",VLOOKUP($A33,'Allocate OPROC cost'!A:AO,40,FALSE))</f>
        <v>-</v>
      </c>
      <c r="L33" s="405" t="str">
        <f t="shared" si="0"/>
        <v>-</v>
      </c>
      <c r="M33" s="406" t="str">
        <f t="shared" si="1"/>
        <v>-</v>
      </c>
      <c r="N33" s="406" t="str">
        <f t="shared" si="2"/>
        <v>-</v>
      </c>
      <c r="O33" s="405" t="str">
        <f t="shared" si="3"/>
        <v>-</v>
      </c>
      <c r="P33" s="282"/>
      <c r="Q33" s="283" t="str">
        <f>IF(ISERROR(VLOOKUP($A33,'Front-loading'!$A:$AG,27,FALSE)),"-",VLOOKUP($A33,'Front-loading'!$A:$AG,27,FALSE))</f>
        <v>-</v>
      </c>
      <c r="R33" s="150" t="str">
        <f>IF(ISERROR(VLOOKUP($A33,'Front-loading'!$A:$AG,26,FALSE)),"-",VLOOKUP($A33,'Front-loading'!$A:$AG,26,FALSE))</f>
        <v>-</v>
      </c>
      <c r="S33" s="150" t="str">
        <f>IF(ISERROR(VLOOKUP($A33,'Front-loading'!$A:$AG,29,FALSE)),"-",VLOOKUP($A33,'Front-loading'!$A:$AG,29,FALSE))</f>
        <v>-</v>
      </c>
      <c r="T33" s="284" t="str">
        <f>IF(ISERROR(VLOOKUP($A33,'Front-loading'!$A:$AG,28,FALSE)),"-",VLOOKUP($A33,'Front-loading'!$A:$AG,28,FALSE))</f>
        <v>-</v>
      </c>
      <c r="U33" s="409" t="str">
        <f t="shared" si="4"/>
        <v>-</v>
      </c>
      <c r="V33" s="410" t="str">
        <f t="shared" si="5"/>
        <v>-</v>
      </c>
      <c r="W33" s="410" t="str">
        <f t="shared" si="6"/>
        <v>-</v>
      </c>
      <c r="X33" s="411" t="str">
        <f t="shared" si="7"/>
        <v>-</v>
      </c>
      <c r="Y33" s="282"/>
      <c r="Z33" s="152" t="str">
        <f>IF(ISERROR(VLOOKUP($A33,'Further adjustment'!$A:$BC,53,FALSE)),"-",VLOOKUP($A33,'Further adjustment'!$A:$BC,53,FALSE))</f>
        <v>-</v>
      </c>
      <c r="AA33" s="152" t="str">
        <f>IF(ISERROR(VLOOKUP($A33,'Further adjustment'!$A:$BC,52,FALSE)),"-",VLOOKUP($A33,'Further adjustment'!$A:$BC,52,FALSE))</f>
        <v>-</v>
      </c>
      <c r="AB33" s="152" t="str">
        <f>IF(ISERROR(VLOOKUP($A33,'Further adjustment'!$A:$BC,55,FALSE)),"-",VLOOKUP($A33,'Further adjustment'!$A:$BC,55,FALSE))</f>
        <v>-</v>
      </c>
      <c r="AC33" s="395" t="str">
        <f>IF(ISERROR(VLOOKUP($A33,'Further adjustment'!$A:$BC,54,FALSE)),"-",VLOOKUP($A33,'Further adjustment'!$A:$BC,54,FALSE))</f>
        <v>-</v>
      </c>
      <c r="AD33" s="415" t="str">
        <f t="shared" si="8"/>
        <v>-</v>
      </c>
      <c r="AE33" s="416" t="str">
        <f t="shared" si="9"/>
        <v>-</v>
      </c>
      <c r="AF33" s="416" t="str">
        <f t="shared" si="10"/>
        <v>-</v>
      </c>
      <c r="AG33" s="416" t="str">
        <f t="shared" si="11"/>
        <v>-</v>
      </c>
      <c r="AH33" s="282"/>
      <c r="AI33" s="330">
        <f>'Price Adjustments'!$G$7</f>
        <v>-6.1040909539734511E-2</v>
      </c>
      <c r="AJ33" s="447">
        <f>'Price Adjustments'!$G$90</f>
        <v>0</v>
      </c>
      <c r="AK33" s="335" t="str">
        <f t="shared" si="30"/>
        <v>-</v>
      </c>
      <c r="AL33" s="335" t="str">
        <f t="shared" si="31"/>
        <v>-</v>
      </c>
      <c r="AM33" s="335" t="str">
        <f t="shared" si="32"/>
        <v>-</v>
      </c>
      <c r="AN33" s="396" t="str">
        <f t="shared" si="33"/>
        <v>-</v>
      </c>
      <c r="AO33" s="419" t="str">
        <f t="shared" si="12"/>
        <v>-</v>
      </c>
      <c r="AP33" s="420" t="str">
        <f t="shared" si="13"/>
        <v>-</v>
      </c>
      <c r="AQ33" s="420" t="str">
        <f t="shared" si="14"/>
        <v>-</v>
      </c>
      <c r="AR33" s="421" t="str">
        <f t="shared" si="15"/>
        <v>-</v>
      </c>
      <c r="AS33" s="342">
        <f>'Price Adjustments'!$F$7</f>
        <v>-1.9478643833657161E-2</v>
      </c>
      <c r="AT33" s="247">
        <f>IF(ISERROR(VLOOKUP($A33,'14-15 tariff'!$A:$F,3,FALSE)*(1+$AS$6)),"-",VLOOKUP($A33,'14-15 tariff'!$A:$F,3,FALSE)*(1+$AS$6))</f>
        <v>207.87052750726468</v>
      </c>
      <c r="AU33" s="247">
        <f>IF(ISERROR(VLOOKUP($A33,'14-15 tariff'!$A:$F,4,FALSE)*(1+$AS$6)),"-",VLOOKUP($A33,'14-15 tariff'!$A:$F,4,FALSE)*(1+$AS$6))</f>
        <v>207.87052750726468</v>
      </c>
      <c r="AV33" s="247">
        <f>IF(ISERROR(VLOOKUP($A33,'14-15 tariff'!$A:$F,5,FALSE)*(1+$AS$6)),"-",VLOOKUP($A33,'14-15 tariff'!$A:$F,5,FALSE)*(1+$AS$6))</f>
        <v>166.68863054827827</v>
      </c>
      <c r="AW33" s="247">
        <f>IF(ISERROR(VLOOKUP($A33,'14-15 tariff'!$A:$F,6,FALSE)*(1+$AS$6)),"-",VLOOKUP($A33,'14-15 tariff'!$A:$F,6,FALSE)*(1+$AS$6))</f>
        <v>166.68863054827827</v>
      </c>
      <c r="AX33" s="282"/>
      <c r="AY33" s="460" t="s">
        <v>735</v>
      </c>
      <c r="AZ33" s="461" t="s">
        <v>735</v>
      </c>
      <c r="BA33" s="461" t="s">
        <v>735</v>
      </c>
      <c r="BB33" s="461" t="s">
        <v>735</v>
      </c>
      <c r="BC33" s="322">
        <f t="shared" si="16"/>
        <v>207.87052750726468</v>
      </c>
      <c r="BD33" s="322">
        <f t="shared" si="17"/>
        <v>207.87052750726468</v>
      </c>
      <c r="BE33" s="322">
        <f t="shared" si="18"/>
        <v>166.68863054827827</v>
      </c>
      <c r="BF33" s="323">
        <f t="shared" si="19"/>
        <v>166.68863054827827</v>
      </c>
      <c r="BG33" s="260" t="str">
        <f t="shared" si="20"/>
        <v>-</v>
      </c>
      <c r="BH33" s="260" t="str">
        <f t="shared" si="21"/>
        <v>-</v>
      </c>
      <c r="BI33" s="260" t="str">
        <f t="shared" si="22"/>
        <v>-</v>
      </c>
      <c r="BJ33" s="260" t="str">
        <f t="shared" si="23"/>
        <v>-</v>
      </c>
      <c r="BK33" s="282"/>
      <c r="BL33" s="467">
        <f>'Price Adjustments'!$C$65</f>
        <v>1.28279766640678E-2</v>
      </c>
      <c r="BM33" s="361">
        <f t="shared" si="24"/>
        <v>210.53708578327533</v>
      </c>
      <c r="BN33" s="361">
        <f t="shared" si="25"/>
        <v>210.53708578327533</v>
      </c>
      <c r="BO33" s="361">
        <f t="shared" si="26"/>
        <v>168.82690841111699</v>
      </c>
      <c r="BP33" s="470">
        <f t="shared" si="27"/>
        <v>168.82690841111699</v>
      </c>
      <c r="BQ33" s="282"/>
      <c r="BR33" s="524" t="str">
        <f>IF(COUNTIF('Manual adjustments'!$A:$A,A33)=1,"Y",IF(COUNTIF('Output for OPATT'!$B:$B,A33)=1,"BPT",""))</f>
        <v>BPT</v>
      </c>
      <c r="BS33" s="361">
        <f>IF($BR33="",BM33,IF(AND($BR33="BPT",IFERROR(ISNUMBER(VLOOKUP($A33,'Output for OPATT'!$B:$G,3,FALSE)),FALSE)),VLOOKUP($A33,'Output for OPATT'!$B:$G,3,FALSE),IF(AND($BR33="Y",IFERROR(ISNUMBER(VLOOKUP($A33,'Manual adjustments'!$A:$O,12,FALSE)),FALSE)),VLOOKUP($A33,'Manual adjustments'!$A:$O,12,FALSE),BM33)))</f>
        <v>210.53708578327533</v>
      </c>
      <c r="BT33" s="361">
        <f>IF($BR33="",BN33,IF(AND($BR33="BPT",IFERROR(ISNUMBER(VLOOKUP($A33,'Output for OPATT'!$B:$G,4,FALSE)),FALSE)),VLOOKUP($A33,'Output for OPATT'!$B:$G,4,FALSE),IF(AND($BR33="Y",IFERROR(ISNUMBER(VLOOKUP($A33,'Manual adjustments'!$A:$O,13,FALSE)),FALSE)),VLOOKUP($A33,'Manual adjustments'!$A:$O,13,FALSE),BN33)))</f>
        <v>210.53708578327533</v>
      </c>
      <c r="BU33" s="361">
        <f>IF($BR33="",BO33,IF(AND($BR33="BPT",IFERROR(ISNUMBER(VLOOKUP($A33,'Output for OPATT'!$B:$G,5,FALSE)),FALSE)),VLOOKUP($A33,'Output for OPATT'!$B:$G,5,FALSE),IF(AND($BR33="Y",IFERROR(ISNUMBER(VLOOKUP($A33,'Manual adjustments'!$A:$O,14,FALSE)),FALSE)),VLOOKUP($A33,'Manual adjustments'!$A:$O,14,FALSE),BO33)))</f>
        <v>167</v>
      </c>
      <c r="BV33" s="361">
        <f>IF($BR33="",BP33,IF(AND($BR33="BPT",IFERROR(ISNUMBER(VLOOKUP($A33,'Output for OPATT'!$B:$G,6,FALSE)),FALSE)),VLOOKUP($A33,'Output for OPATT'!$B:$G,6,FALSE),IF(AND($BR33="Y",IFERROR(ISNUMBER(VLOOKUP($A33,'Manual adjustments'!$A:$O,15,FALSE)),FALSE)),VLOOKUP($A33,'Manual adjustments'!$A:$O,15,FALSE),BP33)))</f>
        <v>167</v>
      </c>
      <c r="BW33" s="367">
        <f>'Price Adjustments'!$D$65</f>
        <v>-5.1953270761125622E-4</v>
      </c>
      <c r="BX33" s="361">
        <f>IF(VLOOKUP($A33,'Post manual recon'!$A:$U,18,FALSE)=0,BS33,BS33*(1+$BW33))</f>
        <v>210.42770488104574</v>
      </c>
      <c r="BY33" s="361">
        <f>IF(VLOOKUP($A33,'Post manual recon'!$A:$U,19,FALSE)=0,BT33,BT33*(1+$BW33))</f>
        <v>210.42770488104574</v>
      </c>
      <c r="BZ33" s="361">
        <f>IF(VLOOKUP($A33,'Post manual recon'!$A:$U,20,FALSE)=0,BU33,BU33*(1+$BW33))</f>
        <v>167</v>
      </c>
      <c r="CA33" s="362">
        <f>IF(VLOOKUP($A33,'Post manual recon'!$A:$U,21,FALSE)=0,BV33,BV33*(1+$BW33))</f>
        <v>167</v>
      </c>
      <c r="CB33" s="678">
        <f t="shared" si="34"/>
        <v>-5.1953270761140313E-4</v>
      </c>
      <c r="CC33" s="679">
        <f t="shared" si="35"/>
        <v>-5.1953270761140313E-4</v>
      </c>
      <c r="CD33" s="679">
        <f t="shared" si="36"/>
        <v>0</v>
      </c>
      <c r="CE33" s="679">
        <f t="shared" si="37"/>
        <v>0</v>
      </c>
      <c r="CF33" s="282"/>
      <c r="CG33" s="371">
        <f t="shared" si="38"/>
        <v>210</v>
      </c>
      <c r="CH33" s="361">
        <f t="shared" si="39"/>
        <v>210</v>
      </c>
      <c r="CI33" s="361">
        <f t="shared" si="40"/>
        <v>167</v>
      </c>
      <c r="CJ33" s="362">
        <f t="shared" si="41"/>
        <v>167</v>
      </c>
      <c r="CM33" s="471"/>
      <c r="CN33" s="471"/>
      <c r="CO33" s="471"/>
      <c r="CP33" s="471"/>
    </row>
    <row r="34" spans="1:94" ht="16.5" customHeight="1">
      <c r="A34" s="280">
        <v>251</v>
      </c>
      <c r="B34" s="276" t="s">
        <v>38</v>
      </c>
      <c r="C34" s="277">
        <f>IF(ISERROR(VLOOKUP($A34,'Allocate OPROC cost'!A:M,11,FALSE)),"-",VLOOKUP($A34,'Allocate OPROC cost'!A:M,11,FALSE))</f>
        <v>215.1371111939745</v>
      </c>
      <c r="D34" s="140">
        <f>IF(ISERROR(VLOOKUP($A34,'Allocate OPROC cost'!A:M,10,FALSE)),"-",VLOOKUP($A34,'Allocate OPROC cost'!A:M,10,FALSE))</f>
        <v>201.36659020053688</v>
      </c>
      <c r="E34" s="140">
        <f>IF(ISERROR(VLOOKUP($A34,'Allocate OPROC cost'!A:M,13,FALSE)),"-",VLOOKUP($A34,'Allocate OPROC cost'!A:M,13,FALSE))</f>
        <v>172.37614135652382</v>
      </c>
      <c r="F34" s="278">
        <f>IF(ISERROR(VLOOKUP($A34,'Allocate OPROC cost'!A:M,12,FALSE)),"-",VLOOKUP($A34,'Allocate OPROC cost'!A:M,12,FALSE))</f>
        <v>168.28376881056508</v>
      </c>
      <c r="G34" s="282"/>
      <c r="H34" s="388">
        <f>IF(ISERROR(VLOOKUP($A34,'Allocate OPROC cost'!A:AO,39,FALSE)),"-",VLOOKUP($A34,'Allocate OPROC cost'!A:AO,39,FALSE))</f>
        <v>214.93930214945027</v>
      </c>
      <c r="I34" s="389">
        <f>IF(ISERROR(VLOOKUP($A34,'Allocate OPROC cost'!A:AO,38,FALSE)),"-",VLOOKUP($A34,'Allocate OPROC cost'!A:AO,38,FALSE))</f>
        <v>201.36659020053688</v>
      </c>
      <c r="J34" s="389">
        <f>IF(ISERROR(VLOOKUP($A34,'Allocate OPROC cost'!A:AO,41,FALSE)),"-",VLOOKUP($A34,'Allocate OPROC cost'!A:AO,41,FALSE))</f>
        <v>172.37717383463036</v>
      </c>
      <c r="K34" s="390">
        <f>IF(ISERROR(VLOOKUP($A34,'Allocate OPROC cost'!A:AO,40,FALSE)),"-",VLOOKUP($A34,'Allocate OPROC cost'!A:AO,40,FALSE))</f>
        <v>168.28376881056508</v>
      </c>
      <c r="L34" s="405">
        <f t="shared" si="0"/>
        <v>-9.1945570630014295E-4</v>
      </c>
      <c r="M34" s="406">
        <f t="shared" si="1"/>
        <v>0</v>
      </c>
      <c r="N34" s="406">
        <f t="shared" si="2"/>
        <v>5.9896810451487426E-6</v>
      </c>
      <c r="O34" s="405">
        <f t="shared" si="3"/>
        <v>0</v>
      </c>
      <c r="P34" s="282"/>
      <c r="Q34" s="283">
        <f>IF(ISERROR(VLOOKUP($A34,'Front-loading'!$A:$AG,27,FALSE)),"-",VLOOKUP($A34,'Front-loading'!$A:$AG,27,FALSE))</f>
        <v>266.67249660359505</v>
      </c>
      <c r="R34" s="150">
        <f>IF(ISERROR(VLOOKUP($A34,'Front-loading'!$A:$AG,26,FALSE)),"-",VLOOKUP($A34,'Front-loading'!$A:$AG,26,FALSE))</f>
        <v>262.83154707101863</v>
      </c>
      <c r="S34" s="150">
        <f>IF(ISERROR(VLOOKUP($A34,'Front-loading'!$A:$AG,29,FALSE)),"-",VLOOKUP($A34,'Front-loading'!$A:$AG,29,FALSE))</f>
        <v>155.13945645116732</v>
      </c>
      <c r="T34" s="284">
        <f>IF(ISERROR(VLOOKUP($A34,'Front-loading'!$A:$AG,28,FALSE)),"-",VLOOKUP($A34,'Front-loading'!$A:$AG,28,FALSE))</f>
        <v>151.45539192950858</v>
      </c>
      <c r="U34" s="409">
        <f t="shared" si="4"/>
        <v>0.24068745890955756</v>
      </c>
      <c r="V34" s="410">
        <f t="shared" si="5"/>
        <v>0.30523910053435399</v>
      </c>
      <c r="W34" s="410">
        <f t="shared" si="6"/>
        <v>-9.9999999999999978E-2</v>
      </c>
      <c r="X34" s="411">
        <f t="shared" si="7"/>
        <v>-9.9999999999999978E-2</v>
      </c>
      <c r="Y34" s="282"/>
      <c r="Z34" s="152">
        <f>IF(ISERROR(VLOOKUP($A34,'Further adjustment'!$A:$BC,53,FALSE)),"-",VLOOKUP($A34,'Further adjustment'!$A:$BC,53,FALSE))</f>
        <v>266.34065336092505</v>
      </c>
      <c r="AA34" s="152">
        <f>IF(ISERROR(VLOOKUP($A34,'Further adjustment'!$A:$BC,52,FALSE)),"-",VLOOKUP($A34,'Further adjustment'!$A:$BC,52,FALSE))</f>
        <v>266.34065336092505</v>
      </c>
      <c r="AB34" s="152">
        <f>IF(ISERROR(VLOOKUP($A34,'Further adjustment'!$A:$BC,55,FALSE)),"-",VLOOKUP($A34,'Further adjustment'!$A:$BC,55,FALSE))</f>
        <v>154.75922317399792</v>
      </c>
      <c r="AC34" s="395">
        <f>IF(ISERROR(VLOOKUP($A34,'Further adjustment'!$A:$BC,54,FALSE)),"-",VLOOKUP($A34,'Further adjustment'!$A:$BC,54,FALSE))</f>
        <v>154.75922317399792</v>
      </c>
      <c r="AD34" s="415">
        <f t="shared" si="8"/>
        <v>-1.2443849549407249E-3</v>
      </c>
      <c r="AE34" s="416">
        <f t="shared" si="9"/>
        <v>1.3351160958460673E-2</v>
      </c>
      <c r="AF34" s="416">
        <f t="shared" si="10"/>
        <v>-2.4509127843249656E-3</v>
      </c>
      <c r="AG34" s="416">
        <f t="shared" si="11"/>
        <v>2.1813889901173278E-2</v>
      </c>
      <c r="AH34" s="282"/>
      <c r="AI34" s="330">
        <f>'Price Adjustments'!$G$7</f>
        <v>-6.1040909539734511E-2</v>
      </c>
      <c r="AJ34" s="447">
        <f>'Price Adjustments'!$G$90</f>
        <v>0</v>
      </c>
      <c r="AK34" s="335">
        <f t="shared" si="30"/>
        <v>250.08297763236703</v>
      </c>
      <c r="AL34" s="335">
        <f t="shared" si="31"/>
        <v>250.08297763236703</v>
      </c>
      <c r="AM34" s="335">
        <f t="shared" si="32"/>
        <v>145.31257943179432</v>
      </c>
      <c r="AN34" s="396">
        <f t="shared" si="33"/>
        <v>145.31257943179432</v>
      </c>
      <c r="AO34" s="419">
        <f t="shared" si="12"/>
        <v>-6.1040909539734511E-2</v>
      </c>
      <c r="AP34" s="420">
        <f t="shared" si="13"/>
        <v>-6.1040909539734511E-2</v>
      </c>
      <c r="AQ34" s="420">
        <f t="shared" si="14"/>
        <v>-6.1040909539734622E-2</v>
      </c>
      <c r="AR34" s="421">
        <f t="shared" si="15"/>
        <v>-6.1040909539734622E-2</v>
      </c>
      <c r="AS34" s="342">
        <f>'Price Adjustments'!$F$7</f>
        <v>-1.9478643833657161E-2</v>
      </c>
      <c r="AT34" s="247">
        <f>IF(ISERROR(VLOOKUP($A34,'14-15 tariff'!$A:$F,3,FALSE)*(1+$AS$6)),"-",VLOOKUP($A34,'14-15 tariff'!$A:$F,3,FALSE)*(1+$AS$6))</f>
        <v>238.26668954842131</v>
      </c>
      <c r="AU34" s="247">
        <f>IF(ISERROR(VLOOKUP($A34,'14-15 tariff'!$A:$F,4,FALSE)*(1+$AS$6)),"-",VLOOKUP($A34,'14-15 tariff'!$A:$F,4,FALSE)*(1+$AS$6))</f>
        <v>252.97450989091647</v>
      </c>
      <c r="AV34" s="247">
        <f>IF(ISERROR(VLOOKUP($A34,'14-15 tariff'!$A:$F,5,FALSE)*(1+$AS$6)),"-",VLOOKUP($A34,'14-15 tariff'!$A:$F,5,FALSE)*(1+$AS$6))</f>
        <v>151.98081020578314</v>
      </c>
      <c r="AW34" s="247">
        <f>IF(ISERROR(VLOOKUP($A34,'14-15 tariff'!$A:$F,6,FALSE)*(1+$AS$6)),"-",VLOOKUP($A34,'14-15 tariff'!$A:$F,6,FALSE)*(1+$AS$6))</f>
        <v>151.98081020578314</v>
      </c>
      <c r="AX34" s="282"/>
      <c r="AY34" s="464" t="s">
        <v>518</v>
      </c>
      <c r="AZ34" s="465" t="s">
        <v>518</v>
      </c>
      <c r="BA34" s="465" t="s">
        <v>518</v>
      </c>
      <c r="BB34" s="465" t="s">
        <v>518</v>
      </c>
      <c r="BC34" s="322">
        <f t="shared" si="16"/>
        <v>250.08297763236703</v>
      </c>
      <c r="BD34" s="322">
        <f t="shared" si="17"/>
        <v>250.08297763236703</v>
      </c>
      <c r="BE34" s="322">
        <f t="shared" si="18"/>
        <v>145.31257943179432</v>
      </c>
      <c r="BF34" s="323">
        <f t="shared" si="19"/>
        <v>145.31257943179432</v>
      </c>
      <c r="BG34" s="260">
        <f t="shared" si="20"/>
        <v>-6.1040909539734511E-2</v>
      </c>
      <c r="BH34" s="260">
        <f t="shared" si="21"/>
        <v>-6.1040909539734511E-2</v>
      </c>
      <c r="BI34" s="260">
        <f t="shared" si="22"/>
        <v>-6.1040909539734622E-2</v>
      </c>
      <c r="BJ34" s="260">
        <f t="shared" si="23"/>
        <v>-6.1040909539734622E-2</v>
      </c>
      <c r="BK34" s="282"/>
      <c r="BL34" s="467">
        <f>'Price Adjustments'!$C$65</f>
        <v>1.28279766640678E-2</v>
      </c>
      <c r="BM34" s="361">
        <f t="shared" si="24"/>
        <v>253.29103623351563</v>
      </c>
      <c r="BN34" s="361">
        <f t="shared" si="25"/>
        <v>253.29103623351563</v>
      </c>
      <c r="BO34" s="361">
        <f t="shared" si="26"/>
        <v>147.17664580974088</v>
      </c>
      <c r="BP34" s="470">
        <f t="shared" si="27"/>
        <v>147.17664580974088</v>
      </c>
      <c r="BQ34" s="282"/>
      <c r="BR34" s="524" t="str">
        <f>IF(COUNTIF('Manual adjustments'!$A:$A,A34)=1,"Y",IF(COUNTIF('Output for OPATT'!$B:$B,A34)=1,"BPT",""))</f>
        <v/>
      </c>
      <c r="BS34" s="361">
        <f>IF($BR34="",BM34,IF(AND($BR34="BPT",IFERROR(ISNUMBER(VLOOKUP($A34,'Output for OPATT'!$B:$G,3,FALSE)),FALSE)),VLOOKUP($A34,'Output for OPATT'!$B:$G,3,FALSE),IF(AND($BR34="Y",IFERROR(ISNUMBER(VLOOKUP($A34,'Manual adjustments'!$A:$O,12,FALSE)),FALSE)),VLOOKUP($A34,'Manual adjustments'!$A:$O,12,FALSE),BM34)))</f>
        <v>253.29103623351563</v>
      </c>
      <c r="BT34" s="361">
        <f>IF($BR34="",BN34,IF(AND($BR34="BPT",IFERROR(ISNUMBER(VLOOKUP($A34,'Output for OPATT'!$B:$G,4,FALSE)),FALSE)),VLOOKUP($A34,'Output for OPATT'!$B:$G,4,FALSE),IF(AND($BR34="Y",IFERROR(ISNUMBER(VLOOKUP($A34,'Manual adjustments'!$A:$O,13,FALSE)),FALSE)),VLOOKUP($A34,'Manual adjustments'!$A:$O,13,FALSE),BN34)))</f>
        <v>253.29103623351563</v>
      </c>
      <c r="BU34" s="361">
        <f>IF($BR34="",BO34,IF(AND($BR34="BPT",IFERROR(ISNUMBER(VLOOKUP($A34,'Output for OPATT'!$B:$G,5,FALSE)),FALSE)),VLOOKUP($A34,'Output for OPATT'!$B:$G,5,FALSE),IF(AND($BR34="Y",IFERROR(ISNUMBER(VLOOKUP($A34,'Manual adjustments'!$A:$O,14,FALSE)),FALSE)),VLOOKUP($A34,'Manual adjustments'!$A:$O,14,FALSE),BO34)))</f>
        <v>147.17664580974088</v>
      </c>
      <c r="BV34" s="361">
        <f>IF($BR34="",BP34,IF(AND($BR34="BPT",IFERROR(ISNUMBER(VLOOKUP($A34,'Output for OPATT'!$B:$G,6,FALSE)),FALSE)),VLOOKUP($A34,'Output for OPATT'!$B:$G,6,FALSE),IF(AND($BR34="Y",IFERROR(ISNUMBER(VLOOKUP($A34,'Manual adjustments'!$A:$O,15,FALSE)),FALSE)),VLOOKUP($A34,'Manual adjustments'!$A:$O,15,FALSE),BP34)))</f>
        <v>147.17664580974088</v>
      </c>
      <c r="BW34" s="367">
        <f>'Price Adjustments'!$D$65</f>
        <v>-5.1953270761125622E-4</v>
      </c>
      <c r="BX34" s="361">
        <f>IF(VLOOKUP($A34,'Post manual recon'!$A:$U,18,FALSE)=0,BS34,BS34*(1+$BW34))</f>
        <v>253.15944325564755</v>
      </c>
      <c r="BY34" s="361">
        <f>IF(VLOOKUP($A34,'Post manual recon'!$A:$U,19,FALSE)=0,BT34,BT34*(1+$BW34))</f>
        <v>253.15944325564755</v>
      </c>
      <c r="BZ34" s="361">
        <f>IF(VLOOKUP($A34,'Post manual recon'!$A:$U,20,FALSE)=0,BU34,BU34*(1+$BW34))</f>
        <v>147.10018272844619</v>
      </c>
      <c r="CA34" s="362">
        <f>IF(VLOOKUP($A34,'Post manual recon'!$A:$U,21,FALSE)=0,BV34,BV34*(1+$BW34))</f>
        <v>147.10018272844619</v>
      </c>
      <c r="CB34" s="678">
        <f t="shared" si="34"/>
        <v>-5.1953270761129211E-4</v>
      </c>
      <c r="CC34" s="679">
        <f t="shared" si="35"/>
        <v>-5.1953270761129211E-4</v>
      </c>
      <c r="CD34" s="679">
        <f t="shared" si="36"/>
        <v>-5.1953270761129211E-4</v>
      </c>
      <c r="CE34" s="679">
        <f t="shared" si="37"/>
        <v>-5.1953270761129211E-4</v>
      </c>
      <c r="CF34" s="282"/>
      <c r="CG34" s="371">
        <f t="shared" si="38"/>
        <v>253</v>
      </c>
      <c r="CH34" s="361">
        <f t="shared" si="39"/>
        <v>253</v>
      </c>
      <c r="CI34" s="361">
        <f t="shared" si="40"/>
        <v>147</v>
      </c>
      <c r="CJ34" s="362">
        <f t="shared" si="41"/>
        <v>147</v>
      </c>
      <c r="CM34" s="471"/>
      <c r="CN34" s="471"/>
      <c r="CO34" s="471"/>
      <c r="CP34" s="471"/>
    </row>
    <row r="35" spans="1:94" ht="16.5" customHeight="1">
      <c r="A35" s="280">
        <v>252</v>
      </c>
      <c r="B35" s="276" t="s">
        <v>39</v>
      </c>
      <c r="C35" s="277">
        <f>IF(ISERROR(VLOOKUP($A35,'Allocate OPROC cost'!A:M,11,FALSE)),"-",VLOOKUP($A35,'Allocate OPROC cost'!A:M,11,FALSE))</f>
        <v>325.77362558700327</v>
      </c>
      <c r="D35" s="140">
        <f>IF(ISERROR(VLOOKUP($A35,'Allocate OPROC cost'!A:M,10,FALSE)),"-",VLOOKUP($A35,'Allocate OPROC cost'!A:M,10,FALSE))</f>
        <v>198.55042717380655</v>
      </c>
      <c r="E35" s="140">
        <f>IF(ISERROR(VLOOKUP($A35,'Allocate OPROC cost'!A:M,13,FALSE)),"-",VLOOKUP($A35,'Allocate OPROC cost'!A:M,13,FALSE))</f>
        <v>214.50363129558184</v>
      </c>
      <c r="F35" s="278">
        <f>IF(ISERROR(VLOOKUP($A35,'Allocate OPROC cost'!A:M,12,FALSE)),"-",VLOOKUP($A35,'Allocate OPROC cost'!A:M,12,FALSE))</f>
        <v>230.73559522283315</v>
      </c>
      <c r="G35" s="282"/>
      <c r="H35" s="388">
        <f>IF(ISERROR(VLOOKUP($A35,'Allocate OPROC cost'!A:AO,39,FALSE)),"-",VLOOKUP($A35,'Allocate OPROC cost'!A:AO,39,FALSE))</f>
        <v>325.75387943157068</v>
      </c>
      <c r="I35" s="389">
        <f>IF(ISERROR(VLOOKUP($A35,'Allocate OPROC cost'!A:AO,38,FALSE)),"-",VLOOKUP($A35,'Allocate OPROC cost'!A:AO,38,FALSE))</f>
        <v>198.55042717380655</v>
      </c>
      <c r="J35" s="389">
        <f>IF(ISERROR(VLOOKUP($A35,'Allocate OPROC cost'!A:AO,41,FALSE)),"-",VLOOKUP($A35,'Allocate OPROC cost'!A:AO,41,FALSE))</f>
        <v>214.49986732330584</v>
      </c>
      <c r="K35" s="390">
        <f>IF(ISERROR(VLOOKUP($A35,'Allocate OPROC cost'!A:AO,40,FALSE)),"-",VLOOKUP($A35,'Allocate OPROC cost'!A:AO,40,FALSE))</f>
        <v>230.73559522283315</v>
      </c>
      <c r="L35" s="405">
        <f t="shared" si="0"/>
        <v>-6.0613118686325684E-5</v>
      </c>
      <c r="M35" s="406">
        <f t="shared" si="1"/>
        <v>0</v>
      </c>
      <c r="N35" s="406">
        <f t="shared" si="2"/>
        <v>-1.7547359237091165E-5</v>
      </c>
      <c r="O35" s="405">
        <f t="shared" si="3"/>
        <v>0</v>
      </c>
      <c r="P35" s="282"/>
      <c r="Q35" s="283">
        <f>IF(ISERROR(VLOOKUP($A35,'Front-loading'!$A:$AG,27,FALSE)),"-",VLOOKUP($A35,'Front-loading'!$A:$AG,27,FALSE))</f>
        <v>410.83178247253051</v>
      </c>
      <c r="R35" s="150">
        <f>IF(ISERROR(VLOOKUP($A35,'Front-loading'!$A:$AG,26,FALSE)),"-",VLOOKUP($A35,'Front-loading'!$A:$AG,26,FALSE))</f>
        <v>297.8256407607098</v>
      </c>
      <c r="S35" s="150">
        <f>IF(ISERROR(VLOOKUP($A35,'Front-loading'!$A:$AG,29,FALSE)),"-",VLOOKUP($A35,'Front-loading'!$A:$AG,29,FALSE))</f>
        <v>193.04988059097525</v>
      </c>
      <c r="T35" s="284">
        <f>IF(ISERROR(VLOOKUP($A35,'Front-loading'!$A:$AG,28,FALSE)),"-",VLOOKUP($A35,'Front-loading'!$A:$AG,28,FALSE))</f>
        <v>207.66203570054984</v>
      </c>
      <c r="U35" s="409">
        <f t="shared" si="4"/>
        <v>0.26117234026320069</v>
      </c>
      <c r="V35" s="410">
        <f t="shared" si="5"/>
        <v>0.49999999999999978</v>
      </c>
      <c r="W35" s="410">
        <f t="shared" si="6"/>
        <v>-9.9999999999999978E-2</v>
      </c>
      <c r="X35" s="411">
        <f t="shared" si="7"/>
        <v>-9.9999999999999978E-2</v>
      </c>
      <c r="Y35" s="282"/>
      <c r="Z35" s="152">
        <f>IF(ISERROR(VLOOKUP($A35,'Further adjustment'!$A:$BC,53,FALSE)),"-",VLOOKUP($A35,'Further adjustment'!$A:$BC,53,FALSE))</f>
        <v>399.8794872001742</v>
      </c>
      <c r="AA35" s="152">
        <f>IF(ISERROR(VLOOKUP($A35,'Further adjustment'!$A:$BC,52,FALSE)),"-",VLOOKUP($A35,'Further adjustment'!$A:$BC,52,FALSE))</f>
        <v>399.8794872001742</v>
      </c>
      <c r="AB35" s="152">
        <f>IF(ISERROR(VLOOKUP($A35,'Further adjustment'!$A:$BC,55,FALSE)),"-",VLOOKUP($A35,'Further adjustment'!$A:$BC,55,FALSE))</f>
        <v>193.04988059097525</v>
      </c>
      <c r="AC35" s="395">
        <f>IF(ISERROR(VLOOKUP($A35,'Further adjustment'!$A:$BC,54,FALSE)),"-",VLOOKUP($A35,'Further adjustment'!$A:$BC,54,FALSE))</f>
        <v>207.66203570054984</v>
      </c>
      <c r="AD35" s="415">
        <f t="shared" si="8"/>
        <v>-2.6658831520875892E-2</v>
      </c>
      <c r="AE35" s="416">
        <f t="shared" si="9"/>
        <v>0.34266306345819397</v>
      </c>
      <c r="AF35" s="416">
        <f t="shared" si="10"/>
        <v>0</v>
      </c>
      <c r="AG35" s="416">
        <f t="shared" si="11"/>
        <v>0</v>
      </c>
      <c r="AH35" s="282"/>
      <c r="AI35" s="330">
        <f>'Price Adjustments'!$G$7</f>
        <v>-6.1040909539734511E-2</v>
      </c>
      <c r="AJ35" s="447">
        <f>'Price Adjustments'!$G$90</f>
        <v>0</v>
      </c>
      <c r="AK35" s="335">
        <f t="shared" si="30"/>
        <v>375.47047959519296</v>
      </c>
      <c r="AL35" s="335">
        <f t="shared" si="31"/>
        <v>375.47047959519296</v>
      </c>
      <c r="AM35" s="335">
        <f t="shared" si="32"/>
        <v>181.26594029316499</v>
      </c>
      <c r="AN35" s="396">
        <f t="shared" si="33"/>
        <v>194.98615616451545</v>
      </c>
      <c r="AO35" s="419">
        <f t="shared" si="12"/>
        <v>-6.1040909539734511E-2</v>
      </c>
      <c r="AP35" s="420">
        <f t="shared" si="13"/>
        <v>-6.1040909539734511E-2</v>
      </c>
      <c r="AQ35" s="420">
        <f t="shared" si="14"/>
        <v>-6.1040909539734511E-2</v>
      </c>
      <c r="AR35" s="421">
        <f t="shared" si="15"/>
        <v>-6.1040909539734511E-2</v>
      </c>
      <c r="AS35" s="342">
        <f>'Price Adjustments'!$F$7</f>
        <v>-1.9478643833657161E-2</v>
      </c>
      <c r="AT35" s="247">
        <f>IF(ISERROR(VLOOKUP($A35,'14-15 tariff'!$A:$F,3,FALSE)*(1+$AS$6)),"-",VLOOKUP($A35,'14-15 tariff'!$A:$F,3,FALSE)*(1+$AS$6))</f>
        <v>365.73446585004586</v>
      </c>
      <c r="AU35" s="247">
        <f>IF(ISERROR(VLOOKUP($A35,'14-15 tariff'!$A:$F,4,FALSE)*(1+$AS$6)),"-",VLOOKUP($A35,'14-15 tariff'!$A:$F,4,FALSE)*(1+$AS$6))</f>
        <v>365.73446585004586</v>
      </c>
      <c r="AV35" s="247">
        <f>IF(ISERROR(VLOOKUP($A35,'14-15 tariff'!$A:$F,5,FALSE)*(1+$AS$6)),"-",VLOOKUP($A35,'14-15 tariff'!$A:$F,5,FALSE)*(1+$AS$6))</f>
        <v>172.57175868527634</v>
      </c>
      <c r="AW35" s="247">
        <f>IF(ISERROR(VLOOKUP($A35,'14-15 tariff'!$A:$F,6,FALSE)*(1+$AS$6)),"-",VLOOKUP($A35,'14-15 tariff'!$A:$F,6,FALSE)*(1+$AS$6))</f>
        <v>184.33801495927244</v>
      </c>
      <c r="AX35" s="282"/>
      <c r="AY35" s="464" t="s">
        <v>518</v>
      </c>
      <c r="AZ35" s="465" t="s">
        <v>518</v>
      </c>
      <c r="BA35" s="465" t="s">
        <v>518</v>
      </c>
      <c r="BB35" s="465" t="s">
        <v>518</v>
      </c>
      <c r="BC35" s="322">
        <f t="shared" si="16"/>
        <v>375.47047959519296</v>
      </c>
      <c r="BD35" s="322">
        <f t="shared" si="17"/>
        <v>375.47047959519296</v>
      </c>
      <c r="BE35" s="322">
        <f t="shared" si="18"/>
        <v>181.26594029316499</v>
      </c>
      <c r="BF35" s="323">
        <f t="shared" si="19"/>
        <v>194.98615616451545</v>
      </c>
      <c r="BG35" s="260">
        <f t="shared" si="20"/>
        <v>-6.1040909539734511E-2</v>
      </c>
      <c r="BH35" s="260">
        <f t="shared" si="21"/>
        <v>-6.1040909539734511E-2</v>
      </c>
      <c r="BI35" s="260">
        <f t="shared" si="22"/>
        <v>-6.1040909539734511E-2</v>
      </c>
      <c r="BJ35" s="260">
        <f t="shared" si="23"/>
        <v>-6.1040909539734511E-2</v>
      </c>
      <c r="BK35" s="282"/>
      <c r="BL35" s="467">
        <f>'Price Adjustments'!$C$65</f>
        <v>1.28279766640678E-2</v>
      </c>
      <c r="BM35" s="361">
        <f t="shared" si="24"/>
        <v>380.28700614548643</v>
      </c>
      <c r="BN35" s="361">
        <f t="shared" si="25"/>
        <v>380.28700614548643</v>
      </c>
      <c r="BO35" s="361">
        <f t="shared" si="26"/>
        <v>183.591215545236</v>
      </c>
      <c r="BP35" s="470">
        <f t="shared" si="27"/>
        <v>197.48743402561013</v>
      </c>
      <c r="BQ35" s="282"/>
      <c r="BR35" s="524" t="str">
        <f>IF(COUNTIF('Manual adjustments'!$A:$A,A35)=1,"Y",IF(COUNTIF('Output for OPATT'!$B:$B,A35)=1,"BPT",""))</f>
        <v/>
      </c>
      <c r="BS35" s="361">
        <f>IF($BR35="",BM35,IF(AND($BR35="BPT",IFERROR(ISNUMBER(VLOOKUP($A35,'Output for OPATT'!$B:$G,3,FALSE)),FALSE)),VLOOKUP($A35,'Output for OPATT'!$B:$G,3,FALSE),IF(AND($BR35="Y",IFERROR(ISNUMBER(VLOOKUP($A35,'Manual adjustments'!$A:$O,12,FALSE)),FALSE)),VLOOKUP($A35,'Manual adjustments'!$A:$O,12,FALSE),BM35)))</f>
        <v>380.28700614548643</v>
      </c>
      <c r="BT35" s="361">
        <f>IF($BR35="",BN35,IF(AND($BR35="BPT",IFERROR(ISNUMBER(VLOOKUP($A35,'Output for OPATT'!$B:$G,4,FALSE)),FALSE)),VLOOKUP($A35,'Output for OPATT'!$B:$G,4,FALSE),IF(AND($BR35="Y",IFERROR(ISNUMBER(VLOOKUP($A35,'Manual adjustments'!$A:$O,13,FALSE)),FALSE)),VLOOKUP($A35,'Manual adjustments'!$A:$O,13,FALSE),BN35)))</f>
        <v>380.28700614548643</v>
      </c>
      <c r="BU35" s="361">
        <f>IF($BR35="",BO35,IF(AND($BR35="BPT",IFERROR(ISNUMBER(VLOOKUP($A35,'Output for OPATT'!$B:$G,5,FALSE)),FALSE)),VLOOKUP($A35,'Output for OPATT'!$B:$G,5,FALSE),IF(AND($BR35="Y",IFERROR(ISNUMBER(VLOOKUP($A35,'Manual adjustments'!$A:$O,14,FALSE)),FALSE)),VLOOKUP($A35,'Manual adjustments'!$A:$O,14,FALSE),BO35)))</f>
        <v>183.591215545236</v>
      </c>
      <c r="BV35" s="361">
        <f>IF($BR35="",BP35,IF(AND($BR35="BPT",IFERROR(ISNUMBER(VLOOKUP($A35,'Output for OPATT'!$B:$G,6,FALSE)),FALSE)),VLOOKUP($A35,'Output for OPATT'!$B:$G,6,FALSE),IF(AND($BR35="Y",IFERROR(ISNUMBER(VLOOKUP($A35,'Manual adjustments'!$A:$O,15,FALSE)),FALSE)),VLOOKUP($A35,'Manual adjustments'!$A:$O,15,FALSE),BP35)))</f>
        <v>197.48743402561013</v>
      </c>
      <c r="BW35" s="367">
        <f>'Price Adjustments'!$D$65</f>
        <v>-5.1953270761125622E-4</v>
      </c>
      <c r="BX35" s="361">
        <f>IF(VLOOKUP($A35,'Post manual recon'!$A:$U,18,FALSE)=0,BS35,BS35*(1+$BW35))</f>
        <v>380.08943460751425</v>
      </c>
      <c r="BY35" s="361">
        <f>IF(VLOOKUP($A35,'Post manual recon'!$A:$U,19,FALSE)=0,BT35,BT35*(1+$BW35))</f>
        <v>380.08943460751425</v>
      </c>
      <c r="BZ35" s="361">
        <f>IF(VLOOKUP($A35,'Post manual recon'!$A:$U,20,FALSE)=0,BU35,BU35*(1+$BW35))</f>
        <v>183.49583390393013</v>
      </c>
      <c r="CA35" s="362">
        <f>IF(VLOOKUP($A35,'Post manual recon'!$A:$U,21,FALSE)=0,BV35,BV35*(1+$BW35))</f>
        <v>197.38483284429159</v>
      </c>
      <c r="CB35" s="678">
        <f t="shared" si="34"/>
        <v>-5.1953270761140313E-4</v>
      </c>
      <c r="CC35" s="679">
        <f t="shared" si="35"/>
        <v>-5.1953270761140313E-4</v>
      </c>
      <c r="CD35" s="679">
        <f t="shared" si="36"/>
        <v>-5.1953270761129211E-4</v>
      </c>
      <c r="CE35" s="679">
        <f t="shared" si="37"/>
        <v>-5.1953270761129211E-4</v>
      </c>
      <c r="CF35" s="282"/>
      <c r="CG35" s="371">
        <f t="shared" si="38"/>
        <v>380</v>
      </c>
      <c r="CH35" s="361">
        <f t="shared" si="39"/>
        <v>380</v>
      </c>
      <c r="CI35" s="361">
        <f t="shared" si="40"/>
        <v>183</v>
      </c>
      <c r="CJ35" s="362">
        <f t="shared" si="41"/>
        <v>197</v>
      </c>
      <c r="CM35" s="471"/>
      <c r="CN35" s="471"/>
      <c r="CO35" s="471"/>
      <c r="CP35" s="471"/>
    </row>
    <row r="36" spans="1:94" ht="16.5" customHeight="1">
      <c r="A36" s="280">
        <v>253</v>
      </c>
      <c r="B36" s="276" t="s">
        <v>40</v>
      </c>
      <c r="C36" s="277">
        <f>IF(ISERROR(VLOOKUP($A36,'Allocate OPROC cost'!A:M,11,FALSE)),"-",VLOOKUP($A36,'Allocate OPROC cost'!A:M,11,FALSE))</f>
        <v>297.22537983883086</v>
      </c>
      <c r="D36" s="140">
        <f>IF(ISERROR(VLOOKUP($A36,'Allocate OPROC cost'!A:M,10,FALSE)),"-",VLOOKUP($A36,'Allocate OPROC cost'!A:M,10,FALSE))</f>
        <v>213.61588239794895</v>
      </c>
      <c r="E36" s="140">
        <f>IF(ISERROR(VLOOKUP($A36,'Allocate OPROC cost'!A:M,13,FALSE)),"-",VLOOKUP($A36,'Allocate OPROC cost'!A:M,13,FALSE))</f>
        <v>241.73573627390229</v>
      </c>
      <c r="F36" s="278">
        <f>IF(ISERROR(VLOOKUP($A36,'Allocate OPROC cost'!A:M,12,FALSE)),"-",VLOOKUP($A36,'Allocate OPROC cost'!A:M,12,FALSE))</f>
        <v>161.32789653552373</v>
      </c>
      <c r="G36" s="282"/>
      <c r="H36" s="388">
        <f>IF(ISERROR(VLOOKUP($A36,'Allocate OPROC cost'!A:AO,39,FALSE)),"-",VLOOKUP($A36,'Allocate OPROC cost'!A:AO,39,FALSE))</f>
        <v>297.15450711287679</v>
      </c>
      <c r="I36" s="389">
        <f>IF(ISERROR(VLOOKUP($A36,'Allocate OPROC cost'!A:AO,38,FALSE)),"-",VLOOKUP($A36,'Allocate OPROC cost'!A:AO,38,FALSE))</f>
        <v>213.61588239794895</v>
      </c>
      <c r="J36" s="389">
        <f>IF(ISERROR(VLOOKUP($A36,'Allocate OPROC cost'!A:AO,41,FALSE)),"-",VLOOKUP($A36,'Allocate OPROC cost'!A:AO,41,FALSE))</f>
        <v>241.57823504571178</v>
      </c>
      <c r="K36" s="390">
        <f>IF(ISERROR(VLOOKUP($A36,'Allocate OPROC cost'!A:AO,40,FALSE)),"-",VLOOKUP($A36,'Allocate OPROC cost'!A:AO,40,FALSE))</f>
        <v>161.32789653552373</v>
      </c>
      <c r="L36" s="405">
        <f t="shared" si="0"/>
        <v>-2.3844775971859633E-4</v>
      </c>
      <c r="M36" s="406">
        <f t="shared" si="1"/>
        <v>0</v>
      </c>
      <c r="N36" s="406">
        <f t="shared" si="2"/>
        <v>-6.5154300567316081E-4</v>
      </c>
      <c r="O36" s="405">
        <f t="shared" si="3"/>
        <v>0</v>
      </c>
      <c r="P36" s="282"/>
      <c r="Q36" s="283">
        <f>IF(ISERROR(VLOOKUP($A36,'Front-loading'!$A:$AG,27,FALSE)),"-",VLOOKUP($A36,'Front-loading'!$A:$AG,27,FALSE))</f>
        <v>445.73176066931518</v>
      </c>
      <c r="R36" s="150">
        <f>IF(ISERROR(VLOOKUP($A36,'Front-loading'!$A:$AG,26,FALSE)),"-",VLOOKUP($A36,'Front-loading'!$A:$AG,26,FALSE))</f>
        <v>320.4238235969234</v>
      </c>
      <c r="S36" s="150">
        <f>IF(ISERROR(VLOOKUP($A36,'Front-loading'!$A:$AG,29,FALSE)),"-",VLOOKUP($A36,'Front-loading'!$A:$AG,29,FALSE))</f>
        <v>217.42041154114062</v>
      </c>
      <c r="T36" s="284">
        <f>IF(ISERROR(VLOOKUP($A36,'Front-loading'!$A:$AG,28,FALSE)),"-",VLOOKUP($A36,'Front-loading'!$A:$AG,28,FALSE))</f>
        <v>145.19510688197138</v>
      </c>
      <c r="U36" s="409">
        <f t="shared" si="4"/>
        <v>0.5</v>
      </c>
      <c r="V36" s="410">
        <f t="shared" si="5"/>
        <v>0.49999999999999978</v>
      </c>
      <c r="W36" s="410">
        <f t="shared" si="6"/>
        <v>-9.9999999999999867E-2</v>
      </c>
      <c r="X36" s="411">
        <f t="shared" si="7"/>
        <v>-9.9999999999999867E-2</v>
      </c>
      <c r="Y36" s="282"/>
      <c r="Z36" s="152">
        <f>IF(ISERROR(VLOOKUP($A36,'Further adjustment'!$A:$BC,53,FALSE)),"-",VLOOKUP($A36,'Further adjustment'!$A:$BC,53,FALSE))</f>
        <v>440.38761417390089</v>
      </c>
      <c r="AA36" s="152">
        <f>IF(ISERROR(VLOOKUP($A36,'Further adjustment'!$A:$BC,52,FALSE)),"-",VLOOKUP($A36,'Further adjustment'!$A:$BC,52,FALSE))</f>
        <v>479.85929534318171</v>
      </c>
      <c r="AB36" s="152">
        <f>IF(ISERROR(VLOOKUP($A36,'Further adjustment'!$A:$BC,55,FALSE)),"-",VLOOKUP($A36,'Further adjustment'!$A:$BC,55,FALSE))</f>
        <v>214.23788797205179</v>
      </c>
      <c r="AC36" s="395">
        <f>IF(ISERROR(VLOOKUP($A36,'Further adjustment'!$A:$BC,54,FALSE)),"-",VLOOKUP($A36,'Further adjustment'!$A:$BC,54,FALSE))</f>
        <v>224.0758002659941</v>
      </c>
      <c r="AD36" s="415">
        <f t="shared" si="8"/>
        <v>-1.1989602193457016E-2</v>
      </c>
      <c r="AE36" s="416">
        <f t="shared" si="9"/>
        <v>0.4975768341957616</v>
      </c>
      <c r="AF36" s="416">
        <f t="shared" si="10"/>
        <v>-1.4637648537826564E-2</v>
      </c>
      <c r="AG36" s="416">
        <f t="shared" si="11"/>
        <v>0.54327377194704352</v>
      </c>
      <c r="AH36" s="282"/>
      <c r="AI36" s="330">
        <f>'Price Adjustments'!$G$7</f>
        <v>-6.1040909539734511E-2</v>
      </c>
      <c r="AJ36" s="447">
        <f>'Price Adjustments'!$G$90</f>
        <v>0</v>
      </c>
      <c r="AK36" s="335">
        <f t="shared" si="30"/>
        <v>413.50595365469229</v>
      </c>
      <c r="AL36" s="335">
        <f t="shared" si="31"/>
        <v>450.56824750433782</v>
      </c>
      <c r="AM36" s="335">
        <f t="shared" si="32"/>
        <v>201.16061243236601</v>
      </c>
      <c r="AN36" s="396">
        <f t="shared" si="33"/>
        <v>210.39800961191395</v>
      </c>
      <c r="AO36" s="419">
        <f t="shared" si="12"/>
        <v>-6.1040909539734511E-2</v>
      </c>
      <c r="AP36" s="420">
        <f t="shared" si="13"/>
        <v>-6.1040909539734511E-2</v>
      </c>
      <c r="AQ36" s="420">
        <f t="shared" si="14"/>
        <v>-6.1040909539734511E-2</v>
      </c>
      <c r="AR36" s="421">
        <f t="shared" si="15"/>
        <v>-6.1040909539734511E-2</v>
      </c>
      <c r="AS36" s="342">
        <f>'Price Adjustments'!$F$7</f>
        <v>-1.9478643833657161E-2</v>
      </c>
      <c r="AT36" s="247">
        <f>IF(ISERROR(VLOOKUP($A36,'14-15 tariff'!$A:$F,3,FALSE)*(1+$AS$6)),"-",VLOOKUP($A36,'14-15 tariff'!$A:$F,3,FALSE)*(1+$AS$6))</f>
        <v>408.87740552136495</v>
      </c>
      <c r="AU36" s="247">
        <f>IF(ISERROR(VLOOKUP($A36,'14-15 tariff'!$A:$F,4,FALSE)*(1+$AS$6)),"-",VLOOKUP($A36,'14-15 tariff'!$A:$F,4,FALSE)*(1+$AS$6))</f>
        <v>408.87740552136495</v>
      </c>
      <c r="AV36" s="247">
        <f>IF(ISERROR(VLOOKUP($A36,'14-15 tariff'!$A:$F,5,FALSE)*(1+$AS$6)),"-",VLOOKUP($A36,'14-15 tariff'!$A:$F,5,FALSE)*(1+$AS$6))</f>
        <v>199.0458353017676</v>
      </c>
      <c r="AW36" s="247">
        <f>IF(ISERROR(VLOOKUP($A36,'14-15 tariff'!$A:$F,6,FALSE)*(1+$AS$6)),"-",VLOOKUP($A36,'14-15 tariff'!$A:$F,6,FALSE)*(1+$AS$6))</f>
        <v>207.87052750726468</v>
      </c>
      <c r="AX36" s="282"/>
      <c r="AY36" s="464" t="s">
        <v>518</v>
      </c>
      <c r="AZ36" s="465" t="s">
        <v>518</v>
      </c>
      <c r="BA36" s="465" t="s">
        <v>518</v>
      </c>
      <c r="BB36" s="465" t="s">
        <v>518</v>
      </c>
      <c r="BC36" s="322">
        <f t="shared" si="16"/>
        <v>413.50595365469229</v>
      </c>
      <c r="BD36" s="322">
        <f t="shared" si="17"/>
        <v>450.56824750433782</v>
      </c>
      <c r="BE36" s="322">
        <f t="shared" si="18"/>
        <v>201.16061243236601</v>
      </c>
      <c r="BF36" s="323">
        <f t="shared" si="19"/>
        <v>210.39800961191395</v>
      </c>
      <c r="BG36" s="260">
        <f t="shared" si="20"/>
        <v>-6.1040909539734511E-2</v>
      </c>
      <c r="BH36" s="260">
        <f t="shared" si="21"/>
        <v>-6.1040909539734511E-2</v>
      </c>
      <c r="BI36" s="260">
        <f t="shared" si="22"/>
        <v>-6.1040909539734511E-2</v>
      </c>
      <c r="BJ36" s="260">
        <f t="shared" si="23"/>
        <v>-6.1040909539734511E-2</v>
      </c>
      <c r="BK36" s="282"/>
      <c r="BL36" s="467">
        <f>'Price Adjustments'!$C$65</f>
        <v>1.28279766640678E-2</v>
      </c>
      <c r="BM36" s="361">
        <f t="shared" si="24"/>
        <v>418.81039837862778</v>
      </c>
      <c r="BN36" s="361">
        <f t="shared" si="25"/>
        <v>456.34812646889338</v>
      </c>
      <c r="BO36" s="361">
        <f t="shared" si="26"/>
        <v>203.74109607437799</v>
      </c>
      <c r="BP36" s="470">
        <f t="shared" si="27"/>
        <v>213.0969903693819</v>
      </c>
      <c r="BQ36" s="282"/>
      <c r="BR36" s="524" t="str">
        <f>IF(COUNTIF('Manual adjustments'!$A:$A,A36)=1,"Y",IF(COUNTIF('Output for OPATT'!$B:$B,A36)=1,"BPT",""))</f>
        <v/>
      </c>
      <c r="BS36" s="361">
        <f>IF($BR36="",BM36,IF(AND($BR36="BPT",IFERROR(ISNUMBER(VLOOKUP($A36,'Output for OPATT'!$B:$G,3,FALSE)),FALSE)),VLOOKUP($A36,'Output for OPATT'!$B:$G,3,FALSE),IF(AND($BR36="Y",IFERROR(ISNUMBER(VLOOKUP($A36,'Manual adjustments'!$A:$O,12,FALSE)),FALSE)),VLOOKUP($A36,'Manual adjustments'!$A:$O,12,FALSE),BM36)))</f>
        <v>418.81039837862778</v>
      </c>
      <c r="BT36" s="361">
        <f>IF($BR36="",BN36,IF(AND($BR36="BPT",IFERROR(ISNUMBER(VLOOKUP($A36,'Output for OPATT'!$B:$G,4,FALSE)),FALSE)),VLOOKUP($A36,'Output for OPATT'!$B:$G,4,FALSE),IF(AND($BR36="Y",IFERROR(ISNUMBER(VLOOKUP($A36,'Manual adjustments'!$A:$O,13,FALSE)),FALSE)),VLOOKUP($A36,'Manual adjustments'!$A:$O,13,FALSE),BN36)))</f>
        <v>456.34812646889338</v>
      </c>
      <c r="BU36" s="361">
        <f>IF($BR36="",BO36,IF(AND($BR36="BPT",IFERROR(ISNUMBER(VLOOKUP($A36,'Output for OPATT'!$B:$G,5,FALSE)),FALSE)),VLOOKUP($A36,'Output for OPATT'!$B:$G,5,FALSE),IF(AND($BR36="Y",IFERROR(ISNUMBER(VLOOKUP($A36,'Manual adjustments'!$A:$O,14,FALSE)),FALSE)),VLOOKUP($A36,'Manual adjustments'!$A:$O,14,FALSE),BO36)))</f>
        <v>203.74109607437799</v>
      </c>
      <c r="BV36" s="361">
        <f>IF($BR36="",BP36,IF(AND($BR36="BPT",IFERROR(ISNUMBER(VLOOKUP($A36,'Output for OPATT'!$B:$G,6,FALSE)),FALSE)),VLOOKUP($A36,'Output for OPATT'!$B:$G,6,FALSE),IF(AND($BR36="Y",IFERROR(ISNUMBER(VLOOKUP($A36,'Manual adjustments'!$A:$O,15,FALSE)),FALSE)),VLOOKUP($A36,'Manual adjustments'!$A:$O,15,FALSE),BP36)))</f>
        <v>213.0969903693819</v>
      </c>
      <c r="BW36" s="367">
        <f>'Price Adjustments'!$D$65</f>
        <v>-5.1953270761125622E-4</v>
      </c>
      <c r="BX36" s="361">
        <f>IF(VLOOKUP($A36,'Post manual recon'!$A:$U,18,FALSE)=0,BS36,BS36*(1+$BW36))</f>
        <v>418.59281267838236</v>
      </c>
      <c r="BY36" s="361">
        <f>IF(VLOOKUP($A36,'Post manual recon'!$A:$U,19,FALSE)=0,BT36,BT36*(1+$BW36))</f>
        <v>456.11103869113566</v>
      </c>
      <c r="BZ36" s="361">
        <f>IF(VLOOKUP($A36,'Post manual recon'!$A:$U,20,FALSE)=0,BU36,BU36*(1+$BW36))</f>
        <v>203.63524591108279</v>
      </c>
      <c r="CA36" s="362">
        <f>IF(VLOOKUP($A36,'Post manual recon'!$A:$U,21,FALSE)=0,BV36,BV36*(1+$BW36))</f>
        <v>212.98627951299147</v>
      </c>
      <c r="CB36" s="678">
        <f t="shared" si="34"/>
        <v>-5.1953270761129211E-4</v>
      </c>
      <c r="CC36" s="679">
        <f t="shared" si="35"/>
        <v>-5.1953270761129211E-4</v>
      </c>
      <c r="CD36" s="679">
        <f t="shared" si="36"/>
        <v>-5.1953270761118109E-4</v>
      </c>
      <c r="CE36" s="679">
        <f t="shared" si="37"/>
        <v>-5.1953270761129211E-4</v>
      </c>
      <c r="CF36" s="282"/>
      <c r="CG36" s="371">
        <f t="shared" si="38"/>
        <v>419</v>
      </c>
      <c r="CH36" s="361">
        <f t="shared" si="39"/>
        <v>456</v>
      </c>
      <c r="CI36" s="361">
        <f t="shared" si="40"/>
        <v>204</v>
      </c>
      <c r="CJ36" s="362">
        <f t="shared" si="41"/>
        <v>213</v>
      </c>
      <c r="CM36" s="471"/>
      <c r="CN36" s="471"/>
      <c r="CO36" s="471"/>
      <c r="CP36" s="471"/>
    </row>
    <row r="37" spans="1:94" ht="16.5" customHeight="1">
      <c r="A37" s="280">
        <v>257</v>
      </c>
      <c r="B37" s="276" t="s">
        <v>41</v>
      </c>
      <c r="C37" s="277">
        <f>IF(ISERROR(VLOOKUP($A37,'Allocate OPROC cost'!A:M,11,FALSE)),"-",VLOOKUP($A37,'Allocate OPROC cost'!A:M,11,FALSE))</f>
        <v>116.71244763939411</v>
      </c>
      <c r="D37" s="140">
        <f>IF(ISERROR(VLOOKUP($A37,'Allocate OPROC cost'!A:M,10,FALSE)),"-",VLOOKUP($A37,'Allocate OPROC cost'!A:M,10,FALSE))</f>
        <v>183.7305499212782</v>
      </c>
      <c r="E37" s="140">
        <f>IF(ISERROR(VLOOKUP($A37,'Allocate OPROC cost'!A:M,13,FALSE)),"-",VLOOKUP($A37,'Allocate OPROC cost'!A:M,13,FALSE))</f>
        <v>108.76254403649519</v>
      </c>
      <c r="F37" s="278">
        <f>IF(ISERROR(VLOOKUP($A37,'Allocate OPROC cost'!A:M,12,FALSE)),"-",VLOOKUP($A37,'Allocate OPROC cost'!A:M,12,FALSE))</f>
        <v>189.45086036388452</v>
      </c>
      <c r="G37" s="282"/>
      <c r="H37" s="388">
        <f>IF(ISERROR(VLOOKUP($A37,'Allocate OPROC cost'!A:AO,39,FALSE)),"-",VLOOKUP($A37,'Allocate OPROC cost'!A:AO,39,FALSE))</f>
        <v>116.59222856260705</v>
      </c>
      <c r="I37" s="389">
        <f>IF(ISERROR(VLOOKUP($A37,'Allocate OPROC cost'!A:AO,38,FALSE)),"-",VLOOKUP($A37,'Allocate OPROC cost'!A:AO,38,FALSE))</f>
        <v>183.7305499212782</v>
      </c>
      <c r="J37" s="389">
        <f>IF(ISERROR(VLOOKUP($A37,'Allocate OPROC cost'!A:AO,41,FALSE)),"-",VLOOKUP($A37,'Allocate OPROC cost'!A:AO,41,FALSE))</f>
        <v>108.56600504346071</v>
      </c>
      <c r="K37" s="390">
        <f>IF(ISERROR(VLOOKUP($A37,'Allocate OPROC cost'!A:AO,40,FALSE)),"-",VLOOKUP($A37,'Allocate OPROC cost'!A:AO,40,FALSE))</f>
        <v>189.45086036388452</v>
      </c>
      <c r="L37" s="405">
        <f t="shared" si="0"/>
        <v>-1.0300450313449616E-3</v>
      </c>
      <c r="M37" s="406">
        <f t="shared" si="1"/>
        <v>0</v>
      </c>
      <c r="N37" s="406">
        <f t="shared" si="2"/>
        <v>-1.807046670115886E-3</v>
      </c>
      <c r="O37" s="405">
        <f t="shared" si="3"/>
        <v>0</v>
      </c>
      <c r="P37" s="282"/>
      <c r="Q37" s="283">
        <f>IF(ISERROR(VLOOKUP($A37,'Front-loading'!$A:$AG,27,FALSE)),"-",VLOOKUP($A37,'Front-loading'!$A:$AG,27,FALSE))</f>
        <v>134.84876512644681</v>
      </c>
      <c r="R37" s="150">
        <f>IF(ISERROR(VLOOKUP($A37,'Front-loading'!$A:$AG,26,FALSE)),"-",VLOOKUP($A37,'Front-loading'!$A:$AG,26,FALSE))</f>
        <v>208.6235118063002</v>
      </c>
      <c r="S37" s="150">
        <f>IF(ISERROR(VLOOKUP($A37,'Front-loading'!$A:$AG,29,FALSE)),"-",VLOOKUP($A37,'Front-loading'!$A:$AG,29,FALSE))</f>
        <v>97.709404539114644</v>
      </c>
      <c r="T37" s="284">
        <f>IF(ISERROR(VLOOKUP($A37,'Front-loading'!$A:$AG,28,FALSE)),"-",VLOOKUP($A37,'Front-loading'!$A:$AG,28,FALSE))</f>
        <v>170.50577432749606</v>
      </c>
      <c r="U37" s="409">
        <f t="shared" si="4"/>
        <v>0.15658450643677746</v>
      </c>
      <c r="V37" s="410">
        <f t="shared" si="5"/>
        <v>0.13548624273800813</v>
      </c>
      <c r="W37" s="410">
        <f t="shared" si="6"/>
        <v>-9.9999999999999867E-2</v>
      </c>
      <c r="X37" s="411">
        <f t="shared" si="7"/>
        <v>-0.10000000000000009</v>
      </c>
      <c r="Y37" s="282"/>
      <c r="Z37" s="152">
        <f>IF(ISERROR(VLOOKUP($A37,'Further adjustment'!$A:$BC,53,FALSE)),"-",VLOOKUP($A37,'Further adjustment'!$A:$BC,53,FALSE))</f>
        <v>134.84876512644681</v>
      </c>
      <c r="AA37" s="152">
        <f>IF(ISERROR(VLOOKUP($A37,'Further adjustment'!$A:$BC,52,FALSE)),"-",VLOOKUP($A37,'Further adjustment'!$A:$BC,52,FALSE))</f>
        <v>208.6235118063002</v>
      </c>
      <c r="AB37" s="152">
        <f>IF(ISERROR(VLOOKUP($A37,'Further adjustment'!$A:$BC,55,FALSE)),"-",VLOOKUP($A37,'Further adjustment'!$A:$BC,55,FALSE))</f>
        <v>97.709404539114644</v>
      </c>
      <c r="AC37" s="395">
        <f>IF(ISERROR(VLOOKUP($A37,'Further adjustment'!$A:$BC,54,FALSE)),"-",VLOOKUP($A37,'Further adjustment'!$A:$BC,54,FALSE))</f>
        <v>170.50577432749606</v>
      </c>
      <c r="AD37" s="415">
        <f t="shared" si="8"/>
        <v>0</v>
      </c>
      <c r="AE37" s="416">
        <f t="shared" si="9"/>
        <v>0</v>
      </c>
      <c r="AF37" s="416">
        <f t="shared" si="10"/>
        <v>0</v>
      </c>
      <c r="AG37" s="416">
        <f t="shared" si="11"/>
        <v>0</v>
      </c>
      <c r="AH37" s="282"/>
      <c r="AI37" s="330">
        <f>'Price Adjustments'!$G$7</f>
        <v>-6.1040909539734511E-2</v>
      </c>
      <c r="AJ37" s="447">
        <f>'Price Adjustments'!$G$90</f>
        <v>0</v>
      </c>
      <c r="AK37" s="335">
        <f t="shared" si="30"/>
        <v>126.61747385281846</v>
      </c>
      <c r="AL37" s="335">
        <f t="shared" si="31"/>
        <v>195.88894289427009</v>
      </c>
      <c r="AM37" s="335">
        <f t="shared" si="32"/>
        <v>91.745133615461228</v>
      </c>
      <c r="AN37" s="396">
        <f t="shared" si="33"/>
        <v>160.09794678076898</v>
      </c>
      <c r="AO37" s="419">
        <f t="shared" si="12"/>
        <v>-6.1040909539734511E-2</v>
      </c>
      <c r="AP37" s="420">
        <f t="shared" si="13"/>
        <v>-6.1040909539734511E-2</v>
      </c>
      <c r="AQ37" s="420">
        <f t="shared" si="14"/>
        <v>-6.10409095397344E-2</v>
      </c>
      <c r="AR37" s="421">
        <f t="shared" si="15"/>
        <v>-6.1040909539734511E-2</v>
      </c>
      <c r="AS37" s="342">
        <f>'Price Adjustments'!$F$7</f>
        <v>-1.9478643833657161E-2</v>
      </c>
      <c r="AT37" s="247">
        <f>IF(ISERROR(VLOOKUP($A37,'14-15 tariff'!$A:$F,3,FALSE)*(1+$AS$6)),"-",VLOOKUP($A37,'14-15 tariff'!$A:$F,3,FALSE)*(1+$AS$6))</f>
        <v>130.4093403701236</v>
      </c>
      <c r="AU37" s="247">
        <f>IF(ISERROR(VLOOKUP($A37,'14-15 tariff'!$A:$F,4,FALSE)*(1+$AS$6)),"-",VLOOKUP($A37,'14-15 tariff'!$A:$F,4,FALSE)*(1+$AS$6))</f>
        <v>130.4093403701236</v>
      </c>
      <c r="AV37" s="247">
        <f>IF(ISERROR(VLOOKUP($A37,'14-15 tariff'!$A:$F,5,FALSE)*(1+$AS$6)),"-",VLOOKUP($A37,'14-15 tariff'!$A:$F,5,FALSE)*(1+$AS$6))</f>
        <v>88.246922054970852</v>
      </c>
      <c r="AW37" s="247">
        <f>IF(ISERROR(VLOOKUP($A37,'14-15 tariff'!$A:$F,6,FALSE)*(1+$AS$6)),"-",VLOOKUP($A37,'14-15 tariff'!$A:$F,6,FALSE)*(1+$AS$6))</f>
        <v>107.85734917829771</v>
      </c>
      <c r="AX37" s="282"/>
      <c r="AY37" s="464" t="s">
        <v>518</v>
      </c>
      <c r="AZ37" s="465" t="s">
        <v>518</v>
      </c>
      <c r="BA37" s="465" t="s">
        <v>518</v>
      </c>
      <c r="BB37" s="465" t="s">
        <v>518</v>
      </c>
      <c r="BC37" s="322">
        <f t="shared" si="16"/>
        <v>126.61747385281846</v>
      </c>
      <c r="BD37" s="322">
        <f t="shared" si="17"/>
        <v>195.88894289427009</v>
      </c>
      <c r="BE37" s="322">
        <f t="shared" si="18"/>
        <v>91.745133615461228</v>
      </c>
      <c r="BF37" s="323">
        <f t="shared" si="19"/>
        <v>160.09794678076898</v>
      </c>
      <c r="BG37" s="260">
        <f t="shared" si="20"/>
        <v>-6.1040909539734511E-2</v>
      </c>
      <c r="BH37" s="260">
        <f t="shared" si="21"/>
        <v>-6.1040909539734511E-2</v>
      </c>
      <c r="BI37" s="260">
        <f t="shared" si="22"/>
        <v>-6.10409095397344E-2</v>
      </c>
      <c r="BJ37" s="260">
        <f t="shared" si="23"/>
        <v>-6.1040909539734511E-2</v>
      </c>
      <c r="BK37" s="282"/>
      <c r="BL37" s="467">
        <f>'Price Adjustments'!$C$65</f>
        <v>1.28279766640678E-2</v>
      </c>
      <c r="BM37" s="361">
        <f t="shared" si="24"/>
        <v>128.24171985266563</v>
      </c>
      <c r="BN37" s="361">
        <f t="shared" si="25"/>
        <v>198.4018016824667</v>
      </c>
      <c r="BO37" s="361">
        <f t="shared" si="26"/>
        <v>92.92203804852214</v>
      </c>
      <c r="BP37" s="470">
        <f t="shared" si="27"/>
        <v>162.15167950603785</v>
      </c>
      <c r="BQ37" s="282"/>
      <c r="BR37" s="524" t="str">
        <f>IF(COUNTIF('Manual adjustments'!$A:$A,A37)=1,"Y",IF(COUNTIF('Output for OPATT'!$B:$B,A37)=1,"BPT",""))</f>
        <v/>
      </c>
      <c r="BS37" s="361">
        <f>IF($BR37="",BM37,IF(AND($BR37="BPT",IFERROR(ISNUMBER(VLOOKUP($A37,'Output for OPATT'!$B:$G,3,FALSE)),FALSE)),VLOOKUP($A37,'Output for OPATT'!$B:$G,3,FALSE),IF(AND($BR37="Y",IFERROR(ISNUMBER(VLOOKUP($A37,'Manual adjustments'!$A:$O,12,FALSE)),FALSE)),VLOOKUP($A37,'Manual adjustments'!$A:$O,12,FALSE),BM37)))</f>
        <v>128.24171985266563</v>
      </c>
      <c r="BT37" s="361">
        <f>IF($BR37="",BN37,IF(AND($BR37="BPT",IFERROR(ISNUMBER(VLOOKUP($A37,'Output for OPATT'!$B:$G,4,FALSE)),FALSE)),VLOOKUP($A37,'Output for OPATT'!$B:$G,4,FALSE),IF(AND($BR37="Y",IFERROR(ISNUMBER(VLOOKUP($A37,'Manual adjustments'!$A:$O,13,FALSE)),FALSE)),VLOOKUP($A37,'Manual adjustments'!$A:$O,13,FALSE),BN37)))</f>
        <v>198.4018016824667</v>
      </c>
      <c r="BU37" s="361">
        <f>IF($BR37="",BO37,IF(AND($BR37="BPT",IFERROR(ISNUMBER(VLOOKUP($A37,'Output for OPATT'!$B:$G,5,FALSE)),FALSE)),VLOOKUP($A37,'Output for OPATT'!$B:$G,5,FALSE),IF(AND($BR37="Y",IFERROR(ISNUMBER(VLOOKUP($A37,'Manual adjustments'!$A:$O,14,FALSE)),FALSE)),VLOOKUP($A37,'Manual adjustments'!$A:$O,14,FALSE),BO37)))</f>
        <v>92.92203804852214</v>
      </c>
      <c r="BV37" s="361">
        <f>IF($BR37="",BP37,IF(AND($BR37="BPT",IFERROR(ISNUMBER(VLOOKUP($A37,'Output for OPATT'!$B:$G,6,FALSE)),FALSE)),VLOOKUP($A37,'Output for OPATT'!$B:$G,6,FALSE),IF(AND($BR37="Y",IFERROR(ISNUMBER(VLOOKUP($A37,'Manual adjustments'!$A:$O,15,FALSE)),FALSE)),VLOOKUP($A37,'Manual adjustments'!$A:$O,15,FALSE),BP37)))</f>
        <v>162.15167950603785</v>
      </c>
      <c r="BW37" s="367">
        <f>'Price Adjustments'!$D$65</f>
        <v>-5.1953270761125622E-4</v>
      </c>
      <c r="BX37" s="361">
        <f>IF(VLOOKUP($A37,'Post manual recon'!$A:$U,18,FALSE)=0,BS37,BS37*(1+$BW37))</f>
        <v>128.17509408472185</v>
      </c>
      <c r="BY37" s="361">
        <f>IF(VLOOKUP($A37,'Post manual recon'!$A:$U,19,FALSE)=0,BT37,BT37*(1+$BW37))</f>
        <v>198.29872545724365</v>
      </c>
      <c r="BZ37" s="361">
        <f>IF(VLOOKUP($A37,'Post manual recon'!$A:$U,20,FALSE)=0,BU37,BU37*(1+$BW37))</f>
        <v>92.873762010498027</v>
      </c>
      <c r="CA37" s="362">
        <f>IF(VLOOKUP($A37,'Post manual recon'!$A:$U,21,FALSE)=0,BV37,BV37*(1+$BW37))</f>
        <v>162.06743640494037</v>
      </c>
      <c r="CB37" s="678">
        <f t="shared" si="34"/>
        <v>-5.1953270761118109E-4</v>
      </c>
      <c r="CC37" s="679">
        <f t="shared" si="35"/>
        <v>-5.1953270761129211E-4</v>
      </c>
      <c r="CD37" s="679">
        <f t="shared" si="36"/>
        <v>-5.1953270761129211E-4</v>
      </c>
      <c r="CE37" s="679">
        <f t="shared" si="37"/>
        <v>-5.1953270761129211E-4</v>
      </c>
      <c r="CF37" s="282"/>
      <c r="CG37" s="371">
        <f t="shared" si="38"/>
        <v>128</v>
      </c>
      <c r="CH37" s="361">
        <f t="shared" si="39"/>
        <v>198</v>
      </c>
      <c r="CI37" s="361">
        <f t="shared" si="40"/>
        <v>93</v>
      </c>
      <c r="CJ37" s="362">
        <f t="shared" si="41"/>
        <v>162</v>
      </c>
      <c r="CM37" s="471"/>
      <c r="CN37" s="471"/>
      <c r="CO37" s="471"/>
      <c r="CP37" s="471"/>
    </row>
    <row r="38" spans="1:94" ht="16.5" customHeight="1">
      <c r="A38" s="280">
        <v>258</v>
      </c>
      <c r="B38" s="276" t="s">
        <v>42</v>
      </c>
      <c r="C38" s="277">
        <f>IF(ISERROR(VLOOKUP($A38,'Allocate OPROC cost'!A:M,11,FALSE)),"-",VLOOKUP($A38,'Allocate OPROC cost'!A:M,11,FALSE))</f>
        <v>241.93144419760961</v>
      </c>
      <c r="D38" s="140">
        <f>IF(ISERROR(VLOOKUP($A38,'Allocate OPROC cost'!A:M,10,FALSE)),"-",VLOOKUP($A38,'Allocate OPROC cost'!A:M,10,FALSE))</f>
        <v>246.90772148464214</v>
      </c>
      <c r="E38" s="140">
        <f>IF(ISERROR(VLOOKUP($A38,'Allocate OPROC cost'!A:M,13,FALSE)),"-",VLOOKUP($A38,'Allocate OPROC cost'!A:M,13,FALSE))</f>
        <v>179.45642092942666</v>
      </c>
      <c r="F38" s="278">
        <f>IF(ISERROR(VLOOKUP($A38,'Allocate OPROC cost'!A:M,12,FALSE)),"-",VLOOKUP($A38,'Allocate OPROC cost'!A:M,12,FALSE))</f>
        <v>175.50602479327168</v>
      </c>
      <c r="G38" s="282"/>
      <c r="H38" s="388">
        <f>IF(ISERROR(VLOOKUP($A38,'Allocate OPROC cost'!A:AO,39,FALSE)),"-",VLOOKUP($A38,'Allocate OPROC cost'!A:AO,39,FALSE))</f>
        <v>233.60500024394346</v>
      </c>
      <c r="I38" s="389">
        <f>IF(ISERROR(VLOOKUP($A38,'Allocate OPROC cost'!A:AO,38,FALSE)),"-",VLOOKUP($A38,'Allocate OPROC cost'!A:AO,38,FALSE))</f>
        <v>246.90772148464214</v>
      </c>
      <c r="J38" s="389">
        <f>IF(ISERROR(VLOOKUP($A38,'Allocate OPROC cost'!A:AO,41,FALSE)),"-",VLOOKUP($A38,'Allocate OPROC cost'!A:AO,41,FALSE))</f>
        <v>173.52068422892819</v>
      </c>
      <c r="K38" s="390">
        <f>IF(ISERROR(VLOOKUP($A38,'Allocate OPROC cost'!A:AO,40,FALSE)),"-",VLOOKUP($A38,'Allocate OPROC cost'!A:AO,40,FALSE))</f>
        <v>175.50602479327168</v>
      </c>
      <c r="L38" s="405">
        <f t="shared" ref="L38:L61" si="42">IF(ISERROR(H38/C38-1),"-",H38/C38-1)</f>
        <v>-3.4416543005733047E-2</v>
      </c>
      <c r="M38" s="406">
        <f t="shared" ref="M38:M61" si="43">IF(ISERROR(I38/D38-1),"-",I38/D38-1)</f>
        <v>0</v>
      </c>
      <c r="N38" s="406">
        <f t="shared" ref="N38:N61" si="44">IF(ISERROR(J38/E38-1),"-",J38/E38-1)</f>
        <v>-3.3076201284727325E-2</v>
      </c>
      <c r="O38" s="405">
        <f t="shared" ref="O38:O61" si="45">IF(ISERROR(K38/F38-1),"-",K38/F38-1)</f>
        <v>0</v>
      </c>
      <c r="P38" s="282"/>
      <c r="Q38" s="283">
        <f>IF(ISERROR(VLOOKUP($A38,'Front-loading'!$A:$AG,27,FALSE)),"-",VLOOKUP($A38,'Front-loading'!$A:$AG,27,FALSE))</f>
        <v>295.38463076754135</v>
      </c>
      <c r="R38" s="150">
        <f>IF(ISERROR(VLOOKUP($A38,'Front-loading'!$A:$AG,26,FALSE)),"-",VLOOKUP($A38,'Front-loading'!$A:$AG,26,FALSE))</f>
        <v>305.22736688041135</v>
      </c>
      <c r="S38" s="150">
        <f>IF(ISERROR(VLOOKUP($A38,'Front-loading'!$A:$AG,29,FALSE)),"-",VLOOKUP($A38,'Front-loading'!$A:$AG,29,FALSE))</f>
        <v>156.1686158060354</v>
      </c>
      <c r="T38" s="284">
        <f>IF(ISERROR(VLOOKUP($A38,'Front-loading'!$A:$AG,28,FALSE)),"-",VLOOKUP($A38,'Front-loading'!$A:$AG,28,FALSE))</f>
        <v>157.95542231394452</v>
      </c>
      <c r="U38" s="409">
        <f t="shared" ref="U38:U61" si="46">IF(ISERROR(Q38/H38-1),"-",Q38/H38-1)</f>
        <v>0.26446193557108844</v>
      </c>
      <c r="V38" s="410">
        <f t="shared" ref="V38:V61" si="47">IF(ISERROR(R38/I38-1),"-",R38/I38-1)</f>
        <v>0.23620016840743774</v>
      </c>
      <c r="W38" s="410">
        <f t="shared" ref="W38:W61" si="48">IF(ISERROR(S38/J38-1),"-",S38/J38-1)</f>
        <v>-9.9999999999999756E-2</v>
      </c>
      <c r="X38" s="411">
        <f t="shared" ref="X38:X61" si="49">IF(ISERROR(T38/K38-1),"-",T38/K38-1)</f>
        <v>-9.9999999999999867E-2</v>
      </c>
      <c r="Y38" s="282"/>
      <c r="Z38" s="152">
        <f>IF(ISERROR(VLOOKUP($A38,'Further adjustment'!$A:$BC,53,FALSE)),"-",VLOOKUP($A38,'Further adjustment'!$A:$BC,53,FALSE))</f>
        <v>295.38463076754135</v>
      </c>
      <c r="AA38" s="152">
        <f>IF(ISERROR(VLOOKUP($A38,'Further adjustment'!$A:$BC,52,FALSE)),"-",VLOOKUP($A38,'Further adjustment'!$A:$BC,52,FALSE))</f>
        <v>305.22736688041135</v>
      </c>
      <c r="AB38" s="152">
        <f>IF(ISERROR(VLOOKUP($A38,'Further adjustment'!$A:$BC,55,FALSE)),"-",VLOOKUP($A38,'Further adjustment'!$A:$BC,55,FALSE))</f>
        <v>156.1686158060354</v>
      </c>
      <c r="AC38" s="395">
        <f>IF(ISERROR(VLOOKUP($A38,'Further adjustment'!$A:$BC,54,FALSE)),"-",VLOOKUP($A38,'Further adjustment'!$A:$BC,54,FALSE))</f>
        <v>180.07211896832376</v>
      </c>
      <c r="AD38" s="415">
        <f t="shared" ref="AD38:AD61" si="50">IF(ISERROR(Z38/Q38-1),"-",Z38/Q38-1)</f>
        <v>0</v>
      </c>
      <c r="AE38" s="416">
        <f t="shared" ref="AE38:AE61" si="51">IF(ISERROR(AA38/R38-1),"-",AA38/R38-1)</f>
        <v>0</v>
      </c>
      <c r="AF38" s="416">
        <f t="shared" ref="AF38:AF61" si="52">IF(ISERROR(AB38/S38-1),"-",AB38/S38-1)</f>
        <v>0</v>
      </c>
      <c r="AG38" s="416">
        <f t="shared" ref="AG38:AG61" si="53">IF(ISERROR(AC38/T38-1),"-",AC38/T38-1)</f>
        <v>0.14001859721169407</v>
      </c>
      <c r="AH38" s="282"/>
      <c r="AI38" s="330">
        <f>'Price Adjustments'!$G$7</f>
        <v>-6.1040909539734511E-2</v>
      </c>
      <c r="AJ38" s="447">
        <f>'Price Adjustments'!$G$90</f>
        <v>0</v>
      </c>
      <c r="AK38" s="335">
        <f t="shared" si="30"/>
        <v>277.35408424143196</v>
      </c>
      <c r="AL38" s="335">
        <f t="shared" si="31"/>
        <v>286.59601078961282</v>
      </c>
      <c r="AM38" s="335">
        <f t="shared" si="32"/>
        <v>146.63594145567365</v>
      </c>
      <c r="AN38" s="396">
        <f t="shared" si="33"/>
        <v>169.08035304374999</v>
      </c>
      <c r="AO38" s="419">
        <f t="shared" ref="AO38:AO61" si="54">IF(ISERROR(AK38/Z38-1),"-",AK38/Z38-1)</f>
        <v>-6.1040909539734622E-2</v>
      </c>
      <c r="AP38" s="420">
        <f t="shared" ref="AP38:AP61" si="55">IF(ISERROR(AL38/AA38-1),"-",AL38/AA38-1)</f>
        <v>-6.1040909539734511E-2</v>
      </c>
      <c r="AQ38" s="420">
        <f t="shared" ref="AQ38:AQ61" si="56">IF(ISERROR(AM38/AB38-1),"-",AM38/AB38-1)</f>
        <v>-6.1040909539734511E-2</v>
      </c>
      <c r="AR38" s="421">
        <f t="shared" ref="AR38:AR61" si="57">IF(ISERROR(AN38/AC38-1),"-",AN38/AC38-1)</f>
        <v>-6.1040909539734511E-2</v>
      </c>
      <c r="AS38" s="342">
        <f>'Price Adjustments'!$F$7</f>
        <v>-1.9478643833657161E-2</v>
      </c>
      <c r="AT38" s="247">
        <f>IF(ISERROR(VLOOKUP($A38,'14-15 tariff'!$A:$F,3,FALSE)*(1+$AS$6)),"-",VLOOKUP($A38,'14-15 tariff'!$A:$F,3,FALSE)*(1+$AS$6))</f>
        <v>281.4096292197404</v>
      </c>
      <c r="AU38" s="247">
        <f>IF(ISERROR(VLOOKUP($A38,'14-15 tariff'!$A:$F,4,FALSE)*(1+$AS$6)),"-",VLOOKUP($A38,'14-15 tariff'!$A:$F,4,FALSE)*(1+$AS$6))</f>
        <v>281.4096292197404</v>
      </c>
      <c r="AV38" s="247">
        <f>IF(ISERROR(VLOOKUP($A38,'14-15 tariff'!$A:$F,5,FALSE)*(1+$AS$6)),"-",VLOOKUP($A38,'14-15 tariff'!$A:$F,5,FALSE)*(1+$AS$6))</f>
        <v>148.05872478111777</v>
      </c>
      <c r="AW38" s="247">
        <f>IF(ISERROR(VLOOKUP($A38,'14-15 tariff'!$A:$F,6,FALSE)*(1+$AS$6)),"-",VLOOKUP($A38,'14-15 tariff'!$A:$F,6,FALSE)*(1+$AS$6))</f>
        <v>161.78602376744658</v>
      </c>
      <c r="AX38" s="282"/>
      <c r="AY38" s="464" t="s">
        <v>518</v>
      </c>
      <c r="AZ38" s="465" t="s">
        <v>518</v>
      </c>
      <c r="BA38" s="465" t="s">
        <v>518</v>
      </c>
      <c r="BB38" s="465" t="s">
        <v>518</v>
      </c>
      <c r="BC38" s="322">
        <f t="shared" ref="BC38:BC61" si="58">IF(AY38="Modelled",AK38,IF(AY38="Roll-over",AT38,"Error"))</f>
        <v>277.35408424143196</v>
      </c>
      <c r="BD38" s="322">
        <f t="shared" ref="BD38:BD61" si="59">IF(AZ38="Modelled",AL38,IF(AZ38="Roll-over",AU38,"Error"))</f>
        <v>286.59601078961282</v>
      </c>
      <c r="BE38" s="322">
        <f t="shared" ref="BE38:BE61" si="60">IF(BA38="Modelled",AM38,IF(BA38="Roll-over",AV38,"Error"))</f>
        <v>146.63594145567365</v>
      </c>
      <c r="BF38" s="323">
        <f t="shared" ref="BF38:BF61" si="61">IF(BB38="Modelled",AN38,IF(BB38="Roll-over",AW38,"Error"))</f>
        <v>169.08035304374999</v>
      </c>
      <c r="BG38" s="260">
        <f t="shared" ref="BG38:BG61" si="62">IF(ISERROR(BC38/Z38-1),"-",BC38/Z38-1)</f>
        <v>-6.1040909539734622E-2</v>
      </c>
      <c r="BH38" s="260">
        <f t="shared" ref="BH38:BH61" si="63">IF(ISERROR(BD38/AA38-1),"-",BD38/AA38-1)</f>
        <v>-6.1040909539734511E-2</v>
      </c>
      <c r="BI38" s="260">
        <f t="shared" ref="BI38:BI61" si="64">IF(ISERROR(BE38/AB38-1),"-",BE38/AB38-1)</f>
        <v>-6.1040909539734511E-2</v>
      </c>
      <c r="BJ38" s="260">
        <f t="shared" ref="BJ38:BJ61" si="65">IF(ISERROR(BF38/AC38-1),"-",BF38/AC38-1)</f>
        <v>-6.1040909539734511E-2</v>
      </c>
      <c r="BK38" s="282"/>
      <c r="BL38" s="467">
        <f>'Price Adjustments'!$C$65</f>
        <v>1.28279766640678E-2</v>
      </c>
      <c r="BM38" s="361">
        <f t="shared" ref="BM38:BM61" si="66">BC38*(1+$BL38)</f>
        <v>280.91197596176494</v>
      </c>
      <c r="BN38" s="361">
        <f t="shared" ref="BN38:BN61" si="67">BD38*(1+$BL38)</f>
        <v>290.2724577280369</v>
      </c>
      <c r="BO38" s="361">
        <f t="shared" ref="BO38:BO61" si="68">BE38*(1+$BL38)</f>
        <v>148.51698389078064</v>
      </c>
      <c r="BP38" s="470">
        <f t="shared" ref="BP38:BP61" si="69">BF38*(1+$BL38)</f>
        <v>171.24931186694755</v>
      </c>
      <c r="BQ38" s="282"/>
      <c r="BR38" s="524" t="str">
        <f>IF(COUNTIF('Manual adjustments'!$A:$A,A38)=1,"Y",IF(COUNTIF('Output for OPATT'!$B:$B,A38)=1,"BPT",""))</f>
        <v/>
      </c>
      <c r="BS38" s="361">
        <f>IF($BR38="",BM38,IF(AND($BR38="BPT",IFERROR(ISNUMBER(VLOOKUP($A38,'Output for OPATT'!$B:$G,3,FALSE)),FALSE)),VLOOKUP($A38,'Output for OPATT'!$B:$G,3,FALSE),IF(AND($BR38="Y",IFERROR(ISNUMBER(VLOOKUP($A38,'Manual adjustments'!$A:$O,12,FALSE)),FALSE)),VLOOKUP($A38,'Manual adjustments'!$A:$O,12,FALSE),BM38)))</f>
        <v>280.91197596176494</v>
      </c>
      <c r="BT38" s="361">
        <f>IF($BR38="",BN38,IF(AND($BR38="BPT",IFERROR(ISNUMBER(VLOOKUP($A38,'Output for OPATT'!$B:$G,4,FALSE)),FALSE)),VLOOKUP($A38,'Output for OPATT'!$B:$G,4,FALSE),IF(AND($BR38="Y",IFERROR(ISNUMBER(VLOOKUP($A38,'Manual adjustments'!$A:$O,13,FALSE)),FALSE)),VLOOKUP($A38,'Manual adjustments'!$A:$O,13,FALSE),BN38)))</f>
        <v>290.2724577280369</v>
      </c>
      <c r="BU38" s="361">
        <f>IF($BR38="",BO38,IF(AND($BR38="BPT",IFERROR(ISNUMBER(VLOOKUP($A38,'Output for OPATT'!$B:$G,5,FALSE)),FALSE)),VLOOKUP($A38,'Output for OPATT'!$B:$G,5,FALSE),IF(AND($BR38="Y",IFERROR(ISNUMBER(VLOOKUP($A38,'Manual adjustments'!$A:$O,14,FALSE)),FALSE)),VLOOKUP($A38,'Manual adjustments'!$A:$O,14,FALSE),BO38)))</f>
        <v>148.51698389078064</v>
      </c>
      <c r="BV38" s="361">
        <f>IF($BR38="",BP38,IF(AND($BR38="BPT",IFERROR(ISNUMBER(VLOOKUP($A38,'Output for OPATT'!$B:$G,6,FALSE)),FALSE)),VLOOKUP($A38,'Output for OPATT'!$B:$G,6,FALSE),IF(AND($BR38="Y",IFERROR(ISNUMBER(VLOOKUP($A38,'Manual adjustments'!$A:$O,15,FALSE)),FALSE)),VLOOKUP($A38,'Manual adjustments'!$A:$O,15,FALSE),BP38)))</f>
        <v>171.24931186694755</v>
      </c>
      <c r="BW38" s="367">
        <f>'Price Adjustments'!$D$65</f>
        <v>-5.1953270761125622E-4</v>
      </c>
      <c r="BX38" s="361">
        <f>IF(VLOOKUP($A38,'Post manual recon'!$A:$U,18,FALSE)=0,BS38,BS38*(1+$BW38))</f>
        <v>280.76603300229306</v>
      </c>
      <c r="BY38" s="361">
        <f>IF(VLOOKUP($A38,'Post manual recon'!$A:$U,19,FALSE)=0,BT38,BT38*(1+$BW38))</f>
        <v>290.12165169212847</v>
      </c>
      <c r="BZ38" s="361">
        <f>IF(VLOOKUP($A38,'Post manual recon'!$A:$U,20,FALSE)=0,BU38,BU38*(1+$BW38))</f>
        <v>148.4398244600136</v>
      </c>
      <c r="CA38" s="362">
        <f>IF(VLOOKUP($A38,'Post manual recon'!$A:$U,21,FALSE)=0,BV38,BV38*(1+$BW38))</f>
        <v>171.16034224827675</v>
      </c>
      <c r="CB38" s="678">
        <f t="shared" si="34"/>
        <v>-5.1953270761140313E-4</v>
      </c>
      <c r="CC38" s="679">
        <f t="shared" si="35"/>
        <v>-5.1953270761129211E-4</v>
      </c>
      <c r="CD38" s="679">
        <f t="shared" si="36"/>
        <v>-5.1953270761129211E-4</v>
      </c>
      <c r="CE38" s="679">
        <f t="shared" si="37"/>
        <v>-5.1953270761129211E-4</v>
      </c>
      <c r="CF38" s="282"/>
      <c r="CG38" s="371">
        <f t="shared" si="38"/>
        <v>281</v>
      </c>
      <c r="CH38" s="361">
        <f t="shared" si="39"/>
        <v>290</v>
      </c>
      <c r="CI38" s="361">
        <f t="shared" si="40"/>
        <v>148</v>
      </c>
      <c r="CJ38" s="362">
        <f t="shared" si="41"/>
        <v>171</v>
      </c>
      <c r="CM38" s="471"/>
      <c r="CN38" s="471"/>
      <c r="CO38" s="471"/>
      <c r="CP38" s="471"/>
    </row>
    <row r="39" spans="1:94" ht="16.5" customHeight="1">
      <c r="A39" s="280">
        <v>263</v>
      </c>
      <c r="B39" s="276" t="s">
        <v>61</v>
      </c>
      <c r="C39" s="277">
        <f>IF(ISERROR(VLOOKUP($A39,'Allocate OPROC cost'!A:M,11,FALSE)),"-",VLOOKUP($A39,'Allocate OPROC cost'!A:M,11,FALSE))</f>
        <v>105.56100027704241</v>
      </c>
      <c r="D39" s="140">
        <f>IF(ISERROR(VLOOKUP($A39,'Allocate OPROC cost'!A:M,10,FALSE)),"-",VLOOKUP($A39,'Allocate OPROC cost'!A:M,10,FALSE))</f>
        <v>56.248043659329582</v>
      </c>
      <c r="E39" s="140">
        <f>IF(ISERROR(VLOOKUP($A39,'Allocate OPROC cost'!A:M,13,FALSE)),"-",VLOOKUP($A39,'Allocate OPROC cost'!A:M,13,FALSE))</f>
        <v>75.096959361403691</v>
      </c>
      <c r="F39" s="278">
        <f>IF(ISERROR(VLOOKUP($A39,'Allocate OPROC cost'!A:M,12,FALSE)),"-",VLOOKUP($A39,'Allocate OPROC cost'!A:M,12,FALSE))</f>
        <v>110.32661526005923</v>
      </c>
      <c r="G39" s="282"/>
      <c r="H39" s="388">
        <f>IF(ISERROR(VLOOKUP($A39,'Allocate OPROC cost'!A:AO,39,FALSE)),"-",VLOOKUP($A39,'Allocate OPROC cost'!A:AO,39,FALSE))</f>
        <v>105.56100027704241</v>
      </c>
      <c r="I39" s="389">
        <f>IF(ISERROR(VLOOKUP($A39,'Allocate OPROC cost'!A:AO,38,FALSE)),"-",VLOOKUP($A39,'Allocate OPROC cost'!A:AO,38,FALSE))</f>
        <v>56.248043659329582</v>
      </c>
      <c r="J39" s="389">
        <f>IF(ISERROR(VLOOKUP($A39,'Allocate OPROC cost'!A:AO,41,FALSE)),"-",VLOOKUP($A39,'Allocate OPROC cost'!A:AO,41,FALSE))</f>
        <v>75.096959361403691</v>
      </c>
      <c r="K39" s="390">
        <f>IF(ISERROR(VLOOKUP($A39,'Allocate OPROC cost'!A:AO,40,FALSE)),"-",VLOOKUP($A39,'Allocate OPROC cost'!A:AO,40,FALSE))</f>
        <v>110.32661526005923</v>
      </c>
      <c r="L39" s="405">
        <f t="shared" si="42"/>
        <v>0</v>
      </c>
      <c r="M39" s="406">
        <f t="shared" si="43"/>
        <v>0</v>
      </c>
      <c r="N39" s="406">
        <f t="shared" si="44"/>
        <v>0</v>
      </c>
      <c r="O39" s="405">
        <f t="shared" si="45"/>
        <v>0</v>
      </c>
      <c r="P39" s="282"/>
      <c r="Q39" s="283">
        <f>IF(ISERROR(VLOOKUP($A39,'Front-loading'!$A:$AG,27,FALSE)),"-",VLOOKUP($A39,'Front-loading'!$A:$AG,27,FALSE))</f>
        <v>158.34150041556362</v>
      </c>
      <c r="R39" s="150">
        <f>IF(ISERROR(VLOOKUP($A39,'Front-loading'!$A:$AG,26,FALSE)),"-",VLOOKUP($A39,'Front-loading'!$A:$AG,26,FALSE))</f>
        <v>84.37206548899438</v>
      </c>
      <c r="S39" s="150">
        <f>IF(ISERROR(VLOOKUP($A39,'Front-loading'!$A:$AG,29,FALSE)),"-",VLOOKUP($A39,'Front-loading'!$A:$AG,29,FALSE))</f>
        <v>67.587263425263316</v>
      </c>
      <c r="T39" s="284">
        <f>IF(ISERROR(VLOOKUP($A39,'Front-loading'!$A:$AG,28,FALSE)),"-",VLOOKUP($A39,'Front-loading'!$A:$AG,28,FALSE))</f>
        <v>99.293953734053304</v>
      </c>
      <c r="U39" s="409">
        <f t="shared" si="46"/>
        <v>0.5</v>
      </c>
      <c r="V39" s="410">
        <f t="shared" si="47"/>
        <v>0.50000000000000022</v>
      </c>
      <c r="W39" s="410">
        <f t="shared" si="48"/>
        <v>-0.10000000000000009</v>
      </c>
      <c r="X39" s="411">
        <f t="shared" si="49"/>
        <v>-9.9999999999999978E-2</v>
      </c>
      <c r="Y39" s="282"/>
      <c r="Z39" s="152">
        <f>IF(ISERROR(VLOOKUP($A39,'Further adjustment'!$A:$BC,53,FALSE)),"-",VLOOKUP($A39,'Further adjustment'!$A:$BC,53,FALSE))</f>
        <v>210.95381879504387</v>
      </c>
      <c r="AA39" s="152">
        <f>IF(ISERROR(VLOOKUP($A39,'Further adjustment'!$A:$BC,52,FALSE)),"-",VLOOKUP($A39,'Further adjustment'!$A:$BC,52,FALSE))</f>
        <v>215.00411306294848</v>
      </c>
      <c r="AB39" s="152">
        <f>IF(ISERROR(VLOOKUP($A39,'Further adjustment'!$A:$BC,55,FALSE)),"-",VLOOKUP($A39,'Further adjustment'!$A:$BC,55,FALSE))</f>
        <v>98.166650574391468</v>
      </c>
      <c r="AC39" s="395">
        <f>IF(ISERROR(VLOOKUP($A39,'Further adjustment'!$A:$BC,54,FALSE)),"-",VLOOKUP($A39,'Further adjustment'!$A:$BC,54,FALSE))</f>
        <v>115.18213685261151</v>
      </c>
      <c r="AD39" s="415">
        <f t="shared" si="50"/>
        <v>0.33227118753706675</v>
      </c>
      <c r="AE39" s="416">
        <f t="shared" si="51"/>
        <v>1.5482855233761454</v>
      </c>
      <c r="AF39" s="416">
        <f t="shared" si="52"/>
        <v>0.4524430432509261</v>
      </c>
      <c r="AG39" s="416">
        <f t="shared" si="53"/>
        <v>0.16001158702082452</v>
      </c>
      <c r="AH39" s="282"/>
      <c r="AI39" s="330">
        <f>'Price Adjustments'!$G$7</f>
        <v>-6.1040909539734511E-2</v>
      </c>
      <c r="AJ39" s="447">
        <f>'Price Adjustments'!$G$90</f>
        <v>0</v>
      </c>
      <c r="AK39" s="335">
        <f t="shared" si="30"/>
        <v>198.07700582491407</v>
      </c>
      <c r="AL39" s="335">
        <f t="shared" si="31"/>
        <v>201.88006644680218</v>
      </c>
      <c r="AM39" s="335">
        <f t="shared" si="32"/>
        <v>92.174468936861317</v>
      </c>
      <c r="AN39" s="396">
        <f t="shared" si="33"/>
        <v>108.15131445639793</v>
      </c>
      <c r="AO39" s="419">
        <f t="shared" si="54"/>
        <v>-6.10409095397344E-2</v>
      </c>
      <c r="AP39" s="420">
        <f t="shared" si="55"/>
        <v>-6.1040909539734622E-2</v>
      </c>
      <c r="AQ39" s="420">
        <f t="shared" si="56"/>
        <v>-6.1040909539734511E-2</v>
      </c>
      <c r="AR39" s="421">
        <f t="shared" si="57"/>
        <v>-6.1040909539734511E-2</v>
      </c>
      <c r="AS39" s="342">
        <f>'Price Adjustments'!$F$7</f>
        <v>-1.9478643833657161E-2</v>
      </c>
      <c r="AT39" s="247">
        <f>IF(ISERROR(VLOOKUP($A39,'14-15 tariff'!$A:$F,3,FALSE)*(1+$AS$6)),"-",VLOOKUP($A39,'14-15 tariff'!$A:$F,3,FALSE)*(1+$AS$6))</f>
        <v>217.67574106892812</v>
      </c>
      <c r="AU39" s="247">
        <f>IF(ISERROR(VLOOKUP($A39,'14-15 tariff'!$A:$F,4,FALSE)*(1+$AS$6)),"-",VLOOKUP($A39,'14-15 tariff'!$A:$F,4,FALSE)*(1+$AS$6))</f>
        <v>219.63678378126079</v>
      </c>
      <c r="AV39" s="247">
        <f>IF(ISERROR(VLOOKUP($A39,'14-15 tariff'!$A:$F,5,FALSE)*(1+$AS$6)),"-",VLOOKUP($A39,'14-15 tariff'!$A:$F,5,FALSE)*(1+$AS$6))</f>
        <v>123.5456908769592</v>
      </c>
      <c r="AW39" s="247">
        <f>IF(ISERROR(VLOOKUP($A39,'14-15 tariff'!$A:$F,6,FALSE)*(1+$AS$6)),"-",VLOOKUP($A39,'14-15 tariff'!$A:$F,6,FALSE)*(1+$AS$6))</f>
        <v>123.5456908769592</v>
      </c>
      <c r="AX39" s="282"/>
      <c r="AY39" s="464" t="s">
        <v>518</v>
      </c>
      <c r="AZ39" s="465" t="s">
        <v>518</v>
      </c>
      <c r="BA39" s="465" t="s">
        <v>518</v>
      </c>
      <c r="BB39" s="465" t="s">
        <v>518</v>
      </c>
      <c r="BC39" s="322">
        <f t="shared" si="58"/>
        <v>198.07700582491407</v>
      </c>
      <c r="BD39" s="322">
        <f t="shared" si="59"/>
        <v>201.88006644680218</v>
      </c>
      <c r="BE39" s="322">
        <f t="shared" si="60"/>
        <v>92.174468936861317</v>
      </c>
      <c r="BF39" s="323">
        <f t="shared" si="61"/>
        <v>108.15131445639793</v>
      </c>
      <c r="BG39" s="260">
        <f t="shared" si="62"/>
        <v>-6.10409095397344E-2</v>
      </c>
      <c r="BH39" s="260">
        <f t="shared" si="63"/>
        <v>-6.1040909539734622E-2</v>
      </c>
      <c r="BI39" s="260">
        <f t="shared" si="64"/>
        <v>-6.1040909539734511E-2</v>
      </c>
      <c r="BJ39" s="260">
        <f t="shared" si="65"/>
        <v>-6.1040909539734511E-2</v>
      </c>
      <c r="BK39" s="282"/>
      <c r="BL39" s="467">
        <f>'Price Adjustments'!$C$65</f>
        <v>1.28279766640678E-2</v>
      </c>
      <c r="BM39" s="361">
        <f t="shared" si="66"/>
        <v>200.61793303332448</v>
      </c>
      <c r="BN39" s="361">
        <f t="shared" si="67"/>
        <v>204.46977922812221</v>
      </c>
      <c r="BO39" s="361">
        <f t="shared" si="68"/>
        <v>93.356880873406212</v>
      </c>
      <c r="BP39" s="470">
        <f t="shared" si="69"/>
        <v>109.53867699443285</v>
      </c>
      <c r="BQ39" s="282"/>
      <c r="BR39" s="524" t="str">
        <f>IF(COUNTIF('Manual adjustments'!$A:$A,A39)=1,"Y",IF(COUNTIF('Output for OPATT'!$B:$B,A39)=1,"BPT",""))</f>
        <v/>
      </c>
      <c r="BS39" s="361">
        <f>IF($BR39="",BM39,IF(AND($BR39="BPT",IFERROR(ISNUMBER(VLOOKUP($A39,'Output for OPATT'!$B:$G,3,FALSE)),FALSE)),VLOOKUP($A39,'Output for OPATT'!$B:$G,3,FALSE),IF(AND($BR39="Y",IFERROR(ISNUMBER(VLOOKUP($A39,'Manual adjustments'!$A:$O,12,FALSE)),FALSE)),VLOOKUP($A39,'Manual adjustments'!$A:$O,12,FALSE),BM39)))</f>
        <v>200.61793303332448</v>
      </c>
      <c r="BT39" s="361">
        <f>IF($BR39="",BN39,IF(AND($BR39="BPT",IFERROR(ISNUMBER(VLOOKUP($A39,'Output for OPATT'!$B:$G,4,FALSE)),FALSE)),VLOOKUP($A39,'Output for OPATT'!$B:$G,4,FALSE),IF(AND($BR39="Y",IFERROR(ISNUMBER(VLOOKUP($A39,'Manual adjustments'!$A:$O,13,FALSE)),FALSE)),VLOOKUP($A39,'Manual adjustments'!$A:$O,13,FALSE),BN39)))</f>
        <v>204.46977922812221</v>
      </c>
      <c r="BU39" s="361">
        <f>IF($BR39="",BO39,IF(AND($BR39="BPT",IFERROR(ISNUMBER(VLOOKUP($A39,'Output for OPATT'!$B:$G,5,FALSE)),FALSE)),VLOOKUP($A39,'Output for OPATT'!$B:$G,5,FALSE),IF(AND($BR39="Y",IFERROR(ISNUMBER(VLOOKUP($A39,'Manual adjustments'!$A:$O,14,FALSE)),FALSE)),VLOOKUP($A39,'Manual adjustments'!$A:$O,14,FALSE),BO39)))</f>
        <v>93.356880873406212</v>
      </c>
      <c r="BV39" s="361">
        <f>IF($BR39="",BP39,IF(AND($BR39="BPT",IFERROR(ISNUMBER(VLOOKUP($A39,'Output for OPATT'!$B:$G,6,FALSE)),FALSE)),VLOOKUP($A39,'Output for OPATT'!$B:$G,6,FALSE),IF(AND($BR39="Y",IFERROR(ISNUMBER(VLOOKUP($A39,'Manual adjustments'!$A:$O,15,FALSE)),FALSE)),VLOOKUP($A39,'Manual adjustments'!$A:$O,15,FALSE),BP39)))</f>
        <v>109.53867699443285</v>
      </c>
      <c r="BW39" s="367">
        <f>'Price Adjustments'!$D$65</f>
        <v>-5.1953270761125622E-4</v>
      </c>
      <c r="BX39" s="361">
        <f>IF(VLOOKUP($A39,'Post manual recon'!$A:$U,18,FALSE)=0,BS39,BS39*(1+$BW39))</f>
        <v>200.51370545538029</v>
      </c>
      <c r="BY39" s="361">
        <f>IF(VLOOKUP($A39,'Post manual recon'!$A:$U,19,FALSE)=0,BT39,BT39*(1+$BW39))</f>
        <v>204.36355049009515</v>
      </c>
      <c r="BZ39" s="361">
        <f>IF(VLOOKUP($A39,'Post manual recon'!$A:$U,20,FALSE)=0,BU39,BU39*(1+$BW39))</f>
        <v>93.30837892031191</v>
      </c>
      <c r="CA39" s="362">
        <f>IF(VLOOKUP($A39,'Post manual recon'!$A:$U,21,FALSE)=0,BV39,BV39*(1+$BW39))</f>
        <v>109.48176806898577</v>
      </c>
      <c r="CB39" s="678">
        <f t="shared" si="34"/>
        <v>-5.1953270761129211E-4</v>
      </c>
      <c r="CC39" s="679">
        <f t="shared" si="35"/>
        <v>-5.1953270761118109E-4</v>
      </c>
      <c r="CD39" s="679">
        <f t="shared" si="36"/>
        <v>-5.1953270761129211E-4</v>
      </c>
      <c r="CE39" s="679">
        <f t="shared" si="37"/>
        <v>-5.1953270761129211E-4</v>
      </c>
      <c r="CF39" s="282"/>
      <c r="CG39" s="371">
        <f t="shared" si="38"/>
        <v>201</v>
      </c>
      <c r="CH39" s="361">
        <f t="shared" si="39"/>
        <v>204</v>
      </c>
      <c r="CI39" s="361">
        <f t="shared" si="40"/>
        <v>93</v>
      </c>
      <c r="CJ39" s="362">
        <f t="shared" si="41"/>
        <v>109</v>
      </c>
      <c r="CM39" s="471"/>
      <c r="CN39" s="471"/>
      <c r="CO39" s="471"/>
      <c r="CP39" s="471"/>
    </row>
    <row r="40" spans="1:94" ht="16.5" customHeight="1">
      <c r="A40" s="280">
        <v>300</v>
      </c>
      <c r="B40" s="276" t="s">
        <v>43</v>
      </c>
      <c r="C40" s="277">
        <f>IF(ISERROR(VLOOKUP($A40,'Allocate OPROC cost'!A:M,11,FALSE)),"-",VLOOKUP($A40,'Allocate OPROC cost'!A:M,11,FALSE))</f>
        <v>180.05916009687351</v>
      </c>
      <c r="D40" s="140">
        <f>IF(ISERROR(VLOOKUP($A40,'Allocate OPROC cost'!A:M,10,FALSE)),"-",VLOOKUP($A40,'Allocate OPROC cost'!A:M,10,FALSE))</f>
        <v>228.31887872319854</v>
      </c>
      <c r="E40" s="140">
        <f>IF(ISERROR(VLOOKUP($A40,'Allocate OPROC cost'!A:M,13,FALSE)),"-",VLOOKUP($A40,'Allocate OPROC cost'!A:M,13,FALSE))</f>
        <v>136.92141186508758</v>
      </c>
      <c r="F40" s="278">
        <f>IF(ISERROR(VLOOKUP($A40,'Allocate OPROC cost'!A:M,12,FALSE)),"-",VLOOKUP($A40,'Allocate OPROC cost'!A:M,12,FALSE))</f>
        <v>155.32749375556651</v>
      </c>
      <c r="G40" s="282"/>
      <c r="H40" s="388">
        <f>IF(ISERROR(VLOOKUP($A40,'Allocate OPROC cost'!A:AO,39,FALSE)),"-",VLOOKUP($A40,'Allocate OPROC cost'!A:AO,39,FALSE))</f>
        <v>179.2735172877529</v>
      </c>
      <c r="I40" s="389">
        <f>IF(ISERROR(VLOOKUP($A40,'Allocate OPROC cost'!A:AO,38,FALSE)),"-",VLOOKUP($A40,'Allocate OPROC cost'!A:AO,38,FALSE))</f>
        <v>228.31887872319854</v>
      </c>
      <c r="J40" s="389">
        <f>IF(ISERROR(VLOOKUP($A40,'Allocate OPROC cost'!A:AO,41,FALSE)),"-",VLOOKUP($A40,'Allocate OPROC cost'!A:AO,41,FALSE))</f>
        <v>136.77007856299878</v>
      </c>
      <c r="K40" s="390">
        <f>IF(ISERROR(VLOOKUP($A40,'Allocate OPROC cost'!A:AO,40,FALSE)),"-",VLOOKUP($A40,'Allocate OPROC cost'!A:AO,40,FALSE))</f>
        <v>155.32749375556651</v>
      </c>
      <c r="L40" s="405">
        <f t="shared" si="42"/>
        <v>-4.3632482162969666E-3</v>
      </c>
      <c r="M40" s="406">
        <f t="shared" si="43"/>
        <v>0</v>
      </c>
      <c r="N40" s="406">
        <f t="shared" si="44"/>
        <v>-1.1052566580157519E-3</v>
      </c>
      <c r="O40" s="405">
        <f t="shared" si="45"/>
        <v>0</v>
      </c>
      <c r="P40" s="282"/>
      <c r="Q40" s="283">
        <f>IF(ISERROR(VLOOKUP($A40,'Front-loading'!$A:$AG,27,FALSE)),"-",VLOOKUP($A40,'Front-loading'!$A:$AG,27,FALSE))</f>
        <v>202.88945365926139</v>
      </c>
      <c r="R40" s="150">
        <f>IF(ISERROR(VLOOKUP($A40,'Front-loading'!$A:$AG,26,FALSE)),"-",VLOOKUP($A40,'Front-loading'!$A:$AG,26,FALSE))</f>
        <v>273.92024285655071</v>
      </c>
      <c r="S40" s="150">
        <f>IF(ISERROR(VLOOKUP($A40,'Front-loading'!$A:$AG,29,FALSE)),"-",VLOOKUP($A40,'Front-loading'!$A:$AG,29,FALSE))</f>
        <v>123.09307070669891</v>
      </c>
      <c r="T40" s="284">
        <f>IF(ISERROR(VLOOKUP($A40,'Front-loading'!$A:$AG,28,FALSE)),"-",VLOOKUP($A40,'Front-loading'!$A:$AG,28,FALSE))</f>
        <v>139.79474438000986</v>
      </c>
      <c r="U40" s="409">
        <f t="shared" si="46"/>
        <v>0.13173131608503241</v>
      </c>
      <c r="V40" s="410">
        <f t="shared" si="47"/>
        <v>0.19972664717154998</v>
      </c>
      <c r="W40" s="410">
        <f t="shared" si="48"/>
        <v>-9.9999999999999867E-2</v>
      </c>
      <c r="X40" s="411">
        <f t="shared" si="49"/>
        <v>-9.9999999999999978E-2</v>
      </c>
      <c r="Y40" s="282"/>
      <c r="Z40" s="152">
        <f>IF(ISERROR(VLOOKUP($A40,'Further adjustment'!$A:$BC,53,FALSE)),"-",VLOOKUP($A40,'Further adjustment'!$A:$BC,53,FALSE))</f>
        <v>202.88945365926139</v>
      </c>
      <c r="AA40" s="152">
        <f>IF(ISERROR(VLOOKUP($A40,'Further adjustment'!$A:$BC,52,FALSE)),"-",VLOOKUP($A40,'Further adjustment'!$A:$BC,52,FALSE))</f>
        <v>273.92024285655071</v>
      </c>
      <c r="AB40" s="152">
        <f>IF(ISERROR(VLOOKUP($A40,'Further adjustment'!$A:$BC,55,FALSE)),"-",VLOOKUP($A40,'Further adjustment'!$A:$BC,55,FALSE))</f>
        <v>123.09307070669891</v>
      </c>
      <c r="AC40" s="395">
        <f>IF(ISERROR(VLOOKUP($A40,'Further adjustment'!$A:$BC,54,FALSE)),"-",VLOOKUP($A40,'Further adjustment'!$A:$BC,54,FALSE))</f>
        <v>139.79474438000986</v>
      </c>
      <c r="AD40" s="415">
        <f t="shared" si="50"/>
        <v>0</v>
      </c>
      <c r="AE40" s="416">
        <f t="shared" si="51"/>
        <v>0</v>
      </c>
      <c r="AF40" s="416">
        <f t="shared" si="52"/>
        <v>0</v>
      </c>
      <c r="AG40" s="416">
        <f t="shared" si="53"/>
        <v>0</v>
      </c>
      <c r="AH40" s="282"/>
      <c r="AI40" s="330">
        <f>'Price Adjustments'!$G$7</f>
        <v>-6.1040909539734511E-2</v>
      </c>
      <c r="AJ40" s="447">
        <f>'Price Adjustments'!$G$90</f>
        <v>0</v>
      </c>
      <c r="AK40" s="335">
        <f t="shared" si="30"/>
        <v>190.50489687188025</v>
      </c>
      <c r="AL40" s="335">
        <f t="shared" si="31"/>
        <v>257.19990209124188</v>
      </c>
      <c r="AM40" s="335">
        <f t="shared" si="32"/>
        <v>115.57935771272315</v>
      </c>
      <c r="AN40" s="396">
        <f t="shared" si="33"/>
        <v>131.26154603417936</v>
      </c>
      <c r="AO40" s="419">
        <f t="shared" si="54"/>
        <v>-6.1040909539734622E-2</v>
      </c>
      <c r="AP40" s="420">
        <f t="shared" si="55"/>
        <v>-6.1040909539734511E-2</v>
      </c>
      <c r="AQ40" s="420">
        <f t="shared" si="56"/>
        <v>-6.1040909539734511E-2</v>
      </c>
      <c r="AR40" s="421">
        <f t="shared" si="57"/>
        <v>-6.1040909539734511E-2</v>
      </c>
      <c r="AS40" s="342">
        <f>'Price Adjustments'!$F$7</f>
        <v>-1.9478643833657161E-2</v>
      </c>
      <c r="AT40" s="247">
        <f>IF(ISERROR(VLOOKUP($A40,'14-15 tariff'!$A:$F,3,FALSE)*(1+$AS$6)),"-",VLOOKUP($A40,'14-15 tariff'!$A:$F,3,FALSE)*(1+$AS$6))</f>
        <v>174.53280139760903</v>
      </c>
      <c r="AU40" s="247">
        <f>IF(ISERROR(VLOOKUP($A40,'14-15 tariff'!$A:$F,4,FALSE)*(1+$AS$6)),"-",VLOOKUP($A40,'14-15 tariff'!$A:$F,4,FALSE)*(1+$AS$6))</f>
        <v>228.46147598675788</v>
      </c>
      <c r="AV40" s="247">
        <f>IF(ISERROR(VLOOKUP($A40,'14-15 tariff'!$A:$F,5,FALSE)*(1+$AS$6)),"-",VLOOKUP($A40,'14-15 tariff'!$A:$F,5,FALSE)*(1+$AS$6))</f>
        <v>99.032656972800623</v>
      </c>
      <c r="AW40" s="247">
        <f>IF(ISERROR(VLOOKUP($A40,'14-15 tariff'!$A:$F,6,FALSE)*(1+$AS$6)),"-",VLOOKUP($A40,'14-15 tariff'!$A:$F,6,FALSE)*(1+$AS$6))</f>
        <v>197.0847925894349</v>
      </c>
      <c r="AX40" s="282"/>
      <c r="AY40" s="464" t="s">
        <v>518</v>
      </c>
      <c r="AZ40" s="465" t="s">
        <v>518</v>
      </c>
      <c r="BA40" s="465" t="s">
        <v>518</v>
      </c>
      <c r="BB40" s="465" t="s">
        <v>518</v>
      </c>
      <c r="BC40" s="322">
        <f t="shared" si="58"/>
        <v>190.50489687188025</v>
      </c>
      <c r="BD40" s="322">
        <f t="shared" si="59"/>
        <v>257.19990209124188</v>
      </c>
      <c r="BE40" s="322">
        <f t="shared" si="60"/>
        <v>115.57935771272315</v>
      </c>
      <c r="BF40" s="323">
        <f t="shared" si="61"/>
        <v>131.26154603417936</v>
      </c>
      <c r="BG40" s="260">
        <f t="shared" si="62"/>
        <v>-6.1040909539734622E-2</v>
      </c>
      <c r="BH40" s="260">
        <f t="shared" si="63"/>
        <v>-6.1040909539734511E-2</v>
      </c>
      <c r="BI40" s="260">
        <f t="shared" si="64"/>
        <v>-6.1040909539734511E-2</v>
      </c>
      <c r="BJ40" s="260">
        <f t="shared" si="65"/>
        <v>-6.1040909539734511E-2</v>
      </c>
      <c r="BK40" s="282"/>
      <c r="BL40" s="467">
        <f>'Price Adjustments'!$C$65</f>
        <v>1.28279766640678E-2</v>
      </c>
      <c r="BM40" s="361">
        <f t="shared" si="66"/>
        <v>192.94868924334335</v>
      </c>
      <c r="BN40" s="361">
        <f t="shared" si="67"/>
        <v>260.49925643326884</v>
      </c>
      <c r="BO40" s="361">
        <f t="shared" si="68"/>
        <v>117.06200701630991</v>
      </c>
      <c r="BP40" s="470">
        <f t="shared" si="69"/>
        <v>132.94536608359527</v>
      </c>
      <c r="BQ40" s="282"/>
      <c r="BR40" s="524" t="str">
        <f>IF(COUNTIF('Manual adjustments'!$A:$A,A40)=1,"Y",IF(COUNTIF('Output for OPATT'!$B:$B,A40)=1,"BPT",""))</f>
        <v>Y</v>
      </c>
      <c r="BS40" s="361">
        <f>IF($BR40="",BM40,IF(AND($BR40="BPT",IFERROR(ISNUMBER(VLOOKUP($A40,'Output for OPATT'!$B:$G,3,FALSE)),FALSE)),VLOOKUP($A40,'Output for OPATT'!$B:$G,3,FALSE),IF(AND($BR40="Y",IFERROR(ISNUMBER(VLOOKUP($A40,'Manual adjustments'!$A:$O,12,FALSE)),FALSE)),VLOOKUP($A40,'Manual adjustments'!$A:$O,12,FALSE),BM40)))</f>
        <v>180.34724133964534</v>
      </c>
      <c r="BT40" s="361">
        <f>IF($BR40="",BN40,IF(AND($BR40="BPT",IFERROR(ISNUMBER(VLOOKUP($A40,'Output for OPATT'!$B:$G,4,FALSE)),FALSE)),VLOOKUP($A40,'Output for OPATT'!$B:$G,4,FALSE),IF(AND($BR40="Y",IFERROR(ISNUMBER(VLOOKUP($A40,'Manual adjustments'!$A:$O,13,FALSE)),FALSE)),VLOOKUP($A40,'Manual adjustments'!$A:$O,13,FALSE),BN40)))</f>
        <v>255.46437925016838</v>
      </c>
      <c r="BU40" s="361">
        <f>IF($BR40="",BO40,IF(AND($BR40="BPT",IFERROR(ISNUMBER(VLOOKUP($A40,'Output for OPATT'!$B:$G,5,FALSE)),FALSE)),VLOOKUP($A40,'Output for OPATT'!$B:$G,5,FALSE),IF(AND($BR40="Y",IFERROR(ISNUMBER(VLOOKUP($A40,'Manual adjustments'!$A:$O,14,FALSE)),FALSE)),VLOOKUP($A40,'Manual adjustments'!$A:$O,14,FALSE),BO40)))</f>
        <v>106.54271866003403</v>
      </c>
      <c r="BV40" s="361">
        <f>IF($BR40="",BP40,IF(AND($BR40="BPT",IFERROR(ISNUMBER(VLOOKUP($A40,'Output for OPATT'!$B:$G,6,FALSE)),FALSE)),VLOOKUP($A40,'Output for OPATT'!$B:$G,6,FALSE),IF(AND($BR40="Y",IFERROR(ISNUMBER(VLOOKUP($A40,'Manual adjustments'!$A:$O,15,FALSE)),FALSE)),VLOOKUP($A40,'Manual adjustments'!$A:$O,15,FALSE),BP40)))</f>
        <v>137.81243018737075</v>
      </c>
      <c r="BW40" s="367">
        <f>'Price Adjustments'!$D$65</f>
        <v>-5.1953270761125622E-4</v>
      </c>
      <c r="BX40" s="361">
        <f>IF(VLOOKUP($A40,'Post manual recon'!$A:$U,18,FALSE)=0,BS40,BS40*(1+$BW40))</f>
        <v>180.25354504904192</v>
      </c>
      <c r="BY40" s="361">
        <f>IF(VLOOKUP($A40,'Post manual recon'!$A:$U,19,FALSE)=0,BT40,BT40*(1+$BW40))</f>
        <v>255.33165714951829</v>
      </c>
      <c r="BZ40" s="361">
        <f>IF(VLOOKUP($A40,'Post manual recon'!$A:$U,20,FALSE)=0,BU40,BU40*(1+$BW40))</f>
        <v>106.48736623293232</v>
      </c>
      <c r="CA40" s="362">
        <f>IF(VLOOKUP($A40,'Post manual recon'!$A:$U,21,FALSE)=0,BV40,BV40*(1+$BW40))</f>
        <v>137.74083212237301</v>
      </c>
      <c r="CB40" s="678">
        <f t="shared" si="34"/>
        <v>-5.1953270761129211E-4</v>
      </c>
      <c r="CC40" s="679">
        <f t="shared" si="35"/>
        <v>-5.1953270761129211E-4</v>
      </c>
      <c r="CD40" s="679">
        <f t="shared" si="36"/>
        <v>-5.1953270761118109E-4</v>
      </c>
      <c r="CE40" s="679">
        <f t="shared" si="37"/>
        <v>-5.1953270761129211E-4</v>
      </c>
      <c r="CF40" s="282"/>
      <c r="CG40" s="371">
        <f t="shared" si="38"/>
        <v>180</v>
      </c>
      <c r="CH40" s="361">
        <f t="shared" si="39"/>
        <v>255</v>
      </c>
      <c r="CI40" s="361">
        <f t="shared" si="40"/>
        <v>106</v>
      </c>
      <c r="CJ40" s="362">
        <f t="shared" si="41"/>
        <v>138</v>
      </c>
      <c r="CM40" s="471"/>
      <c r="CN40" s="471"/>
      <c r="CO40" s="471"/>
      <c r="CP40" s="471"/>
    </row>
    <row r="41" spans="1:94" ht="16.5" customHeight="1">
      <c r="A41" s="280">
        <v>301</v>
      </c>
      <c r="B41" s="276" t="s">
        <v>44</v>
      </c>
      <c r="C41" s="277">
        <f>IF(ISERROR(VLOOKUP($A41,'Allocate OPROC cost'!A:M,11,FALSE)),"-",VLOOKUP($A41,'Allocate OPROC cost'!A:M,11,FALSE))</f>
        <v>150.62051044430345</v>
      </c>
      <c r="D41" s="140">
        <f>IF(ISERROR(VLOOKUP($A41,'Allocate OPROC cost'!A:M,10,FALSE)),"-",VLOOKUP($A41,'Allocate OPROC cost'!A:M,10,FALSE))</f>
        <v>150.80036344036313</v>
      </c>
      <c r="E41" s="140">
        <f>IF(ISERROR(VLOOKUP($A41,'Allocate OPROC cost'!A:M,13,FALSE)),"-",VLOOKUP($A41,'Allocate OPROC cost'!A:M,13,FALSE))</f>
        <v>105.94821016128206</v>
      </c>
      <c r="F41" s="278">
        <f>IF(ISERROR(VLOOKUP($A41,'Allocate OPROC cost'!A:M,12,FALSE)),"-",VLOOKUP($A41,'Allocate OPROC cost'!A:M,12,FALSE))</f>
        <v>96.797975529481121</v>
      </c>
      <c r="G41" s="282"/>
      <c r="H41" s="388">
        <f>IF(ISERROR(VLOOKUP($A41,'Allocate OPROC cost'!A:AO,39,FALSE)),"-",VLOOKUP($A41,'Allocate OPROC cost'!A:AO,39,FALSE))</f>
        <v>151.26176033295985</v>
      </c>
      <c r="I41" s="389">
        <f>IF(ISERROR(VLOOKUP($A41,'Allocate OPROC cost'!A:AO,38,FALSE)),"-",VLOOKUP($A41,'Allocate OPROC cost'!A:AO,38,FALSE))</f>
        <v>150.80036344036313</v>
      </c>
      <c r="J41" s="389">
        <f>IF(ISERROR(VLOOKUP($A41,'Allocate OPROC cost'!A:AO,41,FALSE)),"-",VLOOKUP($A41,'Allocate OPROC cost'!A:AO,41,FALSE))</f>
        <v>106.2310943330456</v>
      </c>
      <c r="K41" s="390">
        <f>IF(ISERROR(VLOOKUP($A41,'Allocate OPROC cost'!A:AO,40,FALSE)),"-",VLOOKUP($A41,'Allocate OPROC cost'!A:AO,40,FALSE))</f>
        <v>96.797975529481121</v>
      </c>
      <c r="L41" s="405">
        <f t="shared" si="42"/>
        <v>4.2573875680331774E-3</v>
      </c>
      <c r="M41" s="406">
        <f t="shared" si="43"/>
        <v>0</v>
      </c>
      <c r="N41" s="406">
        <f t="shared" si="44"/>
        <v>2.670023130479704E-3</v>
      </c>
      <c r="O41" s="405">
        <f t="shared" si="45"/>
        <v>0</v>
      </c>
      <c r="P41" s="282"/>
      <c r="Q41" s="283">
        <f>IF(ISERROR(VLOOKUP($A41,'Front-loading'!$A:$AG,27,FALSE)),"-",VLOOKUP($A41,'Front-loading'!$A:$AG,27,FALSE))</f>
        <v>171.06879537231873</v>
      </c>
      <c r="R41" s="150">
        <f>IF(ISERROR(VLOOKUP($A41,'Front-loading'!$A:$AG,26,FALSE)),"-",VLOOKUP($A41,'Front-loading'!$A:$AG,26,FALSE))</f>
        <v>179.12740273598325</v>
      </c>
      <c r="S41" s="150">
        <f>IF(ISERROR(VLOOKUP($A41,'Front-loading'!$A:$AG,29,FALSE)),"-",VLOOKUP($A41,'Front-loading'!$A:$AG,29,FALSE))</f>
        <v>95.607984899741055</v>
      </c>
      <c r="T41" s="284">
        <f>IF(ISERROR(VLOOKUP($A41,'Front-loading'!$A:$AG,28,FALSE)),"-",VLOOKUP($A41,'Front-loading'!$A:$AG,28,FALSE))</f>
        <v>87.118177976533005</v>
      </c>
      <c r="U41" s="409">
        <f t="shared" si="46"/>
        <v>0.13094542200063852</v>
      </c>
      <c r="V41" s="410">
        <f t="shared" si="47"/>
        <v>0.18784463544627061</v>
      </c>
      <c r="W41" s="410">
        <f t="shared" si="48"/>
        <v>-9.9999999999999867E-2</v>
      </c>
      <c r="X41" s="411">
        <f t="shared" si="49"/>
        <v>-0.10000000000000009</v>
      </c>
      <c r="Y41" s="282"/>
      <c r="Z41" s="152">
        <f>IF(ISERROR(VLOOKUP($A41,'Further adjustment'!$A:$BC,53,FALSE)),"-",VLOOKUP($A41,'Further adjustment'!$A:$BC,53,FALSE))</f>
        <v>171.06879537231873</v>
      </c>
      <c r="AA41" s="152">
        <f>IF(ISERROR(VLOOKUP($A41,'Further adjustment'!$A:$BC,52,FALSE)),"-",VLOOKUP($A41,'Further adjustment'!$A:$BC,52,FALSE))</f>
        <v>179.12740273598325</v>
      </c>
      <c r="AB41" s="152">
        <f>IF(ISERROR(VLOOKUP($A41,'Further adjustment'!$A:$BC,55,FALSE)),"-",VLOOKUP($A41,'Further adjustment'!$A:$BC,55,FALSE))</f>
        <v>95.486588338006996</v>
      </c>
      <c r="AC41" s="395">
        <f>IF(ISERROR(VLOOKUP($A41,'Further adjustment'!$A:$BC,54,FALSE)),"-",VLOOKUP($A41,'Further adjustment'!$A:$BC,54,FALSE))</f>
        <v>95.486588338006996</v>
      </c>
      <c r="AD41" s="415">
        <f t="shared" si="50"/>
        <v>0</v>
      </c>
      <c r="AE41" s="416">
        <f t="shared" si="51"/>
        <v>0</v>
      </c>
      <c r="AF41" s="416">
        <f t="shared" si="52"/>
        <v>-1.2697324586576908E-3</v>
      </c>
      <c r="AG41" s="416">
        <f t="shared" si="53"/>
        <v>9.6058142581083139E-2</v>
      </c>
      <c r="AH41" s="282"/>
      <c r="AI41" s="330">
        <f>'Price Adjustments'!$G$7</f>
        <v>-6.1040909539734511E-2</v>
      </c>
      <c r="AJ41" s="447">
        <f>'Price Adjustments'!$G$90</f>
        <v>0</v>
      </c>
      <c r="AK41" s="335">
        <f t="shared" si="30"/>
        <v>160.62660050892566</v>
      </c>
      <c r="AL41" s="335">
        <f t="shared" si="31"/>
        <v>168.19330314948851</v>
      </c>
      <c r="AM41" s="335">
        <f t="shared" si="32"/>
        <v>89.658000137008841</v>
      </c>
      <c r="AN41" s="396">
        <f t="shared" si="33"/>
        <v>89.658000137008841</v>
      </c>
      <c r="AO41" s="419">
        <f t="shared" si="54"/>
        <v>-6.1040909539734511E-2</v>
      </c>
      <c r="AP41" s="420">
        <f t="shared" si="55"/>
        <v>-6.1040909539734511E-2</v>
      </c>
      <c r="AQ41" s="420">
        <f t="shared" si="56"/>
        <v>-6.1040909539734511E-2</v>
      </c>
      <c r="AR41" s="421">
        <f t="shared" si="57"/>
        <v>-6.1040909539734511E-2</v>
      </c>
      <c r="AS41" s="342">
        <f>'Price Adjustments'!$F$7</f>
        <v>-1.9478643833657161E-2</v>
      </c>
      <c r="AT41" s="247">
        <f>IF(ISERROR(VLOOKUP($A41,'14-15 tariff'!$A:$F,3,FALSE)*(1+$AS$6)),"-",VLOOKUP($A41,'14-15 tariff'!$A:$F,3,FALSE)*(1+$AS$6))</f>
        <v>174.53280139760903</v>
      </c>
      <c r="AU41" s="247">
        <f>IF(ISERROR(VLOOKUP($A41,'14-15 tariff'!$A:$F,4,FALSE)*(1+$AS$6)),"-",VLOOKUP($A41,'14-15 tariff'!$A:$F,4,FALSE)*(1+$AS$6))</f>
        <v>228.46147598675788</v>
      </c>
      <c r="AV41" s="247">
        <f>IF(ISERROR(VLOOKUP($A41,'14-15 tariff'!$A:$F,5,FALSE)*(1+$AS$6)),"-",VLOOKUP($A41,'14-15 tariff'!$A:$F,5,FALSE)*(1+$AS$6))</f>
        <v>99.032656972800623</v>
      </c>
      <c r="AW41" s="247">
        <f>IF(ISERROR(VLOOKUP($A41,'14-15 tariff'!$A:$F,6,FALSE)*(1+$AS$6)),"-",VLOOKUP($A41,'14-15 tariff'!$A:$F,6,FALSE)*(1+$AS$6))</f>
        <v>197.0847925894349</v>
      </c>
      <c r="AX41" s="282"/>
      <c r="AY41" s="464" t="s">
        <v>518</v>
      </c>
      <c r="AZ41" s="465" t="s">
        <v>518</v>
      </c>
      <c r="BA41" s="465" t="s">
        <v>518</v>
      </c>
      <c r="BB41" s="465" t="s">
        <v>518</v>
      </c>
      <c r="BC41" s="322">
        <f t="shared" si="58"/>
        <v>160.62660050892566</v>
      </c>
      <c r="BD41" s="322">
        <f t="shared" si="59"/>
        <v>168.19330314948851</v>
      </c>
      <c r="BE41" s="322">
        <f t="shared" si="60"/>
        <v>89.658000137008841</v>
      </c>
      <c r="BF41" s="323">
        <f t="shared" si="61"/>
        <v>89.658000137008841</v>
      </c>
      <c r="BG41" s="260">
        <f t="shared" si="62"/>
        <v>-6.1040909539734511E-2</v>
      </c>
      <c r="BH41" s="260">
        <f t="shared" si="63"/>
        <v>-6.1040909539734511E-2</v>
      </c>
      <c r="BI41" s="260">
        <f t="shared" si="64"/>
        <v>-6.1040909539734511E-2</v>
      </c>
      <c r="BJ41" s="260">
        <f t="shared" si="65"/>
        <v>-6.1040909539734511E-2</v>
      </c>
      <c r="BK41" s="282"/>
      <c r="BL41" s="467">
        <f>'Price Adjustments'!$C$65</f>
        <v>1.28279766640678E-2</v>
      </c>
      <c r="BM41" s="361">
        <f t="shared" si="66"/>
        <v>162.68711479188269</v>
      </c>
      <c r="BN41" s="361">
        <f t="shared" si="67"/>
        <v>170.35088291734263</v>
      </c>
      <c r="BO41" s="361">
        <f t="shared" si="68"/>
        <v>90.808130870513381</v>
      </c>
      <c r="BP41" s="470">
        <f t="shared" si="69"/>
        <v>90.808130870513381</v>
      </c>
      <c r="BQ41" s="282"/>
      <c r="BR41" s="524" t="str">
        <f>IF(COUNTIF('Manual adjustments'!$A:$A,A41)=1,"Y",IF(COUNTIF('Output for OPATT'!$B:$B,A41)=1,"BPT",""))</f>
        <v>Y</v>
      </c>
      <c r="BS41" s="361">
        <f>IF($BR41="",BM41,IF(AND($BR41="BPT",IFERROR(ISNUMBER(VLOOKUP($A41,'Output for OPATT'!$B:$G,3,FALSE)),FALSE)),VLOOKUP($A41,'Output for OPATT'!$B:$G,3,FALSE),IF(AND($BR41="Y",IFERROR(ISNUMBER(VLOOKUP($A41,'Manual adjustments'!$A:$O,12,FALSE)),FALSE)),VLOOKUP($A41,'Manual adjustments'!$A:$O,12,FALSE),BM41)))</f>
        <v>180.34724133964534</v>
      </c>
      <c r="BT41" s="361">
        <f>IF($BR41="",BN41,IF(AND($BR41="BPT",IFERROR(ISNUMBER(VLOOKUP($A41,'Output for OPATT'!$B:$G,4,FALSE)),FALSE)),VLOOKUP($A41,'Output for OPATT'!$B:$G,4,FALSE),IF(AND($BR41="Y",IFERROR(ISNUMBER(VLOOKUP($A41,'Manual adjustments'!$A:$O,13,FALSE)),FALSE)),VLOOKUP($A41,'Manual adjustments'!$A:$O,13,FALSE),BN41)))</f>
        <v>255.46437925016838</v>
      </c>
      <c r="BU41" s="361">
        <f>IF($BR41="",BO41,IF(AND($BR41="BPT",IFERROR(ISNUMBER(VLOOKUP($A41,'Output for OPATT'!$B:$G,5,FALSE)),FALSE)),VLOOKUP($A41,'Output for OPATT'!$B:$G,5,FALSE),IF(AND($BR41="Y",IFERROR(ISNUMBER(VLOOKUP($A41,'Manual adjustments'!$A:$O,14,FALSE)),FALSE)),VLOOKUP($A41,'Manual adjustments'!$A:$O,14,FALSE),BO41)))</f>
        <v>106.54271866003403</v>
      </c>
      <c r="BV41" s="361">
        <f>IF($BR41="",BP41,IF(AND($BR41="BPT",IFERROR(ISNUMBER(VLOOKUP($A41,'Output for OPATT'!$B:$G,6,FALSE)),FALSE)),VLOOKUP($A41,'Output for OPATT'!$B:$G,6,FALSE),IF(AND($BR41="Y",IFERROR(ISNUMBER(VLOOKUP($A41,'Manual adjustments'!$A:$O,15,FALSE)),FALSE)),VLOOKUP($A41,'Manual adjustments'!$A:$O,15,FALSE),BP41)))</f>
        <v>137.81243018737075</v>
      </c>
      <c r="BW41" s="367">
        <f>'Price Adjustments'!$D$65</f>
        <v>-5.1953270761125622E-4</v>
      </c>
      <c r="BX41" s="361">
        <f>IF(VLOOKUP($A41,'Post manual recon'!$A:$U,18,FALSE)=0,BS41,BS41*(1+$BW41))</f>
        <v>180.25354504904192</v>
      </c>
      <c r="BY41" s="361">
        <f>IF(VLOOKUP($A41,'Post manual recon'!$A:$U,19,FALSE)=0,BT41,BT41*(1+$BW41))</f>
        <v>255.33165714951829</v>
      </c>
      <c r="BZ41" s="361">
        <f>IF(VLOOKUP($A41,'Post manual recon'!$A:$U,20,FALSE)=0,BU41,BU41*(1+$BW41))</f>
        <v>106.48736623293232</v>
      </c>
      <c r="CA41" s="362">
        <f>IF(VLOOKUP($A41,'Post manual recon'!$A:$U,21,FALSE)=0,BV41,BV41*(1+$BW41))</f>
        <v>137.74083212237301</v>
      </c>
      <c r="CB41" s="678">
        <f t="shared" si="34"/>
        <v>-5.1953270761129211E-4</v>
      </c>
      <c r="CC41" s="679">
        <f t="shared" si="35"/>
        <v>-5.1953270761129211E-4</v>
      </c>
      <c r="CD41" s="679">
        <f t="shared" si="36"/>
        <v>-5.1953270761118109E-4</v>
      </c>
      <c r="CE41" s="679">
        <f t="shared" si="37"/>
        <v>-5.1953270761129211E-4</v>
      </c>
      <c r="CF41" s="282"/>
      <c r="CG41" s="371">
        <f t="shared" si="38"/>
        <v>180</v>
      </c>
      <c r="CH41" s="361">
        <f t="shared" si="39"/>
        <v>255</v>
      </c>
      <c r="CI41" s="361">
        <f t="shared" si="40"/>
        <v>106</v>
      </c>
      <c r="CJ41" s="362">
        <f t="shared" si="41"/>
        <v>138</v>
      </c>
      <c r="CM41" s="471"/>
      <c r="CN41" s="471"/>
      <c r="CO41" s="471"/>
      <c r="CP41" s="471"/>
    </row>
    <row r="42" spans="1:94" ht="16.5" customHeight="1">
      <c r="A42" s="280">
        <v>302</v>
      </c>
      <c r="B42" s="276" t="s">
        <v>45</v>
      </c>
      <c r="C42" s="277">
        <f>IF(ISERROR(VLOOKUP($A42,'Allocate OPROC cost'!A:M,11,FALSE)),"-",VLOOKUP($A42,'Allocate OPROC cost'!A:M,11,FALSE))</f>
        <v>158.95713410230371</v>
      </c>
      <c r="D42" s="140">
        <f>IF(ISERROR(VLOOKUP($A42,'Allocate OPROC cost'!A:M,10,FALSE)),"-",VLOOKUP($A42,'Allocate OPROC cost'!A:M,10,FALSE))</f>
        <v>142.48049859437455</v>
      </c>
      <c r="E42" s="140">
        <f>IF(ISERROR(VLOOKUP($A42,'Allocate OPROC cost'!A:M,13,FALSE)),"-",VLOOKUP($A42,'Allocate OPROC cost'!A:M,13,FALSE))</f>
        <v>110.57070830263955</v>
      </c>
      <c r="F42" s="278">
        <f>IF(ISERROR(VLOOKUP($A42,'Allocate OPROC cost'!A:M,12,FALSE)),"-",VLOOKUP($A42,'Allocate OPROC cost'!A:M,12,FALSE))</f>
        <v>122.27066330212158</v>
      </c>
      <c r="G42" s="282"/>
      <c r="H42" s="388">
        <f>IF(ISERROR(VLOOKUP($A42,'Allocate OPROC cost'!A:AO,39,FALSE)),"-",VLOOKUP($A42,'Allocate OPROC cost'!A:AO,39,FALSE))</f>
        <v>159.11690764069587</v>
      </c>
      <c r="I42" s="389">
        <f>IF(ISERROR(VLOOKUP($A42,'Allocate OPROC cost'!A:AO,38,FALSE)),"-",VLOOKUP($A42,'Allocate OPROC cost'!A:AO,38,FALSE))</f>
        <v>142.48049859437455</v>
      </c>
      <c r="J42" s="389">
        <f>IF(ISERROR(VLOOKUP($A42,'Allocate OPROC cost'!A:AO,41,FALSE)),"-",VLOOKUP($A42,'Allocate OPROC cost'!A:AO,41,FALSE))</f>
        <v>110.72713115469001</v>
      </c>
      <c r="K42" s="390">
        <f>IF(ISERROR(VLOOKUP($A42,'Allocate OPROC cost'!A:AO,40,FALSE)),"-",VLOOKUP($A42,'Allocate OPROC cost'!A:AO,40,FALSE))</f>
        <v>122.27066330212158</v>
      </c>
      <c r="L42" s="405">
        <f t="shared" si="42"/>
        <v>1.0051360028253686E-3</v>
      </c>
      <c r="M42" s="406">
        <f t="shared" si="43"/>
        <v>0</v>
      </c>
      <c r="N42" s="406">
        <f t="shared" si="44"/>
        <v>1.4146861718777881E-3</v>
      </c>
      <c r="O42" s="405">
        <f t="shared" si="45"/>
        <v>0</v>
      </c>
      <c r="P42" s="282"/>
      <c r="Q42" s="283">
        <f>IF(ISERROR(VLOOKUP($A42,'Front-loading'!$A:$AG,27,FALSE)),"-",VLOOKUP($A42,'Front-loading'!$A:$AG,27,FALSE))</f>
        <v>196.91121314773991</v>
      </c>
      <c r="R42" s="150">
        <f>IF(ISERROR(VLOOKUP($A42,'Front-loading'!$A:$AG,26,FALSE)),"-",VLOOKUP($A42,'Front-loading'!$A:$AG,26,FALSE))</f>
        <v>185.60413130232607</v>
      </c>
      <c r="S42" s="150">
        <f>IF(ISERROR(VLOOKUP($A42,'Front-loading'!$A:$AG,29,FALSE)),"-",VLOOKUP($A42,'Front-loading'!$A:$AG,29,FALSE))</f>
        <v>99.654418039221014</v>
      </c>
      <c r="T42" s="284">
        <f>IF(ISERROR(VLOOKUP($A42,'Front-loading'!$A:$AG,28,FALSE)),"-",VLOOKUP($A42,'Front-loading'!$A:$AG,28,FALSE))</f>
        <v>110.04359697190942</v>
      </c>
      <c r="U42" s="409">
        <f t="shared" si="46"/>
        <v>0.23752538977434057</v>
      </c>
      <c r="V42" s="410">
        <f t="shared" si="47"/>
        <v>0.30266340399832181</v>
      </c>
      <c r="W42" s="410">
        <f t="shared" si="48"/>
        <v>-9.9999999999999978E-2</v>
      </c>
      <c r="X42" s="411">
        <f t="shared" si="49"/>
        <v>-9.9999999999999978E-2</v>
      </c>
      <c r="Y42" s="282"/>
      <c r="Z42" s="152">
        <f>IF(ISERROR(VLOOKUP($A42,'Further adjustment'!$A:$BC,53,FALSE)),"-",VLOOKUP($A42,'Further adjustment'!$A:$BC,53,FALSE))</f>
        <v>196.62449436767199</v>
      </c>
      <c r="AA42" s="152">
        <f>IF(ISERROR(VLOOKUP($A42,'Further adjustment'!$A:$BC,52,FALSE)),"-",VLOOKUP($A42,'Further adjustment'!$A:$BC,52,FALSE))</f>
        <v>196.62449436767199</v>
      </c>
      <c r="AB42" s="152">
        <f>IF(ISERROR(VLOOKUP($A42,'Further adjustment'!$A:$BC,55,FALSE)),"-",VLOOKUP($A42,'Further adjustment'!$A:$BC,55,FALSE))</f>
        <v>99.654418039221014</v>
      </c>
      <c r="AC42" s="395">
        <f>IF(ISERROR(VLOOKUP($A42,'Further adjustment'!$A:$BC,54,FALSE)),"-",VLOOKUP($A42,'Further adjustment'!$A:$BC,54,FALSE))</f>
        <v>110.04359697190942</v>
      </c>
      <c r="AD42" s="415">
        <f t="shared" si="50"/>
        <v>-1.4560815277330219E-3</v>
      </c>
      <c r="AE42" s="416">
        <f t="shared" si="51"/>
        <v>5.9375634518582521E-2</v>
      </c>
      <c r="AF42" s="416">
        <f t="shared" si="52"/>
        <v>0</v>
      </c>
      <c r="AG42" s="416">
        <f t="shared" si="53"/>
        <v>0</v>
      </c>
      <c r="AH42" s="282"/>
      <c r="AI42" s="330">
        <f>'Price Adjustments'!$G$7</f>
        <v>-6.1040909539734511E-2</v>
      </c>
      <c r="AJ42" s="447">
        <f>'Price Adjustments'!$G$90</f>
        <v>0</v>
      </c>
      <c r="AK42" s="335">
        <f t="shared" si="30"/>
        <v>184.62235639367887</v>
      </c>
      <c r="AL42" s="335">
        <f t="shared" si="31"/>
        <v>184.62235639367887</v>
      </c>
      <c r="AM42" s="335">
        <f t="shared" si="32"/>
        <v>93.571421722454033</v>
      </c>
      <c r="AN42" s="396">
        <f t="shared" si="33"/>
        <v>103.3264357237201</v>
      </c>
      <c r="AO42" s="419">
        <f t="shared" si="54"/>
        <v>-6.1040909539734622E-2</v>
      </c>
      <c r="AP42" s="420">
        <f t="shared" si="55"/>
        <v>-6.1040909539734622E-2</v>
      </c>
      <c r="AQ42" s="420">
        <f t="shared" si="56"/>
        <v>-6.1040909539734511E-2</v>
      </c>
      <c r="AR42" s="421">
        <f t="shared" si="57"/>
        <v>-6.1040909539734511E-2</v>
      </c>
      <c r="AS42" s="342">
        <f>'Price Adjustments'!$F$7</f>
        <v>-1.9478643833657161E-2</v>
      </c>
      <c r="AT42" s="247">
        <f>IF(ISERROR(VLOOKUP($A42,'14-15 tariff'!$A:$F,3,FALSE)*(1+$AS$6)),"-",VLOOKUP($A42,'14-15 tariff'!$A:$F,3,FALSE)*(1+$AS$6))</f>
        <v>183.35749360310612</v>
      </c>
      <c r="AU42" s="247">
        <f>IF(ISERROR(VLOOKUP($A42,'14-15 tariff'!$A:$F,4,FALSE)*(1+$AS$6)),"-",VLOOKUP($A42,'14-15 tariff'!$A:$F,4,FALSE)*(1+$AS$6))</f>
        <v>183.35749360310612</v>
      </c>
      <c r="AV42" s="247">
        <f>IF(ISERROR(VLOOKUP($A42,'14-15 tariff'!$A:$F,5,FALSE)*(1+$AS$6)),"-",VLOOKUP($A42,'14-15 tariff'!$A:$F,5,FALSE)*(1+$AS$6))</f>
        <v>91.188486123469886</v>
      </c>
      <c r="AW42" s="247">
        <f>IF(ISERROR(VLOOKUP($A42,'14-15 tariff'!$A:$F,6,FALSE)*(1+$AS$6)),"-",VLOOKUP($A42,'14-15 tariff'!$A:$F,6,FALSE)*(1+$AS$6))</f>
        <v>137.27298986328799</v>
      </c>
      <c r="AX42" s="282"/>
      <c r="AY42" s="464" t="s">
        <v>518</v>
      </c>
      <c r="AZ42" s="465" t="s">
        <v>518</v>
      </c>
      <c r="BA42" s="465" t="s">
        <v>518</v>
      </c>
      <c r="BB42" s="465" t="s">
        <v>518</v>
      </c>
      <c r="BC42" s="322">
        <f t="shared" si="58"/>
        <v>184.62235639367887</v>
      </c>
      <c r="BD42" s="322">
        <f t="shared" si="59"/>
        <v>184.62235639367887</v>
      </c>
      <c r="BE42" s="322">
        <f t="shared" si="60"/>
        <v>93.571421722454033</v>
      </c>
      <c r="BF42" s="323">
        <f t="shared" si="61"/>
        <v>103.3264357237201</v>
      </c>
      <c r="BG42" s="260">
        <f t="shared" si="62"/>
        <v>-6.1040909539734622E-2</v>
      </c>
      <c r="BH42" s="260">
        <f t="shared" si="63"/>
        <v>-6.1040909539734622E-2</v>
      </c>
      <c r="BI42" s="260">
        <f t="shared" si="64"/>
        <v>-6.1040909539734511E-2</v>
      </c>
      <c r="BJ42" s="260">
        <f t="shared" si="65"/>
        <v>-6.1040909539734511E-2</v>
      </c>
      <c r="BK42" s="282"/>
      <c r="BL42" s="467">
        <f>'Price Adjustments'!$C$65</f>
        <v>1.28279766640678E-2</v>
      </c>
      <c r="BM42" s="361">
        <f t="shared" si="66"/>
        <v>186.9906876731622</v>
      </c>
      <c r="BN42" s="361">
        <f t="shared" si="67"/>
        <v>186.9906876731622</v>
      </c>
      <c r="BO42" s="361">
        <f t="shared" si="68"/>
        <v>94.771753736733316</v>
      </c>
      <c r="BP42" s="470">
        <f t="shared" si="69"/>
        <v>104.65190482996528</v>
      </c>
      <c r="BQ42" s="282"/>
      <c r="BR42" s="524" t="str">
        <f>IF(COUNTIF('Manual adjustments'!$A:$A,A42)=1,"Y",IF(COUNTIF('Output for OPATT'!$B:$B,A42)=1,"BPT",""))</f>
        <v/>
      </c>
      <c r="BS42" s="361">
        <f>IF($BR42="",BM42,IF(AND($BR42="BPT",IFERROR(ISNUMBER(VLOOKUP($A42,'Output for OPATT'!$B:$G,3,FALSE)),FALSE)),VLOOKUP($A42,'Output for OPATT'!$B:$G,3,FALSE),IF(AND($BR42="Y",IFERROR(ISNUMBER(VLOOKUP($A42,'Manual adjustments'!$A:$O,12,FALSE)),FALSE)),VLOOKUP($A42,'Manual adjustments'!$A:$O,12,FALSE),BM42)))</f>
        <v>186.9906876731622</v>
      </c>
      <c r="BT42" s="361">
        <f>IF($BR42="",BN42,IF(AND($BR42="BPT",IFERROR(ISNUMBER(VLOOKUP($A42,'Output for OPATT'!$B:$G,4,FALSE)),FALSE)),VLOOKUP($A42,'Output for OPATT'!$B:$G,4,FALSE),IF(AND($BR42="Y",IFERROR(ISNUMBER(VLOOKUP($A42,'Manual adjustments'!$A:$O,13,FALSE)),FALSE)),VLOOKUP($A42,'Manual adjustments'!$A:$O,13,FALSE),BN42)))</f>
        <v>186.9906876731622</v>
      </c>
      <c r="BU42" s="361">
        <f>IF($BR42="",BO42,IF(AND($BR42="BPT",IFERROR(ISNUMBER(VLOOKUP($A42,'Output for OPATT'!$B:$G,5,FALSE)),FALSE)),VLOOKUP($A42,'Output for OPATT'!$B:$G,5,FALSE),IF(AND($BR42="Y",IFERROR(ISNUMBER(VLOOKUP($A42,'Manual adjustments'!$A:$O,14,FALSE)),FALSE)),VLOOKUP($A42,'Manual adjustments'!$A:$O,14,FALSE),BO42)))</f>
        <v>94.771753736733316</v>
      </c>
      <c r="BV42" s="361">
        <f>IF($BR42="",BP42,IF(AND($BR42="BPT",IFERROR(ISNUMBER(VLOOKUP($A42,'Output for OPATT'!$B:$G,6,FALSE)),FALSE)),VLOOKUP($A42,'Output for OPATT'!$B:$G,6,FALSE),IF(AND($BR42="Y",IFERROR(ISNUMBER(VLOOKUP($A42,'Manual adjustments'!$A:$O,15,FALSE)),FALSE)),VLOOKUP($A42,'Manual adjustments'!$A:$O,15,FALSE),BP42)))</f>
        <v>104.65190482996528</v>
      </c>
      <c r="BW42" s="367">
        <f>'Price Adjustments'!$D$65</f>
        <v>-5.1953270761125622E-4</v>
      </c>
      <c r="BX42" s="361">
        <f>IF(VLOOKUP($A42,'Post manual recon'!$A:$U,18,FALSE)=0,BS42,BS42*(1+$BW42))</f>
        <v>186.89353989489726</v>
      </c>
      <c r="BY42" s="361">
        <f>IF(VLOOKUP($A42,'Post manual recon'!$A:$U,19,FALSE)=0,BT42,BT42*(1+$BW42))</f>
        <v>186.89353989489726</v>
      </c>
      <c r="BZ42" s="361">
        <f>IF(VLOOKUP($A42,'Post manual recon'!$A:$U,20,FALSE)=0,BU42,BU42*(1+$BW42))</f>
        <v>94.722516710909403</v>
      </c>
      <c r="CA42" s="362">
        <f>IF(VLOOKUP($A42,'Post manual recon'!$A:$U,21,FALSE)=0,BV42,BV42*(1+$BW42))</f>
        <v>104.59753474249229</v>
      </c>
      <c r="CB42" s="678">
        <f t="shared" si="34"/>
        <v>-5.1953270761129211E-4</v>
      </c>
      <c r="CC42" s="679">
        <f t="shared" si="35"/>
        <v>-5.1953270761129211E-4</v>
      </c>
      <c r="CD42" s="679">
        <f t="shared" si="36"/>
        <v>-5.1953270761129211E-4</v>
      </c>
      <c r="CE42" s="679">
        <f t="shared" si="37"/>
        <v>-5.1953270761129211E-4</v>
      </c>
      <c r="CF42" s="282"/>
      <c r="CG42" s="371">
        <f t="shared" si="38"/>
        <v>187</v>
      </c>
      <c r="CH42" s="361">
        <f t="shared" si="39"/>
        <v>187</v>
      </c>
      <c r="CI42" s="361">
        <f t="shared" si="40"/>
        <v>95</v>
      </c>
      <c r="CJ42" s="362">
        <f t="shared" si="41"/>
        <v>105</v>
      </c>
      <c r="CM42" s="471"/>
      <c r="CN42" s="471"/>
      <c r="CO42" s="471"/>
      <c r="CP42" s="471"/>
    </row>
    <row r="43" spans="1:94" ht="16.5" customHeight="1">
      <c r="A43" s="280">
        <v>303</v>
      </c>
      <c r="B43" s="276" t="s">
        <v>46</v>
      </c>
      <c r="C43" s="277">
        <f>IF(ISERROR(VLOOKUP($A43,'Allocate OPROC cost'!A:M,11,FALSE)),"-",VLOOKUP($A43,'Allocate OPROC cost'!A:M,11,FALSE))</f>
        <v>205.18340790781281</v>
      </c>
      <c r="D43" s="140">
        <f>IF(ISERROR(VLOOKUP($A43,'Allocate OPROC cost'!A:M,10,FALSE)),"-",VLOOKUP($A43,'Allocate OPROC cost'!A:M,10,FALSE))</f>
        <v>321.45296387355876</v>
      </c>
      <c r="E43" s="140">
        <f>IF(ISERROR(VLOOKUP($A43,'Allocate OPROC cost'!A:M,13,FALSE)),"-",VLOOKUP($A43,'Allocate OPROC cost'!A:M,13,FALSE))</f>
        <v>138.73595974400618</v>
      </c>
      <c r="F43" s="278">
        <f>IF(ISERROR(VLOOKUP($A43,'Allocate OPROC cost'!A:M,12,FALSE)),"-",VLOOKUP($A43,'Allocate OPROC cost'!A:M,12,FALSE))</f>
        <v>249.44648912681299</v>
      </c>
      <c r="G43" s="282"/>
      <c r="H43" s="388">
        <f>IF(ISERROR(VLOOKUP($A43,'Allocate OPROC cost'!A:AO,39,FALSE)),"-",VLOOKUP($A43,'Allocate OPROC cost'!A:AO,39,FALSE))</f>
        <v>205.12787674687553</v>
      </c>
      <c r="I43" s="389">
        <f>IF(ISERROR(VLOOKUP($A43,'Allocate OPROC cost'!A:AO,38,FALSE)),"-",VLOOKUP($A43,'Allocate OPROC cost'!A:AO,38,FALSE))</f>
        <v>321.45296387355876</v>
      </c>
      <c r="J43" s="389">
        <f>IF(ISERROR(VLOOKUP($A43,'Allocate OPROC cost'!A:AO,41,FALSE)),"-",VLOOKUP($A43,'Allocate OPROC cost'!A:AO,41,FALSE))</f>
        <v>139.00105029032639</v>
      </c>
      <c r="K43" s="390">
        <f>IF(ISERROR(VLOOKUP($A43,'Allocate OPROC cost'!A:AO,40,FALSE)),"-",VLOOKUP($A43,'Allocate OPROC cost'!A:AO,40,FALSE))</f>
        <v>249.44648912681299</v>
      </c>
      <c r="L43" s="405">
        <f t="shared" si="42"/>
        <v>-2.706415762536718E-4</v>
      </c>
      <c r="M43" s="406">
        <f t="shared" si="43"/>
        <v>0</v>
      </c>
      <c r="N43" s="406">
        <f t="shared" si="44"/>
        <v>1.9107558473618891E-3</v>
      </c>
      <c r="O43" s="405">
        <f t="shared" si="45"/>
        <v>0</v>
      </c>
      <c r="P43" s="282"/>
      <c r="Q43" s="283">
        <f>IF(ISERROR(VLOOKUP($A43,'Front-loading'!$A:$AG,27,FALSE)),"-",VLOOKUP($A43,'Front-loading'!$A:$AG,27,FALSE))</f>
        <v>298.95514982529301</v>
      </c>
      <c r="R43" s="150">
        <f>IF(ISERROR(VLOOKUP($A43,'Front-loading'!$A:$AG,26,FALSE)),"-",VLOOKUP($A43,'Front-loading'!$A:$AG,26,FALSE))</f>
        <v>482.17944581033817</v>
      </c>
      <c r="S43" s="150">
        <f>IF(ISERROR(VLOOKUP($A43,'Front-loading'!$A:$AG,29,FALSE)),"-",VLOOKUP($A43,'Front-loading'!$A:$AG,29,FALSE))</f>
        <v>125.10094526129376</v>
      </c>
      <c r="T43" s="284">
        <f>IF(ISERROR(VLOOKUP($A43,'Front-loading'!$A:$AG,28,FALSE)),"-",VLOOKUP($A43,'Front-loading'!$A:$AG,28,FALSE))</f>
        <v>224.50184021413168</v>
      </c>
      <c r="U43" s="409">
        <f t="shared" si="46"/>
        <v>0.45740868850409244</v>
      </c>
      <c r="V43" s="410">
        <f t="shared" si="47"/>
        <v>0.5</v>
      </c>
      <c r="W43" s="410">
        <f t="shared" si="48"/>
        <v>-9.9999999999999978E-2</v>
      </c>
      <c r="X43" s="411">
        <f t="shared" si="49"/>
        <v>-0.10000000000000009</v>
      </c>
      <c r="Y43" s="282"/>
      <c r="Z43" s="152">
        <f>IF(ISERROR(VLOOKUP($A43,'Further adjustment'!$A:$BC,53,FALSE)),"-",VLOOKUP($A43,'Further adjustment'!$A:$BC,53,FALSE))</f>
        <v>298.95514982529301</v>
      </c>
      <c r="AA43" s="152">
        <f>IF(ISERROR(VLOOKUP($A43,'Further adjustment'!$A:$BC,52,FALSE)),"-",VLOOKUP($A43,'Further adjustment'!$A:$BC,52,FALSE))</f>
        <v>479.85929534318171</v>
      </c>
      <c r="AB43" s="152">
        <f>IF(ISERROR(VLOOKUP($A43,'Further adjustment'!$A:$BC,55,FALSE)),"-",VLOOKUP($A43,'Further adjustment'!$A:$BC,55,FALSE))</f>
        <v>125.10094526129376</v>
      </c>
      <c r="AC43" s="395">
        <f>IF(ISERROR(VLOOKUP($A43,'Further adjustment'!$A:$BC,54,FALSE)),"-",VLOOKUP($A43,'Further adjustment'!$A:$BC,54,FALSE))</f>
        <v>224.0758002659941</v>
      </c>
      <c r="AD43" s="415">
        <f t="shared" si="50"/>
        <v>0</v>
      </c>
      <c r="AE43" s="416">
        <f t="shared" si="51"/>
        <v>-4.8117987759873637E-3</v>
      </c>
      <c r="AF43" s="416">
        <f t="shared" si="52"/>
        <v>0</v>
      </c>
      <c r="AG43" s="416">
        <f t="shared" si="53"/>
        <v>-1.897712498620141E-3</v>
      </c>
      <c r="AH43" s="282"/>
      <c r="AI43" s="330">
        <f>'Price Adjustments'!$G$7</f>
        <v>-6.1040909539734511E-2</v>
      </c>
      <c r="AJ43" s="447">
        <f>'Price Adjustments'!$G$90</f>
        <v>0</v>
      </c>
      <c r="AK43" s="335">
        <f t="shared" si="30"/>
        <v>280.70665556836951</v>
      </c>
      <c r="AL43" s="335">
        <f t="shared" si="31"/>
        <v>450.56824750433782</v>
      </c>
      <c r="AM43" s="335">
        <f t="shared" si="32"/>
        <v>117.46466977826385</v>
      </c>
      <c r="AN43" s="396">
        <f t="shared" si="33"/>
        <v>210.39800961191395</v>
      </c>
      <c r="AO43" s="419">
        <f t="shared" si="54"/>
        <v>-6.1040909539734511E-2</v>
      </c>
      <c r="AP43" s="420">
        <f t="shared" si="55"/>
        <v>-6.1040909539734511E-2</v>
      </c>
      <c r="AQ43" s="420">
        <f t="shared" si="56"/>
        <v>-6.1040909539734511E-2</v>
      </c>
      <c r="AR43" s="421">
        <f t="shared" si="57"/>
        <v>-6.1040909539734511E-2</v>
      </c>
      <c r="AS43" s="342">
        <f>'Price Adjustments'!$F$7</f>
        <v>-1.9478643833657161E-2</v>
      </c>
      <c r="AT43" s="247">
        <f>IF(ISERROR(VLOOKUP($A43,'14-15 tariff'!$A:$F,3,FALSE)*(1+$AS$6)),"-",VLOOKUP($A43,'14-15 tariff'!$A:$F,3,FALSE)*(1+$AS$6))</f>
        <v>238.26668954842131</v>
      </c>
      <c r="AU43" s="247">
        <f>IF(ISERROR(VLOOKUP($A43,'14-15 tariff'!$A:$F,4,FALSE)*(1+$AS$6)),"-",VLOOKUP($A43,'14-15 tariff'!$A:$F,4,FALSE)*(1+$AS$6))</f>
        <v>239.24721090458766</v>
      </c>
      <c r="AV43" s="247">
        <f>IF(ISERROR(VLOOKUP($A43,'14-15 tariff'!$A:$F,5,FALSE)*(1+$AS$6)),"-",VLOOKUP($A43,'14-15 tariff'!$A:$F,5,FALSE)*(1+$AS$6))</f>
        <v>108.83787053446406</v>
      </c>
      <c r="AW43" s="247">
        <f>IF(ISERROR(VLOOKUP($A43,'14-15 tariff'!$A:$F,6,FALSE)*(1+$AS$6)),"-",VLOOKUP($A43,'14-15 tariff'!$A:$F,6,FALSE)*(1+$AS$6))</f>
        <v>167.66915190444462</v>
      </c>
      <c r="AX43" s="282"/>
      <c r="AY43" s="464" t="s">
        <v>518</v>
      </c>
      <c r="AZ43" s="465" t="s">
        <v>518</v>
      </c>
      <c r="BA43" s="465" t="s">
        <v>518</v>
      </c>
      <c r="BB43" s="465" t="s">
        <v>518</v>
      </c>
      <c r="BC43" s="322">
        <f t="shared" si="58"/>
        <v>280.70665556836951</v>
      </c>
      <c r="BD43" s="322">
        <f t="shared" si="59"/>
        <v>450.56824750433782</v>
      </c>
      <c r="BE43" s="322">
        <f t="shared" si="60"/>
        <v>117.46466977826385</v>
      </c>
      <c r="BF43" s="323">
        <f t="shared" si="61"/>
        <v>210.39800961191395</v>
      </c>
      <c r="BG43" s="260">
        <f t="shared" si="62"/>
        <v>-6.1040909539734511E-2</v>
      </c>
      <c r="BH43" s="260">
        <f t="shared" si="63"/>
        <v>-6.1040909539734511E-2</v>
      </c>
      <c r="BI43" s="260">
        <f t="shared" si="64"/>
        <v>-6.1040909539734511E-2</v>
      </c>
      <c r="BJ43" s="260">
        <f t="shared" si="65"/>
        <v>-6.1040909539734511E-2</v>
      </c>
      <c r="BK43" s="282"/>
      <c r="BL43" s="467">
        <f>'Price Adjustments'!$C$65</f>
        <v>1.28279766640678E-2</v>
      </c>
      <c r="BM43" s="361">
        <f t="shared" si="66"/>
        <v>284.30755399544904</v>
      </c>
      <c r="BN43" s="361">
        <f t="shared" si="67"/>
        <v>456.34812646889338</v>
      </c>
      <c r="BO43" s="361">
        <f t="shared" si="68"/>
        <v>118.97150382103185</v>
      </c>
      <c r="BP43" s="470">
        <f t="shared" si="69"/>
        <v>213.0969903693819</v>
      </c>
      <c r="BQ43" s="282"/>
      <c r="BR43" s="524" t="str">
        <f>IF(COUNTIF('Manual adjustments'!$A:$A,A43)=1,"Y",IF(COUNTIF('Output for OPATT'!$B:$B,A43)=1,"BPT",""))</f>
        <v/>
      </c>
      <c r="BS43" s="361">
        <f>IF($BR43="",BM43,IF(AND($BR43="BPT",IFERROR(ISNUMBER(VLOOKUP($A43,'Output for OPATT'!$B:$G,3,FALSE)),FALSE)),VLOOKUP($A43,'Output for OPATT'!$B:$G,3,FALSE),IF(AND($BR43="Y",IFERROR(ISNUMBER(VLOOKUP($A43,'Manual adjustments'!$A:$O,12,FALSE)),FALSE)),VLOOKUP($A43,'Manual adjustments'!$A:$O,12,FALSE),BM43)))</f>
        <v>284.30755399544904</v>
      </c>
      <c r="BT43" s="361">
        <f>IF($BR43="",BN43,IF(AND($BR43="BPT",IFERROR(ISNUMBER(VLOOKUP($A43,'Output for OPATT'!$B:$G,4,FALSE)),FALSE)),VLOOKUP($A43,'Output for OPATT'!$B:$G,4,FALSE),IF(AND($BR43="Y",IFERROR(ISNUMBER(VLOOKUP($A43,'Manual adjustments'!$A:$O,13,FALSE)),FALSE)),VLOOKUP($A43,'Manual adjustments'!$A:$O,13,FALSE),BN43)))</f>
        <v>456.34812646889338</v>
      </c>
      <c r="BU43" s="361">
        <f>IF($BR43="",BO43,IF(AND($BR43="BPT",IFERROR(ISNUMBER(VLOOKUP($A43,'Output for OPATT'!$B:$G,5,FALSE)),FALSE)),VLOOKUP($A43,'Output for OPATT'!$B:$G,5,FALSE),IF(AND($BR43="Y",IFERROR(ISNUMBER(VLOOKUP($A43,'Manual adjustments'!$A:$O,14,FALSE)),FALSE)),VLOOKUP($A43,'Manual adjustments'!$A:$O,14,FALSE),BO43)))</f>
        <v>118.97150382103185</v>
      </c>
      <c r="BV43" s="361">
        <f>IF($BR43="",BP43,IF(AND($BR43="BPT",IFERROR(ISNUMBER(VLOOKUP($A43,'Output for OPATT'!$B:$G,6,FALSE)),FALSE)),VLOOKUP($A43,'Output for OPATT'!$B:$G,6,FALSE),IF(AND($BR43="Y",IFERROR(ISNUMBER(VLOOKUP($A43,'Manual adjustments'!$A:$O,15,FALSE)),FALSE)),VLOOKUP($A43,'Manual adjustments'!$A:$O,15,FALSE),BP43)))</f>
        <v>213.0969903693819</v>
      </c>
      <c r="BW43" s="367">
        <f>'Price Adjustments'!$D$65</f>
        <v>-5.1953270761125622E-4</v>
      </c>
      <c r="BX43" s="361">
        <f>IF(VLOOKUP($A43,'Post manual recon'!$A:$U,18,FALSE)=0,BS43,BS43*(1+$BW43))</f>
        <v>284.15984692212743</v>
      </c>
      <c r="BY43" s="361">
        <f>IF(VLOOKUP($A43,'Post manual recon'!$A:$U,19,FALSE)=0,BT43,BT43*(1+$BW43))</f>
        <v>456.11103869113566</v>
      </c>
      <c r="BZ43" s="361">
        <f>IF(VLOOKUP($A43,'Post manual recon'!$A:$U,20,FALSE)=0,BU43,BU43*(1+$BW43))</f>
        <v>118.90969423352311</v>
      </c>
      <c r="CA43" s="362">
        <f>IF(VLOOKUP($A43,'Post manual recon'!$A:$U,21,FALSE)=0,BV43,BV43*(1+$BW43))</f>
        <v>212.98627951299147</v>
      </c>
      <c r="CB43" s="678">
        <f t="shared" si="34"/>
        <v>-5.1953270761129211E-4</v>
      </c>
      <c r="CC43" s="679">
        <f t="shared" si="35"/>
        <v>-5.1953270761129211E-4</v>
      </c>
      <c r="CD43" s="679">
        <f t="shared" si="36"/>
        <v>-5.1953270761129211E-4</v>
      </c>
      <c r="CE43" s="679">
        <f t="shared" si="37"/>
        <v>-5.1953270761129211E-4</v>
      </c>
      <c r="CF43" s="282"/>
      <c r="CG43" s="371">
        <f t="shared" si="38"/>
        <v>284</v>
      </c>
      <c r="CH43" s="361">
        <f t="shared" si="39"/>
        <v>456</v>
      </c>
      <c r="CI43" s="361">
        <f t="shared" si="40"/>
        <v>119</v>
      </c>
      <c r="CJ43" s="362">
        <f t="shared" si="41"/>
        <v>213</v>
      </c>
      <c r="CM43" s="471"/>
      <c r="CN43" s="471"/>
      <c r="CO43" s="471"/>
      <c r="CP43" s="471"/>
    </row>
    <row r="44" spans="1:94" ht="16.5" customHeight="1">
      <c r="A44" s="280">
        <v>306</v>
      </c>
      <c r="B44" s="276" t="s">
        <v>47</v>
      </c>
      <c r="C44" s="277">
        <f>IF(ISERROR(VLOOKUP($A44,'Allocate OPROC cost'!A:M,11,FALSE)),"-",VLOOKUP($A44,'Allocate OPROC cost'!A:M,11,FALSE))</f>
        <v>193.98094443576497</v>
      </c>
      <c r="D44" s="140">
        <f>IF(ISERROR(VLOOKUP($A44,'Allocate OPROC cost'!A:M,10,FALSE)),"-",VLOOKUP($A44,'Allocate OPROC cost'!A:M,10,FALSE))</f>
        <v>246.51671540054696</v>
      </c>
      <c r="E44" s="140">
        <f>IF(ISERROR(VLOOKUP($A44,'Allocate OPROC cost'!A:M,13,FALSE)),"-",VLOOKUP($A44,'Allocate OPROC cost'!A:M,13,FALSE))</f>
        <v>167.8560031675562</v>
      </c>
      <c r="F44" s="278">
        <f>IF(ISERROR(VLOOKUP($A44,'Allocate OPROC cost'!A:M,12,FALSE)),"-",VLOOKUP($A44,'Allocate OPROC cost'!A:M,12,FALSE))</f>
        <v>195.43910158505093</v>
      </c>
      <c r="G44" s="282"/>
      <c r="H44" s="388">
        <f>IF(ISERROR(VLOOKUP($A44,'Allocate OPROC cost'!A:AO,39,FALSE)),"-",VLOOKUP($A44,'Allocate OPROC cost'!A:AO,39,FALSE))</f>
        <v>194.23177564299473</v>
      </c>
      <c r="I44" s="389">
        <f>IF(ISERROR(VLOOKUP($A44,'Allocate OPROC cost'!A:AO,38,FALSE)),"-",VLOOKUP($A44,'Allocate OPROC cost'!A:AO,38,FALSE))</f>
        <v>246.51671540054696</v>
      </c>
      <c r="J44" s="389">
        <f>IF(ISERROR(VLOOKUP($A44,'Allocate OPROC cost'!A:AO,41,FALSE)),"-",VLOOKUP($A44,'Allocate OPROC cost'!A:AO,41,FALSE))</f>
        <v>168.80619212078062</v>
      </c>
      <c r="K44" s="390">
        <f>IF(ISERROR(VLOOKUP($A44,'Allocate OPROC cost'!A:AO,40,FALSE)),"-",VLOOKUP($A44,'Allocate OPROC cost'!A:AO,40,FALSE))</f>
        <v>195.43910158505093</v>
      </c>
      <c r="L44" s="405">
        <f t="shared" si="42"/>
        <v>1.2930713785281878E-3</v>
      </c>
      <c r="M44" s="406">
        <f t="shared" si="43"/>
        <v>0</v>
      </c>
      <c r="N44" s="406">
        <f t="shared" si="44"/>
        <v>5.6607385812466049E-3</v>
      </c>
      <c r="O44" s="405">
        <f t="shared" si="45"/>
        <v>0</v>
      </c>
      <c r="P44" s="282"/>
      <c r="Q44" s="283">
        <f>IF(ISERROR(VLOOKUP($A44,'Front-loading'!$A:$AG,27,FALSE)),"-",VLOOKUP($A44,'Front-loading'!$A:$AG,27,FALSE))</f>
        <v>270.86821574840309</v>
      </c>
      <c r="R44" s="150">
        <f>IF(ISERROR(VLOOKUP($A44,'Front-loading'!$A:$AG,26,FALSE)),"-",VLOOKUP($A44,'Front-loading'!$A:$AG,26,FALSE))</f>
        <v>366.19112308506203</v>
      </c>
      <c r="S44" s="150">
        <f>IF(ISERROR(VLOOKUP($A44,'Front-loading'!$A:$AG,29,FALSE)),"-",VLOOKUP($A44,'Front-loading'!$A:$AG,29,FALSE))</f>
        <v>151.92557290870258</v>
      </c>
      <c r="T44" s="284">
        <f>IF(ISERROR(VLOOKUP($A44,'Front-loading'!$A:$AG,28,FALSE)),"-",VLOOKUP($A44,'Front-loading'!$A:$AG,28,FALSE))</f>
        <v>175.89519142654584</v>
      </c>
      <c r="U44" s="409">
        <f t="shared" si="46"/>
        <v>0.39456180561448906</v>
      </c>
      <c r="V44" s="410">
        <f t="shared" si="47"/>
        <v>0.48546163488372329</v>
      </c>
      <c r="W44" s="410">
        <f t="shared" si="48"/>
        <v>-9.9999999999999867E-2</v>
      </c>
      <c r="X44" s="411">
        <f t="shared" si="49"/>
        <v>-9.9999999999999978E-2</v>
      </c>
      <c r="Y44" s="282"/>
      <c r="Z44" s="152">
        <f>IF(ISERROR(VLOOKUP($A44,'Further adjustment'!$A:$BC,53,FALSE)),"-",VLOOKUP($A44,'Further adjustment'!$A:$BC,53,FALSE))</f>
        <v>270.86821574840309</v>
      </c>
      <c r="AA44" s="152">
        <f>IF(ISERROR(VLOOKUP($A44,'Further adjustment'!$A:$BC,52,FALSE)),"-",VLOOKUP($A44,'Further adjustment'!$A:$BC,52,FALSE))</f>
        <v>366.19112308506203</v>
      </c>
      <c r="AB44" s="152">
        <f>IF(ISERROR(VLOOKUP($A44,'Further adjustment'!$A:$BC,55,FALSE)),"-",VLOOKUP($A44,'Further adjustment'!$A:$BC,55,FALSE))</f>
        <v>151.92557290870258</v>
      </c>
      <c r="AC44" s="395">
        <f>IF(ISERROR(VLOOKUP($A44,'Further adjustment'!$A:$BC,54,FALSE)),"-",VLOOKUP($A44,'Further adjustment'!$A:$BC,54,FALSE))</f>
        <v>175.89519142654584</v>
      </c>
      <c r="AD44" s="415">
        <f t="shared" si="50"/>
        <v>0</v>
      </c>
      <c r="AE44" s="416">
        <f t="shared" si="51"/>
        <v>0</v>
      </c>
      <c r="AF44" s="416">
        <f t="shared" si="52"/>
        <v>0</v>
      </c>
      <c r="AG44" s="416">
        <f t="shared" si="53"/>
        <v>0</v>
      </c>
      <c r="AH44" s="282"/>
      <c r="AI44" s="330">
        <f>'Price Adjustments'!$G$7</f>
        <v>-6.1040909539734511E-2</v>
      </c>
      <c r="AJ44" s="447">
        <f>'Price Adjustments'!$G$90</f>
        <v>0</v>
      </c>
      <c r="AK44" s="335">
        <f t="shared" si="30"/>
        <v>254.33417349371553</v>
      </c>
      <c r="AL44" s="335">
        <f t="shared" si="31"/>
        <v>343.83848386657297</v>
      </c>
      <c r="AM44" s="335">
        <f t="shared" si="32"/>
        <v>142.65189775601013</v>
      </c>
      <c r="AN44" s="396">
        <f t="shared" si="33"/>
        <v>165.15838895820377</v>
      </c>
      <c r="AO44" s="419">
        <f t="shared" si="54"/>
        <v>-6.1040909539734511E-2</v>
      </c>
      <c r="AP44" s="420">
        <f t="shared" si="55"/>
        <v>-6.1040909539734511E-2</v>
      </c>
      <c r="AQ44" s="420">
        <f t="shared" si="56"/>
        <v>-6.1040909539734511E-2</v>
      </c>
      <c r="AR44" s="421">
        <f t="shared" si="57"/>
        <v>-6.1040909539734511E-2</v>
      </c>
      <c r="AS44" s="342">
        <f>'Price Adjustments'!$F$7</f>
        <v>-1.9478643833657161E-2</v>
      </c>
      <c r="AT44" s="247">
        <f>IF(ISERROR(VLOOKUP($A44,'14-15 tariff'!$A:$F,3,FALSE)*(1+$AS$6)),"-",VLOOKUP($A44,'14-15 tariff'!$A:$F,3,FALSE)*(1+$AS$6))</f>
        <v>174.53280139760903</v>
      </c>
      <c r="AU44" s="247">
        <f>IF(ISERROR(VLOOKUP($A44,'14-15 tariff'!$A:$F,4,FALSE)*(1+$AS$6)),"-",VLOOKUP($A44,'14-15 tariff'!$A:$F,4,FALSE)*(1+$AS$6))</f>
        <v>228.46147598675788</v>
      </c>
      <c r="AV44" s="247">
        <f>IF(ISERROR(VLOOKUP($A44,'14-15 tariff'!$A:$F,5,FALSE)*(1+$AS$6)),"-",VLOOKUP($A44,'14-15 tariff'!$A:$F,5,FALSE)*(1+$AS$6))</f>
        <v>99.032656972800623</v>
      </c>
      <c r="AW44" s="247">
        <f>IF(ISERROR(VLOOKUP($A44,'14-15 tariff'!$A:$F,6,FALSE)*(1+$AS$6)),"-",VLOOKUP($A44,'14-15 tariff'!$A:$F,6,FALSE)*(1+$AS$6))</f>
        <v>197.0847925894349</v>
      </c>
      <c r="AX44" s="282"/>
      <c r="AY44" s="464" t="s">
        <v>518</v>
      </c>
      <c r="AZ44" s="465" t="s">
        <v>518</v>
      </c>
      <c r="BA44" s="465" t="s">
        <v>518</v>
      </c>
      <c r="BB44" s="465" t="s">
        <v>518</v>
      </c>
      <c r="BC44" s="322">
        <f t="shared" si="58"/>
        <v>254.33417349371553</v>
      </c>
      <c r="BD44" s="322">
        <f t="shared" si="59"/>
        <v>343.83848386657297</v>
      </c>
      <c r="BE44" s="322">
        <f t="shared" si="60"/>
        <v>142.65189775601013</v>
      </c>
      <c r="BF44" s="323">
        <f t="shared" si="61"/>
        <v>165.15838895820377</v>
      </c>
      <c r="BG44" s="260">
        <f t="shared" si="62"/>
        <v>-6.1040909539734511E-2</v>
      </c>
      <c r="BH44" s="260">
        <f t="shared" si="63"/>
        <v>-6.1040909539734511E-2</v>
      </c>
      <c r="BI44" s="260">
        <f t="shared" si="64"/>
        <v>-6.1040909539734511E-2</v>
      </c>
      <c r="BJ44" s="260">
        <f t="shared" si="65"/>
        <v>-6.1040909539734511E-2</v>
      </c>
      <c r="BK44" s="282"/>
      <c r="BL44" s="467">
        <f>'Price Adjustments'!$C$65</f>
        <v>1.28279766640678E-2</v>
      </c>
      <c r="BM44" s="361">
        <f t="shared" si="66"/>
        <v>257.59676633616789</v>
      </c>
      <c r="BN44" s="361">
        <f t="shared" si="67"/>
        <v>348.24923591382179</v>
      </c>
      <c r="BO44" s="361">
        <f t="shared" si="68"/>
        <v>144.48183297150922</v>
      </c>
      <c r="BP44" s="470">
        <f t="shared" si="69"/>
        <v>167.27703691763463</v>
      </c>
      <c r="BQ44" s="282"/>
      <c r="BR44" s="524" t="str">
        <f>IF(COUNTIF('Manual adjustments'!$A:$A,A44)=1,"Y",IF(COUNTIF('Output for OPATT'!$B:$B,A44)=1,"BPT",""))</f>
        <v>Y</v>
      </c>
      <c r="BS44" s="361">
        <f>IF($BR44="",BM44,IF(AND($BR44="BPT",IFERROR(ISNUMBER(VLOOKUP($A44,'Output for OPATT'!$B:$G,3,FALSE)),FALSE)),VLOOKUP($A44,'Output for OPATT'!$B:$G,3,FALSE),IF(AND($BR44="Y",IFERROR(ISNUMBER(VLOOKUP($A44,'Manual adjustments'!$A:$O,12,FALSE)),FALSE)),VLOOKUP($A44,'Manual adjustments'!$A:$O,12,FALSE),BM44)))</f>
        <v>180.34724133964534</v>
      </c>
      <c r="BT44" s="361">
        <f>IF($BR44="",BN44,IF(AND($BR44="BPT",IFERROR(ISNUMBER(VLOOKUP($A44,'Output for OPATT'!$B:$G,4,FALSE)),FALSE)),VLOOKUP($A44,'Output for OPATT'!$B:$G,4,FALSE),IF(AND($BR44="Y",IFERROR(ISNUMBER(VLOOKUP($A44,'Manual adjustments'!$A:$O,13,FALSE)),FALSE)),VLOOKUP($A44,'Manual adjustments'!$A:$O,13,FALSE),BN44)))</f>
        <v>255.46437925016838</v>
      </c>
      <c r="BU44" s="361">
        <f>IF($BR44="",BO44,IF(AND($BR44="BPT",IFERROR(ISNUMBER(VLOOKUP($A44,'Output for OPATT'!$B:$G,5,FALSE)),FALSE)),VLOOKUP($A44,'Output for OPATT'!$B:$G,5,FALSE),IF(AND($BR44="Y",IFERROR(ISNUMBER(VLOOKUP($A44,'Manual adjustments'!$A:$O,14,FALSE)),FALSE)),VLOOKUP($A44,'Manual adjustments'!$A:$O,14,FALSE),BO44)))</f>
        <v>106.54271866003403</v>
      </c>
      <c r="BV44" s="361">
        <f>IF($BR44="",BP44,IF(AND($BR44="BPT",IFERROR(ISNUMBER(VLOOKUP($A44,'Output for OPATT'!$B:$G,6,FALSE)),FALSE)),VLOOKUP($A44,'Output for OPATT'!$B:$G,6,FALSE),IF(AND($BR44="Y",IFERROR(ISNUMBER(VLOOKUP($A44,'Manual adjustments'!$A:$O,15,FALSE)),FALSE)),VLOOKUP($A44,'Manual adjustments'!$A:$O,15,FALSE),BP44)))</f>
        <v>137.81243018737075</v>
      </c>
      <c r="BW44" s="367">
        <f>'Price Adjustments'!$D$65</f>
        <v>-5.1953270761125622E-4</v>
      </c>
      <c r="BX44" s="361">
        <f>IF(VLOOKUP($A44,'Post manual recon'!$A:$U,18,FALSE)=0,BS44,BS44*(1+$BW44))</f>
        <v>180.25354504904192</v>
      </c>
      <c r="BY44" s="361">
        <f>IF(VLOOKUP($A44,'Post manual recon'!$A:$U,19,FALSE)=0,BT44,BT44*(1+$BW44))</f>
        <v>255.33165714951829</v>
      </c>
      <c r="BZ44" s="361">
        <f>IF(VLOOKUP($A44,'Post manual recon'!$A:$U,20,FALSE)=0,BU44,BU44*(1+$BW44))</f>
        <v>106.48736623293232</v>
      </c>
      <c r="CA44" s="362">
        <f>IF(VLOOKUP($A44,'Post manual recon'!$A:$U,21,FALSE)=0,BV44,BV44*(1+$BW44))</f>
        <v>137.74083212237301</v>
      </c>
      <c r="CB44" s="678">
        <f t="shared" si="34"/>
        <v>-5.1953270761129211E-4</v>
      </c>
      <c r="CC44" s="679">
        <f t="shared" si="35"/>
        <v>-5.1953270761129211E-4</v>
      </c>
      <c r="CD44" s="679">
        <f t="shared" si="36"/>
        <v>-5.1953270761118109E-4</v>
      </c>
      <c r="CE44" s="679">
        <f t="shared" si="37"/>
        <v>-5.1953270761129211E-4</v>
      </c>
      <c r="CF44" s="282"/>
      <c r="CG44" s="371">
        <f t="shared" si="38"/>
        <v>180</v>
      </c>
      <c r="CH44" s="361">
        <f t="shared" si="39"/>
        <v>255</v>
      </c>
      <c r="CI44" s="361">
        <f t="shared" si="40"/>
        <v>106</v>
      </c>
      <c r="CJ44" s="362">
        <f t="shared" si="41"/>
        <v>138</v>
      </c>
      <c r="CM44" s="471"/>
      <c r="CN44" s="471"/>
      <c r="CO44" s="471"/>
      <c r="CP44" s="471"/>
    </row>
    <row r="45" spans="1:94" ht="16.5" customHeight="1">
      <c r="A45" s="280">
        <v>307</v>
      </c>
      <c r="B45" s="276" t="s">
        <v>48</v>
      </c>
      <c r="C45" s="277">
        <f>IF(ISERROR(VLOOKUP($A45,'Allocate OPROC cost'!A:M,11,FALSE)),"-",VLOOKUP($A45,'Allocate OPROC cost'!A:M,11,FALSE))</f>
        <v>151.29181580209902</v>
      </c>
      <c r="D45" s="140">
        <f>IF(ISERROR(VLOOKUP($A45,'Allocate OPROC cost'!A:M,10,FALSE)),"-",VLOOKUP($A45,'Allocate OPROC cost'!A:M,10,FALSE))</f>
        <v>158.76586498443459</v>
      </c>
      <c r="E45" s="140">
        <f>IF(ISERROR(VLOOKUP($A45,'Allocate OPROC cost'!A:M,13,FALSE)),"-",VLOOKUP($A45,'Allocate OPROC cost'!A:M,13,FALSE))</f>
        <v>110.07926433781857</v>
      </c>
      <c r="F45" s="278">
        <f>IF(ISERROR(VLOOKUP($A45,'Allocate OPROC cost'!A:M,12,FALSE)),"-",VLOOKUP($A45,'Allocate OPROC cost'!A:M,12,FALSE))</f>
        <v>129.29132905987066</v>
      </c>
      <c r="G45" s="282"/>
      <c r="H45" s="388">
        <f>IF(ISERROR(VLOOKUP($A45,'Allocate OPROC cost'!A:AO,39,FALSE)),"-",VLOOKUP($A45,'Allocate OPROC cost'!A:AO,39,FALSE))</f>
        <v>151.14404184108506</v>
      </c>
      <c r="I45" s="389">
        <f>IF(ISERROR(VLOOKUP($A45,'Allocate OPROC cost'!A:AO,38,FALSE)),"-",VLOOKUP($A45,'Allocate OPROC cost'!A:AO,38,FALSE))</f>
        <v>158.76586498443459</v>
      </c>
      <c r="J45" s="389">
        <f>IF(ISERROR(VLOOKUP($A45,'Allocate OPROC cost'!A:AO,41,FALSE)),"-",VLOOKUP($A45,'Allocate OPROC cost'!A:AO,41,FALSE))</f>
        <v>110.1373043000074</v>
      </c>
      <c r="K45" s="390">
        <f>IF(ISERROR(VLOOKUP($A45,'Allocate OPROC cost'!A:AO,40,FALSE)),"-",VLOOKUP($A45,'Allocate OPROC cost'!A:AO,40,FALSE))</f>
        <v>129.29132905987066</v>
      </c>
      <c r="L45" s="405">
        <f t="shared" si="42"/>
        <v>-9.7674788441470817E-4</v>
      </c>
      <c r="M45" s="406">
        <f t="shared" si="43"/>
        <v>0</v>
      </c>
      <c r="N45" s="406">
        <f t="shared" si="44"/>
        <v>5.2725608712922423E-4</v>
      </c>
      <c r="O45" s="405">
        <f t="shared" si="45"/>
        <v>0</v>
      </c>
      <c r="P45" s="282"/>
      <c r="Q45" s="283">
        <f>IF(ISERROR(VLOOKUP($A45,'Front-loading'!$A:$AG,27,FALSE)),"-",VLOOKUP($A45,'Front-loading'!$A:$AG,27,FALSE))</f>
        <v>212.37001987047947</v>
      </c>
      <c r="R45" s="150">
        <f>IF(ISERROR(VLOOKUP($A45,'Front-loading'!$A:$AG,26,FALSE)),"-",VLOOKUP($A45,'Front-loading'!$A:$AG,26,FALSE))</f>
        <v>217.98530717191929</v>
      </c>
      <c r="S45" s="150">
        <f>IF(ISERROR(VLOOKUP($A45,'Front-loading'!$A:$AG,29,FALSE)),"-",VLOOKUP($A45,'Front-loading'!$A:$AG,29,FALSE))</f>
        <v>99.123573870006666</v>
      </c>
      <c r="T45" s="284">
        <f>IF(ISERROR(VLOOKUP($A45,'Front-loading'!$A:$AG,28,FALSE)),"-",VLOOKUP($A45,'Front-loading'!$A:$AG,28,FALSE))</f>
        <v>116.36219615388359</v>
      </c>
      <c r="U45" s="409">
        <f t="shared" si="46"/>
        <v>0.40508363600444297</v>
      </c>
      <c r="V45" s="410">
        <f t="shared" si="47"/>
        <v>0.37299857997366481</v>
      </c>
      <c r="W45" s="410">
        <f t="shared" si="48"/>
        <v>-9.9999999999999978E-2</v>
      </c>
      <c r="X45" s="411">
        <f t="shared" si="49"/>
        <v>-0.10000000000000009</v>
      </c>
      <c r="Y45" s="282"/>
      <c r="Z45" s="152">
        <f>IF(ISERROR(VLOOKUP($A45,'Further adjustment'!$A:$BC,53,FALSE)),"-",VLOOKUP($A45,'Further adjustment'!$A:$BC,53,FALSE))</f>
        <v>210.95381879504387</v>
      </c>
      <c r="AA45" s="152">
        <f>IF(ISERROR(VLOOKUP($A45,'Further adjustment'!$A:$BC,52,FALSE)),"-",VLOOKUP($A45,'Further adjustment'!$A:$BC,52,FALSE))</f>
        <v>215.00411306294848</v>
      </c>
      <c r="AB45" s="152">
        <f>IF(ISERROR(VLOOKUP($A45,'Further adjustment'!$A:$BC,55,FALSE)),"-",VLOOKUP($A45,'Further adjustment'!$A:$BC,55,FALSE))</f>
        <v>98.166650574391468</v>
      </c>
      <c r="AC45" s="395">
        <f>IF(ISERROR(VLOOKUP($A45,'Further adjustment'!$A:$BC,54,FALSE)),"-",VLOOKUP($A45,'Further adjustment'!$A:$BC,54,FALSE))</f>
        <v>115.18213685261151</v>
      </c>
      <c r="AD45" s="415">
        <f t="shared" si="50"/>
        <v>-6.6685546118953054E-3</v>
      </c>
      <c r="AE45" s="416">
        <f t="shared" si="51"/>
        <v>-1.3676124082159458E-2</v>
      </c>
      <c r="AF45" s="416">
        <f t="shared" si="52"/>
        <v>-9.653841747777725E-3</v>
      </c>
      <c r="AG45" s="416">
        <f t="shared" si="53"/>
        <v>-1.0141260136681374E-2</v>
      </c>
      <c r="AH45" s="282"/>
      <c r="AI45" s="330">
        <f>'Price Adjustments'!$G$7</f>
        <v>-6.1040909539734511E-2</v>
      </c>
      <c r="AJ45" s="447">
        <f>'Price Adjustments'!$G$90</f>
        <v>0</v>
      </c>
      <c r="AK45" s="335">
        <f t="shared" si="30"/>
        <v>198.07700582491407</v>
      </c>
      <c r="AL45" s="335">
        <f t="shared" si="31"/>
        <v>201.88006644680218</v>
      </c>
      <c r="AM45" s="335">
        <f t="shared" si="32"/>
        <v>92.174468936861317</v>
      </c>
      <c r="AN45" s="396">
        <f t="shared" si="33"/>
        <v>108.15131445639793</v>
      </c>
      <c r="AO45" s="419">
        <f t="shared" si="54"/>
        <v>-6.10409095397344E-2</v>
      </c>
      <c r="AP45" s="420">
        <f t="shared" si="55"/>
        <v>-6.1040909539734622E-2</v>
      </c>
      <c r="AQ45" s="420">
        <f t="shared" si="56"/>
        <v>-6.1040909539734511E-2</v>
      </c>
      <c r="AR45" s="421">
        <f t="shared" si="57"/>
        <v>-6.1040909539734511E-2</v>
      </c>
      <c r="AS45" s="342">
        <f>'Price Adjustments'!$F$7</f>
        <v>-1.9478643833657161E-2</v>
      </c>
      <c r="AT45" s="247">
        <f>IF(ISERROR(VLOOKUP($A45,'14-15 tariff'!$A:$F,3,FALSE)*(1+$AS$6)),"-",VLOOKUP($A45,'14-15 tariff'!$A:$F,3,FALSE)*(1+$AS$6))</f>
        <v>217.67574106892812</v>
      </c>
      <c r="AU45" s="247">
        <f>IF(ISERROR(VLOOKUP($A45,'14-15 tariff'!$A:$F,4,FALSE)*(1+$AS$6)),"-",VLOOKUP($A45,'14-15 tariff'!$A:$F,4,FALSE)*(1+$AS$6))</f>
        <v>219.63678378126079</v>
      </c>
      <c r="AV45" s="247">
        <f>IF(ISERROR(VLOOKUP($A45,'14-15 tariff'!$A:$F,5,FALSE)*(1+$AS$6)),"-",VLOOKUP($A45,'14-15 tariff'!$A:$F,5,FALSE)*(1+$AS$6))</f>
        <v>97.071614260467939</v>
      </c>
      <c r="AW45" s="247">
        <f>IF(ISERROR(VLOOKUP($A45,'14-15 tariff'!$A:$F,6,FALSE)*(1+$AS$6)),"-",VLOOKUP($A45,'14-15 tariff'!$A:$F,6,FALSE)*(1+$AS$6))</f>
        <v>97.071614260467939</v>
      </c>
      <c r="AX45" s="282"/>
      <c r="AY45" s="464" t="s">
        <v>518</v>
      </c>
      <c r="AZ45" s="465" t="s">
        <v>518</v>
      </c>
      <c r="BA45" s="465" t="s">
        <v>518</v>
      </c>
      <c r="BB45" s="465" t="s">
        <v>518</v>
      </c>
      <c r="BC45" s="322">
        <f t="shared" si="58"/>
        <v>198.07700582491407</v>
      </c>
      <c r="BD45" s="322">
        <f t="shared" si="59"/>
        <v>201.88006644680218</v>
      </c>
      <c r="BE45" s="322">
        <f t="shared" si="60"/>
        <v>92.174468936861317</v>
      </c>
      <c r="BF45" s="323">
        <f t="shared" si="61"/>
        <v>108.15131445639793</v>
      </c>
      <c r="BG45" s="260">
        <f t="shared" si="62"/>
        <v>-6.10409095397344E-2</v>
      </c>
      <c r="BH45" s="260">
        <f t="shared" si="63"/>
        <v>-6.1040909539734622E-2</v>
      </c>
      <c r="BI45" s="260">
        <f t="shared" si="64"/>
        <v>-6.1040909539734511E-2</v>
      </c>
      <c r="BJ45" s="260">
        <f t="shared" si="65"/>
        <v>-6.1040909539734511E-2</v>
      </c>
      <c r="BK45" s="282"/>
      <c r="BL45" s="467">
        <f>'Price Adjustments'!$C$65</f>
        <v>1.28279766640678E-2</v>
      </c>
      <c r="BM45" s="361">
        <f t="shared" si="66"/>
        <v>200.61793303332448</v>
      </c>
      <c r="BN45" s="361">
        <f t="shared" si="67"/>
        <v>204.46977922812221</v>
      </c>
      <c r="BO45" s="361">
        <f t="shared" si="68"/>
        <v>93.356880873406212</v>
      </c>
      <c r="BP45" s="470">
        <f t="shared" si="69"/>
        <v>109.53867699443285</v>
      </c>
      <c r="BQ45" s="282"/>
      <c r="BR45" s="524" t="str">
        <f>IF(COUNTIF('Manual adjustments'!$A:$A,A45)=1,"Y",IF(COUNTIF('Output for OPATT'!$B:$B,A45)=1,"BPT",""))</f>
        <v/>
      </c>
      <c r="BS45" s="361">
        <f>IF($BR45="",BM45,IF(AND($BR45="BPT",IFERROR(ISNUMBER(VLOOKUP($A45,'Output for OPATT'!$B:$G,3,FALSE)),FALSE)),VLOOKUP($A45,'Output for OPATT'!$B:$G,3,FALSE),IF(AND($BR45="Y",IFERROR(ISNUMBER(VLOOKUP($A45,'Manual adjustments'!$A:$O,12,FALSE)),FALSE)),VLOOKUP($A45,'Manual adjustments'!$A:$O,12,FALSE),BM45)))</f>
        <v>200.61793303332448</v>
      </c>
      <c r="BT45" s="361">
        <f>IF($BR45="",BN45,IF(AND($BR45="BPT",IFERROR(ISNUMBER(VLOOKUP($A45,'Output for OPATT'!$B:$G,4,FALSE)),FALSE)),VLOOKUP($A45,'Output for OPATT'!$B:$G,4,FALSE),IF(AND($BR45="Y",IFERROR(ISNUMBER(VLOOKUP($A45,'Manual adjustments'!$A:$O,13,FALSE)),FALSE)),VLOOKUP($A45,'Manual adjustments'!$A:$O,13,FALSE),BN45)))</f>
        <v>204.46977922812221</v>
      </c>
      <c r="BU45" s="361">
        <f>IF($BR45="",BO45,IF(AND($BR45="BPT",IFERROR(ISNUMBER(VLOOKUP($A45,'Output for OPATT'!$B:$G,5,FALSE)),FALSE)),VLOOKUP($A45,'Output for OPATT'!$B:$G,5,FALSE),IF(AND($BR45="Y",IFERROR(ISNUMBER(VLOOKUP($A45,'Manual adjustments'!$A:$O,14,FALSE)),FALSE)),VLOOKUP($A45,'Manual adjustments'!$A:$O,14,FALSE),BO45)))</f>
        <v>93.356880873406212</v>
      </c>
      <c r="BV45" s="361">
        <f>IF($BR45="",BP45,IF(AND($BR45="BPT",IFERROR(ISNUMBER(VLOOKUP($A45,'Output for OPATT'!$B:$G,6,FALSE)),FALSE)),VLOOKUP($A45,'Output for OPATT'!$B:$G,6,FALSE),IF(AND($BR45="Y",IFERROR(ISNUMBER(VLOOKUP($A45,'Manual adjustments'!$A:$O,15,FALSE)),FALSE)),VLOOKUP($A45,'Manual adjustments'!$A:$O,15,FALSE),BP45)))</f>
        <v>109.53867699443285</v>
      </c>
      <c r="BW45" s="367">
        <f>'Price Adjustments'!$D$65</f>
        <v>-5.1953270761125622E-4</v>
      </c>
      <c r="BX45" s="361">
        <f>IF(VLOOKUP($A45,'Post manual recon'!$A:$U,18,FALSE)=0,BS45,BS45*(1+$BW45))</f>
        <v>200.51370545538029</v>
      </c>
      <c r="BY45" s="361">
        <f>IF(VLOOKUP($A45,'Post manual recon'!$A:$U,19,FALSE)=0,BT45,BT45*(1+$BW45))</f>
        <v>204.36355049009515</v>
      </c>
      <c r="BZ45" s="361">
        <f>IF(VLOOKUP($A45,'Post manual recon'!$A:$U,20,FALSE)=0,BU45,BU45*(1+$BW45))</f>
        <v>93.30837892031191</v>
      </c>
      <c r="CA45" s="362">
        <f>IF(VLOOKUP($A45,'Post manual recon'!$A:$U,21,FALSE)=0,BV45,BV45*(1+$BW45))</f>
        <v>109.48176806898577</v>
      </c>
      <c r="CB45" s="678">
        <f t="shared" si="34"/>
        <v>-5.1953270761129211E-4</v>
      </c>
      <c r="CC45" s="679">
        <f t="shared" si="35"/>
        <v>-5.1953270761118109E-4</v>
      </c>
      <c r="CD45" s="679">
        <f t="shared" si="36"/>
        <v>-5.1953270761129211E-4</v>
      </c>
      <c r="CE45" s="679">
        <f t="shared" si="37"/>
        <v>-5.1953270761129211E-4</v>
      </c>
      <c r="CF45" s="282"/>
      <c r="CG45" s="371">
        <f t="shared" si="38"/>
        <v>201</v>
      </c>
      <c r="CH45" s="361">
        <f t="shared" si="39"/>
        <v>204</v>
      </c>
      <c r="CI45" s="361">
        <f t="shared" si="40"/>
        <v>93</v>
      </c>
      <c r="CJ45" s="362">
        <f t="shared" si="41"/>
        <v>109</v>
      </c>
      <c r="CM45" s="471"/>
      <c r="CN45" s="471"/>
      <c r="CO45" s="471"/>
      <c r="CP45" s="471"/>
    </row>
    <row r="46" spans="1:94" ht="16.5" customHeight="1">
      <c r="A46" s="280">
        <v>320</v>
      </c>
      <c r="B46" s="276" t="s">
        <v>24</v>
      </c>
      <c r="C46" s="277">
        <f>IF(ISERROR(VLOOKUP($A46,'Allocate OPROC cost'!A:M,11,FALSE)),"-",VLOOKUP($A46,'Allocate OPROC cost'!A:M,11,FALSE))</f>
        <v>155.31799678317049</v>
      </c>
      <c r="D46" s="140">
        <f>IF(ISERROR(VLOOKUP($A46,'Allocate OPROC cost'!A:M,10,FALSE)),"-",VLOOKUP($A46,'Allocate OPROC cost'!A:M,10,FALSE))</f>
        <v>210.31309996877849</v>
      </c>
      <c r="E46" s="140">
        <f>IF(ISERROR(VLOOKUP($A46,'Allocate OPROC cost'!A:M,13,FALSE)),"-",VLOOKUP($A46,'Allocate OPROC cost'!A:M,13,FALSE))</f>
        <v>111.27822883110318</v>
      </c>
      <c r="F46" s="278">
        <f>IF(ISERROR(VLOOKUP($A46,'Allocate OPROC cost'!A:M,12,FALSE)),"-",VLOOKUP($A46,'Allocate OPROC cost'!A:M,12,FALSE))</f>
        <v>170.69745640891281</v>
      </c>
      <c r="G46" s="282"/>
      <c r="H46" s="388">
        <f>IF(ISERROR(VLOOKUP($A46,'Allocate OPROC cost'!A:AO,39,FALSE)),"-",VLOOKUP($A46,'Allocate OPROC cost'!A:AO,39,FALSE))</f>
        <v>154.35543584746625</v>
      </c>
      <c r="I46" s="389">
        <f>IF(ISERROR(VLOOKUP($A46,'Allocate OPROC cost'!A:AO,38,FALSE)),"-",VLOOKUP($A46,'Allocate OPROC cost'!A:AO,38,FALSE))</f>
        <v>210.31309996877849</v>
      </c>
      <c r="J46" s="389">
        <f>IF(ISERROR(VLOOKUP($A46,'Allocate OPROC cost'!A:AO,41,FALSE)),"-",VLOOKUP($A46,'Allocate OPROC cost'!A:AO,41,FALSE))</f>
        <v>111.09818007815916</v>
      </c>
      <c r="K46" s="390">
        <f>IF(ISERROR(VLOOKUP($A46,'Allocate OPROC cost'!A:AO,40,FALSE)),"-",VLOOKUP($A46,'Allocate OPROC cost'!A:AO,40,FALSE))</f>
        <v>170.69745640891281</v>
      </c>
      <c r="L46" s="405">
        <f t="shared" si="42"/>
        <v>-6.1973561057963034E-3</v>
      </c>
      <c r="M46" s="406">
        <f t="shared" si="43"/>
        <v>0</v>
      </c>
      <c r="N46" s="406">
        <f t="shared" si="44"/>
        <v>-1.618005200435868E-3</v>
      </c>
      <c r="O46" s="405">
        <f t="shared" si="45"/>
        <v>0</v>
      </c>
      <c r="P46" s="282"/>
      <c r="Q46" s="283">
        <f>IF(ISERROR(VLOOKUP($A46,'Front-loading'!$A:$AG,27,FALSE)),"-",VLOOKUP($A46,'Front-loading'!$A:$AG,27,FALSE))</f>
        <v>172.30023264539807</v>
      </c>
      <c r="R46" s="150">
        <f>IF(ISERROR(VLOOKUP($A46,'Front-loading'!$A:$AG,26,FALSE)),"-",VLOOKUP($A46,'Front-loading'!$A:$AG,26,FALSE))</f>
        <v>239.04235792723841</v>
      </c>
      <c r="S46" s="150">
        <f>IF(ISERROR(VLOOKUP($A46,'Front-loading'!$A:$AG,29,FALSE)),"-",VLOOKUP($A46,'Front-loading'!$A:$AG,29,FALSE))</f>
        <v>99.988362070343257</v>
      </c>
      <c r="T46" s="284">
        <f>IF(ISERROR(VLOOKUP($A46,'Front-loading'!$A:$AG,28,FALSE)),"-",VLOOKUP($A46,'Front-loading'!$A:$AG,28,FALSE))</f>
        <v>153.62771076802153</v>
      </c>
      <c r="U46" s="409">
        <f t="shared" si="46"/>
        <v>0.11625633201324259</v>
      </c>
      <c r="V46" s="410">
        <f t="shared" si="47"/>
        <v>0.13660232274035633</v>
      </c>
      <c r="W46" s="410">
        <f t="shared" si="48"/>
        <v>-9.9999999999999867E-2</v>
      </c>
      <c r="X46" s="411">
        <f t="shared" si="49"/>
        <v>-9.9999999999999978E-2</v>
      </c>
      <c r="Y46" s="282"/>
      <c r="Z46" s="152">
        <f>IF(ISERROR(VLOOKUP($A46,'Further adjustment'!$A:$BC,53,FALSE)),"-",VLOOKUP($A46,'Further adjustment'!$A:$BC,53,FALSE))</f>
        <v>172.30023264539807</v>
      </c>
      <c r="AA46" s="152">
        <f>IF(ISERROR(VLOOKUP($A46,'Further adjustment'!$A:$BC,52,FALSE)),"-",VLOOKUP($A46,'Further adjustment'!$A:$BC,52,FALSE))</f>
        <v>239.04235792723841</v>
      </c>
      <c r="AB46" s="152">
        <f>IF(ISERROR(VLOOKUP($A46,'Further adjustment'!$A:$BC,55,FALSE)),"-",VLOOKUP($A46,'Further adjustment'!$A:$BC,55,FALSE))</f>
        <v>99.988362070343257</v>
      </c>
      <c r="AC46" s="395">
        <f>IF(ISERROR(VLOOKUP($A46,'Further adjustment'!$A:$BC,54,FALSE)),"-",VLOOKUP($A46,'Further adjustment'!$A:$BC,54,FALSE))</f>
        <v>153.62771076802153</v>
      </c>
      <c r="AD46" s="415">
        <f t="shared" si="50"/>
        <v>0</v>
      </c>
      <c r="AE46" s="416">
        <f t="shared" si="51"/>
        <v>0</v>
      </c>
      <c r="AF46" s="416">
        <f t="shared" si="52"/>
        <v>0</v>
      </c>
      <c r="AG46" s="416">
        <f t="shared" si="53"/>
        <v>0</v>
      </c>
      <c r="AH46" s="282"/>
      <c r="AI46" s="330">
        <f>'Price Adjustments'!$G$7</f>
        <v>-6.1040909539734511E-2</v>
      </c>
      <c r="AJ46" s="447">
        <f>'Price Adjustments'!$G$90</f>
        <v>0</v>
      </c>
      <c r="AK46" s="335">
        <f t="shared" si="30"/>
        <v>161.78286973081512</v>
      </c>
      <c r="AL46" s="335">
        <f t="shared" si="31"/>
        <v>224.45099498083701</v>
      </c>
      <c r="AM46" s="335">
        <f t="shared" si="32"/>
        <v>93.884981506181219</v>
      </c>
      <c r="AN46" s="396">
        <f t="shared" si="33"/>
        <v>144.25013557223423</v>
      </c>
      <c r="AO46" s="419">
        <f t="shared" si="54"/>
        <v>-6.1040909539734511E-2</v>
      </c>
      <c r="AP46" s="420">
        <f t="shared" si="55"/>
        <v>-6.1040909539734511E-2</v>
      </c>
      <c r="AQ46" s="420">
        <f t="shared" si="56"/>
        <v>-6.10409095397344E-2</v>
      </c>
      <c r="AR46" s="421">
        <f t="shared" si="57"/>
        <v>-6.1040909539734511E-2</v>
      </c>
      <c r="AS46" s="342">
        <f>'Price Adjustments'!$F$7</f>
        <v>-1.9478643833657161E-2</v>
      </c>
      <c r="AT46" s="247">
        <f>IF(ISERROR(VLOOKUP($A46,'14-15 tariff'!$A:$F,3,FALSE)*(1+$AS$6)),"-",VLOOKUP($A46,'14-15 tariff'!$A:$F,3,FALSE)*(1+$AS$6))</f>
        <v>160.80550241128023</v>
      </c>
      <c r="AU46" s="247">
        <f>IF(ISERROR(VLOOKUP($A46,'14-15 tariff'!$A:$F,4,FALSE)*(1+$AS$6)),"-",VLOOKUP($A46,'14-15 tariff'!$A:$F,4,FALSE)*(1+$AS$6))</f>
        <v>185.31853631543879</v>
      </c>
      <c r="AV46" s="247">
        <f>IF(ISERROR(VLOOKUP($A46,'14-15 tariff'!$A:$F,5,FALSE)*(1+$AS$6)),"-",VLOOKUP($A46,'14-15 tariff'!$A:$F,5,FALSE)*(1+$AS$6))</f>
        <v>90.207964767303537</v>
      </c>
      <c r="AW46" s="247">
        <f>IF(ISERROR(VLOOKUP($A46,'14-15 tariff'!$A:$F,6,FALSE)*(1+$AS$6)),"-",VLOOKUP($A46,'14-15 tariff'!$A:$F,6,FALSE)*(1+$AS$6))</f>
        <v>128.4482976577909</v>
      </c>
      <c r="AX46" s="282"/>
      <c r="AY46" s="464" t="s">
        <v>518</v>
      </c>
      <c r="AZ46" s="465" t="s">
        <v>518</v>
      </c>
      <c r="BA46" s="465" t="s">
        <v>518</v>
      </c>
      <c r="BB46" s="465" t="s">
        <v>518</v>
      </c>
      <c r="BC46" s="322">
        <f t="shared" si="58"/>
        <v>161.78286973081512</v>
      </c>
      <c r="BD46" s="322">
        <f t="shared" si="59"/>
        <v>224.45099498083701</v>
      </c>
      <c r="BE46" s="322">
        <f t="shared" si="60"/>
        <v>93.884981506181219</v>
      </c>
      <c r="BF46" s="323">
        <f t="shared" si="61"/>
        <v>144.25013557223423</v>
      </c>
      <c r="BG46" s="260">
        <f t="shared" si="62"/>
        <v>-6.1040909539734511E-2</v>
      </c>
      <c r="BH46" s="260">
        <f t="shared" si="63"/>
        <v>-6.1040909539734511E-2</v>
      </c>
      <c r="BI46" s="260">
        <f t="shared" si="64"/>
        <v>-6.10409095397344E-2</v>
      </c>
      <c r="BJ46" s="260">
        <f t="shared" si="65"/>
        <v>-6.1040909539734511E-2</v>
      </c>
      <c r="BK46" s="282"/>
      <c r="BL46" s="467">
        <f>'Price Adjustments'!$C$65</f>
        <v>1.28279766640678E-2</v>
      </c>
      <c r="BM46" s="361">
        <f t="shared" si="66"/>
        <v>163.85821660836794</v>
      </c>
      <c r="BN46" s="361">
        <f t="shared" si="67"/>
        <v>227.33024710667797</v>
      </c>
      <c r="BO46" s="361">
        <f t="shared" si="68"/>
        <v>95.089335858048941</v>
      </c>
      <c r="BP46" s="470">
        <f t="shared" si="69"/>
        <v>146.10057294514345</v>
      </c>
      <c r="BQ46" s="282"/>
      <c r="BR46" s="524" t="str">
        <f>IF(COUNTIF('Manual adjustments'!$A:$A,A46)=1,"Y",IF(COUNTIF('Output for OPATT'!$B:$B,A46)=1,"BPT",""))</f>
        <v/>
      </c>
      <c r="BS46" s="361">
        <f>IF($BR46="",BM46,IF(AND($BR46="BPT",IFERROR(ISNUMBER(VLOOKUP($A46,'Output for OPATT'!$B:$G,3,FALSE)),FALSE)),VLOOKUP($A46,'Output for OPATT'!$B:$G,3,FALSE),IF(AND($BR46="Y",IFERROR(ISNUMBER(VLOOKUP($A46,'Manual adjustments'!$A:$O,12,FALSE)),FALSE)),VLOOKUP($A46,'Manual adjustments'!$A:$O,12,FALSE),BM46)))</f>
        <v>163.85821660836794</v>
      </c>
      <c r="BT46" s="361">
        <f>IF($BR46="",BN46,IF(AND($BR46="BPT",IFERROR(ISNUMBER(VLOOKUP($A46,'Output for OPATT'!$B:$G,4,FALSE)),FALSE)),VLOOKUP($A46,'Output for OPATT'!$B:$G,4,FALSE),IF(AND($BR46="Y",IFERROR(ISNUMBER(VLOOKUP($A46,'Manual adjustments'!$A:$O,13,FALSE)),FALSE)),VLOOKUP($A46,'Manual adjustments'!$A:$O,13,FALSE),BN46)))</f>
        <v>227.33024710667797</v>
      </c>
      <c r="BU46" s="361">
        <f>IF($BR46="",BO46,IF(AND($BR46="BPT",IFERROR(ISNUMBER(VLOOKUP($A46,'Output for OPATT'!$B:$G,5,FALSE)),FALSE)),VLOOKUP($A46,'Output for OPATT'!$B:$G,5,FALSE),IF(AND($BR46="Y",IFERROR(ISNUMBER(VLOOKUP($A46,'Manual adjustments'!$A:$O,14,FALSE)),FALSE)),VLOOKUP($A46,'Manual adjustments'!$A:$O,14,FALSE),BO46)))</f>
        <v>95.089335858048941</v>
      </c>
      <c r="BV46" s="361">
        <f>IF($BR46="",BP46,IF(AND($BR46="BPT",IFERROR(ISNUMBER(VLOOKUP($A46,'Output for OPATT'!$B:$G,6,FALSE)),FALSE)),VLOOKUP($A46,'Output for OPATT'!$B:$G,6,FALSE),IF(AND($BR46="Y",IFERROR(ISNUMBER(VLOOKUP($A46,'Manual adjustments'!$A:$O,15,FALSE)),FALSE)),VLOOKUP($A46,'Manual adjustments'!$A:$O,15,FALSE),BP46)))</f>
        <v>146.10057294514345</v>
      </c>
      <c r="BW46" s="367">
        <f>'Price Adjustments'!$D$65</f>
        <v>-5.1953270761125622E-4</v>
      </c>
      <c r="BX46" s="361">
        <f>IF(VLOOKUP($A46,'Post manual recon'!$A:$U,18,FALSE)=0,BS46,BS46*(1+$BW46))</f>
        <v>163.77308690542904</v>
      </c>
      <c r="BY46" s="361">
        <f>IF(VLOOKUP($A46,'Post manual recon'!$A:$U,19,FALSE)=0,BT46,BT46*(1+$BW46))</f>
        <v>227.2121416078767</v>
      </c>
      <c r="BZ46" s="361">
        <f>IF(VLOOKUP($A46,'Post manual recon'!$A:$U,20,FALSE)=0,BU46,BU46*(1+$BW46))</f>
        <v>95.039933837925645</v>
      </c>
      <c r="CA46" s="362">
        <f>IF(VLOOKUP($A46,'Post manual recon'!$A:$U,21,FALSE)=0,BV46,BV46*(1+$BW46))</f>
        <v>146.0246689188977</v>
      </c>
      <c r="CB46" s="678">
        <f t="shared" si="34"/>
        <v>-5.1953270761129211E-4</v>
      </c>
      <c r="CC46" s="679">
        <f t="shared" si="35"/>
        <v>-5.1953270761129211E-4</v>
      </c>
      <c r="CD46" s="679">
        <f t="shared" si="36"/>
        <v>-5.1953270761129211E-4</v>
      </c>
      <c r="CE46" s="679">
        <f t="shared" si="37"/>
        <v>-5.1953270761129211E-4</v>
      </c>
      <c r="CF46" s="282"/>
      <c r="CG46" s="371">
        <f t="shared" si="38"/>
        <v>164</v>
      </c>
      <c r="CH46" s="361">
        <f t="shared" si="39"/>
        <v>227</v>
      </c>
      <c r="CI46" s="361">
        <f t="shared" si="40"/>
        <v>95</v>
      </c>
      <c r="CJ46" s="362">
        <f t="shared" si="41"/>
        <v>146</v>
      </c>
      <c r="CM46" s="471"/>
      <c r="CN46" s="471"/>
      <c r="CO46" s="471"/>
      <c r="CP46" s="471"/>
    </row>
    <row r="47" spans="1:94" ht="16.5" customHeight="1">
      <c r="A47" s="280">
        <v>321</v>
      </c>
      <c r="B47" s="276" t="s">
        <v>25</v>
      </c>
      <c r="C47" s="277">
        <f>IF(ISERROR(VLOOKUP($A47,'Allocate OPROC cost'!A:M,11,FALSE)),"-",VLOOKUP($A47,'Allocate OPROC cost'!A:M,11,FALSE))</f>
        <v>205.18676749999264</v>
      </c>
      <c r="D47" s="140">
        <f>IF(ISERROR(VLOOKUP($A47,'Allocate OPROC cost'!A:M,10,FALSE)),"-",VLOOKUP($A47,'Allocate OPROC cost'!A:M,10,FALSE))</f>
        <v>212.98387957353009</v>
      </c>
      <c r="E47" s="140">
        <f>IF(ISERROR(VLOOKUP($A47,'Allocate OPROC cost'!A:M,13,FALSE)),"-",VLOOKUP($A47,'Allocate OPROC cost'!A:M,13,FALSE))</f>
        <v>145.37567527263877</v>
      </c>
      <c r="F47" s="278">
        <f>IF(ISERROR(VLOOKUP($A47,'Allocate OPROC cost'!A:M,12,FALSE)),"-",VLOOKUP($A47,'Allocate OPROC cost'!A:M,12,FALSE))</f>
        <v>192.20661724421578</v>
      </c>
      <c r="G47" s="282"/>
      <c r="H47" s="388">
        <f>IF(ISERROR(VLOOKUP($A47,'Allocate OPROC cost'!A:AO,39,FALSE)),"-",VLOOKUP($A47,'Allocate OPROC cost'!A:AO,39,FALSE))</f>
        <v>199.88728846200124</v>
      </c>
      <c r="I47" s="389">
        <f>IF(ISERROR(VLOOKUP($A47,'Allocate OPROC cost'!A:AO,38,FALSE)),"-",VLOOKUP($A47,'Allocate OPROC cost'!A:AO,38,FALSE))</f>
        <v>212.98387957353009</v>
      </c>
      <c r="J47" s="389">
        <f>IF(ISERROR(VLOOKUP($A47,'Allocate OPROC cost'!A:AO,41,FALSE)),"-",VLOOKUP($A47,'Allocate OPROC cost'!A:AO,41,FALSE))</f>
        <v>144.21690229398683</v>
      </c>
      <c r="K47" s="390">
        <f>IF(ISERROR(VLOOKUP($A47,'Allocate OPROC cost'!A:AO,40,FALSE)),"-",VLOOKUP($A47,'Allocate OPROC cost'!A:AO,40,FALSE))</f>
        <v>192.20661724421578</v>
      </c>
      <c r="L47" s="405">
        <f t="shared" si="42"/>
        <v>-2.5827586752111609E-2</v>
      </c>
      <c r="M47" s="406">
        <f t="shared" si="43"/>
        <v>0</v>
      </c>
      <c r="N47" s="406">
        <f t="shared" si="44"/>
        <v>-7.970886301843616E-3</v>
      </c>
      <c r="O47" s="405">
        <f t="shared" si="45"/>
        <v>0</v>
      </c>
      <c r="P47" s="282"/>
      <c r="Q47" s="283">
        <f>IF(ISERROR(VLOOKUP($A47,'Front-loading'!$A:$AG,27,FALSE)),"-",VLOOKUP($A47,'Front-loading'!$A:$AG,27,FALSE))</f>
        <v>237.69863559381866</v>
      </c>
      <c r="R47" s="150">
        <f>IF(ISERROR(VLOOKUP($A47,'Front-loading'!$A:$AG,26,FALSE)),"-",VLOOKUP($A47,'Front-loading'!$A:$AG,26,FALSE))</f>
        <v>240.75894865043179</v>
      </c>
      <c r="S47" s="150">
        <f>IF(ISERROR(VLOOKUP($A47,'Front-loading'!$A:$AG,29,FALSE)),"-",VLOOKUP($A47,'Front-loading'!$A:$AG,29,FALSE))</f>
        <v>129.79521206458813</v>
      </c>
      <c r="T47" s="284">
        <f>IF(ISERROR(VLOOKUP($A47,'Front-loading'!$A:$AG,28,FALSE)),"-",VLOOKUP($A47,'Front-loading'!$A:$AG,28,FALSE))</f>
        <v>172.9859555197942</v>
      </c>
      <c r="U47" s="409">
        <f t="shared" si="46"/>
        <v>0.18916334011407332</v>
      </c>
      <c r="V47" s="410">
        <f t="shared" si="47"/>
        <v>0.13040925506905654</v>
      </c>
      <c r="W47" s="410">
        <f t="shared" si="48"/>
        <v>-0.1000000000000002</v>
      </c>
      <c r="X47" s="411">
        <f t="shared" si="49"/>
        <v>-9.9999999999999978E-2</v>
      </c>
      <c r="Y47" s="282"/>
      <c r="Z47" s="152">
        <f>IF(ISERROR(VLOOKUP($A47,'Further adjustment'!$A:$BC,53,FALSE)),"-",VLOOKUP($A47,'Further adjustment'!$A:$BC,53,FALSE))</f>
        <v>237.69863559381866</v>
      </c>
      <c r="AA47" s="152">
        <f>IF(ISERROR(VLOOKUP($A47,'Further adjustment'!$A:$BC,52,FALSE)),"-",VLOOKUP($A47,'Further adjustment'!$A:$BC,52,FALSE))</f>
        <v>240.75894865043179</v>
      </c>
      <c r="AB47" s="152">
        <f>IF(ISERROR(VLOOKUP($A47,'Further adjustment'!$A:$BC,55,FALSE)),"-",VLOOKUP($A47,'Further adjustment'!$A:$BC,55,FALSE))</f>
        <v>129.79521206458813</v>
      </c>
      <c r="AC47" s="395">
        <f>IF(ISERROR(VLOOKUP($A47,'Further adjustment'!$A:$BC,54,FALSE)),"-",VLOOKUP($A47,'Further adjustment'!$A:$BC,54,FALSE))</f>
        <v>172.9859555197942</v>
      </c>
      <c r="AD47" s="415">
        <f t="shared" si="50"/>
        <v>0</v>
      </c>
      <c r="AE47" s="416">
        <f t="shared" si="51"/>
        <v>0</v>
      </c>
      <c r="AF47" s="416">
        <f t="shared" si="52"/>
        <v>0</v>
      </c>
      <c r="AG47" s="416">
        <f t="shared" si="53"/>
        <v>0</v>
      </c>
      <c r="AH47" s="282"/>
      <c r="AI47" s="330">
        <f>'Price Adjustments'!$G$7</f>
        <v>-6.1040909539734511E-2</v>
      </c>
      <c r="AJ47" s="447">
        <f>'Price Adjustments'!$G$90</f>
        <v>0</v>
      </c>
      <c r="AK47" s="335">
        <f t="shared" si="30"/>
        <v>223.18929468081805</v>
      </c>
      <c r="AL47" s="335">
        <f t="shared" si="31"/>
        <v>226.06280344497921</v>
      </c>
      <c r="AM47" s="335">
        <f t="shared" si="32"/>
        <v>121.87239426626294</v>
      </c>
      <c r="AN47" s="396">
        <f t="shared" si="33"/>
        <v>162.42673545726592</v>
      </c>
      <c r="AO47" s="419">
        <f t="shared" si="54"/>
        <v>-6.1040909539734511E-2</v>
      </c>
      <c r="AP47" s="420">
        <f t="shared" si="55"/>
        <v>-6.1040909539734511E-2</v>
      </c>
      <c r="AQ47" s="420">
        <f t="shared" si="56"/>
        <v>-6.1040909539734511E-2</v>
      </c>
      <c r="AR47" s="421">
        <f t="shared" si="57"/>
        <v>-6.10409095397344E-2</v>
      </c>
      <c r="AS47" s="342">
        <f>'Price Adjustments'!$F$7</f>
        <v>-1.9478643833657161E-2</v>
      </c>
      <c r="AT47" s="247">
        <f>IF(ISERROR(VLOOKUP($A47,'14-15 tariff'!$A:$F,3,FALSE)*(1+$AS$6)),"-",VLOOKUP($A47,'14-15 tariff'!$A:$F,3,FALSE)*(1+$AS$6))</f>
        <v>212.7731342880964</v>
      </c>
      <c r="AU47" s="247">
        <f>IF(ISERROR(VLOOKUP($A47,'14-15 tariff'!$A:$F,4,FALSE)*(1+$AS$6)),"-",VLOOKUP($A47,'14-15 tariff'!$A:$F,4,FALSE)*(1+$AS$6))</f>
        <v>212.7731342880964</v>
      </c>
      <c r="AV47" s="247">
        <f>IF(ISERROR(VLOOKUP($A47,'14-15 tariff'!$A:$F,5,FALSE)*(1+$AS$6)),"-",VLOOKUP($A47,'14-15 tariff'!$A:$F,5,FALSE)*(1+$AS$6))</f>
        <v>141.19507528795336</v>
      </c>
      <c r="AW47" s="247">
        <f>IF(ISERROR(VLOOKUP($A47,'14-15 tariff'!$A:$F,6,FALSE)*(1+$AS$6)),"-",VLOOKUP($A47,'14-15 tariff'!$A:$F,6,FALSE)*(1+$AS$6))</f>
        <v>156.88341698661486</v>
      </c>
      <c r="AX47" s="282"/>
      <c r="AY47" s="464" t="s">
        <v>518</v>
      </c>
      <c r="AZ47" s="465" t="s">
        <v>518</v>
      </c>
      <c r="BA47" s="465" t="s">
        <v>518</v>
      </c>
      <c r="BB47" s="465" t="s">
        <v>518</v>
      </c>
      <c r="BC47" s="322">
        <f t="shared" si="58"/>
        <v>223.18929468081805</v>
      </c>
      <c r="BD47" s="322">
        <f t="shared" si="59"/>
        <v>226.06280344497921</v>
      </c>
      <c r="BE47" s="322">
        <f t="shared" si="60"/>
        <v>121.87239426626294</v>
      </c>
      <c r="BF47" s="323">
        <f t="shared" si="61"/>
        <v>162.42673545726592</v>
      </c>
      <c r="BG47" s="260">
        <f t="shared" si="62"/>
        <v>-6.1040909539734511E-2</v>
      </c>
      <c r="BH47" s="260">
        <f t="shared" si="63"/>
        <v>-6.1040909539734511E-2</v>
      </c>
      <c r="BI47" s="260">
        <f t="shared" si="64"/>
        <v>-6.1040909539734511E-2</v>
      </c>
      <c r="BJ47" s="260">
        <f t="shared" si="65"/>
        <v>-6.10409095397344E-2</v>
      </c>
      <c r="BK47" s="282"/>
      <c r="BL47" s="467">
        <f>'Price Adjustments'!$C$65</f>
        <v>1.28279766640678E-2</v>
      </c>
      <c r="BM47" s="361">
        <f t="shared" si="66"/>
        <v>226.05236174465333</v>
      </c>
      <c r="BN47" s="361">
        <f t="shared" si="67"/>
        <v>228.96273181218515</v>
      </c>
      <c r="BO47" s="361">
        <f t="shared" si="68"/>
        <v>123.43577049590463</v>
      </c>
      <c r="BP47" s="470">
        <f t="shared" si="69"/>
        <v>164.51034182933245</v>
      </c>
      <c r="BQ47" s="282"/>
      <c r="BR47" s="524" t="str">
        <f>IF(COUNTIF('Manual adjustments'!$A:$A,A47)=1,"Y",IF(COUNTIF('Output for OPATT'!$B:$B,A47)=1,"BPT",""))</f>
        <v/>
      </c>
      <c r="BS47" s="361">
        <f>IF($BR47="",BM47,IF(AND($BR47="BPT",IFERROR(ISNUMBER(VLOOKUP($A47,'Output for OPATT'!$B:$G,3,FALSE)),FALSE)),VLOOKUP($A47,'Output for OPATT'!$B:$G,3,FALSE),IF(AND($BR47="Y",IFERROR(ISNUMBER(VLOOKUP($A47,'Manual adjustments'!$A:$O,12,FALSE)),FALSE)),VLOOKUP($A47,'Manual adjustments'!$A:$O,12,FALSE),BM47)))</f>
        <v>226.05236174465333</v>
      </c>
      <c r="BT47" s="361">
        <f>IF($BR47="",BN47,IF(AND($BR47="BPT",IFERROR(ISNUMBER(VLOOKUP($A47,'Output for OPATT'!$B:$G,4,FALSE)),FALSE)),VLOOKUP($A47,'Output for OPATT'!$B:$G,4,FALSE),IF(AND($BR47="Y",IFERROR(ISNUMBER(VLOOKUP($A47,'Manual adjustments'!$A:$O,13,FALSE)),FALSE)),VLOOKUP($A47,'Manual adjustments'!$A:$O,13,FALSE),BN47)))</f>
        <v>228.96273181218515</v>
      </c>
      <c r="BU47" s="361">
        <f>IF($BR47="",BO47,IF(AND($BR47="BPT",IFERROR(ISNUMBER(VLOOKUP($A47,'Output for OPATT'!$B:$G,5,FALSE)),FALSE)),VLOOKUP($A47,'Output for OPATT'!$B:$G,5,FALSE),IF(AND($BR47="Y",IFERROR(ISNUMBER(VLOOKUP($A47,'Manual adjustments'!$A:$O,14,FALSE)),FALSE)),VLOOKUP($A47,'Manual adjustments'!$A:$O,14,FALSE),BO47)))</f>
        <v>123.43577049590463</v>
      </c>
      <c r="BV47" s="361">
        <f>IF($BR47="",BP47,IF(AND($BR47="BPT",IFERROR(ISNUMBER(VLOOKUP($A47,'Output for OPATT'!$B:$G,6,FALSE)),FALSE)),VLOOKUP($A47,'Output for OPATT'!$B:$G,6,FALSE),IF(AND($BR47="Y",IFERROR(ISNUMBER(VLOOKUP($A47,'Manual adjustments'!$A:$O,15,FALSE)),FALSE)),VLOOKUP($A47,'Manual adjustments'!$A:$O,15,FALSE),BP47)))</f>
        <v>164.51034182933245</v>
      </c>
      <c r="BW47" s="367">
        <f>'Price Adjustments'!$D$65</f>
        <v>-5.1953270761125622E-4</v>
      </c>
      <c r="BX47" s="361">
        <f>IF(VLOOKUP($A47,'Post manual recon'!$A:$U,18,FALSE)=0,BS47,BS47*(1+$BW47))</f>
        <v>225.93492014909421</v>
      </c>
      <c r="BY47" s="361">
        <f>IF(VLOOKUP($A47,'Post manual recon'!$A:$U,19,FALSE)=0,BT47,BT47*(1+$BW47))</f>
        <v>228.84377818418469</v>
      </c>
      <c r="BZ47" s="361">
        <f>IF(VLOOKUP($A47,'Post manual recon'!$A:$U,20,FALSE)=0,BU47,BU47*(1+$BW47))</f>
        <v>123.37164157584282</v>
      </c>
      <c r="CA47" s="362">
        <f>IF(VLOOKUP($A47,'Post manual recon'!$A:$U,21,FALSE)=0,BV47,BV47*(1+$BW47))</f>
        <v>164.42487332601181</v>
      </c>
      <c r="CB47" s="678">
        <f t="shared" si="34"/>
        <v>-5.1953270761118109E-4</v>
      </c>
      <c r="CC47" s="679">
        <f t="shared" si="35"/>
        <v>-5.1953270761129211E-4</v>
      </c>
      <c r="CD47" s="679">
        <f t="shared" si="36"/>
        <v>-5.1953270761129211E-4</v>
      </c>
      <c r="CE47" s="679">
        <f t="shared" si="37"/>
        <v>-5.1953270761118109E-4</v>
      </c>
      <c r="CF47" s="282"/>
      <c r="CG47" s="371">
        <f t="shared" si="38"/>
        <v>226</v>
      </c>
      <c r="CH47" s="361">
        <f t="shared" si="39"/>
        <v>229</v>
      </c>
      <c r="CI47" s="361">
        <f t="shared" si="40"/>
        <v>123</v>
      </c>
      <c r="CJ47" s="362">
        <f t="shared" si="41"/>
        <v>164</v>
      </c>
      <c r="CM47" s="471"/>
      <c r="CN47" s="471"/>
      <c r="CO47" s="471"/>
      <c r="CP47" s="471"/>
    </row>
    <row r="48" spans="1:94" ht="16.5" customHeight="1">
      <c r="A48" s="280">
        <v>329</v>
      </c>
      <c r="B48" s="276" t="s">
        <v>62</v>
      </c>
      <c r="C48" s="277">
        <f>IF(ISERROR(VLOOKUP($A48,'Allocate OPROC cost'!A:M,11,FALSE)),"-",VLOOKUP($A48,'Allocate OPROC cost'!A:M,11,FALSE))</f>
        <v>196.41766780286022</v>
      </c>
      <c r="D48" s="140">
        <f>IF(ISERROR(VLOOKUP($A48,'Allocate OPROC cost'!A:M,10,FALSE)),"-",VLOOKUP($A48,'Allocate OPROC cost'!A:M,10,FALSE))</f>
        <v>414.03556866653884</v>
      </c>
      <c r="E48" s="140">
        <f>IF(ISERROR(VLOOKUP($A48,'Allocate OPROC cost'!A:M,13,FALSE)),"-",VLOOKUP($A48,'Allocate OPROC cost'!A:M,13,FALSE))</f>
        <v>167.34072296795719</v>
      </c>
      <c r="F48" s="278">
        <f>IF(ISERROR(VLOOKUP($A48,'Allocate OPROC cost'!A:M,12,FALSE)),"-",VLOOKUP($A48,'Allocate OPROC cost'!A:M,12,FALSE))</f>
        <v>458.10647039316467</v>
      </c>
      <c r="G48" s="282"/>
      <c r="H48" s="388">
        <f>IF(ISERROR(VLOOKUP($A48,'Allocate OPROC cost'!A:AO,39,FALSE)),"-",VLOOKUP($A48,'Allocate OPROC cost'!A:AO,39,FALSE))</f>
        <v>196.41766780286022</v>
      </c>
      <c r="I48" s="389">
        <f>IF(ISERROR(VLOOKUP($A48,'Allocate OPROC cost'!A:AO,38,FALSE)),"-",VLOOKUP($A48,'Allocate OPROC cost'!A:AO,38,FALSE))</f>
        <v>414.03556866653884</v>
      </c>
      <c r="J48" s="389">
        <f>IF(ISERROR(VLOOKUP($A48,'Allocate OPROC cost'!A:AO,41,FALSE)),"-",VLOOKUP($A48,'Allocate OPROC cost'!A:AO,41,FALSE))</f>
        <v>167.34072296795719</v>
      </c>
      <c r="K48" s="390">
        <f>IF(ISERROR(VLOOKUP($A48,'Allocate OPROC cost'!A:AO,40,FALSE)),"-",VLOOKUP($A48,'Allocate OPROC cost'!A:AO,40,FALSE))</f>
        <v>458.10647039316467</v>
      </c>
      <c r="L48" s="405">
        <f t="shared" si="42"/>
        <v>0</v>
      </c>
      <c r="M48" s="406">
        <f t="shared" si="43"/>
        <v>0</v>
      </c>
      <c r="N48" s="406">
        <f t="shared" si="44"/>
        <v>0</v>
      </c>
      <c r="O48" s="405">
        <f t="shared" si="45"/>
        <v>0</v>
      </c>
      <c r="P48" s="282"/>
      <c r="Q48" s="283">
        <f>IF(ISERROR(VLOOKUP($A48,'Front-loading'!$A:$AG,27,FALSE)),"-",VLOOKUP($A48,'Front-loading'!$A:$AG,27,FALSE))</f>
        <v>202.78928219767303</v>
      </c>
      <c r="R48" s="150">
        <f>IF(ISERROR(VLOOKUP($A48,'Front-loading'!$A:$AG,26,FALSE)),"-",VLOOKUP($A48,'Front-loading'!$A:$AG,26,FALSE))</f>
        <v>414.45253450730934</v>
      </c>
      <c r="S48" s="150">
        <f>IF(ISERROR(VLOOKUP($A48,'Front-loading'!$A:$AG,29,FALSE)),"-",VLOOKUP($A48,'Front-loading'!$A:$AG,29,FALSE))</f>
        <v>150.60665067116147</v>
      </c>
      <c r="T48" s="284">
        <f>IF(ISERROR(VLOOKUP($A48,'Front-loading'!$A:$AG,28,FALSE)),"-",VLOOKUP($A48,'Front-loading'!$A:$AG,28,FALSE))</f>
        <v>412.29582335384822</v>
      </c>
      <c r="U48" s="409">
        <f t="shared" si="46"/>
        <v>3.2439110320808151E-2</v>
      </c>
      <c r="V48" s="410">
        <f t="shared" si="47"/>
        <v>1.0070773438943803E-3</v>
      </c>
      <c r="W48" s="410">
        <f t="shared" si="48"/>
        <v>-9.9999999999999978E-2</v>
      </c>
      <c r="X48" s="411">
        <f t="shared" si="49"/>
        <v>-9.9999999999999978E-2</v>
      </c>
      <c r="Y48" s="282"/>
      <c r="Z48" s="152">
        <f>IF(ISERROR(VLOOKUP($A48,'Further adjustment'!$A:$BC,53,FALSE)),"-",VLOOKUP($A48,'Further adjustment'!$A:$BC,53,FALSE))</f>
        <v>203.99845056651415</v>
      </c>
      <c r="AA48" s="152">
        <f>IF(ISERROR(VLOOKUP($A48,'Further adjustment'!$A:$BC,52,FALSE)),"-",VLOOKUP($A48,'Further adjustment'!$A:$BC,52,FALSE))</f>
        <v>407.9969011330283</v>
      </c>
      <c r="AB48" s="152">
        <f>IF(ISERROR(VLOOKUP($A48,'Further adjustment'!$A:$BC,55,FALSE)),"-",VLOOKUP($A48,'Further adjustment'!$A:$BC,55,FALSE))</f>
        <v>151.11059627932573</v>
      </c>
      <c r="AC48" s="395">
        <f>IF(ISERROR(VLOOKUP($A48,'Further adjustment'!$A:$BC,54,FALSE)),"-",VLOOKUP($A48,'Further adjustment'!$A:$BC,54,FALSE))</f>
        <v>302.22119255865147</v>
      </c>
      <c r="AD48" s="415">
        <f t="shared" si="50"/>
        <v>5.9626838052637687E-3</v>
      </c>
      <c r="AE48" s="416">
        <f t="shared" si="51"/>
        <v>-1.557629121982651E-2</v>
      </c>
      <c r="AF48" s="416">
        <f t="shared" si="52"/>
        <v>3.3461046103773207E-3</v>
      </c>
      <c r="AG48" s="416">
        <f t="shared" si="53"/>
        <v>-0.26697973775185802</v>
      </c>
      <c r="AH48" s="282"/>
      <c r="AI48" s="330">
        <f>'Price Adjustments'!$G$7</f>
        <v>-6.1040909539734511E-2</v>
      </c>
      <c r="AJ48" s="447">
        <f>'Price Adjustments'!$G$90</f>
        <v>0</v>
      </c>
      <c r="AK48" s="335">
        <f t="shared" si="30"/>
        <v>191.54619959923755</v>
      </c>
      <c r="AL48" s="335">
        <f t="shared" si="31"/>
        <v>383.09239919847511</v>
      </c>
      <c r="AM48" s="335">
        <f t="shared" si="32"/>
        <v>141.88666804134408</v>
      </c>
      <c r="AN48" s="396">
        <f t="shared" si="33"/>
        <v>283.77333608268816</v>
      </c>
      <c r="AO48" s="419">
        <f t="shared" si="54"/>
        <v>-6.1040909539734511E-2</v>
      </c>
      <c r="AP48" s="420">
        <f t="shared" si="55"/>
        <v>-6.1040909539734511E-2</v>
      </c>
      <c r="AQ48" s="420">
        <f t="shared" si="56"/>
        <v>-6.10409095397344E-2</v>
      </c>
      <c r="AR48" s="421">
        <f t="shared" si="57"/>
        <v>-6.10409095397344E-2</v>
      </c>
      <c r="AS48" s="342">
        <f>'Price Adjustments'!$F$7</f>
        <v>-1.9478643833657161E-2</v>
      </c>
      <c r="AT48" s="247">
        <f>IF(ISERROR(VLOOKUP($A48,'14-15 tariff'!$A:$F,3,FALSE)*(1+$AS$6)),"-",VLOOKUP($A48,'14-15 tariff'!$A:$F,3,FALSE)*(1+$AS$6))</f>
        <v>310.8252699047307</v>
      </c>
      <c r="AU48" s="247">
        <f>IF(ISERROR(VLOOKUP($A48,'14-15 tariff'!$A:$F,4,FALSE)*(1+$AS$6)),"-",VLOOKUP($A48,'14-15 tariff'!$A:$F,4,FALSE)*(1+$AS$6))</f>
        <v>310.8252699047307</v>
      </c>
      <c r="AV48" s="247" t="str">
        <f>IF(ISERROR(VLOOKUP($A48,'14-15 tariff'!$A:$F,5,FALSE)*(1+$AS$6)),"-",VLOOKUP($A48,'14-15 tariff'!$A:$F,5,FALSE)*(1+$AS$6))</f>
        <v>-</v>
      </c>
      <c r="AW48" s="247" t="str">
        <f>IF(ISERROR(VLOOKUP($A48,'14-15 tariff'!$A:$F,6,FALSE)*(1+$AS$6)),"-",VLOOKUP($A48,'14-15 tariff'!$A:$F,6,FALSE)*(1+$AS$6))</f>
        <v>-</v>
      </c>
      <c r="AX48" s="282"/>
      <c r="AY48" s="464" t="s">
        <v>518</v>
      </c>
      <c r="AZ48" s="465" t="s">
        <v>518</v>
      </c>
      <c r="BA48" s="465" t="s">
        <v>518</v>
      </c>
      <c r="BB48" s="465" t="s">
        <v>518</v>
      </c>
      <c r="BC48" s="322">
        <f t="shared" si="58"/>
        <v>191.54619959923755</v>
      </c>
      <c r="BD48" s="322">
        <f t="shared" si="59"/>
        <v>383.09239919847511</v>
      </c>
      <c r="BE48" s="322">
        <f t="shared" si="60"/>
        <v>141.88666804134408</v>
      </c>
      <c r="BF48" s="323">
        <f t="shared" si="61"/>
        <v>283.77333608268816</v>
      </c>
      <c r="BG48" s="260">
        <f t="shared" si="62"/>
        <v>-6.1040909539734511E-2</v>
      </c>
      <c r="BH48" s="260">
        <f t="shared" si="63"/>
        <v>-6.1040909539734511E-2</v>
      </c>
      <c r="BI48" s="260">
        <f t="shared" si="64"/>
        <v>-6.10409095397344E-2</v>
      </c>
      <c r="BJ48" s="260">
        <f t="shared" si="65"/>
        <v>-6.10409095397344E-2</v>
      </c>
      <c r="BK48" s="282"/>
      <c r="BL48" s="467">
        <f>'Price Adjustments'!$C$65</f>
        <v>1.28279766640678E-2</v>
      </c>
      <c r="BM48" s="361">
        <f t="shared" si="66"/>
        <v>194.00334977778743</v>
      </c>
      <c r="BN48" s="361">
        <f t="shared" si="67"/>
        <v>388.00669955557487</v>
      </c>
      <c r="BO48" s="361">
        <f t="shared" si="68"/>
        <v>143.70678690792076</v>
      </c>
      <c r="BP48" s="470">
        <f t="shared" si="69"/>
        <v>287.41357381584152</v>
      </c>
      <c r="BQ48" s="282"/>
      <c r="BR48" s="524" t="str">
        <f>IF(COUNTIF('Manual adjustments'!$A:$A,A48)=1,"Y",IF(COUNTIF('Output for OPATT'!$B:$B,A48)=1,"BPT",""))</f>
        <v>BPT</v>
      </c>
      <c r="BS48" s="361">
        <f>IF($BR48="",BM48,IF(AND($BR48="BPT",IFERROR(ISNUMBER(VLOOKUP($A48,'Output for OPATT'!$B:$G,3,FALSE)),FALSE)),VLOOKUP($A48,'Output for OPATT'!$B:$G,3,FALSE),IF(AND($BR48="Y",IFERROR(ISNUMBER(VLOOKUP($A48,'Manual adjustments'!$A:$O,12,FALSE)),FALSE)),VLOOKUP($A48,'Manual adjustments'!$A:$O,12,FALSE),BM48)))</f>
        <v>302</v>
      </c>
      <c r="BT48" s="361">
        <f>IF($BR48="",BN48,IF(AND($BR48="BPT",IFERROR(ISNUMBER(VLOOKUP($A48,'Output for OPATT'!$B:$G,4,FALSE)),FALSE)),VLOOKUP($A48,'Output for OPATT'!$B:$G,4,FALSE),IF(AND($BR48="Y",IFERROR(ISNUMBER(VLOOKUP($A48,'Manual adjustments'!$A:$O,13,FALSE)),FALSE)),VLOOKUP($A48,'Manual adjustments'!$A:$O,13,FALSE),BN48)))</f>
        <v>302</v>
      </c>
      <c r="BU48" s="361">
        <f>IF($BR48="",BO48,IF(AND($BR48="BPT",IFERROR(ISNUMBER(VLOOKUP($A48,'Output for OPATT'!$B:$G,5,FALSE)),FALSE)),VLOOKUP($A48,'Output for OPATT'!$B:$G,5,FALSE),IF(AND($BR48="Y",IFERROR(ISNUMBER(VLOOKUP($A48,'Manual adjustments'!$A:$O,14,FALSE)),FALSE)),VLOOKUP($A48,'Manual adjustments'!$A:$O,14,FALSE),BO48)))</f>
        <v>143.70678690792076</v>
      </c>
      <c r="BV48" s="361">
        <f>IF($BR48="",BP48,IF(AND($BR48="BPT",IFERROR(ISNUMBER(VLOOKUP($A48,'Output for OPATT'!$B:$G,6,FALSE)),FALSE)),VLOOKUP($A48,'Output for OPATT'!$B:$G,6,FALSE),IF(AND($BR48="Y",IFERROR(ISNUMBER(VLOOKUP($A48,'Manual adjustments'!$A:$O,15,FALSE)),FALSE)),VLOOKUP($A48,'Manual adjustments'!$A:$O,15,FALSE),BP48)))</f>
        <v>287.41357381584152</v>
      </c>
      <c r="BW48" s="367">
        <f>'Price Adjustments'!$D$65</f>
        <v>-5.1953270761125622E-4</v>
      </c>
      <c r="BX48" s="361">
        <f>IF(VLOOKUP($A48,'Post manual recon'!$A:$U,18,FALSE)=0,BS48,BS48*(1+$BW48))</f>
        <v>302</v>
      </c>
      <c r="BY48" s="361">
        <f>IF(VLOOKUP($A48,'Post manual recon'!$A:$U,19,FALSE)=0,BT48,BT48*(1+$BW48))</f>
        <v>302</v>
      </c>
      <c r="BZ48" s="361">
        <f>IF(VLOOKUP($A48,'Post manual recon'!$A:$U,20,FALSE)=0,BU48,BU48*(1+$BW48))</f>
        <v>143.63212653181637</v>
      </c>
      <c r="CA48" s="362">
        <f>IF(VLOOKUP($A48,'Post manual recon'!$A:$U,21,FALSE)=0,BV48,BV48*(1+$BW48))</f>
        <v>287.26425306363274</v>
      </c>
      <c r="CB48" s="678">
        <f t="shared" si="34"/>
        <v>0</v>
      </c>
      <c r="CC48" s="679">
        <f t="shared" si="35"/>
        <v>0</v>
      </c>
      <c r="CD48" s="679">
        <f t="shared" si="36"/>
        <v>-5.1953270761129211E-4</v>
      </c>
      <c r="CE48" s="679">
        <f t="shared" si="37"/>
        <v>-5.1953270761129211E-4</v>
      </c>
      <c r="CF48" s="282"/>
      <c r="CG48" s="371">
        <f t="shared" si="38"/>
        <v>302</v>
      </c>
      <c r="CH48" s="361">
        <f t="shared" si="39"/>
        <v>302</v>
      </c>
      <c r="CI48" s="361">
        <f t="shared" si="40"/>
        <v>144</v>
      </c>
      <c r="CJ48" s="362">
        <f t="shared" si="41"/>
        <v>287</v>
      </c>
      <c r="CM48" s="471"/>
      <c r="CN48" s="471"/>
      <c r="CO48" s="471"/>
      <c r="CP48" s="471"/>
    </row>
    <row r="49" spans="1:94" ht="16.5" customHeight="1">
      <c r="A49" s="280">
        <v>330</v>
      </c>
      <c r="B49" s="276" t="s">
        <v>26</v>
      </c>
      <c r="C49" s="277">
        <f>IF(ISERROR(VLOOKUP($A49,'Allocate OPROC cost'!A:M,11,FALSE)),"-",VLOOKUP($A49,'Allocate OPROC cost'!A:M,11,FALSE))</f>
        <v>96.773193514880447</v>
      </c>
      <c r="D49" s="140">
        <f>IF(ISERROR(VLOOKUP($A49,'Allocate OPROC cost'!A:M,10,FALSE)),"-",VLOOKUP($A49,'Allocate OPROC cost'!A:M,10,FALSE))</f>
        <v>107.35461584138561</v>
      </c>
      <c r="E49" s="140">
        <f>IF(ISERROR(VLOOKUP($A49,'Allocate OPROC cost'!A:M,13,FALSE)),"-",VLOOKUP($A49,'Allocate OPROC cost'!A:M,13,FALSE))</f>
        <v>80.310511763827961</v>
      </c>
      <c r="F49" s="278">
        <f>IF(ISERROR(VLOOKUP($A49,'Allocate OPROC cost'!A:M,12,FALSE)),"-",VLOOKUP($A49,'Allocate OPROC cost'!A:M,12,FALSE))</f>
        <v>88.759329649983911</v>
      </c>
      <c r="G49" s="282"/>
      <c r="H49" s="388">
        <f>IF(ISERROR(VLOOKUP($A49,'Allocate OPROC cost'!A:AO,39,FALSE)),"-",VLOOKUP($A49,'Allocate OPROC cost'!A:AO,39,FALSE))</f>
        <v>96.784207335195219</v>
      </c>
      <c r="I49" s="389">
        <f>IF(ISERROR(VLOOKUP($A49,'Allocate OPROC cost'!A:AO,38,FALSE)),"-",VLOOKUP($A49,'Allocate OPROC cost'!A:AO,38,FALSE))</f>
        <v>107.35461584138561</v>
      </c>
      <c r="J49" s="389">
        <f>IF(ISERROR(VLOOKUP($A49,'Allocate OPROC cost'!A:AO,41,FALSE)),"-",VLOOKUP($A49,'Allocate OPROC cost'!A:AO,41,FALSE))</f>
        <v>80.759605250369859</v>
      </c>
      <c r="K49" s="390">
        <f>IF(ISERROR(VLOOKUP($A49,'Allocate OPROC cost'!A:AO,40,FALSE)),"-",VLOOKUP($A49,'Allocate OPROC cost'!A:AO,40,FALSE))</f>
        <v>88.759329649983911</v>
      </c>
      <c r="L49" s="405">
        <f t="shared" si="42"/>
        <v>1.1381065266879986E-4</v>
      </c>
      <c r="M49" s="406">
        <f t="shared" si="43"/>
        <v>0</v>
      </c>
      <c r="N49" s="406">
        <f t="shared" si="44"/>
        <v>5.5919639494088624E-3</v>
      </c>
      <c r="O49" s="405">
        <f t="shared" si="45"/>
        <v>0</v>
      </c>
      <c r="P49" s="282"/>
      <c r="Q49" s="283">
        <f>IF(ISERROR(VLOOKUP($A49,'Front-loading'!$A:$AG,27,FALSE)),"-",VLOOKUP($A49,'Front-loading'!$A:$AG,27,FALSE))</f>
        <v>111.6235773848</v>
      </c>
      <c r="R49" s="150">
        <f>IF(ISERROR(VLOOKUP($A49,'Front-loading'!$A:$AG,26,FALSE)),"-",VLOOKUP($A49,'Front-loading'!$A:$AG,26,FALSE))</f>
        <v>127.68847740781409</v>
      </c>
      <c r="S49" s="150">
        <f>IF(ISERROR(VLOOKUP($A49,'Front-loading'!$A:$AG,29,FALSE)),"-",VLOOKUP($A49,'Front-loading'!$A:$AG,29,FALSE))</f>
        <v>72.683644725332869</v>
      </c>
      <c r="T49" s="284">
        <f>IF(ISERROR(VLOOKUP($A49,'Front-loading'!$A:$AG,28,FALSE)),"-",VLOOKUP($A49,'Front-loading'!$A:$AG,28,FALSE))</f>
        <v>79.883396684985527</v>
      </c>
      <c r="U49" s="409">
        <f t="shared" si="46"/>
        <v>0.15332429182595053</v>
      </c>
      <c r="V49" s="410">
        <f t="shared" si="47"/>
        <v>0.18940835852341342</v>
      </c>
      <c r="W49" s="410">
        <f t="shared" si="48"/>
        <v>-0.10000000000000009</v>
      </c>
      <c r="X49" s="411">
        <f t="shared" si="49"/>
        <v>-9.9999999999999867E-2</v>
      </c>
      <c r="Y49" s="282"/>
      <c r="Z49" s="152">
        <f>IF(ISERROR(VLOOKUP($A49,'Further adjustment'!$A:$BC,53,FALSE)),"-",VLOOKUP($A49,'Further adjustment'!$A:$BC,53,FALSE))</f>
        <v>111.6235773848</v>
      </c>
      <c r="AA49" s="152">
        <f>IF(ISERROR(VLOOKUP($A49,'Further adjustment'!$A:$BC,52,FALSE)),"-",VLOOKUP($A49,'Further adjustment'!$A:$BC,52,FALSE))</f>
        <v>127.68847740781409</v>
      </c>
      <c r="AB49" s="152">
        <f>IF(ISERROR(VLOOKUP($A49,'Further adjustment'!$A:$BC,55,FALSE)),"-",VLOOKUP($A49,'Further adjustment'!$A:$BC,55,FALSE))</f>
        <v>72.683644725332869</v>
      </c>
      <c r="AC49" s="395">
        <f>IF(ISERROR(VLOOKUP($A49,'Further adjustment'!$A:$BC,54,FALSE)),"-",VLOOKUP($A49,'Further adjustment'!$A:$BC,54,FALSE))</f>
        <v>79.883396684985527</v>
      </c>
      <c r="AD49" s="415">
        <f t="shared" si="50"/>
        <v>0</v>
      </c>
      <c r="AE49" s="416">
        <f t="shared" si="51"/>
        <v>0</v>
      </c>
      <c r="AF49" s="416">
        <f t="shared" si="52"/>
        <v>0</v>
      </c>
      <c r="AG49" s="416">
        <f t="shared" si="53"/>
        <v>0</v>
      </c>
      <c r="AH49" s="282"/>
      <c r="AI49" s="330">
        <f>'Price Adjustments'!$G$7</f>
        <v>-6.1040909539734511E-2</v>
      </c>
      <c r="AJ49" s="447">
        <f>'Price Adjustments'!$G$90</f>
        <v>0</v>
      </c>
      <c r="AK49" s="335">
        <f t="shared" si="30"/>
        <v>104.80997269515287</v>
      </c>
      <c r="AL49" s="335">
        <f t="shared" si="31"/>
        <v>119.89425660909728</v>
      </c>
      <c r="AM49" s="335">
        <f t="shared" si="32"/>
        <v>68.246968942635618</v>
      </c>
      <c r="AN49" s="396">
        <f t="shared" si="33"/>
        <v>75.007241494210604</v>
      </c>
      <c r="AO49" s="419">
        <f t="shared" si="54"/>
        <v>-6.1040909539734511E-2</v>
      </c>
      <c r="AP49" s="420">
        <f t="shared" si="55"/>
        <v>-6.1040909539734511E-2</v>
      </c>
      <c r="AQ49" s="420">
        <f t="shared" si="56"/>
        <v>-6.1040909539734622E-2</v>
      </c>
      <c r="AR49" s="421">
        <f t="shared" si="57"/>
        <v>-6.10409095397344E-2</v>
      </c>
      <c r="AS49" s="342">
        <f>'Price Adjustments'!$F$7</f>
        <v>-1.9478643833657161E-2</v>
      </c>
      <c r="AT49" s="247">
        <f>IF(ISERROR(VLOOKUP($A49,'14-15 tariff'!$A:$F,3,FALSE)*(1+$AS$6)),"-",VLOOKUP($A49,'14-15 tariff'!$A:$F,3,FALSE)*(1+$AS$6))</f>
        <v>101.97422104129966</v>
      </c>
      <c r="AU49" s="247">
        <f>IF(ISERROR(VLOOKUP($A49,'14-15 tariff'!$A:$F,4,FALSE)*(1+$AS$6)),"-",VLOOKUP($A49,'14-15 tariff'!$A:$F,4,FALSE)*(1+$AS$6))</f>
        <v>130.4093403701236</v>
      </c>
      <c r="AV49" s="247">
        <f>IF(ISERROR(VLOOKUP($A49,'14-15 tariff'!$A:$F,5,FALSE)*(1+$AS$6)),"-",VLOOKUP($A49,'14-15 tariff'!$A:$F,5,FALSE)*(1+$AS$6))</f>
        <v>66.67545221931131</v>
      </c>
      <c r="AW49" s="247">
        <f>IF(ISERROR(VLOOKUP($A49,'14-15 tariff'!$A:$F,6,FALSE)*(1+$AS$6)),"-",VLOOKUP($A49,'14-15 tariff'!$A:$F,6,FALSE)*(1+$AS$6))</f>
        <v>79.422229849473766</v>
      </c>
      <c r="AX49" s="282"/>
      <c r="AY49" s="464" t="s">
        <v>518</v>
      </c>
      <c r="AZ49" s="465" t="s">
        <v>518</v>
      </c>
      <c r="BA49" s="465" t="s">
        <v>518</v>
      </c>
      <c r="BB49" s="465" t="s">
        <v>518</v>
      </c>
      <c r="BC49" s="322">
        <f t="shared" si="58"/>
        <v>104.80997269515287</v>
      </c>
      <c r="BD49" s="322">
        <f t="shared" si="59"/>
        <v>119.89425660909728</v>
      </c>
      <c r="BE49" s="322">
        <f t="shared" si="60"/>
        <v>68.246968942635618</v>
      </c>
      <c r="BF49" s="323">
        <f t="shared" si="61"/>
        <v>75.007241494210604</v>
      </c>
      <c r="BG49" s="260">
        <f t="shared" si="62"/>
        <v>-6.1040909539734511E-2</v>
      </c>
      <c r="BH49" s="260">
        <f t="shared" si="63"/>
        <v>-6.1040909539734511E-2</v>
      </c>
      <c r="BI49" s="260">
        <f t="shared" si="64"/>
        <v>-6.1040909539734622E-2</v>
      </c>
      <c r="BJ49" s="260">
        <f t="shared" si="65"/>
        <v>-6.10409095397344E-2</v>
      </c>
      <c r="BK49" s="282"/>
      <c r="BL49" s="467">
        <f>'Price Adjustments'!$C$65</f>
        <v>1.28279766640678E-2</v>
      </c>
      <c r="BM49" s="361">
        <f t="shared" si="66"/>
        <v>106.15447257904786</v>
      </c>
      <c r="BN49" s="361">
        <f t="shared" si="67"/>
        <v>121.43225733503454</v>
      </c>
      <c r="BO49" s="361">
        <f t="shared" si="68"/>
        <v>69.122439467625099</v>
      </c>
      <c r="BP49" s="470">
        <f t="shared" si="69"/>
        <v>75.969432637734428</v>
      </c>
      <c r="BQ49" s="282"/>
      <c r="BR49" s="524" t="str">
        <f>IF(COUNTIF('Manual adjustments'!$A:$A,A49)=1,"Y",IF(COUNTIF('Output for OPATT'!$B:$B,A49)=1,"BPT",""))</f>
        <v/>
      </c>
      <c r="BS49" s="361">
        <f>IF($BR49="",BM49,IF(AND($BR49="BPT",IFERROR(ISNUMBER(VLOOKUP($A49,'Output for OPATT'!$B:$G,3,FALSE)),FALSE)),VLOOKUP($A49,'Output for OPATT'!$B:$G,3,FALSE),IF(AND($BR49="Y",IFERROR(ISNUMBER(VLOOKUP($A49,'Manual adjustments'!$A:$O,12,FALSE)),FALSE)),VLOOKUP($A49,'Manual adjustments'!$A:$O,12,FALSE),BM49)))</f>
        <v>106.15447257904786</v>
      </c>
      <c r="BT49" s="361">
        <f>IF($BR49="",BN49,IF(AND($BR49="BPT",IFERROR(ISNUMBER(VLOOKUP($A49,'Output for OPATT'!$B:$G,4,FALSE)),FALSE)),VLOOKUP($A49,'Output for OPATT'!$B:$G,4,FALSE),IF(AND($BR49="Y",IFERROR(ISNUMBER(VLOOKUP($A49,'Manual adjustments'!$A:$O,13,FALSE)),FALSE)),VLOOKUP($A49,'Manual adjustments'!$A:$O,13,FALSE),BN49)))</f>
        <v>121.43225733503454</v>
      </c>
      <c r="BU49" s="361">
        <f>IF($BR49="",BO49,IF(AND($BR49="BPT",IFERROR(ISNUMBER(VLOOKUP($A49,'Output for OPATT'!$B:$G,5,FALSE)),FALSE)),VLOOKUP($A49,'Output for OPATT'!$B:$G,5,FALSE),IF(AND($BR49="Y",IFERROR(ISNUMBER(VLOOKUP($A49,'Manual adjustments'!$A:$O,14,FALSE)),FALSE)),VLOOKUP($A49,'Manual adjustments'!$A:$O,14,FALSE),BO49)))</f>
        <v>69.122439467625099</v>
      </c>
      <c r="BV49" s="361">
        <f>IF($BR49="",BP49,IF(AND($BR49="BPT",IFERROR(ISNUMBER(VLOOKUP($A49,'Output for OPATT'!$B:$G,6,FALSE)),FALSE)),VLOOKUP($A49,'Output for OPATT'!$B:$G,6,FALSE),IF(AND($BR49="Y",IFERROR(ISNUMBER(VLOOKUP($A49,'Manual adjustments'!$A:$O,15,FALSE)),FALSE)),VLOOKUP($A49,'Manual adjustments'!$A:$O,15,FALSE),BP49)))</f>
        <v>75.969432637734428</v>
      </c>
      <c r="BW49" s="367">
        <f>'Price Adjustments'!$D$65</f>
        <v>-5.1953270761125622E-4</v>
      </c>
      <c r="BX49" s="361">
        <f>IF(VLOOKUP($A49,'Post manual recon'!$A:$U,18,FALSE)=0,BS49,BS49*(1+$BW49))</f>
        <v>106.09932185848382</v>
      </c>
      <c r="BY49" s="361">
        <f>IF(VLOOKUP($A49,'Post manual recon'!$A:$U,19,FALSE)=0,BT49,BT49*(1+$BW49))</f>
        <v>121.36916930558991</v>
      </c>
      <c r="BZ49" s="361">
        <f>IF(VLOOKUP($A49,'Post manual recon'!$A:$U,20,FALSE)=0,BU49,BU49*(1+$BW49))</f>
        <v>69.086528099491787</v>
      </c>
      <c r="CA49" s="362">
        <f>IF(VLOOKUP($A49,'Post manual recon'!$A:$U,21,FALSE)=0,BV49,BV49*(1+$BW49))</f>
        <v>75.929964032700454</v>
      </c>
      <c r="CB49" s="678">
        <f t="shared" si="34"/>
        <v>-5.1953270761129211E-4</v>
      </c>
      <c r="CC49" s="679">
        <f t="shared" si="35"/>
        <v>-5.1953270761140313E-4</v>
      </c>
      <c r="CD49" s="679">
        <f t="shared" si="36"/>
        <v>-5.1953270761129211E-4</v>
      </c>
      <c r="CE49" s="679">
        <f t="shared" si="37"/>
        <v>-5.1953270761129211E-4</v>
      </c>
      <c r="CF49" s="282"/>
      <c r="CG49" s="371">
        <f t="shared" si="38"/>
        <v>106</v>
      </c>
      <c r="CH49" s="361">
        <f t="shared" si="39"/>
        <v>121</v>
      </c>
      <c r="CI49" s="361">
        <f t="shared" si="40"/>
        <v>69</v>
      </c>
      <c r="CJ49" s="362">
        <f t="shared" si="41"/>
        <v>76</v>
      </c>
      <c r="CM49" s="471"/>
      <c r="CN49" s="471"/>
      <c r="CO49" s="471"/>
      <c r="CP49" s="471"/>
    </row>
    <row r="50" spans="1:94" ht="16.5" customHeight="1">
      <c r="A50" s="280">
        <v>340</v>
      </c>
      <c r="B50" s="276" t="s">
        <v>27</v>
      </c>
      <c r="C50" s="277">
        <f>IF(ISERROR(VLOOKUP($A50,'Allocate OPROC cost'!A:M,11,FALSE)),"-",VLOOKUP($A50,'Allocate OPROC cost'!A:M,11,FALSE))</f>
        <v>170.65958660918912</v>
      </c>
      <c r="D50" s="140">
        <f>IF(ISERROR(VLOOKUP($A50,'Allocate OPROC cost'!A:M,10,FALSE)),"-",VLOOKUP($A50,'Allocate OPROC cost'!A:M,10,FALSE))</f>
        <v>226.29354597549761</v>
      </c>
      <c r="E50" s="140">
        <f>IF(ISERROR(VLOOKUP($A50,'Allocate OPROC cost'!A:M,13,FALSE)),"-",VLOOKUP($A50,'Allocate OPROC cost'!A:M,13,FALSE))</f>
        <v>122.26203885576119</v>
      </c>
      <c r="F50" s="278">
        <f>IF(ISERROR(VLOOKUP($A50,'Allocate OPROC cost'!A:M,12,FALSE)),"-",VLOOKUP($A50,'Allocate OPROC cost'!A:M,12,FALSE))</f>
        <v>202.43817763420012</v>
      </c>
      <c r="G50" s="282"/>
      <c r="H50" s="388">
        <f>IF(ISERROR(VLOOKUP($A50,'Allocate OPROC cost'!A:AO,39,FALSE)),"-",VLOOKUP($A50,'Allocate OPROC cost'!A:AO,39,FALSE))</f>
        <v>162.39731006825218</v>
      </c>
      <c r="I50" s="389">
        <f>IF(ISERROR(VLOOKUP($A50,'Allocate OPROC cost'!A:AO,38,FALSE)),"-",VLOOKUP($A50,'Allocate OPROC cost'!A:AO,38,FALSE))</f>
        <v>226.29354597549761</v>
      </c>
      <c r="J50" s="389">
        <f>IF(ISERROR(VLOOKUP($A50,'Allocate OPROC cost'!A:AO,41,FALSE)),"-",VLOOKUP($A50,'Allocate OPROC cost'!A:AO,41,FALSE))</f>
        <v>121.70718340929325</v>
      </c>
      <c r="K50" s="390">
        <f>IF(ISERROR(VLOOKUP($A50,'Allocate OPROC cost'!A:AO,40,FALSE)),"-",VLOOKUP($A50,'Allocate OPROC cost'!A:AO,40,FALSE))</f>
        <v>202.43817763420012</v>
      </c>
      <c r="L50" s="405">
        <f t="shared" si="42"/>
        <v>-4.841378503897098E-2</v>
      </c>
      <c r="M50" s="406">
        <f t="shared" si="43"/>
        <v>0</v>
      </c>
      <c r="N50" s="406">
        <f t="shared" si="44"/>
        <v>-4.5382479440125856E-3</v>
      </c>
      <c r="O50" s="405">
        <f t="shared" si="45"/>
        <v>0</v>
      </c>
      <c r="P50" s="282"/>
      <c r="Q50" s="283">
        <f>IF(ISERROR(VLOOKUP($A50,'Front-loading'!$A:$AG,27,FALSE)),"-",VLOOKUP($A50,'Front-loading'!$A:$AG,27,FALSE))</f>
        <v>188.8738305351558</v>
      </c>
      <c r="R50" s="150">
        <f>IF(ISERROR(VLOOKUP($A50,'Front-loading'!$A:$AG,26,FALSE)),"-",VLOOKUP($A50,'Front-loading'!$A:$AG,26,FALSE))</f>
        <v>287.91471550020867</v>
      </c>
      <c r="S50" s="150">
        <f>IF(ISERROR(VLOOKUP($A50,'Front-loading'!$A:$AG,29,FALSE)),"-",VLOOKUP($A50,'Front-loading'!$A:$AG,29,FALSE))</f>
        <v>109.53646506836394</v>
      </c>
      <c r="T50" s="284">
        <f>IF(ISERROR(VLOOKUP($A50,'Front-loading'!$A:$AG,28,FALSE)),"-",VLOOKUP($A50,'Front-loading'!$A:$AG,28,FALSE))</f>
        <v>182.19435987078015</v>
      </c>
      <c r="U50" s="409">
        <f t="shared" si="46"/>
        <v>0.16303546195300944</v>
      </c>
      <c r="V50" s="410">
        <f t="shared" si="47"/>
        <v>0.27230634996273029</v>
      </c>
      <c r="W50" s="410">
        <f t="shared" si="48"/>
        <v>-9.9999999999999867E-2</v>
      </c>
      <c r="X50" s="411">
        <f t="shared" si="49"/>
        <v>-9.9999999999999756E-2</v>
      </c>
      <c r="Y50" s="282"/>
      <c r="Z50" s="152">
        <f>IF(ISERROR(VLOOKUP($A50,'Further adjustment'!$A:$BC,53,FALSE)),"-",VLOOKUP($A50,'Further adjustment'!$A:$BC,53,FALSE))</f>
        <v>188.8738305351558</v>
      </c>
      <c r="AA50" s="152">
        <f>IF(ISERROR(VLOOKUP($A50,'Further adjustment'!$A:$BC,52,FALSE)),"-",VLOOKUP($A50,'Further adjustment'!$A:$BC,52,FALSE))</f>
        <v>287.91471550020867</v>
      </c>
      <c r="AB50" s="152">
        <f>IF(ISERROR(VLOOKUP($A50,'Further adjustment'!$A:$BC,55,FALSE)),"-",VLOOKUP($A50,'Further adjustment'!$A:$BC,55,FALSE))</f>
        <v>109.53646506836394</v>
      </c>
      <c r="AC50" s="395">
        <f>IF(ISERROR(VLOOKUP($A50,'Further adjustment'!$A:$BC,54,FALSE)),"-",VLOOKUP($A50,'Further adjustment'!$A:$BC,54,FALSE))</f>
        <v>180.07211896832376</v>
      </c>
      <c r="AD50" s="415">
        <f t="shared" si="50"/>
        <v>0</v>
      </c>
      <c r="AE50" s="416">
        <f t="shared" si="51"/>
        <v>0</v>
      </c>
      <c r="AF50" s="416">
        <f t="shared" si="52"/>
        <v>0</v>
      </c>
      <c r="AG50" s="416">
        <f t="shared" si="53"/>
        <v>-1.1648225027171888E-2</v>
      </c>
      <c r="AH50" s="282"/>
      <c r="AI50" s="330">
        <f>'Price Adjustments'!$G$7</f>
        <v>-6.1040909539734511E-2</v>
      </c>
      <c r="AJ50" s="447">
        <f>'Price Adjustments'!$G$90</f>
        <v>0</v>
      </c>
      <c r="AK50" s="335">
        <f t="shared" si="30"/>
        <v>177.34480013103621</v>
      </c>
      <c r="AL50" s="335">
        <f t="shared" si="31"/>
        <v>270.34013939620206</v>
      </c>
      <c r="AM50" s="335">
        <f t="shared" si="32"/>
        <v>102.85025961282365</v>
      </c>
      <c r="AN50" s="396">
        <f t="shared" si="33"/>
        <v>169.08035304374999</v>
      </c>
      <c r="AO50" s="419">
        <f t="shared" si="54"/>
        <v>-6.1040909539734511E-2</v>
      </c>
      <c r="AP50" s="420">
        <f t="shared" si="55"/>
        <v>-6.10409095397344E-2</v>
      </c>
      <c r="AQ50" s="420">
        <f t="shared" si="56"/>
        <v>-6.1040909539734511E-2</v>
      </c>
      <c r="AR50" s="421">
        <f t="shared" si="57"/>
        <v>-6.1040909539734511E-2</v>
      </c>
      <c r="AS50" s="342">
        <f>'Price Adjustments'!$F$7</f>
        <v>-1.9478643833657161E-2</v>
      </c>
      <c r="AT50" s="247">
        <f>IF(ISERROR(VLOOKUP($A50,'14-15 tariff'!$A:$F,3,FALSE)*(1+$AS$6)),"-",VLOOKUP($A50,'14-15 tariff'!$A:$F,3,FALSE)*(1+$AS$6))</f>
        <v>182.37697224693977</v>
      </c>
      <c r="AU50" s="247">
        <f>IF(ISERROR(VLOOKUP($A50,'14-15 tariff'!$A:$F,4,FALSE)*(1+$AS$6)),"-",VLOOKUP($A50,'14-15 tariff'!$A:$F,4,FALSE)*(1+$AS$6))</f>
        <v>236.30564683608861</v>
      </c>
      <c r="AV50" s="247">
        <f>IF(ISERROR(VLOOKUP($A50,'14-15 tariff'!$A:$F,5,FALSE)*(1+$AS$6)),"-",VLOOKUP($A50,'14-15 tariff'!$A:$F,5,FALSE)*(1+$AS$6))</f>
        <v>100.01317832896697</v>
      </c>
      <c r="AW50" s="247">
        <f>IF(ISERROR(VLOOKUP($A50,'14-15 tariff'!$A:$F,6,FALSE)*(1+$AS$6)),"-",VLOOKUP($A50,'14-15 tariff'!$A:$F,6,FALSE)*(1+$AS$6))</f>
        <v>140.21455393178704</v>
      </c>
      <c r="AX50" s="282"/>
      <c r="AY50" s="464" t="s">
        <v>518</v>
      </c>
      <c r="AZ50" s="465" t="s">
        <v>518</v>
      </c>
      <c r="BA50" s="465" t="s">
        <v>518</v>
      </c>
      <c r="BB50" s="465" t="s">
        <v>518</v>
      </c>
      <c r="BC50" s="322">
        <f t="shared" si="58"/>
        <v>177.34480013103621</v>
      </c>
      <c r="BD50" s="322">
        <f t="shared" si="59"/>
        <v>270.34013939620206</v>
      </c>
      <c r="BE50" s="322">
        <f t="shared" si="60"/>
        <v>102.85025961282365</v>
      </c>
      <c r="BF50" s="323">
        <f t="shared" si="61"/>
        <v>169.08035304374999</v>
      </c>
      <c r="BG50" s="260">
        <f t="shared" si="62"/>
        <v>-6.1040909539734511E-2</v>
      </c>
      <c r="BH50" s="260">
        <f t="shared" si="63"/>
        <v>-6.10409095397344E-2</v>
      </c>
      <c r="BI50" s="260">
        <f t="shared" si="64"/>
        <v>-6.1040909539734511E-2</v>
      </c>
      <c r="BJ50" s="260">
        <f t="shared" si="65"/>
        <v>-6.1040909539734511E-2</v>
      </c>
      <c r="BK50" s="282"/>
      <c r="BL50" s="467">
        <f>'Price Adjustments'!$C$65</f>
        <v>1.28279766640678E-2</v>
      </c>
      <c r="BM50" s="361">
        <f t="shared" si="66"/>
        <v>179.61977508861091</v>
      </c>
      <c r="BN50" s="361">
        <f t="shared" si="67"/>
        <v>273.80805639573737</v>
      </c>
      <c r="BO50" s="361">
        <f t="shared" si="68"/>
        <v>104.16962034303026</v>
      </c>
      <c r="BP50" s="470">
        <f t="shared" si="69"/>
        <v>171.24931186694755</v>
      </c>
      <c r="BQ50" s="282"/>
      <c r="BR50" s="524" t="str">
        <f>IF(COUNTIF('Manual adjustments'!$A:$A,A50)=1,"Y",IF(COUNTIF('Output for OPATT'!$B:$B,A50)=1,"BPT",""))</f>
        <v/>
      </c>
      <c r="BS50" s="361">
        <f>IF($BR50="",BM50,IF(AND($BR50="BPT",IFERROR(ISNUMBER(VLOOKUP($A50,'Output for OPATT'!$B:$G,3,FALSE)),FALSE)),VLOOKUP($A50,'Output for OPATT'!$B:$G,3,FALSE),IF(AND($BR50="Y",IFERROR(ISNUMBER(VLOOKUP($A50,'Manual adjustments'!$A:$O,12,FALSE)),FALSE)),VLOOKUP($A50,'Manual adjustments'!$A:$O,12,FALSE),BM50)))</f>
        <v>179.61977508861091</v>
      </c>
      <c r="BT50" s="361">
        <f>IF($BR50="",BN50,IF(AND($BR50="BPT",IFERROR(ISNUMBER(VLOOKUP($A50,'Output for OPATT'!$B:$G,4,FALSE)),FALSE)),VLOOKUP($A50,'Output for OPATT'!$B:$G,4,FALSE),IF(AND($BR50="Y",IFERROR(ISNUMBER(VLOOKUP($A50,'Manual adjustments'!$A:$O,13,FALSE)),FALSE)),VLOOKUP($A50,'Manual adjustments'!$A:$O,13,FALSE),BN50)))</f>
        <v>273.80805639573737</v>
      </c>
      <c r="BU50" s="361">
        <f>IF($BR50="",BO50,IF(AND($BR50="BPT",IFERROR(ISNUMBER(VLOOKUP($A50,'Output for OPATT'!$B:$G,5,FALSE)),FALSE)),VLOOKUP($A50,'Output for OPATT'!$B:$G,5,FALSE),IF(AND($BR50="Y",IFERROR(ISNUMBER(VLOOKUP($A50,'Manual adjustments'!$A:$O,14,FALSE)),FALSE)),VLOOKUP($A50,'Manual adjustments'!$A:$O,14,FALSE),BO50)))</f>
        <v>104.16962034303026</v>
      </c>
      <c r="BV50" s="361">
        <f>IF($BR50="",BP50,IF(AND($BR50="BPT",IFERROR(ISNUMBER(VLOOKUP($A50,'Output for OPATT'!$B:$G,6,FALSE)),FALSE)),VLOOKUP($A50,'Output for OPATT'!$B:$G,6,FALSE),IF(AND($BR50="Y",IFERROR(ISNUMBER(VLOOKUP($A50,'Manual adjustments'!$A:$O,15,FALSE)),FALSE)),VLOOKUP($A50,'Manual adjustments'!$A:$O,15,FALSE),BP50)))</f>
        <v>171.24931186694755</v>
      </c>
      <c r="BW50" s="367">
        <f>'Price Adjustments'!$D$65</f>
        <v>-5.1953270761125622E-4</v>
      </c>
      <c r="BX50" s="361">
        <f>IF(VLOOKUP($A50,'Post manual recon'!$A:$U,18,FALSE)=0,BS50,BS50*(1+$BW50))</f>
        <v>179.5264567405186</v>
      </c>
      <c r="BY50" s="361">
        <f>IF(VLOOKUP($A50,'Post manual recon'!$A:$U,19,FALSE)=0,BT50,BT50*(1+$BW50))</f>
        <v>273.6658041548323</v>
      </c>
      <c r="BZ50" s="361">
        <f>IF(VLOOKUP($A50,'Post manual recon'!$A:$U,20,FALSE)=0,BU50,BU50*(1+$BW50))</f>
        <v>104.11550081812261</v>
      </c>
      <c r="CA50" s="362">
        <f>IF(VLOOKUP($A50,'Post manual recon'!$A:$U,21,FALSE)=0,BV50,BV50*(1+$BW50))</f>
        <v>171.16034224827675</v>
      </c>
      <c r="CB50" s="678">
        <f t="shared" si="34"/>
        <v>-5.1953270761129211E-4</v>
      </c>
      <c r="CC50" s="679">
        <f t="shared" si="35"/>
        <v>-5.1953270761129211E-4</v>
      </c>
      <c r="CD50" s="679">
        <f t="shared" si="36"/>
        <v>-5.1953270761118109E-4</v>
      </c>
      <c r="CE50" s="679">
        <f t="shared" si="37"/>
        <v>-5.1953270761129211E-4</v>
      </c>
      <c r="CF50" s="282"/>
      <c r="CG50" s="371">
        <f t="shared" si="38"/>
        <v>180</v>
      </c>
      <c r="CH50" s="361">
        <f t="shared" si="39"/>
        <v>274</v>
      </c>
      <c r="CI50" s="361">
        <f t="shared" si="40"/>
        <v>104</v>
      </c>
      <c r="CJ50" s="362">
        <f t="shared" si="41"/>
        <v>171</v>
      </c>
      <c r="CM50" s="471"/>
      <c r="CN50" s="471"/>
      <c r="CO50" s="471"/>
      <c r="CP50" s="471"/>
    </row>
    <row r="51" spans="1:94" ht="16.5" customHeight="1">
      <c r="A51" s="280">
        <v>341</v>
      </c>
      <c r="B51" s="276" t="s">
        <v>64</v>
      </c>
      <c r="C51" s="277">
        <f>IF(ISERROR(VLOOKUP($A51,'Allocate OPROC cost'!A:M,11,FALSE)),"-",VLOOKUP($A51,'Allocate OPROC cost'!A:M,11,FALSE))</f>
        <v>136.82745447475259</v>
      </c>
      <c r="D51" s="140">
        <f>IF(ISERROR(VLOOKUP($A51,'Allocate OPROC cost'!A:M,10,FALSE)),"-",VLOOKUP($A51,'Allocate OPROC cost'!A:M,10,FALSE))</f>
        <v>545.45390844378483</v>
      </c>
      <c r="E51" s="140">
        <f>IF(ISERROR(VLOOKUP($A51,'Allocate OPROC cost'!A:M,13,FALSE)),"-",VLOOKUP($A51,'Allocate OPROC cost'!A:M,13,FALSE))</f>
        <v>161.1046851835697</v>
      </c>
      <c r="F51" s="278">
        <f>IF(ISERROR(VLOOKUP($A51,'Allocate OPROC cost'!A:M,12,FALSE)),"-",VLOOKUP($A51,'Allocate OPROC cost'!A:M,12,FALSE))</f>
        <v>584.05020852742803</v>
      </c>
      <c r="G51" s="282"/>
      <c r="H51" s="388">
        <f>IF(ISERROR(VLOOKUP($A51,'Allocate OPROC cost'!A:AO,39,FALSE)),"-",VLOOKUP($A51,'Allocate OPROC cost'!A:AO,39,FALSE))</f>
        <v>133.81817523174149</v>
      </c>
      <c r="I51" s="389">
        <f>IF(ISERROR(VLOOKUP($A51,'Allocate OPROC cost'!A:AO,38,FALSE)),"-",VLOOKUP($A51,'Allocate OPROC cost'!A:AO,38,FALSE))</f>
        <v>545.45390844378483</v>
      </c>
      <c r="J51" s="389">
        <f>IF(ISERROR(VLOOKUP($A51,'Allocate OPROC cost'!A:AO,41,FALSE)),"-",VLOOKUP($A51,'Allocate OPROC cost'!A:AO,41,FALSE))</f>
        <v>157.0836710511139</v>
      </c>
      <c r="K51" s="390">
        <f>IF(ISERROR(VLOOKUP($A51,'Allocate OPROC cost'!A:AO,40,FALSE)),"-",VLOOKUP($A51,'Allocate OPROC cost'!A:AO,40,FALSE))</f>
        <v>584.05020852742803</v>
      </c>
      <c r="L51" s="405">
        <f t="shared" si="42"/>
        <v>-2.1993241448238443E-2</v>
      </c>
      <c r="M51" s="406">
        <f t="shared" si="43"/>
        <v>0</v>
      </c>
      <c r="N51" s="406">
        <f t="shared" si="44"/>
        <v>-2.4959014245141797E-2</v>
      </c>
      <c r="O51" s="405">
        <f t="shared" si="45"/>
        <v>0</v>
      </c>
      <c r="P51" s="282"/>
      <c r="Q51" s="283">
        <f>IF(ISERROR(VLOOKUP($A51,'Front-loading'!$A:$AG,27,FALSE)),"-",VLOOKUP($A51,'Front-loading'!$A:$AG,27,FALSE))</f>
        <v>170.91658636113249</v>
      </c>
      <c r="R51" s="150">
        <f>IF(ISERROR(VLOOKUP($A51,'Front-loading'!$A:$AG,26,FALSE)),"-",VLOOKUP($A51,'Front-loading'!$A:$AG,26,FALSE))</f>
        <v>577.98328714657828</v>
      </c>
      <c r="S51" s="150">
        <f>IF(ISERROR(VLOOKUP($A51,'Front-loading'!$A:$AG,29,FALSE)),"-",VLOOKUP($A51,'Front-loading'!$A:$AG,29,FALSE))</f>
        <v>141.3753039460025</v>
      </c>
      <c r="T51" s="284">
        <f>IF(ISERROR(VLOOKUP($A51,'Front-loading'!$A:$AG,28,FALSE)),"-",VLOOKUP($A51,'Front-loading'!$A:$AG,28,FALSE))</f>
        <v>525.64518767468519</v>
      </c>
      <c r="U51" s="409">
        <f t="shared" si="46"/>
        <v>0.27722998811742361</v>
      </c>
      <c r="V51" s="410">
        <f t="shared" si="47"/>
        <v>5.9637263936015872E-2</v>
      </c>
      <c r="W51" s="410">
        <f t="shared" si="48"/>
        <v>-9.9999999999999978E-2</v>
      </c>
      <c r="X51" s="411">
        <f t="shared" si="49"/>
        <v>-0.10000000000000009</v>
      </c>
      <c r="Y51" s="282"/>
      <c r="Z51" s="152">
        <f>IF(ISERROR(VLOOKUP($A51,'Further adjustment'!$A:$BC,53,FALSE)),"-",VLOOKUP($A51,'Further adjustment'!$A:$BC,53,FALSE))</f>
        <v>173.30815875317427</v>
      </c>
      <c r="AA51" s="152">
        <f>IF(ISERROR(VLOOKUP($A51,'Further adjustment'!$A:$BC,52,FALSE)),"-",VLOOKUP($A51,'Further adjustment'!$A:$BC,52,FALSE))</f>
        <v>346.61631750634854</v>
      </c>
      <c r="AB51" s="152">
        <f>IF(ISERROR(VLOOKUP($A51,'Further adjustment'!$A:$BC,55,FALSE)),"-",VLOOKUP($A51,'Further adjustment'!$A:$BC,55,FALSE))</f>
        <v>141.96453968987464</v>
      </c>
      <c r="AC51" s="395">
        <f>IF(ISERROR(VLOOKUP($A51,'Further adjustment'!$A:$BC,54,FALSE)),"-",VLOOKUP($A51,'Further adjustment'!$A:$BC,54,FALSE))</f>
        <v>283.92907937974928</v>
      </c>
      <c r="AD51" s="415">
        <f t="shared" si="50"/>
        <v>1.3992629053499739E-2</v>
      </c>
      <c r="AE51" s="416">
        <f t="shared" si="51"/>
        <v>-0.40030044948610144</v>
      </c>
      <c r="AF51" s="416">
        <f t="shared" si="52"/>
        <v>4.1678831268663341E-3</v>
      </c>
      <c r="AG51" s="416">
        <f t="shared" si="53"/>
        <v>-0.45984651617229455</v>
      </c>
      <c r="AH51" s="282"/>
      <c r="AI51" s="330">
        <f>'Price Adjustments'!$G$7</f>
        <v>-6.1040909539734511E-2</v>
      </c>
      <c r="AJ51" s="447">
        <f>'Price Adjustments'!$G$90</f>
        <v>0</v>
      </c>
      <c r="AK51" s="335">
        <f t="shared" si="30"/>
        <v>162.72927111222381</v>
      </c>
      <c r="AL51" s="335">
        <f t="shared" si="31"/>
        <v>325.45854222444763</v>
      </c>
      <c r="AM51" s="335">
        <f t="shared" si="32"/>
        <v>133.29889506481496</v>
      </c>
      <c r="AN51" s="396">
        <f t="shared" si="33"/>
        <v>266.59779012962991</v>
      </c>
      <c r="AO51" s="419">
        <f t="shared" si="54"/>
        <v>-6.1040909539734511E-2</v>
      </c>
      <c r="AP51" s="420">
        <f t="shared" si="55"/>
        <v>-6.1040909539734511E-2</v>
      </c>
      <c r="AQ51" s="420">
        <f t="shared" si="56"/>
        <v>-6.1040909539734511E-2</v>
      </c>
      <c r="AR51" s="421">
        <f t="shared" si="57"/>
        <v>-6.1040909539734511E-2</v>
      </c>
      <c r="AS51" s="342">
        <f>'Price Adjustments'!$F$7</f>
        <v>-1.9478643833657161E-2</v>
      </c>
      <c r="AT51" s="247">
        <f>IF(ISERROR(VLOOKUP($A51,'14-15 tariff'!$A:$F,3,FALSE)*(1+$AS$6)),"-",VLOOKUP($A51,'14-15 tariff'!$A:$F,3,FALSE)*(1+$AS$6))</f>
        <v>163.74706647977925</v>
      </c>
      <c r="AU51" s="247">
        <f>IF(ISERROR(VLOOKUP($A51,'14-15 tariff'!$A:$F,4,FALSE)*(1+$AS$6)),"-",VLOOKUP($A51,'14-15 tariff'!$A:$F,4,FALSE)*(1+$AS$6))</f>
        <v>328.47465431572488</v>
      </c>
      <c r="AV51" s="247">
        <f>IF(ISERROR(VLOOKUP($A51,'14-15 tariff'!$A:$F,5,FALSE)*(1+$AS$6)),"-",VLOOKUP($A51,'14-15 tariff'!$A:$F,5,FALSE)*(1+$AS$6))</f>
        <v>116.6820413837948</v>
      </c>
      <c r="AW51" s="247">
        <f>IF(ISERROR(VLOOKUP($A51,'14-15 tariff'!$A:$F,6,FALSE)*(1+$AS$6)),"-",VLOOKUP($A51,'14-15 tariff'!$A:$F,6,FALSE)*(1+$AS$6))</f>
        <v>233.36408276758959</v>
      </c>
      <c r="AX51" s="282"/>
      <c r="AY51" s="464" t="s">
        <v>518</v>
      </c>
      <c r="AZ51" s="465" t="s">
        <v>518</v>
      </c>
      <c r="BA51" s="465" t="s">
        <v>518</v>
      </c>
      <c r="BB51" s="465" t="s">
        <v>518</v>
      </c>
      <c r="BC51" s="322">
        <f t="shared" si="58"/>
        <v>162.72927111222381</v>
      </c>
      <c r="BD51" s="322">
        <f t="shared" si="59"/>
        <v>325.45854222444763</v>
      </c>
      <c r="BE51" s="322">
        <f t="shared" si="60"/>
        <v>133.29889506481496</v>
      </c>
      <c r="BF51" s="323">
        <f t="shared" si="61"/>
        <v>266.59779012962991</v>
      </c>
      <c r="BG51" s="260">
        <f t="shared" si="62"/>
        <v>-6.1040909539734511E-2</v>
      </c>
      <c r="BH51" s="260">
        <f t="shared" si="63"/>
        <v>-6.1040909539734511E-2</v>
      </c>
      <c r="BI51" s="260">
        <f t="shared" si="64"/>
        <v>-6.1040909539734511E-2</v>
      </c>
      <c r="BJ51" s="260">
        <f t="shared" si="65"/>
        <v>-6.1040909539734511E-2</v>
      </c>
      <c r="BK51" s="282"/>
      <c r="BL51" s="467">
        <f>'Price Adjustments'!$C$65</f>
        <v>1.28279766640678E-2</v>
      </c>
      <c r="BM51" s="361">
        <f t="shared" si="66"/>
        <v>164.81675840461219</v>
      </c>
      <c r="BN51" s="361">
        <f t="shared" si="67"/>
        <v>329.63351680922437</v>
      </c>
      <c r="BO51" s="361">
        <f t="shared" si="68"/>
        <v>135.00885018005243</v>
      </c>
      <c r="BP51" s="470">
        <f t="shared" si="69"/>
        <v>270.01770036010487</v>
      </c>
      <c r="BQ51" s="282"/>
      <c r="BR51" s="524" t="str">
        <f>IF(COUNTIF('Manual adjustments'!$A:$A,A51)=1,"Y",IF(COUNTIF('Output for OPATT'!$B:$B,A51)=1,"BPT",""))</f>
        <v/>
      </c>
      <c r="BS51" s="361">
        <f>IF($BR51="",BM51,IF(AND($BR51="BPT",IFERROR(ISNUMBER(VLOOKUP($A51,'Output for OPATT'!$B:$G,3,FALSE)),FALSE)),VLOOKUP($A51,'Output for OPATT'!$B:$G,3,FALSE),IF(AND($BR51="Y",IFERROR(ISNUMBER(VLOOKUP($A51,'Manual adjustments'!$A:$O,12,FALSE)),FALSE)),VLOOKUP($A51,'Manual adjustments'!$A:$O,12,FALSE),BM51)))</f>
        <v>164.81675840461219</v>
      </c>
      <c r="BT51" s="361">
        <f>IF($BR51="",BN51,IF(AND($BR51="BPT",IFERROR(ISNUMBER(VLOOKUP($A51,'Output for OPATT'!$B:$G,4,FALSE)),FALSE)),VLOOKUP($A51,'Output for OPATT'!$B:$G,4,FALSE),IF(AND($BR51="Y",IFERROR(ISNUMBER(VLOOKUP($A51,'Manual adjustments'!$A:$O,13,FALSE)),FALSE)),VLOOKUP($A51,'Manual adjustments'!$A:$O,13,FALSE),BN51)))</f>
        <v>329.63351680922437</v>
      </c>
      <c r="BU51" s="361">
        <f>IF($BR51="",BO51,IF(AND($BR51="BPT",IFERROR(ISNUMBER(VLOOKUP($A51,'Output for OPATT'!$B:$G,5,FALSE)),FALSE)),VLOOKUP($A51,'Output for OPATT'!$B:$G,5,FALSE),IF(AND($BR51="Y",IFERROR(ISNUMBER(VLOOKUP($A51,'Manual adjustments'!$A:$O,14,FALSE)),FALSE)),VLOOKUP($A51,'Manual adjustments'!$A:$O,14,FALSE),BO51)))</f>
        <v>135.00885018005243</v>
      </c>
      <c r="BV51" s="361">
        <f>IF($BR51="",BP51,IF(AND($BR51="BPT",IFERROR(ISNUMBER(VLOOKUP($A51,'Output for OPATT'!$B:$G,6,FALSE)),FALSE)),VLOOKUP($A51,'Output for OPATT'!$B:$G,6,FALSE),IF(AND($BR51="Y",IFERROR(ISNUMBER(VLOOKUP($A51,'Manual adjustments'!$A:$O,15,FALSE)),FALSE)),VLOOKUP($A51,'Manual adjustments'!$A:$O,15,FALSE),BP51)))</f>
        <v>270.01770036010487</v>
      </c>
      <c r="BW51" s="367">
        <f>'Price Adjustments'!$D$65</f>
        <v>-5.1953270761125622E-4</v>
      </c>
      <c r="BX51" s="361">
        <f>IF(VLOOKUP($A51,'Post manual recon'!$A:$U,18,FALSE)=0,BS51,BS51*(1+$BW51))</f>
        <v>164.73113070785851</v>
      </c>
      <c r="BY51" s="361">
        <f>IF(VLOOKUP($A51,'Post manual recon'!$A:$U,19,FALSE)=0,BT51,BT51*(1+$BW51))</f>
        <v>329.46226141571702</v>
      </c>
      <c r="BZ51" s="361">
        <f>IF(VLOOKUP($A51,'Post manual recon'!$A:$U,20,FALSE)=0,BU51,BU51*(1+$BW51))</f>
        <v>134.9387086665669</v>
      </c>
      <c r="CA51" s="362">
        <f>IF(VLOOKUP($A51,'Post manual recon'!$A:$U,21,FALSE)=0,BV51,BV51*(1+$BW51))</f>
        <v>269.87741733313379</v>
      </c>
      <c r="CB51" s="678">
        <f t="shared" si="34"/>
        <v>-5.1953270761140313E-4</v>
      </c>
      <c r="CC51" s="679">
        <f t="shared" si="35"/>
        <v>-5.1953270761140313E-4</v>
      </c>
      <c r="CD51" s="679">
        <f t="shared" si="36"/>
        <v>-5.1953270761140313E-4</v>
      </c>
      <c r="CE51" s="679">
        <f t="shared" si="37"/>
        <v>-5.1953270761140313E-4</v>
      </c>
      <c r="CF51" s="282"/>
      <c r="CG51" s="371">
        <f t="shared" si="38"/>
        <v>165</v>
      </c>
      <c r="CH51" s="361">
        <f t="shared" si="39"/>
        <v>329</v>
      </c>
      <c r="CI51" s="361">
        <f t="shared" si="40"/>
        <v>135</v>
      </c>
      <c r="CJ51" s="362">
        <f t="shared" si="41"/>
        <v>270</v>
      </c>
      <c r="CM51" s="471"/>
      <c r="CN51" s="471"/>
      <c r="CO51" s="471"/>
      <c r="CP51" s="471"/>
    </row>
    <row r="52" spans="1:94" ht="16.5" customHeight="1">
      <c r="A52" s="280">
        <v>350</v>
      </c>
      <c r="B52" s="276" t="s">
        <v>28</v>
      </c>
      <c r="C52" s="277">
        <f>IF(ISERROR(VLOOKUP($A52,'Allocate OPROC cost'!A:M,11,FALSE)),"-",VLOOKUP($A52,'Allocate OPROC cost'!A:M,11,FALSE))</f>
        <v>259.10867124980109</v>
      </c>
      <c r="D52" s="140">
        <f>IF(ISERROR(VLOOKUP($A52,'Allocate OPROC cost'!A:M,10,FALSE)),"-",VLOOKUP($A52,'Allocate OPROC cost'!A:M,10,FALSE))</f>
        <v>240.14617410903867</v>
      </c>
      <c r="E52" s="140">
        <f>IF(ISERROR(VLOOKUP($A52,'Allocate OPROC cost'!A:M,13,FALSE)),"-",VLOOKUP($A52,'Allocate OPROC cost'!A:M,13,FALSE))</f>
        <v>243.37774254787456</v>
      </c>
      <c r="F52" s="278">
        <f>IF(ISERROR(VLOOKUP($A52,'Allocate OPROC cost'!A:M,12,FALSE)),"-",VLOOKUP($A52,'Allocate OPROC cost'!A:M,12,FALSE))</f>
        <v>199.14635240062432</v>
      </c>
      <c r="G52" s="282"/>
      <c r="H52" s="388">
        <f>IF(ISERROR(VLOOKUP($A52,'Allocate OPROC cost'!A:AO,39,FALSE)),"-",VLOOKUP($A52,'Allocate OPROC cost'!A:AO,39,FALSE))</f>
        <v>259.20858131275696</v>
      </c>
      <c r="I52" s="389">
        <f>IF(ISERROR(VLOOKUP($A52,'Allocate OPROC cost'!A:AO,38,FALSE)),"-",VLOOKUP($A52,'Allocate OPROC cost'!A:AO,38,FALSE))</f>
        <v>240.14617410903867</v>
      </c>
      <c r="J52" s="389">
        <f>IF(ISERROR(VLOOKUP($A52,'Allocate OPROC cost'!A:AO,41,FALSE)),"-",VLOOKUP($A52,'Allocate OPROC cost'!A:AO,41,FALSE))</f>
        <v>243.51900772846412</v>
      </c>
      <c r="K52" s="390">
        <f>IF(ISERROR(VLOOKUP($A52,'Allocate OPROC cost'!A:AO,40,FALSE)),"-",VLOOKUP($A52,'Allocate OPROC cost'!A:AO,40,FALSE))</f>
        <v>199.14635240062432</v>
      </c>
      <c r="L52" s="405">
        <f t="shared" si="42"/>
        <v>3.8559135236182485E-4</v>
      </c>
      <c r="M52" s="406">
        <f t="shared" si="43"/>
        <v>0</v>
      </c>
      <c r="N52" s="406">
        <f t="shared" si="44"/>
        <v>5.8043590638434672E-4</v>
      </c>
      <c r="O52" s="405">
        <f t="shared" si="45"/>
        <v>0</v>
      </c>
      <c r="P52" s="282"/>
      <c r="Q52" s="283">
        <f>IF(ISERROR(VLOOKUP($A52,'Front-loading'!$A:$AG,27,FALSE)),"-",VLOOKUP($A52,'Front-loading'!$A:$AG,27,FALSE))</f>
        <v>334.82334958717342</v>
      </c>
      <c r="R52" s="150">
        <f>IF(ISERROR(VLOOKUP($A52,'Front-loading'!$A:$AG,26,FALSE)),"-",VLOOKUP($A52,'Front-loading'!$A:$AG,26,FALSE))</f>
        <v>339.45382183948334</v>
      </c>
      <c r="S52" s="150">
        <f>IF(ISERROR(VLOOKUP($A52,'Front-loading'!$A:$AG,29,FALSE)),"-",VLOOKUP($A52,'Front-loading'!$A:$AG,29,FALSE))</f>
        <v>219.16710695561773</v>
      </c>
      <c r="T52" s="284">
        <f>IF(ISERROR(VLOOKUP($A52,'Front-loading'!$A:$AG,28,FALSE)),"-",VLOOKUP($A52,'Front-loading'!$A:$AG,28,FALSE))</f>
        <v>179.23171716056189</v>
      </c>
      <c r="U52" s="409">
        <f t="shared" si="46"/>
        <v>0.29171398528346137</v>
      </c>
      <c r="V52" s="410">
        <f t="shared" si="47"/>
        <v>0.41353000146216745</v>
      </c>
      <c r="W52" s="410">
        <f t="shared" si="48"/>
        <v>-9.9999999999999867E-2</v>
      </c>
      <c r="X52" s="411">
        <f t="shared" si="49"/>
        <v>-9.9999999999999978E-2</v>
      </c>
      <c r="Y52" s="282"/>
      <c r="Z52" s="152">
        <f>IF(ISERROR(VLOOKUP($A52,'Further adjustment'!$A:$BC,53,FALSE)),"-",VLOOKUP($A52,'Further adjustment'!$A:$BC,53,FALSE))</f>
        <v>334.82334958717342</v>
      </c>
      <c r="AA52" s="152">
        <f>IF(ISERROR(VLOOKUP($A52,'Further adjustment'!$A:$BC,52,FALSE)),"-",VLOOKUP($A52,'Further adjustment'!$A:$BC,52,FALSE))</f>
        <v>339.45382183948334</v>
      </c>
      <c r="AB52" s="152">
        <f>IF(ISERROR(VLOOKUP($A52,'Further adjustment'!$A:$BC,55,FALSE)),"-",VLOOKUP($A52,'Further adjustment'!$A:$BC,55,FALSE))</f>
        <v>216.7641473405603</v>
      </c>
      <c r="AC52" s="395">
        <f>IF(ISERROR(VLOOKUP($A52,'Further adjustment'!$A:$BC,54,FALSE)),"-",VLOOKUP($A52,'Further adjustment'!$A:$BC,54,FALSE))</f>
        <v>216.7641473405603</v>
      </c>
      <c r="AD52" s="415">
        <f t="shared" si="50"/>
        <v>0</v>
      </c>
      <c r="AE52" s="416">
        <f t="shared" si="51"/>
        <v>0</v>
      </c>
      <c r="AF52" s="416">
        <f t="shared" si="52"/>
        <v>-1.0964052263298996E-2</v>
      </c>
      <c r="AG52" s="416">
        <f t="shared" si="53"/>
        <v>0.20940730119979589</v>
      </c>
      <c r="AH52" s="282"/>
      <c r="AI52" s="330">
        <f>'Price Adjustments'!$G$7</f>
        <v>-6.1040909539734511E-2</v>
      </c>
      <c r="AJ52" s="447">
        <f>'Price Adjustments'!$G$90</f>
        <v>0</v>
      </c>
      <c r="AK52" s="335">
        <f t="shared" si="30"/>
        <v>314.38542779323188</v>
      </c>
      <c r="AL52" s="335">
        <f t="shared" si="31"/>
        <v>318.73325180766227</v>
      </c>
      <c r="AM52" s="335">
        <f t="shared" si="32"/>
        <v>203.53266663128747</v>
      </c>
      <c r="AN52" s="396">
        <f t="shared" si="33"/>
        <v>203.53266663128747</v>
      </c>
      <c r="AO52" s="419">
        <f t="shared" si="54"/>
        <v>-6.1040909539734511E-2</v>
      </c>
      <c r="AP52" s="420">
        <f t="shared" si="55"/>
        <v>-6.1040909539734511E-2</v>
      </c>
      <c r="AQ52" s="420">
        <f t="shared" si="56"/>
        <v>-6.1040909539734511E-2</v>
      </c>
      <c r="AR52" s="421">
        <f t="shared" si="57"/>
        <v>-6.1040909539734511E-2</v>
      </c>
      <c r="AS52" s="342">
        <f>'Price Adjustments'!$F$7</f>
        <v>-1.9478643833657161E-2</v>
      </c>
      <c r="AT52" s="247">
        <f>IF(ISERROR(VLOOKUP($A52,'14-15 tariff'!$A:$F,3,FALSE)*(1+$AS$6)),"-",VLOOKUP($A52,'14-15 tariff'!$A:$F,3,FALSE)*(1+$AS$6))</f>
        <v>257.87711667174818</v>
      </c>
      <c r="AU52" s="247">
        <f>IF(ISERROR(VLOOKUP($A52,'14-15 tariff'!$A:$F,4,FALSE)*(1+$AS$6)),"-",VLOOKUP($A52,'14-15 tariff'!$A:$F,4,FALSE)*(1+$AS$6))</f>
        <v>257.87711667174818</v>
      </c>
      <c r="AV52" s="247">
        <f>IF(ISERROR(VLOOKUP($A52,'14-15 tariff'!$A:$F,5,FALSE)*(1+$AS$6)),"-",VLOOKUP($A52,'14-15 tariff'!$A:$F,5,FALSE)*(1+$AS$6))</f>
        <v>204.92896343876566</v>
      </c>
      <c r="AW52" s="247">
        <f>IF(ISERROR(VLOOKUP($A52,'14-15 tariff'!$A:$F,6,FALSE)*(1+$AS$6)),"-",VLOOKUP($A52,'14-15 tariff'!$A:$F,6,FALSE)*(1+$AS$6))</f>
        <v>205.90948479493198</v>
      </c>
      <c r="AX52" s="282"/>
      <c r="AY52" s="464" t="s">
        <v>518</v>
      </c>
      <c r="AZ52" s="465" t="s">
        <v>518</v>
      </c>
      <c r="BA52" s="465" t="s">
        <v>518</v>
      </c>
      <c r="BB52" s="465" t="s">
        <v>518</v>
      </c>
      <c r="BC52" s="322">
        <f t="shared" si="58"/>
        <v>314.38542779323188</v>
      </c>
      <c r="BD52" s="322">
        <f t="shared" si="59"/>
        <v>318.73325180766227</v>
      </c>
      <c r="BE52" s="322">
        <f t="shared" si="60"/>
        <v>203.53266663128747</v>
      </c>
      <c r="BF52" s="323">
        <f t="shared" si="61"/>
        <v>203.53266663128747</v>
      </c>
      <c r="BG52" s="260">
        <f t="shared" si="62"/>
        <v>-6.1040909539734511E-2</v>
      </c>
      <c r="BH52" s="260">
        <f t="shared" si="63"/>
        <v>-6.1040909539734511E-2</v>
      </c>
      <c r="BI52" s="260">
        <f t="shared" si="64"/>
        <v>-6.1040909539734511E-2</v>
      </c>
      <c r="BJ52" s="260">
        <f t="shared" si="65"/>
        <v>-6.1040909539734511E-2</v>
      </c>
      <c r="BK52" s="282"/>
      <c r="BL52" s="467">
        <f>'Price Adjustments'!$C$65</f>
        <v>1.28279766640678E-2</v>
      </c>
      <c r="BM52" s="361">
        <f t="shared" si="66"/>
        <v>318.41835672448644</v>
      </c>
      <c r="BN52" s="361">
        <f t="shared" si="67"/>
        <v>322.8219545239134</v>
      </c>
      <c r="BO52" s="361">
        <f t="shared" si="68"/>
        <v>206.1435789292091</v>
      </c>
      <c r="BP52" s="470">
        <f t="shared" si="69"/>
        <v>206.1435789292091</v>
      </c>
      <c r="BQ52" s="282"/>
      <c r="BR52" s="524" t="str">
        <f>IF(COUNTIF('Manual adjustments'!$A:$A,A52)=1,"Y",IF(COUNTIF('Output for OPATT'!$B:$B,A52)=1,"BPT",""))</f>
        <v/>
      </c>
      <c r="BS52" s="361">
        <f>IF($BR52="",BM52,IF(AND($BR52="BPT",IFERROR(ISNUMBER(VLOOKUP($A52,'Output for OPATT'!$B:$G,3,FALSE)),FALSE)),VLOOKUP($A52,'Output for OPATT'!$B:$G,3,FALSE),IF(AND($BR52="Y",IFERROR(ISNUMBER(VLOOKUP($A52,'Manual adjustments'!$A:$O,12,FALSE)),FALSE)),VLOOKUP($A52,'Manual adjustments'!$A:$O,12,FALSE),BM52)))</f>
        <v>318.41835672448644</v>
      </c>
      <c r="BT52" s="361">
        <f>IF($BR52="",BN52,IF(AND($BR52="BPT",IFERROR(ISNUMBER(VLOOKUP($A52,'Output for OPATT'!$B:$G,4,FALSE)),FALSE)),VLOOKUP($A52,'Output for OPATT'!$B:$G,4,FALSE),IF(AND($BR52="Y",IFERROR(ISNUMBER(VLOOKUP($A52,'Manual adjustments'!$A:$O,13,FALSE)),FALSE)),VLOOKUP($A52,'Manual adjustments'!$A:$O,13,FALSE),BN52)))</f>
        <v>322.8219545239134</v>
      </c>
      <c r="BU52" s="361">
        <f>IF($BR52="",BO52,IF(AND($BR52="BPT",IFERROR(ISNUMBER(VLOOKUP($A52,'Output for OPATT'!$B:$G,5,FALSE)),FALSE)),VLOOKUP($A52,'Output for OPATT'!$B:$G,5,FALSE),IF(AND($BR52="Y",IFERROR(ISNUMBER(VLOOKUP($A52,'Manual adjustments'!$A:$O,14,FALSE)),FALSE)),VLOOKUP($A52,'Manual adjustments'!$A:$O,14,FALSE),BO52)))</f>
        <v>206.1435789292091</v>
      </c>
      <c r="BV52" s="361">
        <f>IF($BR52="",BP52,IF(AND($BR52="BPT",IFERROR(ISNUMBER(VLOOKUP($A52,'Output for OPATT'!$B:$G,6,FALSE)),FALSE)),VLOOKUP($A52,'Output for OPATT'!$B:$G,6,FALSE),IF(AND($BR52="Y",IFERROR(ISNUMBER(VLOOKUP($A52,'Manual adjustments'!$A:$O,15,FALSE)),FALSE)),VLOOKUP($A52,'Manual adjustments'!$A:$O,15,FALSE),BP52)))</f>
        <v>206.1435789292091</v>
      </c>
      <c r="BW52" s="367">
        <f>'Price Adjustments'!$D$65</f>
        <v>-5.1953270761125622E-4</v>
      </c>
      <c r="BX52" s="361">
        <f>IF(VLOOKUP($A52,'Post manual recon'!$A:$U,18,FALSE)=0,BS52,BS52*(1+$BW52))</f>
        <v>318.25292797346424</v>
      </c>
      <c r="BY52" s="361">
        <f>IF(VLOOKUP($A52,'Post manual recon'!$A:$U,19,FALSE)=0,BT52,BT52*(1+$BW52))</f>
        <v>322.65423795980325</v>
      </c>
      <c r="BZ52" s="361">
        <f>IF(VLOOKUP($A52,'Post manual recon'!$A:$U,20,FALSE)=0,BU52,BU52*(1+$BW52))</f>
        <v>206.03648059749133</v>
      </c>
      <c r="CA52" s="362">
        <f>IF(VLOOKUP($A52,'Post manual recon'!$A:$U,21,FALSE)=0,BV52,BV52*(1+$BW52))</f>
        <v>206.03648059749133</v>
      </c>
      <c r="CB52" s="678">
        <f t="shared" si="34"/>
        <v>-5.1953270761129211E-4</v>
      </c>
      <c r="CC52" s="679">
        <f t="shared" si="35"/>
        <v>-5.1953270761118109E-4</v>
      </c>
      <c r="CD52" s="679">
        <f t="shared" si="36"/>
        <v>-5.1953270761129211E-4</v>
      </c>
      <c r="CE52" s="679">
        <f t="shared" si="37"/>
        <v>-5.1953270761129211E-4</v>
      </c>
      <c r="CF52" s="282"/>
      <c r="CG52" s="371">
        <f t="shared" si="38"/>
        <v>318</v>
      </c>
      <c r="CH52" s="361">
        <f t="shared" si="39"/>
        <v>323</v>
      </c>
      <c r="CI52" s="361">
        <f t="shared" si="40"/>
        <v>206</v>
      </c>
      <c r="CJ52" s="362">
        <f t="shared" si="41"/>
        <v>206</v>
      </c>
      <c r="CM52" s="471"/>
      <c r="CN52" s="471"/>
      <c r="CO52" s="471"/>
      <c r="CP52" s="471"/>
    </row>
    <row r="53" spans="1:94" ht="16.5" customHeight="1">
      <c r="A53" s="280">
        <v>361</v>
      </c>
      <c r="B53" s="276" t="s">
        <v>29</v>
      </c>
      <c r="C53" s="277">
        <f>IF(ISERROR(VLOOKUP($A53,'Allocate OPROC cost'!A:M,11,FALSE)),"-",VLOOKUP($A53,'Allocate OPROC cost'!A:M,11,FALSE))</f>
        <v>186.28270350436802</v>
      </c>
      <c r="D53" s="140">
        <f>IF(ISERROR(VLOOKUP($A53,'Allocate OPROC cost'!A:M,10,FALSE)),"-",VLOOKUP($A53,'Allocate OPROC cost'!A:M,10,FALSE))</f>
        <v>216.78838179017538</v>
      </c>
      <c r="E53" s="140">
        <f>IF(ISERROR(VLOOKUP($A53,'Allocate OPROC cost'!A:M,13,FALSE)),"-",VLOOKUP($A53,'Allocate OPROC cost'!A:M,13,FALSE))</f>
        <v>148.52649970152538</v>
      </c>
      <c r="F53" s="278">
        <f>IF(ISERROR(VLOOKUP($A53,'Allocate OPROC cost'!A:M,12,FALSE)),"-",VLOOKUP($A53,'Allocate OPROC cost'!A:M,12,FALSE))</f>
        <v>172.11649734747874</v>
      </c>
      <c r="G53" s="282"/>
      <c r="H53" s="388">
        <f>IF(ISERROR(VLOOKUP($A53,'Allocate OPROC cost'!A:AO,39,FALSE)),"-",VLOOKUP($A53,'Allocate OPROC cost'!A:AO,39,FALSE))</f>
        <v>186.25072034685871</v>
      </c>
      <c r="I53" s="389">
        <f>IF(ISERROR(VLOOKUP($A53,'Allocate OPROC cost'!A:AO,38,FALSE)),"-",VLOOKUP($A53,'Allocate OPROC cost'!A:AO,38,FALSE))</f>
        <v>216.78838179017538</v>
      </c>
      <c r="J53" s="389">
        <f>IF(ISERROR(VLOOKUP($A53,'Allocate OPROC cost'!A:AO,41,FALSE)),"-",VLOOKUP($A53,'Allocate OPROC cost'!A:AO,41,FALSE))</f>
        <v>148.49385633136126</v>
      </c>
      <c r="K53" s="390">
        <f>IF(ISERROR(VLOOKUP($A53,'Allocate OPROC cost'!A:AO,40,FALSE)),"-",VLOOKUP($A53,'Allocate OPROC cost'!A:AO,40,FALSE))</f>
        <v>172.11649734747874</v>
      </c>
      <c r="L53" s="405">
        <f t="shared" si="42"/>
        <v>-1.7169150386819876E-4</v>
      </c>
      <c r="M53" s="406">
        <f t="shared" si="43"/>
        <v>0</v>
      </c>
      <c r="N53" s="406">
        <f t="shared" si="44"/>
        <v>-2.1978145468803945E-4</v>
      </c>
      <c r="O53" s="405">
        <f t="shared" si="45"/>
        <v>0</v>
      </c>
      <c r="P53" s="282"/>
      <c r="Q53" s="283">
        <f>IF(ISERROR(VLOOKUP($A53,'Front-loading'!$A:$AG,27,FALSE)),"-",VLOOKUP($A53,'Front-loading'!$A:$AG,27,FALSE))</f>
        <v>279.3760805202881</v>
      </c>
      <c r="R53" s="150">
        <f>IF(ISERROR(VLOOKUP($A53,'Front-loading'!$A:$AG,26,FALSE)),"-",VLOOKUP($A53,'Front-loading'!$A:$AG,26,FALSE))</f>
        <v>325.18257268526304</v>
      </c>
      <c r="S53" s="150">
        <f>IF(ISERROR(VLOOKUP($A53,'Front-loading'!$A:$AG,29,FALSE)),"-",VLOOKUP($A53,'Front-loading'!$A:$AG,29,FALSE))</f>
        <v>133.64447069822515</v>
      </c>
      <c r="T53" s="284">
        <f>IF(ISERROR(VLOOKUP($A53,'Front-loading'!$A:$AG,28,FALSE)),"-",VLOOKUP($A53,'Front-loading'!$A:$AG,28,FALSE))</f>
        <v>154.90484761273086</v>
      </c>
      <c r="U53" s="409">
        <f t="shared" si="46"/>
        <v>0.50000000000000022</v>
      </c>
      <c r="V53" s="410">
        <f t="shared" si="47"/>
        <v>0.49999999999999978</v>
      </c>
      <c r="W53" s="410">
        <f t="shared" si="48"/>
        <v>-9.9999999999999867E-2</v>
      </c>
      <c r="X53" s="411">
        <f t="shared" si="49"/>
        <v>-9.9999999999999978E-2</v>
      </c>
      <c r="Y53" s="282"/>
      <c r="Z53" s="152">
        <f>IF(ISERROR(VLOOKUP($A53,'Further adjustment'!$A:$BC,53,FALSE)),"-",VLOOKUP($A53,'Further adjustment'!$A:$BC,53,FALSE))</f>
        <v>279.3760805202881</v>
      </c>
      <c r="AA53" s="152">
        <f>IF(ISERROR(VLOOKUP($A53,'Further adjustment'!$A:$BC,52,FALSE)),"-",VLOOKUP($A53,'Further adjustment'!$A:$BC,52,FALSE))</f>
        <v>325.18257268526304</v>
      </c>
      <c r="AB53" s="152">
        <f>IF(ISERROR(VLOOKUP($A53,'Further adjustment'!$A:$BC,55,FALSE)),"-",VLOOKUP($A53,'Further adjustment'!$A:$BC,55,FALSE))</f>
        <v>133.64447069822515</v>
      </c>
      <c r="AC53" s="395">
        <f>IF(ISERROR(VLOOKUP($A53,'Further adjustment'!$A:$BC,54,FALSE)),"-",VLOOKUP($A53,'Further adjustment'!$A:$BC,54,FALSE))</f>
        <v>154.90484761273086</v>
      </c>
      <c r="AD53" s="415">
        <f t="shared" si="50"/>
        <v>0</v>
      </c>
      <c r="AE53" s="416">
        <f t="shared" si="51"/>
        <v>0</v>
      </c>
      <c r="AF53" s="416">
        <f t="shared" si="52"/>
        <v>0</v>
      </c>
      <c r="AG53" s="416">
        <f t="shared" si="53"/>
        <v>0</v>
      </c>
      <c r="AH53" s="282"/>
      <c r="AI53" s="330">
        <f>'Price Adjustments'!$G$7</f>
        <v>-6.1040909539734511E-2</v>
      </c>
      <c r="AJ53" s="447">
        <f>'Price Adjustments'!$G$90</f>
        <v>0</v>
      </c>
      <c r="AK53" s="335">
        <f t="shared" si="30"/>
        <v>262.32271046168358</v>
      </c>
      <c r="AL53" s="335">
        <f t="shared" si="31"/>
        <v>305.33313268208377</v>
      </c>
      <c r="AM53" s="335">
        <f t="shared" si="32"/>
        <v>125.48669065184909</v>
      </c>
      <c r="AN53" s="396">
        <f t="shared" si="33"/>
        <v>145.44931482233579</v>
      </c>
      <c r="AO53" s="419">
        <f t="shared" si="54"/>
        <v>-6.1040909539734622E-2</v>
      </c>
      <c r="AP53" s="420">
        <f t="shared" si="55"/>
        <v>-6.1040909539734511E-2</v>
      </c>
      <c r="AQ53" s="420">
        <f t="shared" si="56"/>
        <v>-6.1040909539734511E-2</v>
      </c>
      <c r="AR53" s="421">
        <f t="shared" si="57"/>
        <v>-6.1040909539734511E-2</v>
      </c>
      <c r="AS53" s="342">
        <f>'Price Adjustments'!$F$7</f>
        <v>-1.9478643833657161E-2</v>
      </c>
      <c r="AT53" s="247">
        <f>IF(ISERROR(VLOOKUP($A53,'14-15 tariff'!$A:$F,3,FALSE)*(1+$AS$6)),"-",VLOOKUP($A53,'14-15 tariff'!$A:$F,3,FALSE)*(1+$AS$6))</f>
        <v>178.4548868222744</v>
      </c>
      <c r="AU53" s="247">
        <f>IF(ISERROR(VLOOKUP($A53,'14-15 tariff'!$A:$F,4,FALSE)*(1+$AS$6)),"-",VLOOKUP($A53,'14-15 tariff'!$A:$F,4,FALSE)*(1+$AS$6))</f>
        <v>243.16929632925303</v>
      </c>
      <c r="AV53" s="247">
        <f>IF(ISERROR(VLOOKUP($A53,'14-15 tariff'!$A:$F,5,FALSE)*(1+$AS$6)),"-",VLOOKUP($A53,'14-15 tariff'!$A:$F,5,FALSE)*(1+$AS$6))</f>
        <v>127.46777630162457</v>
      </c>
      <c r="AW53" s="247">
        <f>IF(ISERROR(VLOOKUP($A53,'14-15 tariff'!$A:$F,6,FALSE)*(1+$AS$6)),"-",VLOOKUP($A53,'14-15 tariff'!$A:$F,6,FALSE)*(1+$AS$6))</f>
        <v>238.26668954842131</v>
      </c>
      <c r="AX53" s="282"/>
      <c r="AY53" s="464" t="s">
        <v>518</v>
      </c>
      <c r="AZ53" s="465" t="s">
        <v>518</v>
      </c>
      <c r="BA53" s="465" t="s">
        <v>518</v>
      </c>
      <c r="BB53" s="465" t="s">
        <v>518</v>
      </c>
      <c r="BC53" s="322">
        <f t="shared" si="58"/>
        <v>262.32271046168358</v>
      </c>
      <c r="BD53" s="322">
        <f t="shared" si="59"/>
        <v>305.33313268208377</v>
      </c>
      <c r="BE53" s="322">
        <f t="shared" si="60"/>
        <v>125.48669065184909</v>
      </c>
      <c r="BF53" s="323">
        <f t="shared" si="61"/>
        <v>145.44931482233579</v>
      </c>
      <c r="BG53" s="260">
        <f t="shared" si="62"/>
        <v>-6.1040909539734622E-2</v>
      </c>
      <c r="BH53" s="260">
        <f t="shared" si="63"/>
        <v>-6.1040909539734511E-2</v>
      </c>
      <c r="BI53" s="260">
        <f t="shared" si="64"/>
        <v>-6.1040909539734511E-2</v>
      </c>
      <c r="BJ53" s="260">
        <f t="shared" si="65"/>
        <v>-6.1040909539734511E-2</v>
      </c>
      <c r="BK53" s="282"/>
      <c r="BL53" s="467">
        <f>'Price Adjustments'!$C$65</f>
        <v>1.28279766640678E-2</v>
      </c>
      <c r="BM53" s="361">
        <f t="shared" si="66"/>
        <v>265.68778006994108</v>
      </c>
      <c r="BN53" s="361">
        <f t="shared" si="67"/>
        <v>309.24993898289625</v>
      </c>
      <c r="BO53" s="361">
        <f t="shared" si="68"/>
        <v>127.0964309911821</v>
      </c>
      <c r="BP53" s="470">
        <f t="shared" si="69"/>
        <v>147.31513523868136</v>
      </c>
      <c r="BQ53" s="282"/>
      <c r="BR53" s="524" t="str">
        <f>IF(COUNTIF('Manual adjustments'!$A:$A,A53)=1,"Y",IF(COUNTIF('Output for OPATT'!$B:$B,A53)=1,"BPT",""))</f>
        <v>Y</v>
      </c>
      <c r="BS53" s="361">
        <f>IF($BR53="",BM53,IF(AND($BR53="BPT",IFERROR(ISNUMBER(VLOOKUP($A53,'Output for OPATT'!$B:$G,3,FALSE)),FALSE)),VLOOKUP($A53,'Output for OPATT'!$B:$G,3,FALSE),IF(AND($BR53="Y",IFERROR(ISNUMBER(VLOOKUP($A53,'Manual adjustments'!$A:$O,12,FALSE)),FALSE)),VLOOKUP($A53,'Manual adjustments'!$A:$O,12,FALSE),BM53)))</f>
        <v>265.68778006994108</v>
      </c>
      <c r="BT53" s="361">
        <f>IF($BR53="",BN53,IF(AND($BR53="BPT",IFERROR(ISNUMBER(VLOOKUP($A53,'Output for OPATT'!$B:$G,4,FALSE)),FALSE)),VLOOKUP($A53,'Output for OPATT'!$B:$G,4,FALSE),IF(AND($BR53="Y",IFERROR(ISNUMBER(VLOOKUP($A53,'Manual adjustments'!$A:$O,13,FALSE)),FALSE)),VLOOKUP($A53,'Manual adjustments'!$A:$O,13,FALSE),BN53)))</f>
        <v>309.24993898289625</v>
      </c>
      <c r="BU53" s="361">
        <f>IF($BR53="",BO53,IF(AND($BR53="BPT",IFERROR(ISNUMBER(VLOOKUP($A53,'Output for OPATT'!$B:$G,5,FALSE)),FALSE)),VLOOKUP($A53,'Output for OPATT'!$B:$G,5,FALSE),IF(AND($BR53="Y",IFERROR(ISNUMBER(VLOOKUP($A53,'Manual adjustments'!$A:$O,14,FALSE)),FALSE)),VLOOKUP($A53,'Manual adjustments'!$A:$O,14,FALSE),BO53)))</f>
        <v>127.0964309911821</v>
      </c>
      <c r="BV53" s="361">
        <f>IF($BR53="",BP53,IF(AND($BR53="BPT",IFERROR(ISNUMBER(VLOOKUP($A53,'Output for OPATT'!$B:$G,6,FALSE)),FALSE)),VLOOKUP($A53,'Output for OPATT'!$B:$G,6,FALSE),IF(AND($BR53="Y",IFERROR(ISNUMBER(VLOOKUP($A53,'Manual adjustments'!$A:$O,15,FALSE)),FALSE)),VLOOKUP($A53,'Manual adjustments'!$A:$O,15,FALSE),BP53)))</f>
        <v>238.26668954842131</v>
      </c>
      <c r="BW53" s="367">
        <f>'Price Adjustments'!$D$65</f>
        <v>-5.1953270761125622E-4</v>
      </c>
      <c r="BX53" s="361">
        <f>IF(VLOOKUP($A53,'Post manual recon'!$A:$U,18,FALSE)=0,BS53,BS53*(1+$BW53))</f>
        <v>265.54974657818212</v>
      </c>
      <c r="BY53" s="361">
        <f>IF(VLOOKUP($A53,'Post manual recon'!$A:$U,19,FALSE)=0,BT53,BT53*(1+$BW53))</f>
        <v>309.08927352476786</v>
      </c>
      <c r="BZ53" s="361">
        <f>IF(VLOOKUP($A53,'Post manual recon'!$A:$U,20,FALSE)=0,BU53,BU53*(1+$BW53))</f>
        <v>127.03040023826152</v>
      </c>
      <c r="CA53" s="362">
        <f>IF(VLOOKUP($A53,'Post manual recon'!$A:$U,21,FALSE)=0,BV53,BV53*(1+$BW53))</f>
        <v>238.14290221006664</v>
      </c>
      <c r="CB53" s="678">
        <f t="shared" si="34"/>
        <v>-5.1953270761129211E-4</v>
      </c>
      <c r="CC53" s="679">
        <f t="shared" si="35"/>
        <v>-5.1953270761118109E-4</v>
      </c>
      <c r="CD53" s="679">
        <f t="shared" si="36"/>
        <v>-5.1953270761129211E-4</v>
      </c>
      <c r="CE53" s="679">
        <f t="shared" si="37"/>
        <v>-5.1953270761129211E-4</v>
      </c>
      <c r="CF53" s="282"/>
      <c r="CG53" s="371">
        <f t="shared" si="38"/>
        <v>266</v>
      </c>
      <c r="CH53" s="361">
        <f t="shared" si="39"/>
        <v>309</v>
      </c>
      <c r="CI53" s="361">
        <f t="shared" si="40"/>
        <v>127</v>
      </c>
      <c r="CJ53" s="362">
        <f t="shared" si="41"/>
        <v>238</v>
      </c>
      <c r="CM53" s="471"/>
      <c r="CN53" s="471"/>
      <c r="CO53" s="471"/>
      <c r="CP53" s="471"/>
    </row>
    <row r="54" spans="1:94" ht="16.5" customHeight="1">
      <c r="A54" s="280">
        <v>370</v>
      </c>
      <c r="B54" s="276" t="s">
        <v>30</v>
      </c>
      <c r="C54" s="277">
        <f>IF(ISERROR(VLOOKUP($A54,'Allocate OPROC cost'!A:M,11,FALSE)),"-",VLOOKUP($A54,'Allocate OPROC cost'!A:M,11,FALSE))</f>
        <v>153.07906231260813</v>
      </c>
      <c r="D54" s="140">
        <f>IF(ISERROR(VLOOKUP($A54,'Allocate OPROC cost'!A:M,10,FALSE)),"-",VLOOKUP($A54,'Allocate OPROC cost'!A:M,10,FALSE))</f>
        <v>170.01080510347285</v>
      </c>
      <c r="E54" s="140">
        <f>IF(ISERROR(VLOOKUP($A54,'Allocate OPROC cost'!A:M,13,FALSE)),"-",VLOOKUP($A54,'Allocate OPROC cost'!A:M,13,FALSE))</f>
        <v>112.0104624113371</v>
      </c>
      <c r="F54" s="278">
        <f>IF(ISERROR(VLOOKUP($A54,'Allocate OPROC cost'!A:M,12,FALSE)),"-",VLOOKUP($A54,'Allocate OPROC cost'!A:M,12,FALSE))</f>
        <v>137.64651597011425</v>
      </c>
      <c r="G54" s="282"/>
      <c r="H54" s="388">
        <f>IF(ISERROR(VLOOKUP($A54,'Allocate OPROC cost'!A:AO,39,FALSE)),"-",VLOOKUP($A54,'Allocate OPROC cost'!A:AO,39,FALSE))</f>
        <v>153.09643606517645</v>
      </c>
      <c r="I54" s="389">
        <f>IF(ISERROR(VLOOKUP($A54,'Allocate OPROC cost'!A:AO,38,FALSE)),"-",VLOOKUP($A54,'Allocate OPROC cost'!A:AO,38,FALSE))</f>
        <v>170.01080510347285</v>
      </c>
      <c r="J54" s="389">
        <f>IF(ISERROR(VLOOKUP($A54,'Allocate OPROC cost'!A:AO,41,FALSE)),"-",VLOOKUP($A54,'Allocate OPROC cost'!A:AO,41,FALSE))</f>
        <v>112.22050983808086</v>
      </c>
      <c r="K54" s="390">
        <f>IF(ISERROR(VLOOKUP($A54,'Allocate OPROC cost'!A:AO,40,FALSE)),"-",VLOOKUP($A54,'Allocate OPROC cost'!A:AO,40,FALSE))</f>
        <v>137.64651597011425</v>
      </c>
      <c r="L54" s="405">
        <f t="shared" si="42"/>
        <v>1.1349528998838565E-4</v>
      </c>
      <c r="M54" s="406">
        <f t="shared" si="43"/>
        <v>0</v>
      </c>
      <c r="N54" s="406">
        <f t="shared" si="44"/>
        <v>1.875248277900976E-3</v>
      </c>
      <c r="O54" s="405">
        <f t="shared" si="45"/>
        <v>0</v>
      </c>
      <c r="P54" s="282"/>
      <c r="Q54" s="283">
        <f>IF(ISERROR(VLOOKUP($A54,'Front-loading'!$A:$AG,27,FALSE)),"-",VLOOKUP($A54,'Front-loading'!$A:$AG,27,FALSE))</f>
        <v>229.64465409776469</v>
      </c>
      <c r="R54" s="150">
        <f>IF(ISERROR(VLOOKUP($A54,'Front-loading'!$A:$AG,26,FALSE)),"-",VLOOKUP($A54,'Front-loading'!$A:$AG,26,FALSE))</f>
        <v>249.15537796259977</v>
      </c>
      <c r="S54" s="150">
        <f>IF(ISERROR(VLOOKUP($A54,'Front-loading'!$A:$AG,29,FALSE)),"-",VLOOKUP($A54,'Front-loading'!$A:$AG,29,FALSE))</f>
        <v>100.99845885427277</v>
      </c>
      <c r="T54" s="284">
        <f>IF(ISERROR(VLOOKUP($A54,'Front-loading'!$A:$AG,28,FALSE)),"-",VLOOKUP($A54,'Front-loading'!$A:$AG,28,FALSE))</f>
        <v>123.88186437310283</v>
      </c>
      <c r="U54" s="409">
        <f t="shared" si="46"/>
        <v>0.5</v>
      </c>
      <c r="V54" s="410">
        <f t="shared" si="47"/>
        <v>0.46552672232189929</v>
      </c>
      <c r="W54" s="410">
        <f t="shared" si="48"/>
        <v>-9.9999999999999978E-2</v>
      </c>
      <c r="X54" s="411">
        <f t="shared" si="49"/>
        <v>-9.9999999999999978E-2</v>
      </c>
      <c r="Y54" s="282"/>
      <c r="Z54" s="152">
        <f>IF(ISERROR(VLOOKUP($A54,'Further adjustment'!$A:$BC,53,FALSE)),"-",VLOOKUP($A54,'Further adjustment'!$A:$BC,53,FALSE))</f>
        <v>229.64465409776469</v>
      </c>
      <c r="AA54" s="152">
        <f>IF(ISERROR(VLOOKUP($A54,'Further adjustment'!$A:$BC,52,FALSE)),"-",VLOOKUP($A54,'Further adjustment'!$A:$BC,52,FALSE))</f>
        <v>249.15537796259977</v>
      </c>
      <c r="AB54" s="152">
        <f>IF(ISERROR(VLOOKUP($A54,'Further adjustment'!$A:$BC,55,FALSE)),"-",VLOOKUP($A54,'Further adjustment'!$A:$BC,55,FALSE))</f>
        <v>100.99845885427277</v>
      </c>
      <c r="AC54" s="395">
        <f>IF(ISERROR(VLOOKUP($A54,'Further adjustment'!$A:$BC,54,FALSE)),"-",VLOOKUP($A54,'Further adjustment'!$A:$BC,54,FALSE))</f>
        <v>123.88186437310283</v>
      </c>
      <c r="AD54" s="415">
        <f t="shared" si="50"/>
        <v>0</v>
      </c>
      <c r="AE54" s="416">
        <f t="shared" si="51"/>
        <v>0</v>
      </c>
      <c r="AF54" s="416">
        <f t="shared" si="52"/>
        <v>0</v>
      </c>
      <c r="AG54" s="416">
        <f t="shared" si="53"/>
        <v>0</v>
      </c>
      <c r="AH54" s="282"/>
      <c r="AI54" s="330">
        <f>'Price Adjustments'!$G$7</f>
        <v>-6.1040909539734511E-2</v>
      </c>
      <c r="AJ54" s="447">
        <f>'Price Adjustments'!$G$90</f>
        <v>0</v>
      </c>
      <c r="AK54" s="335">
        <f t="shared" si="30"/>
        <v>215.62693554069941</v>
      </c>
      <c r="AL54" s="335">
        <f t="shared" si="31"/>
        <v>233.94670707504636</v>
      </c>
      <c r="AM54" s="335">
        <f t="shared" si="32"/>
        <v>94.833421063696505</v>
      </c>
      <c r="AN54" s="396">
        <f t="shared" si="33"/>
        <v>116.3200026962906</v>
      </c>
      <c r="AO54" s="419">
        <f t="shared" si="54"/>
        <v>-6.1040909539734511E-2</v>
      </c>
      <c r="AP54" s="420">
        <f t="shared" si="55"/>
        <v>-6.1040909539734511E-2</v>
      </c>
      <c r="AQ54" s="420">
        <f t="shared" si="56"/>
        <v>-6.1040909539734511E-2</v>
      </c>
      <c r="AR54" s="421">
        <f t="shared" si="57"/>
        <v>-6.1040909539734511E-2</v>
      </c>
      <c r="AS54" s="342">
        <f>'Price Adjustments'!$F$7</f>
        <v>-1.9478643833657161E-2</v>
      </c>
      <c r="AT54" s="247">
        <f>IF(ISERROR(VLOOKUP($A54,'14-15 tariff'!$A:$F,3,FALSE)*(1+$AS$6)),"-",VLOOKUP($A54,'14-15 tariff'!$A:$F,3,FALSE)*(1+$AS$6))</f>
        <v>205.90948479493198</v>
      </c>
      <c r="AU54" s="247">
        <f>IF(ISERROR(VLOOKUP($A54,'14-15 tariff'!$A:$F,4,FALSE)*(1+$AS$6)),"-",VLOOKUP($A54,'14-15 tariff'!$A:$F,4,FALSE)*(1+$AS$6))</f>
        <v>215.71469835659542</v>
      </c>
      <c r="AV54" s="247">
        <f>IF(ISERROR(VLOOKUP($A54,'14-15 tariff'!$A:$F,5,FALSE)*(1+$AS$6)),"-",VLOOKUP($A54,'14-15 tariff'!$A:$F,5,FALSE)*(1+$AS$6))</f>
        <v>89.227443411137202</v>
      </c>
      <c r="AW54" s="247">
        <f>IF(ISERROR(VLOOKUP($A54,'14-15 tariff'!$A:$F,6,FALSE)*(1+$AS$6)),"-",VLOOKUP($A54,'14-15 tariff'!$A:$F,6,FALSE)*(1+$AS$6))</f>
        <v>100.99369968513331</v>
      </c>
      <c r="AX54" s="282"/>
      <c r="AY54" s="465" t="s">
        <v>518</v>
      </c>
      <c r="AZ54" s="465" t="s">
        <v>518</v>
      </c>
      <c r="BA54" s="465" t="s">
        <v>518</v>
      </c>
      <c r="BB54" s="465" t="s">
        <v>518</v>
      </c>
      <c r="BC54" s="322">
        <f t="shared" si="58"/>
        <v>215.62693554069941</v>
      </c>
      <c r="BD54" s="322">
        <f t="shared" si="59"/>
        <v>233.94670707504636</v>
      </c>
      <c r="BE54" s="322">
        <f t="shared" si="60"/>
        <v>94.833421063696505</v>
      </c>
      <c r="BF54" s="323">
        <f t="shared" si="61"/>
        <v>116.3200026962906</v>
      </c>
      <c r="BG54" s="260">
        <f t="shared" si="62"/>
        <v>-6.1040909539734511E-2</v>
      </c>
      <c r="BH54" s="260">
        <f t="shared" si="63"/>
        <v>-6.1040909539734511E-2</v>
      </c>
      <c r="BI54" s="260">
        <f t="shared" si="64"/>
        <v>-6.1040909539734511E-2</v>
      </c>
      <c r="BJ54" s="260">
        <f t="shared" si="65"/>
        <v>-6.1040909539734511E-2</v>
      </c>
      <c r="BK54" s="282"/>
      <c r="BL54" s="467">
        <f>'Price Adjustments'!$C$65</f>
        <v>1.28279766640678E-2</v>
      </c>
      <c r="BM54" s="361">
        <f t="shared" si="66"/>
        <v>218.39299283795995</v>
      </c>
      <c r="BN54" s="361">
        <f t="shared" si="67"/>
        <v>236.94776997404054</v>
      </c>
      <c r="BO54" s="361">
        <f t="shared" si="68"/>
        <v>96.049941976075317</v>
      </c>
      <c r="BP54" s="470">
        <f t="shared" si="69"/>
        <v>117.81215297644292</v>
      </c>
      <c r="BQ54" s="282"/>
      <c r="BR54" s="524" t="str">
        <f>IF(COUNTIF('Manual adjustments'!$A:$A,A54)=1,"Y",IF(COUNTIF('Output for OPATT'!$B:$B,A54)=1,"BPT",""))</f>
        <v>Y</v>
      </c>
      <c r="BS54" s="361">
        <f>IF($BR54="",BM54,IF(AND($BR54="BPT",IFERROR(ISNUMBER(VLOOKUP($A54,'Output for OPATT'!$B:$G,3,FALSE)),FALSE)),VLOOKUP($A54,'Output for OPATT'!$B:$G,3,FALSE),IF(AND($BR54="Y",IFERROR(ISNUMBER(VLOOKUP($A54,'Manual adjustments'!$A:$O,12,FALSE)),FALSE)),VLOOKUP($A54,'Manual adjustments'!$A:$O,12,FALSE),BM54)))</f>
        <v>206.49337441169953</v>
      </c>
      <c r="BT54" s="361">
        <f>IF($BR54="",BN54,IF(AND($BR54="BPT",IFERROR(ISNUMBER(VLOOKUP($A54,'Output for OPATT'!$B:$G,4,FALSE)),FALSE)),VLOOKUP($A54,'Output for OPATT'!$B:$G,4,FALSE),IF(AND($BR54="Y",IFERROR(ISNUMBER(VLOOKUP($A54,'Manual adjustments'!$A:$O,13,FALSE)),FALSE)),VLOOKUP($A54,'Manual adjustments'!$A:$O,13,FALSE),BN54)))</f>
        <v>212.67357213040765</v>
      </c>
      <c r="BU54" s="361">
        <f>IF($BR54="",BO54,IF(AND($BR54="BPT",IFERROR(ISNUMBER(VLOOKUP($A54,'Output for OPATT'!$B:$G,5,FALSE)),FALSE)),VLOOKUP($A54,'Output for OPATT'!$B:$G,5,FALSE),IF(AND($BR54="Y",IFERROR(ISNUMBER(VLOOKUP($A54,'Manual adjustments'!$A:$O,14,FALSE)),FALSE)),VLOOKUP($A54,'Manual adjustments'!$A:$O,14,FALSE),BO54)))</f>
        <v>92.135023868247913</v>
      </c>
      <c r="BV54" s="361">
        <f>IF($BR54="",BP54,IF(AND($BR54="BPT",IFERROR(ISNUMBER(VLOOKUP($A54,'Output for OPATT'!$B:$G,6,FALSE)),FALSE)),VLOOKUP($A54,'Output for OPATT'!$B:$G,6,FALSE),IF(AND($BR54="Y",IFERROR(ISNUMBER(VLOOKUP($A54,'Manual adjustments'!$A:$O,15,FALSE)),FALSE)),VLOOKUP($A54,'Manual adjustments'!$A:$O,15,FALSE),BP54)))</f>
        <v>101.13165992901129</v>
      </c>
      <c r="BW54" s="367">
        <f>'Price Adjustments'!$D$65</f>
        <v>-5.1953270761125622E-4</v>
      </c>
      <c r="BX54" s="361">
        <f>IF(VLOOKUP($A54,'Post manual recon'!$A:$U,18,FALSE)=0,BS54,BS54*(1+$BW54))</f>
        <v>206.38609434978764</v>
      </c>
      <c r="BY54" s="361">
        <f>IF(VLOOKUP($A54,'Post manual recon'!$A:$U,19,FALSE)=0,BT54,BT54*(1+$BW54))</f>
        <v>212.56308125364137</v>
      </c>
      <c r="BZ54" s="361">
        <f>IF(VLOOKUP($A54,'Post manual recon'!$A:$U,20,FALSE)=0,BU54,BU54*(1+$BW54))</f>
        <v>92.087156709831817</v>
      </c>
      <c r="CA54" s="362">
        <f>IF(VLOOKUP($A54,'Post manual recon'!$A:$U,21,FALSE)=0,BV54,BV54*(1+$BW54))</f>
        <v>101.07911872390315</v>
      </c>
      <c r="CB54" s="678">
        <f t="shared" si="34"/>
        <v>-5.1953270761129211E-4</v>
      </c>
      <c r="CC54" s="679">
        <f t="shared" si="35"/>
        <v>-5.1953270761129211E-4</v>
      </c>
      <c r="CD54" s="679">
        <f t="shared" si="36"/>
        <v>-5.1953270761118109E-4</v>
      </c>
      <c r="CE54" s="679">
        <f t="shared" si="37"/>
        <v>-5.1953270761129211E-4</v>
      </c>
      <c r="CF54" s="282"/>
      <c r="CG54" s="371">
        <f t="shared" si="38"/>
        <v>206</v>
      </c>
      <c r="CH54" s="361">
        <f t="shared" si="39"/>
        <v>213</v>
      </c>
      <c r="CI54" s="361">
        <f t="shared" si="40"/>
        <v>92</v>
      </c>
      <c r="CJ54" s="362">
        <f t="shared" si="41"/>
        <v>101</v>
      </c>
      <c r="CM54" s="471"/>
      <c r="CN54" s="471"/>
      <c r="CO54" s="471"/>
      <c r="CP54" s="471"/>
    </row>
    <row r="55" spans="1:94" ht="16.5" customHeight="1">
      <c r="A55" s="280">
        <v>410</v>
      </c>
      <c r="B55" s="276" t="s">
        <v>31</v>
      </c>
      <c r="C55" s="277">
        <f>IF(ISERROR(VLOOKUP($A55,'Allocate OPROC cost'!A:M,11,FALSE)),"-",VLOOKUP($A55,'Allocate OPROC cost'!A:M,11,FALSE))</f>
        <v>183.45181078648525</v>
      </c>
      <c r="D55" s="140">
        <f>IF(ISERROR(VLOOKUP($A55,'Allocate OPROC cost'!A:M,10,FALSE)),"-",VLOOKUP($A55,'Allocate OPROC cost'!A:M,10,FALSE))</f>
        <v>200.26294622788086</v>
      </c>
      <c r="E55" s="140">
        <f>IF(ISERROR(VLOOKUP($A55,'Allocate OPROC cost'!A:M,13,FALSE)),"-",VLOOKUP($A55,'Allocate OPROC cost'!A:M,13,FALSE))</f>
        <v>118.39882298710255</v>
      </c>
      <c r="F55" s="278">
        <f>IF(ISERROR(VLOOKUP($A55,'Allocate OPROC cost'!A:M,12,FALSE)),"-",VLOOKUP($A55,'Allocate OPROC cost'!A:M,12,FALSE))</f>
        <v>190.02745579496178</v>
      </c>
      <c r="G55" s="282"/>
      <c r="H55" s="388">
        <f>IF(ISERROR(VLOOKUP($A55,'Allocate OPROC cost'!A:AO,39,FALSE)),"-",VLOOKUP($A55,'Allocate OPROC cost'!A:AO,39,FALSE))</f>
        <v>183.61915444773931</v>
      </c>
      <c r="I55" s="389">
        <f>IF(ISERROR(VLOOKUP($A55,'Allocate OPROC cost'!A:AO,38,FALSE)),"-",VLOOKUP($A55,'Allocate OPROC cost'!A:AO,38,FALSE))</f>
        <v>200.26294622788086</v>
      </c>
      <c r="J55" s="389">
        <f>IF(ISERROR(VLOOKUP($A55,'Allocate OPROC cost'!A:AO,41,FALSE)),"-",VLOOKUP($A55,'Allocate OPROC cost'!A:AO,41,FALSE))</f>
        <v>119.3303421547367</v>
      </c>
      <c r="K55" s="390">
        <f>IF(ISERROR(VLOOKUP($A55,'Allocate OPROC cost'!A:AO,40,FALSE)),"-",VLOOKUP($A55,'Allocate OPROC cost'!A:AO,40,FALSE))</f>
        <v>190.02745579496178</v>
      </c>
      <c r="L55" s="405">
        <f t="shared" si="42"/>
        <v>9.1219410992260386E-4</v>
      </c>
      <c r="M55" s="406">
        <f t="shared" si="43"/>
        <v>0</v>
      </c>
      <c r="N55" s="406">
        <f t="shared" si="44"/>
        <v>7.8676387495475453E-3</v>
      </c>
      <c r="O55" s="405">
        <f t="shared" si="45"/>
        <v>0</v>
      </c>
      <c r="P55" s="282"/>
      <c r="Q55" s="283">
        <f>IF(ISERROR(VLOOKUP($A55,'Front-loading'!$A:$AG,27,FALSE)),"-",VLOOKUP($A55,'Front-loading'!$A:$AG,27,FALSE))</f>
        <v>234.04314038228421</v>
      </c>
      <c r="R55" s="150">
        <f>IF(ISERROR(VLOOKUP($A55,'Front-loading'!$A:$AG,26,FALSE)),"-",VLOOKUP($A55,'Front-loading'!$A:$AG,26,FALSE))</f>
        <v>255.15480575662289</v>
      </c>
      <c r="S55" s="150">
        <f>IF(ISERROR(VLOOKUP($A55,'Front-loading'!$A:$AG,29,FALSE)),"-",VLOOKUP($A55,'Front-loading'!$A:$AG,29,FALSE))</f>
        <v>107.39730793926303</v>
      </c>
      <c r="T55" s="284">
        <f>IF(ISERROR(VLOOKUP($A55,'Front-loading'!$A:$AG,28,FALSE)),"-",VLOOKUP($A55,'Front-loading'!$A:$AG,28,FALSE))</f>
        <v>171.0247102154656</v>
      </c>
      <c r="U55" s="409">
        <f t="shared" si="46"/>
        <v>0.27461179682589321</v>
      </c>
      <c r="V55" s="410">
        <f t="shared" si="47"/>
        <v>0.27409893124352691</v>
      </c>
      <c r="W55" s="410">
        <f t="shared" si="48"/>
        <v>-9.9999999999999978E-2</v>
      </c>
      <c r="X55" s="411">
        <f t="shared" si="49"/>
        <v>-9.9999999999999978E-2</v>
      </c>
      <c r="Y55" s="282"/>
      <c r="Z55" s="152">
        <f>IF(ISERROR(VLOOKUP($A55,'Further adjustment'!$A:$BC,53,FALSE)),"-",VLOOKUP($A55,'Further adjustment'!$A:$BC,53,FALSE))</f>
        <v>234.04314038228421</v>
      </c>
      <c r="AA55" s="152">
        <f>IF(ISERROR(VLOOKUP($A55,'Further adjustment'!$A:$BC,52,FALSE)),"-",VLOOKUP($A55,'Further adjustment'!$A:$BC,52,FALSE))</f>
        <v>255.15480575662289</v>
      </c>
      <c r="AB55" s="152">
        <f>IF(ISERROR(VLOOKUP($A55,'Further adjustment'!$A:$BC,55,FALSE)),"-",VLOOKUP($A55,'Further adjustment'!$A:$BC,55,FALSE))</f>
        <v>107.39730793926303</v>
      </c>
      <c r="AC55" s="395">
        <f>IF(ISERROR(VLOOKUP($A55,'Further adjustment'!$A:$BC,54,FALSE)),"-",VLOOKUP($A55,'Further adjustment'!$A:$BC,54,FALSE))</f>
        <v>171.0247102154656</v>
      </c>
      <c r="AD55" s="415">
        <f t="shared" si="50"/>
        <v>0</v>
      </c>
      <c r="AE55" s="416">
        <f t="shared" si="51"/>
        <v>0</v>
      </c>
      <c r="AF55" s="416">
        <f t="shared" si="52"/>
        <v>0</v>
      </c>
      <c r="AG55" s="416">
        <f t="shared" si="53"/>
        <v>0</v>
      </c>
      <c r="AH55" s="282"/>
      <c r="AI55" s="330">
        <f>'Price Adjustments'!$G$7</f>
        <v>-6.1040909539734511E-2</v>
      </c>
      <c r="AJ55" s="447">
        <f>'Price Adjustments'!$G$90</f>
        <v>0</v>
      </c>
      <c r="AK55" s="335">
        <f t="shared" si="30"/>
        <v>219.75693422181382</v>
      </c>
      <c r="AL55" s="335">
        <f t="shared" si="31"/>
        <v>239.57992433980434</v>
      </c>
      <c r="AM55" s="335">
        <f t="shared" si="32"/>
        <v>100.84167858053146</v>
      </c>
      <c r="AN55" s="396">
        <f t="shared" si="33"/>
        <v>160.58520635014406</v>
      </c>
      <c r="AO55" s="419">
        <f t="shared" si="54"/>
        <v>-6.1040909539734511E-2</v>
      </c>
      <c r="AP55" s="420">
        <f t="shared" si="55"/>
        <v>-6.1040909539734511E-2</v>
      </c>
      <c r="AQ55" s="420">
        <f t="shared" si="56"/>
        <v>-6.1040909539734511E-2</v>
      </c>
      <c r="AR55" s="421">
        <f t="shared" si="57"/>
        <v>-6.1040909539734511E-2</v>
      </c>
      <c r="AS55" s="342">
        <f>'Price Adjustments'!$F$7</f>
        <v>-1.9478643833657161E-2</v>
      </c>
      <c r="AT55" s="247">
        <f>IF(ISERROR(VLOOKUP($A55,'14-15 tariff'!$A:$F,3,FALSE)*(1+$AS$6)),"-",VLOOKUP($A55,'14-15 tariff'!$A:$F,3,FALSE)*(1+$AS$6))</f>
        <v>209.83157021959738</v>
      </c>
      <c r="AU55" s="247">
        <f>IF(ISERROR(VLOOKUP($A55,'14-15 tariff'!$A:$F,4,FALSE)*(1+$AS$6)),"-",VLOOKUP($A55,'14-15 tariff'!$A:$F,4,FALSE)*(1+$AS$6))</f>
        <v>209.83157021959738</v>
      </c>
      <c r="AV55" s="247">
        <f>IF(ISERROR(VLOOKUP($A55,'14-15 tariff'!$A:$F,5,FALSE)*(1+$AS$6)),"-",VLOOKUP($A55,'14-15 tariff'!$A:$F,5,FALSE)*(1+$AS$6))</f>
        <v>97.071614260467939</v>
      </c>
      <c r="AW55" s="247">
        <f>IF(ISERROR(VLOOKUP($A55,'14-15 tariff'!$A:$F,6,FALSE)*(1+$AS$6)),"-",VLOOKUP($A55,'14-15 tariff'!$A:$F,6,FALSE)*(1+$AS$6))</f>
        <v>97.071614260467939</v>
      </c>
      <c r="AX55" s="282"/>
      <c r="AY55" s="464" t="s">
        <v>518</v>
      </c>
      <c r="AZ55" s="465" t="s">
        <v>518</v>
      </c>
      <c r="BA55" s="465" t="s">
        <v>518</v>
      </c>
      <c r="BB55" s="465" t="s">
        <v>518</v>
      </c>
      <c r="BC55" s="322">
        <f t="shared" si="58"/>
        <v>219.75693422181382</v>
      </c>
      <c r="BD55" s="322">
        <f t="shared" si="59"/>
        <v>239.57992433980434</v>
      </c>
      <c r="BE55" s="322">
        <f t="shared" si="60"/>
        <v>100.84167858053146</v>
      </c>
      <c r="BF55" s="323">
        <f t="shared" si="61"/>
        <v>160.58520635014406</v>
      </c>
      <c r="BG55" s="260">
        <f t="shared" si="62"/>
        <v>-6.1040909539734511E-2</v>
      </c>
      <c r="BH55" s="260">
        <f t="shared" si="63"/>
        <v>-6.1040909539734511E-2</v>
      </c>
      <c r="BI55" s="260">
        <f t="shared" si="64"/>
        <v>-6.1040909539734511E-2</v>
      </c>
      <c r="BJ55" s="260">
        <f t="shared" si="65"/>
        <v>-6.1040909539734511E-2</v>
      </c>
      <c r="BK55" s="282"/>
      <c r="BL55" s="467">
        <f>'Price Adjustments'!$C$65</f>
        <v>1.28279766640678E-2</v>
      </c>
      <c r="BM55" s="361">
        <f t="shared" si="66"/>
        <v>222.57597104577832</v>
      </c>
      <c r="BN55" s="361">
        <f t="shared" si="67"/>
        <v>242.65325001841447</v>
      </c>
      <c r="BO55" s="361">
        <f t="shared" si="68"/>
        <v>102.13527328012795</v>
      </c>
      <c r="BP55" s="470">
        <f t="shared" si="69"/>
        <v>162.64518962979821</v>
      </c>
      <c r="BQ55" s="282"/>
      <c r="BR55" s="524" t="str">
        <f>IF(COUNTIF('Manual adjustments'!$A:$A,A55)=1,"Y",IF(COUNTIF('Output for OPATT'!$B:$B,A55)=1,"BPT",""))</f>
        <v/>
      </c>
      <c r="BS55" s="361">
        <f>IF($BR55="",BM55,IF(AND($BR55="BPT",IFERROR(ISNUMBER(VLOOKUP($A55,'Output for OPATT'!$B:$G,3,FALSE)),FALSE)),VLOOKUP($A55,'Output for OPATT'!$B:$G,3,FALSE),IF(AND($BR55="Y",IFERROR(ISNUMBER(VLOOKUP($A55,'Manual adjustments'!$A:$O,12,FALSE)),FALSE)),VLOOKUP($A55,'Manual adjustments'!$A:$O,12,FALSE),BM55)))</f>
        <v>222.57597104577832</v>
      </c>
      <c r="BT55" s="361">
        <f>IF($BR55="",BN55,IF(AND($BR55="BPT",IFERROR(ISNUMBER(VLOOKUP($A55,'Output for OPATT'!$B:$G,4,FALSE)),FALSE)),VLOOKUP($A55,'Output for OPATT'!$B:$G,4,FALSE),IF(AND($BR55="Y",IFERROR(ISNUMBER(VLOOKUP($A55,'Manual adjustments'!$A:$O,13,FALSE)),FALSE)),VLOOKUP($A55,'Manual adjustments'!$A:$O,13,FALSE),BN55)))</f>
        <v>242.65325001841447</v>
      </c>
      <c r="BU55" s="361">
        <f>IF($BR55="",BO55,IF(AND($BR55="BPT",IFERROR(ISNUMBER(VLOOKUP($A55,'Output for OPATT'!$B:$G,5,FALSE)),FALSE)),VLOOKUP($A55,'Output for OPATT'!$B:$G,5,FALSE),IF(AND($BR55="Y",IFERROR(ISNUMBER(VLOOKUP($A55,'Manual adjustments'!$A:$O,14,FALSE)),FALSE)),VLOOKUP($A55,'Manual adjustments'!$A:$O,14,FALSE),BO55)))</f>
        <v>102.13527328012795</v>
      </c>
      <c r="BV55" s="361">
        <f>IF($BR55="",BP55,IF(AND($BR55="BPT",IFERROR(ISNUMBER(VLOOKUP($A55,'Output for OPATT'!$B:$G,6,FALSE)),FALSE)),VLOOKUP($A55,'Output for OPATT'!$B:$G,6,FALSE),IF(AND($BR55="Y",IFERROR(ISNUMBER(VLOOKUP($A55,'Manual adjustments'!$A:$O,15,FALSE)),FALSE)),VLOOKUP($A55,'Manual adjustments'!$A:$O,15,FALSE),BP55)))</f>
        <v>162.64518962979821</v>
      </c>
      <c r="BW55" s="367">
        <f>'Price Adjustments'!$D$65</f>
        <v>-5.1953270761125622E-4</v>
      </c>
      <c r="BX55" s="361">
        <f>IF(VLOOKUP($A55,'Post manual recon'!$A:$U,18,FALSE)=0,BS55,BS55*(1+$BW55))</f>
        <v>222.46033554889169</v>
      </c>
      <c r="BY55" s="361">
        <f>IF(VLOOKUP($A55,'Post manual recon'!$A:$U,19,FALSE)=0,BT55,BT55*(1+$BW55))</f>
        <v>242.52718371842172</v>
      </c>
      <c r="BZ55" s="361">
        <f>IF(VLOOKUP($A55,'Post manual recon'!$A:$U,20,FALSE)=0,BU55,BU55*(1+$BW55))</f>
        <v>102.0822106650581</v>
      </c>
      <c r="CA55" s="362">
        <f>IF(VLOOKUP($A55,'Post manual recon'!$A:$U,21,FALSE)=0,BV55,BV55*(1+$BW55))</f>
        <v>162.56069013404988</v>
      </c>
      <c r="CB55" s="678">
        <f t="shared" si="34"/>
        <v>-5.1953270761129211E-4</v>
      </c>
      <c r="CC55" s="679">
        <f t="shared" si="35"/>
        <v>-5.1953270761129211E-4</v>
      </c>
      <c r="CD55" s="679">
        <f t="shared" si="36"/>
        <v>-5.1953270761129211E-4</v>
      </c>
      <c r="CE55" s="679">
        <f t="shared" si="37"/>
        <v>-5.1953270761140313E-4</v>
      </c>
      <c r="CF55" s="282"/>
      <c r="CG55" s="371">
        <f t="shared" si="38"/>
        <v>222</v>
      </c>
      <c r="CH55" s="361">
        <f t="shared" si="39"/>
        <v>243</v>
      </c>
      <c r="CI55" s="361">
        <f t="shared" si="40"/>
        <v>102</v>
      </c>
      <c r="CJ55" s="362">
        <f t="shared" si="41"/>
        <v>163</v>
      </c>
      <c r="CM55" s="471"/>
      <c r="CN55" s="471"/>
      <c r="CO55" s="471"/>
      <c r="CP55" s="471"/>
    </row>
    <row r="56" spans="1:94" ht="16.5" customHeight="1">
      <c r="A56" s="280">
        <v>420</v>
      </c>
      <c r="B56" s="276" t="s">
        <v>32</v>
      </c>
      <c r="C56" s="277">
        <f>IF(ISERROR(VLOOKUP($A56,'Allocate OPROC cost'!A:M,11,FALSE)),"-",VLOOKUP($A56,'Allocate OPROC cost'!A:M,11,FALSE))</f>
        <v>206.80483915517249</v>
      </c>
      <c r="D56" s="140">
        <f>IF(ISERROR(VLOOKUP($A56,'Allocate OPROC cost'!A:M,10,FALSE)),"-",VLOOKUP($A56,'Allocate OPROC cost'!A:M,10,FALSE))</f>
        <v>203.51816225044553</v>
      </c>
      <c r="E56" s="140">
        <f>IF(ISERROR(VLOOKUP($A56,'Allocate OPROC cost'!A:M,13,FALSE)),"-",VLOOKUP($A56,'Allocate OPROC cost'!A:M,13,FALSE))</f>
        <v>155.94867828778544</v>
      </c>
      <c r="F56" s="278">
        <f>IF(ISERROR(VLOOKUP($A56,'Allocate OPROC cost'!A:M,12,FALSE)),"-",VLOOKUP($A56,'Allocate OPROC cost'!A:M,12,FALSE))</f>
        <v>180.02906980732956</v>
      </c>
      <c r="G56" s="282"/>
      <c r="H56" s="388">
        <f>IF(ISERROR(VLOOKUP($A56,'Allocate OPROC cost'!A:AO,39,FALSE)),"-",VLOOKUP($A56,'Allocate OPROC cost'!A:AO,39,FALSE))</f>
        <v>206.54938894243173</v>
      </c>
      <c r="I56" s="389">
        <f>IF(ISERROR(VLOOKUP($A56,'Allocate OPROC cost'!A:AO,38,FALSE)),"-",VLOOKUP($A56,'Allocate OPROC cost'!A:AO,38,FALSE))</f>
        <v>203.51816225044553</v>
      </c>
      <c r="J56" s="389">
        <f>IF(ISERROR(VLOOKUP($A56,'Allocate OPROC cost'!A:AO,41,FALSE)),"-",VLOOKUP($A56,'Allocate OPROC cost'!A:AO,41,FALSE))</f>
        <v>155.69297730833836</v>
      </c>
      <c r="K56" s="390">
        <f>IF(ISERROR(VLOOKUP($A56,'Allocate OPROC cost'!A:AO,40,FALSE)),"-",VLOOKUP($A56,'Allocate OPROC cost'!A:AO,40,FALSE))</f>
        <v>180.02906980732956</v>
      </c>
      <c r="L56" s="405">
        <f t="shared" si="42"/>
        <v>-1.2352235749623075E-3</v>
      </c>
      <c r="M56" s="406">
        <f t="shared" si="43"/>
        <v>0</v>
      </c>
      <c r="N56" s="406">
        <f t="shared" si="44"/>
        <v>-1.6396482628420195E-3</v>
      </c>
      <c r="O56" s="405">
        <f t="shared" si="45"/>
        <v>0</v>
      </c>
      <c r="P56" s="282"/>
      <c r="Q56" s="283">
        <f>IF(ISERROR(VLOOKUP($A56,'Front-loading'!$A:$AG,27,FALSE)),"-",VLOOKUP($A56,'Front-loading'!$A:$AG,27,FALSE))</f>
        <v>230.37821548973074</v>
      </c>
      <c r="R56" s="150">
        <f>IF(ISERROR(VLOOKUP($A56,'Front-loading'!$A:$AG,26,FALSE)),"-",VLOOKUP($A56,'Front-loading'!$A:$AG,26,FALSE))</f>
        <v>244.23559036511259</v>
      </c>
      <c r="S56" s="150">
        <f>IF(ISERROR(VLOOKUP($A56,'Front-loading'!$A:$AG,29,FALSE)),"-",VLOOKUP($A56,'Front-loading'!$A:$AG,29,FALSE))</f>
        <v>140.12367957750453</v>
      </c>
      <c r="T56" s="284">
        <f>IF(ISERROR(VLOOKUP($A56,'Front-loading'!$A:$AG,28,FALSE)),"-",VLOOKUP($A56,'Front-loading'!$A:$AG,28,FALSE))</f>
        <v>162.02616282659662</v>
      </c>
      <c r="U56" s="409">
        <f t="shared" si="46"/>
        <v>0.11536624082649993</v>
      </c>
      <c r="V56" s="410">
        <f t="shared" si="47"/>
        <v>0.2000677859136768</v>
      </c>
      <c r="W56" s="410">
        <f t="shared" si="48"/>
        <v>-9.9999999999999978E-2</v>
      </c>
      <c r="X56" s="411">
        <f t="shared" si="49"/>
        <v>-9.9999999999999978E-2</v>
      </c>
      <c r="Y56" s="282"/>
      <c r="Z56" s="152">
        <f>IF(ISERROR(VLOOKUP($A56,'Further adjustment'!$A:$BC,53,FALSE)),"-",VLOOKUP($A56,'Further adjustment'!$A:$BC,53,FALSE))</f>
        <v>230.37821548973074</v>
      </c>
      <c r="AA56" s="152">
        <f>IF(ISERROR(VLOOKUP($A56,'Further adjustment'!$A:$BC,52,FALSE)),"-",VLOOKUP($A56,'Further adjustment'!$A:$BC,52,FALSE))</f>
        <v>244.23559036511259</v>
      </c>
      <c r="AB56" s="152">
        <f>IF(ISERROR(VLOOKUP($A56,'Further adjustment'!$A:$BC,55,FALSE)),"-",VLOOKUP($A56,'Further adjustment'!$A:$BC,55,FALSE))</f>
        <v>140.12367957750453</v>
      </c>
      <c r="AC56" s="395">
        <f>IF(ISERROR(VLOOKUP($A56,'Further adjustment'!$A:$BC,54,FALSE)),"-",VLOOKUP($A56,'Further adjustment'!$A:$BC,54,FALSE))</f>
        <v>162.02616282659662</v>
      </c>
      <c r="AD56" s="415">
        <f t="shared" si="50"/>
        <v>0</v>
      </c>
      <c r="AE56" s="416">
        <f t="shared" si="51"/>
        <v>0</v>
      </c>
      <c r="AF56" s="416">
        <f t="shared" si="52"/>
        <v>0</v>
      </c>
      <c r="AG56" s="416">
        <f t="shared" si="53"/>
        <v>0</v>
      </c>
      <c r="AH56" s="282"/>
      <c r="AI56" s="330">
        <f>'Price Adjustments'!$G$7</f>
        <v>-6.1040909539734511E-2</v>
      </c>
      <c r="AJ56" s="447">
        <f>'Price Adjustments'!$G$90</f>
        <v>0</v>
      </c>
      <c r="AK56" s="335">
        <f t="shared" si="30"/>
        <v>216.31571967809663</v>
      </c>
      <c r="AL56" s="335">
        <f t="shared" si="31"/>
        <v>229.3272277872521</v>
      </c>
      <c r="AM56" s="335">
        <f t="shared" si="32"/>
        <v>131.57040272803934</v>
      </c>
      <c r="AN56" s="396">
        <f t="shared" si="33"/>
        <v>152.13593847842805</v>
      </c>
      <c r="AO56" s="419">
        <f t="shared" si="54"/>
        <v>-6.1040909539734511E-2</v>
      </c>
      <c r="AP56" s="420">
        <f t="shared" si="55"/>
        <v>-6.1040909539734511E-2</v>
      </c>
      <c r="AQ56" s="420">
        <f t="shared" si="56"/>
        <v>-6.1040909539734511E-2</v>
      </c>
      <c r="AR56" s="421">
        <f t="shared" si="57"/>
        <v>-6.1040909539734511E-2</v>
      </c>
      <c r="AS56" s="342">
        <f>'Price Adjustments'!$F$7</f>
        <v>-1.9478643833657161E-2</v>
      </c>
      <c r="AT56" s="247">
        <f>IF(ISERROR(VLOOKUP($A56,'14-15 tariff'!$A:$F,3,FALSE)*(1+$AS$6)),"-",VLOOKUP($A56,'14-15 tariff'!$A:$F,3,FALSE)*(1+$AS$6))</f>
        <v>207.87052750726468</v>
      </c>
      <c r="AU56" s="247">
        <f>IF(ISERROR(VLOOKUP($A56,'14-15 tariff'!$A:$F,4,FALSE)*(1+$AS$6)),"-",VLOOKUP($A56,'14-15 tariff'!$A:$F,4,FALSE)*(1+$AS$6))</f>
        <v>207.87052750726468</v>
      </c>
      <c r="AV56" s="247">
        <f>IF(ISERROR(VLOOKUP($A56,'14-15 tariff'!$A:$F,5,FALSE)*(1+$AS$6)),"-",VLOOKUP($A56,'14-15 tariff'!$A:$F,5,FALSE)*(1+$AS$6))</f>
        <v>120.60412680846017</v>
      </c>
      <c r="AW56" s="247">
        <f>IF(ISERROR(VLOOKUP($A56,'14-15 tariff'!$A:$F,6,FALSE)*(1+$AS$6)),"-",VLOOKUP($A56,'14-15 tariff'!$A:$F,6,FALSE)*(1+$AS$6))</f>
        <v>156.88341698661486</v>
      </c>
      <c r="AX56" s="282"/>
      <c r="AY56" s="464" t="s">
        <v>518</v>
      </c>
      <c r="AZ56" s="465" t="s">
        <v>518</v>
      </c>
      <c r="BA56" s="465" t="s">
        <v>518</v>
      </c>
      <c r="BB56" s="465" t="s">
        <v>518</v>
      </c>
      <c r="BC56" s="322">
        <f t="shared" si="58"/>
        <v>216.31571967809663</v>
      </c>
      <c r="BD56" s="322">
        <f t="shared" si="59"/>
        <v>229.3272277872521</v>
      </c>
      <c r="BE56" s="322">
        <f t="shared" si="60"/>
        <v>131.57040272803934</v>
      </c>
      <c r="BF56" s="323">
        <f t="shared" si="61"/>
        <v>152.13593847842805</v>
      </c>
      <c r="BG56" s="260">
        <f t="shared" si="62"/>
        <v>-6.1040909539734511E-2</v>
      </c>
      <c r="BH56" s="260">
        <f t="shared" si="63"/>
        <v>-6.1040909539734511E-2</v>
      </c>
      <c r="BI56" s="260">
        <f t="shared" si="64"/>
        <v>-6.1040909539734511E-2</v>
      </c>
      <c r="BJ56" s="260">
        <f t="shared" si="65"/>
        <v>-6.1040909539734511E-2</v>
      </c>
      <c r="BK56" s="282"/>
      <c r="BL56" s="467">
        <f>'Price Adjustments'!$C$65</f>
        <v>1.28279766640678E-2</v>
      </c>
      <c r="BM56" s="361">
        <f t="shared" si="66"/>
        <v>219.09061268219827</v>
      </c>
      <c r="BN56" s="361">
        <f t="shared" si="67"/>
        <v>232.26903211374233</v>
      </c>
      <c r="BO56" s="361">
        <f t="shared" si="68"/>
        <v>133.25818478391662</v>
      </c>
      <c r="BP56" s="470">
        <f t="shared" si="69"/>
        <v>154.08753474699537</v>
      </c>
      <c r="BQ56" s="282"/>
      <c r="BR56" s="524" t="str">
        <f>IF(COUNTIF('Manual adjustments'!$A:$A,A56)=1,"Y",IF(COUNTIF('Output for OPATT'!$B:$B,A56)=1,"BPT",""))</f>
        <v/>
      </c>
      <c r="BS56" s="361">
        <f>IF($BR56="",BM56,IF(AND($BR56="BPT",IFERROR(ISNUMBER(VLOOKUP($A56,'Output for OPATT'!$B:$G,3,FALSE)),FALSE)),VLOOKUP($A56,'Output for OPATT'!$B:$G,3,FALSE),IF(AND($BR56="Y",IFERROR(ISNUMBER(VLOOKUP($A56,'Manual adjustments'!$A:$O,12,FALSE)),FALSE)),VLOOKUP($A56,'Manual adjustments'!$A:$O,12,FALSE),BM56)))</f>
        <v>219.09061268219827</v>
      </c>
      <c r="BT56" s="361">
        <f>IF($BR56="",BN56,IF(AND($BR56="BPT",IFERROR(ISNUMBER(VLOOKUP($A56,'Output for OPATT'!$B:$G,4,FALSE)),FALSE)),VLOOKUP($A56,'Output for OPATT'!$B:$G,4,FALSE),IF(AND($BR56="Y",IFERROR(ISNUMBER(VLOOKUP($A56,'Manual adjustments'!$A:$O,13,FALSE)),FALSE)),VLOOKUP($A56,'Manual adjustments'!$A:$O,13,FALSE),BN56)))</f>
        <v>232.26903211374233</v>
      </c>
      <c r="BU56" s="361">
        <f>IF($BR56="",BO56,IF(AND($BR56="BPT",IFERROR(ISNUMBER(VLOOKUP($A56,'Output for OPATT'!$B:$G,5,FALSE)),FALSE)),VLOOKUP($A56,'Output for OPATT'!$B:$G,5,FALSE),IF(AND($BR56="Y",IFERROR(ISNUMBER(VLOOKUP($A56,'Manual adjustments'!$A:$O,14,FALSE)),FALSE)),VLOOKUP($A56,'Manual adjustments'!$A:$O,14,FALSE),BO56)))</f>
        <v>133.25818478391662</v>
      </c>
      <c r="BV56" s="361">
        <f>IF($BR56="",BP56,IF(AND($BR56="BPT",IFERROR(ISNUMBER(VLOOKUP($A56,'Output for OPATT'!$B:$G,6,FALSE)),FALSE)),VLOOKUP($A56,'Output for OPATT'!$B:$G,6,FALSE),IF(AND($BR56="Y",IFERROR(ISNUMBER(VLOOKUP($A56,'Manual adjustments'!$A:$O,15,FALSE)),FALSE)),VLOOKUP($A56,'Manual adjustments'!$A:$O,15,FALSE),BP56)))</f>
        <v>154.08753474699537</v>
      </c>
      <c r="BW56" s="367">
        <f>'Price Adjustments'!$D$65</f>
        <v>-5.1953270761125622E-4</v>
      </c>
      <c r="BX56" s="361">
        <f>IF(VLOOKUP($A56,'Post manual recon'!$A:$U,18,FALSE)=0,BS56,BS56*(1+$BW56))</f>
        <v>218.97678794297926</v>
      </c>
      <c r="BY56" s="361">
        <f>IF(VLOOKUP($A56,'Post manual recon'!$A:$U,19,FALSE)=0,BT56,BT56*(1+$BW56))</f>
        <v>232.14836075459402</v>
      </c>
      <c r="BZ56" s="361">
        <f>IF(VLOOKUP($A56,'Post manual recon'!$A:$U,20,FALSE)=0,BU56,BU56*(1+$BW56))</f>
        <v>133.18895279836445</v>
      </c>
      <c r="CA56" s="362">
        <f>IF(VLOOKUP($A56,'Post manual recon'!$A:$U,21,FALSE)=0,BV56,BV56*(1+$BW56))</f>
        <v>154.00748123285911</v>
      </c>
      <c r="CB56" s="678">
        <f t="shared" si="34"/>
        <v>-5.1953270761140313E-4</v>
      </c>
      <c r="CC56" s="679">
        <f t="shared" si="35"/>
        <v>-5.1953270761129211E-4</v>
      </c>
      <c r="CD56" s="679">
        <f t="shared" si="36"/>
        <v>-5.1953270761140313E-4</v>
      </c>
      <c r="CE56" s="679">
        <f t="shared" si="37"/>
        <v>-5.1953270761140313E-4</v>
      </c>
      <c r="CF56" s="282"/>
      <c r="CG56" s="371">
        <f t="shared" si="38"/>
        <v>219</v>
      </c>
      <c r="CH56" s="361">
        <f t="shared" si="39"/>
        <v>232</v>
      </c>
      <c r="CI56" s="361">
        <f t="shared" si="40"/>
        <v>133</v>
      </c>
      <c r="CJ56" s="362">
        <f t="shared" si="41"/>
        <v>154</v>
      </c>
      <c r="CM56" s="471"/>
      <c r="CN56" s="471"/>
      <c r="CO56" s="471"/>
      <c r="CP56" s="471"/>
    </row>
    <row r="57" spans="1:94" ht="16.5" customHeight="1">
      <c r="A57" s="280">
        <v>430</v>
      </c>
      <c r="B57" s="276" t="s">
        <v>33</v>
      </c>
      <c r="C57" s="277">
        <f>IF(ISERROR(VLOOKUP($A57,'Allocate OPROC cost'!A:M,11,FALSE)),"-",VLOOKUP($A57,'Allocate OPROC cost'!A:M,11,FALSE))</f>
        <v>231.0062248383141</v>
      </c>
      <c r="D57" s="140">
        <f>IF(ISERROR(VLOOKUP($A57,'Allocate OPROC cost'!A:M,10,FALSE)),"-",VLOOKUP($A57,'Allocate OPROC cost'!A:M,10,FALSE))</f>
        <v>190.22023305604321</v>
      </c>
      <c r="E57" s="140">
        <f>IF(ISERROR(VLOOKUP($A57,'Allocate OPROC cost'!A:M,13,FALSE)),"-",VLOOKUP($A57,'Allocate OPROC cost'!A:M,13,FALSE))</f>
        <v>158.5278430122045</v>
      </c>
      <c r="F57" s="278">
        <f>IF(ISERROR(VLOOKUP($A57,'Allocate OPROC cost'!A:M,12,FALSE)),"-",VLOOKUP($A57,'Allocate OPROC cost'!A:M,12,FALSE))</f>
        <v>141.21047974580748</v>
      </c>
      <c r="G57" s="282"/>
      <c r="H57" s="388">
        <f>IF(ISERROR(VLOOKUP($A57,'Allocate OPROC cost'!A:AO,39,FALSE)),"-",VLOOKUP($A57,'Allocate OPROC cost'!A:AO,39,FALSE))</f>
        <v>231.62773030355822</v>
      </c>
      <c r="I57" s="389">
        <f>IF(ISERROR(VLOOKUP($A57,'Allocate OPROC cost'!A:AO,38,FALSE)),"-",VLOOKUP($A57,'Allocate OPROC cost'!A:AO,38,FALSE))</f>
        <v>190.22023305604321</v>
      </c>
      <c r="J57" s="389">
        <f>IF(ISERROR(VLOOKUP($A57,'Allocate OPROC cost'!A:AO,41,FALSE)),"-",VLOOKUP($A57,'Allocate OPROC cost'!A:AO,41,FALSE))</f>
        <v>159.00228425445098</v>
      </c>
      <c r="K57" s="390">
        <f>IF(ISERROR(VLOOKUP($A57,'Allocate OPROC cost'!A:AO,40,FALSE)),"-",VLOOKUP($A57,'Allocate OPROC cost'!A:AO,40,FALSE))</f>
        <v>141.21047974580748</v>
      </c>
      <c r="L57" s="405">
        <f t="shared" si="42"/>
        <v>2.6904273496488607E-3</v>
      </c>
      <c r="M57" s="406">
        <f t="shared" si="43"/>
        <v>0</v>
      </c>
      <c r="N57" s="406">
        <f t="shared" si="44"/>
        <v>2.9927944090550884E-3</v>
      </c>
      <c r="O57" s="405">
        <f t="shared" si="45"/>
        <v>0</v>
      </c>
      <c r="P57" s="282"/>
      <c r="Q57" s="283">
        <f>IF(ISERROR(VLOOKUP($A57,'Front-loading'!$A:$AG,27,FALSE)),"-",VLOOKUP($A57,'Front-loading'!$A:$AG,27,FALSE))</f>
        <v>255.00630832563741</v>
      </c>
      <c r="R57" s="150">
        <f>IF(ISERROR(VLOOKUP($A57,'Front-loading'!$A:$AG,26,FALSE)),"-",VLOOKUP($A57,'Front-loading'!$A:$AG,26,FALSE))</f>
        <v>208.77751274034571</v>
      </c>
      <c r="S57" s="150">
        <f>IF(ISERROR(VLOOKUP($A57,'Front-loading'!$A:$AG,29,FALSE)),"-",VLOOKUP($A57,'Front-loading'!$A:$AG,29,FALSE))</f>
        <v>143.10205582900588</v>
      </c>
      <c r="T57" s="284">
        <f>IF(ISERROR(VLOOKUP($A57,'Front-loading'!$A:$AG,28,FALSE)),"-",VLOOKUP($A57,'Front-loading'!$A:$AG,28,FALSE))</f>
        <v>127.08943177122673</v>
      </c>
      <c r="U57" s="409">
        <f t="shared" si="46"/>
        <v>0.10093168892792126</v>
      </c>
      <c r="V57" s="410">
        <f t="shared" si="47"/>
        <v>9.7556812890851052E-2</v>
      </c>
      <c r="W57" s="410">
        <f t="shared" si="48"/>
        <v>-0.10000000000000009</v>
      </c>
      <c r="X57" s="411">
        <f t="shared" si="49"/>
        <v>-9.9999999999999978E-2</v>
      </c>
      <c r="Y57" s="282"/>
      <c r="Z57" s="152">
        <f>IF(ISERROR(VLOOKUP($A57,'Further adjustment'!$A:$BC,53,FALSE)),"-",VLOOKUP($A57,'Further adjustment'!$A:$BC,53,FALSE))</f>
        <v>253.79222084272928</v>
      </c>
      <c r="AA57" s="152">
        <f>IF(ISERROR(VLOOKUP($A57,'Further adjustment'!$A:$BC,52,FALSE)),"-",VLOOKUP($A57,'Further adjustment'!$A:$BC,52,FALSE))</f>
        <v>253.79222084272928</v>
      </c>
      <c r="AB57" s="152">
        <f>IF(ISERROR(VLOOKUP($A57,'Further adjustment'!$A:$BC,55,FALSE)),"-",VLOOKUP($A57,'Further adjustment'!$A:$BC,55,FALSE))</f>
        <v>142.72513883003225</v>
      </c>
      <c r="AC57" s="395">
        <f>IF(ISERROR(VLOOKUP($A57,'Further adjustment'!$A:$BC,54,FALSE)),"-",VLOOKUP($A57,'Further adjustment'!$A:$BC,54,FALSE))</f>
        <v>142.72513883003225</v>
      </c>
      <c r="AD57" s="415">
        <f t="shared" si="50"/>
        <v>-4.7610096035654026E-3</v>
      </c>
      <c r="AE57" s="416">
        <f t="shared" si="51"/>
        <v>0.21561090326029442</v>
      </c>
      <c r="AF57" s="416">
        <f t="shared" si="52"/>
        <v>-2.6339034529595517E-3</v>
      </c>
      <c r="AG57" s="416">
        <f t="shared" si="53"/>
        <v>0.12302916805034836</v>
      </c>
      <c r="AH57" s="282"/>
      <c r="AI57" s="330">
        <f>'Price Adjustments'!$G$7</f>
        <v>-6.1040909539734511E-2</v>
      </c>
      <c r="AJ57" s="447">
        <f>'Price Adjustments'!$G$90</f>
        <v>0</v>
      </c>
      <c r="AK57" s="335">
        <f t="shared" si="30"/>
        <v>238.30051284837992</v>
      </c>
      <c r="AL57" s="335">
        <f t="shared" si="31"/>
        <v>238.30051284837992</v>
      </c>
      <c r="AM57" s="335">
        <f t="shared" si="32"/>
        <v>134.0130665416622</v>
      </c>
      <c r="AN57" s="396">
        <f t="shared" si="33"/>
        <v>134.0130665416622</v>
      </c>
      <c r="AO57" s="419">
        <f t="shared" si="54"/>
        <v>-6.1040909539734511E-2</v>
      </c>
      <c r="AP57" s="420">
        <f t="shared" si="55"/>
        <v>-6.1040909539734511E-2</v>
      </c>
      <c r="AQ57" s="420">
        <f t="shared" si="56"/>
        <v>-6.1040909539734511E-2</v>
      </c>
      <c r="AR57" s="421">
        <f t="shared" si="57"/>
        <v>-6.1040909539734511E-2</v>
      </c>
      <c r="AS57" s="342">
        <f>'Price Adjustments'!$F$7</f>
        <v>-1.9478643833657161E-2</v>
      </c>
      <c r="AT57" s="247">
        <f>IF(ISERROR(VLOOKUP($A57,'14-15 tariff'!$A:$F,3,FALSE)*(1+$AS$6)),"-",VLOOKUP($A57,'14-15 tariff'!$A:$F,3,FALSE)*(1+$AS$6))</f>
        <v>248.07190311008475</v>
      </c>
      <c r="AU57" s="247">
        <f>IF(ISERROR(VLOOKUP($A57,'14-15 tariff'!$A:$F,4,FALSE)*(1+$AS$6)),"-",VLOOKUP($A57,'14-15 tariff'!$A:$F,4,FALSE)*(1+$AS$6))</f>
        <v>248.07190311008475</v>
      </c>
      <c r="AV57" s="247">
        <f>IF(ISERROR(VLOOKUP($A57,'14-15 tariff'!$A:$F,5,FALSE)*(1+$AS$6)),"-",VLOOKUP($A57,'14-15 tariff'!$A:$F,5,FALSE)*(1+$AS$6))</f>
        <v>131.38986172628995</v>
      </c>
      <c r="AW57" s="247">
        <f>IF(ISERROR(VLOOKUP($A57,'14-15 tariff'!$A:$F,6,FALSE)*(1+$AS$6)),"-",VLOOKUP($A57,'14-15 tariff'!$A:$F,6,FALSE)*(1+$AS$6))</f>
        <v>131.38986172628995</v>
      </c>
      <c r="AX57" s="282"/>
      <c r="AY57" s="464" t="s">
        <v>518</v>
      </c>
      <c r="AZ57" s="465" t="s">
        <v>518</v>
      </c>
      <c r="BA57" s="465" t="s">
        <v>518</v>
      </c>
      <c r="BB57" s="465" t="s">
        <v>518</v>
      </c>
      <c r="BC57" s="322">
        <f t="shared" si="58"/>
        <v>238.30051284837992</v>
      </c>
      <c r="BD57" s="322">
        <f t="shared" si="59"/>
        <v>238.30051284837992</v>
      </c>
      <c r="BE57" s="322">
        <f t="shared" si="60"/>
        <v>134.0130665416622</v>
      </c>
      <c r="BF57" s="323">
        <f t="shared" si="61"/>
        <v>134.0130665416622</v>
      </c>
      <c r="BG57" s="260">
        <f t="shared" si="62"/>
        <v>-6.1040909539734511E-2</v>
      </c>
      <c r="BH57" s="260">
        <f t="shared" si="63"/>
        <v>-6.1040909539734511E-2</v>
      </c>
      <c r="BI57" s="260">
        <f t="shared" si="64"/>
        <v>-6.1040909539734511E-2</v>
      </c>
      <c r="BJ57" s="260">
        <f t="shared" si="65"/>
        <v>-6.1040909539734511E-2</v>
      </c>
      <c r="BK57" s="282"/>
      <c r="BL57" s="467">
        <f>'Price Adjustments'!$C$65</f>
        <v>1.28279766640678E-2</v>
      </c>
      <c r="BM57" s="361">
        <f t="shared" si="66"/>
        <v>241.35742626623431</v>
      </c>
      <c r="BN57" s="361">
        <f t="shared" si="67"/>
        <v>241.35742626623431</v>
      </c>
      <c r="BO57" s="361">
        <f t="shared" si="68"/>
        <v>135.7321830319388</v>
      </c>
      <c r="BP57" s="470">
        <f t="shared" si="69"/>
        <v>135.7321830319388</v>
      </c>
      <c r="BQ57" s="282"/>
      <c r="BR57" s="524" t="str">
        <f>IF(COUNTIF('Manual adjustments'!$A:$A,A57)=1,"Y",IF(COUNTIF('Output for OPATT'!$B:$B,A57)=1,"BPT",""))</f>
        <v/>
      </c>
      <c r="BS57" s="361">
        <f>IF($BR57="",BM57,IF(AND($BR57="BPT",IFERROR(ISNUMBER(VLOOKUP($A57,'Output for OPATT'!$B:$G,3,FALSE)),FALSE)),VLOOKUP($A57,'Output for OPATT'!$B:$G,3,FALSE),IF(AND($BR57="Y",IFERROR(ISNUMBER(VLOOKUP($A57,'Manual adjustments'!$A:$O,12,FALSE)),FALSE)),VLOOKUP($A57,'Manual adjustments'!$A:$O,12,FALSE),BM57)))</f>
        <v>241.35742626623431</v>
      </c>
      <c r="BT57" s="361">
        <f>IF($BR57="",BN57,IF(AND($BR57="BPT",IFERROR(ISNUMBER(VLOOKUP($A57,'Output for OPATT'!$B:$G,4,FALSE)),FALSE)),VLOOKUP($A57,'Output for OPATT'!$B:$G,4,FALSE),IF(AND($BR57="Y",IFERROR(ISNUMBER(VLOOKUP($A57,'Manual adjustments'!$A:$O,13,FALSE)),FALSE)),VLOOKUP($A57,'Manual adjustments'!$A:$O,13,FALSE),BN57)))</f>
        <v>241.35742626623431</v>
      </c>
      <c r="BU57" s="361">
        <f>IF($BR57="",BO57,IF(AND($BR57="BPT",IFERROR(ISNUMBER(VLOOKUP($A57,'Output for OPATT'!$B:$G,5,FALSE)),FALSE)),VLOOKUP($A57,'Output for OPATT'!$B:$G,5,FALSE),IF(AND($BR57="Y",IFERROR(ISNUMBER(VLOOKUP($A57,'Manual adjustments'!$A:$O,14,FALSE)),FALSE)),VLOOKUP($A57,'Manual adjustments'!$A:$O,14,FALSE),BO57)))</f>
        <v>135.7321830319388</v>
      </c>
      <c r="BV57" s="361">
        <f>IF($BR57="",BP57,IF(AND($BR57="BPT",IFERROR(ISNUMBER(VLOOKUP($A57,'Output for OPATT'!$B:$G,6,FALSE)),FALSE)),VLOOKUP($A57,'Output for OPATT'!$B:$G,6,FALSE),IF(AND($BR57="Y",IFERROR(ISNUMBER(VLOOKUP($A57,'Manual adjustments'!$A:$O,15,FALSE)),FALSE)),VLOOKUP($A57,'Manual adjustments'!$A:$O,15,FALSE),BP57)))</f>
        <v>135.7321830319388</v>
      </c>
      <c r="BW57" s="367">
        <f>'Price Adjustments'!$D$65</f>
        <v>-5.1953270761125622E-4</v>
      </c>
      <c r="BX57" s="361">
        <f>IF(VLOOKUP($A57,'Post manual recon'!$A:$U,18,FALSE)=0,BS57,BS57*(1+$BW57))</f>
        <v>241.23203318906411</v>
      </c>
      <c r="BY57" s="361">
        <f>IF(VLOOKUP($A57,'Post manual recon'!$A:$U,19,FALSE)=0,BT57,BT57*(1+$BW57))</f>
        <v>241.23203318906411</v>
      </c>
      <c r="BZ57" s="361">
        <f>IF(VLOOKUP($A57,'Post manual recon'!$A:$U,20,FALSE)=0,BU57,BU57*(1+$BW57))</f>
        <v>135.66166572337823</v>
      </c>
      <c r="CA57" s="362">
        <f>IF(VLOOKUP($A57,'Post manual recon'!$A:$U,21,FALSE)=0,BV57,BV57*(1+$BW57))</f>
        <v>135.66166572337823</v>
      </c>
      <c r="CB57" s="678">
        <f t="shared" si="34"/>
        <v>-5.1953270761129211E-4</v>
      </c>
      <c r="CC57" s="679">
        <f t="shared" si="35"/>
        <v>-5.1953270761129211E-4</v>
      </c>
      <c r="CD57" s="679">
        <f t="shared" si="36"/>
        <v>-5.1953270761129211E-4</v>
      </c>
      <c r="CE57" s="679">
        <f t="shared" si="37"/>
        <v>-5.1953270761129211E-4</v>
      </c>
      <c r="CF57" s="282"/>
      <c r="CG57" s="371">
        <f t="shared" si="38"/>
        <v>241</v>
      </c>
      <c r="CH57" s="361">
        <f t="shared" si="39"/>
        <v>241</v>
      </c>
      <c r="CI57" s="361">
        <f t="shared" si="40"/>
        <v>136</v>
      </c>
      <c r="CJ57" s="362">
        <f t="shared" si="41"/>
        <v>136</v>
      </c>
      <c r="CM57" s="471"/>
      <c r="CN57" s="471"/>
      <c r="CO57" s="471"/>
      <c r="CP57" s="471"/>
    </row>
    <row r="58" spans="1:94" ht="16.5" customHeight="1">
      <c r="A58" s="280">
        <v>502</v>
      </c>
      <c r="B58" s="276" t="s">
        <v>34</v>
      </c>
      <c r="C58" s="277">
        <f>IF(ISERROR(VLOOKUP($A58,'Allocate OPROC cost'!A:M,11,FALSE)),"-",VLOOKUP($A58,'Allocate OPROC cost'!A:M,11,FALSE))</f>
        <v>133.60478994364226</v>
      </c>
      <c r="D58" s="140">
        <f>IF(ISERROR(VLOOKUP($A58,'Allocate OPROC cost'!A:M,10,FALSE)),"-",VLOOKUP($A58,'Allocate OPROC cost'!A:M,10,FALSE))</f>
        <v>142.91775191229323</v>
      </c>
      <c r="E58" s="140">
        <f>IF(ISERROR(VLOOKUP($A58,'Allocate OPROC cost'!A:M,13,FALSE)),"-",VLOOKUP($A58,'Allocate OPROC cost'!A:M,13,FALSE))</f>
        <v>102.49662589198829</v>
      </c>
      <c r="F58" s="278">
        <f>IF(ISERROR(VLOOKUP($A58,'Allocate OPROC cost'!A:M,12,FALSE)),"-",VLOOKUP($A58,'Allocate OPROC cost'!A:M,12,FALSE))</f>
        <v>121.52603899182152</v>
      </c>
      <c r="G58" s="282"/>
      <c r="H58" s="388">
        <f>IF(ISERROR(VLOOKUP($A58,'Allocate OPROC cost'!A:AO,39,FALSE)),"-",VLOOKUP($A58,'Allocate OPROC cost'!A:AO,39,FALSE))</f>
        <v>130.80464455375343</v>
      </c>
      <c r="I58" s="389">
        <f>IF(ISERROR(VLOOKUP($A58,'Allocate OPROC cost'!A:AO,38,FALSE)),"-",VLOOKUP($A58,'Allocate OPROC cost'!A:AO,38,FALSE))</f>
        <v>142.91775191229323</v>
      </c>
      <c r="J58" s="389">
        <f>IF(ISERROR(VLOOKUP($A58,'Allocate OPROC cost'!A:AO,41,FALSE)),"-",VLOOKUP($A58,'Allocate OPROC cost'!A:AO,41,FALSE))</f>
        <v>102.80957225505344</v>
      </c>
      <c r="K58" s="390">
        <f>IF(ISERROR(VLOOKUP($A58,'Allocate OPROC cost'!A:AO,40,FALSE)),"-",VLOOKUP($A58,'Allocate OPROC cost'!A:AO,40,FALSE))</f>
        <v>121.52603899182152</v>
      </c>
      <c r="L58" s="405">
        <f t="shared" si="42"/>
        <v>-2.0958420660441845E-2</v>
      </c>
      <c r="M58" s="406">
        <f t="shared" si="43"/>
        <v>0</v>
      </c>
      <c r="N58" s="406">
        <f t="shared" si="44"/>
        <v>3.0532357562182977E-3</v>
      </c>
      <c r="O58" s="405">
        <f t="shared" si="45"/>
        <v>0</v>
      </c>
      <c r="P58" s="282"/>
      <c r="Q58" s="283">
        <f>IF(ISERROR(VLOOKUP($A58,'Front-loading'!$A:$AG,27,FALSE)),"-",VLOOKUP($A58,'Front-loading'!$A:$AG,27,FALSE))</f>
        <v>143.35440937873167</v>
      </c>
      <c r="R58" s="150">
        <f>IF(ISERROR(VLOOKUP($A58,'Front-loading'!$A:$AG,26,FALSE)),"-",VLOOKUP($A58,'Front-loading'!$A:$AG,26,FALSE))</f>
        <v>156.21341364542468</v>
      </c>
      <c r="S58" s="150">
        <f>IF(ISERROR(VLOOKUP($A58,'Front-loading'!$A:$AG,29,FALSE)),"-",VLOOKUP($A58,'Front-loading'!$A:$AG,29,FALSE))</f>
        <v>92.528615029548092</v>
      </c>
      <c r="T58" s="284">
        <f>IF(ISERROR(VLOOKUP($A58,'Front-loading'!$A:$AG,28,FALSE)),"-",VLOOKUP($A58,'Front-loading'!$A:$AG,28,FALSE))</f>
        <v>109.37343509263937</v>
      </c>
      <c r="U58" s="409">
        <f t="shared" si="46"/>
        <v>9.5942807442292111E-2</v>
      </c>
      <c r="V58" s="410">
        <f t="shared" si="47"/>
        <v>9.3030162840028741E-2</v>
      </c>
      <c r="W58" s="410">
        <f t="shared" si="48"/>
        <v>-9.9999999999999978E-2</v>
      </c>
      <c r="X58" s="411">
        <f t="shared" si="49"/>
        <v>-9.9999999999999978E-2</v>
      </c>
      <c r="Y58" s="282"/>
      <c r="Z58" s="152">
        <f>IF(ISERROR(VLOOKUP($A58,'Further adjustment'!$A:$BC,53,FALSE)),"-",VLOOKUP($A58,'Further adjustment'!$A:$BC,53,FALSE))</f>
        <v>143.35440937873167</v>
      </c>
      <c r="AA58" s="152">
        <f>IF(ISERROR(VLOOKUP($A58,'Further adjustment'!$A:$BC,52,FALSE)),"-",VLOOKUP($A58,'Further adjustment'!$A:$BC,52,FALSE))</f>
        <v>156.21341364542468</v>
      </c>
      <c r="AB58" s="152">
        <f>IF(ISERROR(VLOOKUP($A58,'Further adjustment'!$A:$BC,55,FALSE)),"-",VLOOKUP($A58,'Further adjustment'!$A:$BC,55,FALSE))</f>
        <v>92.528615029548092</v>
      </c>
      <c r="AC58" s="395">
        <f>IF(ISERROR(VLOOKUP($A58,'Further adjustment'!$A:$BC,54,FALSE)),"-",VLOOKUP($A58,'Further adjustment'!$A:$BC,54,FALSE))</f>
        <v>109.37343509263937</v>
      </c>
      <c r="AD58" s="415">
        <f t="shared" si="50"/>
        <v>0</v>
      </c>
      <c r="AE58" s="416">
        <f t="shared" si="51"/>
        <v>0</v>
      </c>
      <c r="AF58" s="416">
        <f t="shared" si="52"/>
        <v>0</v>
      </c>
      <c r="AG58" s="416">
        <f t="shared" si="53"/>
        <v>0</v>
      </c>
      <c r="AH58" s="282"/>
      <c r="AI58" s="330">
        <f>'Price Adjustments'!$G$7</f>
        <v>-6.1040909539734511E-2</v>
      </c>
      <c r="AJ58" s="447">
        <f>'Price Adjustments'!$G$90</f>
        <v>0</v>
      </c>
      <c r="AK58" s="335">
        <f t="shared" si="30"/>
        <v>134.60392584372244</v>
      </c>
      <c r="AL58" s="335">
        <f t="shared" si="31"/>
        <v>146.67800479420117</v>
      </c>
      <c r="AM58" s="335">
        <f t="shared" si="32"/>
        <v>86.880584209692529</v>
      </c>
      <c r="AN58" s="396">
        <f t="shared" si="33"/>
        <v>102.69718113509954</v>
      </c>
      <c r="AO58" s="419">
        <f t="shared" si="54"/>
        <v>-6.1040909539734622E-2</v>
      </c>
      <c r="AP58" s="420">
        <f t="shared" si="55"/>
        <v>-6.1040909539734622E-2</v>
      </c>
      <c r="AQ58" s="420">
        <f t="shared" si="56"/>
        <v>-6.1040909539734511E-2</v>
      </c>
      <c r="AR58" s="421">
        <f t="shared" si="57"/>
        <v>-6.1040909539734511E-2</v>
      </c>
      <c r="AS58" s="342">
        <f>'Price Adjustments'!$F$7</f>
        <v>-1.9478643833657161E-2</v>
      </c>
      <c r="AT58" s="247">
        <f>IF(ISERROR(VLOOKUP($A58,'14-15 tariff'!$A:$F,3,FALSE)*(1+$AS$6)),"-",VLOOKUP($A58,'14-15 tariff'!$A:$F,3,FALSE)*(1+$AS$6))</f>
        <v>128.4482976577909</v>
      </c>
      <c r="AU58" s="247">
        <f>IF(ISERROR(VLOOKUP($A58,'14-15 tariff'!$A:$F,4,FALSE)*(1+$AS$6)),"-",VLOOKUP($A58,'14-15 tariff'!$A:$F,4,FALSE)*(1+$AS$6))</f>
        <v>128.4482976577909</v>
      </c>
      <c r="AV58" s="247">
        <f>IF(ISERROR(VLOOKUP($A58,'14-15 tariff'!$A:$F,5,FALSE)*(1+$AS$6)),"-",VLOOKUP($A58,'14-15 tariff'!$A:$F,5,FALSE)*(1+$AS$6))</f>
        <v>78.441708493307431</v>
      </c>
      <c r="AW58" s="247">
        <f>IF(ISERROR(VLOOKUP($A58,'14-15 tariff'!$A:$F,6,FALSE)*(1+$AS$6)),"-",VLOOKUP($A58,'14-15 tariff'!$A:$F,6,FALSE)*(1+$AS$6))</f>
        <v>97.071614260467939</v>
      </c>
      <c r="AX58" s="282"/>
      <c r="AY58" s="464" t="s">
        <v>518</v>
      </c>
      <c r="AZ58" s="465" t="s">
        <v>518</v>
      </c>
      <c r="BA58" s="465" t="s">
        <v>518</v>
      </c>
      <c r="BB58" s="465" t="s">
        <v>518</v>
      </c>
      <c r="BC58" s="322">
        <f t="shared" si="58"/>
        <v>134.60392584372244</v>
      </c>
      <c r="BD58" s="322">
        <f t="shared" si="59"/>
        <v>146.67800479420117</v>
      </c>
      <c r="BE58" s="322">
        <f t="shared" si="60"/>
        <v>86.880584209692529</v>
      </c>
      <c r="BF58" s="323">
        <f t="shared" si="61"/>
        <v>102.69718113509954</v>
      </c>
      <c r="BG58" s="260">
        <f t="shared" si="62"/>
        <v>-6.1040909539734622E-2</v>
      </c>
      <c r="BH58" s="260">
        <f t="shared" si="63"/>
        <v>-6.1040909539734622E-2</v>
      </c>
      <c r="BI58" s="260">
        <f t="shared" si="64"/>
        <v>-6.1040909539734511E-2</v>
      </c>
      <c r="BJ58" s="260">
        <f t="shared" si="65"/>
        <v>-6.1040909539734511E-2</v>
      </c>
      <c r="BK58" s="282"/>
      <c r="BL58" s="467">
        <f>'Price Adjustments'!$C$65</f>
        <v>1.28279766640678E-2</v>
      </c>
      <c r="BM58" s="361">
        <f t="shared" si="66"/>
        <v>136.33062186333763</v>
      </c>
      <c r="BN58" s="361">
        <f t="shared" si="67"/>
        <v>148.55958681683322</v>
      </c>
      <c r="BO58" s="361">
        <f t="shared" si="68"/>
        <v>87.995086316495033</v>
      </c>
      <c r="BP58" s="470">
        <f t="shared" si="69"/>
        <v>104.01457817816613</v>
      </c>
      <c r="BQ58" s="282"/>
      <c r="BR58" s="524" t="str">
        <f>IF(COUNTIF('Manual adjustments'!$A:$A,A58)=1,"Y",IF(COUNTIF('Output for OPATT'!$B:$B,A58)=1,"BPT",""))</f>
        <v/>
      </c>
      <c r="BS58" s="361">
        <f>IF($BR58="",BM58,IF(AND($BR58="BPT",IFERROR(ISNUMBER(VLOOKUP($A58,'Output for OPATT'!$B:$G,3,FALSE)),FALSE)),VLOOKUP($A58,'Output for OPATT'!$B:$G,3,FALSE),IF(AND($BR58="Y",IFERROR(ISNUMBER(VLOOKUP($A58,'Manual adjustments'!$A:$O,12,FALSE)),FALSE)),VLOOKUP($A58,'Manual adjustments'!$A:$O,12,FALSE),BM58)))</f>
        <v>136.33062186333763</v>
      </c>
      <c r="BT58" s="361">
        <f>IF($BR58="",BN58,IF(AND($BR58="BPT",IFERROR(ISNUMBER(VLOOKUP($A58,'Output for OPATT'!$B:$G,4,FALSE)),FALSE)),VLOOKUP($A58,'Output for OPATT'!$B:$G,4,FALSE),IF(AND($BR58="Y",IFERROR(ISNUMBER(VLOOKUP($A58,'Manual adjustments'!$A:$O,13,FALSE)),FALSE)),VLOOKUP($A58,'Manual adjustments'!$A:$O,13,FALSE),BN58)))</f>
        <v>148.55958681683322</v>
      </c>
      <c r="BU58" s="361">
        <f>IF($BR58="",BO58,IF(AND($BR58="BPT",IFERROR(ISNUMBER(VLOOKUP($A58,'Output for OPATT'!$B:$G,5,FALSE)),FALSE)),VLOOKUP($A58,'Output for OPATT'!$B:$G,5,FALSE),IF(AND($BR58="Y",IFERROR(ISNUMBER(VLOOKUP($A58,'Manual adjustments'!$A:$O,14,FALSE)),FALSE)),VLOOKUP($A58,'Manual adjustments'!$A:$O,14,FALSE),BO58)))</f>
        <v>87.995086316495033</v>
      </c>
      <c r="BV58" s="361">
        <f>IF($BR58="",BP58,IF(AND($BR58="BPT",IFERROR(ISNUMBER(VLOOKUP($A58,'Output for OPATT'!$B:$G,6,FALSE)),FALSE)),VLOOKUP($A58,'Output for OPATT'!$B:$G,6,FALSE),IF(AND($BR58="Y",IFERROR(ISNUMBER(VLOOKUP($A58,'Manual adjustments'!$A:$O,15,FALSE)),FALSE)),VLOOKUP($A58,'Manual adjustments'!$A:$O,15,FALSE),BP58)))</f>
        <v>104.01457817816613</v>
      </c>
      <c r="BW58" s="367">
        <f>'Price Adjustments'!$D$65</f>
        <v>-5.1953270761125622E-4</v>
      </c>
      <c r="BX58" s="361">
        <f>IF(VLOOKUP($A58,'Post manual recon'!$A:$U,18,FALSE)=0,BS58,BS58*(1+$BW58))</f>
        <v>136.25979364623063</v>
      </c>
      <c r="BY58" s="361">
        <f>IF(VLOOKUP($A58,'Post manual recon'!$A:$U,19,FALSE)=0,BT58,BT58*(1+$BW58))</f>
        <v>148.48240525245265</v>
      </c>
      <c r="BZ58" s="361">
        <f>IF(VLOOKUP($A58,'Post manual recon'!$A:$U,20,FALSE)=0,BU58,BU58*(1+$BW58))</f>
        <v>87.949369991044534</v>
      </c>
      <c r="CA58" s="362">
        <f>IF(VLOOKUP($A58,'Post manual recon'!$A:$U,21,FALSE)=0,BV58,BV58*(1+$BW58))</f>
        <v>103.96053920273418</v>
      </c>
      <c r="CB58" s="678">
        <f t="shared" si="34"/>
        <v>-5.1953270761129211E-4</v>
      </c>
      <c r="CC58" s="679">
        <f t="shared" si="35"/>
        <v>-5.1953270761129211E-4</v>
      </c>
      <c r="CD58" s="679">
        <f t="shared" si="36"/>
        <v>-5.1953270761129211E-4</v>
      </c>
      <c r="CE58" s="679">
        <f t="shared" si="37"/>
        <v>-5.1953270761129211E-4</v>
      </c>
      <c r="CF58" s="282"/>
      <c r="CG58" s="371">
        <f t="shared" si="38"/>
        <v>136</v>
      </c>
      <c r="CH58" s="361">
        <f t="shared" si="39"/>
        <v>148</v>
      </c>
      <c r="CI58" s="361">
        <f t="shared" si="40"/>
        <v>88</v>
      </c>
      <c r="CJ58" s="362">
        <f t="shared" si="41"/>
        <v>104</v>
      </c>
      <c r="CM58" s="471"/>
      <c r="CN58" s="471"/>
      <c r="CO58" s="471"/>
      <c r="CP58" s="471"/>
    </row>
    <row r="59" spans="1:94" ht="16.5" customHeight="1">
      <c r="A59" s="280">
        <v>503</v>
      </c>
      <c r="B59" s="276" t="s">
        <v>35</v>
      </c>
      <c r="C59" s="277">
        <f>IF(ISERROR(VLOOKUP($A59,'Allocate OPROC cost'!A:M,11,FALSE)),"-",VLOOKUP($A59,'Allocate OPROC cost'!A:M,11,FALSE))</f>
        <v>143.78110237012942</v>
      </c>
      <c r="D59" s="140">
        <f>IF(ISERROR(VLOOKUP($A59,'Allocate OPROC cost'!A:M,10,FALSE)),"-",VLOOKUP($A59,'Allocate OPROC cost'!A:M,10,FALSE))</f>
        <v>168.17775365337124</v>
      </c>
      <c r="E59" s="140">
        <f>IF(ISERROR(VLOOKUP($A59,'Allocate OPROC cost'!A:M,13,FALSE)),"-",VLOOKUP($A59,'Allocate OPROC cost'!A:M,13,FALSE))</f>
        <v>110.03145968852385</v>
      </c>
      <c r="F59" s="278">
        <f>IF(ISERROR(VLOOKUP($A59,'Allocate OPROC cost'!A:M,12,FALSE)),"-",VLOOKUP($A59,'Allocate OPROC cost'!A:M,12,FALSE))</f>
        <v>124.96314001865741</v>
      </c>
      <c r="G59" s="282"/>
      <c r="H59" s="388">
        <f>IF(ISERROR(VLOOKUP($A59,'Allocate OPROC cost'!A:AO,39,FALSE)),"-",VLOOKUP($A59,'Allocate OPROC cost'!A:AO,39,FALSE))</f>
        <v>143.78926483066002</v>
      </c>
      <c r="I59" s="389">
        <f>IF(ISERROR(VLOOKUP($A59,'Allocate OPROC cost'!A:AO,38,FALSE)),"-",VLOOKUP($A59,'Allocate OPROC cost'!A:AO,38,FALSE))</f>
        <v>168.17775365337124</v>
      </c>
      <c r="J59" s="389">
        <f>IF(ISERROR(VLOOKUP($A59,'Allocate OPROC cost'!A:AO,41,FALSE)),"-",VLOOKUP($A59,'Allocate OPROC cost'!A:AO,41,FALSE))</f>
        <v>110.15734816028483</v>
      </c>
      <c r="K59" s="390">
        <f>IF(ISERROR(VLOOKUP($A59,'Allocate OPROC cost'!A:AO,40,FALSE)),"-",VLOOKUP($A59,'Allocate OPROC cost'!A:AO,40,FALSE))</f>
        <v>124.96314001865741</v>
      </c>
      <c r="L59" s="405">
        <f t="shared" si="42"/>
        <v>5.6770051112708941E-5</v>
      </c>
      <c r="M59" s="406">
        <f t="shared" si="43"/>
        <v>0</v>
      </c>
      <c r="N59" s="406">
        <f t="shared" si="44"/>
        <v>1.144113439168537E-3</v>
      </c>
      <c r="O59" s="405">
        <f t="shared" si="45"/>
        <v>0</v>
      </c>
      <c r="P59" s="282"/>
      <c r="Q59" s="283">
        <f>IF(ISERROR(VLOOKUP($A59,'Front-loading'!$A:$AG,27,FALSE)),"-",VLOOKUP($A59,'Front-loading'!$A:$AG,27,FALSE))</f>
        <v>166.01563304802048</v>
      </c>
      <c r="R59" s="150">
        <f>IF(ISERROR(VLOOKUP($A59,'Front-loading'!$A:$AG,26,FALSE)),"-",VLOOKUP($A59,'Front-loading'!$A:$AG,26,FALSE))</f>
        <v>210.52832343778422</v>
      </c>
      <c r="S59" s="150">
        <f>IF(ISERROR(VLOOKUP($A59,'Front-loading'!$A:$AG,29,FALSE)),"-",VLOOKUP($A59,'Front-loading'!$A:$AG,29,FALSE))</f>
        <v>99.141613344256342</v>
      </c>
      <c r="T59" s="284">
        <f>IF(ISERROR(VLOOKUP($A59,'Front-loading'!$A:$AG,28,FALSE)),"-",VLOOKUP($A59,'Front-loading'!$A:$AG,28,FALSE))</f>
        <v>112.46682601679167</v>
      </c>
      <c r="U59" s="409">
        <f t="shared" si="46"/>
        <v>0.15457599177196135</v>
      </c>
      <c r="V59" s="410">
        <f t="shared" si="47"/>
        <v>0.25182028457640793</v>
      </c>
      <c r="W59" s="410">
        <f t="shared" si="48"/>
        <v>-9.9999999999999978E-2</v>
      </c>
      <c r="X59" s="411">
        <f t="shared" si="49"/>
        <v>-9.9999999999999978E-2</v>
      </c>
      <c r="Y59" s="282"/>
      <c r="Z59" s="152">
        <f>IF(ISERROR(VLOOKUP($A59,'Further adjustment'!$A:$BC,53,FALSE)),"-",VLOOKUP($A59,'Further adjustment'!$A:$BC,53,FALSE))</f>
        <v>166.01563304802048</v>
      </c>
      <c r="AA59" s="152">
        <f>IF(ISERROR(VLOOKUP($A59,'Further adjustment'!$A:$BC,52,FALSE)),"-",VLOOKUP($A59,'Further adjustment'!$A:$BC,52,FALSE))</f>
        <v>210.52832343778422</v>
      </c>
      <c r="AB59" s="152">
        <f>IF(ISERROR(VLOOKUP($A59,'Further adjustment'!$A:$BC,55,FALSE)),"-",VLOOKUP($A59,'Further adjustment'!$A:$BC,55,FALSE))</f>
        <v>99.141613344256342</v>
      </c>
      <c r="AC59" s="395">
        <f>IF(ISERROR(VLOOKUP($A59,'Further adjustment'!$A:$BC,54,FALSE)),"-",VLOOKUP($A59,'Further adjustment'!$A:$BC,54,FALSE))</f>
        <v>112.46682601679167</v>
      </c>
      <c r="AD59" s="415">
        <f t="shared" si="50"/>
        <v>0</v>
      </c>
      <c r="AE59" s="416">
        <f t="shared" si="51"/>
        <v>0</v>
      </c>
      <c r="AF59" s="416">
        <f t="shared" si="52"/>
        <v>0</v>
      </c>
      <c r="AG59" s="416">
        <f t="shared" si="53"/>
        <v>0</v>
      </c>
      <c r="AH59" s="282"/>
      <c r="AI59" s="330">
        <f>'Price Adjustments'!$G$7</f>
        <v>-6.1040909539734511E-2</v>
      </c>
      <c r="AJ59" s="447">
        <f>'Price Adjustments'!$G$90</f>
        <v>0</v>
      </c>
      <c r="AK59" s="335">
        <f t="shared" si="30"/>
        <v>155.8818878089545</v>
      </c>
      <c r="AL59" s="335">
        <f t="shared" si="31"/>
        <v>197.67748309126648</v>
      </c>
      <c r="AM59" s="335">
        <f t="shared" si="32"/>
        <v>93.089919092486255</v>
      </c>
      <c r="AN59" s="396">
        <f t="shared" si="33"/>
        <v>105.60174866367963</v>
      </c>
      <c r="AO59" s="419">
        <f t="shared" si="54"/>
        <v>-6.1040909539734511E-2</v>
      </c>
      <c r="AP59" s="420">
        <f t="shared" si="55"/>
        <v>-6.10409095397344E-2</v>
      </c>
      <c r="AQ59" s="420">
        <f t="shared" si="56"/>
        <v>-6.1040909539734511E-2</v>
      </c>
      <c r="AR59" s="421">
        <f t="shared" si="57"/>
        <v>-6.1040909539734511E-2</v>
      </c>
      <c r="AS59" s="342">
        <f>'Price Adjustments'!$F$7</f>
        <v>-1.9478643833657161E-2</v>
      </c>
      <c r="AT59" s="247">
        <f>IF(ISERROR(VLOOKUP($A59,'14-15 tariff'!$A:$F,3,FALSE)*(1+$AS$6)),"-",VLOOKUP($A59,'14-15 tariff'!$A:$F,3,FALSE)*(1+$AS$6))</f>
        <v>149.03924613728412</v>
      </c>
      <c r="AU59" s="247">
        <f>IF(ISERROR(VLOOKUP($A59,'14-15 tariff'!$A:$F,4,FALSE)*(1+$AS$6)),"-",VLOOKUP($A59,'14-15 tariff'!$A:$F,4,FALSE)*(1+$AS$6))</f>
        <v>281.4096292197404</v>
      </c>
      <c r="AV59" s="247">
        <f>IF(ISERROR(VLOOKUP($A59,'14-15 tariff'!$A:$F,5,FALSE)*(1+$AS$6)),"-",VLOOKUP($A59,'14-15 tariff'!$A:$F,5,FALSE)*(1+$AS$6))</f>
        <v>86.285879342638168</v>
      </c>
      <c r="AW59" s="247">
        <f>IF(ISERROR(VLOOKUP($A59,'14-15 tariff'!$A:$F,6,FALSE)*(1+$AS$6)),"-",VLOOKUP($A59,'14-15 tariff'!$A:$F,6,FALSE)*(1+$AS$6))</f>
        <v>127.46777630162457</v>
      </c>
      <c r="AX59" s="282"/>
      <c r="AY59" s="464" t="s">
        <v>518</v>
      </c>
      <c r="AZ59" s="465" t="s">
        <v>518</v>
      </c>
      <c r="BA59" s="465" t="s">
        <v>518</v>
      </c>
      <c r="BB59" s="465" t="s">
        <v>518</v>
      </c>
      <c r="BC59" s="322">
        <f t="shared" si="58"/>
        <v>155.8818878089545</v>
      </c>
      <c r="BD59" s="322">
        <f t="shared" si="59"/>
        <v>197.67748309126648</v>
      </c>
      <c r="BE59" s="322">
        <f t="shared" si="60"/>
        <v>93.089919092486255</v>
      </c>
      <c r="BF59" s="323">
        <f t="shared" si="61"/>
        <v>105.60174866367963</v>
      </c>
      <c r="BG59" s="260">
        <f t="shared" si="62"/>
        <v>-6.1040909539734511E-2</v>
      </c>
      <c r="BH59" s="260">
        <f t="shared" si="63"/>
        <v>-6.10409095397344E-2</v>
      </c>
      <c r="BI59" s="260">
        <f t="shared" si="64"/>
        <v>-6.1040909539734511E-2</v>
      </c>
      <c r="BJ59" s="260">
        <f t="shared" si="65"/>
        <v>-6.1040909539734511E-2</v>
      </c>
      <c r="BK59" s="282"/>
      <c r="BL59" s="467">
        <f>'Price Adjustments'!$C$65</f>
        <v>1.28279766640678E-2</v>
      </c>
      <c r="BM59" s="361">
        <f t="shared" si="66"/>
        <v>157.8815370281186</v>
      </c>
      <c r="BN59" s="361">
        <f t="shared" si="67"/>
        <v>200.21328523137291</v>
      </c>
      <c r="BO59" s="361">
        <f t="shared" si="68"/>
        <v>94.284074402264622</v>
      </c>
      <c r="BP59" s="470">
        <f t="shared" si="69"/>
        <v>106.95640543122207</v>
      </c>
      <c r="BQ59" s="282"/>
      <c r="BR59" s="524" t="str">
        <f>IF(COUNTIF('Manual adjustments'!$A:$A,A59)=1,"Y",IF(COUNTIF('Output for OPATT'!$B:$B,A59)=1,"BPT",""))</f>
        <v/>
      </c>
      <c r="BS59" s="361">
        <f>IF($BR59="",BM59,IF(AND($BR59="BPT",IFERROR(ISNUMBER(VLOOKUP($A59,'Output for OPATT'!$B:$G,3,FALSE)),FALSE)),VLOOKUP($A59,'Output for OPATT'!$B:$G,3,FALSE),IF(AND($BR59="Y",IFERROR(ISNUMBER(VLOOKUP($A59,'Manual adjustments'!$A:$O,12,FALSE)),FALSE)),VLOOKUP($A59,'Manual adjustments'!$A:$O,12,FALSE),BM59)))</f>
        <v>157.8815370281186</v>
      </c>
      <c r="BT59" s="361">
        <f>IF($BR59="",BN59,IF(AND($BR59="BPT",IFERROR(ISNUMBER(VLOOKUP($A59,'Output for OPATT'!$B:$G,4,FALSE)),FALSE)),VLOOKUP($A59,'Output for OPATT'!$B:$G,4,FALSE),IF(AND($BR59="Y",IFERROR(ISNUMBER(VLOOKUP($A59,'Manual adjustments'!$A:$O,13,FALSE)),FALSE)),VLOOKUP($A59,'Manual adjustments'!$A:$O,13,FALSE),BN59)))</f>
        <v>200.21328523137291</v>
      </c>
      <c r="BU59" s="361">
        <f>IF($BR59="",BO59,IF(AND($BR59="BPT",IFERROR(ISNUMBER(VLOOKUP($A59,'Output for OPATT'!$B:$G,5,FALSE)),FALSE)),VLOOKUP($A59,'Output for OPATT'!$B:$G,5,FALSE),IF(AND($BR59="Y",IFERROR(ISNUMBER(VLOOKUP($A59,'Manual adjustments'!$A:$O,14,FALSE)),FALSE)),VLOOKUP($A59,'Manual adjustments'!$A:$O,14,FALSE),BO59)))</f>
        <v>94.284074402264622</v>
      </c>
      <c r="BV59" s="361">
        <f>IF($BR59="",BP59,IF(AND($BR59="BPT",IFERROR(ISNUMBER(VLOOKUP($A59,'Output for OPATT'!$B:$G,6,FALSE)),FALSE)),VLOOKUP($A59,'Output for OPATT'!$B:$G,6,FALSE),IF(AND($BR59="Y",IFERROR(ISNUMBER(VLOOKUP($A59,'Manual adjustments'!$A:$O,15,FALSE)),FALSE)),VLOOKUP($A59,'Manual adjustments'!$A:$O,15,FALSE),BP59)))</f>
        <v>106.95640543122207</v>
      </c>
      <c r="BW59" s="367">
        <f>'Price Adjustments'!$D$65</f>
        <v>-5.1953270761125622E-4</v>
      </c>
      <c r="BX59" s="361">
        <f>IF(VLOOKUP($A59,'Post manual recon'!$A:$U,18,FALSE)=0,BS59,BS59*(1+$BW59))</f>
        <v>157.79951240570455</v>
      </c>
      <c r="BY59" s="361">
        <f>IF(VLOOKUP($A59,'Post manual recon'!$A:$U,19,FALSE)=0,BT59,BT59*(1+$BW59))</f>
        <v>200.1092678811969</v>
      </c>
      <c r="BZ59" s="361">
        <f>IF(VLOOKUP($A59,'Post manual recon'!$A:$U,20,FALSE)=0,BU59,BU59*(1+$BW59))</f>
        <v>94.235090741805791</v>
      </c>
      <c r="CA59" s="362">
        <f>IF(VLOOKUP($A59,'Post manual recon'!$A:$U,21,FALSE)=0,BV59,BV59*(1+$BW59))</f>
        <v>106.90083808031201</v>
      </c>
      <c r="CB59" s="678">
        <f t="shared" si="34"/>
        <v>-5.1953270761129211E-4</v>
      </c>
      <c r="CC59" s="679">
        <f t="shared" si="35"/>
        <v>-5.1953270761129211E-4</v>
      </c>
      <c r="CD59" s="679">
        <f t="shared" si="36"/>
        <v>-5.1953270761129211E-4</v>
      </c>
      <c r="CE59" s="679">
        <f t="shared" si="37"/>
        <v>-5.1953270761129211E-4</v>
      </c>
      <c r="CF59" s="282"/>
      <c r="CG59" s="371">
        <f t="shared" si="38"/>
        <v>158</v>
      </c>
      <c r="CH59" s="361">
        <f t="shared" si="39"/>
        <v>200</v>
      </c>
      <c r="CI59" s="361">
        <f t="shared" si="40"/>
        <v>94</v>
      </c>
      <c r="CJ59" s="362">
        <f t="shared" si="41"/>
        <v>107</v>
      </c>
      <c r="CM59" s="471"/>
      <c r="CN59" s="471"/>
      <c r="CO59" s="471"/>
      <c r="CP59" s="471"/>
    </row>
    <row r="60" spans="1:94" ht="16.5" customHeight="1">
      <c r="A60" s="280">
        <v>800</v>
      </c>
      <c r="B60" s="276" t="s">
        <v>36</v>
      </c>
      <c r="C60" s="277">
        <f>IF(ISERROR(VLOOKUP($A60,'Allocate OPROC cost'!A:M,11,FALSE)),"-",VLOOKUP($A60,'Allocate OPROC cost'!A:M,11,FALSE))</f>
        <v>148.54403466950009</v>
      </c>
      <c r="D60" s="140">
        <f>IF(ISERROR(VLOOKUP($A60,'Allocate OPROC cost'!A:M,10,FALSE)),"-",VLOOKUP($A60,'Allocate OPROC cost'!A:M,10,FALSE))</f>
        <v>118.32077386096984</v>
      </c>
      <c r="E60" s="140">
        <f>IF(ISERROR(VLOOKUP($A60,'Allocate OPROC cost'!A:M,13,FALSE)),"-",VLOOKUP($A60,'Allocate OPROC cost'!A:M,13,FALSE))</f>
        <v>105.03813044755982</v>
      </c>
      <c r="F60" s="278">
        <f>IF(ISERROR(VLOOKUP($A60,'Allocate OPROC cost'!A:M,12,FALSE)),"-",VLOOKUP($A60,'Allocate OPROC cost'!A:M,12,FALSE))</f>
        <v>91.925927256861129</v>
      </c>
      <c r="G60" s="282"/>
      <c r="H60" s="388">
        <f>IF(ISERROR(VLOOKUP($A60,'Allocate OPROC cost'!A:AO,39,FALSE)),"-",VLOOKUP($A60,'Allocate OPROC cost'!A:AO,39,FALSE))</f>
        <v>148.41534295838358</v>
      </c>
      <c r="I60" s="389">
        <f>IF(ISERROR(VLOOKUP($A60,'Allocate OPROC cost'!A:AO,38,FALSE)),"-",VLOOKUP($A60,'Allocate OPROC cost'!A:AO,38,FALSE))</f>
        <v>118.32077386096984</v>
      </c>
      <c r="J60" s="389">
        <f>IF(ISERROR(VLOOKUP($A60,'Allocate OPROC cost'!A:AO,41,FALSE)),"-",VLOOKUP($A60,'Allocate OPROC cost'!A:AO,41,FALSE))</f>
        <v>105.03654038892277</v>
      </c>
      <c r="K60" s="390">
        <f>IF(ISERROR(VLOOKUP($A60,'Allocate OPROC cost'!A:AO,40,FALSE)),"-",VLOOKUP($A60,'Allocate OPROC cost'!A:AO,40,FALSE))</f>
        <v>91.925927256861129</v>
      </c>
      <c r="L60" s="405">
        <f t="shared" si="42"/>
        <v>-8.6635394953993305E-4</v>
      </c>
      <c r="M60" s="406">
        <f t="shared" si="43"/>
        <v>0</v>
      </c>
      <c r="N60" s="406">
        <f t="shared" si="44"/>
        <v>-1.5137918299545916E-5</v>
      </c>
      <c r="O60" s="405">
        <f t="shared" si="45"/>
        <v>0</v>
      </c>
      <c r="P60" s="282"/>
      <c r="Q60" s="283">
        <f>IF(ISERROR(VLOOKUP($A60,'Front-loading'!$A:$AG,27,FALSE)),"-",VLOOKUP($A60,'Front-loading'!$A:$AG,27,FALSE))</f>
        <v>213.35182620789979</v>
      </c>
      <c r="R60" s="150">
        <f>IF(ISERROR(VLOOKUP($A60,'Front-loading'!$A:$AG,26,FALSE)),"-",VLOOKUP($A60,'Front-loading'!$A:$AG,26,FALSE))</f>
        <v>160.21727828758458</v>
      </c>
      <c r="S60" s="150">
        <f>IF(ISERROR(VLOOKUP($A60,'Front-loading'!$A:$AG,29,FALSE)),"-",VLOOKUP($A60,'Front-loading'!$A:$AG,29,FALSE))</f>
        <v>94.532886350030509</v>
      </c>
      <c r="T60" s="284">
        <f>IF(ISERROR(VLOOKUP($A60,'Front-loading'!$A:$AG,28,FALSE)),"-",VLOOKUP($A60,'Front-loading'!$A:$AG,28,FALSE))</f>
        <v>82.733334531175018</v>
      </c>
      <c r="U60" s="409">
        <f t="shared" si="46"/>
        <v>0.43753214428594989</v>
      </c>
      <c r="V60" s="410">
        <f t="shared" si="47"/>
        <v>0.35409254908900678</v>
      </c>
      <c r="W60" s="410">
        <f t="shared" si="48"/>
        <v>-9.9999999999999867E-2</v>
      </c>
      <c r="X60" s="411">
        <f t="shared" si="49"/>
        <v>-9.9999999999999978E-2</v>
      </c>
      <c r="Y60" s="282"/>
      <c r="Z60" s="152">
        <f>IF(ISERROR(VLOOKUP($A60,'Further adjustment'!$A:$BC,53,FALSE)),"-",VLOOKUP($A60,'Further adjustment'!$A:$BC,53,FALSE))</f>
        <v>209.21023368885579</v>
      </c>
      <c r="AA60" s="152">
        <f>IF(ISERROR(VLOOKUP($A60,'Further adjustment'!$A:$BC,52,FALSE)),"-",VLOOKUP($A60,'Further adjustment'!$A:$BC,52,FALSE))</f>
        <v>209.21023368885579</v>
      </c>
      <c r="AB60" s="152">
        <f>IF(ISERROR(VLOOKUP($A60,'Further adjustment'!$A:$BC,55,FALSE)),"-",VLOOKUP($A60,'Further adjustment'!$A:$BC,55,FALSE))</f>
        <v>93.840680233285497</v>
      </c>
      <c r="AC60" s="395">
        <f>IF(ISERROR(VLOOKUP($A60,'Further adjustment'!$A:$BC,54,FALSE)),"-",VLOOKUP($A60,'Further adjustment'!$A:$BC,54,FALSE))</f>
        <v>93.840680233285497</v>
      </c>
      <c r="AD60" s="415">
        <f t="shared" si="50"/>
        <v>-1.9412032194222939E-2</v>
      </c>
      <c r="AE60" s="416">
        <f t="shared" si="51"/>
        <v>0.30579071074550734</v>
      </c>
      <c r="AF60" s="416">
        <f t="shared" si="52"/>
        <v>-7.3223842354919189E-3</v>
      </c>
      <c r="AG60" s="416">
        <f t="shared" si="53"/>
        <v>0.13425478091814469</v>
      </c>
      <c r="AH60" s="282"/>
      <c r="AI60" s="330">
        <f>'Price Adjustments'!$G$7</f>
        <v>-6.1040909539734511E-2</v>
      </c>
      <c r="AJ60" s="447">
        <f>'Price Adjustments'!$G$90</f>
        <v>0</v>
      </c>
      <c r="AK60" s="335">
        <f t="shared" si="30"/>
        <v>196.43985073946763</v>
      </c>
      <c r="AL60" s="335">
        <f t="shared" si="31"/>
        <v>196.43985073946763</v>
      </c>
      <c r="AM60" s="335">
        <f t="shared" si="32"/>
        <v>88.112559760018371</v>
      </c>
      <c r="AN60" s="396">
        <f t="shared" si="33"/>
        <v>88.112559760018371</v>
      </c>
      <c r="AO60" s="419">
        <f t="shared" si="54"/>
        <v>-6.1040909539734511E-2</v>
      </c>
      <c r="AP60" s="420">
        <f t="shared" si="55"/>
        <v>-6.1040909539734511E-2</v>
      </c>
      <c r="AQ60" s="420">
        <f t="shared" si="56"/>
        <v>-6.10409095397344E-2</v>
      </c>
      <c r="AR60" s="421">
        <f t="shared" si="57"/>
        <v>-6.10409095397344E-2</v>
      </c>
      <c r="AS60" s="342">
        <f>'Price Adjustments'!$F$7</f>
        <v>-1.9478643833657161E-2</v>
      </c>
      <c r="AT60" s="247">
        <f>IF(ISERROR(VLOOKUP($A60,'14-15 tariff'!$A:$F,3,FALSE)*(1+$AS$6)),"-",VLOOKUP($A60,'14-15 tariff'!$A:$F,3,FALSE)*(1+$AS$6))</f>
        <v>205.90948479493198</v>
      </c>
      <c r="AU60" s="247">
        <f>IF(ISERROR(VLOOKUP($A60,'14-15 tariff'!$A:$F,4,FALSE)*(1+$AS$6)),"-",VLOOKUP($A60,'14-15 tariff'!$A:$F,4,FALSE)*(1+$AS$6))</f>
        <v>215.71469835659542</v>
      </c>
      <c r="AV60" s="247">
        <f>IF(ISERROR(VLOOKUP($A60,'14-15 tariff'!$A:$F,5,FALSE)*(1+$AS$6)),"-",VLOOKUP($A60,'14-15 tariff'!$A:$F,5,FALSE)*(1+$AS$6))</f>
        <v>89.227443411137202</v>
      </c>
      <c r="AW60" s="247">
        <f>IF(ISERROR(VLOOKUP($A60,'14-15 tariff'!$A:$F,6,FALSE)*(1+$AS$6)),"-",VLOOKUP($A60,'14-15 tariff'!$A:$F,6,FALSE)*(1+$AS$6))</f>
        <v>100.99369968513331</v>
      </c>
      <c r="AX60" s="282"/>
      <c r="AY60" s="465" t="s">
        <v>518</v>
      </c>
      <c r="AZ60" s="465" t="s">
        <v>518</v>
      </c>
      <c r="BA60" s="465" t="s">
        <v>518</v>
      </c>
      <c r="BB60" s="465" t="s">
        <v>518</v>
      </c>
      <c r="BC60" s="322">
        <f t="shared" si="58"/>
        <v>196.43985073946763</v>
      </c>
      <c r="BD60" s="322">
        <f t="shared" si="59"/>
        <v>196.43985073946763</v>
      </c>
      <c r="BE60" s="322">
        <f t="shared" si="60"/>
        <v>88.112559760018371</v>
      </c>
      <c r="BF60" s="323">
        <f t="shared" si="61"/>
        <v>88.112559760018371</v>
      </c>
      <c r="BG60" s="260">
        <f t="shared" si="62"/>
        <v>-6.1040909539734511E-2</v>
      </c>
      <c r="BH60" s="260">
        <f t="shared" si="63"/>
        <v>-6.1040909539734511E-2</v>
      </c>
      <c r="BI60" s="260">
        <f t="shared" si="64"/>
        <v>-6.10409095397344E-2</v>
      </c>
      <c r="BJ60" s="260">
        <f t="shared" si="65"/>
        <v>-6.10409095397344E-2</v>
      </c>
      <c r="BK60" s="282"/>
      <c r="BL60" s="467">
        <f>'Price Adjustments'!$C$65</f>
        <v>1.28279766640678E-2</v>
      </c>
      <c r="BM60" s="361">
        <f t="shared" si="66"/>
        <v>198.95977656064647</v>
      </c>
      <c r="BN60" s="361">
        <f t="shared" si="67"/>
        <v>198.95977656064647</v>
      </c>
      <c r="BO60" s="361">
        <f t="shared" si="68"/>
        <v>89.242865620431161</v>
      </c>
      <c r="BP60" s="470">
        <f t="shared" si="69"/>
        <v>89.242865620431161</v>
      </c>
      <c r="BQ60" s="282"/>
      <c r="BR60" s="524" t="str">
        <f>IF(COUNTIF('Manual adjustments'!$A:$A,A60)=1,"Y",IF(COUNTIF('Output for OPATT'!$B:$B,A60)=1,"BPT",""))</f>
        <v>Y</v>
      </c>
      <c r="BS60" s="361">
        <f>IF($BR60="",BM60,IF(AND($BR60="BPT",IFERROR(ISNUMBER(VLOOKUP($A60,'Output for OPATT'!$B:$G,3,FALSE)),FALSE)),VLOOKUP($A60,'Output for OPATT'!$B:$G,3,FALSE),IF(AND($BR60="Y",IFERROR(ISNUMBER(VLOOKUP($A60,'Manual adjustments'!$A:$O,12,FALSE)),FALSE)),VLOOKUP($A60,'Manual adjustments'!$A:$O,12,FALSE),BM60)))</f>
        <v>206.49337441169953</v>
      </c>
      <c r="BT60" s="361">
        <f>IF($BR60="",BN60,IF(AND($BR60="BPT",IFERROR(ISNUMBER(VLOOKUP($A60,'Output for OPATT'!$B:$G,4,FALSE)),FALSE)),VLOOKUP($A60,'Output for OPATT'!$B:$G,4,FALSE),IF(AND($BR60="Y",IFERROR(ISNUMBER(VLOOKUP($A60,'Manual adjustments'!$A:$O,13,FALSE)),FALSE)),VLOOKUP($A60,'Manual adjustments'!$A:$O,13,FALSE),BN60)))</f>
        <v>212.67357213040765</v>
      </c>
      <c r="BU60" s="361">
        <f>IF($BR60="",BO60,IF(AND($BR60="BPT",IFERROR(ISNUMBER(VLOOKUP($A60,'Output for OPATT'!$B:$G,5,FALSE)),FALSE)),VLOOKUP($A60,'Output for OPATT'!$B:$G,5,FALSE),IF(AND($BR60="Y",IFERROR(ISNUMBER(VLOOKUP($A60,'Manual adjustments'!$A:$O,14,FALSE)),FALSE)),VLOOKUP($A60,'Manual adjustments'!$A:$O,14,FALSE),BO60)))</f>
        <v>92.135023868247913</v>
      </c>
      <c r="BV60" s="361">
        <f>IF($BR60="",BP60,IF(AND($BR60="BPT",IFERROR(ISNUMBER(VLOOKUP($A60,'Output for OPATT'!$B:$G,6,FALSE)),FALSE)),VLOOKUP($A60,'Output for OPATT'!$B:$G,6,FALSE),IF(AND($BR60="Y",IFERROR(ISNUMBER(VLOOKUP($A60,'Manual adjustments'!$A:$O,15,FALSE)),FALSE)),VLOOKUP($A60,'Manual adjustments'!$A:$O,15,FALSE),BP60)))</f>
        <v>101.13165992901129</v>
      </c>
      <c r="BW60" s="367">
        <f>'Price Adjustments'!$D$65</f>
        <v>-5.1953270761125622E-4</v>
      </c>
      <c r="BX60" s="361">
        <f>IF(VLOOKUP($A60,'Post manual recon'!$A:$U,18,FALSE)=0,BS60,BS60*(1+$BW60))</f>
        <v>206.38609434978764</v>
      </c>
      <c r="BY60" s="361">
        <f>IF(VLOOKUP($A60,'Post manual recon'!$A:$U,19,FALSE)=0,BT60,BT60*(1+$BW60))</f>
        <v>212.56308125364137</v>
      </c>
      <c r="BZ60" s="361">
        <f>IF(VLOOKUP($A60,'Post manual recon'!$A:$U,20,FALSE)=0,BU60,BU60*(1+$BW60))</f>
        <v>92.087156709831817</v>
      </c>
      <c r="CA60" s="362">
        <f>IF(VLOOKUP($A60,'Post manual recon'!$A:$U,21,FALSE)=0,BV60,BV60*(1+$BW60))</f>
        <v>101.07911872390315</v>
      </c>
      <c r="CB60" s="678">
        <f t="shared" si="34"/>
        <v>-5.1953270761129211E-4</v>
      </c>
      <c r="CC60" s="679">
        <f t="shared" si="35"/>
        <v>-5.1953270761129211E-4</v>
      </c>
      <c r="CD60" s="679">
        <f t="shared" si="36"/>
        <v>-5.1953270761118109E-4</v>
      </c>
      <c r="CE60" s="679">
        <f t="shared" si="37"/>
        <v>-5.1953270761129211E-4</v>
      </c>
      <c r="CF60" s="282"/>
      <c r="CG60" s="371">
        <f t="shared" si="38"/>
        <v>206</v>
      </c>
      <c r="CH60" s="361">
        <f t="shared" si="39"/>
        <v>213</v>
      </c>
      <c r="CI60" s="361">
        <f t="shared" si="40"/>
        <v>92</v>
      </c>
      <c r="CJ60" s="362">
        <f t="shared" si="41"/>
        <v>101</v>
      </c>
      <c r="CM60" s="471"/>
      <c r="CN60" s="471"/>
      <c r="CO60" s="471"/>
      <c r="CP60" s="471"/>
    </row>
    <row r="61" spans="1:94" ht="16.5" customHeight="1" thickBot="1">
      <c r="A61" s="289">
        <v>812</v>
      </c>
      <c r="B61" s="290" t="s">
        <v>37</v>
      </c>
      <c r="C61" s="291">
        <f>IF(ISERROR(VLOOKUP($A61,'Allocate OPROC cost'!A:M,11,FALSE)),"-",VLOOKUP($A61,'Allocate OPROC cost'!A:M,11,FALSE))</f>
        <v>25.995795339385467</v>
      </c>
      <c r="D61" s="292">
        <f>IF(ISERROR(VLOOKUP($A61,'Allocate OPROC cost'!A:M,10,FALSE)),"-",VLOOKUP($A61,'Allocate OPROC cost'!A:M,10,FALSE))</f>
        <v>0</v>
      </c>
      <c r="E61" s="292">
        <f>IF(ISERROR(VLOOKUP($A61,'Allocate OPROC cost'!A:M,13,FALSE)),"-",VLOOKUP($A61,'Allocate OPROC cost'!A:M,13,FALSE))</f>
        <v>42.15714167694837</v>
      </c>
      <c r="F61" s="293">
        <f>IF(ISERROR(VLOOKUP($A61,'Allocate OPROC cost'!A:M,12,FALSE)),"-",VLOOKUP($A61,'Allocate OPROC cost'!A:M,12,FALSE))</f>
        <v>96.099507103400498</v>
      </c>
      <c r="G61" s="294"/>
      <c r="H61" s="397">
        <f>IF(ISERROR(VLOOKUP($A61,'Allocate OPROC cost'!A:AO,39,FALSE)),"-",VLOOKUP($A61,'Allocate OPROC cost'!A:AO,39,FALSE))</f>
        <v>25.995795339385467</v>
      </c>
      <c r="I61" s="398">
        <f>IF(ISERROR(VLOOKUP($A61,'Allocate OPROC cost'!A:AO,38,FALSE)),"-",VLOOKUP($A61,'Allocate OPROC cost'!A:AO,38,FALSE))</f>
        <v>0</v>
      </c>
      <c r="J61" s="398">
        <f>IF(ISERROR(VLOOKUP($A61,'Allocate OPROC cost'!A:AO,41,FALSE)),"-",VLOOKUP($A61,'Allocate OPROC cost'!A:AO,41,FALSE))</f>
        <v>42.15714167694837</v>
      </c>
      <c r="K61" s="399">
        <f>IF(ISERROR(VLOOKUP($A61,'Allocate OPROC cost'!A:AO,40,FALSE)),"-",VLOOKUP($A61,'Allocate OPROC cost'!A:AO,40,FALSE))</f>
        <v>96.099507103400498</v>
      </c>
      <c r="L61" s="407">
        <f t="shared" si="42"/>
        <v>0</v>
      </c>
      <c r="M61" s="408" t="str">
        <f t="shared" si="43"/>
        <v>-</v>
      </c>
      <c r="N61" s="408">
        <f t="shared" si="44"/>
        <v>0</v>
      </c>
      <c r="O61" s="407">
        <f t="shared" si="45"/>
        <v>0</v>
      </c>
      <c r="P61" s="294"/>
      <c r="Q61" s="295">
        <f>IF(ISERROR(VLOOKUP($A61,'Front-loading'!$A:$AG,27,FALSE)),"-",VLOOKUP($A61,'Front-loading'!$A:$AG,27,FALSE))</f>
        <v>29.536410375140211</v>
      </c>
      <c r="R61" s="296">
        <f>IF(ISERROR(VLOOKUP($A61,'Front-loading'!$A:$AG,26,FALSE)),"-",VLOOKUP($A61,'Front-loading'!$A:$AG,26,FALSE))</f>
        <v>0</v>
      </c>
      <c r="S61" s="296">
        <f>IF(ISERROR(VLOOKUP($A61,'Front-loading'!$A:$AG,29,FALSE)),"-",VLOOKUP($A61,'Front-loading'!$A:$AG,29,FALSE))</f>
        <v>37.941427509253529</v>
      </c>
      <c r="T61" s="297">
        <f>IF(ISERROR(VLOOKUP($A61,'Front-loading'!$A:$AG,28,FALSE)),"-",VLOOKUP($A61,'Front-loading'!$A:$AG,28,FALSE))</f>
        <v>86.489556393060454</v>
      </c>
      <c r="U61" s="412">
        <f t="shared" si="46"/>
        <v>0.13619952725164208</v>
      </c>
      <c r="V61" s="413" t="str">
        <f t="shared" si="47"/>
        <v>-</v>
      </c>
      <c r="W61" s="413">
        <f t="shared" si="48"/>
        <v>-0.10000000000000009</v>
      </c>
      <c r="X61" s="414">
        <f t="shared" si="49"/>
        <v>-9.9999999999999978E-2</v>
      </c>
      <c r="Y61" s="294"/>
      <c r="Z61" s="298">
        <f>IF(ISERROR(VLOOKUP($A61,'Further adjustment'!$A:$BC,53,FALSE)),"-",VLOOKUP($A61,'Further adjustment'!$A:$BC,53,FALSE))</f>
        <v>33.373138969329169</v>
      </c>
      <c r="AA61" s="298">
        <f>IF(ISERROR(VLOOKUP($A61,'Further adjustment'!$A:$BC,52,FALSE)),"-",VLOOKUP($A61,'Further adjustment'!$A:$BC,52,FALSE))</f>
        <v>66.746277938658338</v>
      </c>
      <c r="AB61" s="298">
        <f>IF(ISERROR(VLOOKUP($A61,'Further adjustment'!$A:$BC,55,FALSE)),"-",VLOOKUP($A61,'Further adjustment'!$A:$BC,55,FALSE))</f>
        <v>33.373550185842689</v>
      </c>
      <c r="AC61" s="400">
        <f>IF(ISERROR(VLOOKUP($A61,'Further adjustment'!$A:$BC,54,FALSE)),"-",VLOOKUP($A61,'Further adjustment'!$A:$BC,54,FALSE))</f>
        <v>66.748079620355171</v>
      </c>
      <c r="AD61" s="417">
        <f t="shared" si="50"/>
        <v>0.12989826947347005</v>
      </c>
      <c r="AE61" s="418" t="str">
        <f t="shared" si="51"/>
        <v>-</v>
      </c>
      <c r="AF61" s="418">
        <f t="shared" si="52"/>
        <v>-0.12039286930616355</v>
      </c>
      <c r="AG61" s="418">
        <f t="shared" si="53"/>
        <v>-0.22825272317258938</v>
      </c>
      <c r="AH61" s="294"/>
      <c r="AI61" s="334">
        <f>'Price Adjustments'!$G$7</f>
        <v>-6.1040909539734511E-2</v>
      </c>
      <c r="AJ61" s="446">
        <f>'Price Adjustments'!$G$90</f>
        <v>0</v>
      </c>
      <c r="AK61" s="401">
        <f t="shared" si="30"/>
        <v>31.336012212445358</v>
      </c>
      <c r="AL61" s="401">
        <f t="shared" si="31"/>
        <v>62.672024424890715</v>
      </c>
      <c r="AM61" s="401">
        <f t="shared" si="32"/>
        <v>31.336398327928876</v>
      </c>
      <c r="AN61" s="402">
        <f t="shared" si="33"/>
        <v>62.673716130298075</v>
      </c>
      <c r="AO61" s="422">
        <f t="shared" si="54"/>
        <v>-6.1040909539734511E-2</v>
      </c>
      <c r="AP61" s="423">
        <f t="shared" si="55"/>
        <v>-6.1040909539734511E-2</v>
      </c>
      <c r="AQ61" s="423">
        <f t="shared" si="56"/>
        <v>-6.1040909539734511E-2</v>
      </c>
      <c r="AR61" s="424">
        <f t="shared" si="57"/>
        <v>-6.1040909539734511E-2</v>
      </c>
      <c r="AS61" s="445">
        <f>'Price Adjustments'!$F$7</f>
        <v>-1.9478643833657161E-2</v>
      </c>
      <c r="AT61" s="444">
        <f>IF(ISERROR(VLOOKUP($A61,'14-15 tariff'!$A:$F,3,FALSE)*(1+$AS$6)),"-",VLOOKUP($A61,'14-15 tariff'!$A:$F,3,FALSE)*(1+$AS$6))</f>
        <v>0</v>
      </c>
      <c r="AU61" s="403">
        <f>IF(ISERROR(VLOOKUP($A61,'14-15 tariff'!$A:$F,4,FALSE)*(1+$AS$6)),"-",VLOOKUP($A61,'14-15 tariff'!$A:$F,4,FALSE)*(1+$AS$6))</f>
        <v>0</v>
      </c>
      <c r="AV61" s="403">
        <f>IF(ISERROR(VLOOKUP($A61,'14-15 tariff'!$A:$F,5,FALSE)*(1+$AS$6)),"-",VLOOKUP($A61,'14-15 tariff'!$A:$F,5,FALSE)*(1+$AS$6))</f>
        <v>0</v>
      </c>
      <c r="AW61" s="403">
        <f>IF(ISERROR(VLOOKUP($A61,'14-15 tariff'!$A:$F,6,FALSE)*(1+$AS$6)),"-",VLOOKUP($A61,'14-15 tariff'!$A:$F,6,FALSE)*(1+$AS$6))</f>
        <v>0</v>
      </c>
      <c r="AX61" s="294"/>
      <c r="AY61" s="463" t="s">
        <v>735</v>
      </c>
      <c r="AZ61" s="462" t="s">
        <v>735</v>
      </c>
      <c r="BA61" s="462" t="s">
        <v>735</v>
      </c>
      <c r="BB61" s="462" t="s">
        <v>735</v>
      </c>
      <c r="BC61" s="324">
        <f t="shared" si="58"/>
        <v>0</v>
      </c>
      <c r="BD61" s="324">
        <f t="shared" si="59"/>
        <v>0</v>
      </c>
      <c r="BE61" s="324">
        <f t="shared" si="60"/>
        <v>0</v>
      </c>
      <c r="BF61" s="325">
        <f t="shared" si="61"/>
        <v>0</v>
      </c>
      <c r="BG61" s="404">
        <f t="shared" si="62"/>
        <v>-1</v>
      </c>
      <c r="BH61" s="404">
        <f t="shared" si="63"/>
        <v>-1</v>
      </c>
      <c r="BI61" s="404">
        <f t="shared" si="64"/>
        <v>-1</v>
      </c>
      <c r="BJ61" s="404">
        <f t="shared" si="65"/>
        <v>-1</v>
      </c>
      <c r="BK61" s="294"/>
      <c r="BL61" s="468">
        <f>'Price Adjustments'!$C$65</f>
        <v>1.28279766640678E-2</v>
      </c>
      <c r="BM61" s="363">
        <f t="shared" si="66"/>
        <v>0</v>
      </c>
      <c r="BN61" s="363">
        <f t="shared" si="67"/>
        <v>0</v>
      </c>
      <c r="BO61" s="363">
        <f t="shared" si="68"/>
        <v>0</v>
      </c>
      <c r="BP61" s="469">
        <f t="shared" si="69"/>
        <v>0</v>
      </c>
      <c r="BQ61" s="294"/>
      <c r="BR61" s="525" t="str">
        <f>IF(COUNTIF('Manual adjustments'!$A:$A,A61)=1,"Y",IF(COUNTIF('Output for OPATT'!$B:$B,A61)=1,"BPT",""))</f>
        <v/>
      </c>
      <c r="BS61" s="363">
        <f>IF($BR61="",BM61,IF(AND($BR61="BPT",IFERROR(ISNUMBER(VLOOKUP($A61,'Output for OPATT'!$B:$G,3,FALSE)),FALSE)),VLOOKUP($A61,'Output for OPATT'!$B:$G,3,FALSE),IF(AND($BR61="Y",IFERROR(ISNUMBER(VLOOKUP($A61,'Manual adjustments'!$A:$O,12,FALSE)),FALSE)),VLOOKUP($A61,'Manual adjustments'!$A:$O,12,FALSE),BM61)))</f>
        <v>0</v>
      </c>
      <c r="BT61" s="363">
        <f>IF($BR61="",BN61,IF(AND($BR61="BPT",IFERROR(ISNUMBER(VLOOKUP($A61,'Output for OPATT'!$B:$G,4,FALSE)),FALSE)),VLOOKUP($A61,'Output for OPATT'!$B:$G,4,FALSE),IF(AND($BR61="Y",IFERROR(ISNUMBER(VLOOKUP($A61,'Manual adjustments'!$A:$O,13,FALSE)),FALSE)),VLOOKUP($A61,'Manual adjustments'!$A:$O,13,FALSE),BN61)))</f>
        <v>0</v>
      </c>
      <c r="BU61" s="363">
        <f>IF($BR61="",BO61,IF(AND($BR61="BPT",IFERROR(ISNUMBER(VLOOKUP($A61,'Output for OPATT'!$B:$G,5,FALSE)),FALSE)),VLOOKUP($A61,'Output for OPATT'!$B:$G,5,FALSE),IF(AND($BR61="Y",IFERROR(ISNUMBER(VLOOKUP($A61,'Manual adjustments'!$A:$O,14,FALSE)),FALSE)),VLOOKUP($A61,'Manual adjustments'!$A:$O,14,FALSE),BO61)))</f>
        <v>0</v>
      </c>
      <c r="BV61" s="363">
        <f>IF($BR61="",BP61,IF(AND($BR61="BPT",IFERROR(ISNUMBER(VLOOKUP($A61,'Output for OPATT'!$B:$G,6,FALSE)),FALSE)),VLOOKUP($A61,'Output for OPATT'!$B:$G,6,FALSE),IF(AND($BR61="Y",IFERROR(ISNUMBER(VLOOKUP($A61,'Manual adjustments'!$A:$O,15,FALSE)),FALSE)),VLOOKUP($A61,'Manual adjustments'!$A:$O,15,FALSE),BP61)))</f>
        <v>0</v>
      </c>
      <c r="BW61" s="369">
        <f>'Price Adjustments'!$D$65</f>
        <v>-5.1953270761125622E-4</v>
      </c>
      <c r="BX61" s="363">
        <f>IF(VLOOKUP($A61,'Post manual recon'!$A:$U,18,FALSE)=0,BS61,BS61*(1+$BW61))</f>
        <v>0</v>
      </c>
      <c r="BY61" s="363">
        <f>IF(VLOOKUP($A61,'Post manual recon'!$A:$U,19,FALSE)=0,BT61,BT61*(1+$BW61))</f>
        <v>0</v>
      </c>
      <c r="BZ61" s="363">
        <f>IF(VLOOKUP($A61,'Post manual recon'!$A:$U,20,FALSE)=0,BU61,BU61*(1+$BW61))</f>
        <v>0</v>
      </c>
      <c r="CA61" s="364">
        <f>IF(VLOOKUP($A61,'Post manual recon'!$A:$U,21,FALSE)=0,BV61,BV61*(1+$BW61))</f>
        <v>0</v>
      </c>
      <c r="CB61" s="680">
        <f t="shared" si="34"/>
        <v>0</v>
      </c>
      <c r="CC61" s="681">
        <f t="shared" si="35"/>
        <v>0</v>
      </c>
      <c r="CD61" s="681">
        <f t="shared" si="36"/>
        <v>0</v>
      </c>
      <c r="CE61" s="681">
        <f t="shared" si="37"/>
        <v>0</v>
      </c>
      <c r="CF61" s="294"/>
      <c r="CG61" s="372">
        <f t="shared" si="38"/>
        <v>0</v>
      </c>
      <c r="CH61" s="363">
        <f t="shared" si="39"/>
        <v>0</v>
      </c>
      <c r="CI61" s="363">
        <f t="shared" si="40"/>
        <v>0</v>
      </c>
      <c r="CJ61" s="364">
        <f t="shared" si="41"/>
        <v>0</v>
      </c>
      <c r="CM61" s="471"/>
      <c r="CN61" s="471"/>
      <c r="CO61" s="471"/>
      <c r="CP61" s="471"/>
    </row>
    <row r="63" spans="1:94">
      <c r="BT63" s="674"/>
      <c r="BU63" s="674"/>
      <c r="BV63" s="674"/>
    </row>
    <row r="64" spans="1:94">
      <c r="BS64" s="674"/>
      <c r="BT64" s="674"/>
      <c r="BU64" s="674"/>
      <c r="BV64" s="674"/>
    </row>
    <row r="65" spans="3:88">
      <c r="C65" s="155"/>
      <c r="G65"/>
      <c r="H65"/>
      <c r="I65"/>
      <c r="J65"/>
      <c r="K65"/>
      <c r="L65"/>
      <c r="M65"/>
      <c r="N65"/>
      <c r="O65"/>
      <c r="P65"/>
      <c r="Q65"/>
      <c r="R65"/>
      <c r="S65"/>
      <c r="T65"/>
      <c r="U65"/>
      <c r="V65"/>
      <c r="W65"/>
      <c r="X65"/>
      <c r="Y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s="674"/>
      <c r="BT65" s="674"/>
      <c r="BU65" s="674"/>
      <c r="BV65" s="674"/>
      <c r="BW65"/>
      <c r="BX65"/>
      <c r="BY65"/>
      <c r="BZ65"/>
      <c r="CA65"/>
      <c r="CB65"/>
      <c r="CC65"/>
      <c r="CD65"/>
      <c r="CE65"/>
      <c r="CF65"/>
      <c r="CG65"/>
      <c r="CH65"/>
      <c r="CI65"/>
      <c r="CJ65"/>
    </row>
    <row r="66" spans="3:88">
      <c r="BS66" s="674"/>
      <c r="BT66" s="674"/>
      <c r="BU66" s="674"/>
      <c r="BV66" s="674"/>
    </row>
    <row r="67" spans="3:88">
      <c r="C67" s="155"/>
      <c r="D67" s="155"/>
      <c r="E67" s="155"/>
      <c r="F67" s="155"/>
      <c r="G67"/>
      <c r="H67"/>
      <c r="I67"/>
      <c r="J67"/>
      <c r="K67"/>
      <c r="L67"/>
      <c r="M67"/>
      <c r="N67"/>
      <c r="O67"/>
      <c r="P67"/>
      <c r="Q67"/>
      <c r="R67"/>
      <c r="S67"/>
      <c r="T67"/>
      <c r="U67"/>
      <c r="V67"/>
      <c r="W67"/>
      <c r="X67"/>
      <c r="Y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s="674"/>
      <c r="BT67" s="674"/>
      <c r="BU67" s="674"/>
      <c r="BV67" s="674"/>
      <c r="BW67"/>
      <c r="BX67"/>
      <c r="BY67"/>
      <c r="BZ67"/>
      <c r="CA67"/>
      <c r="CB67"/>
      <c r="CC67"/>
      <c r="CD67"/>
      <c r="CE67"/>
      <c r="CF67"/>
      <c r="CG67"/>
      <c r="CH67"/>
      <c r="CI67"/>
      <c r="CJ67"/>
    </row>
    <row r="68" spans="3:88">
      <c r="C68" s="155"/>
      <c r="D68" s="155"/>
      <c r="E68" s="155"/>
      <c r="F68" s="155"/>
      <c r="G68"/>
      <c r="H68"/>
      <c r="I68"/>
      <c r="J68"/>
      <c r="K68"/>
      <c r="L68"/>
      <c r="M68"/>
      <c r="N68"/>
      <c r="O68"/>
      <c r="P68"/>
      <c r="Q68"/>
      <c r="R68"/>
      <c r="S68"/>
      <c r="T68"/>
      <c r="U68"/>
      <c r="V68"/>
      <c r="W68"/>
      <c r="X68"/>
      <c r="Y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s="674"/>
      <c r="BT68" s="674"/>
      <c r="BU68" s="674"/>
      <c r="BV68" s="674"/>
      <c r="BW68"/>
      <c r="BX68"/>
      <c r="BY68"/>
      <c r="BZ68"/>
      <c r="CA68"/>
      <c r="CB68"/>
      <c r="CC68"/>
      <c r="CD68"/>
      <c r="CE68"/>
      <c r="CF68"/>
      <c r="CG68"/>
      <c r="CH68"/>
      <c r="CI68"/>
      <c r="CJ68"/>
    </row>
    <row r="69" spans="3:88">
      <c r="C69" s="155"/>
      <c r="D69" s="155"/>
      <c r="E69" s="155"/>
      <c r="F69" s="155"/>
      <c r="G69"/>
      <c r="H69"/>
      <c r="I69"/>
      <c r="J69"/>
      <c r="K69"/>
      <c r="L69"/>
      <c r="M69"/>
      <c r="N69"/>
      <c r="O69"/>
      <c r="P69"/>
      <c r="Q69"/>
      <c r="R69"/>
      <c r="S69"/>
      <c r="T69"/>
      <c r="U69"/>
      <c r="V69"/>
      <c r="W69"/>
      <c r="X69"/>
      <c r="Y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row>
  </sheetData>
  <autoFilter ref="A5:CP61"/>
  <mergeCells count="33">
    <mergeCell ref="C3:F3"/>
    <mergeCell ref="L3:O3"/>
    <mergeCell ref="AS3:AW3"/>
    <mergeCell ref="C2:F2"/>
    <mergeCell ref="H2:O2"/>
    <mergeCell ref="AI2:AW2"/>
    <mergeCell ref="AI3:AR3"/>
    <mergeCell ref="Q2:X2"/>
    <mergeCell ref="Z2:AG2"/>
    <mergeCell ref="H3:K3"/>
    <mergeCell ref="Q3:T3"/>
    <mergeCell ref="U3:X3"/>
    <mergeCell ref="Z3:AC3"/>
    <mergeCell ref="AD3:AG4"/>
    <mergeCell ref="CG2:CJ2"/>
    <mergeCell ref="CG3:CJ3"/>
    <mergeCell ref="CG4:CJ4"/>
    <mergeCell ref="CB4:CE4"/>
    <mergeCell ref="BW4:CA4"/>
    <mergeCell ref="BW2:CE2"/>
    <mergeCell ref="BL2:BP2"/>
    <mergeCell ref="BL4:BP4"/>
    <mergeCell ref="BL3:BP3"/>
    <mergeCell ref="BR4:BV4"/>
    <mergeCell ref="BR2:BV2"/>
    <mergeCell ref="BR3:BV3"/>
    <mergeCell ref="AY2:BJ2"/>
    <mergeCell ref="AI4:AN4"/>
    <mergeCell ref="AO4:AR4"/>
    <mergeCell ref="AS4:AW4"/>
    <mergeCell ref="AY4:BF4"/>
    <mergeCell ref="BG4:BJ4"/>
    <mergeCell ref="AY3:BJ3"/>
  </mergeCells>
  <hyperlinks>
    <hyperlink ref="A2" location="Navigation!A1" display="Home"/>
  </hyperlinks>
  <pageMargins left="0.70866141732283472" right="0.70866141732283472" top="0.74803149606299213" bottom="0.74803149606299213" header="0.31496062992125984" footer="0.31496062992125984"/>
  <pageSetup paperSize="9" orientation="portrait" cellComments="atEnd"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X66"/>
  <sheetViews>
    <sheetView workbookViewId="0"/>
  </sheetViews>
  <sheetFormatPr defaultColWidth="9.140625" defaultRowHeight="11.25"/>
  <cols>
    <col min="1" max="1" width="8.42578125" style="427" customWidth="1"/>
    <col min="2" max="2" width="26" style="427" customWidth="1"/>
    <col min="3" max="3" width="12.85546875" style="427" customWidth="1"/>
    <col min="4" max="10" width="10.7109375" style="427" customWidth="1"/>
    <col min="11" max="11" width="9.140625" style="427"/>
    <col min="12" max="12" width="8.42578125" style="427" customWidth="1"/>
    <col min="13" max="13" width="25.85546875" style="427" customWidth="1"/>
    <col min="14" max="14" width="12.85546875" style="427" customWidth="1"/>
    <col min="15" max="17" width="10.7109375" style="427" customWidth="1"/>
    <col min="18" max="18" width="9.140625" style="427"/>
    <col min="19" max="19" width="8.42578125" style="427" customWidth="1"/>
    <col min="20" max="20" width="25.85546875" style="427" customWidth="1"/>
    <col min="21" max="21" width="12.85546875" style="427" customWidth="1"/>
    <col min="22" max="24" width="10.7109375" style="427" customWidth="1"/>
    <col min="25" max="16384" width="9.140625" style="427"/>
  </cols>
  <sheetData>
    <row r="1" spans="1:24" s="426" customFormat="1" ht="12.75" customHeight="1">
      <c r="A1" s="343" t="s">
        <v>928</v>
      </c>
      <c r="L1" s="343" t="s">
        <v>926</v>
      </c>
      <c r="S1" s="343" t="s">
        <v>927</v>
      </c>
    </row>
    <row r="2" spans="1:24" ht="11.25" customHeight="1">
      <c r="A2" s="586" t="s">
        <v>937</v>
      </c>
      <c r="L2" s="229"/>
      <c r="S2" s="229"/>
    </row>
    <row r="3" spans="1:24" ht="12" customHeight="1" thickBot="1">
      <c r="C3" s="885" t="s">
        <v>49</v>
      </c>
      <c r="D3" s="886"/>
      <c r="E3" s="886"/>
      <c r="F3" s="886"/>
      <c r="G3" s="886"/>
      <c r="H3" s="886"/>
      <c r="I3" s="886"/>
      <c r="J3" s="886"/>
    </row>
    <row r="4" spans="1:24" s="233" customFormat="1" ht="57" thickBot="1">
      <c r="A4" s="428" t="s">
        <v>50</v>
      </c>
      <c r="B4" s="430" t="s">
        <v>51</v>
      </c>
      <c r="C4" s="428" t="s">
        <v>52</v>
      </c>
      <c r="D4" s="429" t="s">
        <v>53</v>
      </c>
      <c r="E4" s="429" t="s">
        <v>54</v>
      </c>
      <c r="F4" s="430" t="s">
        <v>55</v>
      </c>
      <c r="G4" s="428" t="s">
        <v>741</v>
      </c>
      <c r="H4" s="429" t="s">
        <v>742</v>
      </c>
      <c r="I4" s="429" t="s">
        <v>743</v>
      </c>
      <c r="J4" s="430" t="s">
        <v>744</v>
      </c>
      <c r="L4" s="428" t="s">
        <v>50</v>
      </c>
      <c r="M4" s="430" t="s">
        <v>51</v>
      </c>
      <c r="N4" s="428" t="s">
        <v>52</v>
      </c>
      <c r="O4" s="429" t="s">
        <v>53</v>
      </c>
      <c r="P4" s="429" t="s">
        <v>54</v>
      </c>
      <c r="Q4" s="430" t="s">
        <v>55</v>
      </c>
      <c r="S4" s="428" t="s">
        <v>50</v>
      </c>
      <c r="T4" s="430" t="s">
        <v>51</v>
      </c>
      <c r="U4" s="428" t="s">
        <v>52</v>
      </c>
      <c r="V4" s="429" t="s">
        <v>53</v>
      </c>
      <c r="W4" s="429" t="s">
        <v>54</v>
      </c>
      <c r="X4" s="430" t="s">
        <v>55</v>
      </c>
    </row>
    <row r="5" spans="1:24">
      <c r="A5" s="234">
        <v>100</v>
      </c>
      <c r="B5" s="235" t="s">
        <v>1</v>
      </c>
      <c r="C5" s="236">
        <f>VLOOKUP($A5,PRICES!$A:$CJ,76,FALSE)</f>
        <v>142.13721259790117</v>
      </c>
      <c r="D5" s="237">
        <f>VLOOKUP($A5,PRICES!$A:$CJ,77,FALSE)</f>
        <v>221.25579263013145</v>
      </c>
      <c r="E5" s="237">
        <f>VLOOKUP($A5,PRICES!$A:$CJ,78,FALSE)</f>
        <v>87.262244578609668</v>
      </c>
      <c r="F5" s="235">
        <f>VLOOKUP($A5,PRICES!$A:$CJ,79,FALSE)</f>
        <v>126.84477526724348</v>
      </c>
      <c r="G5" s="234" t="str">
        <f>IF(VLOOKUP($A5,PRICES!$A:$CJ,70,FALSE)="Y","Manual Adjusted",IF(VLOOKUP($A5,PRICES!$A:$CJ,51,FALSE)="Roll-over","Roll-Over","Modelled"))</f>
        <v>Modelled</v>
      </c>
      <c r="H5" s="438" t="str">
        <f>IF(VLOOKUP($A5,PRICES!$A:$CJ,70,FALSE)="Y","Manual Adjusted",IF(VLOOKUP($A5,PRICES!$A:$CJ,52,FALSE)="Roll-over","Roll-Over","Modelled"))</f>
        <v>Modelled</v>
      </c>
      <c r="I5" s="438" t="str">
        <f>IF(VLOOKUP($A5,PRICES!$A:$CJ,70,FALSE)="Y","Manual Adjusted",IF(VLOOKUP($A5,PRICES!$A:$CJ,53,FALSE)="Roll-over","Roll-Over","Modelled"))</f>
        <v>Modelled</v>
      </c>
      <c r="J5" s="439" t="str">
        <f>IF(VLOOKUP($A5,PRICES!$A:$CJ,70,FALSE)="Y","Manual Adjusted",IF(VLOOKUP($A5,PRICES!$A:$CJ,54,FALSE)="Roll-over","Roll-Over","Modelled"))</f>
        <v>Modelled</v>
      </c>
      <c r="L5" s="234">
        <v>100</v>
      </c>
      <c r="M5" s="235" t="s">
        <v>1</v>
      </c>
      <c r="N5" s="236">
        <f>VLOOKUP($L5,'14-15 tariff'!$A:$F,3,FALSE)</f>
        <v>140</v>
      </c>
      <c r="O5" s="237">
        <f>VLOOKUP($L5,'14-15 tariff'!$A:$F,4,FALSE)</f>
        <v>150</v>
      </c>
      <c r="P5" s="237">
        <f>VLOOKUP($L5,'14-15 tariff'!$A:$F,5,FALSE)</f>
        <v>81</v>
      </c>
      <c r="Q5" s="235">
        <f>VLOOKUP($L5,'14-15 tariff'!$A:$F,6,FALSE)</f>
        <v>95</v>
      </c>
      <c r="S5" s="234">
        <v>100</v>
      </c>
      <c r="T5" s="235" t="s">
        <v>1</v>
      </c>
      <c r="U5" s="546">
        <f>IFERROR(C5/N5-1,"")</f>
        <v>1.5265804270722549E-2</v>
      </c>
      <c r="V5" s="547">
        <f>IFERROR(D5/O5-1,"")</f>
        <v>0.47503861753420962</v>
      </c>
      <c r="W5" s="547">
        <f>IFERROR(E5/P5-1,"")</f>
        <v>7.7311661464316783E-2</v>
      </c>
      <c r="X5" s="548">
        <f>IFERROR(F5/Q5-1,"")</f>
        <v>0.33520816070782611</v>
      </c>
    </row>
    <row r="6" spans="1:24">
      <c r="A6" s="352">
        <v>101</v>
      </c>
      <c r="B6" s="239" t="s">
        <v>2</v>
      </c>
      <c r="C6" s="431">
        <f>VLOOKUP($A6,PRICES!$A:$CJ,76,FALSE)</f>
        <v>131.00911897744473</v>
      </c>
      <c r="D6" s="433">
        <f>VLOOKUP($A6,PRICES!$A:$CJ,77,FALSE)</f>
        <v>200.76404429671214</v>
      </c>
      <c r="E6" s="433">
        <f>VLOOKUP($A6,PRICES!$A:$CJ,78,FALSE)</f>
        <v>74.736332523606606</v>
      </c>
      <c r="F6" s="239">
        <f>VLOOKUP($A6,PRICES!$A:$CJ,79,FALSE)</f>
        <v>103.93260220729132</v>
      </c>
      <c r="G6" s="352" t="str">
        <f>IF(VLOOKUP($A6,PRICES!$A:$CJ,70,FALSE)="Y","Manual Adjusted",IF(VLOOKUP($A6,PRICES!$A:$CJ,51,FALSE)="Roll-over","Roll-Over","Modelled"))</f>
        <v>Modelled</v>
      </c>
      <c r="H6" s="440" t="str">
        <f>IF(VLOOKUP($A6,PRICES!$A:$CJ,70,FALSE)="Y","Manual Adjusted",IF(VLOOKUP($A6,PRICES!$A:$CJ,52,FALSE)="Roll-over","Roll-Over","Modelled"))</f>
        <v>Modelled</v>
      </c>
      <c r="I6" s="440" t="str">
        <f>IF(VLOOKUP($A6,PRICES!$A:$CJ,70,FALSE)="Y","Manual Adjusted",IF(VLOOKUP($A6,PRICES!$A:$CJ,53,FALSE)="Roll-over","Roll-Over","Modelled"))</f>
        <v>Modelled</v>
      </c>
      <c r="J6" s="441" t="str">
        <f>IF(VLOOKUP($A6,PRICES!$A:$CJ,70,FALSE)="Y","Manual Adjusted",IF(VLOOKUP($A6,PRICES!$A:$CJ,54,FALSE)="Roll-over","Roll-Over","Modelled"))</f>
        <v>Modelled</v>
      </c>
      <c r="L6" s="352">
        <v>101</v>
      </c>
      <c r="M6" s="239" t="s">
        <v>2</v>
      </c>
      <c r="N6" s="431">
        <f>VLOOKUP($L6,'14-15 tariff'!$A:$F,3,FALSE)</f>
        <v>127</v>
      </c>
      <c r="O6" s="433">
        <f>VLOOKUP($L6,'14-15 tariff'!$A:$F,4,FALSE)</f>
        <v>155</v>
      </c>
      <c r="P6" s="433">
        <f>VLOOKUP($L6,'14-15 tariff'!$A:$F,5,FALSE)</f>
        <v>70</v>
      </c>
      <c r="Q6" s="239">
        <f>VLOOKUP($L6,'14-15 tariff'!$A:$F,6,FALSE)</f>
        <v>106</v>
      </c>
      <c r="S6" s="352">
        <v>101</v>
      </c>
      <c r="T6" s="239" t="s">
        <v>2</v>
      </c>
      <c r="U6" s="549">
        <f t="shared" ref="U6:U60" si="0">IFERROR(C6/N6-1,"")</f>
        <v>3.1567865964131636E-2</v>
      </c>
      <c r="V6" s="550">
        <f t="shared" ref="V6:V60" si="1">IFERROR(D6/O6-1,"")</f>
        <v>0.29525189868846535</v>
      </c>
      <c r="W6" s="550">
        <f t="shared" ref="W6:W60" si="2">IFERROR(E6/P6-1,"")</f>
        <v>6.7661893194379985E-2</v>
      </c>
      <c r="X6" s="551">
        <f t="shared" ref="X6:X60" si="3">IFERROR(F6/Q6-1,"")</f>
        <v>-1.9503752761402593E-2</v>
      </c>
    </row>
    <row r="7" spans="1:24">
      <c r="A7" s="352">
        <v>103</v>
      </c>
      <c r="B7" s="239" t="s">
        <v>3</v>
      </c>
      <c r="C7" s="431">
        <f>VLOOKUP($A7,PRICES!$A:$CJ,76,FALSE)</f>
        <v>165.54197211409431</v>
      </c>
      <c r="D7" s="433">
        <f>VLOOKUP($A7,PRICES!$A:$CJ,77,FALSE)</f>
        <v>165.54197211409431</v>
      </c>
      <c r="E7" s="433">
        <f>VLOOKUP($A7,PRICES!$A:$CJ,78,FALSE)</f>
        <v>94.853729439538526</v>
      </c>
      <c r="F7" s="239">
        <f>VLOOKUP($A7,PRICES!$A:$CJ,79,FALSE)</f>
        <v>94.853729439538526</v>
      </c>
      <c r="G7" s="352" t="str">
        <f>IF(VLOOKUP($A7,PRICES!$A:$CJ,70,FALSE)="Y","Manual Adjusted",IF(VLOOKUP($A7,PRICES!$A:$CJ,51,FALSE)="Roll-over","Roll-Over","Modelled"))</f>
        <v>Modelled</v>
      </c>
      <c r="H7" s="440" t="str">
        <f>IF(VLOOKUP($A7,PRICES!$A:$CJ,70,FALSE)="Y","Manual Adjusted",IF(VLOOKUP($A7,PRICES!$A:$CJ,52,FALSE)="Roll-over","Roll-Over","Modelled"))</f>
        <v>Modelled</v>
      </c>
      <c r="I7" s="440" t="str">
        <f>IF(VLOOKUP($A7,PRICES!$A:$CJ,70,FALSE)="Y","Manual Adjusted",IF(VLOOKUP($A7,PRICES!$A:$CJ,53,FALSE)="Roll-over","Roll-Over","Modelled"))</f>
        <v>Modelled</v>
      </c>
      <c r="J7" s="441" t="str">
        <f>IF(VLOOKUP($A7,PRICES!$A:$CJ,70,FALSE)="Y","Manual Adjusted",IF(VLOOKUP($A7,PRICES!$A:$CJ,54,FALSE)="Roll-over","Roll-Over","Modelled"))</f>
        <v>Modelled</v>
      </c>
      <c r="L7" s="352">
        <v>103</v>
      </c>
      <c r="M7" s="239" t="s">
        <v>3</v>
      </c>
      <c r="N7" s="431">
        <f>VLOOKUP($L7,'14-15 tariff'!$A:$F,3,FALSE)</f>
        <v>148</v>
      </c>
      <c r="O7" s="433">
        <f>VLOOKUP($L7,'14-15 tariff'!$A:$F,4,FALSE)</f>
        <v>148</v>
      </c>
      <c r="P7" s="433">
        <f>VLOOKUP($L7,'14-15 tariff'!$A:$F,5,FALSE)</f>
        <v>85</v>
      </c>
      <c r="Q7" s="239">
        <f>VLOOKUP($L7,'14-15 tariff'!$A:$F,6,FALSE)</f>
        <v>98</v>
      </c>
      <c r="S7" s="352">
        <v>103</v>
      </c>
      <c r="T7" s="239" t="s">
        <v>3</v>
      </c>
      <c r="U7" s="549">
        <f t="shared" si="0"/>
        <v>0.11852683860874524</v>
      </c>
      <c r="V7" s="550">
        <f t="shared" si="1"/>
        <v>0.11852683860874524</v>
      </c>
      <c r="W7" s="550">
        <f t="shared" si="2"/>
        <v>0.11592622870045322</v>
      </c>
      <c r="X7" s="551">
        <f t="shared" si="3"/>
        <v>-3.2104801637361957E-2</v>
      </c>
    </row>
    <row r="8" spans="1:24">
      <c r="A8" s="352">
        <v>104</v>
      </c>
      <c r="B8" s="239" t="s">
        <v>4</v>
      </c>
      <c r="C8" s="431">
        <f>VLOOKUP($A8,PRICES!$A:$CJ,76,FALSE)</f>
        <v>119.13122995459804</v>
      </c>
      <c r="D8" s="433">
        <f>VLOOKUP($A8,PRICES!$A:$CJ,77,FALSE)</f>
        <v>127.40909014730801</v>
      </c>
      <c r="E8" s="433">
        <f>VLOOKUP($A8,PRICES!$A:$CJ,78,FALSE)</f>
        <v>74.31427968125513</v>
      </c>
      <c r="F8" s="239">
        <f>VLOOKUP($A8,PRICES!$A:$CJ,79,FALSE)</f>
        <v>100.27517215378803</v>
      </c>
      <c r="G8" s="352" t="str">
        <f>IF(VLOOKUP($A8,PRICES!$A:$CJ,70,FALSE)="Y","Manual Adjusted",IF(VLOOKUP($A8,PRICES!$A:$CJ,51,FALSE)="Roll-over","Roll-Over","Modelled"))</f>
        <v>Modelled</v>
      </c>
      <c r="H8" s="440" t="str">
        <f>IF(VLOOKUP($A8,PRICES!$A:$CJ,70,FALSE)="Y","Manual Adjusted",IF(VLOOKUP($A8,PRICES!$A:$CJ,52,FALSE)="Roll-over","Roll-Over","Modelled"))</f>
        <v>Modelled</v>
      </c>
      <c r="I8" s="440" t="str">
        <f>IF(VLOOKUP($A8,PRICES!$A:$CJ,70,FALSE)="Y","Manual Adjusted",IF(VLOOKUP($A8,PRICES!$A:$CJ,53,FALSE)="Roll-over","Roll-Over","Modelled"))</f>
        <v>Modelled</v>
      </c>
      <c r="J8" s="441" t="str">
        <f>IF(VLOOKUP($A8,PRICES!$A:$CJ,70,FALSE)="Y","Manual Adjusted",IF(VLOOKUP($A8,PRICES!$A:$CJ,54,FALSE)="Roll-over","Roll-Over","Modelled"))</f>
        <v>Modelled</v>
      </c>
      <c r="L8" s="352">
        <v>104</v>
      </c>
      <c r="M8" s="239" t="s">
        <v>4</v>
      </c>
      <c r="N8" s="431">
        <f>VLOOKUP($L8,'14-15 tariff'!$A:$F,3,FALSE)</f>
        <v>118</v>
      </c>
      <c r="O8" s="433">
        <f>VLOOKUP($L8,'14-15 tariff'!$A:$F,4,FALSE)</f>
        <v>118</v>
      </c>
      <c r="P8" s="433">
        <f>VLOOKUP($L8,'14-15 tariff'!$A:$F,5,FALSE)</f>
        <v>71</v>
      </c>
      <c r="Q8" s="239">
        <f>VLOOKUP($L8,'14-15 tariff'!$A:$F,6,FALSE)</f>
        <v>108</v>
      </c>
      <c r="S8" s="352">
        <v>104</v>
      </c>
      <c r="T8" s="239" t="s">
        <v>4</v>
      </c>
      <c r="U8" s="549">
        <f t="shared" si="0"/>
        <v>9.5866945304918794E-3</v>
      </c>
      <c r="V8" s="550">
        <f t="shared" si="1"/>
        <v>7.9738052095830625E-2</v>
      </c>
      <c r="W8" s="550">
        <f t="shared" si="2"/>
        <v>4.6679995510635619E-2</v>
      </c>
      <c r="X8" s="551">
        <f t="shared" si="3"/>
        <v>-7.1526183761221884E-2</v>
      </c>
    </row>
    <row r="9" spans="1:24">
      <c r="A9" s="352">
        <v>105</v>
      </c>
      <c r="B9" s="239" t="s">
        <v>56</v>
      </c>
      <c r="C9" s="431">
        <f>VLOOKUP($A9,PRICES!$A:$CJ,76,FALSE)</f>
        <v>184.94509598026326</v>
      </c>
      <c r="D9" s="433">
        <f>VLOOKUP($A9,PRICES!$A:$CJ,77,FALSE)</f>
        <v>205.40735742345004</v>
      </c>
      <c r="E9" s="433">
        <f>VLOOKUP($A9,PRICES!$A:$CJ,78,FALSE)</f>
        <v>118.60646743116072</v>
      </c>
      <c r="F9" s="239">
        <f>VLOOKUP($A9,PRICES!$A:$CJ,79,FALSE)</f>
        <v>139.09334812496974</v>
      </c>
      <c r="G9" s="352" t="str">
        <f>IF(VLOOKUP($A9,PRICES!$A:$CJ,70,FALSE)="Y","Manual Adjusted",IF(VLOOKUP($A9,PRICES!$A:$CJ,51,FALSE)="Roll-over","Roll-Over","Modelled"))</f>
        <v>Modelled</v>
      </c>
      <c r="H9" s="440" t="str">
        <f>IF(VLOOKUP($A9,PRICES!$A:$CJ,70,FALSE)="Y","Manual Adjusted",IF(VLOOKUP($A9,PRICES!$A:$CJ,52,FALSE)="Roll-over","Roll-Over","Modelled"))</f>
        <v>Modelled</v>
      </c>
      <c r="I9" s="440" t="str">
        <f>IF(VLOOKUP($A9,PRICES!$A:$CJ,70,FALSE)="Y","Manual Adjusted",IF(VLOOKUP($A9,PRICES!$A:$CJ,53,FALSE)="Roll-over","Roll-Over","Modelled"))</f>
        <v>Modelled</v>
      </c>
      <c r="J9" s="441" t="str">
        <f>IF(VLOOKUP($A9,PRICES!$A:$CJ,70,FALSE)="Y","Manual Adjusted",IF(VLOOKUP($A9,PRICES!$A:$CJ,54,FALSE)="Roll-over","Roll-Over","Modelled"))</f>
        <v>Modelled</v>
      </c>
      <c r="L9" s="352">
        <v>105</v>
      </c>
      <c r="M9" s="239" t="s">
        <v>56</v>
      </c>
      <c r="N9" s="431">
        <f>VLOOKUP($L9,'14-15 tariff'!$A:$F,3,FALSE)</f>
        <v>155</v>
      </c>
      <c r="O9" s="433">
        <f>VLOOKUP($L9,'14-15 tariff'!$A:$F,4,FALSE)</f>
        <v>228</v>
      </c>
      <c r="P9" s="433">
        <f>VLOOKUP($L9,'14-15 tariff'!$A:$F,5,FALSE)</f>
        <v>101</v>
      </c>
      <c r="Q9" s="239">
        <f>VLOOKUP($L9,'14-15 tariff'!$A:$F,6,FALSE)</f>
        <v>158</v>
      </c>
      <c r="S9" s="352">
        <v>105</v>
      </c>
      <c r="T9" s="239" t="s">
        <v>56</v>
      </c>
      <c r="U9" s="549">
        <f t="shared" si="0"/>
        <v>0.19319416761460162</v>
      </c>
      <c r="V9" s="550">
        <f t="shared" si="1"/>
        <v>-9.9090537616447261E-2</v>
      </c>
      <c r="W9" s="550">
        <f t="shared" si="2"/>
        <v>0.17432145971446267</v>
      </c>
      <c r="X9" s="551">
        <f t="shared" si="3"/>
        <v>-0.11966235363943201</v>
      </c>
    </row>
    <row r="10" spans="1:24">
      <c r="A10" s="352">
        <v>106</v>
      </c>
      <c r="B10" s="239" t="s">
        <v>5</v>
      </c>
      <c r="C10" s="431">
        <f>VLOOKUP($A10,PRICES!$A:$CJ,76,FALSE)</f>
        <v>112.05820421770494</v>
      </c>
      <c r="D10" s="433">
        <f>VLOOKUP($A10,PRICES!$A:$CJ,77,FALSE)</f>
        <v>142.53198958318177</v>
      </c>
      <c r="E10" s="433">
        <f>VLOOKUP($A10,PRICES!$A:$CJ,78,FALSE)</f>
        <v>79.894043135639947</v>
      </c>
      <c r="F10" s="239">
        <f>VLOOKUP($A10,PRICES!$A:$CJ,79,FALSE)</f>
        <v>99.348685922667286</v>
      </c>
      <c r="G10" s="352" t="str">
        <f>IF(VLOOKUP($A10,PRICES!$A:$CJ,70,FALSE)="Y","Manual Adjusted",IF(VLOOKUP($A10,PRICES!$A:$CJ,51,FALSE)="Roll-over","Roll-Over","Modelled"))</f>
        <v>Modelled</v>
      </c>
      <c r="H10" s="440" t="str">
        <f>IF(VLOOKUP($A10,PRICES!$A:$CJ,70,FALSE)="Y","Manual Adjusted",IF(VLOOKUP($A10,PRICES!$A:$CJ,52,FALSE)="Roll-over","Roll-Over","Modelled"))</f>
        <v>Modelled</v>
      </c>
      <c r="I10" s="440" t="str">
        <f>IF(VLOOKUP($A10,PRICES!$A:$CJ,70,FALSE)="Y","Manual Adjusted",IF(VLOOKUP($A10,PRICES!$A:$CJ,53,FALSE)="Roll-over","Roll-Over","Modelled"))</f>
        <v>Modelled</v>
      </c>
      <c r="J10" s="441" t="str">
        <f>IF(VLOOKUP($A10,PRICES!$A:$CJ,70,FALSE)="Y","Manual Adjusted",IF(VLOOKUP($A10,PRICES!$A:$CJ,54,FALSE)="Roll-over","Roll-Over","Modelled"))</f>
        <v>Modelled</v>
      </c>
      <c r="L10" s="352">
        <v>106</v>
      </c>
      <c r="M10" s="239" t="s">
        <v>5</v>
      </c>
      <c r="N10" s="431">
        <f>VLOOKUP($L10,'14-15 tariff'!$A:$F,3,FALSE)</f>
        <v>118</v>
      </c>
      <c r="O10" s="433">
        <f>VLOOKUP($L10,'14-15 tariff'!$A:$F,4,FALSE)</f>
        <v>134</v>
      </c>
      <c r="P10" s="433">
        <f>VLOOKUP($L10,'14-15 tariff'!$A:$F,5,FALSE)</f>
        <v>75</v>
      </c>
      <c r="Q10" s="239">
        <f>VLOOKUP($L10,'14-15 tariff'!$A:$F,6,FALSE)</f>
        <v>97</v>
      </c>
      <c r="S10" s="352">
        <v>106</v>
      </c>
      <c r="T10" s="239" t="s">
        <v>5</v>
      </c>
      <c r="U10" s="549">
        <f t="shared" si="0"/>
        <v>-5.0354201544873356E-2</v>
      </c>
      <c r="V10" s="550">
        <f t="shared" si="1"/>
        <v>6.3671564053595198E-2</v>
      </c>
      <c r="W10" s="550">
        <f t="shared" si="2"/>
        <v>6.5253908475199296E-2</v>
      </c>
      <c r="X10" s="551">
        <f t="shared" si="3"/>
        <v>2.4213256934714211E-2</v>
      </c>
    </row>
    <row r="11" spans="1:24">
      <c r="A11" s="352">
        <v>107</v>
      </c>
      <c r="B11" s="239" t="s">
        <v>6</v>
      </c>
      <c r="C11" s="434">
        <f>VLOOKUP($A11,PRICES!$A:$CJ,76,FALSE)</f>
        <v>163.00387962312047</v>
      </c>
      <c r="D11" s="432">
        <f>VLOOKUP($A11,PRICES!$A:$CJ,77,FALSE)</f>
        <v>174.83448777067187</v>
      </c>
      <c r="E11" s="432">
        <f>VLOOKUP($A11,PRICES!$A:$CJ,78,FALSE)</f>
        <v>103.31191497615302</v>
      </c>
      <c r="F11" s="240">
        <f>VLOOKUP($A11,PRICES!$A:$CJ,79,FALSE)</f>
        <v>117.99397029839876</v>
      </c>
      <c r="G11" s="352" t="str">
        <f>IF(VLOOKUP($A11,PRICES!$A:$CJ,70,FALSE)="Y","Manual Adjusted",IF(VLOOKUP($A11,PRICES!$A:$CJ,51,FALSE)="Roll-over","Roll-Over","Modelled"))</f>
        <v>Modelled</v>
      </c>
      <c r="H11" s="440" t="str">
        <f>IF(VLOOKUP($A11,PRICES!$A:$CJ,70,FALSE)="Y","Manual Adjusted",IF(VLOOKUP($A11,PRICES!$A:$CJ,52,FALSE)="Roll-over","Roll-Over","Modelled"))</f>
        <v>Modelled</v>
      </c>
      <c r="I11" s="440" t="str">
        <f>IF(VLOOKUP($A11,PRICES!$A:$CJ,70,FALSE)="Y","Manual Adjusted",IF(VLOOKUP($A11,PRICES!$A:$CJ,53,FALSE)="Roll-over","Roll-Over","Modelled"))</f>
        <v>Modelled</v>
      </c>
      <c r="J11" s="441" t="str">
        <f>IF(VLOOKUP($A11,PRICES!$A:$CJ,70,FALSE)="Y","Manual Adjusted",IF(VLOOKUP($A11,PRICES!$A:$CJ,54,FALSE)="Roll-over","Roll-Over","Modelled"))</f>
        <v>Modelled</v>
      </c>
      <c r="L11" s="352">
        <v>107</v>
      </c>
      <c r="M11" s="239" t="s">
        <v>6</v>
      </c>
      <c r="N11" s="434">
        <f>VLOOKUP($L11,'14-15 tariff'!$A:$F,3,FALSE)</f>
        <v>154</v>
      </c>
      <c r="O11" s="432">
        <f>VLOOKUP($L11,'14-15 tariff'!$A:$F,4,FALSE)</f>
        <v>154</v>
      </c>
      <c r="P11" s="432">
        <f>VLOOKUP($L11,'14-15 tariff'!$A:$F,5,FALSE)</f>
        <v>92</v>
      </c>
      <c r="Q11" s="240">
        <f>VLOOKUP($L11,'14-15 tariff'!$A:$F,6,FALSE)</f>
        <v>92</v>
      </c>
      <c r="S11" s="352">
        <v>107</v>
      </c>
      <c r="T11" s="239" t="s">
        <v>6</v>
      </c>
      <c r="U11" s="549">
        <f t="shared" si="0"/>
        <v>5.8466750799483602E-2</v>
      </c>
      <c r="V11" s="550">
        <f t="shared" si="1"/>
        <v>0.13528888162773933</v>
      </c>
      <c r="W11" s="550">
        <f t="shared" si="2"/>
        <v>0.12295559756688057</v>
      </c>
      <c r="X11" s="551">
        <f t="shared" si="3"/>
        <v>0.28254315541737784</v>
      </c>
    </row>
    <row r="12" spans="1:24">
      <c r="A12" s="352">
        <v>108</v>
      </c>
      <c r="B12" s="239" t="s">
        <v>57</v>
      </c>
      <c r="C12" s="434">
        <f>VLOOKUP($A12,PRICES!$A:$CJ,76,FALSE)</f>
        <v>159.805945687964</v>
      </c>
      <c r="D12" s="432">
        <f>VLOOKUP($A12,PRICES!$A:$CJ,77,FALSE)</f>
        <v>159.805945687964</v>
      </c>
      <c r="E12" s="432">
        <f>VLOOKUP($A12,PRICES!$A:$CJ,78,FALSE)</f>
        <v>97.273184331804174</v>
      </c>
      <c r="F12" s="240">
        <f>VLOOKUP($A12,PRICES!$A:$CJ,79,FALSE)</f>
        <v>97.273184331804174</v>
      </c>
      <c r="G12" s="352" t="str">
        <f>IF(VLOOKUP($A12,PRICES!$A:$CJ,70,FALSE)="Y","Manual Adjusted",IF(VLOOKUP($A12,PRICES!$A:$CJ,51,FALSE)="Roll-over","Roll-Over","Modelled"))</f>
        <v>Roll-Over</v>
      </c>
      <c r="H12" s="440" t="str">
        <f>IF(VLOOKUP($A12,PRICES!$A:$CJ,70,FALSE)="Y","Manual Adjusted",IF(VLOOKUP($A12,PRICES!$A:$CJ,52,FALSE)="Roll-over","Roll-Over","Modelled"))</f>
        <v>Roll-Over</v>
      </c>
      <c r="I12" s="440" t="str">
        <f>IF(VLOOKUP($A12,PRICES!$A:$CJ,70,FALSE)="Y","Manual Adjusted",IF(VLOOKUP($A12,PRICES!$A:$CJ,53,FALSE)="Roll-over","Roll-Over","Modelled"))</f>
        <v>Roll-Over</v>
      </c>
      <c r="J12" s="441" t="str">
        <f>IF(VLOOKUP($A12,PRICES!$A:$CJ,70,FALSE)="Y","Manual Adjusted",IF(VLOOKUP($A12,PRICES!$A:$CJ,54,FALSE)="Roll-over","Roll-Over","Modelled"))</f>
        <v>Roll-Over</v>
      </c>
      <c r="L12" s="352">
        <v>108</v>
      </c>
      <c r="M12" s="239" t="s">
        <v>57</v>
      </c>
      <c r="N12" s="434">
        <f>VLOOKUP($L12,'14-15 tariff'!$A:$F,3,FALSE)</f>
        <v>161</v>
      </c>
      <c r="O12" s="432">
        <f>VLOOKUP($L12,'14-15 tariff'!$A:$F,4,FALSE)</f>
        <v>161</v>
      </c>
      <c r="P12" s="432">
        <f>VLOOKUP($L12,'14-15 tariff'!$A:$F,5,FALSE)</f>
        <v>98</v>
      </c>
      <c r="Q12" s="240">
        <f>VLOOKUP($L12,'14-15 tariff'!$A:$F,6,FALSE)</f>
        <v>98</v>
      </c>
      <c r="S12" s="352">
        <v>108</v>
      </c>
      <c r="T12" s="239" t="s">
        <v>57</v>
      </c>
      <c r="U12" s="549">
        <f t="shared" si="0"/>
        <v>-7.4164864101614603E-3</v>
      </c>
      <c r="V12" s="550">
        <f t="shared" si="1"/>
        <v>-7.4164864101614603E-3</v>
      </c>
      <c r="W12" s="550">
        <f t="shared" si="2"/>
        <v>-7.4164864101614603E-3</v>
      </c>
      <c r="X12" s="551">
        <f t="shared" si="3"/>
        <v>-7.4164864101614603E-3</v>
      </c>
    </row>
    <row r="13" spans="1:24">
      <c r="A13" s="352">
        <v>110</v>
      </c>
      <c r="B13" s="239" t="s">
        <v>7</v>
      </c>
      <c r="C13" s="431">
        <f>VLOOKUP($A13,PRICES!$A:$CJ,76,FALSE)</f>
        <v>127.91380148798578</v>
      </c>
      <c r="D13" s="433">
        <f>VLOOKUP($A13,PRICES!$A:$CJ,77,FALSE)</f>
        <v>129.46247085650671</v>
      </c>
      <c r="E13" s="433">
        <f>VLOOKUP($A13,PRICES!$A:$CJ,78,FALSE)</f>
        <v>75.343238386070013</v>
      </c>
      <c r="F13" s="239">
        <f>VLOOKUP($A13,PRICES!$A:$CJ,79,FALSE)</f>
        <v>84.414700798698192</v>
      </c>
      <c r="G13" s="352" t="str">
        <f>IF(VLOOKUP($A13,PRICES!$A:$CJ,70,FALSE)="Y","Manual Adjusted",IF(VLOOKUP($A13,PRICES!$A:$CJ,51,FALSE)="Roll-over","Roll-Over","Modelled"))</f>
        <v>Modelled</v>
      </c>
      <c r="H13" s="440" t="str">
        <f>IF(VLOOKUP($A13,PRICES!$A:$CJ,70,FALSE)="Y","Manual Adjusted",IF(VLOOKUP($A13,PRICES!$A:$CJ,52,FALSE)="Roll-over","Roll-Over","Modelled"))</f>
        <v>Modelled</v>
      </c>
      <c r="I13" s="440" t="str">
        <f>IF(VLOOKUP($A13,PRICES!$A:$CJ,70,FALSE)="Y","Manual Adjusted",IF(VLOOKUP($A13,PRICES!$A:$CJ,53,FALSE)="Roll-over","Roll-Over","Modelled"))</f>
        <v>Modelled</v>
      </c>
      <c r="J13" s="441" t="str">
        <f>IF(VLOOKUP($A13,PRICES!$A:$CJ,70,FALSE)="Y","Manual Adjusted",IF(VLOOKUP($A13,PRICES!$A:$CJ,54,FALSE)="Roll-over","Roll-Over","Modelled"))</f>
        <v>Modelled</v>
      </c>
      <c r="L13" s="352">
        <v>110</v>
      </c>
      <c r="M13" s="239" t="s">
        <v>7</v>
      </c>
      <c r="N13" s="431">
        <f>VLOOKUP($L13,'14-15 tariff'!$A:$F,3,FALSE)</f>
        <v>119</v>
      </c>
      <c r="O13" s="433">
        <f>VLOOKUP($L13,'14-15 tariff'!$A:$F,4,FALSE)</f>
        <v>124</v>
      </c>
      <c r="P13" s="433">
        <f>VLOOKUP($L13,'14-15 tariff'!$A:$F,5,FALSE)</f>
        <v>70</v>
      </c>
      <c r="Q13" s="239">
        <f>VLOOKUP($L13,'14-15 tariff'!$A:$F,6,FALSE)</f>
        <v>70</v>
      </c>
      <c r="S13" s="352">
        <v>110</v>
      </c>
      <c r="T13" s="239" t="s">
        <v>7</v>
      </c>
      <c r="U13" s="549">
        <f t="shared" si="0"/>
        <v>7.490589485702337E-2</v>
      </c>
      <c r="V13" s="550">
        <f t="shared" si="1"/>
        <v>4.4052184326667021E-2</v>
      </c>
      <c r="W13" s="550">
        <f t="shared" si="2"/>
        <v>7.6331976943857294E-2</v>
      </c>
      <c r="X13" s="551">
        <f t="shared" si="3"/>
        <v>0.20592429712425986</v>
      </c>
    </row>
    <row r="14" spans="1:24">
      <c r="A14" s="352">
        <v>120</v>
      </c>
      <c r="B14" s="239" t="s">
        <v>8</v>
      </c>
      <c r="C14" s="431">
        <f>VLOOKUP($A14,PRICES!$A:$CJ,76,FALSE)</f>
        <v>105.88554271684976</v>
      </c>
      <c r="D14" s="433">
        <f>VLOOKUP($A14,PRICES!$A:$CJ,77,FALSE)</f>
        <v>165.32800386763492</v>
      </c>
      <c r="E14" s="433">
        <f>VLOOKUP($A14,PRICES!$A:$CJ,78,FALSE)</f>
        <v>65.290580208896841</v>
      </c>
      <c r="F14" s="239">
        <f>VLOOKUP($A14,PRICES!$A:$CJ,79,FALSE)</f>
        <v>90.510990015854375</v>
      </c>
      <c r="G14" s="352" t="str">
        <f>IF(VLOOKUP($A14,PRICES!$A:$CJ,70,FALSE)="Y","Manual Adjusted",IF(VLOOKUP($A14,PRICES!$A:$CJ,51,FALSE)="Roll-over","Roll-Over","Modelled"))</f>
        <v>Modelled</v>
      </c>
      <c r="H14" s="440" t="str">
        <f>IF(VLOOKUP($A14,PRICES!$A:$CJ,70,FALSE)="Y","Manual Adjusted",IF(VLOOKUP($A14,PRICES!$A:$CJ,52,FALSE)="Roll-over","Roll-Over","Modelled"))</f>
        <v>Modelled</v>
      </c>
      <c r="I14" s="440" t="str">
        <f>IF(VLOOKUP($A14,PRICES!$A:$CJ,70,FALSE)="Y","Manual Adjusted",IF(VLOOKUP($A14,PRICES!$A:$CJ,53,FALSE)="Roll-over","Roll-Over","Modelled"))</f>
        <v>Modelled</v>
      </c>
      <c r="J14" s="441" t="str">
        <f>IF(VLOOKUP($A14,PRICES!$A:$CJ,70,FALSE)="Y","Manual Adjusted",IF(VLOOKUP($A14,PRICES!$A:$CJ,54,FALSE)="Roll-over","Roll-Over","Modelled"))</f>
        <v>Modelled</v>
      </c>
      <c r="L14" s="352">
        <v>120</v>
      </c>
      <c r="M14" s="239" t="s">
        <v>8</v>
      </c>
      <c r="N14" s="431">
        <f>VLOOKUP($L14,'14-15 tariff'!$A:$F,3,FALSE)</f>
        <v>103</v>
      </c>
      <c r="O14" s="433">
        <f>VLOOKUP($L14,'14-15 tariff'!$A:$F,4,FALSE)</f>
        <v>136</v>
      </c>
      <c r="P14" s="433">
        <f>VLOOKUP($L14,'14-15 tariff'!$A:$F,5,FALSE)</f>
        <v>62</v>
      </c>
      <c r="Q14" s="239">
        <f>VLOOKUP($L14,'14-15 tariff'!$A:$F,6,FALSE)</f>
        <v>81</v>
      </c>
      <c r="S14" s="352">
        <v>120</v>
      </c>
      <c r="T14" s="239" t="s">
        <v>8</v>
      </c>
      <c r="U14" s="549">
        <f t="shared" si="0"/>
        <v>2.8014977833492827E-2</v>
      </c>
      <c r="V14" s="550">
        <f t="shared" si="1"/>
        <v>0.21564708726202153</v>
      </c>
      <c r="W14" s="550">
        <f t="shared" si="2"/>
        <v>5.3073874337045801E-2</v>
      </c>
      <c r="X14" s="551">
        <f t="shared" si="3"/>
        <v>0.11741962982536269</v>
      </c>
    </row>
    <row r="15" spans="1:24">
      <c r="A15" s="352">
        <v>130</v>
      </c>
      <c r="B15" s="239" t="s">
        <v>9</v>
      </c>
      <c r="C15" s="431">
        <f>VLOOKUP($A15,PRICES!$A:$CJ,76,FALSE)</f>
        <v>111.3687943959391</v>
      </c>
      <c r="D15" s="433">
        <f>VLOOKUP($A15,PRICES!$A:$CJ,77,FALSE)</f>
        <v>124.01140095469607</v>
      </c>
      <c r="E15" s="433">
        <f>VLOOKUP($A15,PRICES!$A:$CJ,78,FALSE)</f>
        <v>62.959257556396366</v>
      </c>
      <c r="F15" s="239">
        <f>VLOOKUP($A15,PRICES!$A:$CJ,79,FALSE)</f>
        <v>93.15196438077345</v>
      </c>
      <c r="G15" s="352" t="str">
        <f>IF(VLOOKUP($A15,PRICES!$A:$CJ,70,FALSE)="Y","Manual Adjusted",IF(VLOOKUP($A15,PRICES!$A:$CJ,51,FALSE)="Roll-over","Roll-Over","Modelled"))</f>
        <v>Modelled</v>
      </c>
      <c r="H15" s="440" t="str">
        <f>IF(VLOOKUP($A15,PRICES!$A:$CJ,70,FALSE)="Y","Manual Adjusted",IF(VLOOKUP($A15,PRICES!$A:$CJ,52,FALSE)="Roll-over","Roll-Over","Modelled"))</f>
        <v>Modelled</v>
      </c>
      <c r="I15" s="440" t="str">
        <f>IF(VLOOKUP($A15,PRICES!$A:$CJ,70,FALSE)="Y","Manual Adjusted",IF(VLOOKUP($A15,PRICES!$A:$CJ,53,FALSE)="Roll-over","Roll-Over","Modelled"))</f>
        <v>Modelled</v>
      </c>
      <c r="J15" s="441" t="str">
        <f>IF(VLOOKUP($A15,PRICES!$A:$CJ,70,FALSE)="Y","Manual Adjusted",IF(VLOOKUP($A15,PRICES!$A:$CJ,54,FALSE)="Roll-over","Roll-Over","Modelled"))</f>
        <v>Modelled</v>
      </c>
      <c r="L15" s="352">
        <v>130</v>
      </c>
      <c r="M15" s="239" t="s">
        <v>9</v>
      </c>
      <c r="N15" s="431">
        <f>VLOOKUP($L15,'14-15 tariff'!$A:$F,3,FALSE)</f>
        <v>104</v>
      </c>
      <c r="O15" s="433">
        <f>VLOOKUP($L15,'14-15 tariff'!$A:$F,4,FALSE)</f>
        <v>106</v>
      </c>
      <c r="P15" s="433">
        <f>VLOOKUP($L15,'14-15 tariff'!$A:$F,5,FALSE)</f>
        <v>59</v>
      </c>
      <c r="Q15" s="239">
        <f>VLOOKUP($L15,'14-15 tariff'!$A:$F,6,FALSE)</f>
        <v>86</v>
      </c>
      <c r="S15" s="352">
        <v>130</v>
      </c>
      <c r="T15" s="239" t="s">
        <v>9</v>
      </c>
      <c r="U15" s="549">
        <f t="shared" si="0"/>
        <v>7.0853792268645188E-2</v>
      </c>
      <c r="V15" s="550">
        <f t="shared" si="1"/>
        <v>0.16991887693109509</v>
      </c>
      <c r="W15" s="550">
        <f t="shared" si="2"/>
        <v>6.7106060277904556E-2</v>
      </c>
      <c r="X15" s="551">
        <f t="shared" si="3"/>
        <v>8.3162376520621528E-2</v>
      </c>
    </row>
    <row r="16" spans="1:24">
      <c r="A16" s="352">
        <v>140</v>
      </c>
      <c r="B16" s="239" t="s">
        <v>10</v>
      </c>
      <c r="C16" s="431">
        <f>VLOOKUP($A16,PRICES!$A:$CJ,76,FALSE)</f>
        <v>117.48402580162389</v>
      </c>
      <c r="D16" s="433">
        <f>VLOOKUP($A16,PRICES!$A:$CJ,77,FALSE)</f>
        <v>182.48697479218325</v>
      </c>
      <c r="E16" s="433">
        <f>VLOOKUP($A16,PRICES!$A:$CJ,78,FALSE)</f>
        <v>73.330768391520806</v>
      </c>
      <c r="F16" s="239">
        <f>VLOOKUP($A16,PRICES!$A:$CJ,79,FALSE)</f>
        <v>126.60635151682185</v>
      </c>
      <c r="G16" s="352" t="str">
        <f>IF(VLOOKUP($A16,PRICES!$A:$CJ,70,FALSE)="Y","Manual Adjusted",IF(VLOOKUP($A16,PRICES!$A:$CJ,51,FALSE)="Roll-over","Roll-Over","Modelled"))</f>
        <v>Modelled</v>
      </c>
      <c r="H16" s="440" t="str">
        <f>IF(VLOOKUP($A16,PRICES!$A:$CJ,70,FALSE)="Y","Manual Adjusted",IF(VLOOKUP($A16,PRICES!$A:$CJ,52,FALSE)="Roll-over","Roll-Over","Modelled"))</f>
        <v>Modelled</v>
      </c>
      <c r="I16" s="440" t="str">
        <f>IF(VLOOKUP($A16,PRICES!$A:$CJ,70,FALSE)="Y","Manual Adjusted",IF(VLOOKUP($A16,PRICES!$A:$CJ,53,FALSE)="Roll-over","Roll-Over","Modelled"))</f>
        <v>Modelled</v>
      </c>
      <c r="J16" s="441" t="str">
        <f>IF(VLOOKUP($A16,PRICES!$A:$CJ,70,FALSE)="Y","Manual Adjusted",IF(VLOOKUP($A16,PRICES!$A:$CJ,54,FALSE)="Roll-over","Roll-Over","Modelled"))</f>
        <v>Modelled</v>
      </c>
      <c r="L16" s="352">
        <v>140</v>
      </c>
      <c r="M16" s="239" t="s">
        <v>10</v>
      </c>
      <c r="N16" s="431">
        <f>VLOOKUP($L16,'14-15 tariff'!$A:$F,3,FALSE)</f>
        <v>118</v>
      </c>
      <c r="O16" s="433">
        <f>VLOOKUP($L16,'14-15 tariff'!$A:$F,4,FALSE)</f>
        <v>147</v>
      </c>
      <c r="P16" s="433">
        <f>VLOOKUP($L16,'14-15 tariff'!$A:$F,5,FALSE)</f>
        <v>75</v>
      </c>
      <c r="Q16" s="239">
        <f>VLOOKUP($L16,'14-15 tariff'!$A:$F,6,FALSE)</f>
        <v>106</v>
      </c>
      <c r="S16" s="352">
        <v>140</v>
      </c>
      <c r="T16" s="239" t="s">
        <v>10</v>
      </c>
      <c r="U16" s="549">
        <f t="shared" si="0"/>
        <v>-4.3726626981026584E-3</v>
      </c>
      <c r="V16" s="550">
        <f t="shared" si="1"/>
        <v>0.24140799178355943</v>
      </c>
      <c r="W16" s="550">
        <f t="shared" si="2"/>
        <v>-2.2256421446389285E-2</v>
      </c>
      <c r="X16" s="551">
        <f t="shared" si="3"/>
        <v>0.19439954261152681</v>
      </c>
    </row>
    <row r="17" spans="1:24">
      <c r="A17" s="352">
        <v>143</v>
      </c>
      <c r="B17" s="239" t="s">
        <v>11</v>
      </c>
      <c r="C17" s="431">
        <f>VLOOKUP($A17,PRICES!$A:$CJ,76,FALSE)</f>
        <v>152.95223084304277</v>
      </c>
      <c r="D17" s="433">
        <f>VLOOKUP($A17,PRICES!$A:$CJ,77,FALSE)</f>
        <v>204.06478274953756</v>
      </c>
      <c r="E17" s="433">
        <f>VLOOKUP($A17,PRICES!$A:$CJ,78,FALSE)</f>
        <v>77.093928194378137</v>
      </c>
      <c r="F17" s="239">
        <f>VLOOKUP($A17,PRICES!$A:$CJ,79,FALSE)</f>
        <v>105.42935010113213</v>
      </c>
      <c r="G17" s="352" t="str">
        <f>IF(VLOOKUP($A17,PRICES!$A:$CJ,70,FALSE)="Y","Manual Adjusted",IF(VLOOKUP($A17,PRICES!$A:$CJ,51,FALSE)="Roll-over","Roll-Over","Modelled"))</f>
        <v>Modelled</v>
      </c>
      <c r="H17" s="440" t="str">
        <f>IF(VLOOKUP($A17,PRICES!$A:$CJ,70,FALSE)="Y","Manual Adjusted",IF(VLOOKUP($A17,PRICES!$A:$CJ,52,FALSE)="Roll-over","Roll-Over","Modelled"))</f>
        <v>Modelled</v>
      </c>
      <c r="I17" s="440" t="str">
        <f>IF(VLOOKUP($A17,PRICES!$A:$CJ,70,FALSE)="Y","Manual Adjusted",IF(VLOOKUP($A17,PRICES!$A:$CJ,53,FALSE)="Roll-over","Roll-Over","Modelled"))</f>
        <v>Modelled</v>
      </c>
      <c r="J17" s="441" t="str">
        <f>IF(VLOOKUP($A17,PRICES!$A:$CJ,70,FALSE)="Y","Manual Adjusted",IF(VLOOKUP($A17,PRICES!$A:$CJ,54,FALSE)="Roll-over","Roll-Over","Modelled"))</f>
        <v>Modelled</v>
      </c>
      <c r="L17" s="352">
        <v>143</v>
      </c>
      <c r="M17" s="239" t="s">
        <v>11</v>
      </c>
      <c r="N17" s="431">
        <f>VLOOKUP($L17,'14-15 tariff'!$A:$F,3,FALSE)</f>
        <v>180</v>
      </c>
      <c r="O17" s="433">
        <f>VLOOKUP($L17,'14-15 tariff'!$A:$F,4,FALSE)</f>
        <v>247</v>
      </c>
      <c r="P17" s="433">
        <f>VLOOKUP($L17,'14-15 tariff'!$A:$F,5,FALSE)</f>
        <v>80</v>
      </c>
      <c r="Q17" s="239">
        <f>VLOOKUP($L17,'14-15 tariff'!$A:$F,6,FALSE)</f>
        <v>113</v>
      </c>
      <c r="S17" s="352">
        <v>143</v>
      </c>
      <c r="T17" s="239" t="s">
        <v>11</v>
      </c>
      <c r="U17" s="549">
        <f t="shared" si="0"/>
        <v>-0.15026538420531799</v>
      </c>
      <c r="V17" s="550">
        <f t="shared" si="1"/>
        <v>-0.17382679048770222</v>
      </c>
      <c r="W17" s="550">
        <f t="shared" si="2"/>
        <v>-3.6325897570273269E-2</v>
      </c>
      <c r="X17" s="551">
        <f t="shared" si="3"/>
        <v>-6.6996901759892702E-2</v>
      </c>
    </row>
    <row r="18" spans="1:24">
      <c r="A18" s="352">
        <v>144</v>
      </c>
      <c r="B18" s="239" t="s">
        <v>12</v>
      </c>
      <c r="C18" s="431">
        <f>VLOOKUP($A18,PRICES!$A:$CJ,76,FALSE)</f>
        <v>106.85508951442804</v>
      </c>
      <c r="D18" s="433">
        <f>VLOOKUP($A18,PRICES!$A:$CJ,77,FALSE)</f>
        <v>172.7037579102624</v>
      </c>
      <c r="E18" s="433">
        <f>VLOOKUP($A18,PRICES!$A:$CJ,78,FALSE)</f>
        <v>72.63316299132795</v>
      </c>
      <c r="F18" s="239">
        <f>VLOOKUP($A18,PRICES!$A:$CJ,79,FALSE)</f>
        <v>81.759369239255307</v>
      </c>
      <c r="G18" s="352" t="str">
        <f>IF(VLOOKUP($A18,PRICES!$A:$CJ,70,FALSE)="Y","Manual Adjusted",IF(VLOOKUP($A18,PRICES!$A:$CJ,51,FALSE)="Roll-over","Roll-Over","Modelled"))</f>
        <v>Modelled</v>
      </c>
      <c r="H18" s="440" t="str">
        <f>IF(VLOOKUP($A18,PRICES!$A:$CJ,70,FALSE)="Y","Manual Adjusted",IF(VLOOKUP($A18,PRICES!$A:$CJ,52,FALSE)="Roll-over","Roll-Over","Modelled"))</f>
        <v>Modelled</v>
      </c>
      <c r="I18" s="440" t="str">
        <f>IF(VLOOKUP($A18,PRICES!$A:$CJ,70,FALSE)="Y","Manual Adjusted",IF(VLOOKUP($A18,PRICES!$A:$CJ,53,FALSE)="Roll-over","Roll-Over","Modelled"))</f>
        <v>Modelled</v>
      </c>
      <c r="J18" s="441" t="str">
        <f>IF(VLOOKUP($A18,PRICES!$A:$CJ,70,FALSE)="Y","Manual Adjusted",IF(VLOOKUP($A18,PRICES!$A:$CJ,54,FALSE)="Roll-over","Roll-Over","Modelled"))</f>
        <v>Modelled</v>
      </c>
      <c r="L18" s="352">
        <v>144</v>
      </c>
      <c r="M18" s="239" t="s">
        <v>12</v>
      </c>
      <c r="N18" s="431">
        <f>VLOOKUP($L18,'14-15 tariff'!$A:$F,3,FALSE)</f>
        <v>113</v>
      </c>
      <c r="O18" s="433">
        <f>VLOOKUP($L18,'14-15 tariff'!$A:$F,4,FALSE)</f>
        <v>178</v>
      </c>
      <c r="P18" s="433">
        <f>VLOOKUP($L18,'14-15 tariff'!$A:$F,5,FALSE)</f>
        <v>74</v>
      </c>
      <c r="Q18" s="239">
        <f>VLOOKUP($L18,'14-15 tariff'!$A:$F,6,FALSE)</f>
        <v>74</v>
      </c>
      <c r="S18" s="352">
        <v>144</v>
      </c>
      <c r="T18" s="239" t="s">
        <v>12</v>
      </c>
      <c r="U18" s="549">
        <f t="shared" si="0"/>
        <v>-5.4379738810371281E-2</v>
      </c>
      <c r="V18" s="550">
        <f t="shared" si="1"/>
        <v>-2.9754169043469725E-2</v>
      </c>
      <c r="W18" s="550">
        <f t="shared" si="2"/>
        <v>-1.8470770387460145E-2</v>
      </c>
      <c r="X18" s="551">
        <f t="shared" si="3"/>
        <v>0.10485634107101771</v>
      </c>
    </row>
    <row r="19" spans="1:24">
      <c r="A19" s="352">
        <v>160</v>
      </c>
      <c r="B19" s="239" t="s">
        <v>13</v>
      </c>
      <c r="C19" s="431">
        <f>VLOOKUP($A19,PRICES!$A:$CJ,76,FALSE)</f>
        <v>112.85890498720801</v>
      </c>
      <c r="D19" s="433">
        <f>VLOOKUP($A19,PRICES!$A:$CJ,77,FALSE)</f>
        <v>150.02166519174483</v>
      </c>
      <c r="E19" s="433">
        <f>VLOOKUP($A19,PRICES!$A:$CJ,78,FALSE)</f>
        <v>65.14259674194733</v>
      </c>
      <c r="F19" s="239">
        <f>VLOOKUP($A19,PRICES!$A:$CJ,79,FALSE)</f>
        <v>99.626884384809401</v>
      </c>
      <c r="G19" s="352" t="str">
        <f>IF(VLOOKUP($A19,PRICES!$A:$CJ,70,FALSE)="Y","Manual Adjusted",IF(VLOOKUP($A19,PRICES!$A:$CJ,51,FALSE)="Roll-over","Roll-Over","Modelled"))</f>
        <v>Modelled</v>
      </c>
      <c r="H19" s="440" t="str">
        <f>IF(VLOOKUP($A19,PRICES!$A:$CJ,70,FALSE)="Y","Manual Adjusted",IF(VLOOKUP($A19,PRICES!$A:$CJ,52,FALSE)="Roll-over","Roll-Over","Modelled"))</f>
        <v>Modelled</v>
      </c>
      <c r="I19" s="440" t="str">
        <f>IF(VLOOKUP($A19,PRICES!$A:$CJ,70,FALSE)="Y","Manual Adjusted",IF(VLOOKUP($A19,PRICES!$A:$CJ,53,FALSE)="Roll-over","Roll-Over","Modelled"))</f>
        <v>Modelled</v>
      </c>
      <c r="J19" s="441" t="str">
        <f>IF(VLOOKUP($A19,PRICES!$A:$CJ,70,FALSE)="Y","Manual Adjusted",IF(VLOOKUP($A19,PRICES!$A:$CJ,54,FALSE)="Roll-over","Roll-Over","Modelled"))</f>
        <v>Modelled</v>
      </c>
      <c r="L19" s="352">
        <v>160</v>
      </c>
      <c r="M19" s="239" t="s">
        <v>13</v>
      </c>
      <c r="N19" s="431">
        <f>VLOOKUP($L19,'14-15 tariff'!$A:$F,3,FALSE)</f>
        <v>110</v>
      </c>
      <c r="O19" s="433">
        <f>VLOOKUP($L19,'14-15 tariff'!$A:$F,4,FALSE)</f>
        <v>124</v>
      </c>
      <c r="P19" s="433">
        <f>VLOOKUP($L19,'14-15 tariff'!$A:$F,5,FALSE)</f>
        <v>63</v>
      </c>
      <c r="Q19" s="239">
        <f>VLOOKUP($L19,'14-15 tariff'!$A:$F,6,FALSE)</f>
        <v>80</v>
      </c>
      <c r="S19" s="352">
        <v>160</v>
      </c>
      <c r="T19" s="239" t="s">
        <v>13</v>
      </c>
      <c r="U19" s="549">
        <f t="shared" si="0"/>
        <v>2.5990045338254664E-2</v>
      </c>
      <c r="V19" s="550">
        <f t="shared" si="1"/>
        <v>0.20985213864310337</v>
      </c>
      <c r="W19" s="550">
        <f t="shared" si="2"/>
        <v>3.4009472094401971E-2</v>
      </c>
      <c r="X19" s="551">
        <f t="shared" si="3"/>
        <v>0.24533605481011755</v>
      </c>
    </row>
    <row r="20" spans="1:24">
      <c r="A20" s="352">
        <v>170</v>
      </c>
      <c r="B20" s="239" t="s">
        <v>14</v>
      </c>
      <c r="C20" s="431">
        <f>VLOOKUP($A20,PRICES!$A:$CJ,76,FALSE)</f>
        <v>257.05432676502005</v>
      </c>
      <c r="D20" s="433">
        <f>VLOOKUP($A20,PRICES!$A:$CJ,77,FALSE)</f>
        <v>257.05432676502005</v>
      </c>
      <c r="E20" s="433">
        <f>VLOOKUP($A20,PRICES!$A:$CJ,78,FALSE)</f>
        <v>175.43729216549639</v>
      </c>
      <c r="F20" s="239">
        <f>VLOOKUP($A20,PRICES!$A:$CJ,79,FALSE)</f>
        <v>178.23150196791855</v>
      </c>
      <c r="G20" s="352" t="str">
        <f>IF(VLOOKUP($A20,PRICES!$A:$CJ,70,FALSE)="Y","Manual Adjusted",IF(VLOOKUP($A20,PRICES!$A:$CJ,51,FALSE)="Roll-over","Roll-Over","Modelled"))</f>
        <v>Modelled</v>
      </c>
      <c r="H20" s="440" t="str">
        <f>IF(VLOOKUP($A20,PRICES!$A:$CJ,70,FALSE)="Y","Manual Adjusted",IF(VLOOKUP($A20,PRICES!$A:$CJ,52,FALSE)="Roll-over","Roll-Over","Modelled"))</f>
        <v>Modelled</v>
      </c>
      <c r="I20" s="440" t="str">
        <f>IF(VLOOKUP($A20,PRICES!$A:$CJ,70,FALSE)="Y","Manual Adjusted",IF(VLOOKUP($A20,PRICES!$A:$CJ,53,FALSE)="Roll-over","Roll-Over","Modelled"))</f>
        <v>Modelled</v>
      </c>
      <c r="J20" s="441" t="str">
        <f>IF(VLOOKUP($A20,PRICES!$A:$CJ,70,FALSE)="Y","Manual Adjusted",IF(VLOOKUP($A20,PRICES!$A:$CJ,54,FALSE)="Roll-over","Roll-Over","Modelled"))</f>
        <v>Modelled</v>
      </c>
      <c r="L20" s="352">
        <v>170</v>
      </c>
      <c r="M20" s="239" t="s">
        <v>14</v>
      </c>
      <c r="N20" s="431">
        <f>VLOOKUP($L20,'14-15 tariff'!$A:$F,3,FALSE)</f>
        <v>234</v>
      </c>
      <c r="O20" s="433">
        <f>VLOOKUP($L20,'14-15 tariff'!$A:$F,4,FALSE)</f>
        <v>234</v>
      </c>
      <c r="P20" s="433">
        <f>VLOOKUP($L20,'14-15 tariff'!$A:$F,5,FALSE)</f>
        <v>156</v>
      </c>
      <c r="Q20" s="239">
        <f>VLOOKUP($L20,'14-15 tariff'!$A:$F,6,FALSE)</f>
        <v>156</v>
      </c>
      <c r="S20" s="352">
        <v>170</v>
      </c>
      <c r="T20" s="239" t="s">
        <v>14</v>
      </c>
      <c r="U20" s="549">
        <f t="shared" si="0"/>
        <v>9.8522763953077241E-2</v>
      </c>
      <c r="V20" s="550">
        <f t="shared" si="1"/>
        <v>9.8522763953077241E-2</v>
      </c>
      <c r="W20" s="550">
        <f t="shared" si="2"/>
        <v>0.12459802670190001</v>
      </c>
      <c r="X20" s="551">
        <f t="shared" si="3"/>
        <v>0.14250962799947797</v>
      </c>
    </row>
    <row r="21" spans="1:24">
      <c r="A21" s="352">
        <v>171</v>
      </c>
      <c r="B21" s="239" t="s">
        <v>15</v>
      </c>
      <c r="C21" s="431">
        <f>VLOOKUP($A21,PRICES!$A:$CJ,76,FALSE)</f>
        <v>167.30007292772615</v>
      </c>
      <c r="D21" s="433">
        <f>VLOOKUP($A21,PRICES!$A:$CJ,77,FALSE)</f>
        <v>167.30007292772615</v>
      </c>
      <c r="E21" s="433">
        <f>VLOOKUP($A21,PRICES!$A:$CJ,78,FALSE)</f>
        <v>109.12570681591005</v>
      </c>
      <c r="F21" s="239">
        <f>VLOOKUP($A21,PRICES!$A:$CJ,79,FALSE)</f>
        <v>111.25569300431189</v>
      </c>
      <c r="G21" s="352" t="str">
        <f>IF(VLOOKUP($A21,PRICES!$A:$CJ,70,FALSE)="Y","Manual Adjusted",IF(VLOOKUP($A21,PRICES!$A:$CJ,51,FALSE)="Roll-over","Roll-Over","Modelled"))</f>
        <v>Modelled</v>
      </c>
      <c r="H21" s="440" t="str">
        <f>IF(VLOOKUP($A21,PRICES!$A:$CJ,70,FALSE)="Y","Manual Adjusted",IF(VLOOKUP($A21,PRICES!$A:$CJ,52,FALSE)="Roll-over","Roll-Over","Modelled"))</f>
        <v>Modelled</v>
      </c>
      <c r="I21" s="440" t="str">
        <f>IF(VLOOKUP($A21,PRICES!$A:$CJ,70,FALSE)="Y","Manual Adjusted",IF(VLOOKUP($A21,PRICES!$A:$CJ,53,FALSE)="Roll-over","Roll-Over","Modelled"))</f>
        <v>Modelled</v>
      </c>
      <c r="J21" s="441" t="str">
        <f>IF(VLOOKUP($A21,PRICES!$A:$CJ,70,FALSE)="Y","Manual Adjusted",IF(VLOOKUP($A21,PRICES!$A:$CJ,54,FALSE)="Roll-over","Roll-Over","Modelled"))</f>
        <v>Modelled</v>
      </c>
      <c r="L21" s="352">
        <v>171</v>
      </c>
      <c r="M21" s="239" t="s">
        <v>15</v>
      </c>
      <c r="N21" s="431">
        <f>VLOOKUP($L21,'14-15 tariff'!$A:$F,3,FALSE)</f>
        <v>177</v>
      </c>
      <c r="O21" s="433">
        <f>VLOOKUP($L21,'14-15 tariff'!$A:$F,4,FALSE)</f>
        <v>288</v>
      </c>
      <c r="P21" s="433">
        <f>VLOOKUP($L21,'14-15 tariff'!$A:$F,5,FALSE)</f>
        <v>108</v>
      </c>
      <c r="Q21" s="239">
        <f>VLOOKUP($L21,'14-15 tariff'!$A:$F,6,FALSE)</f>
        <v>176</v>
      </c>
      <c r="S21" s="352">
        <v>171</v>
      </c>
      <c r="T21" s="239" t="s">
        <v>15</v>
      </c>
      <c r="U21" s="549">
        <f t="shared" si="0"/>
        <v>-5.480184786595399E-2</v>
      </c>
      <c r="V21" s="550">
        <f t="shared" si="1"/>
        <v>-0.41909696900095084</v>
      </c>
      <c r="W21" s="550">
        <f t="shared" si="2"/>
        <v>1.0423211258426379E-2</v>
      </c>
      <c r="X21" s="551">
        <f t="shared" si="3"/>
        <v>-0.36786538065731877</v>
      </c>
    </row>
    <row r="22" spans="1:24">
      <c r="A22" s="352">
        <v>172</v>
      </c>
      <c r="B22" s="239" t="s">
        <v>16</v>
      </c>
      <c r="C22" s="431">
        <f>VLOOKUP($A22,PRICES!$A:$CJ,76,FALSE)</f>
        <v>276.58709582852185</v>
      </c>
      <c r="D22" s="433">
        <f>VLOOKUP($A22,PRICES!$A:$CJ,77,FALSE)</f>
        <v>276.58709582852185</v>
      </c>
      <c r="E22" s="433">
        <f>VLOOKUP($A22,PRICES!$A:$CJ,78,FALSE)</f>
        <v>180.10750425684625</v>
      </c>
      <c r="F22" s="239">
        <f>VLOOKUP($A22,PRICES!$A:$CJ,79,FALSE)</f>
        <v>180.10750425684625</v>
      </c>
      <c r="G22" s="352" t="str">
        <f>IF(VLOOKUP($A22,PRICES!$A:$CJ,70,FALSE)="Y","Manual Adjusted",IF(VLOOKUP($A22,PRICES!$A:$CJ,51,FALSE)="Roll-over","Roll-Over","Modelled"))</f>
        <v>Modelled</v>
      </c>
      <c r="H22" s="440" t="str">
        <f>IF(VLOOKUP($A22,PRICES!$A:$CJ,70,FALSE)="Y","Manual Adjusted",IF(VLOOKUP($A22,PRICES!$A:$CJ,52,FALSE)="Roll-over","Roll-Over","Modelled"))</f>
        <v>Modelled</v>
      </c>
      <c r="I22" s="440" t="str">
        <f>IF(VLOOKUP($A22,PRICES!$A:$CJ,70,FALSE)="Y","Manual Adjusted",IF(VLOOKUP($A22,PRICES!$A:$CJ,53,FALSE)="Roll-over","Roll-Over","Modelled"))</f>
        <v>Modelled</v>
      </c>
      <c r="J22" s="441" t="str">
        <f>IF(VLOOKUP($A22,PRICES!$A:$CJ,70,FALSE)="Y","Manual Adjusted",IF(VLOOKUP($A22,PRICES!$A:$CJ,54,FALSE)="Roll-over","Roll-Over","Modelled"))</f>
        <v>Modelled</v>
      </c>
      <c r="L22" s="352">
        <v>172</v>
      </c>
      <c r="M22" s="239" t="s">
        <v>16</v>
      </c>
      <c r="N22" s="431">
        <f>VLOOKUP($L22,'14-15 tariff'!$A:$F,3,FALSE)</f>
        <v>268</v>
      </c>
      <c r="O22" s="433">
        <f>VLOOKUP($L22,'14-15 tariff'!$A:$F,4,FALSE)</f>
        <v>268</v>
      </c>
      <c r="P22" s="433">
        <f>VLOOKUP($L22,'14-15 tariff'!$A:$F,5,FALSE)</f>
        <v>151</v>
      </c>
      <c r="Q22" s="239">
        <f>VLOOKUP($L22,'14-15 tariff'!$A:$F,6,FALSE)</f>
        <v>229</v>
      </c>
      <c r="S22" s="352">
        <v>172</v>
      </c>
      <c r="T22" s="239" t="s">
        <v>16</v>
      </c>
      <c r="U22" s="549">
        <f t="shared" si="0"/>
        <v>3.2041402345230896E-2</v>
      </c>
      <c r="V22" s="550">
        <f t="shared" si="1"/>
        <v>3.2041402345230896E-2</v>
      </c>
      <c r="W22" s="550">
        <f t="shared" si="2"/>
        <v>0.19276492885328644</v>
      </c>
      <c r="X22" s="551">
        <f t="shared" si="3"/>
        <v>-0.21350434822337883</v>
      </c>
    </row>
    <row r="23" spans="1:24">
      <c r="A23" s="352">
        <v>173</v>
      </c>
      <c r="B23" s="239" t="s">
        <v>17</v>
      </c>
      <c r="C23" s="431">
        <f>VLOOKUP($A23,PRICES!$A:$CJ,76,FALSE)</f>
        <v>271.5433037152502</v>
      </c>
      <c r="D23" s="433">
        <f>VLOOKUP($A23,PRICES!$A:$CJ,77,FALSE)</f>
        <v>273.60470150244106</v>
      </c>
      <c r="E23" s="433">
        <f>VLOOKUP($A23,PRICES!$A:$CJ,78,FALSE)</f>
        <v>166.99185646460316</v>
      </c>
      <c r="F23" s="239">
        <f>VLOOKUP($A23,PRICES!$A:$CJ,79,FALSE)</f>
        <v>167.96300849699213</v>
      </c>
      <c r="G23" s="352" t="str">
        <f>IF(VLOOKUP($A23,PRICES!$A:$CJ,70,FALSE)="Y","Manual Adjusted",IF(VLOOKUP($A23,PRICES!$A:$CJ,51,FALSE)="Roll-over","Roll-Over","Modelled"))</f>
        <v>Modelled</v>
      </c>
      <c r="H23" s="440" t="str">
        <f>IF(VLOOKUP($A23,PRICES!$A:$CJ,70,FALSE)="Y","Manual Adjusted",IF(VLOOKUP($A23,PRICES!$A:$CJ,52,FALSE)="Roll-over","Roll-Over","Modelled"))</f>
        <v>Modelled</v>
      </c>
      <c r="I23" s="440" t="str">
        <f>IF(VLOOKUP($A23,PRICES!$A:$CJ,70,FALSE)="Y","Manual Adjusted",IF(VLOOKUP($A23,PRICES!$A:$CJ,53,FALSE)="Roll-over","Roll-Over","Modelled"))</f>
        <v>Modelled</v>
      </c>
      <c r="J23" s="441" t="str">
        <f>IF(VLOOKUP($A23,PRICES!$A:$CJ,70,FALSE)="Y","Manual Adjusted",IF(VLOOKUP($A23,PRICES!$A:$CJ,54,FALSE)="Roll-over","Roll-Over","Modelled"))</f>
        <v>Modelled</v>
      </c>
      <c r="L23" s="352">
        <v>173</v>
      </c>
      <c r="M23" s="239" t="s">
        <v>17</v>
      </c>
      <c r="N23" s="431">
        <f>VLOOKUP($L23,'14-15 tariff'!$A:$F,3,FALSE)</f>
        <v>227</v>
      </c>
      <c r="O23" s="433">
        <f>VLOOKUP($L23,'14-15 tariff'!$A:$F,4,FALSE)</f>
        <v>227</v>
      </c>
      <c r="P23" s="433">
        <f>VLOOKUP($L23,'14-15 tariff'!$A:$F,5,FALSE)</f>
        <v>146</v>
      </c>
      <c r="Q23" s="239">
        <f>VLOOKUP($L23,'14-15 tariff'!$A:$F,6,FALSE)</f>
        <v>155</v>
      </c>
      <c r="S23" s="352">
        <v>173</v>
      </c>
      <c r="T23" s="239" t="s">
        <v>17</v>
      </c>
      <c r="U23" s="549">
        <f t="shared" si="0"/>
        <v>0.19622600755616837</v>
      </c>
      <c r="V23" s="550">
        <f t="shared" si="1"/>
        <v>0.20530705507683278</v>
      </c>
      <c r="W23" s="550">
        <f t="shared" si="2"/>
        <v>0.14377983879865175</v>
      </c>
      <c r="X23" s="551">
        <f t="shared" si="3"/>
        <v>8.3632312883820115E-2</v>
      </c>
    </row>
    <row r="24" spans="1:24">
      <c r="A24" s="352">
        <v>190</v>
      </c>
      <c r="B24" s="239" t="s">
        <v>18</v>
      </c>
      <c r="C24" s="431">
        <f>VLOOKUP($A24,PRICES!$A:$CJ,76,FALSE)</f>
        <v>93.352886484870595</v>
      </c>
      <c r="D24" s="433">
        <f>VLOOKUP($A24,PRICES!$A:$CJ,77,FALSE)</f>
        <v>93.352886484870595</v>
      </c>
      <c r="E24" s="433">
        <f>VLOOKUP($A24,PRICES!$A:$CJ,78,FALSE)</f>
        <v>59.991031778081421</v>
      </c>
      <c r="F24" s="239">
        <f>VLOOKUP($A24,PRICES!$A:$CJ,79,FALSE)</f>
        <v>83.186269790423978</v>
      </c>
      <c r="G24" s="352" t="str">
        <f>IF(VLOOKUP($A24,PRICES!$A:$CJ,70,FALSE)="Y","Manual Adjusted",IF(VLOOKUP($A24,PRICES!$A:$CJ,51,FALSE)="Roll-over","Roll-Over","Modelled"))</f>
        <v>Modelled</v>
      </c>
      <c r="H24" s="440" t="str">
        <f>IF(VLOOKUP($A24,PRICES!$A:$CJ,70,FALSE)="Y","Manual Adjusted",IF(VLOOKUP($A24,PRICES!$A:$CJ,52,FALSE)="Roll-over","Roll-Over","Modelled"))</f>
        <v>Modelled</v>
      </c>
      <c r="I24" s="440" t="str">
        <f>IF(VLOOKUP($A24,PRICES!$A:$CJ,70,FALSE)="Y","Manual Adjusted",IF(VLOOKUP($A24,PRICES!$A:$CJ,53,FALSE)="Roll-over","Roll-Over","Modelled"))</f>
        <v>Modelled</v>
      </c>
      <c r="J24" s="441" t="str">
        <f>IF(VLOOKUP($A24,PRICES!$A:$CJ,70,FALSE)="Y","Manual Adjusted",IF(VLOOKUP($A24,PRICES!$A:$CJ,54,FALSE)="Roll-over","Roll-Over","Modelled"))</f>
        <v>Modelled</v>
      </c>
      <c r="L24" s="352">
        <v>190</v>
      </c>
      <c r="M24" s="239" t="s">
        <v>18</v>
      </c>
      <c r="N24" s="431">
        <f>VLOOKUP($L24,'14-15 tariff'!$A:$F,3,FALSE)</f>
        <v>125</v>
      </c>
      <c r="O24" s="433">
        <f>VLOOKUP($L24,'14-15 tariff'!$A:$F,4,FALSE)</f>
        <v>125</v>
      </c>
      <c r="P24" s="433">
        <f>VLOOKUP($L24,'14-15 tariff'!$A:$F,5,FALSE)</f>
        <v>65</v>
      </c>
      <c r="Q24" s="239">
        <f>VLOOKUP($L24,'14-15 tariff'!$A:$F,6,FALSE)</f>
        <v>95</v>
      </c>
      <c r="S24" s="352">
        <v>190</v>
      </c>
      <c r="T24" s="239" t="s">
        <v>18</v>
      </c>
      <c r="U24" s="549">
        <f t="shared" si="0"/>
        <v>-0.25317690812103522</v>
      </c>
      <c r="V24" s="550">
        <f t="shared" si="1"/>
        <v>-0.25317690812103522</v>
      </c>
      <c r="W24" s="550">
        <f t="shared" si="2"/>
        <v>-7.7061049567978102E-2</v>
      </c>
      <c r="X24" s="551">
        <f t="shared" si="3"/>
        <v>-0.12435505483764231</v>
      </c>
    </row>
    <row r="25" spans="1:24">
      <c r="A25" s="352">
        <v>191</v>
      </c>
      <c r="B25" s="239" t="s">
        <v>19</v>
      </c>
      <c r="C25" s="431">
        <f>VLOOKUP($A25,PRICES!$A:$CJ,76,FALSE)</f>
        <v>162.45640728742131</v>
      </c>
      <c r="D25" s="433">
        <f>VLOOKUP($A25,PRICES!$A:$CJ,77,FALSE)</f>
        <v>162.45640728742131</v>
      </c>
      <c r="E25" s="433">
        <f>VLOOKUP($A25,PRICES!$A:$CJ,78,FALSE)</f>
        <v>91.213684933267288</v>
      </c>
      <c r="F25" s="239">
        <f>VLOOKUP($A25,PRICES!$A:$CJ,79,FALSE)</f>
        <v>91.213684933267288</v>
      </c>
      <c r="G25" s="352" t="str">
        <f>IF(VLOOKUP($A25,PRICES!$A:$CJ,70,FALSE)="Y","Manual Adjusted",IF(VLOOKUP($A25,PRICES!$A:$CJ,51,FALSE)="Roll-over","Roll-Over","Modelled"))</f>
        <v>Modelled</v>
      </c>
      <c r="H25" s="440" t="str">
        <f>IF(VLOOKUP($A25,PRICES!$A:$CJ,70,FALSE)="Y","Manual Adjusted",IF(VLOOKUP($A25,PRICES!$A:$CJ,52,FALSE)="Roll-over","Roll-Over","Modelled"))</f>
        <v>Modelled</v>
      </c>
      <c r="I25" s="440" t="str">
        <f>IF(VLOOKUP($A25,PRICES!$A:$CJ,70,FALSE)="Y","Manual Adjusted",IF(VLOOKUP($A25,PRICES!$A:$CJ,53,FALSE)="Roll-over","Roll-Over","Modelled"))</f>
        <v>Modelled</v>
      </c>
      <c r="J25" s="441" t="str">
        <f>IF(VLOOKUP($A25,PRICES!$A:$CJ,70,FALSE)="Y","Manual Adjusted",IF(VLOOKUP($A25,PRICES!$A:$CJ,54,FALSE)="Roll-over","Roll-Over","Modelled"))</f>
        <v>Modelled</v>
      </c>
      <c r="L25" s="352">
        <v>191</v>
      </c>
      <c r="M25" s="239" t="s">
        <v>19</v>
      </c>
      <c r="N25" s="431">
        <f>VLOOKUP($L25,'14-15 tariff'!$A:$F,3,FALSE)</f>
        <v>168</v>
      </c>
      <c r="O25" s="433">
        <f>VLOOKUP($L25,'14-15 tariff'!$A:$F,4,FALSE)</f>
        <v>168</v>
      </c>
      <c r="P25" s="433">
        <f>VLOOKUP($L25,'14-15 tariff'!$A:$F,5,FALSE)</f>
        <v>89</v>
      </c>
      <c r="Q25" s="239">
        <f>VLOOKUP($L25,'14-15 tariff'!$A:$F,6,FALSE)</f>
        <v>123</v>
      </c>
      <c r="S25" s="352">
        <v>191</v>
      </c>
      <c r="T25" s="239" t="s">
        <v>19</v>
      </c>
      <c r="U25" s="549">
        <f t="shared" si="0"/>
        <v>-3.299757567011119E-2</v>
      </c>
      <c r="V25" s="550">
        <f t="shared" si="1"/>
        <v>-3.299757567011119E-2</v>
      </c>
      <c r="W25" s="550">
        <f t="shared" si="2"/>
        <v>2.4872864418733487E-2</v>
      </c>
      <c r="X25" s="551">
        <f t="shared" si="3"/>
        <v>-0.25842532574579435</v>
      </c>
    </row>
    <row r="26" spans="1:24">
      <c r="A26" s="352">
        <v>211</v>
      </c>
      <c r="B26" s="239" t="s">
        <v>20</v>
      </c>
      <c r="C26" s="431">
        <f>VLOOKUP($A26,PRICES!$A:$CJ,76,FALSE)</f>
        <v>170.8902902595903</v>
      </c>
      <c r="D26" s="433">
        <f>VLOOKUP($A26,PRICES!$A:$CJ,77,FALSE)</f>
        <v>299.97278285998857</v>
      </c>
      <c r="E26" s="433">
        <f>VLOOKUP($A26,PRICES!$A:$CJ,78,FALSE)</f>
        <v>142.06684611357159</v>
      </c>
      <c r="F26" s="239">
        <f>VLOOKUP($A26,PRICES!$A:$CJ,79,FALSE)</f>
        <v>204.71980593849548</v>
      </c>
      <c r="G26" s="352" t="str">
        <f>IF(VLOOKUP($A26,PRICES!$A:$CJ,70,FALSE)="Y","Manual Adjusted",IF(VLOOKUP($A26,PRICES!$A:$CJ,51,FALSE)="Roll-over","Roll-Over","Modelled"))</f>
        <v>Modelled</v>
      </c>
      <c r="H26" s="440" t="str">
        <f>IF(VLOOKUP($A26,PRICES!$A:$CJ,70,FALSE)="Y","Manual Adjusted",IF(VLOOKUP($A26,PRICES!$A:$CJ,52,FALSE)="Roll-over","Roll-Over","Modelled"))</f>
        <v>Modelled</v>
      </c>
      <c r="I26" s="440" t="str">
        <f>IF(VLOOKUP($A26,PRICES!$A:$CJ,70,FALSE)="Y","Manual Adjusted",IF(VLOOKUP($A26,PRICES!$A:$CJ,53,FALSE)="Roll-over","Roll-Over","Modelled"))</f>
        <v>Modelled</v>
      </c>
      <c r="J26" s="441" t="str">
        <f>IF(VLOOKUP($A26,PRICES!$A:$CJ,70,FALSE)="Y","Manual Adjusted",IF(VLOOKUP($A26,PRICES!$A:$CJ,54,FALSE)="Roll-over","Roll-Over","Modelled"))</f>
        <v>Modelled</v>
      </c>
      <c r="L26" s="352">
        <v>211</v>
      </c>
      <c r="M26" s="239" t="s">
        <v>20</v>
      </c>
      <c r="N26" s="431">
        <f>VLOOKUP($L26,'14-15 tariff'!$A:$F,3,FALSE)</f>
        <v>162</v>
      </c>
      <c r="O26" s="433">
        <f>VLOOKUP($L26,'14-15 tariff'!$A:$F,4,FALSE)</f>
        <v>162</v>
      </c>
      <c r="P26" s="433">
        <f>VLOOKUP($L26,'14-15 tariff'!$A:$F,5,FALSE)</f>
        <v>94</v>
      </c>
      <c r="Q26" s="239">
        <f>VLOOKUP($L26,'14-15 tariff'!$A:$F,6,FALSE)</f>
        <v>106</v>
      </c>
      <c r="S26" s="352">
        <v>211</v>
      </c>
      <c r="T26" s="239" t="s">
        <v>20</v>
      </c>
      <c r="U26" s="549">
        <f t="shared" si="0"/>
        <v>5.4878334935742679E-2</v>
      </c>
      <c r="V26" s="550">
        <f t="shared" si="1"/>
        <v>0.85168384481474435</v>
      </c>
      <c r="W26" s="550">
        <f t="shared" si="2"/>
        <v>0.51134942674012329</v>
      </c>
      <c r="X26" s="551">
        <f t="shared" si="3"/>
        <v>0.93131892394807059</v>
      </c>
    </row>
    <row r="27" spans="1:24">
      <c r="A27" s="352">
        <v>214</v>
      </c>
      <c r="B27" s="239" t="s">
        <v>58</v>
      </c>
      <c r="C27" s="431">
        <f>VLOOKUP($A27,PRICES!$A:$CJ,76,FALSE)</f>
        <v>144.01728251064748</v>
      </c>
      <c r="D27" s="433">
        <f>VLOOKUP($A27,PRICES!$A:$CJ,77,FALSE)</f>
        <v>144.01728251064748</v>
      </c>
      <c r="E27" s="433">
        <f>VLOOKUP($A27,PRICES!$A:$CJ,78,FALSE)</f>
        <v>92.488314240729693</v>
      </c>
      <c r="F27" s="239">
        <f>VLOOKUP($A27,PRICES!$A:$CJ,79,FALSE)</f>
        <v>107.82378758052576</v>
      </c>
      <c r="G27" s="352" t="str">
        <f>IF(VLOOKUP($A27,PRICES!$A:$CJ,70,FALSE)="Y","Manual Adjusted",IF(VLOOKUP($A27,PRICES!$A:$CJ,51,FALSE)="Roll-over","Roll-Over","Modelled"))</f>
        <v>Modelled</v>
      </c>
      <c r="H27" s="440" t="str">
        <f>IF(VLOOKUP($A27,PRICES!$A:$CJ,70,FALSE)="Y","Manual Adjusted",IF(VLOOKUP($A27,PRICES!$A:$CJ,52,FALSE)="Roll-over","Roll-Over","Modelled"))</f>
        <v>Modelled</v>
      </c>
      <c r="I27" s="440" t="str">
        <f>IF(VLOOKUP($A27,PRICES!$A:$CJ,70,FALSE)="Y","Manual Adjusted",IF(VLOOKUP($A27,PRICES!$A:$CJ,53,FALSE)="Roll-over","Roll-Over","Modelled"))</f>
        <v>Modelled</v>
      </c>
      <c r="J27" s="441" t="str">
        <f>IF(VLOOKUP($A27,PRICES!$A:$CJ,70,FALSE)="Y","Manual Adjusted",IF(VLOOKUP($A27,PRICES!$A:$CJ,54,FALSE)="Roll-over","Roll-Over","Modelled"))</f>
        <v>Modelled</v>
      </c>
      <c r="L27" s="352">
        <v>214</v>
      </c>
      <c r="M27" s="239" t="s">
        <v>58</v>
      </c>
      <c r="N27" s="431">
        <f>VLOOKUP($L27,'14-15 tariff'!$A:$F,3,FALSE)</f>
        <v>139</v>
      </c>
      <c r="O27" s="433">
        <f>VLOOKUP($L27,'14-15 tariff'!$A:$F,4,FALSE)</f>
        <v>139</v>
      </c>
      <c r="P27" s="433">
        <f>VLOOKUP($L27,'14-15 tariff'!$A:$F,5,FALSE)</f>
        <v>92</v>
      </c>
      <c r="Q27" s="239">
        <f>VLOOKUP($L27,'14-15 tariff'!$A:$F,6,FALSE)</f>
        <v>100</v>
      </c>
      <c r="S27" s="352">
        <v>214</v>
      </c>
      <c r="T27" s="239" t="s">
        <v>58</v>
      </c>
      <c r="U27" s="549">
        <f t="shared" si="0"/>
        <v>3.6095557630557273E-2</v>
      </c>
      <c r="V27" s="550">
        <f t="shared" si="1"/>
        <v>3.6095557630557273E-2</v>
      </c>
      <c r="W27" s="550">
        <f t="shared" si="2"/>
        <v>5.3077634861922185E-3</v>
      </c>
      <c r="X27" s="551">
        <f t="shared" si="3"/>
        <v>7.823787580525754E-2</v>
      </c>
    </row>
    <row r="28" spans="1:24">
      <c r="A28" s="352">
        <v>215</v>
      </c>
      <c r="B28" s="239" t="s">
        <v>59</v>
      </c>
      <c r="C28" s="434">
        <f>VLOOKUP($A28,PRICES!$A:$CJ,76,FALSE)</f>
        <v>105.88554271684976</v>
      </c>
      <c r="D28" s="432">
        <f>VLOOKUP($A28,PRICES!$A:$CJ,77,FALSE)</f>
        <v>165.32800386763492</v>
      </c>
      <c r="E28" s="432">
        <f>VLOOKUP($A28,PRICES!$A:$CJ,78,FALSE)</f>
        <v>65.290580208896841</v>
      </c>
      <c r="F28" s="240">
        <f>VLOOKUP($A28,PRICES!$A:$CJ,79,FALSE)</f>
        <v>90.510990015854375</v>
      </c>
      <c r="G28" s="352" t="str">
        <f>IF(VLOOKUP($A28,PRICES!$A:$CJ,70,FALSE)="Y","Manual Adjusted",IF(VLOOKUP($A28,PRICES!$A:$CJ,51,FALSE)="Roll-over","Roll-Over","Modelled"))</f>
        <v>Modelled</v>
      </c>
      <c r="H28" s="440" t="str">
        <f>IF(VLOOKUP($A28,PRICES!$A:$CJ,70,FALSE)="Y","Manual Adjusted",IF(VLOOKUP($A28,PRICES!$A:$CJ,52,FALSE)="Roll-over","Roll-Over","Modelled"))</f>
        <v>Modelled</v>
      </c>
      <c r="I28" s="440" t="str">
        <f>IF(VLOOKUP($A28,PRICES!$A:$CJ,70,FALSE)="Y","Manual Adjusted",IF(VLOOKUP($A28,PRICES!$A:$CJ,53,FALSE)="Roll-over","Roll-Over","Modelled"))</f>
        <v>Modelled</v>
      </c>
      <c r="J28" s="441" t="str">
        <f>IF(VLOOKUP($A28,PRICES!$A:$CJ,70,FALSE)="Y","Manual Adjusted",IF(VLOOKUP($A28,PRICES!$A:$CJ,54,FALSE)="Roll-over","Roll-Over","Modelled"))</f>
        <v>Modelled</v>
      </c>
      <c r="L28" s="352">
        <v>215</v>
      </c>
      <c r="M28" s="239" t="s">
        <v>59</v>
      </c>
      <c r="N28" s="434">
        <f>VLOOKUP($L28,'14-15 tariff'!$A:$F,3,FALSE)</f>
        <v>103</v>
      </c>
      <c r="O28" s="432">
        <f>VLOOKUP($L28,'14-15 tariff'!$A:$F,4,FALSE)</f>
        <v>136</v>
      </c>
      <c r="P28" s="432">
        <f>VLOOKUP($L28,'14-15 tariff'!$A:$F,5,FALSE)</f>
        <v>65</v>
      </c>
      <c r="Q28" s="240">
        <f>VLOOKUP($L28,'14-15 tariff'!$A:$F,6,FALSE)</f>
        <v>81</v>
      </c>
      <c r="S28" s="352">
        <v>215</v>
      </c>
      <c r="T28" s="239" t="s">
        <v>59</v>
      </c>
      <c r="U28" s="549">
        <f t="shared" si="0"/>
        <v>2.8014977833492827E-2</v>
      </c>
      <c r="V28" s="550">
        <f t="shared" si="1"/>
        <v>0.21564708726202153</v>
      </c>
      <c r="W28" s="550">
        <f t="shared" si="2"/>
        <v>4.4704647522590957E-3</v>
      </c>
      <c r="X28" s="551">
        <f t="shared" si="3"/>
        <v>0.11741962982536269</v>
      </c>
    </row>
    <row r="29" spans="1:24">
      <c r="A29" s="352">
        <v>216</v>
      </c>
      <c r="B29" s="239" t="s">
        <v>21</v>
      </c>
      <c r="C29" s="434">
        <f>VLOOKUP($A29,PRICES!$A:$CJ,76,FALSE)</f>
        <v>134.11275840262138</v>
      </c>
      <c r="D29" s="432">
        <f>VLOOKUP($A29,PRICES!$A:$CJ,77,FALSE)</f>
        <v>163.53522167468603</v>
      </c>
      <c r="E29" s="432">
        <f>VLOOKUP($A29,PRICES!$A:$CJ,78,FALSE)</f>
        <v>80.586110844261711</v>
      </c>
      <c r="F29" s="240">
        <f>VLOOKUP($A29,PRICES!$A:$CJ,79,FALSE)</f>
        <v>133.77184682374534</v>
      </c>
      <c r="G29" s="352" t="str">
        <f>IF(VLOOKUP($A29,PRICES!$A:$CJ,70,FALSE)="Y","Manual Adjusted",IF(VLOOKUP($A29,PRICES!$A:$CJ,51,FALSE)="Roll-over","Roll-Over","Modelled"))</f>
        <v>Modelled</v>
      </c>
      <c r="H29" s="440" t="str">
        <f>IF(VLOOKUP($A29,PRICES!$A:$CJ,70,FALSE)="Y","Manual Adjusted",IF(VLOOKUP($A29,PRICES!$A:$CJ,52,FALSE)="Roll-over","Roll-Over","Modelled"))</f>
        <v>Modelled</v>
      </c>
      <c r="I29" s="440" t="str">
        <f>IF(VLOOKUP($A29,PRICES!$A:$CJ,70,FALSE)="Y","Manual Adjusted",IF(VLOOKUP($A29,PRICES!$A:$CJ,53,FALSE)="Roll-over","Roll-Over","Modelled"))</f>
        <v>Modelled</v>
      </c>
      <c r="J29" s="441" t="str">
        <f>IF(VLOOKUP($A29,PRICES!$A:$CJ,70,FALSE)="Y","Manual Adjusted",IF(VLOOKUP($A29,PRICES!$A:$CJ,54,FALSE)="Roll-over","Roll-Over","Modelled"))</f>
        <v>Modelled</v>
      </c>
      <c r="L29" s="352">
        <v>216</v>
      </c>
      <c r="M29" s="239" t="s">
        <v>21</v>
      </c>
      <c r="N29" s="434">
        <f>VLOOKUP($L29,'14-15 tariff'!$A:$F,3,FALSE)</f>
        <v>149</v>
      </c>
      <c r="O29" s="432">
        <f>VLOOKUP($L29,'14-15 tariff'!$A:$F,4,FALSE)</f>
        <v>149</v>
      </c>
      <c r="P29" s="432">
        <f>VLOOKUP($L29,'14-15 tariff'!$A:$F,5,FALSE)</f>
        <v>100</v>
      </c>
      <c r="Q29" s="240">
        <f>VLOOKUP($L29,'14-15 tariff'!$A:$F,6,FALSE)</f>
        <v>108</v>
      </c>
      <c r="S29" s="352">
        <v>216</v>
      </c>
      <c r="T29" s="239" t="s">
        <v>21</v>
      </c>
      <c r="U29" s="549">
        <f t="shared" si="0"/>
        <v>-9.9914373136769208E-2</v>
      </c>
      <c r="V29" s="550">
        <f t="shared" si="1"/>
        <v>9.7551823320040532E-2</v>
      </c>
      <c r="W29" s="550">
        <f t="shared" si="2"/>
        <v>-0.19413889155738284</v>
      </c>
      <c r="X29" s="551">
        <f t="shared" si="3"/>
        <v>0.23862821133097523</v>
      </c>
    </row>
    <row r="30" spans="1:24">
      <c r="A30" s="352">
        <v>217</v>
      </c>
      <c r="B30" s="239" t="s">
        <v>22</v>
      </c>
      <c r="C30" s="434">
        <f>VLOOKUP($A30,PRICES!$A:$CJ,76,FALSE)</f>
        <v>126.82598732288648</v>
      </c>
      <c r="D30" s="432">
        <f>VLOOKUP($A30,PRICES!$A:$CJ,77,FALSE)</f>
        <v>209.66579321959395</v>
      </c>
      <c r="E30" s="432">
        <f>VLOOKUP($A30,PRICES!$A:$CJ,78,FALSE)</f>
        <v>126.82598732288648</v>
      </c>
      <c r="F30" s="240">
        <f>VLOOKUP($A30,PRICES!$A:$CJ,79,FALSE)</f>
        <v>185.53206535979029</v>
      </c>
      <c r="G30" s="352" t="str">
        <f>IF(VLOOKUP($A30,PRICES!$A:$CJ,70,FALSE)="Y","Manual Adjusted",IF(VLOOKUP($A30,PRICES!$A:$CJ,51,FALSE)="Roll-over","Roll-Over","Modelled"))</f>
        <v>Modelled</v>
      </c>
      <c r="H30" s="440" t="str">
        <f>IF(VLOOKUP($A30,PRICES!$A:$CJ,70,FALSE)="Y","Manual Adjusted",IF(VLOOKUP($A30,PRICES!$A:$CJ,52,FALSE)="Roll-over","Roll-Over","Modelled"))</f>
        <v>Modelled</v>
      </c>
      <c r="I30" s="440" t="str">
        <f>IF(VLOOKUP($A30,PRICES!$A:$CJ,70,FALSE)="Y","Manual Adjusted",IF(VLOOKUP($A30,PRICES!$A:$CJ,53,FALSE)="Roll-over","Roll-Over","Modelled"))</f>
        <v>Modelled</v>
      </c>
      <c r="J30" s="441" t="str">
        <f>IF(VLOOKUP($A30,PRICES!$A:$CJ,70,FALSE)="Y","Manual Adjusted",IF(VLOOKUP($A30,PRICES!$A:$CJ,54,FALSE)="Roll-over","Roll-Over","Modelled"))</f>
        <v>Modelled</v>
      </c>
      <c r="L30" s="352">
        <v>217</v>
      </c>
      <c r="M30" s="239" t="s">
        <v>22</v>
      </c>
      <c r="N30" s="434">
        <f>VLOOKUP($L30,'14-15 tariff'!$A:$F,3,FALSE)</f>
        <v>188</v>
      </c>
      <c r="O30" s="432">
        <f>VLOOKUP($L30,'14-15 tariff'!$A:$F,4,FALSE)</f>
        <v>375</v>
      </c>
      <c r="P30" s="432">
        <f>VLOOKUP($L30,'14-15 tariff'!$A:$F,5,FALSE)</f>
        <v>133</v>
      </c>
      <c r="Q30" s="240">
        <f>VLOOKUP($L30,'14-15 tariff'!$A:$F,6,FALSE)</f>
        <v>264</v>
      </c>
      <c r="S30" s="352">
        <v>217</v>
      </c>
      <c r="T30" s="239" t="s">
        <v>22</v>
      </c>
      <c r="U30" s="549">
        <f t="shared" si="0"/>
        <v>-0.32539368445273154</v>
      </c>
      <c r="V30" s="550">
        <f t="shared" si="1"/>
        <v>-0.44089121808108278</v>
      </c>
      <c r="W30" s="550">
        <f t="shared" si="2"/>
        <v>-4.6421147948221941E-2</v>
      </c>
      <c r="X30" s="551">
        <f t="shared" si="3"/>
        <v>-0.29722702515230948</v>
      </c>
    </row>
    <row r="31" spans="1:24">
      <c r="A31" s="352">
        <v>219</v>
      </c>
      <c r="B31" s="239" t="s">
        <v>23</v>
      </c>
      <c r="C31" s="434">
        <f>VLOOKUP($A31,PRICES!$A:$CJ,76,FALSE)</f>
        <v>135.79455719430786</v>
      </c>
      <c r="D31" s="432">
        <f>VLOOKUP($A31,PRICES!$A:$CJ,77,FALSE)</f>
        <v>191.19149417717065</v>
      </c>
      <c r="E31" s="432">
        <f>VLOOKUP($A31,PRICES!$A:$CJ,78,FALSE)</f>
        <v>103.54392175147757</v>
      </c>
      <c r="F31" s="240">
        <f>VLOOKUP($A31,PRICES!$A:$CJ,79,FALSE)</f>
        <v>103.54392175147757</v>
      </c>
      <c r="G31" s="352" t="str">
        <f>IF(VLOOKUP($A31,PRICES!$A:$CJ,70,FALSE)="Y","Manual Adjusted",IF(VLOOKUP($A31,PRICES!$A:$CJ,51,FALSE)="Roll-over","Roll-Over","Modelled"))</f>
        <v>Modelled</v>
      </c>
      <c r="H31" s="440" t="str">
        <f>IF(VLOOKUP($A31,PRICES!$A:$CJ,70,FALSE)="Y","Manual Adjusted",IF(VLOOKUP($A31,PRICES!$A:$CJ,52,FALSE)="Roll-over","Roll-Over","Modelled"))</f>
        <v>Modelled</v>
      </c>
      <c r="I31" s="440" t="str">
        <f>IF(VLOOKUP($A31,PRICES!$A:$CJ,70,FALSE)="Y","Manual Adjusted",IF(VLOOKUP($A31,PRICES!$A:$CJ,53,FALSE)="Roll-over","Roll-Over","Modelled"))</f>
        <v>Modelled</v>
      </c>
      <c r="J31" s="441" t="str">
        <f>IF(VLOOKUP($A31,PRICES!$A:$CJ,70,FALSE)="Y","Manual Adjusted",IF(VLOOKUP($A31,PRICES!$A:$CJ,54,FALSE)="Roll-over","Roll-Over","Modelled"))</f>
        <v>Modelled</v>
      </c>
      <c r="L31" s="352">
        <v>219</v>
      </c>
      <c r="M31" s="239" t="s">
        <v>23</v>
      </c>
      <c r="N31" s="434">
        <f>VLOOKUP($L31,'14-15 tariff'!$A:$F,3,FALSE)</f>
        <v>134</v>
      </c>
      <c r="O31" s="432">
        <f>VLOOKUP($L31,'14-15 tariff'!$A:$F,4,FALSE)</f>
        <v>267</v>
      </c>
      <c r="P31" s="432">
        <f>VLOOKUP($L31,'14-15 tariff'!$A:$F,5,FALSE)</f>
        <v>99</v>
      </c>
      <c r="Q31" s="240">
        <f>VLOOKUP($L31,'14-15 tariff'!$A:$F,6,FALSE)</f>
        <v>115</v>
      </c>
      <c r="S31" s="352">
        <v>219</v>
      </c>
      <c r="T31" s="239" t="s">
        <v>23</v>
      </c>
      <c r="U31" s="549">
        <f t="shared" si="0"/>
        <v>1.339221786796907E-2</v>
      </c>
      <c r="V31" s="550">
        <f t="shared" si="1"/>
        <v>-0.28392698810048445</v>
      </c>
      <c r="W31" s="550">
        <f t="shared" si="2"/>
        <v>4.5898199509874393E-2</v>
      </c>
      <c r="X31" s="551">
        <f t="shared" si="3"/>
        <v>-9.9618071726282009E-2</v>
      </c>
    </row>
    <row r="32" spans="1:24">
      <c r="A32" s="352">
        <v>223</v>
      </c>
      <c r="B32" s="239" t="s">
        <v>60</v>
      </c>
      <c r="C32" s="434">
        <f>VLOOKUP($A32,PRICES!$A:$CJ,76,FALSE)</f>
        <v>210.42770488104574</v>
      </c>
      <c r="D32" s="432">
        <f>VLOOKUP($A32,PRICES!$A:$CJ,77,FALSE)</f>
        <v>210.42770488104574</v>
      </c>
      <c r="E32" s="432">
        <f>VLOOKUP($A32,PRICES!$A:$CJ,78,FALSE)</f>
        <v>167</v>
      </c>
      <c r="F32" s="240">
        <f>VLOOKUP($A32,PRICES!$A:$CJ,79,FALSE)</f>
        <v>167</v>
      </c>
      <c r="G32" s="352" t="str">
        <f>IF(VLOOKUP($A32,PRICES!$A:$CJ,70,FALSE)="Y","Manual Adjusted",IF(VLOOKUP($A32,PRICES!$A:$CJ,51,FALSE)="Roll-over","Roll-Over","Modelled"))</f>
        <v>Roll-Over</v>
      </c>
      <c r="H32" s="440" t="str">
        <f>IF(VLOOKUP($A32,PRICES!$A:$CJ,70,FALSE)="Y","Manual Adjusted",IF(VLOOKUP($A32,PRICES!$A:$CJ,52,FALSE)="Roll-over","Roll-Over","Modelled"))</f>
        <v>Roll-Over</v>
      </c>
      <c r="I32" s="440" t="str">
        <f>IF(VLOOKUP($A32,PRICES!$A:$CJ,70,FALSE)="Y","Manual Adjusted",IF(VLOOKUP($A32,PRICES!$A:$CJ,53,FALSE)="Roll-over","Roll-Over","Modelled"))</f>
        <v>Roll-Over</v>
      </c>
      <c r="J32" s="441" t="str">
        <f>IF(VLOOKUP($A32,PRICES!$A:$CJ,70,FALSE)="Y","Manual Adjusted",IF(VLOOKUP($A32,PRICES!$A:$CJ,54,FALSE)="Roll-over","Roll-Over","Modelled"))</f>
        <v>Roll-Over</v>
      </c>
      <c r="L32" s="352">
        <v>223</v>
      </c>
      <c r="M32" s="239" t="s">
        <v>60</v>
      </c>
      <c r="N32" s="434">
        <f>VLOOKUP($L32,'14-15 tariff'!$A:$F,3,FALSE)</f>
        <v>212</v>
      </c>
      <c r="O32" s="432">
        <f>VLOOKUP($L32,'14-15 tariff'!$A:$F,4,FALSE)</f>
        <v>212</v>
      </c>
      <c r="P32" s="432">
        <f>VLOOKUP($L32,'14-15 tariff'!$A:$F,5,FALSE)</f>
        <v>170</v>
      </c>
      <c r="Q32" s="240">
        <f>VLOOKUP($L32,'14-15 tariff'!$A:$F,6,FALSE)</f>
        <v>170</v>
      </c>
      <c r="S32" s="352">
        <v>223</v>
      </c>
      <c r="T32" s="239" t="s">
        <v>60</v>
      </c>
      <c r="U32" s="549">
        <f t="shared" si="0"/>
        <v>-7.4164864101615713E-3</v>
      </c>
      <c r="V32" s="550">
        <f t="shared" si="1"/>
        <v>-7.4164864101615713E-3</v>
      </c>
      <c r="W32" s="550">
        <f t="shared" si="2"/>
        <v>-1.764705882352946E-2</v>
      </c>
      <c r="X32" s="551">
        <f t="shared" si="3"/>
        <v>-1.764705882352946E-2</v>
      </c>
    </row>
    <row r="33" spans="1:24">
      <c r="A33" s="352">
        <v>251</v>
      </c>
      <c r="B33" s="239" t="s">
        <v>38</v>
      </c>
      <c r="C33" s="434">
        <f>VLOOKUP($A33,PRICES!$A:$CJ,76,FALSE)</f>
        <v>253.15944325564755</v>
      </c>
      <c r="D33" s="432">
        <f>VLOOKUP($A33,PRICES!$A:$CJ,77,FALSE)</f>
        <v>253.15944325564755</v>
      </c>
      <c r="E33" s="432">
        <f>VLOOKUP($A33,PRICES!$A:$CJ,78,FALSE)</f>
        <v>147.10018272844619</v>
      </c>
      <c r="F33" s="240">
        <f>VLOOKUP($A33,PRICES!$A:$CJ,79,FALSE)</f>
        <v>147.10018272844619</v>
      </c>
      <c r="G33" s="352" t="str">
        <f>IF(VLOOKUP($A33,PRICES!$A:$CJ,70,FALSE)="Y","Manual Adjusted",IF(VLOOKUP($A33,PRICES!$A:$CJ,51,FALSE)="Roll-over","Roll-Over","Modelled"))</f>
        <v>Modelled</v>
      </c>
      <c r="H33" s="440" t="str">
        <f>IF(VLOOKUP($A33,PRICES!$A:$CJ,70,FALSE)="Y","Manual Adjusted",IF(VLOOKUP($A33,PRICES!$A:$CJ,52,FALSE)="Roll-over","Roll-Over","Modelled"))</f>
        <v>Modelled</v>
      </c>
      <c r="I33" s="440" t="str">
        <f>IF(VLOOKUP($A33,PRICES!$A:$CJ,70,FALSE)="Y","Manual Adjusted",IF(VLOOKUP($A33,PRICES!$A:$CJ,53,FALSE)="Roll-over","Roll-Over","Modelled"))</f>
        <v>Modelled</v>
      </c>
      <c r="J33" s="441" t="str">
        <f>IF(VLOOKUP($A33,PRICES!$A:$CJ,70,FALSE)="Y","Manual Adjusted",IF(VLOOKUP($A33,PRICES!$A:$CJ,54,FALSE)="Roll-over","Roll-Over","Modelled"))</f>
        <v>Modelled</v>
      </c>
      <c r="L33" s="352">
        <v>251</v>
      </c>
      <c r="M33" s="239" t="s">
        <v>38</v>
      </c>
      <c r="N33" s="434">
        <f>VLOOKUP($L33,'14-15 tariff'!$A:$F,3,FALSE)</f>
        <v>243</v>
      </c>
      <c r="O33" s="432">
        <f>VLOOKUP($L33,'14-15 tariff'!$A:$F,4,FALSE)</f>
        <v>258</v>
      </c>
      <c r="P33" s="432">
        <f>VLOOKUP($L33,'14-15 tariff'!$A:$F,5,FALSE)</f>
        <v>155</v>
      </c>
      <c r="Q33" s="240">
        <f>VLOOKUP($L33,'14-15 tariff'!$A:$F,6,FALSE)</f>
        <v>155</v>
      </c>
      <c r="S33" s="352">
        <v>251</v>
      </c>
      <c r="T33" s="239" t="s">
        <v>38</v>
      </c>
      <c r="U33" s="549">
        <f t="shared" si="0"/>
        <v>4.1808408459454993E-2</v>
      </c>
      <c r="V33" s="550">
        <f t="shared" si="1"/>
        <v>-1.8761847846327395E-2</v>
      </c>
      <c r="W33" s="550">
        <f t="shared" si="2"/>
        <v>-5.0966563042282642E-2</v>
      </c>
      <c r="X33" s="551">
        <f t="shared" si="3"/>
        <v>-5.0966563042282642E-2</v>
      </c>
    </row>
    <row r="34" spans="1:24">
      <c r="A34" s="352">
        <v>252</v>
      </c>
      <c r="B34" s="239" t="s">
        <v>39</v>
      </c>
      <c r="C34" s="434">
        <f>VLOOKUP($A34,PRICES!$A:$CJ,76,FALSE)</f>
        <v>380.08943460751425</v>
      </c>
      <c r="D34" s="432">
        <f>VLOOKUP($A34,PRICES!$A:$CJ,77,FALSE)</f>
        <v>380.08943460751425</v>
      </c>
      <c r="E34" s="432">
        <f>VLOOKUP($A34,PRICES!$A:$CJ,78,FALSE)</f>
        <v>183.49583390393013</v>
      </c>
      <c r="F34" s="240">
        <f>VLOOKUP($A34,PRICES!$A:$CJ,79,FALSE)</f>
        <v>197.38483284429159</v>
      </c>
      <c r="G34" s="352" t="str">
        <f>IF(VLOOKUP($A34,PRICES!$A:$CJ,70,FALSE)="Y","Manual Adjusted",IF(VLOOKUP($A34,PRICES!$A:$CJ,51,FALSE)="Roll-over","Roll-Over","Modelled"))</f>
        <v>Modelled</v>
      </c>
      <c r="H34" s="440" t="str">
        <f>IF(VLOOKUP($A34,PRICES!$A:$CJ,70,FALSE)="Y","Manual Adjusted",IF(VLOOKUP($A34,PRICES!$A:$CJ,52,FALSE)="Roll-over","Roll-Over","Modelled"))</f>
        <v>Modelled</v>
      </c>
      <c r="I34" s="440" t="str">
        <f>IF(VLOOKUP($A34,PRICES!$A:$CJ,70,FALSE)="Y","Manual Adjusted",IF(VLOOKUP($A34,PRICES!$A:$CJ,53,FALSE)="Roll-over","Roll-Over","Modelled"))</f>
        <v>Modelled</v>
      </c>
      <c r="J34" s="441" t="str">
        <f>IF(VLOOKUP($A34,PRICES!$A:$CJ,70,FALSE)="Y","Manual Adjusted",IF(VLOOKUP($A34,PRICES!$A:$CJ,54,FALSE)="Roll-over","Roll-Over","Modelled"))</f>
        <v>Modelled</v>
      </c>
      <c r="L34" s="352">
        <v>252</v>
      </c>
      <c r="M34" s="239" t="s">
        <v>39</v>
      </c>
      <c r="N34" s="434">
        <f>VLOOKUP($L34,'14-15 tariff'!$A:$F,3,FALSE)</f>
        <v>373</v>
      </c>
      <c r="O34" s="432">
        <f>VLOOKUP($L34,'14-15 tariff'!$A:$F,4,FALSE)</f>
        <v>373</v>
      </c>
      <c r="P34" s="432">
        <f>VLOOKUP($L34,'14-15 tariff'!$A:$F,5,FALSE)</f>
        <v>176</v>
      </c>
      <c r="Q34" s="240">
        <f>VLOOKUP($L34,'14-15 tariff'!$A:$F,6,FALSE)</f>
        <v>188</v>
      </c>
      <c r="S34" s="352">
        <v>252</v>
      </c>
      <c r="T34" s="239" t="s">
        <v>39</v>
      </c>
      <c r="U34" s="549">
        <f t="shared" si="0"/>
        <v>1.9006527097893411E-2</v>
      </c>
      <c r="V34" s="550">
        <f t="shared" si="1"/>
        <v>1.9006527097893411E-2</v>
      </c>
      <c r="W34" s="550">
        <f t="shared" si="2"/>
        <v>4.2589965363239335E-2</v>
      </c>
      <c r="X34" s="551">
        <f t="shared" si="3"/>
        <v>4.9919323639848967E-2</v>
      </c>
    </row>
    <row r="35" spans="1:24">
      <c r="A35" s="352">
        <v>253</v>
      </c>
      <c r="B35" s="239" t="s">
        <v>40</v>
      </c>
      <c r="C35" s="434">
        <f>VLOOKUP($A35,PRICES!$A:$CJ,76,FALSE)</f>
        <v>418.59281267838236</v>
      </c>
      <c r="D35" s="432">
        <f>VLOOKUP($A35,PRICES!$A:$CJ,77,FALSE)</f>
        <v>456.11103869113566</v>
      </c>
      <c r="E35" s="432">
        <f>VLOOKUP($A35,PRICES!$A:$CJ,78,FALSE)</f>
        <v>203.63524591108279</v>
      </c>
      <c r="F35" s="240">
        <f>VLOOKUP($A35,PRICES!$A:$CJ,79,FALSE)</f>
        <v>212.98627951299147</v>
      </c>
      <c r="G35" s="352" t="str">
        <f>IF(VLOOKUP($A35,PRICES!$A:$CJ,70,FALSE)="Y","Manual Adjusted",IF(VLOOKUP($A35,PRICES!$A:$CJ,51,FALSE)="Roll-over","Roll-Over","Modelled"))</f>
        <v>Modelled</v>
      </c>
      <c r="H35" s="440" t="str">
        <f>IF(VLOOKUP($A35,PRICES!$A:$CJ,70,FALSE)="Y","Manual Adjusted",IF(VLOOKUP($A35,PRICES!$A:$CJ,52,FALSE)="Roll-over","Roll-Over","Modelled"))</f>
        <v>Modelled</v>
      </c>
      <c r="I35" s="440" t="str">
        <f>IF(VLOOKUP($A35,PRICES!$A:$CJ,70,FALSE)="Y","Manual Adjusted",IF(VLOOKUP($A35,PRICES!$A:$CJ,53,FALSE)="Roll-over","Roll-Over","Modelled"))</f>
        <v>Modelled</v>
      </c>
      <c r="J35" s="441" t="str">
        <f>IF(VLOOKUP($A35,PRICES!$A:$CJ,70,FALSE)="Y","Manual Adjusted",IF(VLOOKUP($A35,PRICES!$A:$CJ,54,FALSE)="Roll-over","Roll-Over","Modelled"))</f>
        <v>Modelled</v>
      </c>
      <c r="L35" s="352">
        <v>253</v>
      </c>
      <c r="M35" s="239" t="s">
        <v>40</v>
      </c>
      <c r="N35" s="434">
        <f>VLOOKUP($L35,'14-15 tariff'!$A:$F,3,FALSE)</f>
        <v>417</v>
      </c>
      <c r="O35" s="432">
        <f>VLOOKUP($L35,'14-15 tariff'!$A:$F,4,FALSE)</f>
        <v>417</v>
      </c>
      <c r="P35" s="432">
        <f>VLOOKUP($L35,'14-15 tariff'!$A:$F,5,FALSE)</f>
        <v>203</v>
      </c>
      <c r="Q35" s="240">
        <f>VLOOKUP($L35,'14-15 tariff'!$A:$F,6,FALSE)</f>
        <v>212</v>
      </c>
      <c r="S35" s="352">
        <v>253</v>
      </c>
      <c r="T35" s="239" t="s">
        <v>40</v>
      </c>
      <c r="U35" s="549">
        <f t="shared" si="0"/>
        <v>3.8196946723798586E-3</v>
      </c>
      <c r="V35" s="550">
        <f t="shared" si="1"/>
        <v>9.37914596909728E-2</v>
      </c>
      <c r="W35" s="550">
        <f t="shared" si="2"/>
        <v>3.1292902023782876E-3</v>
      </c>
      <c r="X35" s="551">
        <f t="shared" si="3"/>
        <v>4.6522618537334637E-3</v>
      </c>
    </row>
    <row r="36" spans="1:24">
      <c r="A36" s="352">
        <v>257</v>
      </c>
      <c r="B36" s="239" t="s">
        <v>41</v>
      </c>
      <c r="C36" s="434">
        <f>VLOOKUP($A36,PRICES!$A:$CJ,76,FALSE)</f>
        <v>128.17509408472185</v>
      </c>
      <c r="D36" s="432">
        <f>VLOOKUP($A36,PRICES!$A:$CJ,77,FALSE)</f>
        <v>198.29872545724365</v>
      </c>
      <c r="E36" s="432">
        <f>VLOOKUP($A36,PRICES!$A:$CJ,78,FALSE)</f>
        <v>92.873762010498027</v>
      </c>
      <c r="F36" s="240">
        <f>VLOOKUP($A36,PRICES!$A:$CJ,79,FALSE)</f>
        <v>162.06743640494037</v>
      </c>
      <c r="G36" s="352" t="str">
        <f>IF(VLOOKUP($A36,PRICES!$A:$CJ,70,FALSE)="Y","Manual Adjusted",IF(VLOOKUP($A36,PRICES!$A:$CJ,51,FALSE)="Roll-over","Roll-Over","Modelled"))</f>
        <v>Modelled</v>
      </c>
      <c r="H36" s="440" t="str">
        <f>IF(VLOOKUP($A36,PRICES!$A:$CJ,70,FALSE)="Y","Manual Adjusted",IF(VLOOKUP($A36,PRICES!$A:$CJ,52,FALSE)="Roll-over","Roll-Over","Modelled"))</f>
        <v>Modelled</v>
      </c>
      <c r="I36" s="440" t="str">
        <f>IF(VLOOKUP($A36,PRICES!$A:$CJ,70,FALSE)="Y","Manual Adjusted",IF(VLOOKUP($A36,PRICES!$A:$CJ,53,FALSE)="Roll-over","Roll-Over","Modelled"))</f>
        <v>Modelled</v>
      </c>
      <c r="J36" s="441" t="str">
        <f>IF(VLOOKUP($A36,PRICES!$A:$CJ,70,FALSE)="Y","Manual Adjusted",IF(VLOOKUP($A36,PRICES!$A:$CJ,54,FALSE)="Roll-over","Roll-Over","Modelled"))</f>
        <v>Modelled</v>
      </c>
      <c r="L36" s="352">
        <v>257</v>
      </c>
      <c r="M36" s="239" t="s">
        <v>41</v>
      </c>
      <c r="N36" s="434">
        <f>VLOOKUP($L36,'14-15 tariff'!$A:$F,3,FALSE)</f>
        <v>133</v>
      </c>
      <c r="O36" s="432">
        <f>VLOOKUP($L36,'14-15 tariff'!$A:$F,4,FALSE)</f>
        <v>133</v>
      </c>
      <c r="P36" s="432">
        <f>VLOOKUP($L36,'14-15 tariff'!$A:$F,5,FALSE)</f>
        <v>90</v>
      </c>
      <c r="Q36" s="240">
        <f>VLOOKUP($L36,'14-15 tariff'!$A:$F,6,FALSE)</f>
        <v>110</v>
      </c>
      <c r="S36" s="352">
        <v>257</v>
      </c>
      <c r="T36" s="239" t="s">
        <v>41</v>
      </c>
      <c r="U36" s="549">
        <f t="shared" si="0"/>
        <v>-3.6277488084798137E-2</v>
      </c>
      <c r="V36" s="550">
        <f t="shared" si="1"/>
        <v>0.49096786058077924</v>
      </c>
      <c r="W36" s="550">
        <f t="shared" si="2"/>
        <v>3.193068900553353E-2</v>
      </c>
      <c r="X36" s="551">
        <f t="shared" si="3"/>
        <v>0.47334033095400341</v>
      </c>
    </row>
    <row r="37" spans="1:24">
      <c r="A37" s="352">
        <v>258</v>
      </c>
      <c r="B37" s="239" t="s">
        <v>42</v>
      </c>
      <c r="C37" s="434">
        <f>VLOOKUP($A37,PRICES!$A:$CJ,76,FALSE)</f>
        <v>280.76603300229306</v>
      </c>
      <c r="D37" s="432">
        <f>VLOOKUP($A37,PRICES!$A:$CJ,77,FALSE)</f>
        <v>290.12165169212847</v>
      </c>
      <c r="E37" s="432">
        <f>VLOOKUP($A37,PRICES!$A:$CJ,78,FALSE)</f>
        <v>148.4398244600136</v>
      </c>
      <c r="F37" s="240">
        <f>VLOOKUP($A37,PRICES!$A:$CJ,79,FALSE)</f>
        <v>171.16034224827675</v>
      </c>
      <c r="G37" s="352" t="str">
        <f>IF(VLOOKUP($A37,PRICES!$A:$CJ,70,FALSE)="Y","Manual Adjusted",IF(VLOOKUP($A37,PRICES!$A:$CJ,51,FALSE)="Roll-over","Roll-Over","Modelled"))</f>
        <v>Modelled</v>
      </c>
      <c r="H37" s="440" t="str">
        <f>IF(VLOOKUP($A37,PRICES!$A:$CJ,70,FALSE)="Y","Manual Adjusted",IF(VLOOKUP($A37,PRICES!$A:$CJ,52,FALSE)="Roll-over","Roll-Over","Modelled"))</f>
        <v>Modelled</v>
      </c>
      <c r="I37" s="440" t="str">
        <f>IF(VLOOKUP($A37,PRICES!$A:$CJ,70,FALSE)="Y","Manual Adjusted",IF(VLOOKUP($A37,PRICES!$A:$CJ,53,FALSE)="Roll-over","Roll-Over","Modelled"))</f>
        <v>Modelled</v>
      </c>
      <c r="J37" s="441" t="str">
        <f>IF(VLOOKUP($A37,PRICES!$A:$CJ,70,FALSE)="Y","Manual Adjusted",IF(VLOOKUP($A37,PRICES!$A:$CJ,54,FALSE)="Roll-over","Roll-Over","Modelled"))</f>
        <v>Modelled</v>
      </c>
      <c r="L37" s="352">
        <v>258</v>
      </c>
      <c r="M37" s="239" t="s">
        <v>42</v>
      </c>
      <c r="N37" s="434">
        <f>VLOOKUP($L37,'14-15 tariff'!$A:$F,3,FALSE)</f>
        <v>287</v>
      </c>
      <c r="O37" s="432">
        <f>VLOOKUP($L37,'14-15 tariff'!$A:$F,4,FALSE)</f>
        <v>287</v>
      </c>
      <c r="P37" s="432">
        <f>VLOOKUP($L37,'14-15 tariff'!$A:$F,5,FALSE)</f>
        <v>151</v>
      </c>
      <c r="Q37" s="240">
        <f>VLOOKUP($L37,'14-15 tariff'!$A:$F,6,FALSE)</f>
        <v>165</v>
      </c>
      <c r="S37" s="352">
        <v>258</v>
      </c>
      <c r="T37" s="239" t="s">
        <v>42</v>
      </c>
      <c r="U37" s="549">
        <f t="shared" si="0"/>
        <v>-2.1721139364832553E-2</v>
      </c>
      <c r="V37" s="550">
        <f t="shared" si="1"/>
        <v>1.0876835164210785E-2</v>
      </c>
      <c r="W37" s="550">
        <f t="shared" si="2"/>
        <v>-1.6954804900572218E-2</v>
      </c>
      <c r="X37" s="551">
        <f t="shared" si="3"/>
        <v>3.7335407565313616E-2</v>
      </c>
    </row>
    <row r="38" spans="1:24">
      <c r="A38" s="352">
        <v>263</v>
      </c>
      <c r="B38" s="239" t="s">
        <v>61</v>
      </c>
      <c r="C38" s="434">
        <f>VLOOKUP($A38,PRICES!$A:$CJ,76,FALSE)</f>
        <v>200.51370545538029</v>
      </c>
      <c r="D38" s="432">
        <f>VLOOKUP($A38,PRICES!$A:$CJ,77,FALSE)</f>
        <v>204.36355049009515</v>
      </c>
      <c r="E38" s="432">
        <f>VLOOKUP($A38,PRICES!$A:$CJ,78,FALSE)</f>
        <v>93.30837892031191</v>
      </c>
      <c r="F38" s="240">
        <f>VLOOKUP($A38,PRICES!$A:$CJ,79,FALSE)</f>
        <v>109.48176806898577</v>
      </c>
      <c r="G38" s="352" t="str">
        <f>IF(VLOOKUP($A38,PRICES!$A:$CJ,70,FALSE)="Y","Manual Adjusted",IF(VLOOKUP($A38,PRICES!$A:$CJ,51,FALSE)="Roll-over","Roll-Over","Modelled"))</f>
        <v>Modelled</v>
      </c>
      <c r="H38" s="440" t="str">
        <f>IF(VLOOKUP($A38,PRICES!$A:$CJ,70,FALSE)="Y","Manual Adjusted",IF(VLOOKUP($A38,PRICES!$A:$CJ,52,FALSE)="Roll-over","Roll-Over","Modelled"))</f>
        <v>Modelled</v>
      </c>
      <c r="I38" s="440" t="str">
        <f>IF(VLOOKUP($A38,PRICES!$A:$CJ,70,FALSE)="Y","Manual Adjusted",IF(VLOOKUP($A38,PRICES!$A:$CJ,53,FALSE)="Roll-over","Roll-Over","Modelled"))</f>
        <v>Modelled</v>
      </c>
      <c r="J38" s="441" t="str">
        <f>IF(VLOOKUP($A38,PRICES!$A:$CJ,70,FALSE)="Y","Manual Adjusted",IF(VLOOKUP($A38,PRICES!$A:$CJ,54,FALSE)="Roll-over","Roll-Over","Modelled"))</f>
        <v>Modelled</v>
      </c>
      <c r="L38" s="352">
        <v>263</v>
      </c>
      <c r="M38" s="239" t="s">
        <v>61</v>
      </c>
      <c r="N38" s="434">
        <f>VLOOKUP($L38,'14-15 tariff'!$A:$F,3,FALSE)</f>
        <v>222</v>
      </c>
      <c r="O38" s="432">
        <f>VLOOKUP($L38,'14-15 tariff'!$A:$F,4,FALSE)</f>
        <v>224</v>
      </c>
      <c r="P38" s="432">
        <f>VLOOKUP($L38,'14-15 tariff'!$A:$F,5,FALSE)</f>
        <v>126</v>
      </c>
      <c r="Q38" s="240">
        <f>VLOOKUP($L38,'14-15 tariff'!$A:$F,6,FALSE)</f>
        <v>126</v>
      </c>
      <c r="S38" s="352">
        <v>263</v>
      </c>
      <c r="T38" s="239" t="s">
        <v>61</v>
      </c>
      <c r="U38" s="549">
        <f t="shared" si="0"/>
        <v>-9.6785110561350085E-2</v>
      </c>
      <c r="V38" s="550">
        <f t="shared" si="1"/>
        <v>-8.7662721026360968E-2</v>
      </c>
      <c r="W38" s="550">
        <f t="shared" si="2"/>
        <v>-0.25945731015625473</v>
      </c>
      <c r="X38" s="551">
        <f t="shared" si="3"/>
        <v>-0.13109707881757326</v>
      </c>
    </row>
    <row r="39" spans="1:24">
      <c r="A39" s="352">
        <v>300</v>
      </c>
      <c r="B39" s="239" t="s">
        <v>43</v>
      </c>
      <c r="C39" s="434">
        <f>VLOOKUP($A39,PRICES!$A:$CJ,76,FALSE)</f>
        <v>180.25354504904192</v>
      </c>
      <c r="D39" s="432">
        <f>VLOOKUP($A39,PRICES!$A:$CJ,77,FALSE)</f>
        <v>255.33165714951829</v>
      </c>
      <c r="E39" s="432">
        <f>VLOOKUP($A39,PRICES!$A:$CJ,78,FALSE)</f>
        <v>106.48736623293232</v>
      </c>
      <c r="F39" s="240">
        <f>VLOOKUP($A39,PRICES!$A:$CJ,79,FALSE)</f>
        <v>137.74083212237301</v>
      </c>
      <c r="G39" s="352" t="str">
        <f>IF(VLOOKUP($A39,PRICES!$A:$CJ,70,FALSE)="Y","Manual Adjusted",IF(VLOOKUP($A39,PRICES!$A:$CJ,51,FALSE)="Roll-over","Roll-Over","Modelled"))</f>
        <v>Manual Adjusted</v>
      </c>
      <c r="H39" s="440" t="str">
        <f>IF(VLOOKUP($A39,PRICES!$A:$CJ,70,FALSE)="Y","Manual Adjusted",IF(VLOOKUP($A39,PRICES!$A:$CJ,52,FALSE)="Roll-over","Roll-Over","Modelled"))</f>
        <v>Manual Adjusted</v>
      </c>
      <c r="I39" s="440" t="str">
        <f>IF(VLOOKUP($A39,PRICES!$A:$CJ,70,FALSE)="Y","Manual Adjusted",IF(VLOOKUP($A39,PRICES!$A:$CJ,53,FALSE)="Roll-over","Roll-Over","Modelled"))</f>
        <v>Manual Adjusted</v>
      </c>
      <c r="J39" s="441" t="str">
        <f>IF(VLOOKUP($A39,PRICES!$A:$CJ,70,FALSE)="Y","Manual Adjusted",IF(VLOOKUP($A39,PRICES!$A:$CJ,54,FALSE)="Roll-over","Roll-Over","Modelled"))</f>
        <v>Manual Adjusted</v>
      </c>
      <c r="L39" s="352">
        <v>300</v>
      </c>
      <c r="M39" s="239" t="s">
        <v>43</v>
      </c>
      <c r="N39" s="434">
        <f>VLOOKUP($L39,'14-15 tariff'!$A:$F,3,FALSE)</f>
        <v>178</v>
      </c>
      <c r="O39" s="432">
        <f>VLOOKUP($L39,'14-15 tariff'!$A:$F,4,FALSE)</f>
        <v>233</v>
      </c>
      <c r="P39" s="432">
        <f>VLOOKUP($L39,'14-15 tariff'!$A:$F,5,FALSE)</f>
        <v>101</v>
      </c>
      <c r="Q39" s="240">
        <f>VLOOKUP($L39,'14-15 tariff'!$A:$F,6,FALSE)</f>
        <v>201</v>
      </c>
      <c r="S39" s="352">
        <v>300</v>
      </c>
      <c r="T39" s="239" t="s">
        <v>43</v>
      </c>
      <c r="U39" s="549">
        <f t="shared" si="0"/>
        <v>1.2660365444055799E-2</v>
      </c>
      <c r="V39" s="550">
        <f t="shared" si="1"/>
        <v>9.5844022100936899E-2</v>
      </c>
      <c r="W39" s="550">
        <f t="shared" si="2"/>
        <v>5.4330358741904172E-2</v>
      </c>
      <c r="X39" s="551">
        <f t="shared" si="3"/>
        <v>-0.31472222824690044</v>
      </c>
    </row>
    <row r="40" spans="1:24">
      <c r="A40" s="352">
        <v>301</v>
      </c>
      <c r="B40" s="239" t="s">
        <v>44</v>
      </c>
      <c r="C40" s="434">
        <f>VLOOKUP($A40,PRICES!$A:$CJ,76,FALSE)</f>
        <v>180.25354504904192</v>
      </c>
      <c r="D40" s="432">
        <f>VLOOKUP($A40,PRICES!$A:$CJ,77,FALSE)</f>
        <v>255.33165714951829</v>
      </c>
      <c r="E40" s="432">
        <f>VLOOKUP($A40,PRICES!$A:$CJ,78,FALSE)</f>
        <v>106.48736623293232</v>
      </c>
      <c r="F40" s="240">
        <f>VLOOKUP($A40,PRICES!$A:$CJ,79,FALSE)</f>
        <v>137.74083212237301</v>
      </c>
      <c r="G40" s="352" t="str">
        <f>IF(VLOOKUP($A40,PRICES!$A:$CJ,70,FALSE)="Y","Manual Adjusted",IF(VLOOKUP($A40,PRICES!$A:$CJ,51,FALSE)="Roll-over","Roll-Over","Modelled"))</f>
        <v>Manual Adjusted</v>
      </c>
      <c r="H40" s="440" t="str">
        <f>IF(VLOOKUP($A40,PRICES!$A:$CJ,70,FALSE)="Y","Manual Adjusted",IF(VLOOKUP($A40,PRICES!$A:$CJ,52,FALSE)="Roll-over","Roll-Over","Modelled"))</f>
        <v>Manual Adjusted</v>
      </c>
      <c r="I40" s="440" t="str">
        <f>IF(VLOOKUP($A40,PRICES!$A:$CJ,70,FALSE)="Y","Manual Adjusted",IF(VLOOKUP($A40,PRICES!$A:$CJ,53,FALSE)="Roll-over","Roll-Over","Modelled"))</f>
        <v>Manual Adjusted</v>
      </c>
      <c r="J40" s="441" t="str">
        <f>IF(VLOOKUP($A40,PRICES!$A:$CJ,70,FALSE)="Y","Manual Adjusted",IF(VLOOKUP($A40,PRICES!$A:$CJ,54,FALSE)="Roll-over","Roll-Over","Modelled"))</f>
        <v>Manual Adjusted</v>
      </c>
      <c r="L40" s="352">
        <v>301</v>
      </c>
      <c r="M40" s="239" t="s">
        <v>44</v>
      </c>
      <c r="N40" s="434">
        <f>VLOOKUP($L40,'14-15 tariff'!$A:$F,3,FALSE)</f>
        <v>178</v>
      </c>
      <c r="O40" s="432">
        <f>VLOOKUP($L40,'14-15 tariff'!$A:$F,4,FALSE)</f>
        <v>233</v>
      </c>
      <c r="P40" s="432">
        <f>VLOOKUP($L40,'14-15 tariff'!$A:$F,5,FALSE)</f>
        <v>101</v>
      </c>
      <c r="Q40" s="240">
        <f>VLOOKUP($L40,'14-15 tariff'!$A:$F,6,FALSE)</f>
        <v>201</v>
      </c>
      <c r="S40" s="352">
        <v>301</v>
      </c>
      <c r="T40" s="239" t="s">
        <v>44</v>
      </c>
      <c r="U40" s="549">
        <f t="shared" si="0"/>
        <v>1.2660365444055799E-2</v>
      </c>
      <c r="V40" s="550">
        <f t="shared" si="1"/>
        <v>9.5844022100936899E-2</v>
      </c>
      <c r="W40" s="550">
        <f t="shared" si="2"/>
        <v>5.4330358741904172E-2</v>
      </c>
      <c r="X40" s="551">
        <f t="shared" si="3"/>
        <v>-0.31472222824690044</v>
      </c>
    </row>
    <row r="41" spans="1:24">
      <c r="A41" s="352">
        <v>302</v>
      </c>
      <c r="B41" s="239" t="s">
        <v>45</v>
      </c>
      <c r="C41" s="434">
        <f>VLOOKUP($A41,PRICES!$A:$CJ,76,FALSE)</f>
        <v>186.89353989489726</v>
      </c>
      <c r="D41" s="432">
        <f>VLOOKUP($A41,PRICES!$A:$CJ,77,FALSE)</f>
        <v>186.89353989489726</v>
      </c>
      <c r="E41" s="432">
        <f>VLOOKUP($A41,PRICES!$A:$CJ,78,FALSE)</f>
        <v>94.722516710909403</v>
      </c>
      <c r="F41" s="240">
        <f>VLOOKUP($A41,PRICES!$A:$CJ,79,FALSE)</f>
        <v>104.59753474249229</v>
      </c>
      <c r="G41" s="352" t="str">
        <f>IF(VLOOKUP($A41,PRICES!$A:$CJ,70,FALSE)="Y","Manual Adjusted",IF(VLOOKUP($A41,PRICES!$A:$CJ,51,FALSE)="Roll-over","Roll-Over","Modelled"))</f>
        <v>Modelled</v>
      </c>
      <c r="H41" s="440" t="str">
        <f>IF(VLOOKUP($A41,PRICES!$A:$CJ,70,FALSE)="Y","Manual Adjusted",IF(VLOOKUP($A41,PRICES!$A:$CJ,52,FALSE)="Roll-over","Roll-Over","Modelled"))</f>
        <v>Modelled</v>
      </c>
      <c r="I41" s="440" t="str">
        <f>IF(VLOOKUP($A41,PRICES!$A:$CJ,70,FALSE)="Y","Manual Adjusted",IF(VLOOKUP($A41,PRICES!$A:$CJ,53,FALSE)="Roll-over","Roll-Over","Modelled"))</f>
        <v>Modelled</v>
      </c>
      <c r="J41" s="441" t="str">
        <f>IF(VLOOKUP($A41,PRICES!$A:$CJ,70,FALSE)="Y","Manual Adjusted",IF(VLOOKUP($A41,PRICES!$A:$CJ,54,FALSE)="Roll-over","Roll-Over","Modelled"))</f>
        <v>Modelled</v>
      </c>
      <c r="L41" s="352">
        <v>302</v>
      </c>
      <c r="M41" s="239" t="s">
        <v>45</v>
      </c>
      <c r="N41" s="434">
        <f>VLOOKUP($L41,'14-15 tariff'!$A:$F,3,FALSE)</f>
        <v>187</v>
      </c>
      <c r="O41" s="432">
        <f>VLOOKUP($L41,'14-15 tariff'!$A:$F,4,FALSE)</f>
        <v>187</v>
      </c>
      <c r="P41" s="432">
        <f>VLOOKUP($L41,'14-15 tariff'!$A:$F,5,FALSE)</f>
        <v>93</v>
      </c>
      <c r="Q41" s="240">
        <f>VLOOKUP($L41,'14-15 tariff'!$A:$F,6,FALSE)</f>
        <v>140</v>
      </c>
      <c r="S41" s="352">
        <v>302</v>
      </c>
      <c r="T41" s="239" t="s">
        <v>45</v>
      </c>
      <c r="U41" s="549">
        <f t="shared" si="0"/>
        <v>-5.6930537488097954E-4</v>
      </c>
      <c r="V41" s="550">
        <f t="shared" si="1"/>
        <v>-5.6930537488097954E-4</v>
      </c>
      <c r="W41" s="550">
        <f t="shared" si="2"/>
        <v>1.8521685063541904E-2</v>
      </c>
      <c r="X41" s="551">
        <f t="shared" si="3"/>
        <v>-0.25287475183934083</v>
      </c>
    </row>
    <row r="42" spans="1:24">
      <c r="A42" s="352">
        <v>303</v>
      </c>
      <c r="B42" s="239" t="s">
        <v>46</v>
      </c>
      <c r="C42" s="434">
        <f>VLOOKUP($A42,PRICES!$A:$CJ,76,FALSE)</f>
        <v>284.15984692212743</v>
      </c>
      <c r="D42" s="432">
        <f>VLOOKUP($A42,PRICES!$A:$CJ,77,FALSE)</f>
        <v>456.11103869113566</v>
      </c>
      <c r="E42" s="432">
        <f>VLOOKUP($A42,PRICES!$A:$CJ,78,FALSE)</f>
        <v>118.90969423352311</v>
      </c>
      <c r="F42" s="240">
        <f>VLOOKUP($A42,PRICES!$A:$CJ,79,FALSE)</f>
        <v>212.98627951299147</v>
      </c>
      <c r="G42" s="352" t="str">
        <f>IF(VLOOKUP($A42,PRICES!$A:$CJ,70,FALSE)="Y","Manual Adjusted",IF(VLOOKUP($A42,PRICES!$A:$CJ,51,FALSE)="Roll-over","Roll-Over","Modelled"))</f>
        <v>Modelled</v>
      </c>
      <c r="H42" s="440" t="str">
        <f>IF(VLOOKUP($A42,PRICES!$A:$CJ,70,FALSE)="Y","Manual Adjusted",IF(VLOOKUP($A42,PRICES!$A:$CJ,52,FALSE)="Roll-over","Roll-Over","Modelled"))</f>
        <v>Modelled</v>
      </c>
      <c r="I42" s="440" t="str">
        <f>IF(VLOOKUP($A42,PRICES!$A:$CJ,70,FALSE)="Y","Manual Adjusted",IF(VLOOKUP($A42,PRICES!$A:$CJ,53,FALSE)="Roll-over","Roll-Over","Modelled"))</f>
        <v>Modelled</v>
      </c>
      <c r="J42" s="441" t="str">
        <f>IF(VLOOKUP($A42,PRICES!$A:$CJ,70,FALSE)="Y","Manual Adjusted",IF(VLOOKUP($A42,PRICES!$A:$CJ,54,FALSE)="Roll-over","Roll-Over","Modelled"))</f>
        <v>Modelled</v>
      </c>
      <c r="L42" s="352">
        <v>303</v>
      </c>
      <c r="M42" s="239" t="s">
        <v>46</v>
      </c>
      <c r="N42" s="434">
        <f>VLOOKUP($L42,'14-15 tariff'!$A:$F,3,FALSE)</f>
        <v>243</v>
      </c>
      <c r="O42" s="432">
        <f>VLOOKUP($L42,'14-15 tariff'!$A:$F,4,FALSE)</f>
        <v>244</v>
      </c>
      <c r="P42" s="432">
        <f>VLOOKUP($L42,'14-15 tariff'!$A:$F,5,FALSE)</f>
        <v>111</v>
      </c>
      <c r="Q42" s="240">
        <f>VLOOKUP($L42,'14-15 tariff'!$A:$F,6,FALSE)</f>
        <v>171</v>
      </c>
      <c r="S42" s="352">
        <v>303</v>
      </c>
      <c r="T42" s="239" t="s">
        <v>46</v>
      </c>
      <c r="U42" s="549">
        <f t="shared" si="0"/>
        <v>0.16938208609928984</v>
      </c>
      <c r="V42" s="550">
        <f t="shared" si="1"/>
        <v>0.86930753561940843</v>
      </c>
      <c r="W42" s="550">
        <f t="shared" si="2"/>
        <v>7.125850660831623E-2</v>
      </c>
      <c r="X42" s="551">
        <f t="shared" si="3"/>
        <v>0.2455337983215875</v>
      </c>
    </row>
    <row r="43" spans="1:24">
      <c r="A43" s="352">
        <v>306</v>
      </c>
      <c r="B43" s="239" t="s">
        <v>47</v>
      </c>
      <c r="C43" s="434">
        <f>VLOOKUP($A43,PRICES!$A:$CJ,76,FALSE)</f>
        <v>180.25354504904192</v>
      </c>
      <c r="D43" s="432">
        <f>VLOOKUP($A43,PRICES!$A:$CJ,77,FALSE)</f>
        <v>255.33165714951829</v>
      </c>
      <c r="E43" s="432">
        <f>VLOOKUP($A43,PRICES!$A:$CJ,78,FALSE)</f>
        <v>106.48736623293232</v>
      </c>
      <c r="F43" s="240">
        <f>VLOOKUP($A43,PRICES!$A:$CJ,79,FALSE)</f>
        <v>137.74083212237301</v>
      </c>
      <c r="G43" s="352" t="str">
        <f>IF(VLOOKUP($A43,PRICES!$A:$CJ,70,FALSE)="Y","Manual Adjusted",IF(VLOOKUP($A43,PRICES!$A:$CJ,51,FALSE)="Roll-over","Roll-Over","Modelled"))</f>
        <v>Manual Adjusted</v>
      </c>
      <c r="H43" s="440" t="str">
        <f>IF(VLOOKUP($A43,PRICES!$A:$CJ,70,FALSE)="Y","Manual Adjusted",IF(VLOOKUP($A43,PRICES!$A:$CJ,52,FALSE)="Roll-over","Roll-Over","Modelled"))</f>
        <v>Manual Adjusted</v>
      </c>
      <c r="I43" s="440" t="str">
        <f>IF(VLOOKUP($A43,PRICES!$A:$CJ,70,FALSE)="Y","Manual Adjusted",IF(VLOOKUP($A43,PRICES!$A:$CJ,53,FALSE)="Roll-over","Roll-Over","Modelled"))</f>
        <v>Manual Adjusted</v>
      </c>
      <c r="J43" s="441" t="str">
        <f>IF(VLOOKUP($A43,PRICES!$A:$CJ,70,FALSE)="Y","Manual Adjusted",IF(VLOOKUP($A43,PRICES!$A:$CJ,54,FALSE)="Roll-over","Roll-Over","Modelled"))</f>
        <v>Manual Adjusted</v>
      </c>
      <c r="L43" s="352">
        <v>306</v>
      </c>
      <c r="M43" s="239" t="s">
        <v>47</v>
      </c>
      <c r="N43" s="434">
        <f>VLOOKUP($L43,'14-15 tariff'!$A:$F,3,FALSE)</f>
        <v>178</v>
      </c>
      <c r="O43" s="432">
        <f>VLOOKUP($L43,'14-15 tariff'!$A:$F,4,FALSE)</f>
        <v>233</v>
      </c>
      <c r="P43" s="432">
        <f>VLOOKUP($L43,'14-15 tariff'!$A:$F,5,FALSE)</f>
        <v>101</v>
      </c>
      <c r="Q43" s="240">
        <f>VLOOKUP($L43,'14-15 tariff'!$A:$F,6,FALSE)</f>
        <v>201</v>
      </c>
      <c r="S43" s="352">
        <v>306</v>
      </c>
      <c r="T43" s="239" t="s">
        <v>47</v>
      </c>
      <c r="U43" s="549">
        <f t="shared" si="0"/>
        <v>1.2660365444055799E-2</v>
      </c>
      <c r="V43" s="550">
        <f t="shared" si="1"/>
        <v>9.5844022100936899E-2</v>
      </c>
      <c r="W43" s="550">
        <f t="shared" si="2"/>
        <v>5.4330358741904172E-2</v>
      </c>
      <c r="X43" s="551">
        <f t="shared" si="3"/>
        <v>-0.31472222824690044</v>
      </c>
    </row>
    <row r="44" spans="1:24">
      <c r="A44" s="352">
        <v>307</v>
      </c>
      <c r="B44" s="239" t="s">
        <v>48</v>
      </c>
      <c r="C44" s="434">
        <f>VLOOKUP($A44,PRICES!$A:$CJ,76,FALSE)</f>
        <v>200.51370545538029</v>
      </c>
      <c r="D44" s="432">
        <f>VLOOKUP($A44,PRICES!$A:$CJ,77,FALSE)</f>
        <v>204.36355049009515</v>
      </c>
      <c r="E44" s="432">
        <f>VLOOKUP($A44,PRICES!$A:$CJ,78,FALSE)</f>
        <v>93.30837892031191</v>
      </c>
      <c r="F44" s="240">
        <f>VLOOKUP($A44,PRICES!$A:$CJ,79,FALSE)</f>
        <v>109.48176806898577</v>
      </c>
      <c r="G44" s="352" t="str">
        <f>IF(VLOOKUP($A44,PRICES!$A:$CJ,70,FALSE)="Y","Manual Adjusted",IF(VLOOKUP($A44,PRICES!$A:$CJ,51,FALSE)="Roll-over","Roll-Over","Modelled"))</f>
        <v>Modelled</v>
      </c>
      <c r="H44" s="440" t="str">
        <f>IF(VLOOKUP($A44,PRICES!$A:$CJ,70,FALSE)="Y","Manual Adjusted",IF(VLOOKUP($A44,PRICES!$A:$CJ,52,FALSE)="Roll-over","Roll-Over","Modelled"))</f>
        <v>Modelled</v>
      </c>
      <c r="I44" s="440" t="str">
        <f>IF(VLOOKUP($A44,PRICES!$A:$CJ,70,FALSE)="Y","Manual Adjusted",IF(VLOOKUP($A44,PRICES!$A:$CJ,53,FALSE)="Roll-over","Roll-Over","Modelled"))</f>
        <v>Modelled</v>
      </c>
      <c r="J44" s="441" t="str">
        <f>IF(VLOOKUP($A44,PRICES!$A:$CJ,70,FALSE)="Y","Manual Adjusted",IF(VLOOKUP($A44,PRICES!$A:$CJ,54,FALSE)="Roll-over","Roll-Over","Modelled"))</f>
        <v>Modelled</v>
      </c>
      <c r="L44" s="352">
        <v>307</v>
      </c>
      <c r="M44" s="239" t="s">
        <v>48</v>
      </c>
      <c r="N44" s="434">
        <f>VLOOKUP($L44,'14-15 tariff'!$A:$F,3,FALSE)</f>
        <v>222</v>
      </c>
      <c r="O44" s="432">
        <f>VLOOKUP($L44,'14-15 tariff'!$A:$F,4,FALSE)</f>
        <v>224</v>
      </c>
      <c r="P44" s="432">
        <f>VLOOKUP($L44,'14-15 tariff'!$A:$F,5,FALSE)</f>
        <v>99</v>
      </c>
      <c r="Q44" s="240">
        <f>VLOOKUP($L44,'14-15 tariff'!$A:$F,6,FALSE)</f>
        <v>99</v>
      </c>
      <c r="S44" s="352">
        <v>307</v>
      </c>
      <c r="T44" s="239" t="s">
        <v>48</v>
      </c>
      <c r="U44" s="549">
        <f t="shared" si="0"/>
        <v>-9.6785110561350085E-2</v>
      </c>
      <c r="V44" s="550">
        <f t="shared" si="1"/>
        <v>-8.7662721026360968E-2</v>
      </c>
      <c r="W44" s="550">
        <f t="shared" si="2"/>
        <v>-5.7491122017051421E-2</v>
      </c>
      <c r="X44" s="551">
        <f t="shared" si="3"/>
        <v>0.10587644514127037</v>
      </c>
    </row>
    <row r="45" spans="1:24">
      <c r="A45" s="352">
        <v>320</v>
      </c>
      <c r="B45" s="239" t="s">
        <v>24</v>
      </c>
      <c r="C45" s="434">
        <f>VLOOKUP($A45,PRICES!$A:$CJ,76,FALSE)</f>
        <v>163.77308690542904</v>
      </c>
      <c r="D45" s="432">
        <f>VLOOKUP($A45,PRICES!$A:$CJ,77,FALSE)</f>
        <v>227.2121416078767</v>
      </c>
      <c r="E45" s="432">
        <f>VLOOKUP($A45,PRICES!$A:$CJ,78,FALSE)</f>
        <v>95.039933837925645</v>
      </c>
      <c r="F45" s="240">
        <f>VLOOKUP($A45,PRICES!$A:$CJ,79,FALSE)</f>
        <v>146.0246689188977</v>
      </c>
      <c r="G45" s="352" t="str">
        <f>IF(VLOOKUP($A45,PRICES!$A:$CJ,70,FALSE)="Y","Manual Adjusted",IF(VLOOKUP($A45,PRICES!$A:$CJ,51,FALSE)="Roll-over","Roll-Over","Modelled"))</f>
        <v>Modelled</v>
      </c>
      <c r="H45" s="440" t="str">
        <f>IF(VLOOKUP($A45,PRICES!$A:$CJ,70,FALSE)="Y","Manual Adjusted",IF(VLOOKUP($A45,PRICES!$A:$CJ,52,FALSE)="Roll-over","Roll-Over","Modelled"))</f>
        <v>Modelled</v>
      </c>
      <c r="I45" s="440" t="str">
        <f>IF(VLOOKUP($A45,PRICES!$A:$CJ,70,FALSE)="Y","Manual Adjusted",IF(VLOOKUP($A45,PRICES!$A:$CJ,53,FALSE)="Roll-over","Roll-Over","Modelled"))</f>
        <v>Modelled</v>
      </c>
      <c r="J45" s="441" t="str">
        <f>IF(VLOOKUP($A45,PRICES!$A:$CJ,70,FALSE)="Y","Manual Adjusted",IF(VLOOKUP($A45,PRICES!$A:$CJ,54,FALSE)="Roll-over","Roll-Over","Modelled"))</f>
        <v>Modelled</v>
      </c>
      <c r="L45" s="352">
        <v>320</v>
      </c>
      <c r="M45" s="239" t="s">
        <v>24</v>
      </c>
      <c r="N45" s="434">
        <f>VLOOKUP($L45,'14-15 tariff'!$A:$F,3,FALSE)</f>
        <v>164</v>
      </c>
      <c r="O45" s="432">
        <f>VLOOKUP($L45,'14-15 tariff'!$A:$F,4,FALSE)</f>
        <v>189</v>
      </c>
      <c r="P45" s="432">
        <f>VLOOKUP($L45,'14-15 tariff'!$A:$F,5,FALSE)</f>
        <v>92</v>
      </c>
      <c r="Q45" s="240">
        <f>VLOOKUP($L45,'14-15 tariff'!$A:$F,6,FALSE)</f>
        <v>131</v>
      </c>
      <c r="S45" s="352">
        <v>320</v>
      </c>
      <c r="T45" s="239" t="s">
        <v>24</v>
      </c>
      <c r="U45" s="549">
        <f t="shared" si="0"/>
        <v>-1.3836164303107079E-3</v>
      </c>
      <c r="V45" s="550">
        <f t="shared" si="1"/>
        <v>0.20218064342791897</v>
      </c>
      <c r="W45" s="550">
        <f t="shared" si="2"/>
        <v>3.3042759107887454E-2</v>
      </c>
      <c r="X45" s="551">
        <f t="shared" si="3"/>
        <v>0.11469212915189075</v>
      </c>
    </row>
    <row r="46" spans="1:24">
      <c r="A46" s="352">
        <v>321</v>
      </c>
      <c r="B46" s="239" t="s">
        <v>25</v>
      </c>
      <c r="C46" s="434">
        <f>VLOOKUP($A46,PRICES!$A:$CJ,76,FALSE)</f>
        <v>225.93492014909421</v>
      </c>
      <c r="D46" s="432">
        <f>VLOOKUP($A46,PRICES!$A:$CJ,77,FALSE)</f>
        <v>228.84377818418469</v>
      </c>
      <c r="E46" s="432">
        <f>VLOOKUP($A46,PRICES!$A:$CJ,78,FALSE)</f>
        <v>123.37164157584282</v>
      </c>
      <c r="F46" s="240">
        <f>VLOOKUP($A46,PRICES!$A:$CJ,79,FALSE)</f>
        <v>164.42487332601181</v>
      </c>
      <c r="G46" s="352" t="str">
        <f>IF(VLOOKUP($A46,PRICES!$A:$CJ,70,FALSE)="Y","Manual Adjusted",IF(VLOOKUP($A46,PRICES!$A:$CJ,51,FALSE)="Roll-over","Roll-Over","Modelled"))</f>
        <v>Modelled</v>
      </c>
      <c r="H46" s="440" t="str">
        <f>IF(VLOOKUP($A46,PRICES!$A:$CJ,70,FALSE)="Y","Manual Adjusted",IF(VLOOKUP($A46,PRICES!$A:$CJ,52,FALSE)="Roll-over","Roll-Over","Modelled"))</f>
        <v>Modelled</v>
      </c>
      <c r="I46" s="440" t="str">
        <f>IF(VLOOKUP($A46,PRICES!$A:$CJ,70,FALSE)="Y","Manual Adjusted",IF(VLOOKUP($A46,PRICES!$A:$CJ,53,FALSE)="Roll-over","Roll-Over","Modelled"))</f>
        <v>Modelled</v>
      </c>
      <c r="J46" s="441" t="str">
        <f>IF(VLOOKUP($A46,PRICES!$A:$CJ,70,FALSE)="Y","Manual Adjusted",IF(VLOOKUP($A46,PRICES!$A:$CJ,54,FALSE)="Roll-over","Roll-Over","Modelled"))</f>
        <v>Modelled</v>
      </c>
      <c r="L46" s="352">
        <v>321</v>
      </c>
      <c r="M46" s="239" t="s">
        <v>25</v>
      </c>
      <c r="N46" s="434">
        <f>VLOOKUP($L46,'14-15 tariff'!$A:$F,3,FALSE)</f>
        <v>217</v>
      </c>
      <c r="O46" s="432">
        <f>VLOOKUP($L46,'14-15 tariff'!$A:$F,4,FALSE)</f>
        <v>217</v>
      </c>
      <c r="P46" s="432">
        <f>VLOOKUP($L46,'14-15 tariff'!$A:$F,5,FALSE)</f>
        <v>144</v>
      </c>
      <c r="Q46" s="240">
        <f>VLOOKUP($L46,'14-15 tariff'!$A:$F,6,FALSE)</f>
        <v>160</v>
      </c>
      <c r="S46" s="352">
        <v>321</v>
      </c>
      <c r="T46" s="239" t="s">
        <v>25</v>
      </c>
      <c r="U46" s="549">
        <f t="shared" si="0"/>
        <v>4.1174747230848796E-2</v>
      </c>
      <c r="V46" s="550">
        <f t="shared" si="1"/>
        <v>5.4579622968593089E-2</v>
      </c>
      <c r="W46" s="550">
        <f t="shared" si="2"/>
        <v>-0.14325248905664711</v>
      </c>
      <c r="X46" s="551">
        <f t="shared" si="3"/>
        <v>2.7655458287573875E-2</v>
      </c>
    </row>
    <row r="47" spans="1:24">
      <c r="A47" s="352">
        <v>329</v>
      </c>
      <c r="B47" s="239" t="s">
        <v>62</v>
      </c>
      <c r="C47" s="434">
        <f>VLOOKUP($A47,PRICES!$A:$CJ,76,FALSE)</f>
        <v>302</v>
      </c>
      <c r="D47" s="432">
        <f>VLOOKUP($A47,PRICES!$A:$CJ,77,FALSE)</f>
        <v>302</v>
      </c>
      <c r="E47" s="435">
        <f>VLOOKUP($A47,PRICES!$A:$CJ,78,FALSE)</f>
        <v>143.63212653181637</v>
      </c>
      <c r="F47" s="241">
        <f>VLOOKUP($A47,PRICES!$A:$CJ,79,FALSE)</f>
        <v>287.26425306363274</v>
      </c>
      <c r="G47" s="352" t="str">
        <f>IF(VLOOKUP($A47,PRICES!$A:$CJ,70,FALSE)="Y","Manual Adjusted",IF(VLOOKUP($A47,PRICES!$A:$CJ,51,FALSE)="Roll-over","Roll-Over","Modelled"))</f>
        <v>Modelled</v>
      </c>
      <c r="H47" s="440" t="str">
        <f>IF(VLOOKUP($A47,PRICES!$A:$CJ,70,FALSE)="Y","Manual Adjusted",IF(VLOOKUP($A47,PRICES!$A:$CJ,52,FALSE)="Roll-over","Roll-Over","Modelled"))</f>
        <v>Modelled</v>
      </c>
      <c r="I47" s="440" t="str">
        <f>IF(VLOOKUP($A47,PRICES!$A:$CJ,70,FALSE)="Y","Manual Adjusted",IF(VLOOKUP($A47,PRICES!$A:$CJ,53,FALSE)="Roll-over","Roll-Over","Modelled"))</f>
        <v>Modelled</v>
      </c>
      <c r="J47" s="441" t="str">
        <f>IF(VLOOKUP($A47,PRICES!$A:$CJ,70,FALSE)="Y","Manual Adjusted",IF(VLOOKUP($A47,PRICES!$A:$CJ,54,FALSE)="Roll-over","Roll-Over","Modelled"))</f>
        <v>Modelled</v>
      </c>
      <c r="L47" s="352">
        <v>329</v>
      </c>
      <c r="M47" s="239" t="s">
        <v>62</v>
      </c>
      <c r="N47" s="434">
        <f>VLOOKUP($L47,'14-15 tariff'!$A:$F,3,FALSE)</f>
        <v>317</v>
      </c>
      <c r="O47" s="432">
        <f>VLOOKUP($L47,'14-15 tariff'!$A:$F,4,FALSE)</f>
        <v>317</v>
      </c>
      <c r="P47" s="435" t="str">
        <f>VLOOKUP($L47,'14-15 tariff'!$A:$F,5,FALSE)</f>
        <v>-</v>
      </c>
      <c r="Q47" s="241" t="str">
        <f>VLOOKUP($L47,'14-15 tariff'!$A:$F,6,FALSE)</f>
        <v>-</v>
      </c>
      <c r="S47" s="352">
        <v>329</v>
      </c>
      <c r="T47" s="239" t="s">
        <v>62</v>
      </c>
      <c r="U47" s="549">
        <f t="shared" si="0"/>
        <v>-4.7318611987381742E-2</v>
      </c>
      <c r="V47" s="550">
        <f t="shared" si="1"/>
        <v>-4.7318611987381742E-2</v>
      </c>
      <c r="W47" s="550" t="str">
        <f t="shared" si="2"/>
        <v/>
      </c>
      <c r="X47" s="551" t="str">
        <f t="shared" si="3"/>
        <v/>
      </c>
    </row>
    <row r="48" spans="1:24">
      <c r="A48" s="352">
        <v>330</v>
      </c>
      <c r="B48" s="239" t="s">
        <v>26</v>
      </c>
      <c r="C48" s="434">
        <f>VLOOKUP($A48,PRICES!$A:$CJ,76,FALSE)</f>
        <v>106.09932185848382</v>
      </c>
      <c r="D48" s="432">
        <f>VLOOKUP($A48,PRICES!$A:$CJ,77,FALSE)</f>
        <v>121.36916930558991</v>
      </c>
      <c r="E48" s="432">
        <f>VLOOKUP($A48,PRICES!$A:$CJ,78,FALSE)</f>
        <v>69.086528099491787</v>
      </c>
      <c r="F48" s="240">
        <f>VLOOKUP($A48,PRICES!$A:$CJ,79,FALSE)</f>
        <v>75.929964032700454</v>
      </c>
      <c r="G48" s="352" t="str">
        <f>IF(VLOOKUP($A48,PRICES!$A:$CJ,70,FALSE)="Y","Manual Adjusted",IF(VLOOKUP($A48,PRICES!$A:$CJ,51,FALSE)="Roll-over","Roll-Over","Modelled"))</f>
        <v>Modelled</v>
      </c>
      <c r="H48" s="440" t="str">
        <f>IF(VLOOKUP($A48,PRICES!$A:$CJ,70,FALSE)="Y","Manual Adjusted",IF(VLOOKUP($A48,PRICES!$A:$CJ,52,FALSE)="Roll-over","Roll-Over","Modelled"))</f>
        <v>Modelled</v>
      </c>
      <c r="I48" s="440" t="str">
        <f>IF(VLOOKUP($A48,PRICES!$A:$CJ,70,FALSE)="Y","Manual Adjusted",IF(VLOOKUP($A48,PRICES!$A:$CJ,53,FALSE)="Roll-over","Roll-Over","Modelled"))</f>
        <v>Modelled</v>
      </c>
      <c r="J48" s="441" t="str">
        <f>IF(VLOOKUP($A48,PRICES!$A:$CJ,70,FALSE)="Y","Manual Adjusted",IF(VLOOKUP($A48,PRICES!$A:$CJ,54,FALSE)="Roll-over","Roll-Over","Modelled"))</f>
        <v>Modelled</v>
      </c>
      <c r="L48" s="352">
        <v>330</v>
      </c>
      <c r="M48" s="239" t="s">
        <v>26</v>
      </c>
      <c r="N48" s="434">
        <f>VLOOKUP($L48,'14-15 tariff'!$A:$F,3,FALSE)</f>
        <v>104</v>
      </c>
      <c r="O48" s="432">
        <f>VLOOKUP($L48,'14-15 tariff'!$A:$F,4,FALSE)</f>
        <v>133</v>
      </c>
      <c r="P48" s="432">
        <f>VLOOKUP($L48,'14-15 tariff'!$A:$F,5,FALSE)</f>
        <v>68</v>
      </c>
      <c r="Q48" s="240">
        <f>VLOOKUP($L48,'14-15 tariff'!$A:$F,6,FALSE)</f>
        <v>81</v>
      </c>
      <c r="S48" s="352">
        <v>330</v>
      </c>
      <c r="T48" s="239" t="s">
        <v>26</v>
      </c>
      <c r="U48" s="549">
        <f t="shared" si="0"/>
        <v>2.0185787100805985E-2</v>
      </c>
      <c r="V48" s="550">
        <f t="shared" si="1"/>
        <v>-8.7449854845188635E-2</v>
      </c>
      <c r="W48" s="550">
        <f t="shared" si="2"/>
        <v>1.5978354404291073E-2</v>
      </c>
      <c r="X48" s="551">
        <f t="shared" si="3"/>
        <v>-6.2593036633327714E-2</v>
      </c>
    </row>
    <row r="49" spans="1:24">
      <c r="A49" s="352">
        <v>340</v>
      </c>
      <c r="B49" s="239" t="s">
        <v>27</v>
      </c>
      <c r="C49" s="434">
        <f>VLOOKUP($A49,PRICES!$A:$CJ,76,FALSE)</f>
        <v>179.5264567405186</v>
      </c>
      <c r="D49" s="432">
        <f>VLOOKUP($A49,PRICES!$A:$CJ,77,FALSE)</f>
        <v>273.6658041548323</v>
      </c>
      <c r="E49" s="432">
        <f>VLOOKUP($A49,PRICES!$A:$CJ,78,FALSE)</f>
        <v>104.11550081812261</v>
      </c>
      <c r="F49" s="240">
        <f>VLOOKUP($A49,PRICES!$A:$CJ,79,FALSE)</f>
        <v>171.16034224827675</v>
      </c>
      <c r="G49" s="352" t="str">
        <f>IF(VLOOKUP($A49,PRICES!$A:$CJ,70,FALSE)="Y","Manual Adjusted",IF(VLOOKUP($A49,PRICES!$A:$CJ,51,FALSE)="Roll-over","Roll-Over","Modelled"))</f>
        <v>Modelled</v>
      </c>
      <c r="H49" s="440" t="str">
        <f>IF(VLOOKUP($A49,PRICES!$A:$CJ,70,FALSE)="Y","Manual Adjusted",IF(VLOOKUP($A49,PRICES!$A:$CJ,52,FALSE)="Roll-over","Roll-Over","Modelled"))</f>
        <v>Modelled</v>
      </c>
      <c r="I49" s="440" t="str">
        <f>IF(VLOOKUP($A49,PRICES!$A:$CJ,70,FALSE)="Y","Manual Adjusted",IF(VLOOKUP($A49,PRICES!$A:$CJ,53,FALSE)="Roll-over","Roll-Over","Modelled"))</f>
        <v>Modelled</v>
      </c>
      <c r="J49" s="441" t="str">
        <f>IF(VLOOKUP($A49,PRICES!$A:$CJ,70,FALSE)="Y","Manual Adjusted",IF(VLOOKUP($A49,PRICES!$A:$CJ,54,FALSE)="Roll-over","Roll-Over","Modelled"))</f>
        <v>Modelled</v>
      </c>
      <c r="L49" s="352">
        <v>340</v>
      </c>
      <c r="M49" s="239" t="s">
        <v>27</v>
      </c>
      <c r="N49" s="434">
        <f>VLOOKUP($L49,'14-15 tariff'!$A:$F,3,FALSE)</f>
        <v>186</v>
      </c>
      <c r="O49" s="432">
        <f>VLOOKUP($L49,'14-15 tariff'!$A:$F,4,FALSE)</f>
        <v>241</v>
      </c>
      <c r="P49" s="432">
        <f>VLOOKUP($L49,'14-15 tariff'!$A:$F,5,FALSE)</f>
        <v>102</v>
      </c>
      <c r="Q49" s="240">
        <f>VLOOKUP($L49,'14-15 tariff'!$A:$F,6,FALSE)</f>
        <v>143</v>
      </c>
      <c r="S49" s="352">
        <v>340</v>
      </c>
      <c r="T49" s="239" t="s">
        <v>27</v>
      </c>
      <c r="U49" s="549">
        <f t="shared" si="0"/>
        <v>-3.4803996018717198E-2</v>
      </c>
      <c r="V49" s="550">
        <f t="shared" si="1"/>
        <v>0.13554275582917974</v>
      </c>
      <c r="W49" s="550">
        <f t="shared" si="2"/>
        <v>2.0740204099241266E-2</v>
      </c>
      <c r="X49" s="551">
        <f t="shared" si="3"/>
        <v>0.19692547026766949</v>
      </c>
    </row>
    <row r="50" spans="1:24">
      <c r="A50" s="352">
        <v>341</v>
      </c>
      <c r="B50" s="239" t="s">
        <v>64</v>
      </c>
      <c r="C50" s="434">
        <f>VLOOKUP($A50,PRICES!$A:$CJ,76,FALSE)</f>
        <v>164.73113070785851</v>
      </c>
      <c r="D50" s="432">
        <f>VLOOKUP($A50,PRICES!$A:$CJ,77,FALSE)</f>
        <v>329.46226141571702</v>
      </c>
      <c r="E50" s="432">
        <f>VLOOKUP($A50,PRICES!$A:$CJ,78,FALSE)</f>
        <v>134.9387086665669</v>
      </c>
      <c r="F50" s="240">
        <f>VLOOKUP($A50,PRICES!$A:$CJ,79,FALSE)</f>
        <v>269.87741733313379</v>
      </c>
      <c r="G50" s="352" t="str">
        <f>IF(VLOOKUP($A50,PRICES!$A:$CJ,70,FALSE)="Y","Manual Adjusted",IF(VLOOKUP($A50,PRICES!$A:$CJ,51,FALSE)="Roll-over","Roll-Over","Modelled"))</f>
        <v>Modelled</v>
      </c>
      <c r="H50" s="440" t="str">
        <f>IF(VLOOKUP($A50,PRICES!$A:$CJ,70,FALSE)="Y","Manual Adjusted",IF(VLOOKUP($A50,PRICES!$A:$CJ,52,FALSE)="Roll-over","Roll-Over","Modelled"))</f>
        <v>Modelled</v>
      </c>
      <c r="I50" s="440" t="str">
        <f>IF(VLOOKUP($A50,PRICES!$A:$CJ,70,FALSE)="Y","Manual Adjusted",IF(VLOOKUP($A50,PRICES!$A:$CJ,53,FALSE)="Roll-over","Roll-Over","Modelled"))</f>
        <v>Modelled</v>
      </c>
      <c r="J50" s="441" t="str">
        <f>IF(VLOOKUP($A50,PRICES!$A:$CJ,70,FALSE)="Y","Manual Adjusted",IF(VLOOKUP($A50,PRICES!$A:$CJ,54,FALSE)="Roll-over","Roll-Over","Modelled"))</f>
        <v>Modelled</v>
      </c>
      <c r="L50" s="352">
        <v>341</v>
      </c>
      <c r="M50" s="239" t="s">
        <v>64</v>
      </c>
      <c r="N50" s="434">
        <f>VLOOKUP($L50,'14-15 tariff'!$A:$F,3,FALSE)</f>
        <v>167</v>
      </c>
      <c r="O50" s="432">
        <f>VLOOKUP($L50,'14-15 tariff'!$A:$F,4,FALSE)</f>
        <v>335</v>
      </c>
      <c r="P50" s="432">
        <f>VLOOKUP($L50,'14-15 tariff'!$A:$F,5,FALSE)</f>
        <v>119</v>
      </c>
      <c r="Q50" s="240">
        <f>VLOOKUP($L50,'14-15 tariff'!$A:$F,6,FALSE)</f>
        <v>238</v>
      </c>
      <c r="S50" s="352">
        <v>341</v>
      </c>
      <c r="T50" s="239" t="s">
        <v>64</v>
      </c>
      <c r="U50" s="549">
        <f t="shared" si="0"/>
        <v>-1.3586043665517855E-2</v>
      </c>
      <c r="V50" s="550">
        <f t="shared" si="1"/>
        <v>-1.6530562938158133E-2</v>
      </c>
      <c r="W50" s="550">
        <f t="shared" si="2"/>
        <v>0.13393872829047804</v>
      </c>
      <c r="X50" s="551">
        <f t="shared" si="3"/>
        <v>0.13393872829047804</v>
      </c>
    </row>
    <row r="51" spans="1:24">
      <c r="A51" s="352">
        <v>350</v>
      </c>
      <c r="B51" s="239" t="s">
        <v>28</v>
      </c>
      <c r="C51" s="434">
        <f>VLOOKUP($A51,PRICES!$A:$CJ,76,FALSE)</f>
        <v>318.25292797346424</v>
      </c>
      <c r="D51" s="432">
        <f>VLOOKUP($A51,PRICES!$A:$CJ,77,FALSE)</f>
        <v>322.65423795980325</v>
      </c>
      <c r="E51" s="432">
        <f>VLOOKUP($A51,PRICES!$A:$CJ,78,FALSE)</f>
        <v>206.03648059749133</v>
      </c>
      <c r="F51" s="240">
        <f>VLOOKUP($A51,PRICES!$A:$CJ,79,FALSE)</f>
        <v>206.03648059749133</v>
      </c>
      <c r="G51" s="352" t="str">
        <f>IF(VLOOKUP($A51,PRICES!$A:$CJ,70,FALSE)="Y","Manual Adjusted",IF(VLOOKUP($A51,PRICES!$A:$CJ,51,FALSE)="Roll-over","Roll-Over","Modelled"))</f>
        <v>Modelled</v>
      </c>
      <c r="H51" s="440" t="str">
        <f>IF(VLOOKUP($A51,PRICES!$A:$CJ,70,FALSE)="Y","Manual Adjusted",IF(VLOOKUP($A51,PRICES!$A:$CJ,52,FALSE)="Roll-over","Roll-Over","Modelled"))</f>
        <v>Modelled</v>
      </c>
      <c r="I51" s="440" t="str">
        <f>IF(VLOOKUP($A51,PRICES!$A:$CJ,70,FALSE)="Y","Manual Adjusted",IF(VLOOKUP($A51,PRICES!$A:$CJ,53,FALSE)="Roll-over","Roll-Over","Modelled"))</f>
        <v>Modelled</v>
      </c>
      <c r="J51" s="441" t="str">
        <f>IF(VLOOKUP($A51,PRICES!$A:$CJ,70,FALSE)="Y","Manual Adjusted",IF(VLOOKUP($A51,PRICES!$A:$CJ,54,FALSE)="Roll-over","Roll-Over","Modelled"))</f>
        <v>Modelled</v>
      </c>
      <c r="L51" s="352">
        <v>350</v>
      </c>
      <c r="M51" s="239" t="s">
        <v>28</v>
      </c>
      <c r="N51" s="434">
        <f>VLOOKUP($L51,'14-15 tariff'!$A:$F,3,FALSE)</f>
        <v>263</v>
      </c>
      <c r="O51" s="432">
        <f>VLOOKUP($L51,'14-15 tariff'!$A:$F,4,FALSE)</f>
        <v>263</v>
      </c>
      <c r="P51" s="432">
        <f>VLOOKUP($L51,'14-15 tariff'!$A:$F,5,FALSE)</f>
        <v>209</v>
      </c>
      <c r="Q51" s="240">
        <f>VLOOKUP($L51,'14-15 tariff'!$A:$F,6,FALSE)</f>
        <v>210</v>
      </c>
      <c r="S51" s="352">
        <v>350</v>
      </c>
      <c r="T51" s="239" t="s">
        <v>28</v>
      </c>
      <c r="U51" s="549">
        <f t="shared" si="0"/>
        <v>0.21008717860632786</v>
      </c>
      <c r="V51" s="550">
        <f t="shared" si="1"/>
        <v>0.22682219756579181</v>
      </c>
      <c r="W51" s="550">
        <f t="shared" si="2"/>
        <v>-1.4179518672290281E-2</v>
      </c>
      <c r="X51" s="551">
        <f t="shared" si="3"/>
        <v>-1.8873901916707903E-2</v>
      </c>
    </row>
    <row r="52" spans="1:24">
      <c r="A52" s="352">
        <v>361</v>
      </c>
      <c r="B52" s="239" t="s">
        <v>29</v>
      </c>
      <c r="C52" s="434">
        <f>VLOOKUP($A52,PRICES!$A:$CJ,76,FALSE)</f>
        <v>265.54974657818212</v>
      </c>
      <c r="D52" s="432">
        <f>VLOOKUP($A52,PRICES!$A:$CJ,77,FALSE)</f>
        <v>309.08927352476786</v>
      </c>
      <c r="E52" s="432">
        <f>VLOOKUP($A52,PRICES!$A:$CJ,78,FALSE)</f>
        <v>127.03040023826152</v>
      </c>
      <c r="F52" s="240">
        <f>VLOOKUP($A52,PRICES!$A:$CJ,79,FALSE)</f>
        <v>238.14290221006664</v>
      </c>
      <c r="G52" s="352" t="str">
        <f>IF(VLOOKUP($A52,PRICES!$A:$CJ,70,FALSE)="Y","Manual Adjusted",IF(VLOOKUP($A52,PRICES!$A:$CJ,51,FALSE)="Roll-over","Roll-Over","Modelled"))</f>
        <v>Manual Adjusted</v>
      </c>
      <c r="H52" s="440" t="str">
        <f>IF(VLOOKUP($A52,PRICES!$A:$CJ,70,FALSE)="Y","Manual Adjusted",IF(VLOOKUP($A52,PRICES!$A:$CJ,52,FALSE)="Roll-over","Roll-Over","Modelled"))</f>
        <v>Manual Adjusted</v>
      </c>
      <c r="I52" s="440" t="str">
        <f>IF(VLOOKUP($A52,PRICES!$A:$CJ,70,FALSE)="Y","Manual Adjusted",IF(VLOOKUP($A52,PRICES!$A:$CJ,53,FALSE)="Roll-over","Roll-Over","Modelled"))</f>
        <v>Manual Adjusted</v>
      </c>
      <c r="J52" s="441" t="str">
        <f>IF(VLOOKUP($A52,PRICES!$A:$CJ,70,FALSE)="Y","Manual Adjusted",IF(VLOOKUP($A52,PRICES!$A:$CJ,54,FALSE)="Roll-over","Roll-Over","Modelled"))</f>
        <v>Manual Adjusted</v>
      </c>
      <c r="L52" s="352">
        <v>361</v>
      </c>
      <c r="M52" s="239" t="s">
        <v>29</v>
      </c>
      <c r="N52" s="434">
        <f>VLOOKUP($L52,'14-15 tariff'!$A:$F,3,FALSE)</f>
        <v>182</v>
      </c>
      <c r="O52" s="432">
        <f>VLOOKUP($L52,'14-15 tariff'!$A:$F,4,FALSE)</f>
        <v>248</v>
      </c>
      <c r="P52" s="432">
        <f>VLOOKUP($L52,'14-15 tariff'!$A:$F,5,FALSE)</f>
        <v>130</v>
      </c>
      <c r="Q52" s="240">
        <f>VLOOKUP($L52,'14-15 tariff'!$A:$F,6,FALSE)</f>
        <v>243</v>
      </c>
      <c r="S52" s="352">
        <v>361</v>
      </c>
      <c r="T52" s="239" t="s">
        <v>29</v>
      </c>
      <c r="U52" s="549">
        <f t="shared" si="0"/>
        <v>0.45906454163836341</v>
      </c>
      <c r="V52" s="550">
        <f t="shared" si="1"/>
        <v>0.24632771582567692</v>
      </c>
      <c r="W52" s="550">
        <f t="shared" si="2"/>
        <v>-2.2843075090296039E-2</v>
      </c>
      <c r="X52" s="551">
        <f t="shared" si="3"/>
        <v>-1.998805674869697E-2</v>
      </c>
    </row>
    <row r="53" spans="1:24">
      <c r="A53" s="352">
        <v>370</v>
      </c>
      <c r="B53" s="239" t="s">
        <v>30</v>
      </c>
      <c r="C53" s="434">
        <f>VLOOKUP($A53,PRICES!$A:$CJ,76,FALSE)</f>
        <v>206.38609434978764</v>
      </c>
      <c r="D53" s="432">
        <f>VLOOKUP($A53,PRICES!$A:$CJ,77,FALSE)</f>
        <v>212.56308125364137</v>
      </c>
      <c r="E53" s="432">
        <f>VLOOKUP($A53,PRICES!$A:$CJ,78,FALSE)</f>
        <v>92.087156709831817</v>
      </c>
      <c r="F53" s="240">
        <f>VLOOKUP($A53,PRICES!$A:$CJ,79,FALSE)</f>
        <v>101.07911872390315</v>
      </c>
      <c r="G53" s="352" t="str">
        <f>IF(VLOOKUP($A53,PRICES!$A:$CJ,70,FALSE)="Y","Manual Adjusted",IF(VLOOKUP($A53,PRICES!$A:$CJ,51,FALSE)="Roll-over","Roll-Over","Modelled"))</f>
        <v>Manual Adjusted</v>
      </c>
      <c r="H53" s="440" t="str">
        <f>IF(VLOOKUP($A53,PRICES!$A:$CJ,70,FALSE)="Y","Manual Adjusted",IF(VLOOKUP($A53,PRICES!$A:$CJ,52,FALSE)="Roll-over","Roll-Over","Modelled"))</f>
        <v>Manual Adjusted</v>
      </c>
      <c r="I53" s="440" t="str">
        <f>IF(VLOOKUP($A53,PRICES!$A:$CJ,70,FALSE)="Y","Manual Adjusted",IF(VLOOKUP($A53,PRICES!$A:$CJ,53,FALSE)="Roll-over","Roll-Over","Modelled"))</f>
        <v>Manual Adjusted</v>
      </c>
      <c r="J53" s="441" t="str">
        <f>IF(VLOOKUP($A53,PRICES!$A:$CJ,70,FALSE)="Y","Manual Adjusted",IF(VLOOKUP($A53,PRICES!$A:$CJ,54,FALSE)="Roll-over","Roll-Over","Modelled"))</f>
        <v>Manual Adjusted</v>
      </c>
      <c r="L53" s="352">
        <v>370</v>
      </c>
      <c r="M53" s="239" t="s">
        <v>30</v>
      </c>
      <c r="N53" s="434">
        <f>VLOOKUP($L53,'14-15 tariff'!$A:$F,3,FALSE)</f>
        <v>210</v>
      </c>
      <c r="O53" s="432">
        <f>VLOOKUP($L53,'14-15 tariff'!$A:$F,4,FALSE)</f>
        <v>220</v>
      </c>
      <c r="P53" s="432">
        <f>VLOOKUP($L53,'14-15 tariff'!$A:$F,5,FALSE)</f>
        <v>91</v>
      </c>
      <c r="Q53" s="240">
        <f>VLOOKUP($L53,'14-15 tariff'!$A:$F,6,FALSE)</f>
        <v>103</v>
      </c>
      <c r="S53" s="352">
        <v>370</v>
      </c>
      <c r="T53" s="239" t="s">
        <v>30</v>
      </c>
      <c r="U53" s="549">
        <f t="shared" si="0"/>
        <v>-1.7209074524820789E-2</v>
      </c>
      <c r="V53" s="550">
        <f t="shared" si="1"/>
        <v>-3.3804176119811902E-2</v>
      </c>
      <c r="W53" s="550">
        <f t="shared" si="2"/>
        <v>1.1946777031118794E-2</v>
      </c>
      <c r="X53" s="551">
        <f t="shared" si="3"/>
        <v>-1.864933277763936E-2</v>
      </c>
    </row>
    <row r="54" spans="1:24">
      <c r="A54" s="352">
        <v>410</v>
      </c>
      <c r="B54" s="239" t="s">
        <v>31</v>
      </c>
      <c r="C54" s="434">
        <f>VLOOKUP($A54,PRICES!$A:$CJ,76,FALSE)</f>
        <v>222.46033554889169</v>
      </c>
      <c r="D54" s="432">
        <f>VLOOKUP($A54,PRICES!$A:$CJ,77,FALSE)</f>
        <v>242.52718371842172</v>
      </c>
      <c r="E54" s="432">
        <f>VLOOKUP($A54,PRICES!$A:$CJ,78,FALSE)</f>
        <v>102.0822106650581</v>
      </c>
      <c r="F54" s="240">
        <f>VLOOKUP($A54,PRICES!$A:$CJ,79,FALSE)</f>
        <v>162.56069013404988</v>
      </c>
      <c r="G54" s="352" t="str">
        <f>IF(VLOOKUP($A54,PRICES!$A:$CJ,70,FALSE)="Y","Manual Adjusted",IF(VLOOKUP($A54,PRICES!$A:$CJ,51,FALSE)="Roll-over","Roll-Over","Modelled"))</f>
        <v>Modelled</v>
      </c>
      <c r="H54" s="440" t="str">
        <f>IF(VLOOKUP($A54,PRICES!$A:$CJ,70,FALSE)="Y","Manual Adjusted",IF(VLOOKUP($A54,PRICES!$A:$CJ,52,FALSE)="Roll-over","Roll-Over","Modelled"))</f>
        <v>Modelled</v>
      </c>
      <c r="I54" s="440" t="str">
        <f>IF(VLOOKUP($A54,PRICES!$A:$CJ,70,FALSE)="Y","Manual Adjusted",IF(VLOOKUP($A54,PRICES!$A:$CJ,53,FALSE)="Roll-over","Roll-Over","Modelled"))</f>
        <v>Modelled</v>
      </c>
      <c r="J54" s="441" t="str">
        <f>IF(VLOOKUP($A54,PRICES!$A:$CJ,70,FALSE)="Y","Manual Adjusted",IF(VLOOKUP($A54,PRICES!$A:$CJ,54,FALSE)="Roll-over","Roll-Over","Modelled"))</f>
        <v>Modelled</v>
      </c>
      <c r="L54" s="352">
        <v>410</v>
      </c>
      <c r="M54" s="239" t="s">
        <v>31</v>
      </c>
      <c r="N54" s="434">
        <f>VLOOKUP($L54,'14-15 tariff'!$A:$F,3,FALSE)</f>
        <v>214</v>
      </c>
      <c r="O54" s="432">
        <f>VLOOKUP($L54,'14-15 tariff'!$A:$F,4,FALSE)</f>
        <v>214</v>
      </c>
      <c r="P54" s="432">
        <f>VLOOKUP($L54,'14-15 tariff'!$A:$F,5,FALSE)</f>
        <v>99</v>
      </c>
      <c r="Q54" s="240">
        <f>VLOOKUP($L54,'14-15 tariff'!$A:$F,6,FALSE)</f>
        <v>99</v>
      </c>
      <c r="S54" s="352">
        <v>410</v>
      </c>
      <c r="T54" s="239" t="s">
        <v>31</v>
      </c>
      <c r="U54" s="549">
        <f t="shared" si="0"/>
        <v>3.9534278265848988E-2</v>
      </c>
      <c r="V54" s="550">
        <f t="shared" si="1"/>
        <v>0.1333045968150548</v>
      </c>
      <c r="W54" s="550">
        <f t="shared" si="2"/>
        <v>3.1133441061192979E-2</v>
      </c>
      <c r="X54" s="551">
        <f t="shared" si="3"/>
        <v>0.64202717307121082</v>
      </c>
    </row>
    <row r="55" spans="1:24">
      <c r="A55" s="352">
        <v>420</v>
      </c>
      <c r="B55" s="239" t="s">
        <v>32</v>
      </c>
      <c r="C55" s="434">
        <f>VLOOKUP($A55,PRICES!$A:$CJ,76,FALSE)</f>
        <v>218.97678794297926</v>
      </c>
      <c r="D55" s="432">
        <f>VLOOKUP($A55,PRICES!$A:$CJ,77,FALSE)</f>
        <v>232.14836075459402</v>
      </c>
      <c r="E55" s="432">
        <f>VLOOKUP($A55,PRICES!$A:$CJ,78,FALSE)</f>
        <v>133.18895279836445</v>
      </c>
      <c r="F55" s="240">
        <f>VLOOKUP($A55,PRICES!$A:$CJ,79,FALSE)</f>
        <v>154.00748123285911</v>
      </c>
      <c r="G55" s="352" t="str">
        <f>IF(VLOOKUP($A55,PRICES!$A:$CJ,70,FALSE)="Y","Manual Adjusted",IF(VLOOKUP($A55,PRICES!$A:$CJ,51,FALSE)="Roll-over","Roll-Over","Modelled"))</f>
        <v>Modelled</v>
      </c>
      <c r="H55" s="440" t="str">
        <f>IF(VLOOKUP($A55,PRICES!$A:$CJ,70,FALSE)="Y","Manual Adjusted",IF(VLOOKUP($A55,PRICES!$A:$CJ,52,FALSE)="Roll-over","Roll-Over","Modelled"))</f>
        <v>Modelled</v>
      </c>
      <c r="I55" s="440" t="str">
        <f>IF(VLOOKUP($A55,PRICES!$A:$CJ,70,FALSE)="Y","Manual Adjusted",IF(VLOOKUP($A55,PRICES!$A:$CJ,53,FALSE)="Roll-over","Roll-Over","Modelled"))</f>
        <v>Modelled</v>
      </c>
      <c r="J55" s="441" t="str">
        <f>IF(VLOOKUP($A55,PRICES!$A:$CJ,70,FALSE)="Y","Manual Adjusted",IF(VLOOKUP($A55,PRICES!$A:$CJ,54,FALSE)="Roll-over","Roll-Over","Modelled"))</f>
        <v>Modelled</v>
      </c>
      <c r="L55" s="352">
        <v>420</v>
      </c>
      <c r="M55" s="239" t="s">
        <v>32</v>
      </c>
      <c r="N55" s="434">
        <f>VLOOKUP($L55,'14-15 tariff'!$A:$F,3,FALSE)</f>
        <v>212</v>
      </c>
      <c r="O55" s="432">
        <f>VLOOKUP($L55,'14-15 tariff'!$A:$F,4,FALSE)</f>
        <v>212</v>
      </c>
      <c r="P55" s="432">
        <f>VLOOKUP($L55,'14-15 tariff'!$A:$F,5,FALSE)</f>
        <v>123</v>
      </c>
      <c r="Q55" s="240">
        <f>VLOOKUP($L55,'14-15 tariff'!$A:$F,6,FALSE)</f>
        <v>160</v>
      </c>
      <c r="S55" s="352">
        <v>420</v>
      </c>
      <c r="T55" s="239" t="s">
        <v>32</v>
      </c>
      <c r="U55" s="549">
        <f t="shared" si="0"/>
        <v>3.2909377089524794E-2</v>
      </c>
      <c r="V55" s="550">
        <f t="shared" si="1"/>
        <v>9.5039437521669878E-2</v>
      </c>
      <c r="W55" s="550">
        <f t="shared" si="2"/>
        <v>8.2837014620849247E-2</v>
      </c>
      <c r="X55" s="551">
        <f t="shared" si="3"/>
        <v>-3.745324229463054E-2</v>
      </c>
    </row>
    <row r="56" spans="1:24">
      <c r="A56" s="352">
        <v>430</v>
      </c>
      <c r="B56" s="239" t="s">
        <v>33</v>
      </c>
      <c r="C56" s="434">
        <f>VLOOKUP($A56,PRICES!$A:$CJ,76,FALSE)</f>
        <v>241.23203318906411</v>
      </c>
      <c r="D56" s="432">
        <f>VLOOKUP($A56,PRICES!$A:$CJ,77,FALSE)</f>
        <v>241.23203318906411</v>
      </c>
      <c r="E56" s="432">
        <f>VLOOKUP($A56,PRICES!$A:$CJ,78,FALSE)</f>
        <v>135.66166572337823</v>
      </c>
      <c r="F56" s="240">
        <f>VLOOKUP($A56,PRICES!$A:$CJ,79,FALSE)</f>
        <v>135.66166572337823</v>
      </c>
      <c r="G56" s="352" t="str">
        <f>IF(VLOOKUP($A56,PRICES!$A:$CJ,70,FALSE)="Y","Manual Adjusted",IF(VLOOKUP($A56,PRICES!$A:$CJ,51,FALSE)="Roll-over","Roll-Over","Modelled"))</f>
        <v>Modelled</v>
      </c>
      <c r="H56" s="440" t="str">
        <f>IF(VLOOKUP($A56,PRICES!$A:$CJ,70,FALSE)="Y","Manual Adjusted",IF(VLOOKUP($A56,PRICES!$A:$CJ,52,FALSE)="Roll-over","Roll-Over","Modelled"))</f>
        <v>Modelled</v>
      </c>
      <c r="I56" s="440" t="str">
        <f>IF(VLOOKUP($A56,PRICES!$A:$CJ,70,FALSE)="Y","Manual Adjusted",IF(VLOOKUP($A56,PRICES!$A:$CJ,53,FALSE)="Roll-over","Roll-Over","Modelled"))</f>
        <v>Modelled</v>
      </c>
      <c r="J56" s="441" t="str">
        <f>IF(VLOOKUP($A56,PRICES!$A:$CJ,70,FALSE)="Y","Manual Adjusted",IF(VLOOKUP($A56,PRICES!$A:$CJ,54,FALSE)="Roll-over","Roll-Over","Modelled"))</f>
        <v>Modelled</v>
      </c>
      <c r="L56" s="352">
        <v>430</v>
      </c>
      <c r="M56" s="239" t="s">
        <v>33</v>
      </c>
      <c r="N56" s="434">
        <f>VLOOKUP($L56,'14-15 tariff'!$A:$F,3,FALSE)</f>
        <v>253</v>
      </c>
      <c r="O56" s="432">
        <f>VLOOKUP($L56,'14-15 tariff'!$A:$F,4,FALSE)</f>
        <v>253</v>
      </c>
      <c r="P56" s="432">
        <f>VLOOKUP($L56,'14-15 tariff'!$A:$F,5,FALSE)</f>
        <v>134</v>
      </c>
      <c r="Q56" s="240">
        <f>VLOOKUP($L56,'14-15 tariff'!$A:$F,6,FALSE)</f>
        <v>134</v>
      </c>
      <c r="S56" s="352">
        <v>430</v>
      </c>
      <c r="T56" s="239" t="s">
        <v>33</v>
      </c>
      <c r="U56" s="549">
        <f t="shared" si="0"/>
        <v>-4.6513702810023316E-2</v>
      </c>
      <c r="V56" s="550">
        <f t="shared" si="1"/>
        <v>-4.6513702810023316E-2</v>
      </c>
      <c r="W56" s="550">
        <f t="shared" si="2"/>
        <v>1.2400490472971981E-2</v>
      </c>
      <c r="X56" s="551">
        <f t="shared" si="3"/>
        <v>1.2400490472971981E-2</v>
      </c>
    </row>
    <row r="57" spans="1:24">
      <c r="A57" s="352">
        <v>502</v>
      </c>
      <c r="B57" s="239" t="s">
        <v>34</v>
      </c>
      <c r="C57" s="434">
        <f>VLOOKUP($A57,PRICES!$A:$CJ,76,FALSE)</f>
        <v>136.25979364623063</v>
      </c>
      <c r="D57" s="432">
        <f>VLOOKUP($A57,PRICES!$A:$CJ,77,FALSE)</f>
        <v>148.48240525245265</v>
      </c>
      <c r="E57" s="432">
        <f>VLOOKUP($A57,PRICES!$A:$CJ,78,FALSE)</f>
        <v>87.949369991044534</v>
      </c>
      <c r="F57" s="240">
        <f>VLOOKUP($A57,PRICES!$A:$CJ,79,FALSE)</f>
        <v>103.96053920273418</v>
      </c>
      <c r="G57" s="352" t="str">
        <f>IF(VLOOKUP($A57,PRICES!$A:$CJ,70,FALSE)="Y","Manual Adjusted",IF(VLOOKUP($A57,PRICES!$A:$CJ,51,FALSE)="Roll-over","Roll-Over","Modelled"))</f>
        <v>Modelled</v>
      </c>
      <c r="H57" s="440" t="str">
        <f>IF(VLOOKUP($A57,PRICES!$A:$CJ,70,FALSE)="Y","Manual Adjusted",IF(VLOOKUP($A57,PRICES!$A:$CJ,52,FALSE)="Roll-over","Roll-Over","Modelled"))</f>
        <v>Modelled</v>
      </c>
      <c r="I57" s="440" t="str">
        <f>IF(VLOOKUP($A57,PRICES!$A:$CJ,70,FALSE)="Y","Manual Adjusted",IF(VLOOKUP($A57,PRICES!$A:$CJ,53,FALSE)="Roll-over","Roll-Over","Modelled"))</f>
        <v>Modelled</v>
      </c>
      <c r="J57" s="441" t="str">
        <f>IF(VLOOKUP($A57,PRICES!$A:$CJ,70,FALSE)="Y","Manual Adjusted",IF(VLOOKUP($A57,PRICES!$A:$CJ,54,FALSE)="Roll-over","Roll-Over","Modelled"))</f>
        <v>Modelled</v>
      </c>
      <c r="L57" s="352">
        <v>502</v>
      </c>
      <c r="M57" s="239" t="s">
        <v>34</v>
      </c>
      <c r="N57" s="434">
        <f>VLOOKUP($L57,'14-15 tariff'!$A:$F,3,FALSE)</f>
        <v>131</v>
      </c>
      <c r="O57" s="432">
        <f>VLOOKUP($L57,'14-15 tariff'!$A:$F,4,FALSE)</f>
        <v>131</v>
      </c>
      <c r="P57" s="432">
        <f>VLOOKUP($L57,'14-15 tariff'!$A:$F,5,FALSE)</f>
        <v>80</v>
      </c>
      <c r="Q57" s="240">
        <f>VLOOKUP($L57,'14-15 tariff'!$A:$F,6,FALSE)</f>
        <v>99</v>
      </c>
      <c r="S57" s="352">
        <v>502</v>
      </c>
      <c r="T57" s="239" t="s">
        <v>34</v>
      </c>
      <c r="U57" s="549">
        <f t="shared" si="0"/>
        <v>4.0151096536111597E-2</v>
      </c>
      <c r="V57" s="550">
        <f t="shared" si="1"/>
        <v>0.13345347520956219</v>
      </c>
      <c r="W57" s="550">
        <f t="shared" si="2"/>
        <v>9.9367124888056768E-2</v>
      </c>
      <c r="X57" s="551">
        <f t="shared" si="3"/>
        <v>5.0106456593274507E-2</v>
      </c>
    </row>
    <row r="58" spans="1:24">
      <c r="A58" s="352">
        <v>503</v>
      </c>
      <c r="B58" s="239" t="s">
        <v>35</v>
      </c>
      <c r="C58" s="434">
        <f>VLOOKUP($A58,PRICES!$A:$CJ,76,FALSE)</f>
        <v>157.79951240570455</v>
      </c>
      <c r="D58" s="432">
        <f>VLOOKUP($A58,PRICES!$A:$CJ,77,FALSE)</f>
        <v>200.1092678811969</v>
      </c>
      <c r="E58" s="432">
        <f>VLOOKUP($A58,PRICES!$A:$CJ,78,FALSE)</f>
        <v>94.235090741805791</v>
      </c>
      <c r="F58" s="240">
        <f>VLOOKUP($A58,PRICES!$A:$CJ,79,FALSE)</f>
        <v>106.90083808031201</v>
      </c>
      <c r="G58" s="352" t="str">
        <f>IF(VLOOKUP($A58,PRICES!$A:$CJ,70,FALSE)="Y","Manual Adjusted",IF(VLOOKUP($A58,PRICES!$A:$CJ,51,FALSE)="Roll-over","Roll-Over","Modelled"))</f>
        <v>Modelled</v>
      </c>
      <c r="H58" s="440" t="str">
        <f>IF(VLOOKUP($A58,PRICES!$A:$CJ,70,FALSE)="Y","Manual Adjusted",IF(VLOOKUP($A58,PRICES!$A:$CJ,52,FALSE)="Roll-over","Roll-Over","Modelled"))</f>
        <v>Modelled</v>
      </c>
      <c r="I58" s="440" t="str">
        <f>IF(VLOOKUP($A58,PRICES!$A:$CJ,70,FALSE)="Y","Manual Adjusted",IF(VLOOKUP($A58,PRICES!$A:$CJ,53,FALSE)="Roll-over","Roll-Over","Modelled"))</f>
        <v>Modelled</v>
      </c>
      <c r="J58" s="441" t="str">
        <f>IF(VLOOKUP($A58,PRICES!$A:$CJ,70,FALSE)="Y","Manual Adjusted",IF(VLOOKUP($A58,PRICES!$A:$CJ,54,FALSE)="Roll-over","Roll-Over","Modelled"))</f>
        <v>Modelled</v>
      </c>
      <c r="L58" s="352">
        <v>503</v>
      </c>
      <c r="M58" s="239" t="s">
        <v>35</v>
      </c>
      <c r="N58" s="434">
        <f>VLOOKUP($L58,'14-15 tariff'!$A:$F,3,FALSE)</f>
        <v>152</v>
      </c>
      <c r="O58" s="432">
        <f>VLOOKUP($L58,'14-15 tariff'!$A:$F,4,FALSE)</f>
        <v>287</v>
      </c>
      <c r="P58" s="432">
        <f>VLOOKUP($L58,'14-15 tariff'!$A:$F,5,FALSE)</f>
        <v>88</v>
      </c>
      <c r="Q58" s="240">
        <f>VLOOKUP($L58,'14-15 tariff'!$A:$F,6,FALSE)</f>
        <v>130</v>
      </c>
      <c r="S58" s="352">
        <v>503</v>
      </c>
      <c r="T58" s="239" t="s">
        <v>35</v>
      </c>
      <c r="U58" s="549">
        <f t="shared" si="0"/>
        <v>3.8154686879635191E-2</v>
      </c>
      <c r="V58" s="550">
        <f t="shared" si="1"/>
        <v>-0.30275516417701431</v>
      </c>
      <c r="W58" s="550">
        <f t="shared" si="2"/>
        <v>7.0853303884156782E-2</v>
      </c>
      <c r="X58" s="551">
        <f t="shared" si="3"/>
        <v>-0.17768586092067684</v>
      </c>
    </row>
    <row r="59" spans="1:24">
      <c r="A59" s="352">
        <v>800</v>
      </c>
      <c r="B59" s="239" t="s">
        <v>36</v>
      </c>
      <c r="C59" s="434">
        <f>VLOOKUP($A59,PRICES!$A:$CJ,76,FALSE)</f>
        <v>206.38609434978764</v>
      </c>
      <c r="D59" s="432">
        <f>VLOOKUP($A59,PRICES!$A:$CJ,77,FALSE)</f>
        <v>212.56308125364137</v>
      </c>
      <c r="E59" s="432">
        <f>VLOOKUP($A59,PRICES!$A:$CJ,78,FALSE)</f>
        <v>92.087156709831817</v>
      </c>
      <c r="F59" s="240">
        <f>VLOOKUP($A59,PRICES!$A:$CJ,79,FALSE)</f>
        <v>101.07911872390315</v>
      </c>
      <c r="G59" s="352" t="str">
        <f>IF(VLOOKUP($A59,PRICES!$A:$CJ,70,FALSE)="Y","Manual Adjusted",IF(VLOOKUP($A59,PRICES!$A:$CJ,51,FALSE)="Roll-over","Roll-Over","Modelled"))</f>
        <v>Manual Adjusted</v>
      </c>
      <c r="H59" s="440" t="str">
        <f>IF(VLOOKUP($A59,PRICES!$A:$CJ,70,FALSE)="Y","Manual Adjusted",IF(VLOOKUP($A59,PRICES!$A:$CJ,52,FALSE)="Roll-over","Roll-Over","Modelled"))</f>
        <v>Manual Adjusted</v>
      </c>
      <c r="I59" s="440" t="str">
        <f>IF(VLOOKUP($A59,PRICES!$A:$CJ,70,FALSE)="Y","Manual Adjusted",IF(VLOOKUP($A59,PRICES!$A:$CJ,53,FALSE)="Roll-over","Roll-Over","Modelled"))</f>
        <v>Manual Adjusted</v>
      </c>
      <c r="J59" s="441" t="str">
        <f>IF(VLOOKUP($A59,PRICES!$A:$CJ,70,FALSE)="Y","Manual Adjusted",IF(VLOOKUP($A59,PRICES!$A:$CJ,54,FALSE)="Roll-over","Roll-Over","Modelled"))</f>
        <v>Manual Adjusted</v>
      </c>
      <c r="L59" s="352">
        <v>800</v>
      </c>
      <c r="M59" s="239" t="s">
        <v>36</v>
      </c>
      <c r="N59" s="434">
        <f>VLOOKUP($L59,'14-15 tariff'!$A:$F,3,FALSE)</f>
        <v>210</v>
      </c>
      <c r="O59" s="432">
        <f>VLOOKUP($L59,'14-15 tariff'!$A:$F,4,FALSE)</f>
        <v>220</v>
      </c>
      <c r="P59" s="432">
        <f>VLOOKUP($L59,'14-15 tariff'!$A:$F,5,FALSE)</f>
        <v>91</v>
      </c>
      <c r="Q59" s="240">
        <f>VLOOKUP($L59,'14-15 tariff'!$A:$F,6,FALSE)</f>
        <v>103</v>
      </c>
      <c r="S59" s="352">
        <v>800</v>
      </c>
      <c r="T59" s="239" t="s">
        <v>36</v>
      </c>
      <c r="U59" s="549">
        <f t="shared" si="0"/>
        <v>-1.7209074524820789E-2</v>
      </c>
      <c r="V59" s="550">
        <f t="shared" si="1"/>
        <v>-3.3804176119811902E-2</v>
      </c>
      <c r="W59" s="550">
        <f t="shared" si="2"/>
        <v>1.1946777031118794E-2</v>
      </c>
      <c r="X59" s="551">
        <f t="shared" si="3"/>
        <v>-1.864933277763936E-2</v>
      </c>
    </row>
    <row r="60" spans="1:24" ht="12" thickBot="1">
      <c r="A60" s="357">
        <v>812</v>
      </c>
      <c r="B60" s="243" t="s">
        <v>37</v>
      </c>
      <c r="C60" s="321">
        <f>VLOOKUP($A60,PRICES!$A:$CJ,76,FALSE)</f>
        <v>0</v>
      </c>
      <c r="D60" s="436">
        <f>VLOOKUP($A60,PRICES!$A:$CJ,77,FALSE)</f>
        <v>0</v>
      </c>
      <c r="E60" s="436">
        <f>VLOOKUP($A60,PRICES!$A:$CJ,78,FALSE)</f>
        <v>0</v>
      </c>
      <c r="F60" s="437">
        <f>VLOOKUP($A60,PRICES!$A:$CJ,79,FALSE)</f>
        <v>0</v>
      </c>
      <c r="G60" s="357" t="str">
        <f>IF(VLOOKUP($A60,PRICES!$A:$CJ,70,FALSE)="Y","Manual Adjusted",IF(VLOOKUP($A60,PRICES!$A:$CJ,51,FALSE)="Roll-over","Roll-Over","Modelled"))</f>
        <v>Roll-Over</v>
      </c>
      <c r="H60" s="442" t="str">
        <f>IF(VLOOKUP($A60,PRICES!$A:$CJ,70,FALSE)="Y","Manual Adjusted",IF(VLOOKUP($A60,PRICES!$A:$CJ,52,FALSE)="Roll-over","Roll-Over","Modelled"))</f>
        <v>Roll-Over</v>
      </c>
      <c r="I60" s="442" t="str">
        <f>IF(VLOOKUP($A60,PRICES!$A:$CJ,70,FALSE)="Y","Manual Adjusted",IF(VLOOKUP($A60,PRICES!$A:$CJ,53,FALSE)="Roll-over","Roll-Over","Modelled"))</f>
        <v>Roll-Over</v>
      </c>
      <c r="J60" s="443" t="str">
        <f>IF(VLOOKUP($A60,PRICES!$A:$CJ,70,FALSE)="Y","Manual Adjusted",IF(VLOOKUP($A60,PRICES!$A:$CJ,54,FALSE)="Roll-over","Roll-Over","Modelled"))</f>
        <v>Roll-Over</v>
      </c>
      <c r="L60" s="357">
        <v>812</v>
      </c>
      <c r="M60" s="243" t="s">
        <v>37</v>
      </c>
      <c r="N60" s="321">
        <f>VLOOKUP($L60,'14-15 tariff'!$A:$F,3,FALSE)</f>
        <v>0</v>
      </c>
      <c r="O60" s="436">
        <f>VLOOKUP($L60,'14-15 tariff'!$A:$F,4,FALSE)</f>
        <v>0</v>
      </c>
      <c r="P60" s="436">
        <f>VLOOKUP($L60,'14-15 tariff'!$A:$F,5,FALSE)</f>
        <v>0</v>
      </c>
      <c r="Q60" s="437">
        <f>VLOOKUP($L60,'14-15 tariff'!$A:$F,6,FALSE)</f>
        <v>0</v>
      </c>
      <c r="S60" s="357">
        <v>812</v>
      </c>
      <c r="T60" s="243" t="s">
        <v>37</v>
      </c>
      <c r="U60" s="616" t="str">
        <f t="shared" si="0"/>
        <v/>
      </c>
      <c r="V60" s="617" t="str">
        <f t="shared" si="1"/>
        <v/>
      </c>
      <c r="W60" s="617" t="str">
        <f t="shared" si="2"/>
        <v/>
      </c>
      <c r="X60" s="618" t="str">
        <f t="shared" si="3"/>
        <v/>
      </c>
    </row>
    <row r="65" s="640" customFormat="1"/>
    <row r="66" s="640" customFormat="1"/>
  </sheetData>
  <autoFilter ref="A4:X60"/>
  <mergeCells count="1">
    <mergeCell ref="C3:J3"/>
  </mergeCells>
  <conditionalFormatting sqref="U5:X60">
    <cfRule type="cellIs" dxfId="3" priority="1" operator="between">
      <formula>-0.05</formula>
      <formula>0.05</formula>
    </cfRule>
    <cfRule type="cellIs" dxfId="2" priority="2" operator="between">
      <formula>-0.1</formula>
      <formula>0.1</formula>
    </cfRule>
    <cfRule type="cellIs" dxfId="1" priority="3" operator="greaterThan">
      <formula>0.1</formula>
    </cfRule>
    <cfRule type="cellIs" dxfId="0" priority="4" operator="lessThan">
      <formula>-0.1</formula>
    </cfRule>
  </conditionalFormatting>
  <hyperlinks>
    <hyperlink ref="A2" location="Navigation!A1" display="Home"/>
  </hyperlinks>
  <pageMargins left="0.70866141732283472" right="0.70866141732283472" top="0.74803149606299213" bottom="0.74803149606299213" header="0.31496062992125984" footer="0.31496062992125984"/>
  <pageSetup paperSize="9" fitToHeight="0" orientation="portrait" cellComments="atEnd"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8"/>
  </sheetPr>
  <dimension ref="A1:AB68"/>
  <sheetViews>
    <sheetView workbookViewId="0"/>
  </sheetViews>
  <sheetFormatPr defaultColWidth="9.140625" defaultRowHeight="11.25"/>
  <cols>
    <col min="1" max="1" width="8.42578125" style="427" customWidth="1"/>
    <col min="2" max="2" width="26" style="427" customWidth="1"/>
    <col min="3" max="3" width="12.85546875" style="427" customWidth="1"/>
    <col min="4" max="10" width="10.7109375" style="427" customWidth="1"/>
    <col min="11" max="11" width="9.140625" style="427"/>
    <col min="12" max="12" width="8.42578125" style="230" customWidth="1"/>
    <col min="13" max="13" width="25.85546875" style="230" customWidth="1"/>
    <col min="14" max="14" width="12.85546875" style="230" customWidth="1"/>
    <col min="15" max="17" width="10.7109375" style="230" customWidth="1"/>
    <col min="18" max="21" width="10.7109375" style="427" customWidth="1"/>
    <col min="22" max="22" width="8.5703125" style="230" customWidth="1"/>
    <col min="23" max="23" width="9.140625" style="230"/>
    <col min="24" max="24" width="21.140625" style="230" customWidth="1"/>
    <col min="25" max="25" width="11.28515625" style="230" customWidth="1"/>
    <col min="26" max="26" width="11.7109375" style="230" customWidth="1"/>
    <col min="27" max="27" width="11.85546875" style="230" customWidth="1"/>
    <col min="28" max="28" width="10.5703125" style="230" customWidth="1"/>
    <col min="29" max="16384" width="9.140625" style="230"/>
  </cols>
  <sheetData>
    <row r="1" spans="1:28" s="228" customFormat="1" ht="12.75" customHeight="1">
      <c r="A1" s="343" t="s">
        <v>915</v>
      </c>
      <c r="B1" s="426"/>
      <c r="C1" s="426"/>
      <c r="D1" s="426"/>
      <c r="E1" s="426"/>
      <c r="F1" s="426"/>
      <c r="G1" s="426"/>
      <c r="H1" s="426"/>
      <c r="I1" s="426"/>
      <c r="J1" s="426"/>
      <c r="K1" s="426"/>
      <c r="L1" s="227" t="s">
        <v>916</v>
      </c>
      <c r="R1" s="426"/>
      <c r="S1" s="426"/>
      <c r="T1" s="426"/>
      <c r="U1" s="426"/>
    </row>
    <row r="2" spans="1:28" ht="11.25" customHeight="1" thickBot="1">
      <c r="A2" s="586" t="s">
        <v>937</v>
      </c>
      <c r="L2" s="229"/>
      <c r="R2" s="675" t="s">
        <v>1008</v>
      </c>
      <c r="S2" s="675"/>
      <c r="T2" s="675"/>
      <c r="U2" s="675"/>
      <c r="Z2" s="427"/>
    </row>
    <row r="3" spans="1:28" ht="12" customHeight="1" thickBot="1">
      <c r="C3" s="885" t="s">
        <v>49</v>
      </c>
      <c r="D3" s="886"/>
      <c r="E3" s="886"/>
      <c r="F3" s="886"/>
      <c r="G3" s="886"/>
      <c r="H3" s="886"/>
      <c r="I3" s="886"/>
      <c r="J3" s="886"/>
      <c r="N3" s="797" t="s">
        <v>49</v>
      </c>
      <c r="O3" s="798"/>
      <c r="P3" s="798"/>
      <c r="Q3" s="799"/>
      <c r="R3" s="797" t="s">
        <v>992</v>
      </c>
      <c r="S3" s="798"/>
      <c r="T3" s="798"/>
      <c r="U3" s="799"/>
      <c r="Y3" s="797" t="s">
        <v>914</v>
      </c>
      <c r="Z3" s="798"/>
      <c r="AA3" s="798"/>
      <c r="AB3" s="799"/>
    </row>
    <row r="4" spans="1:28" s="233" customFormat="1" ht="57" thickBot="1">
      <c r="A4" s="428" t="s">
        <v>50</v>
      </c>
      <c r="B4" s="430" t="s">
        <v>51</v>
      </c>
      <c r="C4" s="428" t="s">
        <v>52</v>
      </c>
      <c r="D4" s="429" t="s">
        <v>53</v>
      </c>
      <c r="E4" s="429" t="s">
        <v>54</v>
      </c>
      <c r="F4" s="430" t="s">
        <v>55</v>
      </c>
      <c r="G4" s="428" t="s">
        <v>741</v>
      </c>
      <c r="H4" s="429" t="s">
        <v>742</v>
      </c>
      <c r="I4" s="429" t="s">
        <v>743</v>
      </c>
      <c r="J4" s="430" t="s">
        <v>744</v>
      </c>
      <c r="L4" s="231" t="s">
        <v>50</v>
      </c>
      <c r="M4" s="232" t="s">
        <v>51</v>
      </c>
      <c r="N4" s="428" t="s">
        <v>52</v>
      </c>
      <c r="O4" s="429" t="s">
        <v>53</v>
      </c>
      <c r="P4" s="429" t="s">
        <v>54</v>
      </c>
      <c r="Q4" s="430" t="s">
        <v>55</v>
      </c>
      <c r="R4" s="428" t="s">
        <v>52</v>
      </c>
      <c r="S4" s="429" t="s">
        <v>53</v>
      </c>
      <c r="T4" s="429" t="s">
        <v>54</v>
      </c>
      <c r="U4" s="430" t="s">
        <v>55</v>
      </c>
      <c r="W4" s="428" t="s">
        <v>50</v>
      </c>
      <c r="X4" s="430" t="s">
        <v>51</v>
      </c>
      <c r="Y4" s="428" t="s">
        <v>52</v>
      </c>
      <c r="Z4" s="429" t="s">
        <v>53</v>
      </c>
      <c r="AA4" s="429" t="s">
        <v>54</v>
      </c>
      <c r="AB4" s="430" t="s">
        <v>55</v>
      </c>
    </row>
    <row r="5" spans="1:28">
      <c r="A5" s="234">
        <v>100</v>
      </c>
      <c r="B5" s="235" t="s">
        <v>1</v>
      </c>
      <c r="C5" s="236">
        <f>VLOOKUP($L5,PRICES!$A:$CJ,76,FALSE)</f>
        <v>142.13721259790117</v>
      </c>
      <c r="D5" s="237">
        <f>VLOOKUP($L5,PRICES!$A:$CJ,77,FALSE)</f>
        <v>221.25579263013145</v>
      </c>
      <c r="E5" s="237">
        <f>VLOOKUP($L5,PRICES!$A:$CJ,78,FALSE)</f>
        <v>87.262244578609668</v>
      </c>
      <c r="F5" s="235">
        <f>VLOOKUP($L5,PRICES!$A:$CJ,79,FALSE)</f>
        <v>126.84477526724348</v>
      </c>
      <c r="G5" s="234" t="str">
        <f>IF(VLOOKUP($A5,PRICES!$A:$CJ,70,FALSE)="Y","Manual Adjusted",IF(VLOOKUP($A5,PRICES!$A:$CJ,51,FALSE)="Roll-over","Roll-Over","Modelled"))</f>
        <v>Modelled</v>
      </c>
      <c r="H5" s="438" t="str">
        <f>IF(VLOOKUP($A5,PRICES!$A:$CJ,70,FALSE)="Y","Manual Adjusted",IF(VLOOKUP($A5,PRICES!$A:$CJ,52,FALSE)="Roll-over","Roll-Over","Modelled"))</f>
        <v>Modelled</v>
      </c>
      <c r="I5" s="438" t="str">
        <f>IF(VLOOKUP($A5,PRICES!$A:$CJ,70,FALSE)="Y","Manual Adjusted",IF(VLOOKUP($A5,PRICES!$A:$CJ,53,FALSE)="Roll-over","Roll-Over","Modelled"))</f>
        <v>Modelled</v>
      </c>
      <c r="J5" s="439" t="str">
        <f>IF(VLOOKUP($A5,PRICES!$A:$CJ,70,FALSE)="Y","Manual Adjusted",IF(VLOOKUP($A5,PRICES!$A:$CJ,54,FALSE)="Roll-over","Roll-Over","Modelled"))</f>
        <v>Modelled</v>
      </c>
      <c r="L5" s="234">
        <v>100</v>
      </c>
      <c r="M5" s="235" t="s">
        <v>1</v>
      </c>
      <c r="N5" s="236">
        <f>VLOOKUP($L5,PRICES!$A:$CJ,71,FALSE)</f>
        <v>142.21109591361355</v>
      </c>
      <c r="O5" s="237">
        <f>VLOOKUP($L5,PRICES!$A:$CJ,72,FALSE)</f>
        <v>221.37080200228178</v>
      </c>
      <c r="P5" s="237">
        <f>VLOOKUP($L5,PRICES!$A:$CJ,73,FALSE)</f>
        <v>87.307603734372833</v>
      </c>
      <c r="Q5" s="235">
        <f>VLOOKUP($L5,PRICES!$A:$CJ,74,FALSE)</f>
        <v>126.9107095317914</v>
      </c>
      <c r="R5" s="668">
        <f>IF(ISNUMBER(VLOOKUP(A5,'Output for OPATT'!$B:$G,3,FALSE)),0,IF(ISNA(VLOOKUP(A5,'Manual adjustments'!$A:$S,16,FALSE)),1,1-VLOOKUP(A5,'Manual adjustments'!$A:$S,16,FALSE)))</f>
        <v>1</v>
      </c>
      <c r="S5" s="668">
        <f>IF(ISNUMBER(VLOOKUP(A5,'Output for OPATT'!$B:$G,4,FALSE)),0,IF(ISNA(VLOOKUP(A5,'Manual adjustments'!$A:$S,17,FALSE)),1,1-VLOOKUP(A5,'Manual adjustments'!$A:$S,17,FALSE)))</f>
        <v>1</v>
      </c>
      <c r="T5" s="668">
        <f>IF(ISNUMBER(VLOOKUP(A5,'Output for OPATT'!$B:$G,5,FALSE)),0,IF(ISNA(VLOOKUP(A5,'Manual adjustments'!$A:$S,18,FALSE)),1,1-VLOOKUP(A5,'Manual adjustments'!$A:$S,18,FALSE)))</f>
        <v>1</v>
      </c>
      <c r="U5" s="682">
        <f>IF(ISNUMBER(VLOOKUP(A5,'Output for OPATT'!$B:$G,6,FALSE)),0,IF(ISNA(VLOOKUP(A5,'Manual adjustments'!$A:$S,19,FALSE)),1,1-VLOOKUP(A5,'Manual adjustments'!$A:$S,19,FALSE)))</f>
        <v>1</v>
      </c>
      <c r="W5" s="234">
        <v>100</v>
      </c>
      <c r="X5" s="235" t="s">
        <v>1</v>
      </c>
      <c r="Y5" s="236">
        <f>IFERROR(VLOOKUP($W5,'Further adjustment'!$A:$Q,7,FALSE),0)</f>
        <v>694397</v>
      </c>
      <c r="Z5" s="237">
        <f>IFERROR(VLOOKUP($W5,'Further adjustment'!$A:$Q,6,FALSE),0)</f>
        <v>16535</v>
      </c>
      <c r="AA5" s="237">
        <f>IFERROR(VLOOKUP($W5,'Further adjustment'!$A:$Q,9,FALSE),0)</f>
        <v>1051987</v>
      </c>
      <c r="AB5" s="235">
        <f>IFERROR(VLOOKUP($W5,'Further adjustment'!$A:$Q,8,FALSE),0)</f>
        <v>32120</v>
      </c>
    </row>
    <row r="6" spans="1:28">
      <c r="A6" s="352">
        <v>101</v>
      </c>
      <c r="B6" s="239" t="s">
        <v>2</v>
      </c>
      <c r="C6" s="431">
        <f>VLOOKUP($L6,PRICES!$A:$CJ,76,FALSE)</f>
        <v>131.00911897744473</v>
      </c>
      <c r="D6" s="433">
        <f>VLOOKUP($L6,PRICES!$A:$CJ,77,FALSE)</f>
        <v>200.76404429671214</v>
      </c>
      <c r="E6" s="433">
        <f>VLOOKUP($L6,PRICES!$A:$CJ,78,FALSE)</f>
        <v>74.736332523606606</v>
      </c>
      <c r="F6" s="239">
        <f>VLOOKUP($L6,PRICES!$A:$CJ,79,FALSE)</f>
        <v>103.93260220729132</v>
      </c>
      <c r="G6" s="352" t="str">
        <f>IF(VLOOKUP($A6,PRICES!$A:$CJ,70,FALSE)="Y","Manual Adjusted",IF(VLOOKUP($A6,PRICES!$A:$CJ,51,FALSE)="Roll-over","Roll-Over","Modelled"))</f>
        <v>Modelled</v>
      </c>
      <c r="H6" s="440" t="str">
        <f>IF(VLOOKUP($A6,PRICES!$A:$CJ,70,FALSE)="Y","Manual Adjusted",IF(VLOOKUP($A6,PRICES!$A:$CJ,52,FALSE)="Roll-over","Roll-Over","Modelled"))</f>
        <v>Modelled</v>
      </c>
      <c r="I6" s="440" t="str">
        <f>IF(VLOOKUP($A6,PRICES!$A:$CJ,70,FALSE)="Y","Manual Adjusted",IF(VLOOKUP($A6,PRICES!$A:$CJ,53,FALSE)="Roll-over","Roll-Over","Modelled"))</f>
        <v>Modelled</v>
      </c>
      <c r="J6" s="441" t="str">
        <f>IF(VLOOKUP($A6,PRICES!$A:$CJ,70,FALSE)="Y","Manual Adjusted",IF(VLOOKUP($A6,PRICES!$A:$CJ,54,FALSE)="Roll-over","Roll-Over","Modelled"))</f>
        <v>Modelled</v>
      </c>
      <c r="L6" s="238">
        <v>101</v>
      </c>
      <c r="M6" s="239" t="s">
        <v>2</v>
      </c>
      <c r="N6" s="431">
        <f>VLOOKUP($L6,PRICES!$A:$CJ,71,FALSE)</f>
        <v>131.07721787935574</v>
      </c>
      <c r="O6" s="433">
        <f>VLOOKUP($L6,PRICES!$A:$CJ,72,FALSE)</f>
        <v>200.86840200147753</v>
      </c>
      <c r="P6" s="433">
        <f>VLOOKUP($L6,PRICES!$A:$CJ,73,FALSE)</f>
        <v>74.775180675685164</v>
      </c>
      <c r="Q6" s="239">
        <f>VLOOKUP($L6,PRICES!$A:$CJ,74,FALSE)</f>
        <v>103.98662666099588</v>
      </c>
      <c r="R6" s="668">
        <f>IF(ISNUMBER(VLOOKUP(A6,'Output for OPATT'!$B:$G,3,FALSE)),0,IF(ISNA(VLOOKUP(A6,'Manual adjustments'!$A:$S,16,FALSE)),1,1-VLOOKUP(A6,'Manual adjustments'!$A:$S,16,FALSE)))</f>
        <v>1</v>
      </c>
      <c r="S6" s="668">
        <f>IF(ISNUMBER(VLOOKUP(A6,'Output for OPATT'!$B:$G,4,FALSE)),0,IF(ISNA(VLOOKUP(A6,'Manual adjustments'!$A:$S,17,FALSE)),1,1-VLOOKUP(A6,'Manual adjustments'!$A:$S,17,FALSE)))</f>
        <v>1</v>
      </c>
      <c r="T6" s="668">
        <f>IF(ISNUMBER(VLOOKUP(A6,'Output for OPATT'!$B:$G,5,FALSE)),0,IF(ISNA(VLOOKUP(A6,'Manual adjustments'!$A:$S,18,FALSE)),1,1-VLOOKUP(A6,'Manual adjustments'!$A:$S,18,FALSE)))</f>
        <v>1</v>
      </c>
      <c r="U6" s="682">
        <f>IF(ISNUMBER(VLOOKUP(A6,'Output for OPATT'!$B:$G,6,FALSE)),0,IF(ISNA(VLOOKUP(A6,'Manual adjustments'!$A:$S,19,FALSE)),1,1-VLOOKUP(A6,'Manual adjustments'!$A:$S,19,FALSE)))</f>
        <v>1</v>
      </c>
      <c r="W6" s="352">
        <v>101</v>
      </c>
      <c r="X6" s="239" t="s">
        <v>2</v>
      </c>
      <c r="Y6" s="431">
        <f>IFERROR(VLOOKUP($W6,'Further adjustment'!$A:$Q,7,FALSE),0)</f>
        <v>491052</v>
      </c>
      <c r="Z6" s="433">
        <f>IFERROR(VLOOKUP($W6,'Further adjustment'!$A:$Q,6,FALSE),0)</f>
        <v>5080</v>
      </c>
      <c r="AA6" s="433">
        <f>IFERROR(VLOOKUP($W6,'Further adjustment'!$A:$Q,9,FALSE),0)</f>
        <v>1042490</v>
      </c>
      <c r="AB6" s="239">
        <f>IFERROR(VLOOKUP($W6,'Further adjustment'!$A:$Q,8,FALSE),0)</f>
        <v>18312</v>
      </c>
    </row>
    <row r="7" spans="1:28">
      <c r="A7" s="352">
        <v>103</v>
      </c>
      <c r="B7" s="239" t="s">
        <v>3</v>
      </c>
      <c r="C7" s="431">
        <f>VLOOKUP($L7,PRICES!$A:$CJ,76,FALSE)</f>
        <v>165.54197211409431</v>
      </c>
      <c r="D7" s="433">
        <f>VLOOKUP($L7,PRICES!$A:$CJ,77,FALSE)</f>
        <v>165.54197211409431</v>
      </c>
      <c r="E7" s="433">
        <f>VLOOKUP($L7,PRICES!$A:$CJ,78,FALSE)</f>
        <v>94.853729439538526</v>
      </c>
      <c r="F7" s="239">
        <f>VLOOKUP($L7,PRICES!$A:$CJ,79,FALSE)</f>
        <v>94.853729439538526</v>
      </c>
      <c r="G7" s="352" t="str">
        <f>IF(VLOOKUP($A7,PRICES!$A:$CJ,70,FALSE)="Y","Manual Adjusted",IF(VLOOKUP($A7,PRICES!$A:$CJ,51,FALSE)="Roll-over","Roll-Over","Modelled"))</f>
        <v>Modelled</v>
      </c>
      <c r="H7" s="440" t="str">
        <f>IF(VLOOKUP($A7,PRICES!$A:$CJ,70,FALSE)="Y","Manual Adjusted",IF(VLOOKUP($A7,PRICES!$A:$CJ,52,FALSE)="Roll-over","Roll-Over","Modelled"))</f>
        <v>Modelled</v>
      </c>
      <c r="I7" s="440" t="str">
        <f>IF(VLOOKUP($A7,PRICES!$A:$CJ,70,FALSE)="Y","Manual Adjusted",IF(VLOOKUP($A7,PRICES!$A:$CJ,53,FALSE)="Roll-over","Roll-Over","Modelled"))</f>
        <v>Modelled</v>
      </c>
      <c r="J7" s="441" t="str">
        <f>IF(VLOOKUP($A7,PRICES!$A:$CJ,70,FALSE)="Y","Manual Adjusted",IF(VLOOKUP($A7,PRICES!$A:$CJ,54,FALSE)="Roll-over","Roll-Over","Modelled"))</f>
        <v>Modelled</v>
      </c>
      <c r="L7" s="238">
        <v>103</v>
      </c>
      <c r="M7" s="239" t="s">
        <v>3</v>
      </c>
      <c r="N7" s="431">
        <f>VLOOKUP($L7,PRICES!$A:$CJ,71,FALSE)</f>
        <v>165.62802128845058</v>
      </c>
      <c r="O7" s="433">
        <f>VLOOKUP($L7,PRICES!$A:$CJ,72,FALSE)</f>
        <v>165.62802128845058</v>
      </c>
      <c r="P7" s="433">
        <f>VLOOKUP($L7,PRICES!$A:$CJ,73,FALSE)</f>
        <v>94.903034670101206</v>
      </c>
      <c r="Q7" s="239">
        <f>VLOOKUP($L7,PRICES!$A:$CJ,74,FALSE)</f>
        <v>94.903034670101206</v>
      </c>
      <c r="R7" s="668">
        <f>IF(ISNUMBER(VLOOKUP(A7,'Output for OPATT'!$B:$G,3,FALSE)),0,IF(ISNA(VLOOKUP(A7,'Manual adjustments'!$A:$S,16,FALSE)),1,1-VLOOKUP(A7,'Manual adjustments'!$A:$S,16,FALSE)))</f>
        <v>1</v>
      </c>
      <c r="S7" s="668">
        <f>IF(ISNUMBER(VLOOKUP(A7,'Output for OPATT'!$B:$G,4,FALSE)),0,IF(ISNA(VLOOKUP(A7,'Manual adjustments'!$A:$S,17,FALSE)),1,1-VLOOKUP(A7,'Manual adjustments'!$A:$S,17,FALSE)))</f>
        <v>1</v>
      </c>
      <c r="T7" s="668">
        <f>IF(ISNUMBER(VLOOKUP(A7,'Output for OPATT'!$B:$G,5,FALSE)),0,IF(ISNA(VLOOKUP(A7,'Manual adjustments'!$A:$S,18,FALSE)),1,1-VLOOKUP(A7,'Manual adjustments'!$A:$S,18,FALSE)))</f>
        <v>1</v>
      </c>
      <c r="U7" s="682">
        <f>IF(ISNUMBER(VLOOKUP(A7,'Output for OPATT'!$B:$G,6,FALSE)),0,IF(ISNA(VLOOKUP(A7,'Manual adjustments'!$A:$S,19,FALSE)),1,1-VLOOKUP(A7,'Manual adjustments'!$A:$S,19,FALSE)))</f>
        <v>1</v>
      </c>
      <c r="W7" s="352">
        <v>103</v>
      </c>
      <c r="X7" s="239" t="s">
        <v>3</v>
      </c>
      <c r="Y7" s="431">
        <f>IFERROR(VLOOKUP($W7,'Further adjustment'!$A:$Q,7,FALSE),0)</f>
        <v>266623</v>
      </c>
      <c r="Z7" s="433">
        <f>IFERROR(VLOOKUP($W7,'Further adjustment'!$A:$Q,6,FALSE),0)</f>
        <v>34052</v>
      </c>
      <c r="AA7" s="433">
        <f>IFERROR(VLOOKUP($W7,'Further adjustment'!$A:$Q,9,FALSE),0)</f>
        <v>404078</v>
      </c>
      <c r="AB7" s="239">
        <f>IFERROR(VLOOKUP($W7,'Further adjustment'!$A:$Q,8,FALSE),0)</f>
        <v>31220</v>
      </c>
    </row>
    <row r="8" spans="1:28">
      <c r="A8" s="352">
        <v>104</v>
      </c>
      <c r="B8" s="239" t="s">
        <v>4</v>
      </c>
      <c r="C8" s="431">
        <f>VLOOKUP($L8,PRICES!$A:$CJ,76,FALSE)</f>
        <v>119.13122995459804</v>
      </c>
      <c r="D8" s="433">
        <f>VLOOKUP($L8,PRICES!$A:$CJ,77,FALSE)</f>
        <v>127.40909014730801</v>
      </c>
      <c r="E8" s="433">
        <f>VLOOKUP($L8,PRICES!$A:$CJ,78,FALSE)</f>
        <v>74.31427968125513</v>
      </c>
      <c r="F8" s="239">
        <f>VLOOKUP($L8,PRICES!$A:$CJ,79,FALSE)</f>
        <v>100.27517215378803</v>
      </c>
      <c r="G8" s="352" t="str">
        <f>IF(VLOOKUP($A8,PRICES!$A:$CJ,70,FALSE)="Y","Manual Adjusted",IF(VLOOKUP($A8,PRICES!$A:$CJ,51,FALSE)="Roll-over","Roll-Over","Modelled"))</f>
        <v>Modelled</v>
      </c>
      <c r="H8" s="440" t="str">
        <f>IF(VLOOKUP($A8,PRICES!$A:$CJ,70,FALSE)="Y","Manual Adjusted",IF(VLOOKUP($A8,PRICES!$A:$CJ,52,FALSE)="Roll-over","Roll-Over","Modelled"))</f>
        <v>Modelled</v>
      </c>
      <c r="I8" s="440" t="str">
        <f>IF(VLOOKUP($A8,PRICES!$A:$CJ,70,FALSE)="Y","Manual Adjusted",IF(VLOOKUP($A8,PRICES!$A:$CJ,53,FALSE)="Roll-over","Roll-Over","Modelled"))</f>
        <v>Modelled</v>
      </c>
      <c r="J8" s="441" t="str">
        <f>IF(VLOOKUP($A8,PRICES!$A:$CJ,70,FALSE)="Y","Manual Adjusted",IF(VLOOKUP($A8,PRICES!$A:$CJ,54,FALSE)="Roll-over","Roll-Over","Modelled"))</f>
        <v>Modelled</v>
      </c>
      <c r="L8" s="238">
        <v>104</v>
      </c>
      <c r="M8" s="239" t="s">
        <v>4</v>
      </c>
      <c r="N8" s="431">
        <f>VLOOKUP($L8,PRICES!$A:$CJ,71,FALSE)</f>
        <v>119.1931546969865</v>
      </c>
      <c r="O8" s="433">
        <f>VLOOKUP($L8,PRICES!$A:$CJ,72,FALSE)</f>
        <v>127.47531774428931</v>
      </c>
      <c r="P8" s="433">
        <f>VLOOKUP($L8,PRICES!$A:$CJ,73,FALSE)</f>
        <v>74.352908449100468</v>
      </c>
      <c r="Q8" s="239">
        <f>VLOOKUP($L8,PRICES!$A:$CJ,74,FALSE)</f>
        <v>100.32729546524841</v>
      </c>
      <c r="R8" s="668">
        <f>IF(ISNUMBER(VLOOKUP(A8,'Output for OPATT'!$B:$G,3,FALSE)),0,IF(ISNA(VLOOKUP(A8,'Manual adjustments'!$A:$S,16,FALSE)),1,1-VLOOKUP(A8,'Manual adjustments'!$A:$S,16,FALSE)))</f>
        <v>1</v>
      </c>
      <c r="S8" s="668">
        <f>IF(ISNUMBER(VLOOKUP(A8,'Output for OPATT'!$B:$G,4,FALSE)),0,IF(ISNA(VLOOKUP(A8,'Manual adjustments'!$A:$S,17,FALSE)),1,1-VLOOKUP(A8,'Manual adjustments'!$A:$S,17,FALSE)))</f>
        <v>1</v>
      </c>
      <c r="T8" s="668">
        <f>IF(ISNUMBER(VLOOKUP(A8,'Output for OPATT'!$B:$G,5,FALSE)),0,IF(ISNA(VLOOKUP(A8,'Manual adjustments'!$A:$S,18,FALSE)),1,1-VLOOKUP(A8,'Manual adjustments'!$A:$S,18,FALSE)))</f>
        <v>1</v>
      </c>
      <c r="U8" s="682">
        <f>IF(ISNUMBER(VLOOKUP(A8,'Output for OPATT'!$B:$G,6,FALSE)),0,IF(ISNA(VLOOKUP(A8,'Manual adjustments'!$A:$S,19,FALSE)),1,1-VLOOKUP(A8,'Manual adjustments'!$A:$S,19,FALSE)))</f>
        <v>1</v>
      </c>
      <c r="W8" s="352">
        <v>104</v>
      </c>
      <c r="X8" s="239" t="s">
        <v>4</v>
      </c>
      <c r="Y8" s="431">
        <f>IFERROR(VLOOKUP($W8,'Further adjustment'!$A:$Q,7,FALSE),0)</f>
        <v>157148</v>
      </c>
      <c r="Z8" s="433">
        <f>IFERROR(VLOOKUP($W8,'Further adjustment'!$A:$Q,6,FALSE),0)</f>
        <v>1127</v>
      </c>
      <c r="AA8" s="433">
        <f>IFERROR(VLOOKUP($W8,'Further adjustment'!$A:$Q,9,FALSE),0)</f>
        <v>192025</v>
      </c>
      <c r="AB8" s="239">
        <f>IFERROR(VLOOKUP($W8,'Further adjustment'!$A:$Q,8,FALSE),0)</f>
        <v>2377</v>
      </c>
    </row>
    <row r="9" spans="1:28">
      <c r="A9" s="352">
        <v>105</v>
      </c>
      <c r="B9" s="239" t="s">
        <v>56</v>
      </c>
      <c r="C9" s="431">
        <f>VLOOKUP($L9,PRICES!$A:$CJ,76,FALSE)</f>
        <v>184.94509598026326</v>
      </c>
      <c r="D9" s="433">
        <f>VLOOKUP($L9,PRICES!$A:$CJ,77,FALSE)</f>
        <v>205.40735742345004</v>
      </c>
      <c r="E9" s="433">
        <f>VLOOKUP($L9,PRICES!$A:$CJ,78,FALSE)</f>
        <v>118.60646743116072</v>
      </c>
      <c r="F9" s="239">
        <f>VLOOKUP($L9,PRICES!$A:$CJ,79,FALSE)</f>
        <v>139.09334812496974</v>
      </c>
      <c r="G9" s="352" t="str">
        <f>IF(VLOOKUP($A9,PRICES!$A:$CJ,70,FALSE)="Y","Manual Adjusted",IF(VLOOKUP($A9,PRICES!$A:$CJ,51,FALSE)="Roll-over","Roll-Over","Modelled"))</f>
        <v>Modelled</v>
      </c>
      <c r="H9" s="440" t="str">
        <f>IF(VLOOKUP($A9,PRICES!$A:$CJ,70,FALSE)="Y","Manual Adjusted",IF(VLOOKUP($A9,PRICES!$A:$CJ,52,FALSE)="Roll-over","Roll-Over","Modelled"))</f>
        <v>Modelled</v>
      </c>
      <c r="I9" s="440" t="str">
        <f>IF(VLOOKUP($A9,PRICES!$A:$CJ,70,FALSE)="Y","Manual Adjusted",IF(VLOOKUP($A9,PRICES!$A:$CJ,53,FALSE)="Roll-over","Roll-Over","Modelled"))</f>
        <v>Modelled</v>
      </c>
      <c r="J9" s="441" t="str">
        <f>IF(VLOOKUP($A9,PRICES!$A:$CJ,70,FALSE)="Y","Manual Adjusted",IF(VLOOKUP($A9,PRICES!$A:$CJ,54,FALSE)="Roll-over","Roll-Over","Modelled"))</f>
        <v>Modelled</v>
      </c>
      <c r="L9" s="238">
        <v>105</v>
      </c>
      <c r="M9" s="239" t="s">
        <v>56</v>
      </c>
      <c r="N9" s="431">
        <f>VLOOKUP($L9,PRICES!$A:$CJ,71,FALSE)</f>
        <v>185.04123095199947</v>
      </c>
      <c r="O9" s="433">
        <f>VLOOKUP($L9,PRICES!$A:$CJ,72,FALSE)</f>
        <v>205.51412873520422</v>
      </c>
      <c r="P9" s="433">
        <f>VLOOKUP($L9,PRICES!$A:$CJ,73,FALSE)</f>
        <v>118.66811940054002</v>
      </c>
      <c r="Q9" s="239">
        <f>VLOOKUP($L9,PRICES!$A:$CJ,74,FALSE)</f>
        <v>139.16564923152148</v>
      </c>
      <c r="R9" s="668">
        <f>IF(ISNUMBER(VLOOKUP(A9,'Output for OPATT'!$B:$G,3,FALSE)),0,IF(ISNA(VLOOKUP(A9,'Manual adjustments'!$A:$S,16,FALSE)),1,1-VLOOKUP(A9,'Manual adjustments'!$A:$S,16,FALSE)))</f>
        <v>1</v>
      </c>
      <c r="S9" s="668">
        <f>IF(ISNUMBER(VLOOKUP(A9,'Output for OPATT'!$B:$G,4,FALSE)),0,IF(ISNA(VLOOKUP(A9,'Manual adjustments'!$A:$S,17,FALSE)),1,1-VLOOKUP(A9,'Manual adjustments'!$A:$S,17,FALSE)))</f>
        <v>1</v>
      </c>
      <c r="T9" s="668">
        <f>IF(ISNUMBER(VLOOKUP(A9,'Output for OPATT'!$B:$G,5,FALSE)),0,IF(ISNA(VLOOKUP(A9,'Manual adjustments'!$A:$S,18,FALSE)),1,1-VLOOKUP(A9,'Manual adjustments'!$A:$S,18,FALSE)))</f>
        <v>1</v>
      </c>
      <c r="U9" s="682">
        <f>IF(ISNUMBER(VLOOKUP(A9,'Output for OPATT'!$B:$G,6,FALSE)),0,IF(ISNA(VLOOKUP(A9,'Manual adjustments'!$A:$S,19,FALSE)),1,1-VLOOKUP(A9,'Manual adjustments'!$A:$S,19,FALSE)))</f>
        <v>1</v>
      </c>
      <c r="W9" s="352">
        <v>105</v>
      </c>
      <c r="X9" s="239" t="s">
        <v>56</v>
      </c>
      <c r="Y9" s="431">
        <f>IFERROR(VLOOKUP($W9,'Further adjustment'!$A:$Q,7,FALSE),0)</f>
        <v>10162</v>
      </c>
      <c r="Z9" s="433">
        <f>IFERROR(VLOOKUP($W9,'Further adjustment'!$A:$Q,6,FALSE),0)</f>
        <v>1417</v>
      </c>
      <c r="AA9" s="433">
        <f>IFERROR(VLOOKUP($W9,'Further adjustment'!$A:$Q,9,FALSE),0)</f>
        <v>24207</v>
      </c>
      <c r="AB9" s="239">
        <f>IFERROR(VLOOKUP($W9,'Further adjustment'!$A:$Q,8,FALSE),0)</f>
        <v>3455</v>
      </c>
    </row>
    <row r="10" spans="1:28">
      <c r="A10" s="352">
        <v>106</v>
      </c>
      <c r="B10" s="239" t="s">
        <v>5</v>
      </c>
      <c r="C10" s="431">
        <f>VLOOKUP($L10,PRICES!$A:$CJ,76,FALSE)</f>
        <v>112.05820421770494</v>
      </c>
      <c r="D10" s="433">
        <f>VLOOKUP($L10,PRICES!$A:$CJ,77,FALSE)</f>
        <v>142.53198958318177</v>
      </c>
      <c r="E10" s="433">
        <f>VLOOKUP($L10,PRICES!$A:$CJ,78,FALSE)</f>
        <v>79.894043135639947</v>
      </c>
      <c r="F10" s="239">
        <f>VLOOKUP($L10,PRICES!$A:$CJ,79,FALSE)</f>
        <v>99.348685922667286</v>
      </c>
      <c r="G10" s="352" t="str">
        <f>IF(VLOOKUP($A10,PRICES!$A:$CJ,70,FALSE)="Y","Manual Adjusted",IF(VLOOKUP($A10,PRICES!$A:$CJ,51,FALSE)="Roll-over","Roll-Over","Modelled"))</f>
        <v>Modelled</v>
      </c>
      <c r="H10" s="440" t="str">
        <f>IF(VLOOKUP($A10,PRICES!$A:$CJ,70,FALSE)="Y","Manual Adjusted",IF(VLOOKUP($A10,PRICES!$A:$CJ,52,FALSE)="Roll-over","Roll-Over","Modelled"))</f>
        <v>Modelled</v>
      </c>
      <c r="I10" s="440" t="str">
        <f>IF(VLOOKUP($A10,PRICES!$A:$CJ,70,FALSE)="Y","Manual Adjusted",IF(VLOOKUP($A10,PRICES!$A:$CJ,53,FALSE)="Roll-over","Roll-Over","Modelled"))</f>
        <v>Modelled</v>
      </c>
      <c r="J10" s="441" t="str">
        <f>IF(VLOOKUP($A10,PRICES!$A:$CJ,70,FALSE)="Y","Manual Adjusted",IF(VLOOKUP($A10,PRICES!$A:$CJ,54,FALSE)="Roll-over","Roll-Over","Modelled"))</f>
        <v>Modelled</v>
      </c>
      <c r="L10" s="238">
        <v>106</v>
      </c>
      <c r="M10" s="239" t="s">
        <v>5</v>
      </c>
      <c r="N10" s="431">
        <f>VLOOKUP($L10,PRICES!$A:$CJ,71,FALSE)</f>
        <v>112.11645238177861</v>
      </c>
      <c r="O10" s="433">
        <f>VLOOKUP($L10,PRICES!$A:$CJ,72,FALSE)</f>
        <v>142.60607810506153</v>
      </c>
      <c r="P10" s="433">
        <f>VLOOKUP($L10,PRICES!$A:$CJ,73,FALSE)</f>
        <v>79.935572279940999</v>
      </c>
      <c r="Q10" s="239">
        <f>VLOOKUP($L10,PRICES!$A:$CJ,74,FALSE)</f>
        <v>99.400327644025637</v>
      </c>
      <c r="R10" s="668">
        <f>IF(ISNUMBER(VLOOKUP(A10,'Output for OPATT'!$B:$G,3,FALSE)),0,IF(ISNA(VLOOKUP(A10,'Manual adjustments'!$A:$S,16,FALSE)),1,1-VLOOKUP(A10,'Manual adjustments'!$A:$S,16,FALSE)))</f>
        <v>1</v>
      </c>
      <c r="S10" s="668">
        <f>IF(ISNUMBER(VLOOKUP(A10,'Output for OPATT'!$B:$G,4,FALSE)),0,IF(ISNA(VLOOKUP(A10,'Manual adjustments'!$A:$S,17,FALSE)),1,1-VLOOKUP(A10,'Manual adjustments'!$A:$S,17,FALSE)))</f>
        <v>1</v>
      </c>
      <c r="T10" s="668">
        <f>IF(ISNUMBER(VLOOKUP(A10,'Output for OPATT'!$B:$G,5,FALSE)),0,IF(ISNA(VLOOKUP(A10,'Manual adjustments'!$A:$S,18,FALSE)),1,1-VLOOKUP(A10,'Manual adjustments'!$A:$S,18,FALSE)))</f>
        <v>1</v>
      </c>
      <c r="U10" s="682">
        <f>IF(ISNUMBER(VLOOKUP(A10,'Output for OPATT'!$B:$G,6,FALSE)),0,IF(ISNA(VLOOKUP(A10,'Manual adjustments'!$A:$S,19,FALSE)),1,1-VLOOKUP(A10,'Manual adjustments'!$A:$S,19,FALSE)))</f>
        <v>1</v>
      </c>
      <c r="W10" s="352">
        <v>106</v>
      </c>
      <c r="X10" s="239" t="s">
        <v>5</v>
      </c>
      <c r="Y10" s="431">
        <f>IFERROR(VLOOKUP($W10,'Further adjustment'!$A:$Q,7,FALSE),0)</f>
        <v>46307</v>
      </c>
      <c r="Z10" s="433">
        <f>IFERROR(VLOOKUP($W10,'Further adjustment'!$A:$Q,6,FALSE),0)</f>
        <v>540</v>
      </c>
      <c r="AA10" s="433">
        <f>IFERROR(VLOOKUP($W10,'Further adjustment'!$A:$Q,9,FALSE),0)</f>
        <v>53717</v>
      </c>
      <c r="AB10" s="239">
        <f>IFERROR(VLOOKUP($W10,'Further adjustment'!$A:$Q,8,FALSE),0)</f>
        <v>879</v>
      </c>
    </row>
    <row r="11" spans="1:28">
      <c r="A11" s="352">
        <v>107</v>
      </c>
      <c r="B11" s="239" t="s">
        <v>6</v>
      </c>
      <c r="C11" s="434">
        <f>VLOOKUP($L11,PRICES!$A:$CJ,76,FALSE)</f>
        <v>163.00387962312047</v>
      </c>
      <c r="D11" s="432">
        <f>VLOOKUP($L11,PRICES!$A:$CJ,77,FALSE)</f>
        <v>174.83448777067187</v>
      </c>
      <c r="E11" s="432">
        <f>VLOOKUP($L11,PRICES!$A:$CJ,78,FALSE)</f>
        <v>103.31191497615302</v>
      </c>
      <c r="F11" s="240">
        <f>VLOOKUP($L11,PRICES!$A:$CJ,79,FALSE)</f>
        <v>117.99397029839876</v>
      </c>
      <c r="G11" s="352" t="str">
        <f>IF(VLOOKUP($A11,PRICES!$A:$CJ,70,FALSE)="Y","Manual Adjusted",IF(VLOOKUP($A11,PRICES!$A:$CJ,51,FALSE)="Roll-over","Roll-Over","Modelled"))</f>
        <v>Modelled</v>
      </c>
      <c r="H11" s="440" t="str">
        <f>IF(VLOOKUP($A11,PRICES!$A:$CJ,70,FALSE)="Y","Manual Adjusted",IF(VLOOKUP($A11,PRICES!$A:$CJ,52,FALSE)="Roll-over","Roll-Over","Modelled"))</f>
        <v>Modelled</v>
      </c>
      <c r="I11" s="440" t="str">
        <f>IF(VLOOKUP($A11,PRICES!$A:$CJ,70,FALSE)="Y","Manual Adjusted",IF(VLOOKUP($A11,PRICES!$A:$CJ,53,FALSE)="Roll-over","Roll-Over","Modelled"))</f>
        <v>Modelled</v>
      </c>
      <c r="J11" s="441" t="str">
        <f>IF(VLOOKUP($A11,PRICES!$A:$CJ,70,FALSE)="Y","Manual Adjusted",IF(VLOOKUP($A11,PRICES!$A:$CJ,54,FALSE)="Roll-over","Roll-Over","Modelled"))</f>
        <v>Modelled</v>
      </c>
      <c r="L11" s="238">
        <v>107</v>
      </c>
      <c r="M11" s="239" t="s">
        <v>6</v>
      </c>
      <c r="N11" s="434">
        <f>VLOOKUP($L11,PRICES!$A:$CJ,71,FALSE)</f>
        <v>163.08860948998935</v>
      </c>
      <c r="O11" s="432">
        <f>VLOOKUP($L11,PRICES!$A:$CJ,72,FALSE)</f>
        <v>174.92536722033375</v>
      </c>
      <c r="P11" s="432">
        <f>VLOOKUP($L11,PRICES!$A:$CJ,73,FALSE)</f>
        <v>103.3656167949204</v>
      </c>
      <c r="Q11" s="240">
        <f>VLOOKUP($L11,PRICES!$A:$CJ,74,FALSE)</f>
        <v>118.05530389007664</v>
      </c>
      <c r="R11" s="668">
        <f>IF(ISNUMBER(VLOOKUP(A11,'Output for OPATT'!$B:$G,3,FALSE)),0,IF(ISNA(VLOOKUP(A11,'Manual adjustments'!$A:$S,16,FALSE)),1,1-VLOOKUP(A11,'Manual adjustments'!$A:$S,16,FALSE)))</f>
        <v>1</v>
      </c>
      <c r="S11" s="668">
        <f>IF(ISNUMBER(VLOOKUP(A11,'Output for OPATT'!$B:$G,4,FALSE)),0,IF(ISNA(VLOOKUP(A11,'Manual adjustments'!$A:$S,17,FALSE)),1,1-VLOOKUP(A11,'Manual adjustments'!$A:$S,17,FALSE)))</f>
        <v>1</v>
      </c>
      <c r="T11" s="668">
        <f>IF(ISNUMBER(VLOOKUP(A11,'Output for OPATT'!$B:$G,5,FALSE)),0,IF(ISNA(VLOOKUP(A11,'Manual adjustments'!$A:$S,18,FALSE)),1,1-VLOOKUP(A11,'Manual adjustments'!$A:$S,18,FALSE)))</f>
        <v>1</v>
      </c>
      <c r="U11" s="682">
        <f>IF(ISNUMBER(VLOOKUP(A11,'Output for OPATT'!$B:$G,6,FALSE)),0,IF(ISNA(VLOOKUP(A11,'Manual adjustments'!$A:$S,19,FALSE)),1,1-VLOOKUP(A11,'Manual adjustments'!$A:$S,19,FALSE)))</f>
        <v>1</v>
      </c>
      <c r="W11" s="352">
        <v>107</v>
      </c>
      <c r="X11" s="239" t="s">
        <v>6</v>
      </c>
      <c r="Y11" s="431">
        <f>IFERROR(VLOOKUP($W11,'Further adjustment'!$A:$Q,7,FALSE),0)</f>
        <v>135496</v>
      </c>
      <c r="Z11" s="433">
        <f>IFERROR(VLOOKUP($W11,'Further adjustment'!$A:$Q,6,FALSE),0)</f>
        <v>1338</v>
      </c>
      <c r="AA11" s="433">
        <f>IFERROR(VLOOKUP($W11,'Further adjustment'!$A:$Q,9,FALSE),0)</f>
        <v>197345</v>
      </c>
      <c r="AB11" s="239">
        <f>IFERROR(VLOOKUP($W11,'Further adjustment'!$A:$Q,8,FALSE),0)</f>
        <v>2516</v>
      </c>
    </row>
    <row r="12" spans="1:28">
      <c r="A12" s="352">
        <v>108</v>
      </c>
      <c r="B12" s="239" t="s">
        <v>57</v>
      </c>
      <c r="C12" s="434">
        <f>VLOOKUP($L12,PRICES!$A:$CJ,76,FALSE)</f>
        <v>159.805945687964</v>
      </c>
      <c r="D12" s="432">
        <f>VLOOKUP($L12,PRICES!$A:$CJ,77,FALSE)</f>
        <v>159.805945687964</v>
      </c>
      <c r="E12" s="432">
        <f>VLOOKUP($L12,PRICES!$A:$CJ,78,FALSE)</f>
        <v>97.273184331804174</v>
      </c>
      <c r="F12" s="240">
        <f>VLOOKUP($L12,PRICES!$A:$CJ,79,FALSE)</f>
        <v>97.273184331804174</v>
      </c>
      <c r="G12" s="352" t="str">
        <f>IF(VLOOKUP($A12,PRICES!$A:$CJ,70,FALSE)="Y","Manual Adjusted",IF(VLOOKUP($A12,PRICES!$A:$CJ,51,FALSE)="Roll-over","Roll-Over","Modelled"))</f>
        <v>Roll-Over</v>
      </c>
      <c r="H12" s="440" t="str">
        <f>IF(VLOOKUP($A12,PRICES!$A:$CJ,70,FALSE)="Y","Manual Adjusted",IF(VLOOKUP($A12,PRICES!$A:$CJ,52,FALSE)="Roll-over","Roll-Over","Modelled"))</f>
        <v>Roll-Over</v>
      </c>
      <c r="I12" s="440" t="str">
        <f>IF(VLOOKUP($A12,PRICES!$A:$CJ,70,FALSE)="Y","Manual Adjusted",IF(VLOOKUP($A12,PRICES!$A:$CJ,53,FALSE)="Roll-over","Roll-Over","Modelled"))</f>
        <v>Roll-Over</v>
      </c>
      <c r="J12" s="441" t="str">
        <f>IF(VLOOKUP($A12,PRICES!$A:$CJ,70,FALSE)="Y","Manual Adjusted",IF(VLOOKUP($A12,PRICES!$A:$CJ,54,FALSE)="Roll-over","Roll-Over","Modelled"))</f>
        <v>Roll-Over</v>
      </c>
      <c r="L12" s="238">
        <v>108</v>
      </c>
      <c r="M12" s="239" t="s">
        <v>57</v>
      </c>
      <c r="N12" s="434">
        <f>VLOOKUP($L12,PRICES!$A:$CJ,71,FALSE)</f>
        <v>159.88901325994024</v>
      </c>
      <c r="O12" s="432">
        <f>VLOOKUP($L12,PRICES!$A:$CJ,72,FALSE)</f>
        <v>159.88901325994024</v>
      </c>
      <c r="P12" s="432">
        <f>VLOOKUP($L12,PRICES!$A:$CJ,73,FALSE)</f>
        <v>97.323747201702759</v>
      </c>
      <c r="Q12" s="240">
        <f>VLOOKUP($L12,PRICES!$A:$CJ,74,FALSE)</f>
        <v>97.323747201702759</v>
      </c>
      <c r="R12" s="668">
        <f>IF(ISNUMBER(VLOOKUP(A12,'Output for OPATT'!$B:$G,3,FALSE)),0,IF(ISNA(VLOOKUP(A12,'Manual adjustments'!$A:$S,16,FALSE)),1,1-VLOOKUP(A12,'Manual adjustments'!$A:$S,16,FALSE)))</f>
        <v>1</v>
      </c>
      <c r="S12" s="668">
        <f>IF(ISNUMBER(VLOOKUP(A12,'Output for OPATT'!$B:$G,4,FALSE)),0,IF(ISNA(VLOOKUP(A12,'Manual adjustments'!$A:$S,17,FALSE)),1,1-VLOOKUP(A12,'Manual adjustments'!$A:$S,17,FALSE)))</f>
        <v>1</v>
      </c>
      <c r="T12" s="668">
        <f>IF(ISNUMBER(VLOOKUP(A12,'Output for OPATT'!$B:$G,5,FALSE)),0,IF(ISNA(VLOOKUP(A12,'Manual adjustments'!$A:$S,18,FALSE)),1,1-VLOOKUP(A12,'Manual adjustments'!$A:$S,18,FALSE)))</f>
        <v>1</v>
      </c>
      <c r="U12" s="682">
        <f>IF(ISNUMBER(VLOOKUP(A12,'Output for OPATT'!$B:$G,6,FALSE)),0,IF(ISNA(VLOOKUP(A12,'Manual adjustments'!$A:$S,19,FALSE)),1,1-VLOOKUP(A12,'Manual adjustments'!$A:$S,19,FALSE)))</f>
        <v>1</v>
      </c>
      <c r="W12" s="352">
        <v>108</v>
      </c>
      <c r="X12" s="239" t="s">
        <v>57</v>
      </c>
      <c r="Y12" s="431">
        <f>IFERROR(VLOOKUP($W12,'Further adjustment'!$A:$Q,7,FALSE),0)</f>
        <v>0</v>
      </c>
      <c r="Z12" s="433">
        <f>IFERROR(VLOOKUP($W12,'Further adjustment'!$A:$Q,6,FALSE),0)</f>
        <v>0</v>
      </c>
      <c r="AA12" s="433">
        <f>IFERROR(VLOOKUP($W12,'Further adjustment'!$A:$Q,9,FALSE),0)</f>
        <v>0</v>
      </c>
      <c r="AB12" s="239">
        <f>IFERROR(VLOOKUP($W12,'Further adjustment'!$A:$Q,8,FALSE),0)</f>
        <v>0</v>
      </c>
    </row>
    <row r="13" spans="1:28">
      <c r="A13" s="352">
        <v>110</v>
      </c>
      <c r="B13" s="239" t="s">
        <v>7</v>
      </c>
      <c r="C13" s="431">
        <f>VLOOKUP($L13,PRICES!$A:$CJ,76,FALSE)</f>
        <v>127.91380148798578</v>
      </c>
      <c r="D13" s="433">
        <f>VLOOKUP($L13,PRICES!$A:$CJ,77,FALSE)</f>
        <v>129.46247085650671</v>
      </c>
      <c r="E13" s="433">
        <f>VLOOKUP($L13,PRICES!$A:$CJ,78,FALSE)</f>
        <v>75.343238386070013</v>
      </c>
      <c r="F13" s="239">
        <f>VLOOKUP($L13,PRICES!$A:$CJ,79,FALSE)</f>
        <v>84.414700798698192</v>
      </c>
      <c r="G13" s="352" t="str">
        <f>IF(VLOOKUP($A13,PRICES!$A:$CJ,70,FALSE)="Y","Manual Adjusted",IF(VLOOKUP($A13,PRICES!$A:$CJ,51,FALSE)="Roll-over","Roll-Over","Modelled"))</f>
        <v>Modelled</v>
      </c>
      <c r="H13" s="440" t="str">
        <f>IF(VLOOKUP($A13,PRICES!$A:$CJ,70,FALSE)="Y","Manual Adjusted",IF(VLOOKUP($A13,PRICES!$A:$CJ,52,FALSE)="Roll-over","Roll-Over","Modelled"))</f>
        <v>Modelled</v>
      </c>
      <c r="I13" s="440" t="str">
        <f>IF(VLOOKUP($A13,PRICES!$A:$CJ,70,FALSE)="Y","Manual Adjusted",IF(VLOOKUP($A13,PRICES!$A:$CJ,53,FALSE)="Roll-over","Roll-Over","Modelled"))</f>
        <v>Modelled</v>
      </c>
      <c r="J13" s="441" t="str">
        <f>IF(VLOOKUP($A13,PRICES!$A:$CJ,70,FALSE)="Y","Manual Adjusted",IF(VLOOKUP($A13,PRICES!$A:$CJ,54,FALSE)="Roll-over","Roll-Over","Modelled"))</f>
        <v>Modelled</v>
      </c>
      <c r="L13" s="238">
        <v>110</v>
      </c>
      <c r="M13" s="239" t="s">
        <v>7</v>
      </c>
      <c r="N13" s="431">
        <f>VLOOKUP($L13,PRICES!$A:$CJ,71,FALSE)</f>
        <v>127.98029143531605</v>
      </c>
      <c r="O13" s="433">
        <f>VLOOKUP($L13,PRICES!$A:$CJ,72,FALSE)</f>
        <v>129.52976580645239</v>
      </c>
      <c r="P13" s="433">
        <f>VLOOKUP($L13,PRICES!$A:$CJ,73,FALSE)</f>
        <v>75.382402009492253</v>
      </c>
      <c r="Q13" s="239">
        <f>VLOOKUP($L13,PRICES!$A:$CJ,74,FALSE)</f>
        <v>84.458579793339226</v>
      </c>
      <c r="R13" s="668">
        <f>IF(ISNUMBER(VLOOKUP(A13,'Output for OPATT'!$B:$G,3,FALSE)),0,IF(ISNA(VLOOKUP(A13,'Manual adjustments'!$A:$S,16,FALSE)),1,1-VLOOKUP(A13,'Manual adjustments'!$A:$S,16,FALSE)))</f>
        <v>1</v>
      </c>
      <c r="S13" s="668">
        <f>IF(ISNUMBER(VLOOKUP(A13,'Output for OPATT'!$B:$G,4,FALSE)),0,IF(ISNA(VLOOKUP(A13,'Manual adjustments'!$A:$S,17,FALSE)),1,1-VLOOKUP(A13,'Manual adjustments'!$A:$S,17,FALSE)))</f>
        <v>1</v>
      </c>
      <c r="T13" s="668">
        <f>IF(ISNUMBER(VLOOKUP(A13,'Output for OPATT'!$B:$G,5,FALSE)),0,IF(ISNA(VLOOKUP(A13,'Manual adjustments'!$A:$S,18,FALSE)),1,1-VLOOKUP(A13,'Manual adjustments'!$A:$S,18,FALSE)))</f>
        <v>1</v>
      </c>
      <c r="U13" s="682">
        <f>IF(ISNUMBER(VLOOKUP(A13,'Output for OPATT'!$B:$G,6,FALSE)),0,IF(ISNA(VLOOKUP(A13,'Manual adjustments'!$A:$S,19,FALSE)),1,1-VLOOKUP(A13,'Manual adjustments'!$A:$S,19,FALSE)))</f>
        <v>1</v>
      </c>
      <c r="W13" s="352">
        <v>110</v>
      </c>
      <c r="X13" s="239" t="s">
        <v>7</v>
      </c>
      <c r="Y13" s="431">
        <f>IFERROR(VLOOKUP($W13,'Further adjustment'!$A:$Q,7,FALSE),0)</f>
        <v>2068047</v>
      </c>
      <c r="Z13" s="433">
        <f>IFERROR(VLOOKUP($W13,'Further adjustment'!$A:$Q,6,FALSE),0)</f>
        <v>37608</v>
      </c>
      <c r="AA13" s="433">
        <f>IFERROR(VLOOKUP($W13,'Further adjustment'!$A:$Q,9,FALSE),0)</f>
        <v>3834515</v>
      </c>
      <c r="AB13" s="239">
        <f>IFERROR(VLOOKUP($W13,'Further adjustment'!$A:$Q,8,FALSE),0)</f>
        <v>70215</v>
      </c>
    </row>
    <row r="14" spans="1:28">
      <c r="A14" s="352">
        <v>120</v>
      </c>
      <c r="B14" s="239" t="s">
        <v>8</v>
      </c>
      <c r="C14" s="431">
        <f>VLOOKUP($L14,PRICES!$A:$CJ,76,FALSE)</f>
        <v>105.88554271684976</v>
      </c>
      <c r="D14" s="433">
        <f>VLOOKUP($L14,PRICES!$A:$CJ,77,FALSE)</f>
        <v>165.32800386763492</v>
      </c>
      <c r="E14" s="433">
        <f>VLOOKUP($L14,PRICES!$A:$CJ,78,FALSE)</f>
        <v>65.290580208896841</v>
      </c>
      <c r="F14" s="239">
        <f>VLOOKUP($L14,PRICES!$A:$CJ,79,FALSE)</f>
        <v>90.510990015854375</v>
      </c>
      <c r="G14" s="352" t="str">
        <f>IF(VLOOKUP($A14,PRICES!$A:$CJ,70,FALSE)="Y","Manual Adjusted",IF(VLOOKUP($A14,PRICES!$A:$CJ,51,FALSE)="Roll-over","Roll-Over","Modelled"))</f>
        <v>Modelled</v>
      </c>
      <c r="H14" s="440" t="str">
        <f>IF(VLOOKUP($A14,PRICES!$A:$CJ,70,FALSE)="Y","Manual Adjusted",IF(VLOOKUP($A14,PRICES!$A:$CJ,52,FALSE)="Roll-over","Roll-Over","Modelled"))</f>
        <v>Modelled</v>
      </c>
      <c r="I14" s="440" t="str">
        <f>IF(VLOOKUP($A14,PRICES!$A:$CJ,70,FALSE)="Y","Manual Adjusted",IF(VLOOKUP($A14,PRICES!$A:$CJ,53,FALSE)="Roll-over","Roll-Over","Modelled"))</f>
        <v>Modelled</v>
      </c>
      <c r="J14" s="441" t="str">
        <f>IF(VLOOKUP($A14,PRICES!$A:$CJ,70,FALSE)="Y","Manual Adjusted",IF(VLOOKUP($A14,PRICES!$A:$CJ,54,FALSE)="Roll-over","Roll-Over","Modelled"))</f>
        <v>Modelled</v>
      </c>
      <c r="L14" s="238">
        <v>120</v>
      </c>
      <c r="M14" s="239" t="s">
        <v>8</v>
      </c>
      <c r="N14" s="431">
        <f>VLOOKUP($L14,PRICES!$A:$CJ,71,FALSE)</f>
        <v>105.94058231442548</v>
      </c>
      <c r="O14" s="433">
        <f>VLOOKUP($L14,PRICES!$A:$CJ,72,FALSE)</f>
        <v>165.41394182070567</v>
      </c>
      <c r="P14" s="433">
        <f>VLOOKUP($L14,PRICES!$A:$CJ,73,FALSE)</f>
        <v>65.324518432831653</v>
      </c>
      <c r="Q14" s="239">
        <f>VLOOKUP($L14,PRICES!$A:$CJ,74,FALSE)</f>
        <v>90.558037878469349</v>
      </c>
      <c r="R14" s="668">
        <f>IF(ISNUMBER(VLOOKUP(A14,'Output for OPATT'!$B:$G,3,FALSE)),0,IF(ISNA(VLOOKUP(A14,'Manual adjustments'!$A:$S,16,FALSE)),1,1-VLOOKUP(A14,'Manual adjustments'!$A:$S,16,FALSE)))</f>
        <v>1</v>
      </c>
      <c r="S14" s="668">
        <f>IF(ISNUMBER(VLOOKUP(A14,'Output for OPATT'!$B:$G,4,FALSE)),0,IF(ISNA(VLOOKUP(A14,'Manual adjustments'!$A:$S,17,FALSE)),1,1-VLOOKUP(A14,'Manual adjustments'!$A:$S,17,FALSE)))</f>
        <v>1</v>
      </c>
      <c r="T14" s="668">
        <f>IF(ISNUMBER(VLOOKUP(A14,'Output for OPATT'!$B:$G,5,FALSE)),0,IF(ISNA(VLOOKUP(A14,'Manual adjustments'!$A:$S,18,FALSE)),1,1-VLOOKUP(A14,'Manual adjustments'!$A:$S,18,FALSE)))</f>
        <v>1</v>
      </c>
      <c r="U14" s="682">
        <f>IF(ISNUMBER(VLOOKUP(A14,'Output for OPATT'!$B:$G,6,FALSE)),0,IF(ISNA(VLOOKUP(A14,'Manual adjustments'!$A:$S,19,FALSE)),1,1-VLOOKUP(A14,'Manual adjustments'!$A:$S,19,FALSE)))</f>
        <v>1</v>
      </c>
      <c r="W14" s="352">
        <v>120</v>
      </c>
      <c r="X14" s="239" t="s">
        <v>8</v>
      </c>
      <c r="Y14" s="431">
        <f>IFERROR(VLOOKUP($W14,'Further adjustment'!$A:$Q,7,FALSE),0)</f>
        <v>619482</v>
      </c>
      <c r="Z14" s="433">
        <f>IFERROR(VLOOKUP($W14,'Further adjustment'!$A:$Q,6,FALSE),0)</f>
        <v>7813</v>
      </c>
      <c r="AA14" s="433">
        <f>IFERROR(VLOOKUP($W14,'Further adjustment'!$A:$Q,9,FALSE),0)</f>
        <v>926757</v>
      </c>
      <c r="AB14" s="239">
        <f>IFERROR(VLOOKUP($W14,'Further adjustment'!$A:$Q,8,FALSE),0)</f>
        <v>17865</v>
      </c>
    </row>
    <row r="15" spans="1:28">
      <c r="A15" s="352">
        <v>130</v>
      </c>
      <c r="B15" s="239" t="s">
        <v>9</v>
      </c>
      <c r="C15" s="431">
        <f>VLOOKUP($L15,PRICES!$A:$CJ,76,FALSE)</f>
        <v>111.3687943959391</v>
      </c>
      <c r="D15" s="433">
        <f>VLOOKUP($L15,PRICES!$A:$CJ,77,FALSE)</f>
        <v>124.01140095469607</v>
      </c>
      <c r="E15" s="433">
        <f>VLOOKUP($L15,PRICES!$A:$CJ,78,FALSE)</f>
        <v>62.959257556396366</v>
      </c>
      <c r="F15" s="239">
        <f>VLOOKUP($L15,PRICES!$A:$CJ,79,FALSE)</f>
        <v>93.15196438077345</v>
      </c>
      <c r="G15" s="352" t="str">
        <f>IF(VLOOKUP($A15,PRICES!$A:$CJ,70,FALSE)="Y","Manual Adjusted",IF(VLOOKUP($A15,PRICES!$A:$CJ,51,FALSE)="Roll-over","Roll-Over","Modelled"))</f>
        <v>Modelled</v>
      </c>
      <c r="H15" s="440" t="str">
        <f>IF(VLOOKUP($A15,PRICES!$A:$CJ,70,FALSE)="Y","Manual Adjusted",IF(VLOOKUP($A15,PRICES!$A:$CJ,52,FALSE)="Roll-over","Roll-Over","Modelled"))</f>
        <v>Modelled</v>
      </c>
      <c r="I15" s="440" t="str">
        <f>IF(VLOOKUP($A15,PRICES!$A:$CJ,70,FALSE)="Y","Manual Adjusted",IF(VLOOKUP($A15,PRICES!$A:$CJ,53,FALSE)="Roll-over","Roll-Over","Modelled"))</f>
        <v>Modelled</v>
      </c>
      <c r="J15" s="441" t="str">
        <f>IF(VLOOKUP($A15,PRICES!$A:$CJ,70,FALSE)="Y","Manual Adjusted",IF(VLOOKUP($A15,PRICES!$A:$CJ,54,FALSE)="Roll-over","Roll-Over","Modelled"))</f>
        <v>Modelled</v>
      </c>
      <c r="L15" s="238">
        <v>130</v>
      </c>
      <c r="M15" s="239" t="s">
        <v>9</v>
      </c>
      <c r="N15" s="431">
        <f>VLOOKUP($L15,PRICES!$A:$CJ,71,FALSE)</f>
        <v>111.42668420288318</v>
      </c>
      <c r="O15" s="433">
        <f>VLOOKUP($L15,PRICES!$A:$CJ,72,FALSE)</f>
        <v>124.07586242345013</v>
      </c>
      <c r="P15" s="433">
        <f>VLOOKUP($L15,PRICES!$A:$CJ,73,FALSE)</f>
        <v>62.991983952376948</v>
      </c>
      <c r="Q15" s="239">
        <f>VLOOKUP($L15,PRICES!$A:$CJ,74,FALSE)</f>
        <v>93.200385029158056</v>
      </c>
      <c r="R15" s="668">
        <f>IF(ISNUMBER(VLOOKUP(A15,'Output for OPATT'!$B:$G,3,FALSE)),0,IF(ISNA(VLOOKUP(A15,'Manual adjustments'!$A:$S,16,FALSE)),1,1-VLOOKUP(A15,'Manual adjustments'!$A:$S,16,FALSE)))</f>
        <v>1</v>
      </c>
      <c r="S15" s="668">
        <f>IF(ISNUMBER(VLOOKUP(A15,'Output for OPATT'!$B:$G,4,FALSE)),0,IF(ISNA(VLOOKUP(A15,'Manual adjustments'!$A:$S,17,FALSE)),1,1-VLOOKUP(A15,'Manual adjustments'!$A:$S,17,FALSE)))</f>
        <v>1</v>
      </c>
      <c r="T15" s="668">
        <f>IF(ISNUMBER(VLOOKUP(A15,'Output for OPATT'!$B:$G,5,FALSE)),0,IF(ISNA(VLOOKUP(A15,'Manual adjustments'!$A:$S,18,FALSE)),1,1-VLOOKUP(A15,'Manual adjustments'!$A:$S,18,FALSE)))</f>
        <v>1</v>
      </c>
      <c r="U15" s="682">
        <f>IF(ISNUMBER(VLOOKUP(A15,'Output for OPATT'!$B:$G,6,FALSE)),0,IF(ISNA(VLOOKUP(A15,'Manual adjustments'!$A:$S,19,FALSE)),1,1-VLOOKUP(A15,'Manual adjustments'!$A:$S,19,FALSE)))</f>
        <v>1</v>
      </c>
      <c r="W15" s="352">
        <v>130</v>
      </c>
      <c r="X15" s="239" t="s">
        <v>9</v>
      </c>
      <c r="Y15" s="431">
        <f>IFERROR(VLOOKUP($W15,'Further adjustment'!$A:$Q,7,FALSE),0)</f>
        <v>1316401</v>
      </c>
      <c r="Z15" s="433">
        <f>IFERROR(VLOOKUP($W15,'Further adjustment'!$A:$Q,6,FALSE),0)</f>
        <v>30076</v>
      </c>
      <c r="AA15" s="433">
        <f>IFERROR(VLOOKUP($W15,'Further adjustment'!$A:$Q,9,FALSE),0)</f>
        <v>3416985</v>
      </c>
      <c r="AB15" s="239">
        <f>IFERROR(VLOOKUP($W15,'Further adjustment'!$A:$Q,8,FALSE),0)</f>
        <v>65003</v>
      </c>
    </row>
    <row r="16" spans="1:28">
      <c r="A16" s="352">
        <v>140</v>
      </c>
      <c r="B16" s="239" t="s">
        <v>10</v>
      </c>
      <c r="C16" s="431">
        <f>VLOOKUP($L16,PRICES!$A:$CJ,76,FALSE)</f>
        <v>117.48402580162389</v>
      </c>
      <c r="D16" s="433">
        <f>VLOOKUP($L16,PRICES!$A:$CJ,77,FALSE)</f>
        <v>182.48697479218325</v>
      </c>
      <c r="E16" s="433">
        <f>VLOOKUP($L16,PRICES!$A:$CJ,78,FALSE)</f>
        <v>73.330768391520806</v>
      </c>
      <c r="F16" s="239">
        <f>VLOOKUP($L16,PRICES!$A:$CJ,79,FALSE)</f>
        <v>126.60635151682185</v>
      </c>
      <c r="G16" s="352" t="str">
        <f>IF(VLOOKUP($A16,PRICES!$A:$CJ,70,FALSE)="Y","Manual Adjusted",IF(VLOOKUP($A16,PRICES!$A:$CJ,51,FALSE)="Roll-over","Roll-Over","Modelled"))</f>
        <v>Modelled</v>
      </c>
      <c r="H16" s="440" t="str">
        <f>IF(VLOOKUP($A16,PRICES!$A:$CJ,70,FALSE)="Y","Manual Adjusted",IF(VLOOKUP($A16,PRICES!$A:$CJ,52,FALSE)="Roll-over","Roll-Over","Modelled"))</f>
        <v>Modelled</v>
      </c>
      <c r="I16" s="440" t="str">
        <f>IF(VLOOKUP($A16,PRICES!$A:$CJ,70,FALSE)="Y","Manual Adjusted",IF(VLOOKUP($A16,PRICES!$A:$CJ,53,FALSE)="Roll-over","Roll-Over","Modelled"))</f>
        <v>Modelled</v>
      </c>
      <c r="J16" s="441" t="str">
        <f>IF(VLOOKUP($A16,PRICES!$A:$CJ,70,FALSE)="Y","Manual Adjusted",IF(VLOOKUP($A16,PRICES!$A:$CJ,54,FALSE)="Roll-over","Roll-Over","Modelled"))</f>
        <v>Modelled</v>
      </c>
      <c r="L16" s="238">
        <v>140</v>
      </c>
      <c r="M16" s="239" t="s">
        <v>10</v>
      </c>
      <c r="N16" s="431">
        <f>VLOOKUP($L16,PRICES!$A:$CJ,71,FALSE)</f>
        <v>117.54509432274381</v>
      </c>
      <c r="O16" s="433">
        <f>VLOOKUP($L16,PRICES!$A:$CJ,72,FALSE)</f>
        <v>182.58183202573622</v>
      </c>
      <c r="P16" s="433">
        <f>VLOOKUP($L16,PRICES!$A:$CJ,73,FALSE)</f>
        <v>73.368885927481131</v>
      </c>
      <c r="Q16" s="239">
        <f>VLOOKUP($L16,PRICES!$A:$CJ,74,FALSE)</f>
        <v>126.67216184804573</v>
      </c>
      <c r="R16" s="668">
        <f>IF(ISNUMBER(VLOOKUP(A16,'Output for OPATT'!$B:$G,3,FALSE)),0,IF(ISNA(VLOOKUP(A16,'Manual adjustments'!$A:$S,16,FALSE)),1,1-VLOOKUP(A16,'Manual adjustments'!$A:$S,16,FALSE)))</f>
        <v>1</v>
      </c>
      <c r="S16" s="668">
        <f>IF(ISNUMBER(VLOOKUP(A16,'Output for OPATT'!$B:$G,4,FALSE)),0,IF(ISNA(VLOOKUP(A16,'Manual adjustments'!$A:$S,17,FALSE)),1,1-VLOOKUP(A16,'Manual adjustments'!$A:$S,17,FALSE)))</f>
        <v>1</v>
      </c>
      <c r="T16" s="668">
        <f>IF(ISNUMBER(VLOOKUP(A16,'Output for OPATT'!$B:$G,5,FALSE)),0,IF(ISNA(VLOOKUP(A16,'Manual adjustments'!$A:$S,18,FALSE)),1,1-VLOOKUP(A16,'Manual adjustments'!$A:$S,18,FALSE)))</f>
        <v>1</v>
      </c>
      <c r="U16" s="682">
        <f>IF(ISNUMBER(VLOOKUP(A16,'Output for OPATT'!$B:$G,6,FALSE)),0,IF(ISNA(VLOOKUP(A16,'Manual adjustments'!$A:$S,19,FALSE)),1,1-VLOOKUP(A16,'Manual adjustments'!$A:$S,19,FALSE)))</f>
        <v>1</v>
      </c>
      <c r="W16" s="352">
        <v>140</v>
      </c>
      <c r="X16" s="239" t="s">
        <v>10</v>
      </c>
      <c r="Y16" s="431">
        <f>IFERROR(VLOOKUP($W16,'Further adjustment'!$A:$Q,7,FALSE),0)</f>
        <v>358682</v>
      </c>
      <c r="Z16" s="433">
        <f>IFERROR(VLOOKUP($W16,'Further adjustment'!$A:$Q,6,FALSE),0)</f>
        <v>3712</v>
      </c>
      <c r="AA16" s="433">
        <f>IFERROR(VLOOKUP($W16,'Further adjustment'!$A:$Q,9,FALSE),0)</f>
        <v>378908</v>
      </c>
      <c r="AB16" s="239">
        <f>IFERROR(VLOOKUP($W16,'Further adjustment'!$A:$Q,8,FALSE),0)</f>
        <v>5954</v>
      </c>
    </row>
    <row r="17" spans="1:28">
      <c r="A17" s="352">
        <v>143</v>
      </c>
      <c r="B17" s="239" t="s">
        <v>11</v>
      </c>
      <c r="C17" s="431">
        <f>VLOOKUP($L17,PRICES!$A:$CJ,76,FALSE)</f>
        <v>152.95223084304277</v>
      </c>
      <c r="D17" s="433">
        <f>VLOOKUP($L17,PRICES!$A:$CJ,77,FALSE)</f>
        <v>204.06478274953756</v>
      </c>
      <c r="E17" s="433">
        <f>VLOOKUP($L17,PRICES!$A:$CJ,78,FALSE)</f>
        <v>77.093928194378137</v>
      </c>
      <c r="F17" s="239">
        <f>VLOOKUP($L17,PRICES!$A:$CJ,79,FALSE)</f>
        <v>105.42935010113213</v>
      </c>
      <c r="G17" s="352" t="str">
        <f>IF(VLOOKUP($A17,PRICES!$A:$CJ,70,FALSE)="Y","Manual Adjusted",IF(VLOOKUP($A17,PRICES!$A:$CJ,51,FALSE)="Roll-over","Roll-Over","Modelled"))</f>
        <v>Modelled</v>
      </c>
      <c r="H17" s="440" t="str">
        <f>IF(VLOOKUP($A17,PRICES!$A:$CJ,70,FALSE)="Y","Manual Adjusted",IF(VLOOKUP($A17,PRICES!$A:$CJ,52,FALSE)="Roll-over","Roll-Over","Modelled"))</f>
        <v>Modelled</v>
      </c>
      <c r="I17" s="440" t="str">
        <f>IF(VLOOKUP($A17,PRICES!$A:$CJ,70,FALSE)="Y","Manual Adjusted",IF(VLOOKUP($A17,PRICES!$A:$CJ,53,FALSE)="Roll-over","Roll-Over","Modelled"))</f>
        <v>Modelled</v>
      </c>
      <c r="J17" s="441" t="str">
        <f>IF(VLOOKUP($A17,PRICES!$A:$CJ,70,FALSE)="Y","Manual Adjusted",IF(VLOOKUP($A17,PRICES!$A:$CJ,54,FALSE)="Roll-over","Roll-Over","Modelled"))</f>
        <v>Modelled</v>
      </c>
      <c r="L17" s="238">
        <v>143</v>
      </c>
      <c r="M17" s="239" t="s">
        <v>11</v>
      </c>
      <c r="N17" s="431">
        <f>VLOOKUP($L17,PRICES!$A:$CJ,71,FALSE)</f>
        <v>153.03173583511165</v>
      </c>
      <c r="O17" s="433">
        <f>VLOOKUP($L17,PRICES!$A:$CJ,72,FALSE)</f>
        <v>204.17085618726784</v>
      </c>
      <c r="P17" s="433">
        <f>VLOOKUP($L17,PRICES!$A:$CJ,73,FALSE)</f>
        <v>77.13400183119839</v>
      </c>
      <c r="Q17" s="239">
        <f>VLOOKUP($L17,PRICES!$A:$CJ,74,FALSE)</f>
        <v>105.48415256852614</v>
      </c>
      <c r="R17" s="668">
        <f>IF(ISNUMBER(VLOOKUP(A17,'Output for OPATT'!$B:$G,3,FALSE)),0,IF(ISNA(VLOOKUP(A17,'Manual adjustments'!$A:$S,16,FALSE)),1,1-VLOOKUP(A17,'Manual adjustments'!$A:$S,16,FALSE)))</f>
        <v>1</v>
      </c>
      <c r="S17" s="668">
        <f>IF(ISNUMBER(VLOOKUP(A17,'Output for OPATT'!$B:$G,4,FALSE)),0,IF(ISNA(VLOOKUP(A17,'Manual adjustments'!$A:$S,17,FALSE)),1,1-VLOOKUP(A17,'Manual adjustments'!$A:$S,17,FALSE)))</f>
        <v>1</v>
      </c>
      <c r="T17" s="668">
        <f>IF(ISNUMBER(VLOOKUP(A17,'Output for OPATT'!$B:$G,5,FALSE)),0,IF(ISNA(VLOOKUP(A17,'Manual adjustments'!$A:$S,18,FALSE)),1,1-VLOOKUP(A17,'Manual adjustments'!$A:$S,18,FALSE)))</f>
        <v>1</v>
      </c>
      <c r="U17" s="682">
        <f>IF(ISNUMBER(VLOOKUP(A17,'Output for OPATT'!$B:$G,6,FALSE)),0,IF(ISNA(VLOOKUP(A17,'Manual adjustments'!$A:$S,19,FALSE)),1,1-VLOOKUP(A17,'Manual adjustments'!$A:$S,19,FALSE)))</f>
        <v>1</v>
      </c>
      <c r="W17" s="352">
        <v>143</v>
      </c>
      <c r="X17" s="239" t="s">
        <v>11</v>
      </c>
      <c r="Y17" s="431">
        <f>IFERROR(VLOOKUP($W17,'Further adjustment'!$A:$Q,7,FALSE),0)</f>
        <v>65160</v>
      </c>
      <c r="Z17" s="433">
        <f>IFERROR(VLOOKUP($W17,'Further adjustment'!$A:$Q,6,FALSE),0)</f>
        <v>1365</v>
      </c>
      <c r="AA17" s="433">
        <f>IFERROR(VLOOKUP($W17,'Further adjustment'!$A:$Q,9,FALSE),0)</f>
        <v>245076</v>
      </c>
      <c r="AB17" s="239">
        <f>IFERROR(VLOOKUP($W17,'Further adjustment'!$A:$Q,8,FALSE),0)</f>
        <v>5219</v>
      </c>
    </row>
    <row r="18" spans="1:28">
      <c r="A18" s="352">
        <v>144</v>
      </c>
      <c r="B18" s="239" t="s">
        <v>12</v>
      </c>
      <c r="C18" s="431">
        <f>VLOOKUP($L18,PRICES!$A:$CJ,76,FALSE)</f>
        <v>106.85508951442804</v>
      </c>
      <c r="D18" s="433">
        <f>VLOOKUP($L18,PRICES!$A:$CJ,77,FALSE)</f>
        <v>172.7037579102624</v>
      </c>
      <c r="E18" s="433">
        <f>VLOOKUP($L18,PRICES!$A:$CJ,78,FALSE)</f>
        <v>72.63316299132795</v>
      </c>
      <c r="F18" s="239">
        <f>VLOOKUP($L18,PRICES!$A:$CJ,79,FALSE)</f>
        <v>81.759369239255307</v>
      </c>
      <c r="G18" s="352" t="str">
        <f>IF(VLOOKUP($A18,PRICES!$A:$CJ,70,FALSE)="Y","Manual Adjusted",IF(VLOOKUP($A18,PRICES!$A:$CJ,51,FALSE)="Roll-over","Roll-Over","Modelled"))</f>
        <v>Modelled</v>
      </c>
      <c r="H18" s="440" t="str">
        <f>IF(VLOOKUP($A18,PRICES!$A:$CJ,70,FALSE)="Y","Manual Adjusted",IF(VLOOKUP($A18,PRICES!$A:$CJ,52,FALSE)="Roll-over","Roll-Over","Modelled"))</f>
        <v>Modelled</v>
      </c>
      <c r="I18" s="440" t="str">
        <f>IF(VLOOKUP($A18,PRICES!$A:$CJ,70,FALSE)="Y","Manual Adjusted",IF(VLOOKUP($A18,PRICES!$A:$CJ,53,FALSE)="Roll-over","Roll-Over","Modelled"))</f>
        <v>Modelled</v>
      </c>
      <c r="J18" s="441" t="str">
        <f>IF(VLOOKUP($A18,PRICES!$A:$CJ,70,FALSE)="Y","Manual Adjusted",IF(VLOOKUP($A18,PRICES!$A:$CJ,54,FALSE)="Roll-over","Roll-Over","Modelled"))</f>
        <v>Modelled</v>
      </c>
      <c r="L18" s="238">
        <v>144</v>
      </c>
      <c r="M18" s="239" t="s">
        <v>12</v>
      </c>
      <c r="N18" s="431">
        <f>VLOOKUP($L18,PRICES!$A:$CJ,71,FALSE)</f>
        <v>106.91063308510719</v>
      </c>
      <c r="O18" s="433">
        <f>VLOOKUP($L18,PRICES!$A:$CJ,72,FALSE)</f>
        <v>172.79352980065744</v>
      </c>
      <c r="P18" s="433">
        <f>VLOOKUP($L18,PRICES!$A:$CJ,73,FALSE)</f>
        <v>72.670917910074365</v>
      </c>
      <c r="Q18" s="239">
        <f>VLOOKUP($L18,PRICES!$A:$CJ,74,FALSE)</f>
        <v>81.801867985217328</v>
      </c>
      <c r="R18" s="668">
        <f>IF(ISNUMBER(VLOOKUP(A18,'Output for OPATT'!$B:$G,3,FALSE)),0,IF(ISNA(VLOOKUP(A18,'Manual adjustments'!$A:$S,16,FALSE)),1,1-VLOOKUP(A18,'Manual adjustments'!$A:$S,16,FALSE)))</f>
        <v>1</v>
      </c>
      <c r="S18" s="668">
        <f>IF(ISNUMBER(VLOOKUP(A18,'Output for OPATT'!$B:$G,4,FALSE)),0,IF(ISNA(VLOOKUP(A18,'Manual adjustments'!$A:$S,17,FALSE)),1,1-VLOOKUP(A18,'Manual adjustments'!$A:$S,17,FALSE)))</f>
        <v>1</v>
      </c>
      <c r="T18" s="668">
        <f>IF(ISNUMBER(VLOOKUP(A18,'Output for OPATT'!$B:$G,5,FALSE)),0,IF(ISNA(VLOOKUP(A18,'Manual adjustments'!$A:$S,18,FALSE)),1,1-VLOOKUP(A18,'Manual adjustments'!$A:$S,18,FALSE)))</f>
        <v>1</v>
      </c>
      <c r="U18" s="682">
        <f>IF(ISNUMBER(VLOOKUP(A18,'Output for OPATT'!$B:$G,6,FALSE)),0,IF(ISNA(VLOOKUP(A18,'Manual adjustments'!$A:$S,19,FALSE)),1,1-VLOOKUP(A18,'Manual adjustments'!$A:$S,19,FALSE)))</f>
        <v>1</v>
      </c>
      <c r="W18" s="352">
        <v>144</v>
      </c>
      <c r="X18" s="239" t="s">
        <v>12</v>
      </c>
      <c r="Y18" s="431">
        <f>IFERROR(VLOOKUP($W18,'Further adjustment'!$A:$Q,7,FALSE),0)</f>
        <v>137414</v>
      </c>
      <c r="Z18" s="433">
        <f>IFERROR(VLOOKUP($W18,'Further adjustment'!$A:$Q,6,FALSE),0)</f>
        <v>840</v>
      </c>
      <c r="AA18" s="433">
        <f>IFERROR(VLOOKUP($W18,'Further adjustment'!$A:$Q,9,FALSE),0)</f>
        <v>167524</v>
      </c>
      <c r="AB18" s="239">
        <f>IFERROR(VLOOKUP($W18,'Further adjustment'!$A:$Q,8,FALSE),0)</f>
        <v>4380</v>
      </c>
    </row>
    <row r="19" spans="1:28">
      <c r="A19" s="352">
        <v>160</v>
      </c>
      <c r="B19" s="239" t="s">
        <v>13</v>
      </c>
      <c r="C19" s="431">
        <f>VLOOKUP($L19,PRICES!$A:$CJ,76,FALSE)</f>
        <v>112.85890498720801</v>
      </c>
      <c r="D19" s="433">
        <f>VLOOKUP($L19,PRICES!$A:$CJ,77,FALSE)</f>
        <v>150.02166519174483</v>
      </c>
      <c r="E19" s="433">
        <f>VLOOKUP($L19,PRICES!$A:$CJ,78,FALSE)</f>
        <v>65.14259674194733</v>
      </c>
      <c r="F19" s="239">
        <f>VLOOKUP($L19,PRICES!$A:$CJ,79,FALSE)</f>
        <v>99.626884384809401</v>
      </c>
      <c r="G19" s="352" t="str">
        <f>IF(VLOOKUP($A19,PRICES!$A:$CJ,70,FALSE)="Y","Manual Adjusted",IF(VLOOKUP($A19,PRICES!$A:$CJ,51,FALSE)="Roll-over","Roll-Over","Modelled"))</f>
        <v>Modelled</v>
      </c>
      <c r="H19" s="440" t="str">
        <f>IF(VLOOKUP($A19,PRICES!$A:$CJ,70,FALSE)="Y","Manual Adjusted",IF(VLOOKUP($A19,PRICES!$A:$CJ,52,FALSE)="Roll-over","Roll-Over","Modelled"))</f>
        <v>Modelled</v>
      </c>
      <c r="I19" s="440" t="str">
        <f>IF(VLOOKUP($A19,PRICES!$A:$CJ,70,FALSE)="Y","Manual Adjusted",IF(VLOOKUP($A19,PRICES!$A:$CJ,53,FALSE)="Roll-over","Roll-Over","Modelled"))</f>
        <v>Modelled</v>
      </c>
      <c r="J19" s="441" t="str">
        <f>IF(VLOOKUP($A19,PRICES!$A:$CJ,70,FALSE)="Y","Manual Adjusted",IF(VLOOKUP($A19,PRICES!$A:$CJ,54,FALSE)="Roll-over","Roll-Over","Modelled"))</f>
        <v>Modelled</v>
      </c>
      <c r="L19" s="238">
        <v>160</v>
      </c>
      <c r="M19" s="239" t="s">
        <v>13</v>
      </c>
      <c r="N19" s="431">
        <f>VLOOKUP($L19,PRICES!$A:$CJ,71,FALSE)</f>
        <v>112.91756935775332</v>
      </c>
      <c r="O19" s="433">
        <f>VLOOKUP($L19,PRICES!$A:$CJ,72,FALSE)</f>
        <v>150.09964686769351</v>
      </c>
      <c r="P19" s="433">
        <f>VLOOKUP($L19,PRICES!$A:$CJ,73,FALSE)</f>
        <v>65.176458043667267</v>
      </c>
      <c r="Q19" s="239">
        <f>VLOOKUP($L19,PRICES!$A:$CJ,74,FALSE)</f>
        <v>99.678670714496803</v>
      </c>
      <c r="R19" s="668">
        <f>IF(ISNUMBER(VLOOKUP(A19,'Output for OPATT'!$B:$G,3,FALSE)),0,IF(ISNA(VLOOKUP(A19,'Manual adjustments'!$A:$S,16,FALSE)),1,1-VLOOKUP(A19,'Manual adjustments'!$A:$S,16,FALSE)))</f>
        <v>1</v>
      </c>
      <c r="S19" s="668">
        <f>IF(ISNUMBER(VLOOKUP(A19,'Output for OPATT'!$B:$G,4,FALSE)),0,IF(ISNA(VLOOKUP(A19,'Manual adjustments'!$A:$S,17,FALSE)),1,1-VLOOKUP(A19,'Manual adjustments'!$A:$S,17,FALSE)))</f>
        <v>1</v>
      </c>
      <c r="T19" s="668">
        <f>IF(ISNUMBER(VLOOKUP(A19,'Output for OPATT'!$B:$G,5,FALSE)),0,IF(ISNA(VLOOKUP(A19,'Manual adjustments'!$A:$S,18,FALSE)),1,1-VLOOKUP(A19,'Manual adjustments'!$A:$S,18,FALSE)))</f>
        <v>1</v>
      </c>
      <c r="U19" s="682">
        <f>IF(ISNUMBER(VLOOKUP(A19,'Output for OPATT'!$B:$G,6,FALSE)),0,IF(ISNA(VLOOKUP(A19,'Manual adjustments'!$A:$S,19,FALSE)),1,1-VLOOKUP(A19,'Manual adjustments'!$A:$S,19,FALSE)))</f>
        <v>1</v>
      </c>
      <c r="W19" s="352">
        <v>160</v>
      </c>
      <c r="X19" s="239" t="s">
        <v>13</v>
      </c>
      <c r="Y19" s="431">
        <f>IFERROR(VLOOKUP($W19,'Further adjustment'!$A:$Q,7,FALSE),0)</f>
        <v>206917</v>
      </c>
      <c r="Z19" s="433">
        <f>IFERROR(VLOOKUP($W19,'Further adjustment'!$A:$Q,6,FALSE),0)</f>
        <v>4208</v>
      </c>
      <c r="AA19" s="433">
        <f>IFERROR(VLOOKUP($W19,'Further adjustment'!$A:$Q,9,FALSE),0)</f>
        <v>547714</v>
      </c>
      <c r="AB19" s="239">
        <f>IFERROR(VLOOKUP($W19,'Further adjustment'!$A:$Q,8,FALSE),0)</f>
        <v>10979</v>
      </c>
    </row>
    <row r="20" spans="1:28">
      <c r="A20" s="352">
        <v>170</v>
      </c>
      <c r="B20" s="239" t="s">
        <v>14</v>
      </c>
      <c r="C20" s="431">
        <f>VLOOKUP($L20,PRICES!$A:$CJ,76,FALSE)</f>
        <v>257.05432676502005</v>
      </c>
      <c r="D20" s="433">
        <f>VLOOKUP($L20,PRICES!$A:$CJ,77,FALSE)</f>
        <v>257.05432676502005</v>
      </c>
      <c r="E20" s="433">
        <f>VLOOKUP($L20,PRICES!$A:$CJ,78,FALSE)</f>
        <v>175.43729216549639</v>
      </c>
      <c r="F20" s="239">
        <f>VLOOKUP($L20,PRICES!$A:$CJ,79,FALSE)</f>
        <v>178.23150196791855</v>
      </c>
      <c r="G20" s="352" t="str">
        <f>IF(VLOOKUP($A20,PRICES!$A:$CJ,70,FALSE)="Y","Manual Adjusted",IF(VLOOKUP($A20,PRICES!$A:$CJ,51,FALSE)="Roll-over","Roll-Over","Modelled"))</f>
        <v>Modelled</v>
      </c>
      <c r="H20" s="440" t="str">
        <f>IF(VLOOKUP($A20,PRICES!$A:$CJ,70,FALSE)="Y","Manual Adjusted",IF(VLOOKUP($A20,PRICES!$A:$CJ,52,FALSE)="Roll-over","Roll-Over","Modelled"))</f>
        <v>Modelled</v>
      </c>
      <c r="I20" s="440" t="str">
        <f>IF(VLOOKUP($A20,PRICES!$A:$CJ,70,FALSE)="Y","Manual Adjusted",IF(VLOOKUP($A20,PRICES!$A:$CJ,53,FALSE)="Roll-over","Roll-Over","Modelled"))</f>
        <v>Modelled</v>
      </c>
      <c r="J20" s="441" t="str">
        <f>IF(VLOOKUP($A20,PRICES!$A:$CJ,70,FALSE)="Y","Manual Adjusted",IF(VLOOKUP($A20,PRICES!$A:$CJ,54,FALSE)="Roll-over","Roll-Over","Modelled"))</f>
        <v>Modelled</v>
      </c>
      <c r="L20" s="238">
        <v>170</v>
      </c>
      <c r="M20" s="239" t="s">
        <v>14</v>
      </c>
      <c r="N20" s="431">
        <f>VLOOKUP($L20,PRICES!$A:$CJ,71,FALSE)</f>
        <v>257.18794431409452</v>
      </c>
      <c r="O20" s="433">
        <f>VLOOKUP($L20,PRICES!$A:$CJ,72,FALSE)</f>
        <v>257.18794431409452</v>
      </c>
      <c r="P20" s="433">
        <f>VLOOKUP($L20,PRICES!$A:$CJ,73,FALSE)</f>
        <v>175.52848495454774</v>
      </c>
      <c r="Q20" s="239">
        <f>VLOOKUP($L20,PRICES!$A:$CJ,74,FALSE)</f>
        <v>178.32414719494321</v>
      </c>
      <c r="R20" s="668">
        <f>IF(ISNUMBER(VLOOKUP(A20,'Output for OPATT'!$B:$G,3,FALSE)),0,IF(ISNA(VLOOKUP(A20,'Manual adjustments'!$A:$S,16,FALSE)),1,1-VLOOKUP(A20,'Manual adjustments'!$A:$S,16,FALSE)))</f>
        <v>1</v>
      </c>
      <c r="S20" s="668">
        <f>IF(ISNUMBER(VLOOKUP(A20,'Output for OPATT'!$B:$G,4,FALSE)),0,IF(ISNA(VLOOKUP(A20,'Manual adjustments'!$A:$S,17,FALSE)),1,1-VLOOKUP(A20,'Manual adjustments'!$A:$S,17,FALSE)))</f>
        <v>1</v>
      </c>
      <c r="T20" s="668">
        <f>IF(ISNUMBER(VLOOKUP(A20,'Output for OPATT'!$B:$G,5,FALSE)),0,IF(ISNA(VLOOKUP(A20,'Manual adjustments'!$A:$S,18,FALSE)),1,1-VLOOKUP(A20,'Manual adjustments'!$A:$S,18,FALSE)))</f>
        <v>1</v>
      </c>
      <c r="U20" s="682">
        <f>IF(ISNUMBER(VLOOKUP(A20,'Output for OPATT'!$B:$G,6,FALSE)),0,IF(ISNA(VLOOKUP(A20,'Manual adjustments'!$A:$S,19,FALSE)),1,1-VLOOKUP(A20,'Manual adjustments'!$A:$S,19,FALSE)))</f>
        <v>1</v>
      </c>
      <c r="W20" s="352">
        <v>170</v>
      </c>
      <c r="X20" s="239" t="s">
        <v>14</v>
      </c>
      <c r="Y20" s="431">
        <f>IFERROR(VLOOKUP($W20,'Further adjustment'!$A:$Q,7,FALSE),0)</f>
        <v>22523</v>
      </c>
      <c r="Z20" s="433">
        <f>IFERROR(VLOOKUP($W20,'Further adjustment'!$A:$Q,6,FALSE),0)</f>
        <v>940</v>
      </c>
      <c r="AA20" s="433">
        <f>IFERROR(VLOOKUP($W20,'Further adjustment'!$A:$Q,9,FALSE),0)</f>
        <v>36193</v>
      </c>
      <c r="AB20" s="239">
        <f>IFERROR(VLOOKUP($W20,'Further adjustment'!$A:$Q,8,FALSE),0)</f>
        <v>600</v>
      </c>
    </row>
    <row r="21" spans="1:28">
      <c r="A21" s="352">
        <v>171</v>
      </c>
      <c r="B21" s="239" t="s">
        <v>15</v>
      </c>
      <c r="C21" s="431">
        <f>VLOOKUP($L21,PRICES!$A:$CJ,76,FALSE)</f>
        <v>167.30007292772615</v>
      </c>
      <c r="D21" s="433">
        <f>VLOOKUP($L21,PRICES!$A:$CJ,77,FALSE)</f>
        <v>167.30007292772615</v>
      </c>
      <c r="E21" s="433">
        <f>VLOOKUP($L21,PRICES!$A:$CJ,78,FALSE)</f>
        <v>109.12570681591005</v>
      </c>
      <c r="F21" s="239">
        <f>VLOOKUP($L21,PRICES!$A:$CJ,79,FALSE)</f>
        <v>111.25569300431189</v>
      </c>
      <c r="G21" s="352" t="str">
        <f>IF(VLOOKUP($A21,PRICES!$A:$CJ,70,FALSE)="Y","Manual Adjusted",IF(VLOOKUP($A21,PRICES!$A:$CJ,51,FALSE)="Roll-over","Roll-Over","Modelled"))</f>
        <v>Modelled</v>
      </c>
      <c r="H21" s="440" t="str">
        <f>IF(VLOOKUP($A21,PRICES!$A:$CJ,70,FALSE)="Y","Manual Adjusted",IF(VLOOKUP($A21,PRICES!$A:$CJ,52,FALSE)="Roll-over","Roll-Over","Modelled"))</f>
        <v>Modelled</v>
      </c>
      <c r="I21" s="440" t="str">
        <f>IF(VLOOKUP($A21,PRICES!$A:$CJ,70,FALSE)="Y","Manual Adjusted",IF(VLOOKUP($A21,PRICES!$A:$CJ,53,FALSE)="Roll-over","Roll-Over","Modelled"))</f>
        <v>Modelled</v>
      </c>
      <c r="J21" s="441" t="str">
        <f>IF(VLOOKUP($A21,PRICES!$A:$CJ,70,FALSE)="Y","Manual Adjusted",IF(VLOOKUP($A21,PRICES!$A:$CJ,54,FALSE)="Roll-over","Roll-Over","Modelled"))</f>
        <v>Modelled</v>
      </c>
      <c r="L21" s="238">
        <v>171</v>
      </c>
      <c r="M21" s="239" t="s">
        <v>15</v>
      </c>
      <c r="N21" s="431">
        <f>VLOOKUP($L21,PRICES!$A:$CJ,71,FALSE)</f>
        <v>167.3870359677415</v>
      </c>
      <c r="O21" s="433">
        <f>VLOOKUP($L21,PRICES!$A:$CJ,72,FALSE)</f>
        <v>167.3870359677415</v>
      </c>
      <c r="P21" s="433">
        <f>VLOOKUP($L21,PRICES!$A:$CJ,73,FALSE)</f>
        <v>109.18243065973428</v>
      </c>
      <c r="Q21" s="239">
        <f>VLOOKUP($L21,PRICES!$A:$CJ,74,FALSE)</f>
        <v>111.31352402084019</v>
      </c>
      <c r="R21" s="668">
        <f>IF(ISNUMBER(VLOOKUP(A21,'Output for OPATT'!$B:$G,3,FALSE)),0,IF(ISNA(VLOOKUP(A21,'Manual adjustments'!$A:$S,16,FALSE)),1,1-VLOOKUP(A21,'Manual adjustments'!$A:$S,16,FALSE)))</f>
        <v>1</v>
      </c>
      <c r="S21" s="668">
        <f>IF(ISNUMBER(VLOOKUP(A21,'Output for OPATT'!$B:$G,4,FALSE)),0,IF(ISNA(VLOOKUP(A21,'Manual adjustments'!$A:$S,17,FALSE)),1,1-VLOOKUP(A21,'Manual adjustments'!$A:$S,17,FALSE)))</f>
        <v>1</v>
      </c>
      <c r="T21" s="668">
        <f>IF(ISNUMBER(VLOOKUP(A21,'Output for OPATT'!$B:$G,5,FALSE)),0,IF(ISNA(VLOOKUP(A21,'Manual adjustments'!$A:$S,18,FALSE)),1,1-VLOOKUP(A21,'Manual adjustments'!$A:$S,18,FALSE)))</f>
        <v>1</v>
      </c>
      <c r="U21" s="682">
        <f>IF(ISNUMBER(VLOOKUP(A21,'Output for OPATT'!$B:$G,6,FALSE)),0,IF(ISNA(VLOOKUP(A21,'Manual adjustments'!$A:$S,19,FALSE)),1,1-VLOOKUP(A21,'Manual adjustments'!$A:$S,19,FALSE)))</f>
        <v>1</v>
      </c>
      <c r="W21" s="352">
        <v>171</v>
      </c>
      <c r="X21" s="239" t="s">
        <v>15</v>
      </c>
      <c r="Y21" s="431">
        <f>IFERROR(VLOOKUP($W21,'Further adjustment'!$A:$Q,7,FALSE),0)</f>
        <v>48931</v>
      </c>
      <c r="Z21" s="433">
        <f>IFERROR(VLOOKUP($W21,'Further adjustment'!$A:$Q,6,FALSE),0)</f>
        <v>963</v>
      </c>
      <c r="AA21" s="433">
        <f>IFERROR(VLOOKUP($W21,'Further adjustment'!$A:$Q,9,FALSE),0)</f>
        <v>74228</v>
      </c>
      <c r="AB21" s="239">
        <f>IFERROR(VLOOKUP($W21,'Further adjustment'!$A:$Q,8,FALSE),0)</f>
        <v>1794</v>
      </c>
    </row>
    <row r="22" spans="1:28">
      <c r="A22" s="352">
        <v>172</v>
      </c>
      <c r="B22" s="239" t="s">
        <v>16</v>
      </c>
      <c r="C22" s="431">
        <f>VLOOKUP($L22,PRICES!$A:$CJ,76,FALSE)</f>
        <v>276.58709582852185</v>
      </c>
      <c r="D22" s="433">
        <f>VLOOKUP($L22,PRICES!$A:$CJ,77,FALSE)</f>
        <v>276.58709582852185</v>
      </c>
      <c r="E22" s="433">
        <f>VLOOKUP($L22,PRICES!$A:$CJ,78,FALSE)</f>
        <v>180.10750425684625</v>
      </c>
      <c r="F22" s="239">
        <f>VLOOKUP($L22,PRICES!$A:$CJ,79,FALSE)</f>
        <v>180.10750425684625</v>
      </c>
      <c r="G22" s="352" t="str">
        <f>IF(VLOOKUP($A22,PRICES!$A:$CJ,70,FALSE)="Y","Manual Adjusted",IF(VLOOKUP($A22,PRICES!$A:$CJ,51,FALSE)="Roll-over","Roll-Over","Modelled"))</f>
        <v>Modelled</v>
      </c>
      <c r="H22" s="440" t="str">
        <f>IF(VLOOKUP($A22,PRICES!$A:$CJ,70,FALSE)="Y","Manual Adjusted",IF(VLOOKUP($A22,PRICES!$A:$CJ,52,FALSE)="Roll-over","Roll-Over","Modelled"))</f>
        <v>Modelled</v>
      </c>
      <c r="I22" s="440" t="str">
        <f>IF(VLOOKUP($A22,PRICES!$A:$CJ,70,FALSE)="Y","Manual Adjusted",IF(VLOOKUP($A22,PRICES!$A:$CJ,53,FALSE)="Roll-over","Roll-Over","Modelled"))</f>
        <v>Modelled</v>
      </c>
      <c r="J22" s="441" t="str">
        <f>IF(VLOOKUP($A22,PRICES!$A:$CJ,70,FALSE)="Y","Manual Adjusted",IF(VLOOKUP($A22,PRICES!$A:$CJ,54,FALSE)="Roll-over","Roll-Over","Modelled"))</f>
        <v>Modelled</v>
      </c>
      <c r="L22" s="238">
        <v>172</v>
      </c>
      <c r="M22" s="239" t="s">
        <v>16</v>
      </c>
      <c r="N22" s="431">
        <f>VLOOKUP($L22,PRICES!$A:$CJ,71,FALSE)</f>
        <v>276.73086656490796</v>
      </c>
      <c r="O22" s="433">
        <f>VLOOKUP($L22,PRICES!$A:$CJ,72,FALSE)</f>
        <v>276.73086656490796</v>
      </c>
      <c r="P22" s="433">
        <f>VLOOKUP($L22,PRICES!$A:$CJ,73,FALSE)</f>
        <v>180.2011246350425</v>
      </c>
      <c r="Q22" s="239">
        <f>VLOOKUP($L22,PRICES!$A:$CJ,74,FALSE)</f>
        <v>180.2011246350425</v>
      </c>
      <c r="R22" s="668">
        <f>IF(ISNUMBER(VLOOKUP(A22,'Output for OPATT'!$B:$G,3,FALSE)),0,IF(ISNA(VLOOKUP(A22,'Manual adjustments'!$A:$S,16,FALSE)),1,1-VLOOKUP(A22,'Manual adjustments'!$A:$S,16,FALSE)))</f>
        <v>1</v>
      </c>
      <c r="S22" s="668">
        <f>IF(ISNUMBER(VLOOKUP(A22,'Output for OPATT'!$B:$G,4,FALSE)),0,IF(ISNA(VLOOKUP(A22,'Manual adjustments'!$A:$S,17,FALSE)),1,1-VLOOKUP(A22,'Manual adjustments'!$A:$S,17,FALSE)))</f>
        <v>1</v>
      </c>
      <c r="T22" s="668">
        <f>IF(ISNUMBER(VLOOKUP(A22,'Output for OPATT'!$B:$G,5,FALSE)),0,IF(ISNA(VLOOKUP(A22,'Manual adjustments'!$A:$S,18,FALSE)),1,1-VLOOKUP(A22,'Manual adjustments'!$A:$S,18,FALSE)))</f>
        <v>1</v>
      </c>
      <c r="U22" s="682">
        <f>IF(ISNUMBER(VLOOKUP(A22,'Output for OPATT'!$B:$G,6,FALSE)),0,IF(ISNA(VLOOKUP(A22,'Manual adjustments'!$A:$S,19,FALSE)),1,1-VLOOKUP(A22,'Manual adjustments'!$A:$S,19,FALSE)))</f>
        <v>1</v>
      </c>
      <c r="W22" s="352">
        <v>172</v>
      </c>
      <c r="X22" s="239" t="s">
        <v>16</v>
      </c>
      <c r="Y22" s="431">
        <f>IFERROR(VLOOKUP($W22,'Further adjustment'!$A:$Q,7,FALSE),0)</f>
        <v>15271</v>
      </c>
      <c r="Z22" s="433">
        <f>IFERROR(VLOOKUP($W22,'Further adjustment'!$A:$Q,6,FALSE),0)</f>
        <v>1333</v>
      </c>
      <c r="AA22" s="433">
        <f>IFERROR(VLOOKUP($W22,'Further adjustment'!$A:$Q,9,FALSE),0)</f>
        <v>27178</v>
      </c>
      <c r="AB22" s="239">
        <f>IFERROR(VLOOKUP($W22,'Further adjustment'!$A:$Q,8,FALSE),0)</f>
        <v>2834</v>
      </c>
    </row>
    <row r="23" spans="1:28">
      <c r="A23" s="352">
        <v>173</v>
      </c>
      <c r="B23" s="239" t="s">
        <v>17</v>
      </c>
      <c r="C23" s="431">
        <f>VLOOKUP($L23,PRICES!$A:$CJ,76,FALSE)</f>
        <v>271.5433037152502</v>
      </c>
      <c r="D23" s="433">
        <f>VLOOKUP($L23,PRICES!$A:$CJ,77,FALSE)</f>
        <v>273.60470150244106</v>
      </c>
      <c r="E23" s="433">
        <f>VLOOKUP($L23,PRICES!$A:$CJ,78,FALSE)</f>
        <v>166.99185646460316</v>
      </c>
      <c r="F23" s="239">
        <f>VLOOKUP($L23,PRICES!$A:$CJ,79,FALSE)</f>
        <v>167.96300849699213</v>
      </c>
      <c r="G23" s="352" t="str">
        <f>IF(VLOOKUP($A23,PRICES!$A:$CJ,70,FALSE)="Y","Manual Adjusted",IF(VLOOKUP($A23,PRICES!$A:$CJ,51,FALSE)="Roll-over","Roll-Over","Modelled"))</f>
        <v>Modelled</v>
      </c>
      <c r="H23" s="440" t="str">
        <f>IF(VLOOKUP($A23,PRICES!$A:$CJ,70,FALSE)="Y","Manual Adjusted",IF(VLOOKUP($A23,PRICES!$A:$CJ,52,FALSE)="Roll-over","Roll-Over","Modelled"))</f>
        <v>Modelled</v>
      </c>
      <c r="I23" s="440" t="str">
        <f>IF(VLOOKUP($A23,PRICES!$A:$CJ,70,FALSE)="Y","Manual Adjusted",IF(VLOOKUP($A23,PRICES!$A:$CJ,53,FALSE)="Roll-over","Roll-Over","Modelled"))</f>
        <v>Modelled</v>
      </c>
      <c r="J23" s="441" t="str">
        <f>IF(VLOOKUP($A23,PRICES!$A:$CJ,70,FALSE)="Y","Manual Adjusted",IF(VLOOKUP($A23,PRICES!$A:$CJ,54,FALSE)="Roll-over","Roll-Over","Modelled"))</f>
        <v>Modelled</v>
      </c>
      <c r="L23" s="238">
        <v>173</v>
      </c>
      <c r="M23" s="239" t="s">
        <v>17</v>
      </c>
      <c r="N23" s="431">
        <f>VLOOKUP($L23,PRICES!$A:$CJ,71,FALSE)</f>
        <v>271.68445267456411</v>
      </c>
      <c r="O23" s="433">
        <f>VLOOKUP($L23,PRICES!$A:$CJ,72,FALSE)</f>
        <v>273.74692198201865</v>
      </c>
      <c r="P23" s="433">
        <f>VLOOKUP($L23,PRICES!$A:$CJ,73,FALSE)</f>
        <v>167.07865929284964</v>
      </c>
      <c r="Q23" s="239">
        <f>VLOOKUP($L23,PRICES!$A:$CJ,74,FALSE)</f>
        <v>168.05031613274753</v>
      </c>
      <c r="R23" s="668">
        <f>IF(ISNUMBER(VLOOKUP(A23,'Output for OPATT'!$B:$G,3,FALSE)),0,IF(ISNA(VLOOKUP(A23,'Manual adjustments'!$A:$S,16,FALSE)),1,1-VLOOKUP(A23,'Manual adjustments'!$A:$S,16,FALSE)))</f>
        <v>1</v>
      </c>
      <c r="S23" s="668">
        <f>IF(ISNUMBER(VLOOKUP(A23,'Output for OPATT'!$B:$G,4,FALSE)),0,IF(ISNA(VLOOKUP(A23,'Manual adjustments'!$A:$S,17,FALSE)),1,1-VLOOKUP(A23,'Manual adjustments'!$A:$S,17,FALSE)))</f>
        <v>1</v>
      </c>
      <c r="T23" s="668">
        <f>IF(ISNUMBER(VLOOKUP(A23,'Output for OPATT'!$B:$G,5,FALSE)),0,IF(ISNA(VLOOKUP(A23,'Manual adjustments'!$A:$S,18,FALSE)),1,1-VLOOKUP(A23,'Manual adjustments'!$A:$S,18,FALSE)))</f>
        <v>1</v>
      </c>
      <c r="U23" s="682">
        <f>IF(ISNUMBER(VLOOKUP(A23,'Output for OPATT'!$B:$G,6,FALSE)),0,IF(ISNA(VLOOKUP(A23,'Manual adjustments'!$A:$S,19,FALSE)),1,1-VLOOKUP(A23,'Manual adjustments'!$A:$S,19,FALSE)))</f>
        <v>1</v>
      </c>
      <c r="W23" s="352">
        <v>173</v>
      </c>
      <c r="X23" s="239" t="s">
        <v>17</v>
      </c>
      <c r="Y23" s="431">
        <f>IFERROR(VLOOKUP($W23,'Further adjustment'!$A:$Q,7,FALSE),0)</f>
        <v>9288</v>
      </c>
      <c r="Z23" s="433">
        <f>IFERROR(VLOOKUP($W23,'Further adjustment'!$A:$Q,6,FALSE),0)</f>
        <v>46</v>
      </c>
      <c r="AA23" s="433">
        <f>IFERROR(VLOOKUP($W23,'Further adjustment'!$A:$Q,9,FALSE),0)</f>
        <v>22189</v>
      </c>
      <c r="AB23" s="239">
        <f>IFERROR(VLOOKUP($W23,'Further adjustment'!$A:$Q,8,FALSE),0)</f>
        <v>236</v>
      </c>
    </row>
    <row r="24" spans="1:28">
      <c r="A24" s="352">
        <v>190</v>
      </c>
      <c r="B24" s="239" t="s">
        <v>18</v>
      </c>
      <c r="C24" s="431">
        <f>VLOOKUP($L24,PRICES!$A:$CJ,76,FALSE)</f>
        <v>93.352886484870595</v>
      </c>
      <c r="D24" s="433">
        <f>VLOOKUP($L24,PRICES!$A:$CJ,77,FALSE)</f>
        <v>93.352886484870595</v>
      </c>
      <c r="E24" s="433">
        <f>VLOOKUP($L24,PRICES!$A:$CJ,78,FALSE)</f>
        <v>59.991031778081421</v>
      </c>
      <c r="F24" s="239">
        <f>VLOOKUP($L24,PRICES!$A:$CJ,79,FALSE)</f>
        <v>83.186269790423978</v>
      </c>
      <c r="G24" s="352" t="str">
        <f>IF(VLOOKUP($A24,PRICES!$A:$CJ,70,FALSE)="Y","Manual Adjusted",IF(VLOOKUP($A24,PRICES!$A:$CJ,51,FALSE)="Roll-over","Roll-Over","Modelled"))</f>
        <v>Modelled</v>
      </c>
      <c r="H24" s="440" t="str">
        <f>IF(VLOOKUP($A24,PRICES!$A:$CJ,70,FALSE)="Y","Manual Adjusted",IF(VLOOKUP($A24,PRICES!$A:$CJ,52,FALSE)="Roll-over","Roll-Over","Modelled"))</f>
        <v>Modelled</v>
      </c>
      <c r="I24" s="440" t="str">
        <f>IF(VLOOKUP($A24,PRICES!$A:$CJ,70,FALSE)="Y","Manual Adjusted",IF(VLOOKUP($A24,PRICES!$A:$CJ,53,FALSE)="Roll-over","Roll-Over","Modelled"))</f>
        <v>Modelled</v>
      </c>
      <c r="J24" s="441" t="str">
        <f>IF(VLOOKUP($A24,PRICES!$A:$CJ,70,FALSE)="Y","Manual Adjusted",IF(VLOOKUP($A24,PRICES!$A:$CJ,54,FALSE)="Roll-over","Roll-Over","Modelled"))</f>
        <v>Modelled</v>
      </c>
      <c r="L24" s="238">
        <v>190</v>
      </c>
      <c r="M24" s="239" t="s">
        <v>18</v>
      </c>
      <c r="N24" s="431">
        <f>VLOOKUP($L24,PRICES!$A:$CJ,71,FALSE)</f>
        <v>93.401411573119901</v>
      </c>
      <c r="O24" s="433">
        <f>VLOOKUP($L24,PRICES!$A:$CJ,72,FALSE)</f>
        <v>93.401411573119901</v>
      </c>
      <c r="P24" s="433">
        <f>VLOOKUP($L24,PRICES!$A:$CJ,73,FALSE)</f>
        <v>60.022215282103758</v>
      </c>
      <c r="Q24" s="239">
        <f>VLOOKUP($L24,PRICES!$A:$CJ,74,FALSE)</f>
        <v>83.229510243233804</v>
      </c>
      <c r="R24" s="668">
        <f>IF(ISNUMBER(VLOOKUP(A24,'Output for OPATT'!$B:$G,3,FALSE)),0,IF(ISNA(VLOOKUP(A24,'Manual adjustments'!$A:$S,16,FALSE)),1,1-VLOOKUP(A24,'Manual adjustments'!$A:$S,16,FALSE)))</f>
        <v>1</v>
      </c>
      <c r="S24" s="668">
        <f>IF(ISNUMBER(VLOOKUP(A24,'Output for OPATT'!$B:$G,4,FALSE)),0,IF(ISNA(VLOOKUP(A24,'Manual adjustments'!$A:$S,17,FALSE)),1,1-VLOOKUP(A24,'Manual adjustments'!$A:$S,17,FALSE)))</f>
        <v>1</v>
      </c>
      <c r="T24" s="668">
        <f>IF(ISNUMBER(VLOOKUP(A24,'Output for OPATT'!$B:$G,5,FALSE)),0,IF(ISNA(VLOOKUP(A24,'Manual adjustments'!$A:$S,18,FALSE)),1,1-VLOOKUP(A24,'Manual adjustments'!$A:$S,18,FALSE)))</f>
        <v>1</v>
      </c>
      <c r="U24" s="682">
        <f>IF(ISNUMBER(VLOOKUP(A24,'Output for OPATT'!$B:$G,6,FALSE)),0,IF(ISNA(VLOOKUP(A24,'Manual adjustments'!$A:$S,19,FALSE)),1,1-VLOOKUP(A24,'Manual adjustments'!$A:$S,19,FALSE)))</f>
        <v>1</v>
      </c>
      <c r="W24" s="352">
        <v>190</v>
      </c>
      <c r="X24" s="239" t="s">
        <v>18</v>
      </c>
      <c r="Y24" s="431">
        <f>IFERROR(VLOOKUP($W24,'Further adjustment'!$A:$Q,7,FALSE),0)</f>
        <v>62104</v>
      </c>
      <c r="Z24" s="433">
        <f>IFERROR(VLOOKUP($W24,'Further adjustment'!$A:$Q,6,FALSE),0)</f>
        <v>5</v>
      </c>
      <c r="AA24" s="433">
        <f>IFERROR(VLOOKUP($W24,'Further adjustment'!$A:$Q,9,FALSE),0)</f>
        <v>143093</v>
      </c>
      <c r="AB24" s="239">
        <f>IFERROR(VLOOKUP($W24,'Further adjustment'!$A:$Q,8,FALSE),0)</f>
        <v>1106</v>
      </c>
    </row>
    <row r="25" spans="1:28">
      <c r="A25" s="352">
        <v>191</v>
      </c>
      <c r="B25" s="239" t="s">
        <v>19</v>
      </c>
      <c r="C25" s="431">
        <f>VLOOKUP($L25,PRICES!$A:$CJ,76,FALSE)</f>
        <v>162.45640728742131</v>
      </c>
      <c r="D25" s="433">
        <f>VLOOKUP($L25,PRICES!$A:$CJ,77,FALSE)</f>
        <v>162.45640728742131</v>
      </c>
      <c r="E25" s="433">
        <f>VLOOKUP($L25,PRICES!$A:$CJ,78,FALSE)</f>
        <v>91.213684933267288</v>
      </c>
      <c r="F25" s="239">
        <f>VLOOKUP($L25,PRICES!$A:$CJ,79,FALSE)</f>
        <v>91.213684933267288</v>
      </c>
      <c r="G25" s="352" t="str">
        <f>IF(VLOOKUP($A25,PRICES!$A:$CJ,70,FALSE)="Y","Manual Adjusted",IF(VLOOKUP($A25,PRICES!$A:$CJ,51,FALSE)="Roll-over","Roll-Over","Modelled"))</f>
        <v>Modelled</v>
      </c>
      <c r="H25" s="440" t="str">
        <f>IF(VLOOKUP($A25,PRICES!$A:$CJ,70,FALSE)="Y","Manual Adjusted",IF(VLOOKUP($A25,PRICES!$A:$CJ,52,FALSE)="Roll-over","Roll-Over","Modelled"))</f>
        <v>Modelled</v>
      </c>
      <c r="I25" s="440" t="str">
        <f>IF(VLOOKUP($A25,PRICES!$A:$CJ,70,FALSE)="Y","Manual Adjusted",IF(VLOOKUP($A25,PRICES!$A:$CJ,53,FALSE)="Roll-over","Roll-Over","Modelled"))</f>
        <v>Modelled</v>
      </c>
      <c r="J25" s="441" t="str">
        <f>IF(VLOOKUP($A25,PRICES!$A:$CJ,70,FALSE)="Y","Manual Adjusted",IF(VLOOKUP($A25,PRICES!$A:$CJ,54,FALSE)="Roll-over","Roll-Over","Modelled"))</f>
        <v>Modelled</v>
      </c>
      <c r="L25" s="238">
        <v>191</v>
      </c>
      <c r="M25" s="239" t="s">
        <v>19</v>
      </c>
      <c r="N25" s="431">
        <f>VLOOKUP($L25,PRICES!$A:$CJ,71,FALSE)</f>
        <v>162.54085257665793</v>
      </c>
      <c r="O25" s="433">
        <f>VLOOKUP($L25,PRICES!$A:$CJ,72,FALSE)</f>
        <v>162.54085257665793</v>
      </c>
      <c r="P25" s="433">
        <f>VLOOKUP($L25,PRICES!$A:$CJ,73,FALSE)</f>
        <v>91.261098058641267</v>
      </c>
      <c r="Q25" s="239">
        <f>VLOOKUP($L25,PRICES!$A:$CJ,74,FALSE)</f>
        <v>91.261098058641267</v>
      </c>
      <c r="R25" s="668">
        <f>IF(ISNUMBER(VLOOKUP(A25,'Output for OPATT'!$B:$G,3,FALSE)),0,IF(ISNA(VLOOKUP(A25,'Manual adjustments'!$A:$S,16,FALSE)),1,1-VLOOKUP(A25,'Manual adjustments'!$A:$S,16,FALSE)))</f>
        <v>1</v>
      </c>
      <c r="S25" s="668">
        <f>IF(ISNUMBER(VLOOKUP(A25,'Output for OPATT'!$B:$G,4,FALSE)),0,IF(ISNA(VLOOKUP(A25,'Manual adjustments'!$A:$S,17,FALSE)),1,1-VLOOKUP(A25,'Manual adjustments'!$A:$S,17,FALSE)))</f>
        <v>1</v>
      </c>
      <c r="T25" s="668">
        <f>IF(ISNUMBER(VLOOKUP(A25,'Output for OPATT'!$B:$G,5,FALSE)),0,IF(ISNA(VLOOKUP(A25,'Manual adjustments'!$A:$S,18,FALSE)),1,1-VLOOKUP(A25,'Manual adjustments'!$A:$S,18,FALSE)))</f>
        <v>1</v>
      </c>
      <c r="U25" s="682">
        <f>IF(ISNUMBER(VLOOKUP(A25,'Output for OPATT'!$B:$G,6,FALSE)),0,IF(ISNA(VLOOKUP(A25,'Manual adjustments'!$A:$S,19,FALSE)),1,1-VLOOKUP(A25,'Manual adjustments'!$A:$S,19,FALSE)))</f>
        <v>1</v>
      </c>
      <c r="W25" s="352">
        <v>191</v>
      </c>
      <c r="X25" s="239" t="s">
        <v>19</v>
      </c>
      <c r="Y25" s="431">
        <f>IFERROR(VLOOKUP($W25,'Further adjustment'!$A:$Q,7,FALSE),0)</f>
        <v>166438</v>
      </c>
      <c r="Z25" s="433">
        <f>IFERROR(VLOOKUP($W25,'Further adjustment'!$A:$Q,6,FALSE),0)</f>
        <v>4891</v>
      </c>
      <c r="AA25" s="433">
        <f>IFERROR(VLOOKUP($W25,'Further adjustment'!$A:$Q,9,FALSE),0)</f>
        <v>310124</v>
      </c>
      <c r="AB25" s="239">
        <f>IFERROR(VLOOKUP($W25,'Further adjustment'!$A:$Q,8,FALSE),0)</f>
        <v>7864</v>
      </c>
    </row>
    <row r="26" spans="1:28">
      <c r="A26" s="352">
        <v>211</v>
      </c>
      <c r="B26" s="239" t="s">
        <v>20</v>
      </c>
      <c r="C26" s="431">
        <f>VLOOKUP($L26,PRICES!$A:$CJ,76,FALSE)</f>
        <v>170.8902902595903</v>
      </c>
      <c r="D26" s="433">
        <f>VLOOKUP($L26,PRICES!$A:$CJ,77,FALSE)</f>
        <v>299.97278285998857</v>
      </c>
      <c r="E26" s="433">
        <f>VLOOKUP($L26,PRICES!$A:$CJ,78,FALSE)</f>
        <v>142.06684611357159</v>
      </c>
      <c r="F26" s="239">
        <f>VLOOKUP($L26,PRICES!$A:$CJ,79,FALSE)</f>
        <v>204.71980593849548</v>
      </c>
      <c r="G26" s="352" t="str">
        <f>IF(VLOOKUP($A26,PRICES!$A:$CJ,70,FALSE)="Y","Manual Adjusted",IF(VLOOKUP($A26,PRICES!$A:$CJ,51,FALSE)="Roll-over","Roll-Over","Modelled"))</f>
        <v>Modelled</v>
      </c>
      <c r="H26" s="440" t="str">
        <f>IF(VLOOKUP($A26,PRICES!$A:$CJ,70,FALSE)="Y","Manual Adjusted",IF(VLOOKUP($A26,PRICES!$A:$CJ,52,FALSE)="Roll-over","Roll-Over","Modelled"))</f>
        <v>Modelled</v>
      </c>
      <c r="I26" s="440" t="str">
        <f>IF(VLOOKUP($A26,PRICES!$A:$CJ,70,FALSE)="Y","Manual Adjusted",IF(VLOOKUP($A26,PRICES!$A:$CJ,53,FALSE)="Roll-over","Roll-Over","Modelled"))</f>
        <v>Modelled</v>
      </c>
      <c r="J26" s="441" t="str">
        <f>IF(VLOOKUP($A26,PRICES!$A:$CJ,70,FALSE)="Y","Manual Adjusted",IF(VLOOKUP($A26,PRICES!$A:$CJ,54,FALSE)="Roll-over","Roll-Over","Modelled"))</f>
        <v>Modelled</v>
      </c>
      <c r="L26" s="238">
        <v>211</v>
      </c>
      <c r="M26" s="239" t="s">
        <v>20</v>
      </c>
      <c r="N26" s="431">
        <f>VLOOKUP($L26,PRICES!$A:$CJ,71,FALSE)</f>
        <v>170.97911950449148</v>
      </c>
      <c r="O26" s="433">
        <f>VLOOKUP($L26,PRICES!$A:$CJ,72,FALSE)</f>
        <v>300.12870954108831</v>
      </c>
      <c r="P26" s="433">
        <f>VLOOKUP($L26,PRICES!$A:$CJ,73,FALSE)</f>
        <v>142.14069285259103</v>
      </c>
      <c r="Q26" s="239">
        <f>VLOOKUP($L26,PRICES!$A:$CJ,74,FALSE)</f>
        <v>204.82621985908867</v>
      </c>
      <c r="R26" s="668">
        <f>IF(ISNUMBER(VLOOKUP(A26,'Output for OPATT'!$B:$G,3,FALSE)),0,IF(ISNA(VLOOKUP(A26,'Manual adjustments'!$A:$S,16,FALSE)),1,1-VLOOKUP(A26,'Manual adjustments'!$A:$S,16,FALSE)))</f>
        <v>1</v>
      </c>
      <c r="S26" s="668">
        <f>IF(ISNUMBER(VLOOKUP(A26,'Output for OPATT'!$B:$G,4,FALSE)),0,IF(ISNA(VLOOKUP(A26,'Manual adjustments'!$A:$S,17,FALSE)),1,1-VLOOKUP(A26,'Manual adjustments'!$A:$S,17,FALSE)))</f>
        <v>1</v>
      </c>
      <c r="T26" s="668">
        <f>IF(ISNUMBER(VLOOKUP(A26,'Output for OPATT'!$B:$G,5,FALSE)),0,IF(ISNA(VLOOKUP(A26,'Manual adjustments'!$A:$S,18,FALSE)),1,1-VLOOKUP(A26,'Manual adjustments'!$A:$S,18,FALSE)))</f>
        <v>1</v>
      </c>
      <c r="U26" s="682">
        <f>IF(ISNUMBER(VLOOKUP(A26,'Output for OPATT'!$B:$G,6,FALSE)),0,IF(ISNA(VLOOKUP(A26,'Manual adjustments'!$A:$S,19,FALSE)),1,1-VLOOKUP(A26,'Manual adjustments'!$A:$S,19,FALSE)))</f>
        <v>1</v>
      </c>
      <c r="W26" s="352">
        <v>211</v>
      </c>
      <c r="X26" s="239" t="s">
        <v>20</v>
      </c>
      <c r="Y26" s="431">
        <f>IFERROR(VLOOKUP($W26,'Further adjustment'!$A:$Q,7,FALSE),0)</f>
        <v>12043</v>
      </c>
      <c r="Z26" s="433">
        <f>IFERROR(VLOOKUP($W26,'Further adjustment'!$A:$Q,6,FALSE),0)</f>
        <v>340</v>
      </c>
      <c r="AA26" s="433">
        <f>IFERROR(VLOOKUP($W26,'Further adjustment'!$A:$Q,9,FALSE),0)</f>
        <v>23490</v>
      </c>
      <c r="AB26" s="239">
        <f>IFERROR(VLOOKUP($W26,'Further adjustment'!$A:$Q,8,FALSE),0)</f>
        <v>861</v>
      </c>
    </row>
    <row r="27" spans="1:28">
      <c r="A27" s="352">
        <v>214</v>
      </c>
      <c r="B27" s="239" t="s">
        <v>58</v>
      </c>
      <c r="C27" s="431">
        <f>VLOOKUP($L27,PRICES!$A:$CJ,76,FALSE)</f>
        <v>144.01728251064748</v>
      </c>
      <c r="D27" s="433">
        <f>VLOOKUP($L27,PRICES!$A:$CJ,77,FALSE)</f>
        <v>144.01728251064748</v>
      </c>
      <c r="E27" s="433">
        <f>VLOOKUP($L27,PRICES!$A:$CJ,78,FALSE)</f>
        <v>92.488314240729693</v>
      </c>
      <c r="F27" s="239">
        <f>VLOOKUP($L27,PRICES!$A:$CJ,79,FALSE)</f>
        <v>107.82378758052576</v>
      </c>
      <c r="G27" s="352" t="str">
        <f>IF(VLOOKUP($A27,PRICES!$A:$CJ,70,FALSE)="Y","Manual Adjusted",IF(VLOOKUP($A27,PRICES!$A:$CJ,51,FALSE)="Roll-over","Roll-Over","Modelled"))</f>
        <v>Modelled</v>
      </c>
      <c r="H27" s="440" t="str">
        <f>IF(VLOOKUP($A27,PRICES!$A:$CJ,70,FALSE)="Y","Manual Adjusted",IF(VLOOKUP($A27,PRICES!$A:$CJ,52,FALSE)="Roll-over","Roll-Over","Modelled"))</f>
        <v>Modelled</v>
      </c>
      <c r="I27" s="440" t="str">
        <f>IF(VLOOKUP($A27,PRICES!$A:$CJ,70,FALSE)="Y","Manual Adjusted",IF(VLOOKUP($A27,PRICES!$A:$CJ,53,FALSE)="Roll-over","Roll-Over","Modelled"))</f>
        <v>Modelled</v>
      </c>
      <c r="J27" s="441" t="str">
        <f>IF(VLOOKUP($A27,PRICES!$A:$CJ,70,FALSE)="Y","Manual Adjusted",IF(VLOOKUP($A27,PRICES!$A:$CJ,54,FALSE)="Roll-over","Roll-Over","Modelled"))</f>
        <v>Modelled</v>
      </c>
      <c r="L27" s="238">
        <v>214</v>
      </c>
      <c r="M27" s="239" t="s">
        <v>58</v>
      </c>
      <c r="N27" s="431">
        <f>VLOOKUP($L27,PRICES!$A:$CJ,71,FALSE)</f>
        <v>144.09214309189352</v>
      </c>
      <c r="O27" s="433">
        <f>VLOOKUP($L27,PRICES!$A:$CJ,72,FALSE)</f>
        <v>144.09214309189352</v>
      </c>
      <c r="P27" s="433">
        <f>VLOOKUP($L27,PRICES!$A:$CJ,73,FALSE)</f>
        <v>92.536389921938408</v>
      </c>
      <c r="Q27" s="239">
        <f>VLOOKUP($L27,PRICES!$A:$CJ,74,FALSE)</f>
        <v>107.87983468313534</v>
      </c>
      <c r="R27" s="668">
        <f>IF(ISNUMBER(VLOOKUP(A27,'Output for OPATT'!$B:$G,3,FALSE)),0,IF(ISNA(VLOOKUP(A27,'Manual adjustments'!$A:$S,16,FALSE)),1,1-VLOOKUP(A27,'Manual adjustments'!$A:$S,16,FALSE)))</f>
        <v>1</v>
      </c>
      <c r="S27" s="668">
        <f>IF(ISNUMBER(VLOOKUP(A27,'Output for OPATT'!$B:$G,4,FALSE)),0,IF(ISNA(VLOOKUP(A27,'Manual adjustments'!$A:$S,17,FALSE)),1,1-VLOOKUP(A27,'Manual adjustments'!$A:$S,17,FALSE)))</f>
        <v>1</v>
      </c>
      <c r="T27" s="668">
        <f>IF(ISNUMBER(VLOOKUP(A27,'Output for OPATT'!$B:$G,5,FALSE)),0,IF(ISNA(VLOOKUP(A27,'Manual adjustments'!$A:$S,18,FALSE)),1,1-VLOOKUP(A27,'Manual adjustments'!$A:$S,18,FALSE)))</f>
        <v>1</v>
      </c>
      <c r="U27" s="682">
        <f>IF(ISNUMBER(VLOOKUP(A27,'Output for OPATT'!$B:$G,6,FALSE)),0,IF(ISNA(VLOOKUP(A27,'Manual adjustments'!$A:$S,19,FALSE)),1,1-VLOOKUP(A27,'Manual adjustments'!$A:$S,19,FALSE)))</f>
        <v>1</v>
      </c>
      <c r="W27" s="352">
        <v>214</v>
      </c>
      <c r="X27" s="239" t="s">
        <v>58</v>
      </c>
      <c r="Y27" s="431">
        <f>IFERROR(VLOOKUP($W27,'Further adjustment'!$A:$Q,7,FALSE),0)</f>
        <v>67978</v>
      </c>
      <c r="Z27" s="433">
        <f>IFERROR(VLOOKUP($W27,'Further adjustment'!$A:$Q,6,FALSE),0)</f>
        <v>3073</v>
      </c>
      <c r="AA27" s="433">
        <f>IFERROR(VLOOKUP($W27,'Further adjustment'!$A:$Q,9,FALSE),0)</f>
        <v>109806</v>
      </c>
      <c r="AB27" s="239">
        <f>IFERROR(VLOOKUP($W27,'Further adjustment'!$A:$Q,8,FALSE),0)</f>
        <v>6819</v>
      </c>
    </row>
    <row r="28" spans="1:28">
      <c r="A28" s="352">
        <v>215</v>
      </c>
      <c r="B28" s="239" t="s">
        <v>59</v>
      </c>
      <c r="C28" s="434">
        <f>VLOOKUP($L28,PRICES!$A:$CJ,76,FALSE)</f>
        <v>105.88554271684976</v>
      </c>
      <c r="D28" s="432">
        <f>VLOOKUP($L28,PRICES!$A:$CJ,77,FALSE)</f>
        <v>165.32800386763492</v>
      </c>
      <c r="E28" s="432">
        <f>VLOOKUP($L28,PRICES!$A:$CJ,78,FALSE)</f>
        <v>65.290580208896841</v>
      </c>
      <c r="F28" s="240">
        <f>VLOOKUP($L28,PRICES!$A:$CJ,79,FALSE)</f>
        <v>90.510990015854375</v>
      </c>
      <c r="G28" s="352" t="str">
        <f>IF(VLOOKUP($A28,PRICES!$A:$CJ,70,FALSE)="Y","Manual Adjusted",IF(VLOOKUP($A28,PRICES!$A:$CJ,51,FALSE)="Roll-over","Roll-Over","Modelled"))</f>
        <v>Modelled</v>
      </c>
      <c r="H28" s="440" t="str">
        <f>IF(VLOOKUP($A28,PRICES!$A:$CJ,70,FALSE)="Y","Manual Adjusted",IF(VLOOKUP($A28,PRICES!$A:$CJ,52,FALSE)="Roll-over","Roll-Over","Modelled"))</f>
        <v>Modelled</v>
      </c>
      <c r="I28" s="440" t="str">
        <f>IF(VLOOKUP($A28,PRICES!$A:$CJ,70,FALSE)="Y","Manual Adjusted",IF(VLOOKUP($A28,PRICES!$A:$CJ,53,FALSE)="Roll-over","Roll-Over","Modelled"))</f>
        <v>Modelled</v>
      </c>
      <c r="J28" s="441" t="str">
        <f>IF(VLOOKUP($A28,PRICES!$A:$CJ,70,FALSE)="Y","Manual Adjusted",IF(VLOOKUP($A28,PRICES!$A:$CJ,54,FALSE)="Roll-over","Roll-Over","Modelled"))</f>
        <v>Modelled</v>
      </c>
      <c r="L28" s="238">
        <v>215</v>
      </c>
      <c r="M28" s="239" t="s">
        <v>59</v>
      </c>
      <c r="N28" s="434">
        <f>VLOOKUP($L28,PRICES!$A:$CJ,71,FALSE)</f>
        <v>105.94058231442548</v>
      </c>
      <c r="O28" s="432">
        <f>VLOOKUP($L28,PRICES!$A:$CJ,72,FALSE)</f>
        <v>165.41394182070567</v>
      </c>
      <c r="P28" s="432">
        <f>VLOOKUP($L28,PRICES!$A:$CJ,73,FALSE)</f>
        <v>65.324518432831653</v>
      </c>
      <c r="Q28" s="240">
        <f>VLOOKUP($L28,PRICES!$A:$CJ,74,FALSE)</f>
        <v>90.558037878469349</v>
      </c>
      <c r="R28" s="668">
        <f>IF(ISNUMBER(VLOOKUP(A28,'Output for OPATT'!$B:$G,3,FALSE)),0,IF(ISNA(VLOOKUP(A28,'Manual adjustments'!$A:$S,16,FALSE)),1,1-VLOOKUP(A28,'Manual adjustments'!$A:$S,16,FALSE)))</f>
        <v>1</v>
      </c>
      <c r="S28" s="668">
        <f>IF(ISNUMBER(VLOOKUP(A28,'Output for OPATT'!$B:$G,4,FALSE)),0,IF(ISNA(VLOOKUP(A28,'Manual adjustments'!$A:$S,17,FALSE)),1,1-VLOOKUP(A28,'Manual adjustments'!$A:$S,17,FALSE)))</f>
        <v>1</v>
      </c>
      <c r="T28" s="668">
        <f>IF(ISNUMBER(VLOOKUP(A28,'Output for OPATT'!$B:$G,5,FALSE)),0,IF(ISNA(VLOOKUP(A28,'Manual adjustments'!$A:$S,18,FALSE)),1,1-VLOOKUP(A28,'Manual adjustments'!$A:$S,18,FALSE)))</f>
        <v>1</v>
      </c>
      <c r="U28" s="682">
        <f>IF(ISNUMBER(VLOOKUP(A28,'Output for OPATT'!$B:$G,6,FALSE)),0,IF(ISNA(VLOOKUP(A28,'Manual adjustments'!$A:$S,19,FALSE)),1,1-VLOOKUP(A28,'Manual adjustments'!$A:$S,19,FALSE)))</f>
        <v>1</v>
      </c>
      <c r="W28" s="352">
        <v>215</v>
      </c>
      <c r="X28" s="239" t="s">
        <v>59</v>
      </c>
      <c r="Y28" s="431">
        <f>IFERROR(VLOOKUP($W28,'Further adjustment'!$A:$Q,7,FALSE),0)</f>
        <v>31648</v>
      </c>
      <c r="Z28" s="433">
        <f>IFERROR(VLOOKUP($W28,'Further adjustment'!$A:$Q,6,FALSE),0)</f>
        <v>2086</v>
      </c>
      <c r="AA28" s="433">
        <f>IFERROR(VLOOKUP($W28,'Further adjustment'!$A:$Q,9,FALSE),0)</f>
        <v>49838</v>
      </c>
      <c r="AB28" s="239">
        <f>IFERROR(VLOOKUP($W28,'Further adjustment'!$A:$Q,8,FALSE),0)</f>
        <v>3389</v>
      </c>
    </row>
    <row r="29" spans="1:28">
      <c r="A29" s="352">
        <v>216</v>
      </c>
      <c r="B29" s="239" t="s">
        <v>21</v>
      </c>
      <c r="C29" s="434">
        <f>VLOOKUP($L29,PRICES!$A:$CJ,76,FALSE)</f>
        <v>134.11275840262138</v>
      </c>
      <c r="D29" s="432">
        <f>VLOOKUP($L29,PRICES!$A:$CJ,77,FALSE)</f>
        <v>163.53522167468603</v>
      </c>
      <c r="E29" s="432">
        <f>VLOOKUP($L29,PRICES!$A:$CJ,78,FALSE)</f>
        <v>80.586110844261711</v>
      </c>
      <c r="F29" s="240">
        <f>VLOOKUP($L29,PRICES!$A:$CJ,79,FALSE)</f>
        <v>133.77184682374534</v>
      </c>
      <c r="G29" s="352" t="str">
        <f>IF(VLOOKUP($A29,PRICES!$A:$CJ,70,FALSE)="Y","Manual Adjusted",IF(VLOOKUP($A29,PRICES!$A:$CJ,51,FALSE)="Roll-over","Roll-Over","Modelled"))</f>
        <v>Modelled</v>
      </c>
      <c r="H29" s="440" t="str">
        <f>IF(VLOOKUP($A29,PRICES!$A:$CJ,70,FALSE)="Y","Manual Adjusted",IF(VLOOKUP($A29,PRICES!$A:$CJ,52,FALSE)="Roll-over","Roll-Over","Modelled"))</f>
        <v>Modelled</v>
      </c>
      <c r="I29" s="440" t="str">
        <f>IF(VLOOKUP($A29,PRICES!$A:$CJ,70,FALSE)="Y","Manual Adjusted",IF(VLOOKUP($A29,PRICES!$A:$CJ,53,FALSE)="Roll-over","Roll-Over","Modelled"))</f>
        <v>Modelled</v>
      </c>
      <c r="J29" s="441" t="str">
        <f>IF(VLOOKUP($A29,PRICES!$A:$CJ,70,FALSE)="Y","Manual Adjusted",IF(VLOOKUP($A29,PRICES!$A:$CJ,54,FALSE)="Roll-over","Roll-Over","Modelled"))</f>
        <v>Modelled</v>
      </c>
      <c r="L29" s="238">
        <v>216</v>
      </c>
      <c r="M29" s="239" t="s">
        <v>21</v>
      </c>
      <c r="N29" s="434">
        <f>VLOOKUP($L29,PRICES!$A:$CJ,71,FALSE)</f>
        <v>134.1824705848783</v>
      </c>
      <c r="O29" s="432">
        <f>VLOOKUP($L29,PRICES!$A:$CJ,72,FALSE)</f>
        <v>163.62022773462098</v>
      </c>
      <c r="P29" s="432">
        <f>VLOOKUP($L29,PRICES!$A:$CJ,73,FALSE)</f>
        <v>80.627999727269298</v>
      </c>
      <c r="Q29" s="240">
        <f>VLOOKUP($L29,PRICES!$A:$CJ,74,FALSE)</f>
        <v>133.84138179922192</v>
      </c>
      <c r="R29" s="668">
        <f>IF(ISNUMBER(VLOOKUP(A29,'Output for OPATT'!$B:$G,3,FALSE)),0,IF(ISNA(VLOOKUP(A29,'Manual adjustments'!$A:$S,16,FALSE)),1,1-VLOOKUP(A29,'Manual adjustments'!$A:$S,16,FALSE)))</f>
        <v>1</v>
      </c>
      <c r="S29" s="668">
        <f>IF(ISNUMBER(VLOOKUP(A29,'Output for OPATT'!$B:$G,4,FALSE)),0,IF(ISNA(VLOOKUP(A29,'Manual adjustments'!$A:$S,17,FALSE)),1,1-VLOOKUP(A29,'Manual adjustments'!$A:$S,17,FALSE)))</f>
        <v>1</v>
      </c>
      <c r="T29" s="668">
        <f>IF(ISNUMBER(VLOOKUP(A29,'Output for OPATT'!$B:$G,5,FALSE)),0,IF(ISNA(VLOOKUP(A29,'Manual adjustments'!$A:$S,18,FALSE)),1,1-VLOOKUP(A29,'Manual adjustments'!$A:$S,18,FALSE)))</f>
        <v>1</v>
      </c>
      <c r="U29" s="682">
        <f>IF(ISNUMBER(VLOOKUP(A29,'Output for OPATT'!$B:$G,6,FALSE)),0,IF(ISNA(VLOOKUP(A29,'Manual adjustments'!$A:$S,19,FALSE)),1,1-VLOOKUP(A29,'Manual adjustments'!$A:$S,19,FALSE)))</f>
        <v>1</v>
      </c>
      <c r="W29" s="352">
        <v>216</v>
      </c>
      <c r="X29" s="239" t="s">
        <v>21</v>
      </c>
      <c r="Y29" s="431">
        <f>IFERROR(VLOOKUP($W29,'Further adjustment'!$A:$Q,7,FALSE),0)</f>
        <v>42328</v>
      </c>
      <c r="Z29" s="433">
        <f>IFERROR(VLOOKUP($W29,'Further adjustment'!$A:$Q,6,FALSE),0)</f>
        <v>2635</v>
      </c>
      <c r="AA29" s="433">
        <f>IFERROR(VLOOKUP($W29,'Further adjustment'!$A:$Q,9,FALSE),0)</f>
        <v>111315</v>
      </c>
      <c r="AB29" s="239">
        <f>IFERROR(VLOOKUP($W29,'Further adjustment'!$A:$Q,8,FALSE),0)</f>
        <v>4607</v>
      </c>
    </row>
    <row r="30" spans="1:28">
      <c r="A30" s="352">
        <v>217</v>
      </c>
      <c r="B30" s="239" t="s">
        <v>22</v>
      </c>
      <c r="C30" s="434">
        <f>VLOOKUP($L30,PRICES!$A:$CJ,76,FALSE)</f>
        <v>126.82598732288648</v>
      </c>
      <c r="D30" s="432">
        <f>VLOOKUP($L30,PRICES!$A:$CJ,77,FALSE)</f>
        <v>209.66579321959395</v>
      </c>
      <c r="E30" s="432">
        <f>VLOOKUP($L30,PRICES!$A:$CJ,78,FALSE)</f>
        <v>126.82598732288648</v>
      </c>
      <c r="F30" s="240">
        <f>VLOOKUP($L30,PRICES!$A:$CJ,79,FALSE)</f>
        <v>185.53206535979029</v>
      </c>
      <c r="G30" s="352" t="str">
        <f>IF(VLOOKUP($A30,PRICES!$A:$CJ,70,FALSE)="Y","Manual Adjusted",IF(VLOOKUP($A30,PRICES!$A:$CJ,51,FALSE)="Roll-over","Roll-Over","Modelled"))</f>
        <v>Modelled</v>
      </c>
      <c r="H30" s="440" t="str">
        <f>IF(VLOOKUP($A30,PRICES!$A:$CJ,70,FALSE)="Y","Manual Adjusted",IF(VLOOKUP($A30,PRICES!$A:$CJ,52,FALSE)="Roll-over","Roll-Over","Modelled"))</f>
        <v>Modelled</v>
      </c>
      <c r="I30" s="440" t="str">
        <f>IF(VLOOKUP($A30,PRICES!$A:$CJ,70,FALSE)="Y","Manual Adjusted",IF(VLOOKUP($A30,PRICES!$A:$CJ,53,FALSE)="Roll-over","Roll-Over","Modelled"))</f>
        <v>Modelled</v>
      </c>
      <c r="J30" s="441" t="str">
        <f>IF(VLOOKUP($A30,PRICES!$A:$CJ,70,FALSE)="Y","Manual Adjusted",IF(VLOOKUP($A30,PRICES!$A:$CJ,54,FALSE)="Roll-over","Roll-Over","Modelled"))</f>
        <v>Modelled</v>
      </c>
      <c r="L30" s="238">
        <v>217</v>
      </c>
      <c r="M30" s="239" t="s">
        <v>22</v>
      </c>
      <c r="N30" s="434">
        <f>VLOOKUP($L30,PRICES!$A:$CJ,71,FALSE)</f>
        <v>126.89191182140902</v>
      </c>
      <c r="O30" s="432">
        <f>VLOOKUP($L30,PRICES!$A:$CJ,72,FALSE)</f>
        <v>209.7747780780374</v>
      </c>
      <c r="P30" s="432">
        <f>VLOOKUP($L30,PRICES!$A:$CJ,73,FALSE)</f>
        <v>126.89191182140902</v>
      </c>
      <c r="Q30" s="240">
        <f>VLOOKUP($L30,PRICES!$A:$CJ,74,FALSE)</f>
        <v>185.62850543983129</v>
      </c>
      <c r="R30" s="668">
        <f>IF(ISNUMBER(VLOOKUP(A30,'Output for OPATT'!$B:$G,3,FALSE)),0,IF(ISNA(VLOOKUP(A30,'Manual adjustments'!$A:$S,16,FALSE)),1,1-VLOOKUP(A30,'Manual adjustments'!$A:$S,16,FALSE)))</f>
        <v>1</v>
      </c>
      <c r="S30" s="668">
        <f>IF(ISNUMBER(VLOOKUP(A30,'Output for OPATT'!$B:$G,4,FALSE)),0,IF(ISNA(VLOOKUP(A30,'Manual adjustments'!$A:$S,17,FALSE)),1,1-VLOOKUP(A30,'Manual adjustments'!$A:$S,17,FALSE)))</f>
        <v>1</v>
      </c>
      <c r="T30" s="668">
        <f>IF(ISNUMBER(VLOOKUP(A30,'Output for OPATT'!$B:$G,5,FALSE)),0,IF(ISNA(VLOOKUP(A30,'Manual adjustments'!$A:$S,18,FALSE)),1,1-VLOOKUP(A30,'Manual adjustments'!$A:$S,18,FALSE)))</f>
        <v>1</v>
      </c>
      <c r="U30" s="682">
        <f>IF(ISNUMBER(VLOOKUP(A30,'Output for OPATT'!$B:$G,6,FALSE)),0,IF(ISNA(VLOOKUP(A30,'Manual adjustments'!$A:$S,19,FALSE)),1,1-VLOOKUP(A30,'Manual adjustments'!$A:$S,19,FALSE)))</f>
        <v>1</v>
      </c>
      <c r="W30" s="352">
        <v>217</v>
      </c>
      <c r="X30" s="239" t="s">
        <v>22</v>
      </c>
      <c r="Y30" s="431">
        <f>IFERROR(VLOOKUP($W30,'Further adjustment'!$A:$Q,7,FALSE),0)</f>
        <v>1849</v>
      </c>
      <c r="Z30" s="433">
        <f>IFERROR(VLOOKUP($W30,'Further adjustment'!$A:$Q,6,FALSE),0)</f>
        <v>481</v>
      </c>
      <c r="AA30" s="433">
        <f>IFERROR(VLOOKUP($W30,'Further adjustment'!$A:$Q,9,FALSE),0)</f>
        <v>1932</v>
      </c>
      <c r="AB30" s="239">
        <f>IFERROR(VLOOKUP($W30,'Further adjustment'!$A:$Q,8,FALSE),0)</f>
        <v>1251</v>
      </c>
    </row>
    <row r="31" spans="1:28">
      <c r="A31" s="352">
        <v>219</v>
      </c>
      <c r="B31" s="239" t="s">
        <v>23</v>
      </c>
      <c r="C31" s="434">
        <f>VLOOKUP($L31,PRICES!$A:$CJ,76,FALSE)</f>
        <v>135.79455719430786</v>
      </c>
      <c r="D31" s="432">
        <f>VLOOKUP($L31,PRICES!$A:$CJ,77,FALSE)</f>
        <v>191.19149417717065</v>
      </c>
      <c r="E31" s="432">
        <f>VLOOKUP($L31,PRICES!$A:$CJ,78,FALSE)</f>
        <v>103.54392175147757</v>
      </c>
      <c r="F31" s="240">
        <f>VLOOKUP($L31,PRICES!$A:$CJ,79,FALSE)</f>
        <v>103.54392175147757</v>
      </c>
      <c r="G31" s="352" t="str">
        <f>IF(VLOOKUP($A31,PRICES!$A:$CJ,70,FALSE)="Y","Manual Adjusted",IF(VLOOKUP($A31,PRICES!$A:$CJ,51,FALSE)="Roll-over","Roll-Over","Modelled"))</f>
        <v>Modelled</v>
      </c>
      <c r="H31" s="440" t="str">
        <f>IF(VLOOKUP($A31,PRICES!$A:$CJ,70,FALSE)="Y","Manual Adjusted",IF(VLOOKUP($A31,PRICES!$A:$CJ,52,FALSE)="Roll-over","Roll-Over","Modelled"))</f>
        <v>Modelled</v>
      </c>
      <c r="I31" s="440" t="str">
        <f>IF(VLOOKUP($A31,PRICES!$A:$CJ,70,FALSE)="Y","Manual Adjusted",IF(VLOOKUP($A31,PRICES!$A:$CJ,53,FALSE)="Roll-over","Roll-Over","Modelled"))</f>
        <v>Modelled</v>
      </c>
      <c r="J31" s="441" t="str">
        <f>IF(VLOOKUP($A31,PRICES!$A:$CJ,70,FALSE)="Y","Manual Adjusted",IF(VLOOKUP($A31,PRICES!$A:$CJ,54,FALSE)="Roll-over","Roll-Over","Modelled"))</f>
        <v>Modelled</v>
      </c>
      <c r="L31" s="238">
        <v>219</v>
      </c>
      <c r="M31" s="239" t="s">
        <v>23</v>
      </c>
      <c r="N31" s="434">
        <f>VLOOKUP($L31,PRICES!$A:$CJ,71,FALSE)</f>
        <v>135.86514358022208</v>
      </c>
      <c r="O31" s="432">
        <f>VLOOKUP($L31,PRICES!$A:$CJ,72,FALSE)</f>
        <v>191.29087604394309</v>
      </c>
      <c r="P31" s="432">
        <f>VLOOKUP($L31,PRICES!$A:$CJ,73,FALSE)</f>
        <v>103.59774416800759</v>
      </c>
      <c r="Q31" s="240">
        <f>VLOOKUP($L31,PRICES!$A:$CJ,74,FALSE)</f>
        <v>103.59774416800759</v>
      </c>
      <c r="R31" s="668">
        <f>IF(ISNUMBER(VLOOKUP(A31,'Output for OPATT'!$B:$G,3,FALSE)),0,IF(ISNA(VLOOKUP(A31,'Manual adjustments'!$A:$S,16,FALSE)),1,1-VLOOKUP(A31,'Manual adjustments'!$A:$S,16,FALSE)))</f>
        <v>1</v>
      </c>
      <c r="S31" s="668">
        <f>IF(ISNUMBER(VLOOKUP(A31,'Output for OPATT'!$B:$G,4,FALSE)),0,IF(ISNA(VLOOKUP(A31,'Manual adjustments'!$A:$S,17,FALSE)),1,1-VLOOKUP(A31,'Manual adjustments'!$A:$S,17,FALSE)))</f>
        <v>1</v>
      </c>
      <c r="T31" s="668">
        <f>IF(ISNUMBER(VLOOKUP(A31,'Output for OPATT'!$B:$G,5,FALSE)),0,IF(ISNA(VLOOKUP(A31,'Manual adjustments'!$A:$S,18,FALSE)),1,1-VLOOKUP(A31,'Manual adjustments'!$A:$S,18,FALSE)))</f>
        <v>1</v>
      </c>
      <c r="U31" s="682">
        <f>IF(ISNUMBER(VLOOKUP(A31,'Output for OPATT'!$B:$G,6,FALSE)),0,IF(ISNA(VLOOKUP(A31,'Manual adjustments'!$A:$S,19,FALSE)),1,1-VLOOKUP(A31,'Manual adjustments'!$A:$S,19,FALSE)))</f>
        <v>1</v>
      </c>
      <c r="W31" s="352">
        <v>219</v>
      </c>
      <c r="X31" s="239" t="s">
        <v>23</v>
      </c>
      <c r="Y31" s="431">
        <f>IFERROR(VLOOKUP($W31,'Further adjustment'!$A:$Q,7,FALSE),0)</f>
        <v>15496</v>
      </c>
      <c r="Z31" s="433">
        <f>IFERROR(VLOOKUP($W31,'Further adjustment'!$A:$Q,6,FALSE),0)</f>
        <v>193</v>
      </c>
      <c r="AA31" s="433">
        <f>IFERROR(VLOOKUP($W31,'Further adjustment'!$A:$Q,9,FALSE),0)</f>
        <v>41156</v>
      </c>
      <c r="AB31" s="239">
        <f>IFERROR(VLOOKUP($W31,'Further adjustment'!$A:$Q,8,FALSE),0)</f>
        <v>586</v>
      </c>
    </row>
    <row r="32" spans="1:28">
      <c r="A32" s="352">
        <v>223</v>
      </c>
      <c r="B32" s="239" t="s">
        <v>60</v>
      </c>
      <c r="C32" s="434">
        <f>VLOOKUP($L32,PRICES!$A:$CJ,76,FALSE)</f>
        <v>210.42770488104574</v>
      </c>
      <c r="D32" s="432">
        <f>VLOOKUP($L32,PRICES!$A:$CJ,77,FALSE)</f>
        <v>210.42770488104574</v>
      </c>
      <c r="E32" s="432">
        <f>VLOOKUP($L32,PRICES!$A:$CJ,78,FALSE)</f>
        <v>167</v>
      </c>
      <c r="F32" s="240">
        <f>VLOOKUP($L32,PRICES!$A:$CJ,79,FALSE)</f>
        <v>167</v>
      </c>
      <c r="G32" s="352" t="str">
        <f>IF(VLOOKUP($A32,PRICES!$A:$CJ,70,FALSE)="Y","Manual Adjusted",IF(VLOOKUP($A32,PRICES!$A:$CJ,51,FALSE)="Roll-over","Roll-Over","Modelled"))</f>
        <v>Roll-Over</v>
      </c>
      <c r="H32" s="440" t="str">
        <f>IF(VLOOKUP($A32,PRICES!$A:$CJ,70,FALSE)="Y","Manual Adjusted",IF(VLOOKUP($A32,PRICES!$A:$CJ,52,FALSE)="Roll-over","Roll-Over","Modelled"))</f>
        <v>Roll-Over</v>
      </c>
      <c r="I32" s="440" t="str">
        <f>IF(VLOOKUP($A32,PRICES!$A:$CJ,70,FALSE)="Y","Manual Adjusted",IF(VLOOKUP($A32,PRICES!$A:$CJ,53,FALSE)="Roll-over","Roll-Over","Modelled"))</f>
        <v>Roll-Over</v>
      </c>
      <c r="J32" s="441" t="str">
        <f>IF(VLOOKUP($A32,PRICES!$A:$CJ,70,FALSE)="Y","Manual Adjusted",IF(VLOOKUP($A32,PRICES!$A:$CJ,54,FALSE)="Roll-over","Roll-Over","Modelled"))</f>
        <v>Roll-Over</v>
      </c>
      <c r="L32" s="238">
        <v>223</v>
      </c>
      <c r="M32" s="239" t="s">
        <v>60</v>
      </c>
      <c r="N32" s="434">
        <f>VLOOKUP($L32,PRICES!$A:$CJ,71,FALSE)</f>
        <v>210.53708578327533</v>
      </c>
      <c r="O32" s="432">
        <f>VLOOKUP($L32,PRICES!$A:$CJ,72,FALSE)</f>
        <v>210.53708578327533</v>
      </c>
      <c r="P32" s="432">
        <f>VLOOKUP($L32,PRICES!$A:$CJ,73,FALSE)</f>
        <v>167</v>
      </c>
      <c r="Q32" s="240">
        <f>VLOOKUP($L32,PRICES!$A:$CJ,74,FALSE)</f>
        <v>167</v>
      </c>
      <c r="R32" s="668">
        <f>IF(ISNUMBER(VLOOKUP(A32,'Output for OPATT'!$B:$G,3,FALSE)),0,IF(ISNA(VLOOKUP(A32,'Manual adjustments'!$A:$S,16,FALSE)),1,1-VLOOKUP(A32,'Manual adjustments'!$A:$S,16,FALSE)))</f>
        <v>1</v>
      </c>
      <c r="S32" s="668">
        <f>IF(ISNUMBER(VLOOKUP(A32,'Output for OPATT'!$B:$G,4,FALSE)),0,IF(ISNA(VLOOKUP(A32,'Manual adjustments'!$A:$S,17,FALSE)),1,1-VLOOKUP(A32,'Manual adjustments'!$A:$S,17,FALSE)))</f>
        <v>1</v>
      </c>
      <c r="T32" s="668">
        <f>IF(ISNUMBER(VLOOKUP(A32,'Output for OPATT'!$B:$G,5,FALSE)),0,IF(ISNA(VLOOKUP(A32,'Manual adjustments'!$A:$S,18,FALSE)),1,1-VLOOKUP(A32,'Manual adjustments'!$A:$S,18,FALSE)))</f>
        <v>0</v>
      </c>
      <c r="U32" s="682">
        <f>IF(ISNUMBER(VLOOKUP(A32,'Output for OPATT'!$B:$G,6,FALSE)),0,IF(ISNA(VLOOKUP(A32,'Manual adjustments'!$A:$S,19,FALSE)),1,1-VLOOKUP(A32,'Manual adjustments'!$A:$S,19,FALSE)))</f>
        <v>0</v>
      </c>
      <c r="W32" s="352">
        <v>223</v>
      </c>
      <c r="X32" s="239" t="s">
        <v>60</v>
      </c>
      <c r="Y32" s="431">
        <f>IFERROR(VLOOKUP($W32,'Further adjustment'!$A:$Q,7,FALSE),0)</f>
        <v>0</v>
      </c>
      <c r="Z32" s="433">
        <f>IFERROR(VLOOKUP($W32,'Further adjustment'!$A:$Q,6,FALSE),0)</f>
        <v>0</v>
      </c>
      <c r="AA32" s="433">
        <f>IFERROR(VLOOKUP($W32,'Further adjustment'!$A:$Q,9,FALSE),0)</f>
        <v>0</v>
      </c>
      <c r="AB32" s="239">
        <f>IFERROR(VLOOKUP($W32,'Further adjustment'!$A:$Q,8,FALSE),0)</f>
        <v>0</v>
      </c>
    </row>
    <row r="33" spans="1:28">
      <c r="A33" s="352">
        <v>251</v>
      </c>
      <c r="B33" s="239" t="s">
        <v>38</v>
      </c>
      <c r="C33" s="434">
        <f>VLOOKUP($L33,PRICES!$A:$CJ,76,FALSE)</f>
        <v>253.15944325564755</v>
      </c>
      <c r="D33" s="432">
        <f>VLOOKUP($L33,PRICES!$A:$CJ,77,FALSE)</f>
        <v>253.15944325564755</v>
      </c>
      <c r="E33" s="432">
        <f>VLOOKUP($L33,PRICES!$A:$CJ,78,FALSE)</f>
        <v>147.10018272844619</v>
      </c>
      <c r="F33" s="240">
        <f>VLOOKUP($L33,PRICES!$A:$CJ,79,FALSE)</f>
        <v>147.10018272844619</v>
      </c>
      <c r="G33" s="352" t="str">
        <f>IF(VLOOKUP($A33,PRICES!$A:$CJ,70,FALSE)="Y","Manual Adjusted",IF(VLOOKUP($A33,PRICES!$A:$CJ,51,FALSE)="Roll-over","Roll-Over","Modelled"))</f>
        <v>Modelled</v>
      </c>
      <c r="H33" s="440" t="str">
        <f>IF(VLOOKUP($A33,PRICES!$A:$CJ,70,FALSE)="Y","Manual Adjusted",IF(VLOOKUP($A33,PRICES!$A:$CJ,52,FALSE)="Roll-over","Roll-Over","Modelled"))</f>
        <v>Modelled</v>
      </c>
      <c r="I33" s="440" t="str">
        <f>IF(VLOOKUP($A33,PRICES!$A:$CJ,70,FALSE)="Y","Manual Adjusted",IF(VLOOKUP($A33,PRICES!$A:$CJ,53,FALSE)="Roll-over","Roll-Over","Modelled"))</f>
        <v>Modelled</v>
      </c>
      <c r="J33" s="441" t="str">
        <f>IF(VLOOKUP($A33,PRICES!$A:$CJ,70,FALSE)="Y","Manual Adjusted",IF(VLOOKUP($A33,PRICES!$A:$CJ,54,FALSE)="Roll-over","Roll-Over","Modelled"))</f>
        <v>Modelled</v>
      </c>
      <c r="L33" s="238">
        <v>251</v>
      </c>
      <c r="M33" s="239" t="s">
        <v>38</v>
      </c>
      <c r="N33" s="434">
        <f>VLOOKUP($L33,PRICES!$A:$CJ,71,FALSE)</f>
        <v>253.29103623351563</v>
      </c>
      <c r="O33" s="432">
        <f>VLOOKUP($L33,PRICES!$A:$CJ,72,FALSE)</f>
        <v>253.29103623351563</v>
      </c>
      <c r="P33" s="432">
        <f>VLOOKUP($L33,PRICES!$A:$CJ,73,FALSE)</f>
        <v>147.17664580974088</v>
      </c>
      <c r="Q33" s="240">
        <f>VLOOKUP($L33,PRICES!$A:$CJ,74,FALSE)</f>
        <v>147.17664580974088</v>
      </c>
      <c r="R33" s="668">
        <f>IF(ISNUMBER(VLOOKUP(A33,'Output for OPATT'!$B:$G,3,FALSE)),0,IF(ISNA(VLOOKUP(A33,'Manual adjustments'!$A:$S,16,FALSE)),1,1-VLOOKUP(A33,'Manual adjustments'!$A:$S,16,FALSE)))</f>
        <v>1</v>
      </c>
      <c r="S33" s="668">
        <f>IF(ISNUMBER(VLOOKUP(A33,'Output for OPATT'!$B:$G,4,FALSE)),0,IF(ISNA(VLOOKUP(A33,'Manual adjustments'!$A:$S,17,FALSE)),1,1-VLOOKUP(A33,'Manual adjustments'!$A:$S,17,FALSE)))</f>
        <v>1</v>
      </c>
      <c r="T33" s="668">
        <f>IF(ISNUMBER(VLOOKUP(A33,'Output for OPATT'!$B:$G,5,FALSE)),0,IF(ISNA(VLOOKUP(A33,'Manual adjustments'!$A:$S,18,FALSE)),1,1-VLOOKUP(A33,'Manual adjustments'!$A:$S,18,FALSE)))</f>
        <v>1</v>
      </c>
      <c r="U33" s="682">
        <f>IF(ISNUMBER(VLOOKUP(A33,'Output for OPATT'!$B:$G,6,FALSE)),0,IF(ISNA(VLOOKUP(A33,'Manual adjustments'!$A:$S,19,FALSE)),1,1-VLOOKUP(A33,'Manual adjustments'!$A:$S,19,FALSE)))</f>
        <v>1</v>
      </c>
      <c r="W33" s="352">
        <v>251</v>
      </c>
      <c r="X33" s="239" t="s">
        <v>38</v>
      </c>
      <c r="Y33" s="431">
        <f>IFERROR(VLOOKUP($W33,'Further adjustment'!$A:$Q,7,FALSE),0)</f>
        <v>12901</v>
      </c>
      <c r="Z33" s="433">
        <f>IFERROR(VLOOKUP($W33,'Further adjustment'!$A:$Q,6,FALSE),0)</f>
        <v>1220</v>
      </c>
      <c r="AA33" s="433">
        <f>IFERROR(VLOOKUP($W33,'Further adjustment'!$A:$Q,9,FALSE),0)</f>
        <v>38718</v>
      </c>
      <c r="AB33" s="239">
        <f>IFERROR(VLOOKUP($W33,'Further adjustment'!$A:$Q,8,FALSE),0)</f>
        <v>4456</v>
      </c>
    </row>
    <row r="34" spans="1:28">
      <c r="A34" s="352">
        <v>252</v>
      </c>
      <c r="B34" s="239" t="s">
        <v>39</v>
      </c>
      <c r="C34" s="434">
        <f>VLOOKUP($L34,PRICES!$A:$CJ,76,FALSE)</f>
        <v>380.08943460751425</v>
      </c>
      <c r="D34" s="432">
        <f>VLOOKUP($L34,PRICES!$A:$CJ,77,FALSE)</f>
        <v>380.08943460751425</v>
      </c>
      <c r="E34" s="432">
        <f>VLOOKUP($L34,PRICES!$A:$CJ,78,FALSE)</f>
        <v>183.49583390393013</v>
      </c>
      <c r="F34" s="240">
        <f>VLOOKUP($L34,PRICES!$A:$CJ,79,FALSE)</f>
        <v>197.38483284429159</v>
      </c>
      <c r="G34" s="352" t="str">
        <f>IF(VLOOKUP($A34,PRICES!$A:$CJ,70,FALSE)="Y","Manual Adjusted",IF(VLOOKUP($A34,PRICES!$A:$CJ,51,FALSE)="Roll-over","Roll-Over","Modelled"))</f>
        <v>Modelled</v>
      </c>
      <c r="H34" s="440" t="str">
        <f>IF(VLOOKUP($A34,PRICES!$A:$CJ,70,FALSE)="Y","Manual Adjusted",IF(VLOOKUP($A34,PRICES!$A:$CJ,52,FALSE)="Roll-over","Roll-Over","Modelled"))</f>
        <v>Modelled</v>
      </c>
      <c r="I34" s="440" t="str">
        <f>IF(VLOOKUP($A34,PRICES!$A:$CJ,70,FALSE)="Y","Manual Adjusted",IF(VLOOKUP($A34,PRICES!$A:$CJ,53,FALSE)="Roll-over","Roll-Over","Modelled"))</f>
        <v>Modelled</v>
      </c>
      <c r="J34" s="441" t="str">
        <f>IF(VLOOKUP($A34,PRICES!$A:$CJ,70,FALSE)="Y","Manual Adjusted",IF(VLOOKUP($A34,PRICES!$A:$CJ,54,FALSE)="Roll-over","Roll-Over","Modelled"))</f>
        <v>Modelled</v>
      </c>
      <c r="L34" s="238">
        <v>252</v>
      </c>
      <c r="M34" s="239" t="s">
        <v>39</v>
      </c>
      <c r="N34" s="434">
        <f>VLOOKUP($L34,PRICES!$A:$CJ,71,FALSE)</f>
        <v>380.28700614548643</v>
      </c>
      <c r="O34" s="432">
        <f>VLOOKUP($L34,PRICES!$A:$CJ,72,FALSE)</f>
        <v>380.28700614548643</v>
      </c>
      <c r="P34" s="432">
        <f>VLOOKUP($L34,PRICES!$A:$CJ,73,FALSE)</f>
        <v>183.591215545236</v>
      </c>
      <c r="Q34" s="240">
        <f>VLOOKUP($L34,PRICES!$A:$CJ,74,FALSE)</f>
        <v>197.48743402561013</v>
      </c>
      <c r="R34" s="668">
        <f>IF(ISNUMBER(VLOOKUP(A34,'Output for OPATT'!$B:$G,3,FALSE)),0,IF(ISNA(VLOOKUP(A34,'Manual adjustments'!$A:$S,16,FALSE)),1,1-VLOOKUP(A34,'Manual adjustments'!$A:$S,16,FALSE)))</f>
        <v>1</v>
      </c>
      <c r="S34" s="668">
        <f>IF(ISNUMBER(VLOOKUP(A34,'Output for OPATT'!$B:$G,4,FALSE)),0,IF(ISNA(VLOOKUP(A34,'Manual adjustments'!$A:$S,17,FALSE)),1,1-VLOOKUP(A34,'Manual adjustments'!$A:$S,17,FALSE)))</f>
        <v>1</v>
      </c>
      <c r="T34" s="668">
        <f>IF(ISNUMBER(VLOOKUP(A34,'Output for OPATT'!$B:$G,5,FALSE)),0,IF(ISNA(VLOOKUP(A34,'Manual adjustments'!$A:$S,18,FALSE)),1,1-VLOOKUP(A34,'Manual adjustments'!$A:$S,18,FALSE)))</f>
        <v>1</v>
      </c>
      <c r="U34" s="682">
        <f>IF(ISNUMBER(VLOOKUP(A34,'Output for OPATT'!$B:$G,6,FALSE)),0,IF(ISNA(VLOOKUP(A34,'Manual adjustments'!$A:$S,19,FALSE)),1,1-VLOOKUP(A34,'Manual adjustments'!$A:$S,19,FALSE)))</f>
        <v>1</v>
      </c>
      <c r="W34" s="352">
        <v>252</v>
      </c>
      <c r="X34" s="239" t="s">
        <v>39</v>
      </c>
      <c r="Y34" s="431">
        <f>IFERROR(VLOOKUP($W34,'Further adjustment'!$A:$Q,7,FALSE),0)</f>
        <v>8526</v>
      </c>
      <c r="Z34" s="433">
        <f>IFERROR(VLOOKUP($W34,'Further adjustment'!$A:$Q,6,FALSE),0)</f>
        <v>915</v>
      </c>
      <c r="AA34" s="433">
        <f>IFERROR(VLOOKUP($W34,'Further adjustment'!$A:$Q,9,FALSE),0)</f>
        <v>33817</v>
      </c>
      <c r="AB34" s="239">
        <f>IFERROR(VLOOKUP($W34,'Further adjustment'!$A:$Q,8,FALSE),0)</f>
        <v>5478</v>
      </c>
    </row>
    <row r="35" spans="1:28">
      <c r="A35" s="352">
        <v>253</v>
      </c>
      <c r="B35" s="239" t="s">
        <v>40</v>
      </c>
      <c r="C35" s="434">
        <f>VLOOKUP($L35,PRICES!$A:$CJ,76,FALSE)</f>
        <v>418.59281267838236</v>
      </c>
      <c r="D35" s="432">
        <f>VLOOKUP($L35,PRICES!$A:$CJ,77,FALSE)</f>
        <v>456.11103869113566</v>
      </c>
      <c r="E35" s="432">
        <f>VLOOKUP($L35,PRICES!$A:$CJ,78,FALSE)</f>
        <v>203.63524591108279</v>
      </c>
      <c r="F35" s="240">
        <f>VLOOKUP($L35,PRICES!$A:$CJ,79,FALSE)</f>
        <v>212.98627951299147</v>
      </c>
      <c r="G35" s="352" t="str">
        <f>IF(VLOOKUP($A35,PRICES!$A:$CJ,70,FALSE)="Y","Manual Adjusted",IF(VLOOKUP($A35,PRICES!$A:$CJ,51,FALSE)="Roll-over","Roll-Over","Modelled"))</f>
        <v>Modelled</v>
      </c>
      <c r="H35" s="440" t="str">
        <f>IF(VLOOKUP($A35,PRICES!$A:$CJ,70,FALSE)="Y","Manual Adjusted",IF(VLOOKUP($A35,PRICES!$A:$CJ,52,FALSE)="Roll-over","Roll-Over","Modelled"))</f>
        <v>Modelled</v>
      </c>
      <c r="I35" s="440" t="str">
        <f>IF(VLOOKUP($A35,PRICES!$A:$CJ,70,FALSE)="Y","Manual Adjusted",IF(VLOOKUP($A35,PRICES!$A:$CJ,53,FALSE)="Roll-over","Roll-Over","Modelled"))</f>
        <v>Modelled</v>
      </c>
      <c r="J35" s="441" t="str">
        <f>IF(VLOOKUP($A35,PRICES!$A:$CJ,70,FALSE)="Y","Manual Adjusted",IF(VLOOKUP($A35,PRICES!$A:$CJ,54,FALSE)="Roll-over","Roll-Over","Modelled"))</f>
        <v>Modelled</v>
      </c>
      <c r="L35" s="238">
        <v>253</v>
      </c>
      <c r="M35" s="239" t="s">
        <v>40</v>
      </c>
      <c r="N35" s="434">
        <f>VLOOKUP($L35,PRICES!$A:$CJ,71,FALSE)</f>
        <v>418.81039837862778</v>
      </c>
      <c r="O35" s="432">
        <f>VLOOKUP($L35,PRICES!$A:$CJ,72,FALSE)</f>
        <v>456.34812646889338</v>
      </c>
      <c r="P35" s="432">
        <f>VLOOKUP($L35,PRICES!$A:$CJ,73,FALSE)</f>
        <v>203.74109607437799</v>
      </c>
      <c r="Q35" s="240">
        <f>VLOOKUP($L35,PRICES!$A:$CJ,74,FALSE)</f>
        <v>213.0969903693819</v>
      </c>
      <c r="R35" s="668">
        <f>IF(ISNUMBER(VLOOKUP(A35,'Output for OPATT'!$B:$G,3,FALSE)),0,IF(ISNA(VLOOKUP(A35,'Manual adjustments'!$A:$S,16,FALSE)),1,1-VLOOKUP(A35,'Manual adjustments'!$A:$S,16,FALSE)))</f>
        <v>1</v>
      </c>
      <c r="S35" s="668">
        <f>IF(ISNUMBER(VLOOKUP(A35,'Output for OPATT'!$B:$G,4,FALSE)),0,IF(ISNA(VLOOKUP(A35,'Manual adjustments'!$A:$S,17,FALSE)),1,1-VLOOKUP(A35,'Manual adjustments'!$A:$S,17,FALSE)))</f>
        <v>1</v>
      </c>
      <c r="T35" s="668">
        <f>IF(ISNUMBER(VLOOKUP(A35,'Output for OPATT'!$B:$G,5,FALSE)),0,IF(ISNA(VLOOKUP(A35,'Manual adjustments'!$A:$S,18,FALSE)),1,1-VLOOKUP(A35,'Manual adjustments'!$A:$S,18,FALSE)))</f>
        <v>1</v>
      </c>
      <c r="U35" s="682">
        <f>IF(ISNUMBER(VLOOKUP(A35,'Output for OPATT'!$B:$G,6,FALSE)),0,IF(ISNA(VLOOKUP(A35,'Manual adjustments'!$A:$S,19,FALSE)),1,1-VLOOKUP(A35,'Manual adjustments'!$A:$S,19,FALSE)))</f>
        <v>1</v>
      </c>
      <c r="W35" s="352">
        <v>253</v>
      </c>
      <c r="X35" s="239" t="s">
        <v>40</v>
      </c>
      <c r="Y35" s="431">
        <f>IFERROR(VLOOKUP($W35,'Further adjustment'!$A:$Q,7,FALSE),0)</f>
        <v>5365</v>
      </c>
      <c r="Z35" s="433">
        <f>IFERROR(VLOOKUP($W35,'Further adjustment'!$A:$Q,6,FALSE),0)</f>
        <v>239</v>
      </c>
      <c r="AA35" s="433">
        <f>IFERROR(VLOOKUP($W35,'Further adjustment'!$A:$Q,9,FALSE),0)</f>
        <v>38399</v>
      </c>
      <c r="AB35" s="239">
        <f>IFERROR(VLOOKUP($W35,'Further adjustment'!$A:$Q,8,FALSE),0)</f>
        <v>1770</v>
      </c>
    </row>
    <row r="36" spans="1:28">
      <c r="A36" s="352">
        <v>257</v>
      </c>
      <c r="B36" s="239" t="s">
        <v>41</v>
      </c>
      <c r="C36" s="434">
        <f>VLOOKUP($L36,PRICES!$A:$CJ,76,FALSE)</f>
        <v>128.17509408472185</v>
      </c>
      <c r="D36" s="432">
        <f>VLOOKUP($L36,PRICES!$A:$CJ,77,FALSE)</f>
        <v>198.29872545724365</v>
      </c>
      <c r="E36" s="432">
        <f>VLOOKUP($L36,PRICES!$A:$CJ,78,FALSE)</f>
        <v>92.873762010498027</v>
      </c>
      <c r="F36" s="240">
        <f>VLOOKUP($L36,PRICES!$A:$CJ,79,FALSE)</f>
        <v>162.06743640494037</v>
      </c>
      <c r="G36" s="352" t="str">
        <f>IF(VLOOKUP($A36,PRICES!$A:$CJ,70,FALSE)="Y","Manual Adjusted",IF(VLOOKUP($A36,PRICES!$A:$CJ,51,FALSE)="Roll-over","Roll-Over","Modelled"))</f>
        <v>Modelled</v>
      </c>
      <c r="H36" s="440" t="str">
        <f>IF(VLOOKUP($A36,PRICES!$A:$CJ,70,FALSE)="Y","Manual Adjusted",IF(VLOOKUP($A36,PRICES!$A:$CJ,52,FALSE)="Roll-over","Roll-Over","Modelled"))</f>
        <v>Modelled</v>
      </c>
      <c r="I36" s="440" t="str">
        <f>IF(VLOOKUP($A36,PRICES!$A:$CJ,70,FALSE)="Y","Manual Adjusted",IF(VLOOKUP($A36,PRICES!$A:$CJ,53,FALSE)="Roll-over","Roll-Over","Modelled"))</f>
        <v>Modelled</v>
      </c>
      <c r="J36" s="441" t="str">
        <f>IF(VLOOKUP($A36,PRICES!$A:$CJ,70,FALSE)="Y","Manual Adjusted",IF(VLOOKUP($A36,PRICES!$A:$CJ,54,FALSE)="Roll-over","Roll-Over","Modelled"))</f>
        <v>Modelled</v>
      </c>
      <c r="L36" s="238">
        <v>257</v>
      </c>
      <c r="M36" s="239" t="s">
        <v>41</v>
      </c>
      <c r="N36" s="434">
        <f>VLOOKUP($L36,PRICES!$A:$CJ,71,FALSE)</f>
        <v>128.24171985266563</v>
      </c>
      <c r="O36" s="432">
        <f>VLOOKUP($L36,PRICES!$A:$CJ,72,FALSE)</f>
        <v>198.4018016824667</v>
      </c>
      <c r="P36" s="432">
        <f>VLOOKUP($L36,PRICES!$A:$CJ,73,FALSE)</f>
        <v>92.92203804852214</v>
      </c>
      <c r="Q36" s="240">
        <f>VLOOKUP($L36,PRICES!$A:$CJ,74,FALSE)</f>
        <v>162.15167950603785</v>
      </c>
      <c r="R36" s="668">
        <f>IF(ISNUMBER(VLOOKUP(A36,'Output for OPATT'!$B:$G,3,FALSE)),0,IF(ISNA(VLOOKUP(A36,'Manual adjustments'!$A:$S,16,FALSE)),1,1-VLOOKUP(A36,'Manual adjustments'!$A:$S,16,FALSE)))</f>
        <v>1</v>
      </c>
      <c r="S36" s="668">
        <f>IF(ISNUMBER(VLOOKUP(A36,'Output for OPATT'!$B:$G,4,FALSE)),0,IF(ISNA(VLOOKUP(A36,'Manual adjustments'!$A:$S,17,FALSE)),1,1-VLOOKUP(A36,'Manual adjustments'!$A:$S,17,FALSE)))</f>
        <v>1</v>
      </c>
      <c r="T36" s="668">
        <f>IF(ISNUMBER(VLOOKUP(A36,'Output for OPATT'!$B:$G,5,FALSE)),0,IF(ISNA(VLOOKUP(A36,'Manual adjustments'!$A:$S,18,FALSE)),1,1-VLOOKUP(A36,'Manual adjustments'!$A:$S,18,FALSE)))</f>
        <v>1</v>
      </c>
      <c r="U36" s="682">
        <f>IF(ISNUMBER(VLOOKUP(A36,'Output for OPATT'!$B:$G,6,FALSE)),0,IF(ISNA(VLOOKUP(A36,'Manual adjustments'!$A:$S,19,FALSE)),1,1-VLOOKUP(A36,'Manual adjustments'!$A:$S,19,FALSE)))</f>
        <v>1</v>
      </c>
      <c r="W36" s="352">
        <v>257</v>
      </c>
      <c r="X36" s="239" t="s">
        <v>41</v>
      </c>
      <c r="Y36" s="431">
        <f>IFERROR(VLOOKUP($W36,'Further adjustment'!$A:$Q,7,FALSE),0)</f>
        <v>19812</v>
      </c>
      <c r="Z36" s="433">
        <f>IFERROR(VLOOKUP($W36,'Further adjustment'!$A:$Q,6,FALSE),0)</f>
        <v>344</v>
      </c>
      <c r="AA36" s="433">
        <f>IFERROR(VLOOKUP($W36,'Further adjustment'!$A:$Q,9,FALSE),0)</f>
        <v>33316</v>
      </c>
      <c r="AB36" s="239">
        <f>IFERROR(VLOOKUP($W36,'Further adjustment'!$A:$Q,8,FALSE),0)</f>
        <v>452</v>
      </c>
    </row>
    <row r="37" spans="1:28">
      <c r="A37" s="352">
        <v>258</v>
      </c>
      <c r="B37" s="239" t="s">
        <v>42</v>
      </c>
      <c r="C37" s="434">
        <f>VLOOKUP($L37,PRICES!$A:$CJ,76,FALSE)</f>
        <v>280.76603300229306</v>
      </c>
      <c r="D37" s="432">
        <f>VLOOKUP($L37,PRICES!$A:$CJ,77,FALSE)</f>
        <v>290.12165169212847</v>
      </c>
      <c r="E37" s="432">
        <f>VLOOKUP($L37,PRICES!$A:$CJ,78,FALSE)</f>
        <v>148.4398244600136</v>
      </c>
      <c r="F37" s="240">
        <f>VLOOKUP($L37,PRICES!$A:$CJ,79,FALSE)</f>
        <v>171.16034224827675</v>
      </c>
      <c r="G37" s="352" t="str">
        <f>IF(VLOOKUP($A37,PRICES!$A:$CJ,70,FALSE)="Y","Manual Adjusted",IF(VLOOKUP($A37,PRICES!$A:$CJ,51,FALSE)="Roll-over","Roll-Over","Modelled"))</f>
        <v>Modelled</v>
      </c>
      <c r="H37" s="440" t="str">
        <f>IF(VLOOKUP($A37,PRICES!$A:$CJ,70,FALSE)="Y","Manual Adjusted",IF(VLOOKUP($A37,PRICES!$A:$CJ,52,FALSE)="Roll-over","Roll-Over","Modelled"))</f>
        <v>Modelled</v>
      </c>
      <c r="I37" s="440" t="str">
        <f>IF(VLOOKUP($A37,PRICES!$A:$CJ,70,FALSE)="Y","Manual Adjusted",IF(VLOOKUP($A37,PRICES!$A:$CJ,53,FALSE)="Roll-over","Roll-Over","Modelled"))</f>
        <v>Modelled</v>
      </c>
      <c r="J37" s="441" t="str">
        <f>IF(VLOOKUP($A37,PRICES!$A:$CJ,70,FALSE)="Y","Manual Adjusted",IF(VLOOKUP($A37,PRICES!$A:$CJ,54,FALSE)="Roll-over","Roll-Over","Modelled"))</f>
        <v>Modelled</v>
      </c>
      <c r="L37" s="238">
        <v>258</v>
      </c>
      <c r="M37" s="239" t="s">
        <v>42</v>
      </c>
      <c r="N37" s="434">
        <f>VLOOKUP($L37,PRICES!$A:$CJ,71,FALSE)</f>
        <v>280.91197596176494</v>
      </c>
      <c r="O37" s="432">
        <f>VLOOKUP($L37,PRICES!$A:$CJ,72,FALSE)</f>
        <v>290.2724577280369</v>
      </c>
      <c r="P37" s="432">
        <f>VLOOKUP($L37,PRICES!$A:$CJ,73,FALSE)</f>
        <v>148.51698389078064</v>
      </c>
      <c r="Q37" s="240">
        <f>VLOOKUP($L37,PRICES!$A:$CJ,74,FALSE)</f>
        <v>171.24931186694755</v>
      </c>
      <c r="R37" s="668">
        <f>IF(ISNUMBER(VLOOKUP(A37,'Output for OPATT'!$B:$G,3,FALSE)),0,IF(ISNA(VLOOKUP(A37,'Manual adjustments'!$A:$S,16,FALSE)),1,1-VLOOKUP(A37,'Manual adjustments'!$A:$S,16,FALSE)))</f>
        <v>1</v>
      </c>
      <c r="S37" s="668">
        <f>IF(ISNUMBER(VLOOKUP(A37,'Output for OPATT'!$B:$G,4,FALSE)),0,IF(ISNA(VLOOKUP(A37,'Manual adjustments'!$A:$S,17,FALSE)),1,1-VLOOKUP(A37,'Manual adjustments'!$A:$S,17,FALSE)))</f>
        <v>1</v>
      </c>
      <c r="T37" s="668">
        <f>IF(ISNUMBER(VLOOKUP(A37,'Output for OPATT'!$B:$G,5,FALSE)),0,IF(ISNA(VLOOKUP(A37,'Manual adjustments'!$A:$S,18,FALSE)),1,1-VLOOKUP(A37,'Manual adjustments'!$A:$S,18,FALSE)))</f>
        <v>1</v>
      </c>
      <c r="U37" s="682">
        <f>IF(ISNUMBER(VLOOKUP(A37,'Output for OPATT'!$B:$G,6,FALSE)),0,IF(ISNA(VLOOKUP(A37,'Manual adjustments'!$A:$S,19,FALSE)),1,1-VLOOKUP(A37,'Manual adjustments'!$A:$S,19,FALSE)))</f>
        <v>1</v>
      </c>
      <c r="W37" s="352">
        <v>258</v>
      </c>
      <c r="X37" s="239" t="s">
        <v>42</v>
      </c>
      <c r="Y37" s="431">
        <f>IFERROR(VLOOKUP($W37,'Further adjustment'!$A:$Q,7,FALSE),0)</f>
        <v>8971</v>
      </c>
      <c r="Z37" s="433">
        <f>IFERROR(VLOOKUP($W37,'Further adjustment'!$A:$Q,6,FALSE),0)</f>
        <v>802</v>
      </c>
      <c r="AA37" s="433">
        <f>IFERROR(VLOOKUP($W37,'Further adjustment'!$A:$Q,9,FALSE),0)</f>
        <v>31940</v>
      </c>
      <c r="AB37" s="239">
        <f>IFERROR(VLOOKUP($W37,'Further adjustment'!$A:$Q,8,FALSE),0)</f>
        <v>2665</v>
      </c>
    </row>
    <row r="38" spans="1:28">
      <c r="A38" s="352">
        <v>263</v>
      </c>
      <c r="B38" s="239" t="s">
        <v>61</v>
      </c>
      <c r="C38" s="434">
        <f>VLOOKUP($L38,PRICES!$A:$CJ,76,FALSE)</f>
        <v>200.51370545538029</v>
      </c>
      <c r="D38" s="432">
        <f>VLOOKUP($L38,PRICES!$A:$CJ,77,FALSE)</f>
        <v>204.36355049009515</v>
      </c>
      <c r="E38" s="432">
        <f>VLOOKUP($L38,PRICES!$A:$CJ,78,FALSE)</f>
        <v>93.30837892031191</v>
      </c>
      <c r="F38" s="240">
        <f>VLOOKUP($L38,PRICES!$A:$CJ,79,FALSE)</f>
        <v>109.48176806898577</v>
      </c>
      <c r="G38" s="352" t="str">
        <f>IF(VLOOKUP($A38,PRICES!$A:$CJ,70,FALSE)="Y","Manual Adjusted",IF(VLOOKUP($A38,PRICES!$A:$CJ,51,FALSE)="Roll-over","Roll-Over","Modelled"))</f>
        <v>Modelled</v>
      </c>
      <c r="H38" s="440" t="str">
        <f>IF(VLOOKUP($A38,PRICES!$A:$CJ,70,FALSE)="Y","Manual Adjusted",IF(VLOOKUP($A38,PRICES!$A:$CJ,52,FALSE)="Roll-over","Roll-Over","Modelled"))</f>
        <v>Modelled</v>
      </c>
      <c r="I38" s="440" t="str">
        <f>IF(VLOOKUP($A38,PRICES!$A:$CJ,70,FALSE)="Y","Manual Adjusted",IF(VLOOKUP($A38,PRICES!$A:$CJ,53,FALSE)="Roll-over","Roll-Over","Modelled"))</f>
        <v>Modelled</v>
      </c>
      <c r="J38" s="441" t="str">
        <f>IF(VLOOKUP($A38,PRICES!$A:$CJ,70,FALSE)="Y","Manual Adjusted",IF(VLOOKUP($A38,PRICES!$A:$CJ,54,FALSE)="Roll-over","Roll-Over","Modelled"))</f>
        <v>Modelled</v>
      </c>
      <c r="L38" s="238">
        <v>263</v>
      </c>
      <c r="M38" s="239" t="s">
        <v>61</v>
      </c>
      <c r="N38" s="434">
        <f>VLOOKUP($L38,PRICES!$A:$CJ,71,FALSE)</f>
        <v>200.61793303332448</v>
      </c>
      <c r="O38" s="432">
        <f>VLOOKUP($L38,PRICES!$A:$CJ,72,FALSE)</f>
        <v>204.46977922812221</v>
      </c>
      <c r="P38" s="432">
        <f>VLOOKUP($L38,PRICES!$A:$CJ,73,FALSE)</f>
        <v>93.356880873406212</v>
      </c>
      <c r="Q38" s="240">
        <f>VLOOKUP($L38,PRICES!$A:$CJ,74,FALSE)</f>
        <v>109.53867699443285</v>
      </c>
      <c r="R38" s="668">
        <f>IF(ISNUMBER(VLOOKUP(A38,'Output for OPATT'!$B:$G,3,FALSE)),0,IF(ISNA(VLOOKUP(A38,'Manual adjustments'!$A:$S,16,FALSE)),1,1-VLOOKUP(A38,'Manual adjustments'!$A:$S,16,FALSE)))</f>
        <v>1</v>
      </c>
      <c r="S38" s="668">
        <f>IF(ISNUMBER(VLOOKUP(A38,'Output for OPATT'!$B:$G,4,FALSE)),0,IF(ISNA(VLOOKUP(A38,'Manual adjustments'!$A:$S,17,FALSE)),1,1-VLOOKUP(A38,'Manual adjustments'!$A:$S,17,FALSE)))</f>
        <v>1</v>
      </c>
      <c r="T38" s="668">
        <f>IF(ISNUMBER(VLOOKUP(A38,'Output for OPATT'!$B:$G,5,FALSE)),0,IF(ISNA(VLOOKUP(A38,'Manual adjustments'!$A:$S,18,FALSE)),1,1-VLOOKUP(A38,'Manual adjustments'!$A:$S,18,FALSE)))</f>
        <v>1</v>
      </c>
      <c r="U38" s="682">
        <f>IF(ISNUMBER(VLOOKUP(A38,'Output for OPATT'!$B:$G,6,FALSE)),0,IF(ISNA(VLOOKUP(A38,'Manual adjustments'!$A:$S,19,FALSE)),1,1-VLOOKUP(A38,'Manual adjustments'!$A:$S,19,FALSE)))</f>
        <v>1</v>
      </c>
      <c r="W38" s="352">
        <v>263</v>
      </c>
      <c r="X38" s="239" t="s">
        <v>61</v>
      </c>
      <c r="Y38" s="431">
        <f>IFERROR(VLOOKUP($W38,'Further adjustment'!$A:$Q,7,FALSE),0)</f>
        <v>2264</v>
      </c>
      <c r="Z38" s="433">
        <f>IFERROR(VLOOKUP($W38,'Further adjustment'!$A:$Q,6,FALSE),0)</f>
        <v>497</v>
      </c>
      <c r="AA38" s="433">
        <f>IFERROR(VLOOKUP($W38,'Further adjustment'!$A:$Q,9,FALSE),0)</f>
        <v>17682</v>
      </c>
      <c r="AB38" s="239">
        <f>IFERROR(VLOOKUP($W38,'Further adjustment'!$A:$Q,8,FALSE),0)</f>
        <v>3428</v>
      </c>
    </row>
    <row r="39" spans="1:28">
      <c r="A39" s="352">
        <v>300</v>
      </c>
      <c r="B39" s="239" t="s">
        <v>43</v>
      </c>
      <c r="C39" s="434">
        <f>VLOOKUP($L39,PRICES!$A:$CJ,76,FALSE)</f>
        <v>180.25354504904192</v>
      </c>
      <c r="D39" s="432">
        <f>VLOOKUP($L39,PRICES!$A:$CJ,77,FALSE)</f>
        <v>255.33165714951829</v>
      </c>
      <c r="E39" s="432">
        <f>VLOOKUP($L39,PRICES!$A:$CJ,78,FALSE)</f>
        <v>106.48736623293232</v>
      </c>
      <c r="F39" s="240">
        <f>VLOOKUP($L39,PRICES!$A:$CJ,79,FALSE)</f>
        <v>137.74083212237301</v>
      </c>
      <c r="G39" s="352" t="str">
        <f>IF(VLOOKUP($A39,PRICES!$A:$CJ,70,FALSE)="Y","Manual Adjusted",IF(VLOOKUP($A39,PRICES!$A:$CJ,51,FALSE)="Roll-over","Roll-Over","Modelled"))</f>
        <v>Manual Adjusted</v>
      </c>
      <c r="H39" s="440" t="str">
        <f>IF(VLOOKUP($A39,PRICES!$A:$CJ,70,FALSE)="Y","Manual Adjusted",IF(VLOOKUP($A39,PRICES!$A:$CJ,52,FALSE)="Roll-over","Roll-Over","Modelled"))</f>
        <v>Manual Adjusted</v>
      </c>
      <c r="I39" s="440" t="str">
        <f>IF(VLOOKUP($A39,PRICES!$A:$CJ,70,FALSE)="Y","Manual Adjusted",IF(VLOOKUP($A39,PRICES!$A:$CJ,53,FALSE)="Roll-over","Roll-Over","Modelled"))</f>
        <v>Manual Adjusted</v>
      </c>
      <c r="J39" s="441" t="str">
        <f>IF(VLOOKUP($A39,PRICES!$A:$CJ,70,FALSE)="Y","Manual Adjusted",IF(VLOOKUP($A39,PRICES!$A:$CJ,54,FALSE)="Roll-over","Roll-Over","Modelled"))</f>
        <v>Manual Adjusted</v>
      </c>
      <c r="L39" s="238">
        <v>300</v>
      </c>
      <c r="M39" s="239" t="s">
        <v>43</v>
      </c>
      <c r="N39" s="434">
        <f>VLOOKUP($L39,PRICES!$A:$CJ,71,FALSE)</f>
        <v>180.34724133964534</v>
      </c>
      <c r="O39" s="432">
        <f>VLOOKUP($L39,PRICES!$A:$CJ,72,FALSE)</f>
        <v>255.46437925016838</v>
      </c>
      <c r="P39" s="432">
        <f>VLOOKUP($L39,PRICES!$A:$CJ,73,FALSE)</f>
        <v>106.54271866003403</v>
      </c>
      <c r="Q39" s="240">
        <f>VLOOKUP($L39,PRICES!$A:$CJ,74,FALSE)</f>
        <v>137.81243018737075</v>
      </c>
      <c r="R39" s="668">
        <f>IF(ISNUMBER(VLOOKUP(A39,'Output for OPATT'!$B:$G,3,FALSE)),0,IF(ISNA(VLOOKUP(A39,'Manual adjustments'!$A:$S,16,FALSE)),1,1-VLOOKUP(A39,'Manual adjustments'!$A:$S,16,FALSE)))</f>
        <v>1</v>
      </c>
      <c r="S39" s="668">
        <f>IF(ISNUMBER(VLOOKUP(A39,'Output for OPATT'!$B:$G,4,FALSE)),0,IF(ISNA(VLOOKUP(A39,'Manual adjustments'!$A:$S,17,FALSE)),1,1-VLOOKUP(A39,'Manual adjustments'!$A:$S,17,FALSE)))</f>
        <v>1</v>
      </c>
      <c r="T39" s="668">
        <f>IF(ISNUMBER(VLOOKUP(A39,'Output for OPATT'!$B:$G,5,FALSE)),0,IF(ISNA(VLOOKUP(A39,'Manual adjustments'!$A:$S,18,FALSE)),1,1-VLOOKUP(A39,'Manual adjustments'!$A:$S,18,FALSE)))</f>
        <v>1</v>
      </c>
      <c r="U39" s="682">
        <f>IF(ISNUMBER(VLOOKUP(A39,'Output for OPATT'!$B:$G,6,FALSE)),0,IF(ISNA(VLOOKUP(A39,'Manual adjustments'!$A:$S,19,FALSE)),1,1-VLOOKUP(A39,'Manual adjustments'!$A:$S,19,FALSE)))</f>
        <v>1</v>
      </c>
      <c r="W39" s="352">
        <v>300</v>
      </c>
      <c r="X39" s="239" t="s">
        <v>43</v>
      </c>
      <c r="Y39" s="431">
        <f>IFERROR(VLOOKUP($W39,'Further adjustment'!$A:$Q,7,FALSE),0)</f>
        <v>361039</v>
      </c>
      <c r="Z39" s="433">
        <f>IFERROR(VLOOKUP($W39,'Further adjustment'!$A:$Q,6,FALSE),0)</f>
        <v>3833</v>
      </c>
      <c r="AA39" s="433">
        <f>IFERROR(VLOOKUP($W39,'Further adjustment'!$A:$Q,9,FALSE),0)</f>
        <v>623402</v>
      </c>
      <c r="AB39" s="239">
        <f>IFERROR(VLOOKUP($W39,'Further adjustment'!$A:$Q,8,FALSE),0)</f>
        <v>11253</v>
      </c>
    </row>
    <row r="40" spans="1:28">
      <c r="A40" s="352">
        <v>301</v>
      </c>
      <c r="B40" s="239" t="s">
        <v>44</v>
      </c>
      <c r="C40" s="434">
        <f>VLOOKUP($L40,PRICES!$A:$CJ,76,FALSE)</f>
        <v>180.25354504904192</v>
      </c>
      <c r="D40" s="432">
        <f>VLOOKUP($L40,PRICES!$A:$CJ,77,FALSE)</f>
        <v>255.33165714951829</v>
      </c>
      <c r="E40" s="432">
        <f>VLOOKUP($L40,PRICES!$A:$CJ,78,FALSE)</f>
        <v>106.48736623293232</v>
      </c>
      <c r="F40" s="240">
        <f>VLOOKUP($L40,PRICES!$A:$CJ,79,FALSE)</f>
        <v>137.74083212237301</v>
      </c>
      <c r="G40" s="352" t="str">
        <f>IF(VLOOKUP($A40,PRICES!$A:$CJ,70,FALSE)="Y","Manual Adjusted",IF(VLOOKUP($A40,PRICES!$A:$CJ,51,FALSE)="Roll-over","Roll-Over","Modelled"))</f>
        <v>Manual Adjusted</v>
      </c>
      <c r="H40" s="440" t="str">
        <f>IF(VLOOKUP($A40,PRICES!$A:$CJ,70,FALSE)="Y","Manual Adjusted",IF(VLOOKUP($A40,PRICES!$A:$CJ,52,FALSE)="Roll-over","Roll-Over","Modelled"))</f>
        <v>Manual Adjusted</v>
      </c>
      <c r="I40" s="440" t="str">
        <f>IF(VLOOKUP($A40,PRICES!$A:$CJ,70,FALSE)="Y","Manual Adjusted",IF(VLOOKUP($A40,PRICES!$A:$CJ,53,FALSE)="Roll-over","Roll-Over","Modelled"))</f>
        <v>Manual Adjusted</v>
      </c>
      <c r="J40" s="441" t="str">
        <f>IF(VLOOKUP($A40,PRICES!$A:$CJ,70,FALSE)="Y","Manual Adjusted",IF(VLOOKUP($A40,PRICES!$A:$CJ,54,FALSE)="Roll-over","Roll-Over","Modelled"))</f>
        <v>Manual Adjusted</v>
      </c>
      <c r="L40" s="238">
        <v>301</v>
      </c>
      <c r="M40" s="239" t="s">
        <v>44</v>
      </c>
      <c r="N40" s="434">
        <f>VLOOKUP($L40,PRICES!$A:$CJ,71,FALSE)</f>
        <v>180.34724133964534</v>
      </c>
      <c r="O40" s="432">
        <f>VLOOKUP($L40,PRICES!$A:$CJ,72,FALSE)</f>
        <v>255.46437925016838</v>
      </c>
      <c r="P40" s="432">
        <f>VLOOKUP($L40,PRICES!$A:$CJ,73,FALSE)</f>
        <v>106.54271866003403</v>
      </c>
      <c r="Q40" s="240">
        <f>VLOOKUP($L40,PRICES!$A:$CJ,74,FALSE)</f>
        <v>137.81243018737075</v>
      </c>
      <c r="R40" s="668">
        <f>IF(ISNUMBER(VLOOKUP(A40,'Output for OPATT'!$B:$G,3,FALSE)),0,IF(ISNA(VLOOKUP(A40,'Manual adjustments'!$A:$S,16,FALSE)),1,1-VLOOKUP(A40,'Manual adjustments'!$A:$S,16,FALSE)))</f>
        <v>1</v>
      </c>
      <c r="S40" s="668">
        <f>IF(ISNUMBER(VLOOKUP(A40,'Output for OPATT'!$B:$G,4,FALSE)),0,IF(ISNA(VLOOKUP(A40,'Manual adjustments'!$A:$S,17,FALSE)),1,1-VLOOKUP(A40,'Manual adjustments'!$A:$S,17,FALSE)))</f>
        <v>1</v>
      </c>
      <c r="T40" s="668">
        <f>IF(ISNUMBER(VLOOKUP(A40,'Output for OPATT'!$B:$G,5,FALSE)),0,IF(ISNA(VLOOKUP(A40,'Manual adjustments'!$A:$S,18,FALSE)),1,1-VLOOKUP(A40,'Manual adjustments'!$A:$S,18,FALSE)))</f>
        <v>1</v>
      </c>
      <c r="U40" s="682">
        <f>IF(ISNUMBER(VLOOKUP(A40,'Output for OPATT'!$B:$G,6,FALSE)),0,IF(ISNA(VLOOKUP(A40,'Manual adjustments'!$A:$S,19,FALSE)),1,1-VLOOKUP(A40,'Manual adjustments'!$A:$S,19,FALSE)))</f>
        <v>1</v>
      </c>
      <c r="W40" s="352">
        <v>301</v>
      </c>
      <c r="X40" s="239" t="s">
        <v>44</v>
      </c>
      <c r="Y40" s="431">
        <f>IFERROR(VLOOKUP($W40,'Further adjustment'!$A:$Q,7,FALSE),0)</f>
        <v>357257</v>
      </c>
      <c r="Z40" s="433">
        <f>IFERROR(VLOOKUP($W40,'Further adjustment'!$A:$Q,6,FALSE),0)</f>
        <v>3302</v>
      </c>
      <c r="AA40" s="433">
        <f>IFERROR(VLOOKUP($W40,'Further adjustment'!$A:$Q,9,FALSE),0)</f>
        <v>666114</v>
      </c>
      <c r="AB40" s="239">
        <f>IFERROR(VLOOKUP($W40,'Further adjustment'!$A:$Q,8,FALSE),0)</f>
        <v>9663</v>
      </c>
    </row>
    <row r="41" spans="1:28">
      <c r="A41" s="352">
        <v>302</v>
      </c>
      <c r="B41" s="239" t="s">
        <v>45</v>
      </c>
      <c r="C41" s="434">
        <f>VLOOKUP($L41,PRICES!$A:$CJ,76,FALSE)</f>
        <v>186.89353989489726</v>
      </c>
      <c r="D41" s="432">
        <f>VLOOKUP($L41,PRICES!$A:$CJ,77,FALSE)</f>
        <v>186.89353989489726</v>
      </c>
      <c r="E41" s="432">
        <f>VLOOKUP($L41,PRICES!$A:$CJ,78,FALSE)</f>
        <v>94.722516710909403</v>
      </c>
      <c r="F41" s="240">
        <f>VLOOKUP($L41,PRICES!$A:$CJ,79,FALSE)</f>
        <v>104.59753474249229</v>
      </c>
      <c r="G41" s="352" t="str">
        <f>IF(VLOOKUP($A41,PRICES!$A:$CJ,70,FALSE)="Y","Manual Adjusted",IF(VLOOKUP($A41,PRICES!$A:$CJ,51,FALSE)="Roll-over","Roll-Over","Modelled"))</f>
        <v>Modelled</v>
      </c>
      <c r="H41" s="440" t="str">
        <f>IF(VLOOKUP($A41,PRICES!$A:$CJ,70,FALSE)="Y","Manual Adjusted",IF(VLOOKUP($A41,PRICES!$A:$CJ,52,FALSE)="Roll-over","Roll-Over","Modelled"))</f>
        <v>Modelled</v>
      </c>
      <c r="I41" s="440" t="str">
        <f>IF(VLOOKUP($A41,PRICES!$A:$CJ,70,FALSE)="Y","Manual Adjusted",IF(VLOOKUP($A41,PRICES!$A:$CJ,53,FALSE)="Roll-over","Roll-Over","Modelled"))</f>
        <v>Modelled</v>
      </c>
      <c r="J41" s="441" t="str">
        <f>IF(VLOOKUP($A41,PRICES!$A:$CJ,70,FALSE)="Y","Manual Adjusted",IF(VLOOKUP($A41,PRICES!$A:$CJ,54,FALSE)="Roll-over","Roll-Over","Modelled"))</f>
        <v>Modelled</v>
      </c>
      <c r="L41" s="238">
        <v>302</v>
      </c>
      <c r="M41" s="239" t="s">
        <v>45</v>
      </c>
      <c r="N41" s="434">
        <f>VLOOKUP($L41,PRICES!$A:$CJ,71,FALSE)</f>
        <v>186.9906876731622</v>
      </c>
      <c r="O41" s="432">
        <f>VLOOKUP($L41,PRICES!$A:$CJ,72,FALSE)</f>
        <v>186.9906876731622</v>
      </c>
      <c r="P41" s="432">
        <f>VLOOKUP($L41,PRICES!$A:$CJ,73,FALSE)</f>
        <v>94.771753736733316</v>
      </c>
      <c r="Q41" s="240">
        <f>VLOOKUP($L41,PRICES!$A:$CJ,74,FALSE)</f>
        <v>104.65190482996528</v>
      </c>
      <c r="R41" s="668">
        <f>IF(ISNUMBER(VLOOKUP(A41,'Output for OPATT'!$B:$G,3,FALSE)),0,IF(ISNA(VLOOKUP(A41,'Manual adjustments'!$A:$S,16,FALSE)),1,1-VLOOKUP(A41,'Manual adjustments'!$A:$S,16,FALSE)))</f>
        <v>1</v>
      </c>
      <c r="S41" s="668">
        <f>IF(ISNUMBER(VLOOKUP(A41,'Output for OPATT'!$B:$G,4,FALSE)),0,IF(ISNA(VLOOKUP(A41,'Manual adjustments'!$A:$S,17,FALSE)),1,1-VLOOKUP(A41,'Manual adjustments'!$A:$S,17,FALSE)))</f>
        <v>1</v>
      </c>
      <c r="T41" s="668">
        <f>IF(ISNUMBER(VLOOKUP(A41,'Output for OPATT'!$B:$G,5,FALSE)),0,IF(ISNA(VLOOKUP(A41,'Manual adjustments'!$A:$S,18,FALSE)),1,1-VLOOKUP(A41,'Manual adjustments'!$A:$S,18,FALSE)))</f>
        <v>1</v>
      </c>
      <c r="U41" s="682">
        <f>IF(ISNUMBER(VLOOKUP(A41,'Output for OPATT'!$B:$G,6,FALSE)),0,IF(ISNA(VLOOKUP(A41,'Manual adjustments'!$A:$S,19,FALSE)),1,1-VLOOKUP(A41,'Manual adjustments'!$A:$S,19,FALSE)))</f>
        <v>1</v>
      </c>
      <c r="W41" s="352">
        <v>302</v>
      </c>
      <c r="X41" s="239" t="s">
        <v>45</v>
      </c>
      <c r="Y41" s="431">
        <f>IFERROR(VLOOKUP($W41,'Further adjustment'!$A:$Q,7,FALSE),0)</f>
        <v>93592</v>
      </c>
      <c r="Z41" s="433">
        <f>IFERROR(VLOOKUP($W41,'Further adjustment'!$A:$Q,6,FALSE),0)</f>
        <v>2435</v>
      </c>
      <c r="AA41" s="433">
        <f>IFERROR(VLOOKUP($W41,'Further adjustment'!$A:$Q,9,FALSE),0)</f>
        <v>319456</v>
      </c>
      <c r="AB41" s="239">
        <f>IFERROR(VLOOKUP($W41,'Further adjustment'!$A:$Q,8,FALSE),0)</f>
        <v>8588</v>
      </c>
    </row>
    <row r="42" spans="1:28">
      <c r="A42" s="352">
        <v>303</v>
      </c>
      <c r="B42" s="239" t="s">
        <v>46</v>
      </c>
      <c r="C42" s="434">
        <f>VLOOKUP($L42,PRICES!$A:$CJ,76,FALSE)</f>
        <v>284.15984692212743</v>
      </c>
      <c r="D42" s="432">
        <f>VLOOKUP($L42,PRICES!$A:$CJ,77,FALSE)</f>
        <v>456.11103869113566</v>
      </c>
      <c r="E42" s="432">
        <f>VLOOKUP($L42,PRICES!$A:$CJ,78,FALSE)</f>
        <v>118.90969423352311</v>
      </c>
      <c r="F42" s="240">
        <f>VLOOKUP($L42,PRICES!$A:$CJ,79,FALSE)</f>
        <v>212.98627951299147</v>
      </c>
      <c r="G42" s="352" t="str">
        <f>IF(VLOOKUP($A42,PRICES!$A:$CJ,70,FALSE)="Y","Manual Adjusted",IF(VLOOKUP($A42,PRICES!$A:$CJ,51,FALSE)="Roll-over","Roll-Over","Modelled"))</f>
        <v>Modelled</v>
      </c>
      <c r="H42" s="440" t="str">
        <f>IF(VLOOKUP($A42,PRICES!$A:$CJ,70,FALSE)="Y","Manual Adjusted",IF(VLOOKUP($A42,PRICES!$A:$CJ,52,FALSE)="Roll-over","Roll-Over","Modelled"))</f>
        <v>Modelled</v>
      </c>
      <c r="I42" s="440" t="str">
        <f>IF(VLOOKUP($A42,PRICES!$A:$CJ,70,FALSE)="Y","Manual Adjusted",IF(VLOOKUP($A42,PRICES!$A:$CJ,53,FALSE)="Roll-over","Roll-Over","Modelled"))</f>
        <v>Modelled</v>
      </c>
      <c r="J42" s="441" t="str">
        <f>IF(VLOOKUP($A42,PRICES!$A:$CJ,70,FALSE)="Y","Manual Adjusted",IF(VLOOKUP($A42,PRICES!$A:$CJ,54,FALSE)="Roll-over","Roll-Over","Modelled"))</f>
        <v>Modelled</v>
      </c>
      <c r="L42" s="238">
        <v>303</v>
      </c>
      <c r="M42" s="239" t="s">
        <v>46</v>
      </c>
      <c r="N42" s="434">
        <f>VLOOKUP($L42,PRICES!$A:$CJ,71,FALSE)</f>
        <v>284.30755399544904</v>
      </c>
      <c r="O42" s="432">
        <f>VLOOKUP($L42,PRICES!$A:$CJ,72,FALSE)</f>
        <v>456.34812646889338</v>
      </c>
      <c r="P42" s="432">
        <f>VLOOKUP($L42,PRICES!$A:$CJ,73,FALSE)</f>
        <v>118.97150382103185</v>
      </c>
      <c r="Q42" s="240">
        <f>VLOOKUP($L42,PRICES!$A:$CJ,74,FALSE)</f>
        <v>213.0969903693819</v>
      </c>
      <c r="R42" s="668">
        <f>IF(ISNUMBER(VLOOKUP(A42,'Output for OPATT'!$B:$G,3,FALSE)),0,IF(ISNA(VLOOKUP(A42,'Manual adjustments'!$A:$S,16,FALSE)),1,1-VLOOKUP(A42,'Manual adjustments'!$A:$S,16,FALSE)))</f>
        <v>1</v>
      </c>
      <c r="S42" s="668">
        <f>IF(ISNUMBER(VLOOKUP(A42,'Output for OPATT'!$B:$G,4,FALSE)),0,IF(ISNA(VLOOKUP(A42,'Manual adjustments'!$A:$S,17,FALSE)),1,1-VLOOKUP(A42,'Manual adjustments'!$A:$S,17,FALSE)))</f>
        <v>1</v>
      </c>
      <c r="T42" s="668">
        <f>IF(ISNUMBER(VLOOKUP(A42,'Output for OPATT'!$B:$G,5,FALSE)),0,IF(ISNA(VLOOKUP(A42,'Manual adjustments'!$A:$S,18,FALSE)),1,1-VLOOKUP(A42,'Manual adjustments'!$A:$S,18,FALSE)))</f>
        <v>1</v>
      </c>
      <c r="U42" s="682">
        <f>IF(ISNUMBER(VLOOKUP(A42,'Output for OPATT'!$B:$G,6,FALSE)),0,IF(ISNA(VLOOKUP(A42,'Manual adjustments'!$A:$S,19,FALSE)),1,1-VLOOKUP(A42,'Manual adjustments'!$A:$S,19,FALSE)))</f>
        <v>1</v>
      </c>
      <c r="W42" s="352">
        <v>303</v>
      </c>
      <c r="X42" s="239" t="s">
        <v>46</v>
      </c>
      <c r="Y42" s="431">
        <f>IFERROR(VLOOKUP($W42,'Further adjustment'!$A:$Q,7,FALSE),0)</f>
        <v>153297</v>
      </c>
      <c r="Z42" s="433">
        <f>IFERROR(VLOOKUP($W42,'Further adjustment'!$A:$Q,6,FALSE),0)</f>
        <v>4066</v>
      </c>
      <c r="AA42" s="433">
        <f>IFERROR(VLOOKUP($W42,'Further adjustment'!$A:$Q,9,FALSE),0)</f>
        <v>1034772</v>
      </c>
      <c r="AB42" s="239">
        <f>IFERROR(VLOOKUP($W42,'Further adjustment'!$A:$Q,8,FALSE),0)</f>
        <v>40872</v>
      </c>
    </row>
    <row r="43" spans="1:28">
      <c r="A43" s="352">
        <v>306</v>
      </c>
      <c r="B43" s="239" t="s">
        <v>47</v>
      </c>
      <c r="C43" s="434">
        <f>VLOOKUP($L43,PRICES!$A:$CJ,76,FALSE)</f>
        <v>180.25354504904192</v>
      </c>
      <c r="D43" s="432">
        <f>VLOOKUP($L43,PRICES!$A:$CJ,77,FALSE)</f>
        <v>255.33165714951829</v>
      </c>
      <c r="E43" s="432">
        <f>VLOOKUP($L43,PRICES!$A:$CJ,78,FALSE)</f>
        <v>106.48736623293232</v>
      </c>
      <c r="F43" s="240">
        <f>VLOOKUP($L43,PRICES!$A:$CJ,79,FALSE)</f>
        <v>137.74083212237301</v>
      </c>
      <c r="G43" s="352" t="str">
        <f>IF(VLOOKUP($A43,PRICES!$A:$CJ,70,FALSE)="Y","Manual Adjusted",IF(VLOOKUP($A43,PRICES!$A:$CJ,51,FALSE)="Roll-over","Roll-Over","Modelled"))</f>
        <v>Manual Adjusted</v>
      </c>
      <c r="H43" s="440" t="str">
        <f>IF(VLOOKUP($A43,PRICES!$A:$CJ,70,FALSE)="Y","Manual Adjusted",IF(VLOOKUP($A43,PRICES!$A:$CJ,52,FALSE)="Roll-over","Roll-Over","Modelled"))</f>
        <v>Manual Adjusted</v>
      </c>
      <c r="I43" s="440" t="str">
        <f>IF(VLOOKUP($A43,PRICES!$A:$CJ,70,FALSE)="Y","Manual Adjusted",IF(VLOOKUP($A43,PRICES!$A:$CJ,53,FALSE)="Roll-over","Roll-Over","Modelled"))</f>
        <v>Manual Adjusted</v>
      </c>
      <c r="J43" s="441" t="str">
        <f>IF(VLOOKUP($A43,PRICES!$A:$CJ,70,FALSE)="Y","Manual Adjusted",IF(VLOOKUP($A43,PRICES!$A:$CJ,54,FALSE)="Roll-over","Roll-Over","Modelled"))</f>
        <v>Manual Adjusted</v>
      </c>
      <c r="L43" s="238">
        <v>306</v>
      </c>
      <c r="M43" s="239" t="s">
        <v>47</v>
      </c>
      <c r="N43" s="434">
        <f>VLOOKUP($L43,PRICES!$A:$CJ,71,FALSE)</f>
        <v>180.34724133964534</v>
      </c>
      <c r="O43" s="432">
        <f>VLOOKUP($L43,PRICES!$A:$CJ,72,FALSE)</f>
        <v>255.46437925016838</v>
      </c>
      <c r="P43" s="432">
        <f>VLOOKUP($L43,PRICES!$A:$CJ,73,FALSE)</f>
        <v>106.54271866003403</v>
      </c>
      <c r="Q43" s="240">
        <f>VLOOKUP($L43,PRICES!$A:$CJ,74,FALSE)</f>
        <v>137.81243018737075</v>
      </c>
      <c r="R43" s="668">
        <f>IF(ISNUMBER(VLOOKUP(A43,'Output for OPATT'!$B:$G,3,FALSE)),0,IF(ISNA(VLOOKUP(A43,'Manual adjustments'!$A:$S,16,FALSE)),1,1-VLOOKUP(A43,'Manual adjustments'!$A:$S,16,FALSE)))</f>
        <v>1</v>
      </c>
      <c r="S43" s="668">
        <f>IF(ISNUMBER(VLOOKUP(A43,'Output for OPATT'!$B:$G,4,FALSE)),0,IF(ISNA(VLOOKUP(A43,'Manual adjustments'!$A:$S,17,FALSE)),1,1-VLOOKUP(A43,'Manual adjustments'!$A:$S,17,FALSE)))</f>
        <v>1</v>
      </c>
      <c r="T43" s="668">
        <f>IF(ISNUMBER(VLOOKUP(A43,'Output for OPATT'!$B:$G,5,FALSE)),0,IF(ISNA(VLOOKUP(A43,'Manual adjustments'!$A:$S,18,FALSE)),1,1-VLOOKUP(A43,'Manual adjustments'!$A:$S,18,FALSE)))</f>
        <v>1</v>
      </c>
      <c r="U43" s="682">
        <f>IF(ISNUMBER(VLOOKUP(A43,'Output for OPATT'!$B:$G,6,FALSE)),0,IF(ISNA(VLOOKUP(A43,'Manual adjustments'!$A:$S,19,FALSE)),1,1-VLOOKUP(A43,'Manual adjustments'!$A:$S,19,FALSE)))</f>
        <v>1</v>
      </c>
      <c r="W43" s="352">
        <v>306</v>
      </c>
      <c r="X43" s="239" t="s">
        <v>47</v>
      </c>
      <c r="Y43" s="431">
        <f>IFERROR(VLOOKUP($W43,'Further adjustment'!$A:$Q,7,FALSE),0)</f>
        <v>22778</v>
      </c>
      <c r="Z43" s="433">
        <f>IFERROR(VLOOKUP($W43,'Further adjustment'!$A:$Q,6,FALSE),0)</f>
        <v>2821</v>
      </c>
      <c r="AA43" s="433">
        <f>IFERROR(VLOOKUP($W43,'Further adjustment'!$A:$Q,9,FALSE),0)</f>
        <v>103410</v>
      </c>
      <c r="AB43" s="239">
        <f>IFERROR(VLOOKUP($W43,'Further adjustment'!$A:$Q,8,FALSE),0)</f>
        <v>17274</v>
      </c>
    </row>
    <row r="44" spans="1:28">
      <c r="A44" s="352">
        <v>307</v>
      </c>
      <c r="B44" s="239" t="s">
        <v>48</v>
      </c>
      <c r="C44" s="434">
        <f>VLOOKUP($L44,PRICES!$A:$CJ,76,FALSE)</f>
        <v>200.51370545538029</v>
      </c>
      <c r="D44" s="432">
        <f>VLOOKUP($L44,PRICES!$A:$CJ,77,FALSE)</f>
        <v>204.36355049009515</v>
      </c>
      <c r="E44" s="432">
        <f>VLOOKUP($L44,PRICES!$A:$CJ,78,FALSE)</f>
        <v>93.30837892031191</v>
      </c>
      <c r="F44" s="240">
        <f>VLOOKUP($L44,PRICES!$A:$CJ,79,FALSE)</f>
        <v>109.48176806898577</v>
      </c>
      <c r="G44" s="352" t="str">
        <f>IF(VLOOKUP($A44,PRICES!$A:$CJ,70,FALSE)="Y","Manual Adjusted",IF(VLOOKUP($A44,PRICES!$A:$CJ,51,FALSE)="Roll-over","Roll-Over","Modelled"))</f>
        <v>Modelled</v>
      </c>
      <c r="H44" s="440" t="str">
        <f>IF(VLOOKUP($A44,PRICES!$A:$CJ,70,FALSE)="Y","Manual Adjusted",IF(VLOOKUP($A44,PRICES!$A:$CJ,52,FALSE)="Roll-over","Roll-Over","Modelled"))</f>
        <v>Modelled</v>
      </c>
      <c r="I44" s="440" t="str">
        <f>IF(VLOOKUP($A44,PRICES!$A:$CJ,70,FALSE)="Y","Manual Adjusted",IF(VLOOKUP($A44,PRICES!$A:$CJ,53,FALSE)="Roll-over","Roll-Over","Modelled"))</f>
        <v>Modelled</v>
      </c>
      <c r="J44" s="441" t="str">
        <f>IF(VLOOKUP($A44,PRICES!$A:$CJ,70,FALSE)="Y","Manual Adjusted",IF(VLOOKUP($A44,PRICES!$A:$CJ,54,FALSE)="Roll-over","Roll-Over","Modelled"))</f>
        <v>Modelled</v>
      </c>
      <c r="L44" s="238">
        <v>307</v>
      </c>
      <c r="M44" s="239" t="s">
        <v>48</v>
      </c>
      <c r="N44" s="434">
        <f>VLOOKUP($L44,PRICES!$A:$CJ,71,FALSE)</f>
        <v>200.61793303332448</v>
      </c>
      <c r="O44" s="432">
        <f>VLOOKUP($L44,PRICES!$A:$CJ,72,FALSE)</f>
        <v>204.46977922812221</v>
      </c>
      <c r="P44" s="432">
        <f>VLOOKUP($L44,PRICES!$A:$CJ,73,FALSE)</f>
        <v>93.356880873406212</v>
      </c>
      <c r="Q44" s="240">
        <f>VLOOKUP($L44,PRICES!$A:$CJ,74,FALSE)</f>
        <v>109.53867699443285</v>
      </c>
      <c r="R44" s="668">
        <f>IF(ISNUMBER(VLOOKUP(A44,'Output for OPATT'!$B:$G,3,FALSE)),0,IF(ISNA(VLOOKUP(A44,'Manual adjustments'!$A:$S,16,FALSE)),1,1-VLOOKUP(A44,'Manual adjustments'!$A:$S,16,FALSE)))</f>
        <v>1</v>
      </c>
      <c r="S44" s="668">
        <f>IF(ISNUMBER(VLOOKUP(A44,'Output for OPATT'!$B:$G,4,FALSE)),0,IF(ISNA(VLOOKUP(A44,'Manual adjustments'!$A:$S,17,FALSE)),1,1-VLOOKUP(A44,'Manual adjustments'!$A:$S,17,FALSE)))</f>
        <v>1</v>
      </c>
      <c r="T44" s="668">
        <f>IF(ISNUMBER(VLOOKUP(A44,'Output for OPATT'!$B:$G,5,FALSE)),0,IF(ISNA(VLOOKUP(A44,'Manual adjustments'!$A:$S,18,FALSE)),1,1-VLOOKUP(A44,'Manual adjustments'!$A:$S,18,FALSE)))</f>
        <v>1</v>
      </c>
      <c r="U44" s="682">
        <f>IF(ISNUMBER(VLOOKUP(A44,'Output for OPATT'!$B:$G,6,FALSE)),0,IF(ISNA(VLOOKUP(A44,'Manual adjustments'!$A:$S,19,FALSE)),1,1-VLOOKUP(A44,'Manual adjustments'!$A:$S,19,FALSE)))</f>
        <v>1</v>
      </c>
      <c r="W44" s="352">
        <v>307</v>
      </c>
      <c r="X44" s="239" t="s">
        <v>48</v>
      </c>
      <c r="Y44" s="431">
        <f>IFERROR(VLOOKUP($W44,'Further adjustment'!$A:$Q,7,FALSE),0)</f>
        <v>101644</v>
      </c>
      <c r="Z44" s="433">
        <f>IFERROR(VLOOKUP($W44,'Further adjustment'!$A:$Q,6,FALSE),0)</f>
        <v>11275</v>
      </c>
      <c r="AA44" s="433">
        <f>IFERROR(VLOOKUP($W44,'Further adjustment'!$A:$Q,9,FALSE),0)</f>
        <v>565045</v>
      </c>
      <c r="AB44" s="239">
        <f>IFERROR(VLOOKUP($W44,'Further adjustment'!$A:$Q,8,FALSE),0)</f>
        <v>51643</v>
      </c>
    </row>
    <row r="45" spans="1:28">
      <c r="A45" s="352">
        <v>320</v>
      </c>
      <c r="B45" s="239" t="s">
        <v>24</v>
      </c>
      <c r="C45" s="434">
        <f>VLOOKUP($L45,PRICES!$A:$CJ,76,FALSE)</f>
        <v>163.77308690542904</v>
      </c>
      <c r="D45" s="432">
        <f>VLOOKUP($L45,PRICES!$A:$CJ,77,FALSE)</f>
        <v>227.2121416078767</v>
      </c>
      <c r="E45" s="432">
        <f>VLOOKUP($L45,PRICES!$A:$CJ,78,FALSE)</f>
        <v>95.039933837925645</v>
      </c>
      <c r="F45" s="240">
        <f>VLOOKUP($L45,PRICES!$A:$CJ,79,FALSE)</f>
        <v>146.0246689188977</v>
      </c>
      <c r="G45" s="352" t="str">
        <f>IF(VLOOKUP($A45,PRICES!$A:$CJ,70,FALSE)="Y","Manual Adjusted",IF(VLOOKUP($A45,PRICES!$A:$CJ,51,FALSE)="Roll-over","Roll-Over","Modelled"))</f>
        <v>Modelled</v>
      </c>
      <c r="H45" s="440" t="str">
        <f>IF(VLOOKUP($A45,PRICES!$A:$CJ,70,FALSE)="Y","Manual Adjusted",IF(VLOOKUP($A45,PRICES!$A:$CJ,52,FALSE)="Roll-over","Roll-Over","Modelled"))</f>
        <v>Modelled</v>
      </c>
      <c r="I45" s="440" t="str">
        <f>IF(VLOOKUP($A45,PRICES!$A:$CJ,70,FALSE)="Y","Manual Adjusted",IF(VLOOKUP($A45,PRICES!$A:$CJ,53,FALSE)="Roll-over","Roll-Over","Modelled"))</f>
        <v>Modelled</v>
      </c>
      <c r="J45" s="441" t="str">
        <f>IF(VLOOKUP($A45,PRICES!$A:$CJ,70,FALSE)="Y","Manual Adjusted",IF(VLOOKUP($A45,PRICES!$A:$CJ,54,FALSE)="Roll-over","Roll-Over","Modelled"))</f>
        <v>Modelled</v>
      </c>
      <c r="L45" s="238">
        <v>320</v>
      </c>
      <c r="M45" s="239" t="s">
        <v>24</v>
      </c>
      <c r="N45" s="434">
        <f>VLOOKUP($L45,PRICES!$A:$CJ,71,FALSE)</f>
        <v>163.85821660836794</v>
      </c>
      <c r="O45" s="432">
        <f>VLOOKUP($L45,PRICES!$A:$CJ,72,FALSE)</f>
        <v>227.33024710667797</v>
      </c>
      <c r="P45" s="432">
        <f>VLOOKUP($L45,PRICES!$A:$CJ,73,FALSE)</f>
        <v>95.089335858048941</v>
      </c>
      <c r="Q45" s="240">
        <f>VLOOKUP($L45,PRICES!$A:$CJ,74,FALSE)</f>
        <v>146.10057294514345</v>
      </c>
      <c r="R45" s="668">
        <f>IF(ISNUMBER(VLOOKUP(A45,'Output for OPATT'!$B:$G,3,FALSE)),0,IF(ISNA(VLOOKUP(A45,'Manual adjustments'!$A:$S,16,FALSE)),1,1-VLOOKUP(A45,'Manual adjustments'!$A:$S,16,FALSE)))</f>
        <v>1</v>
      </c>
      <c r="S45" s="668">
        <f>IF(ISNUMBER(VLOOKUP(A45,'Output for OPATT'!$B:$G,4,FALSE)),0,IF(ISNA(VLOOKUP(A45,'Manual adjustments'!$A:$S,17,FALSE)),1,1-VLOOKUP(A45,'Manual adjustments'!$A:$S,17,FALSE)))</f>
        <v>1</v>
      </c>
      <c r="T45" s="668">
        <f>IF(ISNUMBER(VLOOKUP(A45,'Output for OPATT'!$B:$G,5,FALSE)),0,IF(ISNA(VLOOKUP(A45,'Manual adjustments'!$A:$S,18,FALSE)),1,1-VLOOKUP(A45,'Manual adjustments'!$A:$S,18,FALSE)))</f>
        <v>1</v>
      </c>
      <c r="U45" s="682">
        <f>IF(ISNUMBER(VLOOKUP(A45,'Output for OPATT'!$B:$G,6,FALSE)),0,IF(ISNA(VLOOKUP(A45,'Manual adjustments'!$A:$S,19,FALSE)),1,1-VLOOKUP(A45,'Manual adjustments'!$A:$S,19,FALSE)))</f>
        <v>1</v>
      </c>
      <c r="W45" s="352">
        <v>320</v>
      </c>
      <c r="X45" s="239" t="s">
        <v>24</v>
      </c>
      <c r="Y45" s="431">
        <f>IFERROR(VLOOKUP($W45,'Further adjustment'!$A:$Q,7,FALSE),0)</f>
        <v>614730</v>
      </c>
      <c r="Z45" s="433">
        <f>IFERROR(VLOOKUP($W45,'Further adjustment'!$A:$Q,6,FALSE),0)</f>
        <v>14302</v>
      </c>
      <c r="AA45" s="432">
        <f>IFERROR(VLOOKUP($W45,'Further adjustment'!$A:$Q,9,FALSE),0)</f>
        <v>992924</v>
      </c>
      <c r="AB45" s="240">
        <f>IFERROR(VLOOKUP($W45,'Further adjustment'!$A:$Q,8,FALSE),0)</f>
        <v>24071</v>
      </c>
    </row>
    <row r="46" spans="1:28">
      <c r="A46" s="352">
        <v>321</v>
      </c>
      <c r="B46" s="239" t="s">
        <v>25</v>
      </c>
      <c r="C46" s="434">
        <f>VLOOKUP($L46,PRICES!$A:$CJ,76,FALSE)</f>
        <v>225.93492014909421</v>
      </c>
      <c r="D46" s="432">
        <f>VLOOKUP($L46,PRICES!$A:$CJ,77,FALSE)</f>
        <v>228.84377818418469</v>
      </c>
      <c r="E46" s="432">
        <f>VLOOKUP($L46,PRICES!$A:$CJ,78,FALSE)</f>
        <v>123.37164157584282</v>
      </c>
      <c r="F46" s="240">
        <f>VLOOKUP($L46,PRICES!$A:$CJ,79,FALSE)</f>
        <v>164.42487332601181</v>
      </c>
      <c r="G46" s="352" t="str">
        <f>IF(VLOOKUP($A46,PRICES!$A:$CJ,70,FALSE)="Y","Manual Adjusted",IF(VLOOKUP($A46,PRICES!$A:$CJ,51,FALSE)="Roll-over","Roll-Over","Modelled"))</f>
        <v>Modelled</v>
      </c>
      <c r="H46" s="440" t="str">
        <f>IF(VLOOKUP($A46,PRICES!$A:$CJ,70,FALSE)="Y","Manual Adjusted",IF(VLOOKUP($A46,PRICES!$A:$CJ,52,FALSE)="Roll-over","Roll-Over","Modelled"))</f>
        <v>Modelled</v>
      </c>
      <c r="I46" s="440" t="str">
        <f>IF(VLOOKUP($A46,PRICES!$A:$CJ,70,FALSE)="Y","Manual Adjusted",IF(VLOOKUP($A46,PRICES!$A:$CJ,53,FALSE)="Roll-over","Roll-Over","Modelled"))</f>
        <v>Modelled</v>
      </c>
      <c r="J46" s="441" t="str">
        <f>IF(VLOOKUP($A46,PRICES!$A:$CJ,70,FALSE)="Y","Manual Adjusted",IF(VLOOKUP($A46,PRICES!$A:$CJ,54,FALSE)="Roll-over","Roll-Over","Modelled"))</f>
        <v>Modelled</v>
      </c>
      <c r="L46" s="238">
        <v>321</v>
      </c>
      <c r="M46" s="239" t="s">
        <v>25</v>
      </c>
      <c r="N46" s="434">
        <f>VLOOKUP($L46,PRICES!$A:$CJ,71,FALSE)</f>
        <v>226.05236174465333</v>
      </c>
      <c r="O46" s="432">
        <f>VLOOKUP($L46,PRICES!$A:$CJ,72,FALSE)</f>
        <v>228.96273181218515</v>
      </c>
      <c r="P46" s="432">
        <f>VLOOKUP($L46,PRICES!$A:$CJ,73,FALSE)</f>
        <v>123.43577049590463</v>
      </c>
      <c r="Q46" s="240">
        <f>VLOOKUP($L46,PRICES!$A:$CJ,74,FALSE)</f>
        <v>164.51034182933245</v>
      </c>
      <c r="R46" s="668">
        <f>IF(ISNUMBER(VLOOKUP(A46,'Output for OPATT'!$B:$G,3,FALSE)),0,IF(ISNA(VLOOKUP(A46,'Manual adjustments'!$A:$S,16,FALSE)),1,1-VLOOKUP(A46,'Manual adjustments'!$A:$S,16,FALSE)))</f>
        <v>1</v>
      </c>
      <c r="S46" s="668">
        <f>IF(ISNUMBER(VLOOKUP(A46,'Output for OPATT'!$B:$G,4,FALSE)),0,IF(ISNA(VLOOKUP(A46,'Manual adjustments'!$A:$S,17,FALSE)),1,1-VLOOKUP(A46,'Manual adjustments'!$A:$S,17,FALSE)))</f>
        <v>1</v>
      </c>
      <c r="T46" s="668">
        <f>IF(ISNUMBER(VLOOKUP(A46,'Output for OPATT'!$B:$G,5,FALSE)),0,IF(ISNA(VLOOKUP(A46,'Manual adjustments'!$A:$S,18,FALSE)),1,1-VLOOKUP(A46,'Manual adjustments'!$A:$S,18,FALSE)))</f>
        <v>1</v>
      </c>
      <c r="U46" s="682">
        <f>IF(ISNUMBER(VLOOKUP(A46,'Output for OPATT'!$B:$G,6,FALSE)),0,IF(ISNA(VLOOKUP(A46,'Manual adjustments'!$A:$S,19,FALSE)),1,1-VLOOKUP(A46,'Manual adjustments'!$A:$S,19,FALSE)))</f>
        <v>1</v>
      </c>
      <c r="W46" s="352">
        <v>321</v>
      </c>
      <c r="X46" s="239" t="s">
        <v>25</v>
      </c>
      <c r="Y46" s="431">
        <f>IFERROR(VLOOKUP($W46,'Further adjustment'!$A:$Q,7,FALSE),0)</f>
        <v>25386</v>
      </c>
      <c r="Z46" s="433">
        <f>IFERROR(VLOOKUP($W46,'Further adjustment'!$A:$Q,6,FALSE),0)</f>
        <v>2694</v>
      </c>
      <c r="AA46" s="433">
        <f>IFERROR(VLOOKUP($W46,'Further adjustment'!$A:$Q,9,FALSE),0)</f>
        <v>66558</v>
      </c>
      <c r="AB46" s="239">
        <f>IFERROR(VLOOKUP($W46,'Further adjustment'!$A:$Q,8,FALSE),0)</f>
        <v>3893</v>
      </c>
    </row>
    <row r="47" spans="1:28">
      <c r="A47" s="352">
        <v>329</v>
      </c>
      <c r="B47" s="239" t="s">
        <v>62</v>
      </c>
      <c r="C47" s="434">
        <f>VLOOKUP($L47,PRICES!$A:$CJ,76,FALSE)</f>
        <v>302</v>
      </c>
      <c r="D47" s="432">
        <f>VLOOKUP($L47,PRICES!$A:$CJ,77,FALSE)</f>
        <v>302</v>
      </c>
      <c r="E47" s="435">
        <f>VLOOKUP($L47,PRICES!$A:$CJ,78,FALSE)</f>
        <v>143.63212653181637</v>
      </c>
      <c r="F47" s="241">
        <f>VLOOKUP($L47,PRICES!$A:$CJ,79,FALSE)</f>
        <v>287.26425306363274</v>
      </c>
      <c r="G47" s="352" t="str">
        <f>IF(VLOOKUP($A47,PRICES!$A:$CJ,70,FALSE)="Y","Manual Adjusted",IF(VLOOKUP($A47,PRICES!$A:$CJ,51,FALSE)="Roll-over","Roll-Over","Modelled"))</f>
        <v>Modelled</v>
      </c>
      <c r="H47" s="440" t="str">
        <f>IF(VLOOKUP($A47,PRICES!$A:$CJ,70,FALSE)="Y","Manual Adjusted",IF(VLOOKUP($A47,PRICES!$A:$CJ,52,FALSE)="Roll-over","Roll-Over","Modelled"))</f>
        <v>Modelled</v>
      </c>
      <c r="I47" s="440" t="str">
        <f>IF(VLOOKUP($A47,PRICES!$A:$CJ,70,FALSE)="Y","Manual Adjusted",IF(VLOOKUP($A47,PRICES!$A:$CJ,53,FALSE)="Roll-over","Roll-Over","Modelled"))</f>
        <v>Modelled</v>
      </c>
      <c r="J47" s="441" t="str">
        <f>IF(VLOOKUP($A47,PRICES!$A:$CJ,70,FALSE)="Y","Manual Adjusted",IF(VLOOKUP($A47,PRICES!$A:$CJ,54,FALSE)="Roll-over","Roll-Over","Modelled"))</f>
        <v>Modelled</v>
      </c>
      <c r="L47" s="238">
        <v>329</v>
      </c>
      <c r="M47" s="239" t="s">
        <v>62</v>
      </c>
      <c r="N47" s="434">
        <f>VLOOKUP($L47,PRICES!$A:$CJ,71,FALSE)</f>
        <v>302</v>
      </c>
      <c r="O47" s="432">
        <f>VLOOKUP($L47,PRICES!$A:$CJ,72,FALSE)</f>
        <v>302</v>
      </c>
      <c r="P47" s="435">
        <f>VLOOKUP($L47,PRICES!$A:$CJ,73,FALSE)</f>
        <v>143.70678690792076</v>
      </c>
      <c r="Q47" s="241">
        <f>VLOOKUP($L47,PRICES!$A:$CJ,74,FALSE)</f>
        <v>287.41357381584152</v>
      </c>
      <c r="R47" s="668">
        <f>IF(ISNUMBER(VLOOKUP(A47,'Output for OPATT'!$B:$G,3,FALSE)),0,IF(ISNA(VLOOKUP(A47,'Manual adjustments'!$A:$S,16,FALSE)),1,1-VLOOKUP(A47,'Manual adjustments'!$A:$S,16,FALSE)))</f>
        <v>0</v>
      </c>
      <c r="S47" s="668">
        <f>IF(ISNUMBER(VLOOKUP(A47,'Output for OPATT'!$B:$G,4,FALSE)),0,IF(ISNA(VLOOKUP(A47,'Manual adjustments'!$A:$S,17,FALSE)),1,1-VLOOKUP(A47,'Manual adjustments'!$A:$S,17,FALSE)))</f>
        <v>0</v>
      </c>
      <c r="T47" s="668">
        <f>IF(ISNUMBER(VLOOKUP(A47,'Output for OPATT'!$B:$G,5,FALSE)),0,IF(ISNA(VLOOKUP(A47,'Manual adjustments'!$A:$S,18,FALSE)),1,1-VLOOKUP(A47,'Manual adjustments'!$A:$S,18,FALSE)))</f>
        <v>1</v>
      </c>
      <c r="U47" s="682">
        <f>IF(ISNUMBER(VLOOKUP(A47,'Output for OPATT'!$B:$G,6,FALSE)),0,IF(ISNA(VLOOKUP(A47,'Manual adjustments'!$A:$S,19,FALSE)),1,1-VLOOKUP(A47,'Manual adjustments'!$A:$S,19,FALSE)))</f>
        <v>1</v>
      </c>
      <c r="W47" s="352">
        <v>329</v>
      </c>
      <c r="X47" s="239" t="s">
        <v>62</v>
      </c>
      <c r="Y47" s="434">
        <f>IFERROR(VLOOKUP($W47,'Further adjustment'!$A:$Q,7,FALSE),0)</f>
        <v>8772</v>
      </c>
      <c r="Z47" s="432">
        <f>IFERROR(VLOOKUP($W47,'Further adjustment'!$A:$Q,6,FALSE),0)</f>
        <v>1648</v>
      </c>
      <c r="AA47" s="435">
        <f>IFERROR(VLOOKUP($W47,'Further adjustment'!$A:$Q,9,FALSE),0)</f>
        <v>3340</v>
      </c>
      <c r="AB47" s="241">
        <f>IFERROR(VLOOKUP($W47,'Further adjustment'!$A:$Q,8,FALSE),0)</f>
        <v>15</v>
      </c>
    </row>
    <row r="48" spans="1:28">
      <c r="A48" s="352">
        <v>330</v>
      </c>
      <c r="B48" s="239" t="s">
        <v>26</v>
      </c>
      <c r="C48" s="434">
        <f>VLOOKUP($L48,PRICES!$A:$CJ,76,FALSE)</f>
        <v>106.09932185848382</v>
      </c>
      <c r="D48" s="432">
        <f>VLOOKUP($L48,PRICES!$A:$CJ,77,FALSE)</f>
        <v>121.36916930558991</v>
      </c>
      <c r="E48" s="432">
        <f>VLOOKUP($L48,PRICES!$A:$CJ,78,FALSE)</f>
        <v>69.086528099491787</v>
      </c>
      <c r="F48" s="240">
        <f>VLOOKUP($L48,PRICES!$A:$CJ,79,FALSE)</f>
        <v>75.929964032700454</v>
      </c>
      <c r="G48" s="352" t="str">
        <f>IF(VLOOKUP($A48,PRICES!$A:$CJ,70,FALSE)="Y","Manual Adjusted",IF(VLOOKUP($A48,PRICES!$A:$CJ,51,FALSE)="Roll-over","Roll-Over","Modelled"))</f>
        <v>Modelled</v>
      </c>
      <c r="H48" s="440" t="str">
        <f>IF(VLOOKUP($A48,PRICES!$A:$CJ,70,FALSE)="Y","Manual Adjusted",IF(VLOOKUP($A48,PRICES!$A:$CJ,52,FALSE)="Roll-over","Roll-Over","Modelled"))</f>
        <v>Modelled</v>
      </c>
      <c r="I48" s="440" t="str">
        <f>IF(VLOOKUP($A48,PRICES!$A:$CJ,70,FALSE)="Y","Manual Adjusted",IF(VLOOKUP($A48,PRICES!$A:$CJ,53,FALSE)="Roll-over","Roll-Over","Modelled"))</f>
        <v>Modelled</v>
      </c>
      <c r="J48" s="441" t="str">
        <f>IF(VLOOKUP($A48,PRICES!$A:$CJ,70,FALSE)="Y","Manual Adjusted",IF(VLOOKUP($A48,PRICES!$A:$CJ,54,FALSE)="Roll-over","Roll-Over","Modelled"))</f>
        <v>Modelled</v>
      </c>
      <c r="L48" s="238">
        <v>330</v>
      </c>
      <c r="M48" s="239" t="s">
        <v>26</v>
      </c>
      <c r="N48" s="434">
        <f>VLOOKUP($L48,PRICES!$A:$CJ,71,FALSE)</f>
        <v>106.15447257904786</v>
      </c>
      <c r="O48" s="432">
        <f>VLOOKUP($L48,PRICES!$A:$CJ,72,FALSE)</f>
        <v>121.43225733503454</v>
      </c>
      <c r="P48" s="432">
        <f>VLOOKUP($L48,PRICES!$A:$CJ,73,FALSE)</f>
        <v>69.122439467625099</v>
      </c>
      <c r="Q48" s="240">
        <f>VLOOKUP($L48,PRICES!$A:$CJ,74,FALSE)</f>
        <v>75.969432637734428</v>
      </c>
      <c r="R48" s="668">
        <f>IF(ISNUMBER(VLOOKUP(A48,'Output for OPATT'!$B:$G,3,FALSE)),0,IF(ISNA(VLOOKUP(A48,'Manual adjustments'!$A:$S,16,FALSE)),1,1-VLOOKUP(A48,'Manual adjustments'!$A:$S,16,FALSE)))</f>
        <v>1</v>
      </c>
      <c r="S48" s="668">
        <f>IF(ISNUMBER(VLOOKUP(A48,'Output for OPATT'!$B:$G,4,FALSE)),0,IF(ISNA(VLOOKUP(A48,'Manual adjustments'!$A:$S,17,FALSE)),1,1-VLOOKUP(A48,'Manual adjustments'!$A:$S,17,FALSE)))</f>
        <v>1</v>
      </c>
      <c r="T48" s="668">
        <f>IF(ISNUMBER(VLOOKUP(A48,'Output for OPATT'!$B:$G,5,FALSE)),0,IF(ISNA(VLOOKUP(A48,'Manual adjustments'!$A:$S,18,FALSE)),1,1-VLOOKUP(A48,'Manual adjustments'!$A:$S,18,FALSE)))</f>
        <v>1</v>
      </c>
      <c r="U48" s="682">
        <f>IF(ISNUMBER(VLOOKUP(A48,'Output for OPATT'!$B:$G,6,FALSE)),0,IF(ISNA(VLOOKUP(A48,'Manual adjustments'!$A:$S,19,FALSE)),1,1-VLOOKUP(A48,'Manual adjustments'!$A:$S,19,FALSE)))</f>
        <v>1</v>
      </c>
      <c r="W48" s="352">
        <v>330</v>
      </c>
      <c r="X48" s="239" t="s">
        <v>26</v>
      </c>
      <c r="Y48" s="431">
        <f>IFERROR(VLOOKUP($W48,'Further adjustment'!$A:$Q,7,FALSE),0)</f>
        <v>694038</v>
      </c>
      <c r="Z48" s="433">
        <f>IFERROR(VLOOKUP($W48,'Further adjustment'!$A:$Q,6,FALSE),0)</f>
        <v>5153</v>
      </c>
      <c r="AA48" s="433">
        <f>IFERROR(VLOOKUP($W48,'Further adjustment'!$A:$Q,9,FALSE),0)</f>
        <v>1275277</v>
      </c>
      <c r="AB48" s="239">
        <f>IFERROR(VLOOKUP($W48,'Further adjustment'!$A:$Q,8,FALSE),0)</f>
        <v>11805</v>
      </c>
    </row>
    <row r="49" spans="1:28">
      <c r="A49" s="352">
        <v>340</v>
      </c>
      <c r="B49" s="239" t="s">
        <v>27</v>
      </c>
      <c r="C49" s="434">
        <f>VLOOKUP($L49,PRICES!$A:$CJ,76,FALSE)</f>
        <v>179.5264567405186</v>
      </c>
      <c r="D49" s="432">
        <f>VLOOKUP($L49,PRICES!$A:$CJ,77,FALSE)</f>
        <v>273.6658041548323</v>
      </c>
      <c r="E49" s="432">
        <f>VLOOKUP($L49,PRICES!$A:$CJ,78,FALSE)</f>
        <v>104.11550081812261</v>
      </c>
      <c r="F49" s="240">
        <f>VLOOKUP($L49,PRICES!$A:$CJ,79,FALSE)</f>
        <v>171.16034224827675</v>
      </c>
      <c r="G49" s="352" t="str">
        <f>IF(VLOOKUP($A49,PRICES!$A:$CJ,70,FALSE)="Y","Manual Adjusted",IF(VLOOKUP($A49,PRICES!$A:$CJ,51,FALSE)="Roll-over","Roll-Over","Modelled"))</f>
        <v>Modelled</v>
      </c>
      <c r="H49" s="440" t="str">
        <f>IF(VLOOKUP($A49,PRICES!$A:$CJ,70,FALSE)="Y","Manual Adjusted",IF(VLOOKUP($A49,PRICES!$A:$CJ,52,FALSE)="Roll-over","Roll-Over","Modelled"))</f>
        <v>Modelled</v>
      </c>
      <c r="I49" s="440" t="str">
        <f>IF(VLOOKUP($A49,PRICES!$A:$CJ,70,FALSE)="Y","Manual Adjusted",IF(VLOOKUP($A49,PRICES!$A:$CJ,53,FALSE)="Roll-over","Roll-Over","Modelled"))</f>
        <v>Modelled</v>
      </c>
      <c r="J49" s="441" t="str">
        <f>IF(VLOOKUP($A49,PRICES!$A:$CJ,70,FALSE)="Y","Manual Adjusted",IF(VLOOKUP($A49,PRICES!$A:$CJ,54,FALSE)="Roll-over","Roll-Over","Modelled"))</f>
        <v>Modelled</v>
      </c>
      <c r="L49" s="238">
        <v>340</v>
      </c>
      <c r="M49" s="239" t="s">
        <v>27</v>
      </c>
      <c r="N49" s="434">
        <f>VLOOKUP($L49,PRICES!$A:$CJ,71,FALSE)</f>
        <v>179.61977508861091</v>
      </c>
      <c r="O49" s="432">
        <f>VLOOKUP($L49,PRICES!$A:$CJ,72,FALSE)</f>
        <v>273.80805639573737</v>
      </c>
      <c r="P49" s="432">
        <f>VLOOKUP($L49,PRICES!$A:$CJ,73,FALSE)</f>
        <v>104.16962034303026</v>
      </c>
      <c r="Q49" s="240">
        <f>VLOOKUP($L49,PRICES!$A:$CJ,74,FALSE)</f>
        <v>171.24931186694755</v>
      </c>
      <c r="R49" s="668">
        <f>IF(ISNUMBER(VLOOKUP(A49,'Output for OPATT'!$B:$G,3,FALSE)),0,IF(ISNA(VLOOKUP(A49,'Manual adjustments'!$A:$S,16,FALSE)),1,1-VLOOKUP(A49,'Manual adjustments'!$A:$S,16,FALSE)))</f>
        <v>1</v>
      </c>
      <c r="S49" s="668">
        <f>IF(ISNUMBER(VLOOKUP(A49,'Output for OPATT'!$B:$G,4,FALSE)),0,IF(ISNA(VLOOKUP(A49,'Manual adjustments'!$A:$S,17,FALSE)),1,1-VLOOKUP(A49,'Manual adjustments'!$A:$S,17,FALSE)))</f>
        <v>1</v>
      </c>
      <c r="T49" s="668">
        <f>IF(ISNUMBER(VLOOKUP(A49,'Output for OPATT'!$B:$G,5,FALSE)),0,IF(ISNA(VLOOKUP(A49,'Manual adjustments'!$A:$S,18,FALSE)),1,1-VLOOKUP(A49,'Manual adjustments'!$A:$S,18,FALSE)))</f>
        <v>1</v>
      </c>
      <c r="U49" s="682">
        <f>IF(ISNUMBER(VLOOKUP(A49,'Output for OPATT'!$B:$G,6,FALSE)),0,IF(ISNA(VLOOKUP(A49,'Manual adjustments'!$A:$S,19,FALSE)),1,1-VLOOKUP(A49,'Manual adjustments'!$A:$S,19,FALSE)))</f>
        <v>1</v>
      </c>
      <c r="W49" s="352">
        <v>340</v>
      </c>
      <c r="X49" s="239" t="s">
        <v>27</v>
      </c>
      <c r="Y49" s="431">
        <f>IFERROR(VLOOKUP($W49,'Further adjustment'!$A:$Q,7,FALSE),0)</f>
        <v>348314</v>
      </c>
      <c r="Z49" s="433">
        <f>IFERROR(VLOOKUP($W49,'Further adjustment'!$A:$Q,6,FALSE),0)</f>
        <v>9124</v>
      </c>
      <c r="AA49" s="433">
        <f>IFERROR(VLOOKUP($W49,'Further adjustment'!$A:$Q,9,FALSE),0)</f>
        <v>757732</v>
      </c>
      <c r="AB49" s="239">
        <f>IFERROR(VLOOKUP($W49,'Further adjustment'!$A:$Q,8,FALSE),0)</f>
        <v>27773</v>
      </c>
    </row>
    <row r="50" spans="1:28">
      <c r="A50" s="352">
        <v>341</v>
      </c>
      <c r="B50" s="239" t="s">
        <v>64</v>
      </c>
      <c r="C50" s="434">
        <f>VLOOKUP($L50,PRICES!$A:$CJ,76,FALSE)</f>
        <v>164.73113070785851</v>
      </c>
      <c r="D50" s="432">
        <f>VLOOKUP($L50,PRICES!$A:$CJ,77,FALSE)</f>
        <v>329.46226141571702</v>
      </c>
      <c r="E50" s="432">
        <f>VLOOKUP($L50,PRICES!$A:$CJ,78,FALSE)</f>
        <v>134.9387086665669</v>
      </c>
      <c r="F50" s="240">
        <f>VLOOKUP($L50,PRICES!$A:$CJ,79,FALSE)</f>
        <v>269.87741733313379</v>
      </c>
      <c r="G50" s="352" t="str">
        <f>IF(VLOOKUP($A50,PRICES!$A:$CJ,70,FALSE)="Y","Manual Adjusted",IF(VLOOKUP($A50,PRICES!$A:$CJ,51,FALSE)="Roll-over","Roll-Over","Modelled"))</f>
        <v>Modelled</v>
      </c>
      <c r="H50" s="440" t="str">
        <f>IF(VLOOKUP($A50,PRICES!$A:$CJ,70,FALSE)="Y","Manual Adjusted",IF(VLOOKUP($A50,PRICES!$A:$CJ,52,FALSE)="Roll-over","Roll-Over","Modelled"))</f>
        <v>Modelled</v>
      </c>
      <c r="I50" s="440" t="str">
        <f>IF(VLOOKUP($A50,PRICES!$A:$CJ,70,FALSE)="Y","Manual Adjusted",IF(VLOOKUP($A50,PRICES!$A:$CJ,53,FALSE)="Roll-over","Roll-Over","Modelled"))</f>
        <v>Modelled</v>
      </c>
      <c r="J50" s="441" t="str">
        <f>IF(VLOOKUP($A50,PRICES!$A:$CJ,70,FALSE)="Y","Manual Adjusted",IF(VLOOKUP($A50,PRICES!$A:$CJ,54,FALSE)="Roll-over","Roll-Over","Modelled"))</f>
        <v>Modelled</v>
      </c>
      <c r="L50" s="238">
        <v>341</v>
      </c>
      <c r="M50" s="239" t="s">
        <v>64</v>
      </c>
      <c r="N50" s="434">
        <f>VLOOKUP($L50,PRICES!$A:$CJ,71,FALSE)</f>
        <v>164.81675840461219</v>
      </c>
      <c r="O50" s="432">
        <f>VLOOKUP($L50,PRICES!$A:$CJ,72,FALSE)</f>
        <v>329.63351680922437</v>
      </c>
      <c r="P50" s="432">
        <f>VLOOKUP($L50,PRICES!$A:$CJ,73,FALSE)</f>
        <v>135.00885018005243</v>
      </c>
      <c r="Q50" s="240">
        <f>VLOOKUP($L50,PRICES!$A:$CJ,74,FALSE)</f>
        <v>270.01770036010487</v>
      </c>
      <c r="R50" s="668">
        <f>IF(ISNUMBER(VLOOKUP(A50,'Output for OPATT'!$B:$G,3,FALSE)),0,IF(ISNA(VLOOKUP(A50,'Manual adjustments'!$A:$S,16,FALSE)),1,1-VLOOKUP(A50,'Manual adjustments'!$A:$S,16,FALSE)))</f>
        <v>1</v>
      </c>
      <c r="S50" s="668">
        <f>IF(ISNUMBER(VLOOKUP(A50,'Output for OPATT'!$B:$G,4,FALSE)),0,IF(ISNA(VLOOKUP(A50,'Manual adjustments'!$A:$S,17,FALSE)),1,1-VLOOKUP(A50,'Manual adjustments'!$A:$S,17,FALSE)))</f>
        <v>1</v>
      </c>
      <c r="T50" s="668">
        <f>IF(ISNUMBER(VLOOKUP(A50,'Output for OPATT'!$B:$G,5,FALSE)),0,IF(ISNA(VLOOKUP(A50,'Manual adjustments'!$A:$S,18,FALSE)),1,1-VLOOKUP(A50,'Manual adjustments'!$A:$S,18,FALSE)))</f>
        <v>1</v>
      </c>
      <c r="U50" s="682">
        <f>IF(ISNUMBER(VLOOKUP(A50,'Output for OPATT'!$B:$G,6,FALSE)),0,IF(ISNA(VLOOKUP(A50,'Manual adjustments'!$A:$S,19,FALSE)),1,1-VLOOKUP(A50,'Manual adjustments'!$A:$S,19,FALSE)))</f>
        <v>1</v>
      </c>
      <c r="W50" s="352">
        <v>341</v>
      </c>
      <c r="X50" s="239" t="s">
        <v>64</v>
      </c>
      <c r="Y50" s="431">
        <f>IFERROR(VLOOKUP($W50,'Further adjustment'!$A:$Q,7,FALSE),0)</f>
        <v>22928</v>
      </c>
      <c r="Z50" s="433">
        <f>IFERROR(VLOOKUP($W50,'Further adjustment'!$A:$Q,6,FALSE),0)</f>
        <v>237</v>
      </c>
      <c r="AA50" s="433">
        <f>IFERROR(VLOOKUP($W50,'Further adjustment'!$A:$Q,9,FALSE),0)</f>
        <v>54149</v>
      </c>
      <c r="AB50" s="239">
        <f>IFERROR(VLOOKUP($W50,'Further adjustment'!$A:$Q,8,FALSE),0)</f>
        <v>132</v>
      </c>
    </row>
    <row r="51" spans="1:28">
      <c r="A51" s="352">
        <v>350</v>
      </c>
      <c r="B51" s="239" t="s">
        <v>28</v>
      </c>
      <c r="C51" s="434">
        <f>VLOOKUP($L51,PRICES!$A:$CJ,76,FALSE)</f>
        <v>318.25292797346424</v>
      </c>
      <c r="D51" s="432">
        <f>VLOOKUP($L51,PRICES!$A:$CJ,77,FALSE)</f>
        <v>322.65423795980325</v>
      </c>
      <c r="E51" s="432">
        <f>VLOOKUP($L51,PRICES!$A:$CJ,78,FALSE)</f>
        <v>206.03648059749133</v>
      </c>
      <c r="F51" s="240">
        <f>VLOOKUP($L51,PRICES!$A:$CJ,79,FALSE)</f>
        <v>206.03648059749133</v>
      </c>
      <c r="G51" s="352" t="str">
        <f>IF(VLOOKUP($A51,PRICES!$A:$CJ,70,FALSE)="Y","Manual Adjusted",IF(VLOOKUP($A51,PRICES!$A:$CJ,51,FALSE)="Roll-over","Roll-Over","Modelled"))</f>
        <v>Modelled</v>
      </c>
      <c r="H51" s="440" t="str">
        <f>IF(VLOOKUP($A51,PRICES!$A:$CJ,70,FALSE)="Y","Manual Adjusted",IF(VLOOKUP($A51,PRICES!$A:$CJ,52,FALSE)="Roll-over","Roll-Over","Modelled"))</f>
        <v>Modelled</v>
      </c>
      <c r="I51" s="440" t="str">
        <f>IF(VLOOKUP($A51,PRICES!$A:$CJ,70,FALSE)="Y","Manual Adjusted",IF(VLOOKUP($A51,PRICES!$A:$CJ,53,FALSE)="Roll-over","Roll-Over","Modelled"))</f>
        <v>Modelled</v>
      </c>
      <c r="J51" s="441" t="str">
        <f>IF(VLOOKUP($A51,PRICES!$A:$CJ,70,FALSE)="Y","Manual Adjusted",IF(VLOOKUP($A51,PRICES!$A:$CJ,54,FALSE)="Roll-over","Roll-Over","Modelled"))</f>
        <v>Modelled</v>
      </c>
      <c r="L51" s="238">
        <v>350</v>
      </c>
      <c r="M51" s="239" t="s">
        <v>28</v>
      </c>
      <c r="N51" s="434">
        <f>VLOOKUP($L51,PRICES!$A:$CJ,71,FALSE)</f>
        <v>318.41835672448644</v>
      </c>
      <c r="O51" s="432">
        <f>VLOOKUP($L51,PRICES!$A:$CJ,72,FALSE)</f>
        <v>322.8219545239134</v>
      </c>
      <c r="P51" s="432">
        <f>VLOOKUP($L51,PRICES!$A:$CJ,73,FALSE)</f>
        <v>206.1435789292091</v>
      </c>
      <c r="Q51" s="240">
        <f>VLOOKUP($L51,PRICES!$A:$CJ,74,FALSE)</f>
        <v>206.1435789292091</v>
      </c>
      <c r="R51" s="668">
        <f>IF(ISNUMBER(VLOOKUP(A51,'Output for OPATT'!$B:$G,3,FALSE)),0,IF(ISNA(VLOOKUP(A51,'Manual adjustments'!$A:$S,16,FALSE)),1,1-VLOOKUP(A51,'Manual adjustments'!$A:$S,16,FALSE)))</f>
        <v>1</v>
      </c>
      <c r="S51" s="668">
        <f>IF(ISNUMBER(VLOOKUP(A51,'Output for OPATT'!$B:$G,4,FALSE)),0,IF(ISNA(VLOOKUP(A51,'Manual adjustments'!$A:$S,17,FALSE)),1,1-VLOOKUP(A51,'Manual adjustments'!$A:$S,17,FALSE)))</f>
        <v>1</v>
      </c>
      <c r="T51" s="668">
        <f>IF(ISNUMBER(VLOOKUP(A51,'Output for OPATT'!$B:$G,5,FALSE)),0,IF(ISNA(VLOOKUP(A51,'Manual adjustments'!$A:$S,18,FALSE)),1,1-VLOOKUP(A51,'Manual adjustments'!$A:$S,18,FALSE)))</f>
        <v>1</v>
      </c>
      <c r="U51" s="682">
        <f>IF(ISNUMBER(VLOOKUP(A51,'Output for OPATT'!$B:$G,6,FALSE)),0,IF(ISNA(VLOOKUP(A51,'Manual adjustments'!$A:$S,19,FALSE)),1,1-VLOOKUP(A51,'Manual adjustments'!$A:$S,19,FALSE)))</f>
        <v>1</v>
      </c>
      <c r="W51" s="352">
        <v>350</v>
      </c>
      <c r="X51" s="239" t="s">
        <v>28</v>
      </c>
      <c r="Y51" s="431">
        <f>IFERROR(VLOOKUP($W51,'Further adjustment'!$A:$Q,7,FALSE),0)</f>
        <v>18813</v>
      </c>
      <c r="Z51" s="433">
        <f>IFERROR(VLOOKUP($W51,'Further adjustment'!$A:$Q,6,FALSE),0)</f>
        <v>750</v>
      </c>
      <c r="AA51" s="433">
        <f>IFERROR(VLOOKUP($W51,'Further adjustment'!$A:$Q,9,FALSE),0)</f>
        <v>58416</v>
      </c>
      <c r="AB51" s="239">
        <f>IFERROR(VLOOKUP($W51,'Further adjustment'!$A:$Q,8,FALSE),0)</f>
        <v>3740</v>
      </c>
    </row>
    <row r="52" spans="1:28">
      <c r="A52" s="352">
        <v>361</v>
      </c>
      <c r="B52" s="239" t="s">
        <v>29</v>
      </c>
      <c r="C52" s="434">
        <f>VLOOKUP($L52,PRICES!$A:$CJ,76,FALSE)</f>
        <v>265.54974657818212</v>
      </c>
      <c r="D52" s="432">
        <f>VLOOKUP($L52,PRICES!$A:$CJ,77,FALSE)</f>
        <v>309.08927352476786</v>
      </c>
      <c r="E52" s="432">
        <f>VLOOKUP($L52,PRICES!$A:$CJ,78,FALSE)</f>
        <v>127.03040023826152</v>
      </c>
      <c r="F52" s="240">
        <f>VLOOKUP($L52,PRICES!$A:$CJ,79,FALSE)</f>
        <v>238.14290221006664</v>
      </c>
      <c r="G52" s="352" t="str">
        <f>IF(VLOOKUP($A52,PRICES!$A:$CJ,70,FALSE)="Y","Manual Adjusted",IF(VLOOKUP($A52,PRICES!$A:$CJ,51,FALSE)="Roll-over","Roll-Over","Modelled"))</f>
        <v>Manual Adjusted</v>
      </c>
      <c r="H52" s="440" t="str">
        <f>IF(VLOOKUP($A52,PRICES!$A:$CJ,70,FALSE)="Y","Manual Adjusted",IF(VLOOKUP($A52,PRICES!$A:$CJ,52,FALSE)="Roll-over","Roll-Over","Modelled"))</f>
        <v>Manual Adjusted</v>
      </c>
      <c r="I52" s="440" t="str">
        <f>IF(VLOOKUP($A52,PRICES!$A:$CJ,70,FALSE)="Y","Manual Adjusted",IF(VLOOKUP($A52,PRICES!$A:$CJ,53,FALSE)="Roll-over","Roll-Over","Modelled"))</f>
        <v>Manual Adjusted</v>
      </c>
      <c r="J52" s="441" t="str">
        <f>IF(VLOOKUP($A52,PRICES!$A:$CJ,70,FALSE)="Y","Manual Adjusted",IF(VLOOKUP($A52,PRICES!$A:$CJ,54,FALSE)="Roll-over","Roll-Over","Modelled"))</f>
        <v>Manual Adjusted</v>
      </c>
      <c r="L52" s="238">
        <v>361</v>
      </c>
      <c r="M52" s="239" t="s">
        <v>29</v>
      </c>
      <c r="N52" s="434">
        <f>VLOOKUP($L52,PRICES!$A:$CJ,71,FALSE)</f>
        <v>265.68778006994108</v>
      </c>
      <c r="O52" s="432">
        <f>VLOOKUP($L52,PRICES!$A:$CJ,72,FALSE)</f>
        <v>309.24993898289625</v>
      </c>
      <c r="P52" s="432">
        <f>VLOOKUP($L52,PRICES!$A:$CJ,73,FALSE)</f>
        <v>127.0964309911821</v>
      </c>
      <c r="Q52" s="240">
        <f>VLOOKUP($L52,PRICES!$A:$CJ,74,FALSE)</f>
        <v>238.26668954842131</v>
      </c>
      <c r="R52" s="668">
        <f>IF(ISNUMBER(VLOOKUP(A52,'Output for OPATT'!$B:$G,3,FALSE)),0,IF(ISNA(VLOOKUP(A52,'Manual adjustments'!$A:$S,16,FALSE)),1,1-VLOOKUP(A52,'Manual adjustments'!$A:$S,16,FALSE)))</f>
        <v>1</v>
      </c>
      <c r="S52" s="668">
        <f>IF(ISNUMBER(VLOOKUP(A52,'Output for OPATT'!$B:$G,4,FALSE)),0,IF(ISNA(VLOOKUP(A52,'Manual adjustments'!$A:$S,17,FALSE)),1,1-VLOOKUP(A52,'Manual adjustments'!$A:$S,17,FALSE)))</f>
        <v>1</v>
      </c>
      <c r="T52" s="668">
        <f>IF(ISNUMBER(VLOOKUP(A52,'Output for OPATT'!$B:$G,5,FALSE)),0,IF(ISNA(VLOOKUP(A52,'Manual adjustments'!$A:$S,18,FALSE)),1,1-VLOOKUP(A52,'Manual adjustments'!$A:$S,18,FALSE)))</f>
        <v>1</v>
      </c>
      <c r="U52" s="682">
        <f>IF(ISNUMBER(VLOOKUP(A52,'Output for OPATT'!$B:$G,6,FALSE)),0,IF(ISNA(VLOOKUP(A52,'Manual adjustments'!$A:$S,19,FALSE)),1,1-VLOOKUP(A52,'Manual adjustments'!$A:$S,19,FALSE)))</f>
        <v>1</v>
      </c>
      <c r="W52" s="352">
        <v>361</v>
      </c>
      <c r="X52" s="239" t="s">
        <v>29</v>
      </c>
      <c r="Y52" s="431">
        <f>IFERROR(VLOOKUP($W52,'Further adjustment'!$A:$Q,7,FALSE),0)</f>
        <v>70458</v>
      </c>
      <c r="Z52" s="433">
        <f>IFERROR(VLOOKUP($W52,'Further adjustment'!$A:$Q,6,FALSE),0)</f>
        <v>1454</v>
      </c>
      <c r="AA52" s="433">
        <f>IFERROR(VLOOKUP($W52,'Further adjustment'!$A:$Q,9,FALSE),0)</f>
        <v>581903</v>
      </c>
      <c r="AB52" s="239">
        <f>IFERROR(VLOOKUP($W52,'Further adjustment'!$A:$Q,8,FALSE),0)</f>
        <v>15040</v>
      </c>
    </row>
    <row r="53" spans="1:28">
      <c r="A53" s="352">
        <v>370</v>
      </c>
      <c r="B53" s="239" t="s">
        <v>30</v>
      </c>
      <c r="C53" s="434">
        <f>VLOOKUP($L53,PRICES!$A:$CJ,76,FALSE)</f>
        <v>206.38609434978764</v>
      </c>
      <c r="D53" s="432">
        <f>VLOOKUP($L53,PRICES!$A:$CJ,77,FALSE)</f>
        <v>212.56308125364137</v>
      </c>
      <c r="E53" s="432">
        <f>VLOOKUP($L53,PRICES!$A:$CJ,78,FALSE)</f>
        <v>92.087156709831817</v>
      </c>
      <c r="F53" s="240">
        <f>VLOOKUP($L53,PRICES!$A:$CJ,79,FALSE)</f>
        <v>101.07911872390315</v>
      </c>
      <c r="G53" s="352" t="str">
        <f>IF(VLOOKUP($A53,PRICES!$A:$CJ,70,FALSE)="Y","Manual Adjusted",IF(VLOOKUP($A53,PRICES!$A:$CJ,51,FALSE)="Roll-over","Roll-Over","Modelled"))</f>
        <v>Manual Adjusted</v>
      </c>
      <c r="H53" s="440" t="str">
        <f>IF(VLOOKUP($A53,PRICES!$A:$CJ,70,FALSE)="Y","Manual Adjusted",IF(VLOOKUP($A53,PRICES!$A:$CJ,52,FALSE)="Roll-over","Roll-Over","Modelled"))</f>
        <v>Manual Adjusted</v>
      </c>
      <c r="I53" s="440" t="str">
        <f>IF(VLOOKUP($A53,PRICES!$A:$CJ,70,FALSE)="Y","Manual Adjusted",IF(VLOOKUP($A53,PRICES!$A:$CJ,53,FALSE)="Roll-over","Roll-Over","Modelled"))</f>
        <v>Manual Adjusted</v>
      </c>
      <c r="J53" s="441" t="str">
        <f>IF(VLOOKUP($A53,PRICES!$A:$CJ,70,FALSE)="Y","Manual Adjusted",IF(VLOOKUP($A53,PRICES!$A:$CJ,54,FALSE)="Roll-over","Roll-Over","Modelled"))</f>
        <v>Manual Adjusted</v>
      </c>
      <c r="L53" s="238">
        <v>370</v>
      </c>
      <c r="M53" s="239" t="s">
        <v>30</v>
      </c>
      <c r="N53" s="434">
        <f>VLOOKUP($L53,PRICES!$A:$CJ,71,FALSE)</f>
        <v>206.49337441169953</v>
      </c>
      <c r="O53" s="432">
        <f>VLOOKUP($L53,PRICES!$A:$CJ,72,FALSE)</f>
        <v>212.67357213040765</v>
      </c>
      <c r="P53" s="432">
        <f>VLOOKUP($L53,PRICES!$A:$CJ,73,FALSE)</f>
        <v>92.135023868247913</v>
      </c>
      <c r="Q53" s="240">
        <f>VLOOKUP($L53,PRICES!$A:$CJ,74,FALSE)</f>
        <v>101.13165992901129</v>
      </c>
      <c r="R53" s="668">
        <f>IF(ISNUMBER(VLOOKUP(A53,'Output for OPATT'!$B:$G,3,FALSE)),0,IF(ISNA(VLOOKUP(A53,'Manual adjustments'!$A:$S,16,FALSE)),1,1-VLOOKUP(A53,'Manual adjustments'!$A:$S,16,FALSE)))</f>
        <v>1</v>
      </c>
      <c r="S53" s="668">
        <f>IF(ISNUMBER(VLOOKUP(A53,'Output for OPATT'!$B:$G,4,FALSE)),0,IF(ISNA(VLOOKUP(A53,'Manual adjustments'!$A:$S,17,FALSE)),1,1-VLOOKUP(A53,'Manual adjustments'!$A:$S,17,FALSE)))</f>
        <v>1</v>
      </c>
      <c r="T53" s="668">
        <f>IF(ISNUMBER(VLOOKUP(A53,'Output for OPATT'!$B:$G,5,FALSE)),0,IF(ISNA(VLOOKUP(A53,'Manual adjustments'!$A:$S,18,FALSE)),1,1-VLOOKUP(A53,'Manual adjustments'!$A:$S,18,FALSE)))</f>
        <v>1</v>
      </c>
      <c r="U53" s="682">
        <f>IF(ISNUMBER(VLOOKUP(A53,'Output for OPATT'!$B:$G,6,FALSE)),0,IF(ISNA(VLOOKUP(A53,'Manual adjustments'!$A:$S,19,FALSE)),1,1-VLOOKUP(A53,'Manual adjustments'!$A:$S,19,FALSE)))</f>
        <v>1</v>
      </c>
      <c r="W53" s="352">
        <v>370</v>
      </c>
      <c r="X53" s="239" t="s">
        <v>30</v>
      </c>
      <c r="Y53" s="431">
        <f>IFERROR(VLOOKUP($W53,'Further adjustment'!$A:$Q,7,FALSE),0)</f>
        <v>83939</v>
      </c>
      <c r="Z53" s="433">
        <f>IFERROR(VLOOKUP($W53,'Further adjustment'!$A:$Q,6,FALSE),0)</f>
        <v>6332</v>
      </c>
      <c r="AA53" s="433">
        <f>IFERROR(VLOOKUP($W53,'Further adjustment'!$A:$Q,9,FALSE),0)</f>
        <v>605539</v>
      </c>
      <c r="AB53" s="239">
        <f>IFERROR(VLOOKUP($W53,'Further adjustment'!$A:$Q,8,FALSE),0)</f>
        <v>36408</v>
      </c>
    </row>
    <row r="54" spans="1:28">
      <c r="A54" s="352">
        <v>410</v>
      </c>
      <c r="B54" s="239" t="s">
        <v>31</v>
      </c>
      <c r="C54" s="434">
        <f>VLOOKUP($L54,PRICES!$A:$CJ,76,FALSE)</f>
        <v>222.46033554889169</v>
      </c>
      <c r="D54" s="432">
        <f>VLOOKUP($L54,PRICES!$A:$CJ,77,FALSE)</f>
        <v>242.52718371842172</v>
      </c>
      <c r="E54" s="432">
        <f>VLOOKUP($L54,PRICES!$A:$CJ,78,FALSE)</f>
        <v>102.0822106650581</v>
      </c>
      <c r="F54" s="240">
        <f>VLOOKUP($L54,PRICES!$A:$CJ,79,FALSE)</f>
        <v>162.56069013404988</v>
      </c>
      <c r="G54" s="352" t="str">
        <f>IF(VLOOKUP($A54,PRICES!$A:$CJ,70,FALSE)="Y","Manual Adjusted",IF(VLOOKUP($A54,PRICES!$A:$CJ,51,FALSE)="Roll-over","Roll-Over","Modelled"))</f>
        <v>Modelled</v>
      </c>
      <c r="H54" s="440" t="str">
        <f>IF(VLOOKUP($A54,PRICES!$A:$CJ,70,FALSE)="Y","Manual Adjusted",IF(VLOOKUP($A54,PRICES!$A:$CJ,52,FALSE)="Roll-over","Roll-Over","Modelled"))</f>
        <v>Modelled</v>
      </c>
      <c r="I54" s="440" t="str">
        <f>IF(VLOOKUP($A54,PRICES!$A:$CJ,70,FALSE)="Y","Manual Adjusted",IF(VLOOKUP($A54,PRICES!$A:$CJ,53,FALSE)="Roll-over","Roll-Over","Modelled"))</f>
        <v>Modelled</v>
      </c>
      <c r="J54" s="441" t="str">
        <f>IF(VLOOKUP($A54,PRICES!$A:$CJ,70,FALSE)="Y","Manual Adjusted",IF(VLOOKUP($A54,PRICES!$A:$CJ,54,FALSE)="Roll-over","Roll-Over","Modelled"))</f>
        <v>Modelled</v>
      </c>
      <c r="L54" s="238">
        <v>410</v>
      </c>
      <c r="M54" s="239" t="s">
        <v>31</v>
      </c>
      <c r="N54" s="434">
        <f>VLOOKUP($L54,PRICES!$A:$CJ,71,FALSE)</f>
        <v>222.57597104577832</v>
      </c>
      <c r="O54" s="432">
        <f>VLOOKUP($L54,PRICES!$A:$CJ,72,FALSE)</f>
        <v>242.65325001841447</v>
      </c>
      <c r="P54" s="432">
        <f>VLOOKUP($L54,PRICES!$A:$CJ,73,FALSE)</f>
        <v>102.13527328012795</v>
      </c>
      <c r="Q54" s="240">
        <f>VLOOKUP($L54,PRICES!$A:$CJ,74,FALSE)</f>
        <v>162.64518962979821</v>
      </c>
      <c r="R54" s="668">
        <f>IF(ISNUMBER(VLOOKUP(A54,'Output for OPATT'!$B:$G,3,FALSE)),0,IF(ISNA(VLOOKUP(A54,'Manual adjustments'!$A:$S,16,FALSE)),1,1-VLOOKUP(A54,'Manual adjustments'!$A:$S,16,FALSE)))</f>
        <v>1</v>
      </c>
      <c r="S54" s="668">
        <f>IF(ISNUMBER(VLOOKUP(A54,'Output for OPATT'!$B:$G,4,FALSE)),0,IF(ISNA(VLOOKUP(A54,'Manual adjustments'!$A:$S,17,FALSE)),1,1-VLOOKUP(A54,'Manual adjustments'!$A:$S,17,FALSE)))</f>
        <v>1</v>
      </c>
      <c r="T54" s="668">
        <f>IF(ISNUMBER(VLOOKUP(A54,'Output for OPATT'!$B:$G,5,FALSE)),0,IF(ISNA(VLOOKUP(A54,'Manual adjustments'!$A:$S,18,FALSE)),1,1-VLOOKUP(A54,'Manual adjustments'!$A:$S,18,FALSE)))</f>
        <v>1</v>
      </c>
      <c r="U54" s="682">
        <f>IF(ISNUMBER(VLOOKUP(A54,'Output for OPATT'!$B:$G,6,FALSE)),0,IF(ISNA(VLOOKUP(A54,'Manual adjustments'!$A:$S,19,FALSE)),1,1-VLOOKUP(A54,'Manual adjustments'!$A:$S,19,FALSE)))</f>
        <v>1</v>
      </c>
      <c r="W54" s="352">
        <v>410</v>
      </c>
      <c r="X54" s="239" t="s">
        <v>31</v>
      </c>
      <c r="Y54" s="431">
        <f>IFERROR(VLOOKUP($W54,'Further adjustment'!$A:$Q,7,FALSE),0)</f>
        <v>286103</v>
      </c>
      <c r="Z54" s="433">
        <f>IFERROR(VLOOKUP($W54,'Further adjustment'!$A:$Q,6,FALSE),0)</f>
        <v>4256</v>
      </c>
      <c r="AA54" s="433">
        <f>IFERROR(VLOOKUP($W54,'Further adjustment'!$A:$Q,9,FALSE),0)</f>
        <v>1208951</v>
      </c>
      <c r="AB54" s="239">
        <f>IFERROR(VLOOKUP($W54,'Further adjustment'!$A:$Q,8,FALSE),0)</f>
        <v>12294</v>
      </c>
    </row>
    <row r="55" spans="1:28">
      <c r="A55" s="352">
        <v>420</v>
      </c>
      <c r="B55" s="239" t="s">
        <v>32</v>
      </c>
      <c r="C55" s="434">
        <f>VLOOKUP($L55,PRICES!$A:$CJ,76,FALSE)</f>
        <v>218.97678794297926</v>
      </c>
      <c r="D55" s="432">
        <f>VLOOKUP($L55,PRICES!$A:$CJ,77,FALSE)</f>
        <v>232.14836075459402</v>
      </c>
      <c r="E55" s="432">
        <f>VLOOKUP($L55,PRICES!$A:$CJ,78,FALSE)</f>
        <v>133.18895279836445</v>
      </c>
      <c r="F55" s="240">
        <f>VLOOKUP($L55,PRICES!$A:$CJ,79,FALSE)</f>
        <v>154.00748123285911</v>
      </c>
      <c r="G55" s="352" t="str">
        <f>IF(VLOOKUP($A55,PRICES!$A:$CJ,70,FALSE)="Y","Manual Adjusted",IF(VLOOKUP($A55,PRICES!$A:$CJ,51,FALSE)="Roll-over","Roll-Over","Modelled"))</f>
        <v>Modelled</v>
      </c>
      <c r="H55" s="440" t="str">
        <f>IF(VLOOKUP($A55,PRICES!$A:$CJ,70,FALSE)="Y","Manual Adjusted",IF(VLOOKUP($A55,PRICES!$A:$CJ,52,FALSE)="Roll-over","Roll-Over","Modelled"))</f>
        <v>Modelled</v>
      </c>
      <c r="I55" s="440" t="str">
        <f>IF(VLOOKUP($A55,PRICES!$A:$CJ,70,FALSE)="Y","Manual Adjusted",IF(VLOOKUP($A55,PRICES!$A:$CJ,53,FALSE)="Roll-over","Roll-Over","Modelled"))</f>
        <v>Modelled</v>
      </c>
      <c r="J55" s="441" t="str">
        <f>IF(VLOOKUP($A55,PRICES!$A:$CJ,70,FALSE)="Y","Manual Adjusted",IF(VLOOKUP($A55,PRICES!$A:$CJ,54,FALSE)="Roll-over","Roll-Over","Modelled"))</f>
        <v>Modelled</v>
      </c>
      <c r="L55" s="238">
        <v>420</v>
      </c>
      <c r="M55" s="239" t="s">
        <v>32</v>
      </c>
      <c r="N55" s="434">
        <f>VLOOKUP($L55,PRICES!$A:$CJ,71,FALSE)</f>
        <v>219.09061268219827</v>
      </c>
      <c r="O55" s="432">
        <f>VLOOKUP($L55,PRICES!$A:$CJ,72,FALSE)</f>
        <v>232.26903211374233</v>
      </c>
      <c r="P55" s="432">
        <f>VLOOKUP($L55,PRICES!$A:$CJ,73,FALSE)</f>
        <v>133.25818478391662</v>
      </c>
      <c r="Q55" s="240">
        <f>VLOOKUP($L55,PRICES!$A:$CJ,74,FALSE)</f>
        <v>154.08753474699537</v>
      </c>
      <c r="R55" s="668">
        <f>IF(ISNUMBER(VLOOKUP(A55,'Output for OPATT'!$B:$G,3,FALSE)),0,IF(ISNA(VLOOKUP(A55,'Manual adjustments'!$A:$S,16,FALSE)),1,1-VLOOKUP(A55,'Manual adjustments'!$A:$S,16,FALSE)))</f>
        <v>1</v>
      </c>
      <c r="S55" s="668">
        <f>IF(ISNUMBER(VLOOKUP(A55,'Output for OPATT'!$B:$G,4,FALSE)),0,IF(ISNA(VLOOKUP(A55,'Manual adjustments'!$A:$S,17,FALSE)),1,1-VLOOKUP(A55,'Manual adjustments'!$A:$S,17,FALSE)))</f>
        <v>1</v>
      </c>
      <c r="T55" s="668">
        <f>IF(ISNUMBER(VLOOKUP(A55,'Output for OPATT'!$B:$G,5,FALSE)),0,IF(ISNA(VLOOKUP(A55,'Manual adjustments'!$A:$S,18,FALSE)),1,1-VLOOKUP(A55,'Manual adjustments'!$A:$S,18,FALSE)))</f>
        <v>1</v>
      </c>
      <c r="U55" s="682">
        <f>IF(ISNUMBER(VLOOKUP(A55,'Output for OPATT'!$B:$G,6,FALSE)),0,IF(ISNA(VLOOKUP(A55,'Manual adjustments'!$A:$S,19,FALSE)),1,1-VLOOKUP(A55,'Manual adjustments'!$A:$S,19,FALSE)))</f>
        <v>1</v>
      </c>
      <c r="W55" s="352">
        <v>420</v>
      </c>
      <c r="X55" s="239" t="s">
        <v>32</v>
      </c>
      <c r="Y55" s="431">
        <f>IFERROR(VLOOKUP($W55,'Further adjustment'!$A:$Q,7,FALSE),0)</f>
        <v>546391</v>
      </c>
      <c r="Z55" s="433">
        <f>IFERROR(VLOOKUP($W55,'Further adjustment'!$A:$Q,6,FALSE),0)</f>
        <v>10863</v>
      </c>
      <c r="AA55" s="433">
        <f>IFERROR(VLOOKUP($W55,'Further adjustment'!$A:$Q,9,FALSE),0)</f>
        <v>836252</v>
      </c>
      <c r="AB55" s="239">
        <f>IFERROR(VLOOKUP($W55,'Further adjustment'!$A:$Q,8,FALSE),0)</f>
        <v>24569</v>
      </c>
    </row>
    <row r="56" spans="1:28">
      <c r="A56" s="352">
        <v>430</v>
      </c>
      <c r="B56" s="239" t="s">
        <v>33</v>
      </c>
      <c r="C56" s="434">
        <f>VLOOKUP($L56,PRICES!$A:$CJ,76,FALSE)</f>
        <v>241.23203318906411</v>
      </c>
      <c r="D56" s="432">
        <f>VLOOKUP($L56,PRICES!$A:$CJ,77,FALSE)</f>
        <v>241.23203318906411</v>
      </c>
      <c r="E56" s="432">
        <f>VLOOKUP($L56,PRICES!$A:$CJ,78,FALSE)</f>
        <v>135.66166572337823</v>
      </c>
      <c r="F56" s="240">
        <f>VLOOKUP($L56,PRICES!$A:$CJ,79,FALSE)</f>
        <v>135.66166572337823</v>
      </c>
      <c r="G56" s="352" t="str">
        <f>IF(VLOOKUP($A56,PRICES!$A:$CJ,70,FALSE)="Y","Manual Adjusted",IF(VLOOKUP($A56,PRICES!$A:$CJ,51,FALSE)="Roll-over","Roll-Over","Modelled"))</f>
        <v>Modelled</v>
      </c>
      <c r="H56" s="440" t="str">
        <f>IF(VLOOKUP($A56,PRICES!$A:$CJ,70,FALSE)="Y","Manual Adjusted",IF(VLOOKUP($A56,PRICES!$A:$CJ,52,FALSE)="Roll-over","Roll-Over","Modelled"))</f>
        <v>Modelled</v>
      </c>
      <c r="I56" s="440" t="str">
        <f>IF(VLOOKUP($A56,PRICES!$A:$CJ,70,FALSE)="Y","Manual Adjusted",IF(VLOOKUP($A56,PRICES!$A:$CJ,53,FALSE)="Roll-over","Roll-Over","Modelled"))</f>
        <v>Modelled</v>
      </c>
      <c r="J56" s="441" t="str">
        <f>IF(VLOOKUP($A56,PRICES!$A:$CJ,70,FALSE)="Y","Manual Adjusted",IF(VLOOKUP($A56,PRICES!$A:$CJ,54,FALSE)="Roll-over","Roll-Over","Modelled"))</f>
        <v>Modelled</v>
      </c>
      <c r="L56" s="238">
        <v>430</v>
      </c>
      <c r="M56" s="239" t="s">
        <v>33</v>
      </c>
      <c r="N56" s="434">
        <f>VLOOKUP($L56,PRICES!$A:$CJ,71,FALSE)</f>
        <v>241.35742626623431</v>
      </c>
      <c r="O56" s="432">
        <f>VLOOKUP($L56,PRICES!$A:$CJ,72,FALSE)</f>
        <v>241.35742626623431</v>
      </c>
      <c r="P56" s="432">
        <f>VLOOKUP($L56,PRICES!$A:$CJ,73,FALSE)</f>
        <v>135.7321830319388</v>
      </c>
      <c r="Q56" s="240">
        <f>VLOOKUP($L56,PRICES!$A:$CJ,74,FALSE)</f>
        <v>135.7321830319388</v>
      </c>
      <c r="R56" s="668">
        <f>IF(ISNUMBER(VLOOKUP(A56,'Output for OPATT'!$B:$G,3,FALSE)),0,IF(ISNA(VLOOKUP(A56,'Manual adjustments'!$A:$S,16,FALSE)),1,1-VLOOKUP(A56,'Manual adjustments'!$A:$S,16,FALSE)))</f>
        <v>1</v>
      </c>
      <c r="S56" s="668">
        <f>IF(ISNUMBER(VLOOKUP(A56,'Output for OPATT'!$B:$G,4,FALSE)),0,IF(ISNA(VLOOKUP(A56,'Manual adjustments'!$A:$S,17,FALSE)),1,1-VLOOKUP(A56,'Manual adjustments'!$A:$S,17,FALSE)))</f>
        <v>1</v>
      </c>
      <c r="T56" s="668">
        <f>IF(ISNUMBER(VLOOKUP(A56,'Output for OPATT'!$B:$G,5,FALSE)),0,IF(ISNA(VLOOKUP(A56,'Manual adjustments'!$A:$S,18,FALSE)),1,1-VLOOKUP(A56,'Manual adjustments'!$A:$S,18,FALSE)))</f>
        <v>1</v>
      </c>
      <c r="U56" s="682">
        <f>IF(ISNUMBER(VLOOKUP(A56,'Output for OPATT'!$B:$G,6,FALSE)),0,IF(ISNA(VLOOKUP(A56,'Manual adjustments'!$A:$S,19,FALSE)),1,1-VLOOKUP(A56,'Manual adjustments'!$A:$S,19,FALSE)))</f>
        <v>1</v>
      </c>
      <c r="W56" s="352">
        <v>430</v>
      </c>
      <c r="X56" s="239" t="s">
        <v>33</v>
      </c>
      <c r="Y56" s="431">
        <f>IFERROR(VLOOKUP($W56,'Further adjustment'!$A:$Q,7,FALSE),0)</f>
        <v>173372</v>
      </c>
      <c r="Z56" s="433">
        <f>IFERROR(VLOOKUP($W56,'Further adjustment'!$A:$Q,6,FALSE),0)</f>
        <v>4676</v>
      </c>
      <c r="AA56" s="433">
        <f>IFERROR(VLOOKUP($W56,'Further adjustment'!$A:$Q,9,FALSE),0)</f>
        <v>254914</v>
      </c>
      <c r="AB56" s="239">
        <f>IFERROR(VLOOKUP($W56,'Further adjustment'!$A:$Q,8,FALSE),0)</f>
        <v>6145</v>
      </c>
    </row>
    <row r="57" spans="1:28">
      <c r="A57" s="352">
        <v>502</v>
      </c>
      <c r="B57" s="239" t="s">
        <v>34</v>
      </c>
      <c r="C57" s="434">
        <f>VLOOKUP($L57,PRICES!$A:$CJ,76,FALSE)</f>
        <v>136.25979364623063</v>
      </c>
      <c r="D57" s="432">
        <f>VLOOKUP($L57,PRICES!$A:$CJ,77,FALSE)</f>
        <v>148.48240525245265</v>
      </c>
      <c r="E57" s="432">
        <f>VLOOKUP($L57,PRICES!$A:$CJ,78,FALSE)</f>
        <v>87.949369991044534</v>
      </c>
      <c r="F57" s="240">
        <f>VLOOKUP($L57,PRICES!$A:$CJ,79,FALSE)</f>
        <v>103.96053920273418</v>
      </c>
      <c r="G57" s="352" t="str">
        <f>IF(VLOOKUP($A57,PRICES!$A:$CJ,70,FALSE)="Y","Manual Adjusted",IF(VLOOKUP($A57,PRICES!$A:$CJ,51,FALSE)="Roll-over","Roll-Over","Modelled"))</f>
        <v>Modelled</v>
      </c>
      <c r="H57" s="440" t="str">
        <f>IF(VLOOKUP($A57,PRICES!$A:$CJ,70,FALSE)="Y","Manual Adjusted",IF(VLOOKUP($A57,PRICES!$A:$CJ,52,FALSE)="Roll-over","Roll-Over","Modelled"))</f>
        <v>Modelled</v>
      </c>
      <c r="I57" s="440" t="str">
        <f>IF(VLOOKUP($A57,PRICES!$A:$CJ,70,FALSE)="Y","Manual Adjusted",IF(VLOOKUP($A57,PRICES!$A:$CJ,53,FALSE)="Roll-over","Roll-Over","Modelled"))</f>
        <v>Modelled</v>
      </c>
      <c r="J57" s="441" t="str">
        <f>IF(VLOOKUP($A57,PRICES!$A:$CJ,70,FALSE)="Y","Manual Adjusted",IF(VLOOKUP($A57,PRICES!$A:$CJ,54,FALSE)="Roll-over","Roll-Over","Modelled"))</f>
        <v>Modelled</v>
      </c>
      <c r="L57" s="238">
        <v>502</v>
      </c>
      <c r="M57" s="239" t="s">
        <v>34</v>
      </c>
      <c r="N57" s="434">
        <f>VLOOKUP($L57,PRICES!$A:$CJ,71,FALSE)</f>
        <v>136.33062186333763</v>
      </c>
      <c r="O57" s="432">
        <f>VLOOKUP($L57,PRICES!$A:$CJ,72,FALSE)</f>
        <v>148.55958681683322</v>
      </c>
      <c r="P57" s="432">
        <f>VLOOKUP($L57,PRICES!$A:$CJ,73,FALSE)</f>
        <v>87.995086316495033</v>
      </c>
      <c r="Q57" s="240">
        <f>VLOOKUP($L57,PRICES!$A:$CJ,74,FALSE)</f>
        <v>104.01457817816613</v>
      </c>
      <c r="R57" s="668">
        <f>IF(ISNUMBER(VLOOKUP(A57,'Output for OPATT'!$B:$G,3,FALSE)),0,IF(ISNA(VLOOKUP(A57,'Manual adjustments'!$A:$S,16,FALSE)),1,1-VLOOKUP(A57,'Manual adjustments'!$A:$S,16,FALSE)))</f>
        <v>1</v>
      </c>
      <c r="S57" s="668">
        <f>IF(ISNUMBER(VLOOKUP(A57,'Output for OPATT'!$B:$G,4,FALSE)),0,IF(ISNA(VLOOKUP(A57,'Manual adjustments'!$A:$S,17,FALSE)),1,1-VLOOKUP(A57,'Manual adjustments'!$A:$S,17,FALSE)))</f>
        <v>1</v>
      </c>
      <c r="T57" s="668">
        <f>IF(ISNUMBER(VLOOKUP(A57,'Output for OPATT'!$B:$G,5,FALSE)),0,IF(ISNA(VLOOKUP(A57,'Manual adjustments'!$A:$S,18,FALSE)),1,1-VLOOKUP(A57,'Manual adjustments'!$A:$S,18,FALSE)))</f>
        <v>1</v>
      </c>
      <c r="U57" s="682">
        <f>IF(ISNUMBER(VLOOKUP(A57,'Output for OPATT'!$B:$G,6,FALSE)),0,IF(ISNA(VLOOKUP(A57,'Manual adjustments'!$A:$S,19,FALSE)),1,1-VLOOKUP(A57,'Manual adjustments'!$A:$S,19,FALSE)))</f>
        <v>1</v>
      </c>
      <c r="W57" s="352">
        <v>502</v>
      </c>
      <c r="X57" s="239" t="s">
        <v>34</v>
      </c>
      <c r="Y57" s="431">
        <f>IFERROR(VLOOKUP($W57,'Further adjustment'!$A:$Q,7,FALSE),0)</f>
        <v>882248</v>
      </c>
      <c r="Z57" s="433">
        <f>IFERROR(VLOOKUP($W57,'Further adjustment'!$A:$Q,6,FALSE),0)</f>
        <v>27132</v>
      </c>
      <c r="AA57" s="433">
        <f>IFERROR(VLOOKUP($W57,'Further adjustment'!$A:$Q,9,FALSE),0)</f>
        <v>1076943</v>
      </c>
      <c r="AB57" s="239">
        <f>IFERROR(VLOOKUP($W57,'Further adjustment'!$A:$Q,8,FALSE),0)</f>
        <v>29684</v>
      </c>
    </row>
    <row r="58" spans="1:28">
      <c r="A58" s="352">
        <v>503</v>
      </c>
      <c r="B58" s="239" t="s">
        <v>35</v>
      </c>
      <c r="C58" s="434">
        <f>VLOOKUP($L58,PRICES!$A:$CJ,76,FALSE)</f>
        <v>157.79951240570455</v>
      </c>
      <c r="D58" s="432">
        <f>VLOOKUP($L58,PRICES!$A:$CJ,77,FALSE)</f>
        <v>200.1092678811969</v>
      </c>
      <c r="E58" s="432">
        <f>VLOOKUP($L58,PRICES!$A:$CJ,78,FALSE)</f>
        <v>94.235090741805791</v>
      </c>
      <c r="F58" s="240">
        <f>VLOOKUP($L58,PRICES!$A:$CJ,79,FALSE)</f>
        <v>106.90083808031201</v>
      </c>
      <c r="G58" s="352" t="str">
        <f>IF(VLOOKUP($A58,PRICES!$A:$CJ,70,FALSE)="Y","Manual Adjusted",IF(VLOOKUP($A58,PRICES!$A:$CJ,51,FALSE)="Roll-over","Roll-Over","Modelled"))</f>
        <v>Modelled</v>
      </c>
      <c r="H58" s="440" t="str">
        <f>IF(VLOOKUP($A58,PRICES!$A:$CJ,70,FALSE)="Y","Manual Adjusted",IF(VLOOKUP($A58,PRICES!$A:$CJ,52,FALSE)="Roll-over","Roll-Over","Modelled"))</f>
        <v>Modelled</v>
      </c>
      <c r="I58" s="440" t="str">
        <f>IF(VLOOKUP($A58,PRICES!$A:$CJ,70,FALSE)="Y","Manual Adjusted",IF(VLOOKUP($A58,PRICES!$A:$CJ,53,FALSE)="Roll-over","Roll-Over","Modelled"))</f>
        <v>Modelled</v>
      </c>
      <c r="J58" s="441" t="str">
        <f>IF(VLOOKUP($A58,PRICES!$A:$CJ,70,FALSE)="Y","Manual Adjusted",IF(VLOOKUP($A58,PRICES!$A:$CJ,54,FALSE)="Roll-over","Roll-Over","Modelled"))</f>
        <v>Modelled</v>
      </c>
      <c r="L58" s="238">
        <v>503</v>
      </c>
      <c r="M58" s="239" t="s">
        <v>35</v>
      </c>
      <c r="N58" s="434">
        <f>VLOOKUP($L58,PRICES!$A:$CJ,71,FALSE)</f>
        <v>157.8815370281186</v>
      </c>
      <c r="O58" s="432">
        <f>VLOOKUP($L58,PRICES!$A:$CJ,72,FALSE)</f>
        <v>200.21328523137291</v>
      </c>
      <c r="P58" s="432">
        <f>VLOOKUP($L58,PRICES!$A:$CJ,73,FALSE)</f>
        <v>94.284074402264622</v>
      </c>
      <c r="Q58" s="240">
        <f>VLOOKUP($L58,PRICES!$A:$CJ,74,FALSE)</f>
        <v>106.95640543122207</v>
      </c>
      <c r="R58" s="668">
        <f>IF(ISNUMBER(VLOOKUP(A58,'Output for OPATT'!$B:$G,3,FALSE)),0,IF(ISNA(VLOOKUP(A58,'Manual adjustments'!$A:$S,16,FALSE)),1,1-VLOOKUP(A58,'Manual adjustments'!$A:$S,16,FALSE)))</f>
        <v>1</v>
      </c>
      <c r="S58" s="668">
        <f>IF(ISNUMBER(VLOOKUP(A58,'Output for OPATT'!$B:$G,4,FALSE)),0,IF(ISNA(VLOOKUP(A58,'Manual adjustments'!$A:$S,17,FALSE)),1,1-VLOOKUP(A58,'Manual adjustments'!$A:$S,17,FALSE)))</f>
        <v>1</v>
      </c>
      <c r="T58" s="668">
        <f>IF(ISNUMBER(VLOOKUP(A58,'Output for OPATT'!$B:$G,5,FALSE)),0,IF(ISNA(VLOOKUP(A58,'Manual adjustments'!$A:$S,18,FALSE)),1,1-VLOOKUP(A58,'Manual adjustments'!$A:$S,18,FALSE)))</f>
        <v>1</v>
      </c>
      <c r="U58" s="682">
        <f>IF(ISNUMBER(VLOOKUP(A58,'Output for OPATT'!$B:$G,6,FALSE)),0,IF(ISNA(VLOOKUP(A58,'Manual adjustments'!$A:$S,19,FALSE)),1,1-VLOOKUP(A58,'Manual adjustments'!$A:$S,19,FALSE)))</f>
        <v>1</v>
      </c>
      <c r="W58" s="352">
        <v>503</v>
      </c>
      <c r="X58" s="239" t="s">
        <v>35</v>
      </c>
      <c r="Y58" s="431">
        <f>IFERROR(VLOOKUP($W58,'Further adjustment'!$A:$Q,7,FALSE),0)</f>
        <v>26395</v>
      </c>
      <c r="Z58" s="433">
        <f>IFERROR(VLOOKUP($W58,'Further adjustment'!$A:$Q,6,FALSE),0)</f>
        <v>2136</v>
      </c>
      <c r="AA58" s="433">
        <f>IFERROR(VLOOKUP($W58,'Further adjustment'!$A:$Q,9,FALSE),0)</f>
        <v>53257</v>
      </c>
      <c r="AB58" s="239">
        <f>IFERROR(VLOOKUP($W58,'Further adjustment'!$A:$Q,8,FALSE),0)</f>
        <v>7239</v>
      </c>
    </row>
    <row r="59" spans="1:28">
      <c r="A59" s="352">
        <v>800</v>
      </c>
      <c r="B59" s="239" t="s">
        <v>36</v>
      </c>
      <c r="C59" s="434">
        <f>VLOOKUP($L59,PRICES!$A:$CJ,76,FALSE)</f>
        <v>206.38609434978764</v>
      </c>
      <c r="D59" s="432">
        <f>VLOOKUP($L59,PRICES!$A:$CJ,77,FALSE)</f>
        <v>212.56308125364137</v>
      </c>
      <c r="E59" s="432">
        <f>VLOOKUP($L59,PRICES!$A:$CJ,78,FALSE)</f>
        <v>92.087156709831817</v>
      </c>
      <c r="F59" s="240">
        <f>VLOOKUP($L59,PRICES!$A:$CJ,79,FALSE)</f>
        <v>101.07911872390315</v>
      </c>
      <c r="G59" s="352" t="str">
        <f>IF(VLOOKUP($A59,PRICES!$A:$CJ,70,FALSE)="Y","Manual Adjusted",IF(VLOOKUP($A59,PRICES!$A:$CJ,51,FALSE)="Roll-over","Roll-Over","Modelled"))</f>
        <v>Manual Adjusted</v>
      </c>
      <c r="H59" s="440" t="str">
        <f>IF(VLOOKUP($A59,PRICES!$A:$CJ,70,FALSE)="Y","Manual Adjusted",IF(VLOOKUP($A59,PRICES!$A:$CJ,52,FALSE)="Roll-over","Roll-Over","Modelled"))</f>
        <v>Manual Adjusted</v>
      </c>
      <c r="I59" s="440" t="str">
        <f>IF(VLOOKUP($A59,PRICES!$A:$CJ,70,FALSE)="Y","Manual Adjusted",IF(VLOOKUP($A59,PRICES!$A:$CJ,53,FALSE)="Roll-over","Roll-Over","Modelled"))</f>
        <v>Manual Adjusted</v>
      </c>
      <c r="J59" s="441" t="str">
        <f>IF(VLOOKUP($A59,PRICES!$A:$CJ,70,FALSE)="Y","Manual Adjusted",IF(VLOOKUP($A59,PRICES!$A:$CJ,54,FALSE)="Roll-over","Roll-Over","Modelled"))</f>
        <v>Manual Adjusted</v>
      </c>
      <c r="L59" s="238">
        <v>800</v>
      </c>
      <c r="M59" s="239" t="s">
        <v>36</v>
      </c>
      <c r="N59" s="434">
        <f>VLOOKUP($L59,PRICES!$A:$CJ,71,FALSE)</f>
        <v>206.49337441169953</v>
      </c>
      <c r="O59" s="432">
        <f>VLOOKUP($L59,PRICES!$A:$CJ,72,FALSE)</f>
        <v>212.67357213040765</v>
      </c>
      <c r="P59" s="432">
        <f>VLOOKUP($L59,PRICES!$A:$CJ,73,FALSE)</f>
        <v>92.135023868247913</v>
      </c>
      <c r="Q59" s="240">
        <f>VLOOKUP($L59,PRICES!$A:$CJ,74,FALSE)</f>
        <v>101.13165992901129</v>
      </c>
      <c r="R59" s="668">
        <f>IF(ISNUMBER(VLOOKUP(A59,'Output for OPATT'!$B:$G,3,FALSE)),0,IF(ISNA(VLOOKUP(A59,'Manual adjustments'!$A:$S,16,FALSE)),1,1-VLOOKUP(A59,'Manual adjustments'!$A:$S,16,FALSE)))</f>
        <v>1</v>
      </c>
      <c r="S59" s="668">
        <f>IF(ISNUMBER(VLOOKUP(A59,'Output for OPATT'!$B:$G,4,FALSE)),0,IF(ISNA(VLOOKUP(A59,'Manual adjustments'!$A:$S,17,FALSE)),1,1-VLOOKUP(A59,'Manual adjustments'!$A:$S,17,FALSE)))</f>
        <v>1</v>
      </c>
      <c r="T59" s="668">
        <f>IF(ISNUMBER(VLOOKUP(A59,'Output for OPATT'!$B:$G,5,FALSE)),0,IF(ISNA(VLOOKUP(A59,'Manual adjustments'!$A:$S,18,FALSE)),1,1-VLOOKUP(A59,'Manual adjustments'!$A:$S,18,FALSE)))</f>
        <v>1</v>
      </c>
      <c r="U59" s="682">
        <f>IF(ISNUMBER(VLOOKUP(A59,'Output for OPATT'!$B:$G,6,FALSE)),0,IF(ISNA(VLOOKUP(A59,'Manual adjustments'!$A:$S,19,FALSE)),1,1-VLOOKUP(A59,'Manual adjustments'!$A:$S,19,FALSE)))</f>
        <v>1</v>
      </c>
      <c r="W59" s="352">
        <v>800</v>
      </c>
      <c r="X59" s="239" t="s">
        <v>36</v>
      </c>
      <c r="Y59" s="431">
        <f>IFERROR(VLOOKUP($W59,'Further adjustment'!$A:$Q,7,FALSE),0)</f>
        <v>132585</v>
      </c>
      <c r="Z59" s="433">
        <f>IFERROR(VLOOKUP($W59,'Further adjustment'!$A:$Q,6,FALSE),0)</f>
        <v>11208</v>
      </c>
      <c r="AA59" s="433">
        <f>IFERROR(VLOOKUP($W59,'Further adjustment'!$A:$Q,9,FALSE),0)</f>
        <v>819677</v>
      </c>
      <c r="AB59" s="239">
        <f>IFERROR(VLOOKUP($W59,'Further adjustment'!$A:$Q,8,FALSE),0)</f>
        <v>51082</v>
      </c>
    </row>
    <row r="60" spans="1:28" ht="12" thickBot="1">
      <c r="A60" s="357">
        <v>812</v>
      </c>
      <c r="B60" s="243" t="s">
        <v>37</v>
      </c>
      <c r="C60" s="321">
        <f>VLOOKUP($L60,PRICES!$A:$CJ,76,FALSE)</f>
        <v>0</v>
      </c>
      <c r="D60" s="436">
        <f>VLOOKUP($L60,PRICES!$A:$CJ,77,FALSE)</f>
        <v>0</v>
      </c>
      <c r="E60" s="436">
        <f>VLOOKUP($L60,PRICES!$A:$CJ,78,FALSE)</f>
        <v>0</v>
      </c>
      <c r="F60" s="437">
        <f>VLOOKUP($L60,PRICES!$A:$CJ,79,FALSE)</f>
        <v>0</v>
      </c>
      <c r="G60" s="357" t="str">
        <f>IF(VLOOKUP($A60,PRICES!$A:$CJ,70,FALSE)="Y","Manual Adjusted",IF(VLOOKUP($A60,PRICES!$A:$CJ,51,FALSE)="Roll-over","Roll-Over","Modelled"))</f>
        <v>Roll-Over</v>
      </c>
      <c r="H60" s="442" t="str">
        <f>IF(VLOOKUP($A60,PRICES!$A:$CJ,70,FALSE)="Y","Manual Adjusted",IF(VLOOKUP($A60,PRICES!$A:$CJ,52,FALSE)="Roll-over","Roll-Over","Modelled"))</f>
        <v>Roll-Over</v>
      </c>
      <c r="I60" s="442" t="str">
        <f>IF(VLOOKUP($A60,PRICES!$A:$CJ,70,FALSE)="Y","Manual Adjusted",IF(VLOOKUP($A60,PRICES!$A:$CJ,53,FALSE)="Roll-over","Roll-Over","Modelled"))</f>
        <v>Roll-Over</v>
      </c>
      <c r="J60" s="443" t="str">
        <f>IF(VLOOKUP($A60,PRICES!$A:$CJ,70,FALSE)="Y","Manual Adjusted",IF(VLOOKUP($A60,PRICES!$A:$CJ,54,FALSE)="Roll-over","Roll-Over","Modelled"))</f>
        <v>Roll-Over</v>
      </c>
      <c r="L60" s="242">
        <v>812</v>
      </c>
      <c r="M60" s="243" t="s">
        <v>37</v>
      </c>
      <c r="N60" s="321">
        <f>VLOOKUP($L60,PRICES!$A:$CJ,71,FALSE)</f>
        <v>0</v>
      </c>
      <c r="O60" s="436">
        <f>VLOOKUP($L60,PRICES!$A:$CJ,72,FALSE)</f>
        <v>0</v>
      </c>
      <c r="P60" s="436">
        <f>VLOOKUP($L60,PRICES!$A:$CJ,73,FALSE)</f>
        <v>0</v>
      </c>
      <c r="Q60" s="437">
        <f>VLOOKUP($L60,PRICES!$A:$CJ,74,FALSE)</f>
        <v>0</v>
      </c>
      <c r="R60" s="683">
        <f>IF(ISNUMBER(VLOOKUP(A60,'Output for OPATT'!$B:$G,3,FALSE)),0,IF(ISNA(VLOOKUP(A60,'Manual adjustments'!$A:$S,16,FALSE)),1,1-VLOOKUP(A60,'Manual adjustments'!$A:$S,16,FALSE)))</f>
        <v>1</v>
      </c>
      <c r="S60" s="683">
        <f>IF(ISNUMBER(VLOOKUP(A60,'Output for OPATT'!$B:$G,4,FALSE)),0,IF(ISNA(VLOOKUP(A60,'Manual adjustments'!$A:$S,17,FALSE)),1,1-VLOOKUP(A60,'Manual adjustments'!$A:$S,17,FALSE)))</f>
        <v>1</v>
      </c>
      <c r="T60" s="683">
        <f>IF(ISNUMBER(VLOOKUP(A60,'Output for OPATT'!$B:$G,5,FALSE)),0,IF(ISNA(VLOOKUP(A60,'Manual adjustments'!$A:$S,18,FALSE)),1,1-VLOOKUP(A60,'Manual adjustments'!$A:$S,18,FALSE)))</f>
        <v>1</v>
      </c>
      <c r="U60" s="684">
        <f>IF(ISNUMBER(VLOOKUP(A60,'Output for OPATT'!$B:$G,6,FALSE)),0,IF(ISNA(VLOOKUP(A60,'Manual adjustments'!$A:$S,19,FALSE)),1,1-VLOOKUP(A60,'Manual adjustments'!$A:$S,19,FALSE)))</f>
        <v>1</v>
      </c>
      <c r="W60" s="357">
        <v>812</v>
      </c>
      <c r="X60" s="243" t="s">
        <v>37</v>
      </c>
      <c r="Y60" s="355">
        <f>IFERROR(VLOOKUP($W60,'Further adjustment'!$A:$Q,7,FALSE),0)</f>
        <v>52186</v>
      </c>
      <c r="Z60" s="356">
        <f>IFERROR(VLOOKUP($W60,'Further adjustment'!$A:$Q,6,FALSE),0)</f>
        <v>0</v>
      </c>
      <c r="AA60" s="356">
        <f>IFERROR(VLOOKUP($W60,'Further adjustment'!$A:$Q,9,FALSE),0)</f>
        <v>43829</v>
      </c>
      <c r="AB60" s="243">
        <f>IFERROR(VLOOKUP($W60,'Further adjustment'!$A:$Q,8,FALSE),0)</f>
        <v>2</v>
      </c>
    </row>
    <row r="62" spans="1:28" ht="33.75">
      <c r="C62" s="585"/>
      <c r="M62" s="615" t="s">
        <v>960</v>
      </c>
      <c r="N62" s="614" t="s">
        <v>912</v>
      </c>
      <c r="Q62" s="427"/>
      <c r="U62" s="230"/>
    </row>
    <row r="63" spans="1:28">
      <c r="M63" s="671">
        <f>SUMPRODUCT(PRICES!$BM$6:$BP$61,$Y$5:$AB$60)</f>
        <v>4184577009.2383757</v>
      </c>
      <c r="N63" s="669">
        <f>SUMPRODUCT($N$5:$Q$60,$Y$5:$AB$60)</f>
        <v>4186750528.1900735</v>
      </c>
      <c r="Q63" s="427"/>
      <c r="U63" s="230"/>
    </row>
    <row r="64" spans="1:28">
      <c r="J64" s="612"/>
      <c r="K64" s="612"/>
      <c r="L64" s="670" t="s">
        <v>990</v>
      </c>
      <c r="M64" s="612"/>
      <c r="N64" s="612">
        <f>M63-N63</f>
        <v>-2173518.9516978264</v>
      </c>
      <c r="Q64" s="427"/>
      <c r="U64" s="230"/>
    </row>
    <row r="65" spans="10:21">
      <c r="J65" s="612"/>
      <c r="K65" s="612"/>
      <c r="L65" s="670" t="s">
        <v>991</v>
      </c>
      <c r="M65" s="612"/>
      <c r="N65" s="612">
        <f>SUMPRODUCT($N$5:$Q$60,$Y$5:$AB$60,$R$5:$U$60)</f>
        <v>4183603688.1900735</v>
      </c>
      <c r="Q65" s="427"/>
      <c r="U65" s="230"/>
    </row>
    <row r="66" spans="10:21">
      <c r="J66" s="612"/>
      <c r="K66" s="612"/>
      <c r="L66" s="670" t="s">
        <v>993</v>
      </c>
      <c r="M66" s="612"/>
      <c r="N66" s="613">
        <f>N64/N65</f>
        <v>-5.1953270761125622E-4</v>
      </c>
      <c r="Q66" s="427"/>
      <c r="U66" s="230"/>
    </row>
    <row r="67" spans="10:21">
      <c r="M67" s="672">
        <f>SUMPRODUCT($C$5:$F$60,$Y$5:$AB$60)</f>
        <v>4184577009.2383776</v>
      </c>
    </row>
    <row r="68" spans="10:21">
      <c r="L68" s="230" t="s">
        <v>995</v>
      </c>
      <c r="M68" s="636" t="b">
        <f>M67=M63</f>
        <v>1</v>
      </c>
    </row>
  </sheetData>
  <autoFilter ref="L4:U60"/>
  <mergeCells count="4">
    <mergeCell ref="Y3:AB3"/>
    <mergeCell ref="C3:J3"/>
    <mergeCell ref="N3:Q3"/>
    <mergeCell ref="R3:U3"/>
  </mergeCells>
  <hyperlinks>
    <hyperlink ref="A2" location="Navigation!A1" display="Home"/>
  </hyperlinks>
  <pageMargins left="0.70866141732283472" right="0.70866141732283472" top="0.74803149606299213" bottom="0.74803149606299213" header="0.31496062992125984" footer="0.31496062992125984"/>
  <pageSetup paperSize="9" fitToHeight="0" orientation="portrait" cellComments="atEnd"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608FD2B2A22B00449D9D7C2DC87C007B" ma:contentTypeVersion="0" ma:contentTypeDescription="Create a new document." ma:contentTypeScope="" ma:versionID="715908f07d3f6e3044f213ecda47258d">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B1048DB3-E185-488D-8A37-8B8543DB11B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CC7BEE8C-6BFC-402A-9D26-E15DB31CC71F}">
  <ds:schemaRefs>
    <ds:schemaRef ds:uri="http://schemas.microsoft.com/sharepoint/v3/contenttype/forms"/>
  </ds:schemaRefs>
</ds:datastoreItem>
</file>

<file path=customXml/itemProps3.xml><?xml version="1.0" encoding="utf-8"?>
<ds:datastoreItem xmlns:ds="http://schemas.openxmlformats.org/officeDocument/2006/customXml" ds:itemID="{48821206-5F57-4263-B287-D3DA58749B1D}">
  <ds:schemaRefs>
    <ds:schemaRef ds:uri="http://schemas.openxmlformats.org/package/2006/metadata/core-properties"/>
    <ds:schemaRef ds:uri="http://purl.org/dc/elements/1.1/"/>
    <ds:schemaRef ds:uri="http://purl.org/dc/dcmitype/"/>
    <ds:schemaRef ds:uri="http://schemas.microsoft.com/office/2006/metadata/properties"/>
    <ds:schemaRef ds:uri="http://purl.org/dc/terms/"/>
    <ds:schemaRef ds:uri="http://schemas.microsoft.com/office/infopath/2007/PartnerControls"/>
    <ds:schemaRef ds:uri="http://www.w3.org/XML/1998/namespace"/>
    <ds:schemaRef ds:uri="http://schemas.microsoft.com/office/2006/documentManagement/typ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25</vt:i4>
      </vt:variant>
      <vt:variant>
        <vt:lpstr>Named Ranges</vt:lpstr>
      </vt:variant>
      <vt:variant>
        <vt:i4>6</vt:i4>
      </vt:variant>
    </vt:vector>
  </HeadingPairs>
  <TitlesOfParts>
    <vt:vector size="31" baseType="lpstr">
      <vt:lpstr>Sheet1</vt:lpstr>
      <vt:lpstr>Disclaimer</vt:lpstr>
      <vt:lpstr>Navigation</vt:lpstr>
      <vt:lpstr>S118 OPATT Prices</vt:lpstr>
      <vt:lpstr>OPATT SQL code</vt:lpstr>
      <vt:lpstr>OPATT_Cost_Quantum</vt:lpstr>
      <vt:lpstr>OPATT_Activities</vt:lpstr>
      <vt:lpstr>Non-mandatory OPROC HRGs</vt:lpstr>
      <vt:lpstr>Price Adjustments</vt:lpstr>
      <vt:lpstr>Mandatory</vt:lpstr>
      <vt:lpstr>Mapping HRGs to TFCs</vt:lpstr>
      <vt:lpstr>Manual adjustment requests</vt:lpstr>
      <vt:lpstr>14-15 tariff</vt:lpstr>
      <vt:lpstr>Output for OPATT</vt:lpstr>
      <vt:lpstr>Output for non-mandatory</vt:lpstr>
      <vt:lpstr>HRGs to TFCs 1</vt:lpstr>
      <vt:lpstr>HRGs to TFCs 2</vt:lpstr>
      <vt:lpstr>HRGs to TFCs % Split</vt:lpstr>
      <vt:lpstr>Allocate OPROC cost</vt:lpstr>
      <vt:lpstr>Front-loading</vt:lpstr>
      <vt:lpstr>Further adjustment</vt:lpstr>
      <vt:lpstr>Manual adjustments</vt:lpstr>
      <vt:lpstr>PRICES</vt:lpstr>
      <vt:lpstr>Linked Sheet</vt:lpstr>
      <vt:lpstr>Post manual recon</vt:lpstr>
      <vt:lpstr>'Post manual recon'!Print_Area</vt:lpstr>
      <vt:lpstr>'Price Adjustments'!Print_Area</vt:lpstr>
      <vt:lpstr>'S118 OPATT Prices'!Print_Area</vt:lpstr>
      <vt:lpstr>'Linked Sheet'!Print_Titles</vt:lpstr>
      <vt:lpstr>'Post manual recon'!Print_Titles</vt:lpstr>
      <vt:lpstr>'S118 OPATT Prices'!Print_Titles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Chona Labor</dc:creator>
  <cp:lastModifiedBy>Kate Green</cp:lastModifiedBy>
  <cp:lastPrinted>2014-08-07T10:09:50Z</cp:lastPrinted>
  <dcterms:created xsi:type="dcterms:W3CDTF">2013-11-19T07:38:08Z</dcterms:created>
  <dcterms:modified xsi:type="dcterms:W3CDTF">2014-11-26T11:45:46Z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0x010100608FD2B2A22B00449D9D7C2DC87C007B</vt:lpwstr>
  </property>
  <property fmtid="{D5CDD505-2E9C-101B-9397-08002B2CF9AE}" pid="3" name="TaxKeyword">
    <vt:lpwstr/>
  </property>
  <property fmtid="{D5CDD505-2E9C-101B-9397-08002B2CF9AE}" pid="4" name="WTTeamSiteDocumentType">
    <vt:lpwstr/>
  </property>
</Properties>
</file>